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222"/>
  <workbookPr codeName="ThisWorkbook" defaultThemeVersion="166925"/>
  <mc:AlternateContent xmlns:mc="http://schemas.openxmlformats.org/markup-compatibility/2006">
    <mc:Choice Requires="x15">
      <x15ac:absPath xmlns:x15ac="http://schemas.microsoft.com/office/spreadsheetml/2010/11/ac" url="D:\TempUserProfiles\NetworkService\AppData\OICE_16_974FA576_32C1D314_30F0\"/>
    </mc:Choice>
  </mc:AlternateContent>
  <bookViews>
    <workbookView xWindow="45" yWindow="-15" windowWidth="15105" windowHeight="7590" tabRatio="605" xr2:uid="{00000000-000D-0000-FFFF-FFFF00000000}"/>
  </bookViews>
  <sheets>
    <sheet name="Summary" sheetId="1" r:id="rId1"/>
    <sheet name="Summ2" sheetId="2" r:id="rId2"/>
    <sheet name="Summ3" sheetId="3" r:id="rId3"/>
    <sheet name="Summ4" sheetId="4" r:id="rId4"/>
    <sheet name="EQAA" sheetId="7" r:id="rId5"/>
    <sheet name="EquA" sheetId="8" r:id="rId6"/>
    <sheet name="EquB" sheetId="9" r:id="rId7"/>
    <sheet name="FIX Int" sheetId="10" r:id="rId8"/>
    <sheet name="WWSUM" sheetId="11" r:id="rId9"/>
    <sheet name="FORSUM" sheetId="12" r:id="rId10"/>
    <sheet name="CIS History" sheetId="6" r:id="rId11"/>
    <sheet name="Lumpsum" sheetId="13" r:id="rId12"/>
    <sheet name="LevelMonthly" sheetId="15" r:id="rId13"/>
    <sheet name="Dom Eq Gen" sheetId="17" r:id="rId14"/>
    <sheet name="Dom Eq Growth" sheetId="22" r:id="rId15"/>
    <sheet name="Dom Eq Fin" sheetId="32" r:id="rId16"/>
    <sheet name="Dom Eq Ind" sheetId="30" r:id="rId17"/>
    <sheet name="Dom Eq Large" sheetId="24" r:id="rId18"/>
    <sheet name="Dom Eq Res" sheetId="27" r:id="rId19"/>
    <sheet name="Dom Eq Small" sheetId="25" r:id="rId20"/>
    <sheet name="Dom Eq Value" sheetId="23" r:id="rId21"/>
    <sheet name="Dom Eq Varied" sheetId="29" r:id="rId22"/>
    <sheet name="Dom AA Low Eq" sheetId="45" r:id="rId23"/>
    <sheet name="Dom AA Med Eq" sheetId="47" r:id="rId24"/>
    <sheet name="Dom AA High Eq" sheetId="50" r:id="rId25"/>
    <sheet name="Dom AA Variable Eq" sheetId="79" r:id="rId26"/>
    <sheet name="Dom AA Flex" sheetId="52" r:id="rId27"/>
    <sheet name="Dom AA TARR" sheetId="56" r:id="rId28"/>
    <sheet name="Dom Real Gen" sheetId="59" r:id="rId29"/>
    <sheet name="Dom FI Bond" sheetId="60" r:id="rId30"/>
    <sheet name="Dom FI Income" sheetId="62" r:id="rId31"/>
    <sheet name="Dom FI Money" sheetId="64" r:id="rId32"/>
    <sheet name="Dom FI Varied" sheetId="66" r:id="rId33"/>
    <sheet name="WW Eq General" sheetId="78" r:id="rId34"/>
    <sheet name="WW Eq Varied" sheetId="68" r:id="rId35"/>
    <sheet name="WW Eq Tech" sheetId="69" r:id="rId36"/>
    <sheet name="WW AA Flex" sheetId="70" r:id="rId37"/>
    <sheet name="For AA Flex" sheetId="73" r:id="rId38"/>
    <sheet name="For Eq Gen" sheetId="71" r:id="rId39"/>
    <sheet name="For Eq Varied" sheetId="72" r:id="rId40"/>
    <sheet name="For FI Bond" sheetId="76" r:id="rId41"/>
    <sheet name="For FI Varied" sheetId="75" r:id="rId42"/>
    <sheet name="FoF1" sheetId="34" r:id="rId43"/>
    <sheet name="FoF2" sheetId="37" r:id="rId44"/>
    <sheet name="FoF3" sheetId="40" r:id="rId45"/>
    <sheet name="FoF4" sheetId="43" r:id="rId46"/>
  </sheets>
  <externalReferences>
    <externalReference r:id="rId47"/>
    <externalReference r:id="rId48"/>
  </externalReferences>
  <definedNames>
    <definedName name="_xlnm.Print_Area" localSheetId="10">'CIS History'!$C:$J</definedName>
    <definedName name="_xlnm.Print_Titles" localSheetId="10">'CIS History'!$3:$5</definedName>
    <definedName name="_xlnm.Print_Titles" localSheetId="26">'Dom AA Flex'!$A:$A</definedName>
    <definedName name="_xlnm.Print_Titles" localSheetId="24">'Dom AA High Eq'!$A:$A</definedName>
    <definedName name="_xlnm.Print_Titles" localSheetId="22">'Dom AA Low Eq'!$A:$A</definedName>
    <definedName name="_xlnm.Print_Titles" localSheetId="23">'Dom AA Med Eq'!$A:$A</definedName>
    <definedName name="_xlnm.Print_Titles" localSheetId="27">'Dom AA TARR'!$A:$A</definedName>
    <definedName name="_xlnm.Print_Titles" localSheetId="25">'Dom AA Variable Eq'!$A:$A</definedName>
    <definedName name="_xlnm.Print_Titles" localSheetId="15">'Dom Eq Fin'!$A:$A</definedName>
    <definedName name="_xlnm.Print_Titles" localSheetId="13">'Dom Eq Gen'!$A:$A</definedName>
    <definedName name="_xlnm.Print_Titles" localSheetId="16">'Dom Eq Ind'!$A:$A</definedName>
    <definedName name="_xlnm.Print_Titles" localSheetId="17">'Dom Eq Large'!$A:$A</definedName>
    <definedName name="_xlnm.Print_Titles" localSheetId="18">'Dom Eq Res'!$A:$A</definedName>
    <definedName name="_xlnm.Print_Titles" localSheetId="19">'Dom Eq Small'!$A:$A</definedName>
    <definedName name="_xlnm.Print_Titles" localSheetId="20">'Dom Eq Value'!$A:$A</definedName>
    <definedName name="_xlnm.Print_Titles" localSheetId="21">'Dom Eq Varied'!$A:$A</definedName>
    <definedName name="_xlnm.Print_Titles" localSheetId="29">'Dom FI Bond'!$A:$A</definedName>
    <definedName name="_xlnm.Print_Titles" localSheetId="30">'Dom FI Income'!$A:$A</definedName>
    <definedName name="_xlnm.Print_Titles" localSheetId="31">'Dom FI Money'!$A:$A</definedName>
    <definedName name="_xlnm.Print_Titles" localSheetId="32">'Dom FI Varied'!$A:$A</definedName>
    <definedName name="_xlnm.Print_Titles" localSheetId="28">'Dom Real Gen'!$A:$A</definedName>
    <definedName name="_xlnm.Print_Titles" localSheetId="42">'FoF1'!$A:$A</definedName>
    <definedName name="_xlnm.Print_Titles" localSheetId="43">'FoF2'!$A:$A</definedName>
    <definedName name="_xlnm.Print_Titles" localSheetId="44">'FoF3'!$A:$A</definedName>
    <definedName name="_xlnm.Print_Titles" localSheetId="45">'FoF4'!$A:$A</definedName>
    <definedName name="_xlnm.Print_Titles" localSheetId="37">'For AA Flex'!$A:$A</definedName>
    <definedName name="_xlnm.Print_Titles" localSheetId="38">'For Eq Gen'!$A:$A</definedName>
    <definedName name="_xlnm.Print_Titles" localSheetId="39">'For Eq Varied'!$A:$A</definedName>
    <definedName name="_xlnm.Print_Titles" localSheetId="40">'For FI Bond'!$A:$A</definedName>
    <definedName name="_xlnm.Print_Titles" localSheetId="41">'For FI Varied'!$A:$A</definedName>
    <definedName name="_xlnm.Print_Titles" localSheetId="36">'WW AA Flex'!$A:$A</definedName>
    <definedName name="size">'Dom Eq Res'!$B$70</definedName>
  </definedNames>
  <calcPr calcId="171026"/>
</workbook>
</file>

<file path=xl/calcChain.xml><?xml version="1.0" encoding="utf-8"?>
<calcChain xmlns="http://schemas.openxmlformats.org/spreadsheetml/2006/main">
  <c r="CT67" i="56" l="1"/>
  <c r="CV67" i="56"/>
  <c r="CX67" i="56"/>
  <c r="CZ67" i="56"/>
  <c r="F84" i="17"/>
  <c r="J84" i="17"/>
  <c r="L84" i="17"/>
  <c r="T84" i="17"/>
  <c r="AB84" i="17"/>
  <c r="AN84" i="17"/>
  <c r="BB84" i="17"/>
  <c r="BV84" i="17"/>
  <c r="CB84" i="17"/>
  <c r="CF84" i="17"/>
  <c r="CH84" i="17"/>
  <c r="CJ84" i="17"/>
  <c r="DV84" i="17"/>
  <c r="DX84" i="17"/>
  <c r="EN84" i="17"/>
  <c r="FB84" i="17"/>
  <c r="FP84" i="17"/>
  <c r="FR84" i="17"/>
  <c r="FT84" i="17"/>
  <c r="GF84" i="17"/>
  <c r="AD84" i="29"/>
  <c r="B84" i="17"/>
  <c r="D66" i="45"/>
  <c r="H66" i="45"/>
  <c r="J66" i="45"/>
  <c r="L66" i="45"/>
  <c r="N66" i="45"/>
  <c r="R66" i="45"/>
  <c r="T66" i="45"/>
  <c r="V66" i="45"/>
  <c r="X66" i="45"/>
  <c r="AB66" i="45"/>
  <c r="AD66" i="45"/>
  <c r="AF66" i="45"/>
  <c r="AH66" i="45"/>
  <c r="AJ66" i="45"/>
  <c r="AL66" i="45"/>
  <c r="AP66" i="45"/>
  <c r="AR66" i="45"/>
  <c r="AV66" i="45"/>
  <c r="AX66" i="45"/>
  <c r="AZ66" i="45"/>
  <c r="BB66" i="45"/>
  <c r="BD66" i="45"/>
  <c r="BF66" i="45"/>
  <c r="BH66" i="45"/>
  <c r="BJ66" i="45"/>
  <c r="BP66" i="45"/>
  <c r="BR66" i="45"/>
  <c r="BT66" i="45"/>
  <c r="BX66" i="45"/>
  <c r="BZ66" i="45"/>
  <c r="CB66" i="45"/>
  <c r="CD66" i="45"/>
  <c r="CH66" i="45"/>
  <c r="CL66" i="45"/>
  <c r="CN66" i="45"/>
  <c r="CP66" i="45"/>
  <c r="CR66" i="45"/>
  <c r="CT66" i="45"/>
  <c r="CV66" i="45"/>
  <c r="CX66" i="45"/>
  <c r="CZ66" i="45"/>
  <c r="DB66" i="45"/>
  <c r="DD66" i="45"/>
  <c r="D66" i="47"/>
  <c r="H66" i="47"/>
  <c r="J66" i="47"/>
  <c r="L66" i="47"/>
  <c r="N66" i="47"/>
  <c r="P66" i="47"/>
  <c r="T66" i="47"/>
  <c r="V66" i="47"/>
  <c r="X66" i="47"/>
  <c r="AB66" i="47"/>
  <c r="AD66" i="47"/>
  <c r="AF66" i="47"/>
  <c r="AN66" i="47"/>
  <c r="AP66" i="47"/>
  <c r="AR66" i="47"/>
  <c r="AX66" i="47"/>
  <c r="AZ66" i="47"/>
  <c r="BD66" i="47"/>
  <c r="BF66" i="47"/>
  <c r="BH66" i="47"/>
  <c r="BL66" i="47"/>
  <c r="BN66" i="47"/>
  <c r="BP66" i="47"/>
  <c r="BT66" i="47"/>
  <c r="BZ66" i="47"/>
  <c r="CD66" i="47"/>
  <c r="CF66" i="47"/>
  <c r="CJ66" i="47"/>
  <c r="CN66" i="47"/>
  <c r="CR66" i="47"/>
  <c r="CZ66" i="47"/>
  <c r="DD66" i="47"/>
  <c r="DF66" i="47"/>
  <c r="DH66" i="47"/>
  <c r="DJ66" i="47"/>
  <c r="DL66" i="47"/>
  <c r="DN66" i="47"/>
  <c r="DP66" i="47"/>
  <c r="DT66" i="47"/>
  <c r="EJ66" i="47"/>
  <c r="EL66" i="47"/>
  <c r="D66" i="50"/>
  <c r="F66" i="50"/>
  <c r="H66" i="50"/>
  <c r="J66" i="50"/>
  <c r="L66" i="50"/>
  <c r="N66" i="50"/>
  <c r="P66" i="50"/>
  <c r="V66" i="50"/>
  <c r="X66" i="50"/>
  <c r="AB66" i="50"/>
  <c r="AD66" i="50"/>
  <c r="AF66" i="50"/>
  <c r="AH66" i="50"/>
  <c r="AJ66" i="50"/>
  <c r="D66" i="79"/>
  <c r="F66" i="79"/>
  <c r="L66" i="79"/>
  <c r="F66" i="52"/>
  <c r="H66" i="52"/>
  <c r="P66" i="52"/>
  <c r="R66" i="52"/>
  <c r="Z66" i="52"/>
  <c r="AB66" i="52"/>
  <c r="AD66" i="52"/>
  <c r="AF66" i="52"/>
  <c r="AN66" i="52"/>
  <c r="AP66" i="52"/>
  <c r="AZ66" i="52"/>
  <c r="BB66" i="52"/>
  <c r="BF66" i="52"/>
  <c r="BL66" i="52"/>
  <c r="BZ66" i="52"/>
  <c r="CF66" i="52"/>
  <c r="CH66" i="52"/>
  <c r="CN66" i="52"/>
  <c r="CP66" i="52"/>
  <c r="CR66" i="52"/>
  <c r="CV66" i="52"/>
  <c r="CZ66" i="52"/>
  <c r="DB66" i="52"/>
  <c r="DF66" i="52"/>
  <c r="DT66" i="52"/>
  <c r="DV66" i="52"/>
  <c r="DX66" i="52"/>
  <c r="DZ66" i="52"/>
  <c r="EB66" i="52"/>
  <c r="ED66" i="52"/>
  <c r="EF66" i="52"/>
  <c r="EH66" i="52"/>
  <c r="EJ66" i="52"/>
  <c r="EN66" i="52"/>
  <c r="EP66" i="52"/>
  <c r="ER66" i="52"/>
  <c r="EV66" i="52"/>
  <c r="EX66" i="52"/>
  <c r="EZ66" i="52"/>
  <c r="FB66" i="52"/>
  <c r="FF66" i="52"/>
  <c r="FH66" i="52"/>
  <c r="F67" i="56"/>
  <c r="N67" i="56"/>
  <c r="R67" i="56"/>
  <c r="AB67" i="56"/>
  <c r="AP67" i="56"/>
  <c r="AR67" i="56"/>
  <c r="AT67" i="56"/>
  <c r="AX67" i="56"/>
  <c r="BH67" i="56"/>
  <c r="BJ67" i="56"/>
  <c r="BL67" i="56"/>
  <c r="BP67" i="56"/>
  <c r="CH67" i="56"/>
  <c r="CN67" i="56"/>
  <c r="DB67" i="56"/>
  <c r="DD67" i="56"/>
  <c r="DF67" i="56"/>
  <c r="DT67" i="56"/>
  <c r="DX67" i="56"/>
  <c r="DZ67" i="56"/>
  <c r="ED67" i="56"/>
  <c r="EH67" i="56"/>
  <c r="EV67" i="56"/>
  <c r="EX67" i="56"/>
  <c r="EZ67" i="56"/>
  <c r="FB67" i="56"/>
  <c r="FD67" i="56"/>
  <c r="FN67" i="56"/>
  <c r="FR67" i="56"/>
  <c r="FT67" i="56"/>
  <c r="FV67" i="56"/>
  <c r="FX67" i="56"/>
  <c r="FZ67" i="56"/>
  <c r="GB67" i="56"/>
  <c r="GD67" i="56"/>
  <c r="GF67" i="56"/>
  <c r="GH67" i="56"/>
  <c r="R66" i="59"/>
  <c r="B66" i="45"/>
  <c r="H44" i="60"/>
  <c r="J44" i="60"/>
  <c r="AF44" i="60"/>
  <c r="BL44" i="60"/>
  <c r="X66" i="66"/>
  <c r="AB66" i="66"/>
  <c r="AH66" i="66"/>
  <c r="AV66" i="66"/>
  <c r="BB66" i="66"/>
  <c r="BL66" i="66"/>
  <c r="CB66" i="66"/>
  <c r="CD66" i="66"/>
  <c r="CR66" i="66"/>
  <c r="CZ66" i="66"/>
  <c r="DB66" i="66"/>
  <c r="DP66" i="66"/>
  <c r="DX66" i="66"/>
  <c r="H44" i="62"/>
  <c r="X44" i="62"/>
  <c r="B44" i="60"/>
  <c r="F85" i="69"/>
  <c r="D85" i="78"/>
  <c r="D65" i="70"/>
  <c r="H65" i="70"/>
  <c r="N65" i="70"/>
  <c r="P65" i="70"/>
  <c r="R65" i="70"/>
  <c r="V65" i="70"/>
  <c r="AB65" i="70"/>
  <c r="AD65" i="70"/>
  <c r="AF65" i="70"/>
  <c r="AH65" i="70"/>
  <c r="F40" i="71"/>
  <c r="H40" i="71"/>
  <c r="J40" i="71"/>
  <c r="L40" i="71"/>
  <c r="N40" i="71"/>
  <c r="P40" i="71"/>
  <c r="R40" i="71"/>
  <c r="T40" i="71"/>
  <c r="V40" i="71"/>
  <c r="AB40" i="71"/>
  <c r="AD40" i="71"/>
  <c r="AF40" i="71"/>
  <c r="AH40" i="71"/>
  <c r="AJ40" i="71"/>
  <c r="AN40" i="71"/>
  <c r="AR40" i="71"/>
  <c r="AT40" i="71"/>
  <c r="AX40" i="71"/>
  <c r="BB40" i="71"/>
  <c r="BF40" i="71"/>
  <c r="BH40" i="71"/>
  <c r="BJ40" i="71"/>
  <c r="BL40" i="71"/>
  <c r="F40" i="72"/>
  <c r="D65" i="73"/>
  <c r="F65" i="73"/>
  <c r="H65" i="73"/>
  <c r="J65" i="73"/>
  <c r="L65" i="73"/>
  <c r="N65" i="73"/>
  <c r="P65" i="73"/>
  <c r="R65" i="73"/>
  <c r="T65" i="73"/>
  <c r="V65" i="73"/>
  <c r="Z65" i="73"/>
  <c r="AB65" i="73"/>
  <c r="AD65" i="73"/>
  <c r="AH65" i="73"/>
  <c r="AJ65" i="73"/>
  <c r="AL65" i="73"/>
  <c r="AN65" i="73"/>
  <c r="AP65" i="73"/>
  <c r="AR65" i="73"/>
  <c r="AV65" i="73"/>
  <c r="AX65" i="73"/>
  <c r="AZ65" i="73"/>
  <c r="BB65" i="73"/>
  <c r="BD65" i="73"/>
  <c r="BF65" i="73"/>
  <c r="BH65" i="73"/>
  <c r="BJ65" i="73"/>
  <c r="BL65" i="73"/>
  <c r="BN65" i="73"/>
  <c r="BP65" i="73"/>
  <c r="BR65" i="73"/>
  <c r="BT65" i="73"/>
  <c r="BV65" i="73"/>
  <c r="BX65" i="73"/>
  <c r="BZ65" i="73"/>
  <c r="CB65" i="73"/>
  <c r="CD65" i="73"/>
  <c r="L48" i="75"/>
  <c r="N48" i="75"/>
  <c r="R48" i="75"/>
  <c r="T48" i="75"/>
  <c r="V48" i="75"/>
  <c r="AF48" i="75"/>
  <c r="AH48" i="75"/>
  <c r="F47" i="76"/>
  <c r="J47" i="76"/>
  <c r="L47" i="76"/>
  <c r="N47" i="76"/>
  <c r="R47" i="76"/>
  <c r="T47" i="76"/>
  <c r="B85" i="68"/>
  <c r="B43" i="1"/>
  <c r="J12" i="3"/>
  <c r="J30" i="3"/>
  <c r="J24" i="3"/>
  <c r="J26" i="3"/>
  <c r="J16" i="3"/>
  <c r="J14" i="3"/>
  <c r="J20" i="3"/>
  <c r="J18" i="3"/>
  <c r="J22" i="3"/>
  <c r="J36" i="3"/>
  <c r="J38" i="3"/>
  <c r="J40" i="3"/>
  <c r="J42" i="3"/>
  <c r="J44" i="3"/>
  <c r="J46" i="3"/>
  <c r="J52" i="3"/>
  <c r="J58" i="3"/>
  <c r="J60" i="3"/>
  <c r="J68" i="3"/>
  <c r="J62" i="3"/>
  <c r="J14" i="4"/>
  <c r="J16" i="4"/>
  <c r="J18" i="4"/>
  <c r="J22" i="4"/>
  <c r="J31" i="4"/>
  <c r="J33" i="4"/>
  <c r="J37" i="4"/>
  <c r="J41" i="4"/>
  <c r="J43" i="4"/>
  <c r="R12" i="3"/>
  <c r="R30" i="3"/>
  <c r="R24" i="3"/>
  <c r="R26" i="3"/>
  <c r="R16" i="3"/>
  <c r="R14" i="3"/>
  <c r="R20" i="3"/>
  <c r="R18" i="3"/>
  <c r="R22" i="3"/>
  <c r="R36" i="3"/>
  <c r="R38" i="3"/>
  <c r="R40" i="3"/>
  <c r="R42" i="3"/>
  <c r="R44" i="3"/>
  <c r="R46" i="3"/>
  <c r="R52" i="3"/>
  <c r="R58" i="3"/>
  <c r="R60" i="3"/>
  <c r="R68" i="3"/>
  <c r="R62" i="3"/>
  <c r="R14" i="4"/>
  <c r="R16" i="4"/>
  <c r="R18" i="4"/>
  <c r="R22" i="4"/>
  <c r="R31" i="4"/>
  <c r="R33" i="4"/>
  <c r="R37" i="4"/>
  <c r="R41" i="4"/>
  <c r="R43" i="4"/>
  <c r="AP12" i="3"/>
  <c r="AP14" i="3"/>
  <c r="AP16" i="3"/>
  <c r="AP18" i="3"/>
  <c r="AP20" i="3"/>
  <c r="AP22" i="3"/>
  <c r="AP24" i="3"/>
  <c r="AP26" i="3"/>
  <c r="AP30" i="3"/>
  <c r="AP32" i="3"/>
  <c r="AP13" i="2"/>
  <c r="AP36" i="3"/>
  <c r="AP38" i="3"/>
  <c r="AP40" i="3"/>
  <c r="AP42" i="3"/>
  <c r="AP44" i="3"/>
  <c r="AP46" i="3"/>
  <c r="AP48" i="3"/>
  <c r="AP14" i="2"/>
  <c r="AP52" i="3"/>
  <c r="AP54" i="3"/>
  <c r="AP15" i="2"/>
  <c r="AP58" i="3"/>
  <c r="AP60" i="3"/>
  <c r="AP62" i="3"/>
  <c r="AP64" i="3"/>
  <c r="AP68" i="3"/>
  <c r="AP16" i="2"/>
  <c r="AP18" i="2"/>
  <c r="AP14" i="4"/>
  <c r="AP16" i="4"/>
  <c r="AP18" i="4"/>
  <c r="AP24" i="2"/>
  <c r="AP22" i="4"/>
  <c r="AP25" i="2"/>
  <c r="AP27" i="2"/>
  <c r="AP31" i="4"/>
  <c r="AP33" i="4"/>
  <c r="AP33" i="2"/>
  <c r="AP37" i="4"/>
  <c r="AP34" i="2"/>
  <c r="AP41" i="4"/>
  <c r="AP43" i="4"/>
  <c r="AP35" i="2"/>
  <c r="AP37" i="2"/>
  <c r="AP45" i="2"/>
  <c r="AP11" i="1"/>
  <c r="AP14" i="1"/>
  <c r="AP17" i="1"/>
  <c r="AP24" i="1"/>
  <c r="B36" i="1" a="1"/>
  <c r="B37" i="1" a="1"/>
  <c r="B36" i="1"/>
  <c r="B37" i="1"/>
  <c r="B38" i="1"/>
  <c r="B41" i="1" a="1"/>
  <c r="B42" i="1" a="1"/>
  <c r="B41" i="1"/>
  <c r="B42" i="1"/>
  <c r="B44" i="1"/>
  <c r="B47" i="1"/>
  <c r="J32" i="3"/>
  <c r="J13" i="2"/>
  <c r="J48" i="3"/>
  <c r="J14" i="2"/>
  <c r="J15" i="2"/>
  <c r="J64" i="3"/>
  <c r="J16" i="2"/>
  <c r="J18" i="2"/>
  <c r="J11" i="1"/>
  <c r="J24" i="2"/>
  <c r="J25" i="2"/>
  <c r="J27" i="2"/>
  <c r="J14" i="1"/>
  <c r="J33" i="2"/>
  <c r="J34" i="2"/>
  <c r="J35" i="2"/>
  <c r="J37" i="2"/>
  <c r="J17" i="1"/>
  <c r="J24" i="1"/>
  <c r="J41" i="1" a="1"/>
  <c r="J42" i="1" a="1"/>
  <c r="J43" i="1"/>
  <c r="J41" i="1"/>
  <c r="J42" i="1"/>
  <c r="J44" i="1"/>
  <c r="J36" i="1" a="1"/>
  <c r="J37" i="1" a="1"/>
  <c r="J36" i="1"/>
  <c r="J37" i="1"/>
  <c r="J38" i="1"/>
  <c r="J47" i="1"/>
  <c r="R32" i="3"/>
  <c r="R13" i="2"/>
  <c r="R48" i="3"/>
  <c r="R14" i="2"/>
  <c r="R15" i="2"/>
  <c r="R64" i="3"/>
  <c r="R16" i="2"/>
  <c r="R18" i="2"/>
  <c r="R11" i="1"/>
  <c r="R24" i="2"/>
  <c r="R25" i="2"/>
  <c r="R27" i="2"/>
  <c r="R14" i="1"/>
  <c r="R33" i="2"/>
  <c r="R34" i="2"/>
  <c r="R35" i="2"/>
  <c r="R37" i="2"/>
  <c r="R17" i="1"/>
  <c r="R24" i="1"/>
  <c r="R41" i="1" a="1"/>
  <c r="R42" i="1" a="1"/>
  <c r="R43" i="1"/>
  <c r="R41" i="1"/>
  <c r="R42" i="1"/>
  <c r="R44" i="1"/>
  <c r="R36" i="1" a="1"/>
  <c r="R37" i="1" a="1"/>
  <c r="R36" i="1"/>
  <c r="R37" i="1"/>
  <c r="R38" i="1"/>
  <c r="R47" i="1"/>
  <c r="D81" i="25"/>
  <c r="H13" i="60"/>
  <c r="H14" i="60"/>
  <c r="H16" i="60"/>
  <c r="H18" i="60"/>
  <c r="J8" i="17"/>
  <c r="J7" i="17"/>
  <c r="J12" i="17"/>
  <c r="L8" i="47"/>
  <c r="L7" i="47"/>
  <c r="L11" i="47"/>
  <c r="J13" i="60"/>
  <c r="J14" i="60"/>
  <c r="J16" i="60"/>
  <c r="J18" i="60"/>
  <c r="L8" i="17"/>
  <c r="L7" i="17"/>
  <c r="L12" i="17"/>
  <c r="N8" i="56"/>
  <c r="N7" i="56"/>
  <c r="N11" i="56"/>
  <c r="R8" i="56"/>
  <c r="R7" i="56"/>
  <c r="R11" i="56"/>
  <c r="F13" i="76"/>
  <c r="F16" i="76"/>
  <c r="F17" i="76"/>
  <c r="F20" i="76"/>
  <c r="F21" i="76"/>
  <c r="F9" i="71"/>
  <c r="F10" i="71"/>
  <c r="F11" i="71"/>
  <c r="F12" i="71"/>
  <c r="F7" i="71"/>
  <c r="F8" i="71"/>
  <c r="F13" i="71"/>
  <c r="F7" i="73"/>
  <c r="F8" i="73"/>
  <c r="F10" i="73"/>
  <c r="AT13" i="34"/>
  <c r="BC13" i="34"/>
  <c r="AQ13" i="34"/>
  <c r="AZ13" i="34"/>
  <c r="BL13" i="34"/>
  <c r="BO13" i="34"/>
  <c r="BR13" i="34"/>
  <c r="BF13" i="34"/>
  <c r="BI13" i="34"/>
  <c r="AW13" i="34"/>
  <c r="D13" i="34"/>
  <c r="G13" i="34"/>
  <c r="J13" i="34"/>
  <c r="M13" i="34"/>
  <c r="P13" i="34"/>
  <c r="S13" i="34"/>
  <c r="V13" i="34"/>
  <c r="Y13" i="34"/>
  <c r="AB13" i="34"/>
  <c r="AE13" i="34"/>
  <c r="AH13" i="34"/>
  <c r="AK13" i="34"/>
  <c r="AN13" i="34"/>
  <c r="BU13" i="34"/>
  <c r="BX13" i="34"/>
  <c r="CA13" i="34"/>
  <c r="CD13" i="34"/>
  <c r="CG13" i="34"/>
  <c r="CJ13" i="34"/>
  <c r="CM13" i="34"/>
  <c r="CP13" i="34"/>
  <c r="CS13" i="34"/>
  <c r="CV13" i="34"/>
  <c r="CY13" i="34"/>
  <c r="DB13" i="34"/>
  <c r="DE13" i="34"/>
  <c r="DH13" i="34"/>
  <c r="DK13" i="34"/>
  <c r="DN13" i="34"/>
  <c r="DQ13" i="34"/>
  <c r="DT13" i="34"/>
  <c r="DW13" i="34"/>
  <c r="DZ13" i="34"/>
  <c r="EC13" i="34"/>
  <c r="EF13" i="34"/>
  <c r="EI13" i="34"/>
  <c r="EL13" i="34"/>
  <c r="EO13" i="34"/>
  <c r="ER13" i="34"/>
  <c r="EU13" i="34"/>
  <c r="EX13" i="34"/>
  <c r="FA13" i="34"/>
  <c r="FD13" i="34"/>
  <c r="FG13" i="34"/>
  <c r="FJ13" i="34"/>
  <c r="FM13" i="34"/>
  <c r="FP13" i="34"/>
  <c r="FS13" i="34"/>
  <c r="FV13" i="34"/>
  <c r="FY13" i="34"/>
  <c r="GB13" i="34"/>
  <c r="GE13" i="34"/>
  <c r="GH13" i="34"/>
  <c r="GN13" i="34"/>
  <c r="GQ13" i="34"/>
  <c r="GT13" i="34"/>
  <c r="GW13" i="34"/>
  <c r="GZ13" i="34"/>
  <c r="HC13" i="34"/>
  <c r="HF13" i="34"/>
  <c r="HI13" i="34"/>
  <c r="HL13" i="34"/>
  <c r="GK13" i="34"/>
  <c r="HO13" i="34"/>
  <c r="HR13" i="34"/>
  <c r="HU13" i="34"/>
  <c r="HX13" i="34"/>
  <c r="IA13" i="34"/>
  <c r="ID13" i="34"/>
  <c r="IG13" i="34"/>
  <c r="IJ13" i="34"/>
  <c r="D13" i="37"/>
  <c r="G13" i="37"/>
  <c r="J13" i="37"/>
  <c r="M13" i="37"/>
  <c r="P13" i="37"/>
  <c r="S13" i="37"/>
  <c r="V13" i="37"/>
  <c r="Y13" i="37"/>
  <c r="AB13" i="37"/>
  <c r="AE13" i="37"/>
  <c r="AH13" i="37"/>
  <c r="AK13" i="37"/>
  <c r="AN13" i="37"/>
  <c r="AQ13" i="37"/>
  <c r="AT13" i="37"/>
  <c r="AW13" i="37"/>
  <c r="AZ13" i="37"/>
  <c r="BC13" i="37"/>
  <c r="BX13" i="37"/>
  <c r="CA13" i="37"/>
  <c r="CD13" i="37"/>
  <c r="CG13" i="37"/>
  <c r="BF13" i="37"/>
  <c r="BI13" i="37"/>
  <c r="BL13" i="37"/>
  <c r="BO13" i="37"/>
  <c r="BR13" i="37"/>
  <c r="BU13" i="37"/>
  <c r="CJ13" i="37"/>
  <c r="CM13" i="37"/>
  <c r="CP13" i="37"/>
  <c r="CS13" i="37"/>
  <c r="CV13" i="37"/>
  <c r="CY13" i="37"/>
  <c r="DB13" i="37"/>
  <c r="DE13" i="37"/>
  <c r="DH13" i="37"/>
  <c r="DK13" i="37"/>
  <c r="DN13" i="37"/>
  <c r="DQ13" i="37"/>
  <c r="DT13" i="37"/>
  <c r="DW13" i="37"/>
  <c r="DZ13" i="37"/>
  <c r="EC13" i="37"/>
  <c r="EF13" i="37"/>
  <c r="EI13" i="37"/>
  <c r="EL13" i="37"/>
  <c r="EO13" i="37"/>
  <c r="ER13" i="37"/>
  <c r="EU13" i="37"/>
  <c r="EX13" i="37"/>
  <c r="FA13" i="37"/>
  <c r="FG13" i="37"/>
  <c r="FJ13" i="37"/>
  <c r="FM13" i="37"/>
  <c r="FP13" i="37"/>
  <c r="FS13" i="37"/>
  <c r="FY13" i="37"/>
  <c r="GB13" i="37"/>
  <c r="GE13" i="37"/>
  <c r="GH13" i="37"/>
  <c r="GK13" i="37"/>
  <c r="GN13" i="37"/>
  <c r="FD13" i="37"/>
  <c r="GQ13" i="37"/>
  <c r="GT13" i="37"/>
  <c r="FV13" i="37"/>
  <c r="GW13" i="37"/>
  <c r="GZ13" i="37"/>
  <c r="HC13" i="37"/>
  <c r="HF13" i="37"/>
  <c r="HI13" i="37"/>
  <c r="HL13" i="37"/>
  <c r="HO13" i="37"/>
  <c r="HR13" i="37"/>
  <c r="HU13" i="37"/>
  <c r="HX13" i="37"/>
  <c r="IA13" i="37"/>
  <c r="ID13" i="37"/>
  <c r="B13" i="37"/>
  <c r="D13" i="40"/>
  <c r="G13" i="40"/>
  <c r="J13" i="40"/>
  <c r="M13" i="40"/>
  <c r="P13" i="40"/>
  <c r="S13" i="40"/>
  <c r="V13" i="40"/>
  <c r="Y13" i="40"/>
  <c r="AB13" i="40"/>
  <c r="AE13" i="40"/>
  <c r="AH13" i="40"/>
  <c r="AK13" i="40"/>
  <c r="AN13" i="40"/>
  <c r="AQ13" i="40"/>
  <c r="AT13" i="40"/>
  <c r="AW8" i="40"/>
  <c r="AW13" i="40"/>
  <c r="AZ13" i="40"/>
  <c r="BC13" i="40"/>
  <c r="BF13" i="40"/>
  <c r="BI13" i="40"/>
  <c r="BL13" i="40"/>
  <c r="BO13" i="40"/>
  <c r="BR13" i="40"/>
  <c r="BU13" i="40"/>
  <c r="BX13" i="40"/>
  <c r="CA13" i="40"/>
  <c r="CD13" i="40"/>
  <c r="CG13" i="40"/>
  <c r="CJ13" i="40"/>
  <c r="CM13" i="40"/>
  <c r="CP13" i="40"/>
  <c r="CS13" i="40"/>
  <c r="CY13" i="40"/>
  <c r="DB13" i="40"/>
  <c r="DE13" i="40"/>
  <c r="CV13" i="40"/>
  <c r="DH13" i="40"/>
  <c r="DK13" i="40"/>
  <c r="DN13" i="40"/>
  <c r="DQ13" i="40"/>
  <c r="DT13" i="40"/>
  <c r="DZ13" i="40"/>
  <c r="EC13" i="40"/>
  <c r="EF13" i="40"/>
  <c r="EI13" i="40"/>
  <c r="EL13" i="40"/>
  <c r="EO13" i="40"/>
  <c r="DW13" i="40"/>
  <c r="ER13" i="40"/>
  <c r="EU13" i="40"/>
  <c r="EX13" i="40"/>
  <c r="FA13" i="40"/>
  <c r="FD13" i="40"/>
  <c r="FG13" i="40"/>
  <c r="FJ13" i="40"/>
  <c r="FM13" i="40"/>
  <c r="FS13" i="40"/>
  <c r="FV13" i="40"/>
  <c r="FY13" i="40"/>
  <c r="GB13" i="40"/>
  <c r="FP13" i="40"/>
  <c r="GE13" i="40"/>
  <c r="GH13" i="40"/>
  <c r="GK13" i="40"/>
  <c r="GN13" i="40"/>
  <c r="GQ13" i="40"/>
  <c r="GT13" i="40"/>
  <c r="GW13" i="40"/>
  <c r="GZ13" i="40"/>
  <c r="HC13" i="40"/>
  <c r="HF13" i="40"/>
  <c r="HI13" i="40"/>
  <c r="HO13" i="40"/>
  <c r="HR13" i="40"/>
  <c r="HU13" i="40"/>
  <c r="HX13" i="40"/>
  <c r="IA13" i="40"/>
  <c r="ID13" i="40"/>
  <c r="IG13" i="40"/>
  <c r="IJ13" i="40"/>
  <c r="IM13" i="40"/>
  <c r="HL13" i="40"/>
  <c r="B13" i="40"/>
  <c r="D13" i="43"/>
  <c r="G13" i="43"/>
  <c r="J13" i="43"/>
  <c r="M13" i="43"/>
  <c r="P13" i="43"/>
  <c r="S13" i="43"/>
  <c r="Y13" i="43"/>
  <c r="AB13" i="43"/>
  <c r="AE13" i="43"/>
  <c r="AH13" i="43"/>
  <c r="AK13" i="43"/>
  <c r="AN13" i="43"/>
  <c r="AQ13" i="43"/>
  <c r="AT13" i="43"/>
  <c r="AW13" i="43"/>
  <c r="AZ13" i="43"/>
  <c r="BC13" i="43"/>
  <c r="BF13" i="43"/>
  <c r="BI13" i="43"/>
  <c r="BL13" i="43"/>
  <c r="BO13" i="43"/>
  <c r="BR13" i="43"/>
  <c r="BU13" i="43"/>
  <c r="BX13" i="43"/>
  <c r="CA13" i="43"/>
  <c r="CD13" i="43"/>
  <c r="CG13" i="43"/>
  <c r="CJ13" i="43"/>
  <c r="CM13" i="43"/>
  <c r="CP13" i="43"/>
  <c r="CS13" i="43"/>
  <c r="DQ13" i="43"/>
  <c r="CV13" i="43"/>
  <c r="CY13" i="43"/>
  <c r="DB13" i="43"/>
  <c r="DE13" i="43"/>
  <c r="DH13" i="43"/>
  <c r="DK13" i="43"/>
  <c r="DN13" i="43"/>
  <c r="EC13" i="43"/>
  <c r="DT13" i="43"/>
  <c r="DW13" i="43"/>
  <c r="DZ13" i="43"/>
  <c r="EF13" i="43"/>
  <c r="EL13" i="43"/>
  <c r="EO13" i="43"/>
  <c r="ER13" i="43"/>
  <c r="EU13" i="43"/>
  <c r="EI13" i="43"/>
  <c r="EX13" i="43"/>
  <c r="FA13" i="43"/>
  <c r="FD13" i="43"/>
  <c r="FG13" i="43"/>
  <c r="FJ13" i="43"/>
  <c r="FM13" i="43"/>
  <c r="FP13" i="43"/>
  <c r="FS13" i="43"/>
  <c r="FV13" i="43"/>
  <c r="FY13" i="43"/>
  <c r="GB13" i="43"/>
  <c r="GE13" i="43"/>
  <c r="GH13" i="43"/>
  <c r="GK13" i="43"/>
  <c r="GN13" i="43"/>
  <c r="GQ13" i="43"/>
  <c r="GT13" i="43"/>
  <c r="GW13" i="43"/>
  <c r="GZ13" i="43"/>
  <c r="B13" i="43"/>
  <c r="B13" i="34"/>
  <c r="B7" i="37"/>
  <c r="B7" i="40"/>
  <c r="B7" i="43"/>
  <c r="B7" i="34"/>
  <c r="D20" i="17"/>
  <c r="D25" i="17"/>
  <c r="D33" i="17"/>
  <c r="D38" i="17"/>
  <c r="D46" i="17"/>
  <c r="D49" i="17"/>
  <c r="D57" i="17"/>
  <c r="D60" i="17"/>
  <c r="D63" i="17"/>
  <c r="D66" i="17"/>
  <c r="D69" i="17"/>
  <c r="D71" i="17"/>
  <c r="D72" i="17"/>
  <c r="D74" i="17"/>
  <c r="D7" i="17"/>
  <c r="D12" i="17"/>
  <c r="F7" i="17"/>
  <c r="F8" i="17"/>
  <c r="F12" i="17"/>
  <c r="H20" i="17"/>
  <c r="H25" i="17"/>
  <c r="H33" i="17"/>
  <c r="H38" i="17"/>
  <c r="H46" i="17"/>
  <c r="H49" i="17"/>
  <c r="H57" i="17"/>
  <c r="H60" i="17"/>
  <c r="H63" i="17"/>
  <c r="H66" i="17"/>
  <c r="H69" i="17"/>
  <c r="H72" i="17"/>
  <c r="H74" i="17"/>
  <c r="H7" i="17"/>
  <c r="H12" i="17"/>
  <c r="Z12" i="17"/>
  <c r="AB7" i="17"/>
  <c r="AB8" i="17"/>
  <c r="AB12" i="17"/>
  <c r="AN7" i="17"/>
  <c r="AN8" i="17"/>
  <c r="AN12" i="17"/>
  <c r="GF7" i="17"/>
  <c r="GF8" i="17"/>
  <c r="GF12" i="17"/>
  <c r="BB7" i="17"/>
  <c r="BB8" i="17"/>
  <c r="BB12" i="17"/>
  <c r="BF12" i="17"/>
  <c r="BJ12" i="17"/>
  <c r="BV7" i="17"/>
  <c r="BV8" i="17"/>
  <c r="BV12" i="17"/>
  <c r="BX12" i="17"/>
  <c r="T7" i="17"/>
  <c r="T8" i="17"/>
  <c r="T12" i="17"/>
  <c r="BZ12" i="17"/>
  <c r="CB7" i="17"/>
  <c r="CB8" i="17"/>
  <c r="CB12" i="17"/>
  <c r="CF7" i="17"/>
  <c r="CF8" i="17"/>
  <c r="CF12" i="17"/>
  <c r="CH7" i="17"/>
  <c r="CH8" i="17"/>
  <c r="CH12" i="17"/>
  <c r="CJ7" i="17"/>
  <c r="CJ8" i="17"/>
  <c r="CJ12" i="17"/>
  <c r="CR20" i="17"/>
  <c r="CR22" i="17"/>
  <c r="CR23" i="17"/>
  <c r="CR25" i="17"/>
  <c r="CR28" i="17"/>
  <c r="CR33" i="17"/>
  <c r="CR36" i="17"/>
  <c r="CR37" i="17"/>
  <c r="CR38" i="17"/>
  <c r="CR46" i="17"/>
  <c r="CR49" i="17"/>
  <c r="CR50" i="17"/>
  <c r="CR52" i="17"/>
  <c r="CR53" i="17"/>
  <c r="CR57" i="17"/>
  <c r="CR60" i="17"/>
  <c r="CR63" i="17"/>
  <c r="CR66" i="17"/>
  <c r="CR69" i="17"/>
  <c r="CR72" i="17"/>
  <c r="CR74" i="17"/>
  <c r="CR7" i="17"/>
  <c r="CR8" i="17"/>
  <c r="CR10" i="17"/>
  <c r="CR12" i="17"/>
  <c r="CT18" i="17"/>
  <c r="CT20" i="17"/>
  <c r="CT22" i="17"/>
  <c r="CT23" i="17"/>
  <c r="CT25" i="17"/>
  <c r="CT28" i="17"/>
  <c r="CT33" i="17"/>
  <c r="CT34" i="17"/>
  <c r="CT36" i="17"/>
  <c r="CT37" i="17"/>
  <c r="CT38" i="17"/>
  <c r="CT46" i="17"/>
  <c r="CT49" i="17"/>
  <c r="CT50" i="17"/>
  <c r="CT52" i="17"/>
  <c r="CT53" i="17"/>
  <c r="CT57" i="17"/>
  <c r="CT60" i="17"/>
  <c r="CT63" i="17"/>
  <c r="CT66" i="17"/>
  <c r="CT69" i="17"/>
  <c r="CT72" i="17"/>
  <c r="CT74" i="17"/>
  <c r="CT7" i="17"/>
  <c r="CT8" i="17"/>
  <c r="CT12" i="17"/>
  <c r="DF20" i="17"/>
  <c r="DF25" i="17"/>
  <c r="DF33" i="17"/>
  <c r="DF38" i="17"/>
  <c r="DF46" i="17"/>
  <c r="DF49" i="17"/>
  <c r="DF57" i="17"/>
  <c r="DF60" i="17"/>
  <c r="DF63" i="17"/>
  <c r="DF66" i="17"/>
  <c r="DF69" i="17"/>
  <c r="DF72" i="17"/>
  <c r="DF74" i="17"/>
  <c r="DF7" i="17"/>
  <c r="DF12" i="17"/>
  <c r="DV7" i="17"/>
  <c r="DV8" i="17"/>
  <c r="DV12" i="17"/>
  <c r="DX7" i="17"/>
  <c r="DX8" i="17"/>
  <c r="DX12" i="17"/>
  <c r="EL20" i="17"/>
  <c r="EL25" i="17"/>
  <c r="EL33" i="17"/>
  <c r="EL38" i="17"/>
  <c r="EL46" i="17"/>
  <c r="EL49" i="17"/>
  <c r="EL57" i="17"/>
  <c r="EL60" i="17"/>
  <c r="EL63" i="17"/>
  <c r="EL66" i="17"/>
  <c r="EL69" i="17"/>
  <c r="EL71" i="17"/>
  <c r="EL72" i="17"/>
  <c r="EL74" i="17"/>
  <c r="EL7" i="17"/>
  <c r="EL12" i="17"/>
  <c r="EN7" i="17"/>
  <c r="EN8" i="17"/>
  <c r="EN12" i="17"/>
  <c r="EP20" i="17"/>
  <c r="EP25" i="17"/>
  <c r="EP33" i="17"/>
  <c r="EP38" i="17"/>
  <c r="EP46" i="17"/>
  <c r="EP49" i="17"/>
  <c r="EP57" i="17"/>
  <c r="EP60" i="17"/>
  <c r="EP63" i="17"/>
  <c r="EP66" i="17"/>
  <c r="EP69" i="17"/>
  <c r="EP72" i="17"/>
  <c r="EP74" i="17"/>
  <c r="EP7" i="17"/>
  <c r="EP12" i="17"/>
  <c r="ER20" i="17"/>
  <c r="ER25" i="17"/>
  <c r="ER33" i="17"/>
  <c r="ER38" i="17"/>
  <c r="ER46" i="17"/>
  <c r="ER49" i="17"/>
  <c r="ER57" i="17"/>
  <c r="ER60" i="17"/>
  <c r="ER63" i="17"/>
  <c r="ER66" i="17"/>
  <c r="ER69" i="17"/>
  <c r="ER72" i="17"/>
  <c r="ER74" i="17"/>
  <c r="ER7" i="17"/>
  <c r="ER12" i="17"/>
  <c r="ET20" i="17"/>
  <c r="ET25" i="17"/>
  <c r="ET33" i="17"/>
  <c r="ET38" i="17"/>
  <c r="ET46" i="17"/>
  <c r="ET49" i="17"/>
  <c r="ET57" i="17"/>
  <c r="ET60" i="17"/>
  <c r="ET63" i="17"/>
  <c r="ET66" i="17"/>
  <c r="ET69" i="17"/>
  <c r="ET72" i="17"/>
  <c r="ET74" i="17"/>
  <c r="ET7" i="17"/>
  <c r="ET12" i="17"/>
  <c r="EV20" i="17"/>
  <c r="EV25" i="17"/>
  <c r="EV33" i="17"/>
  <c r="EV38" i="17"/>
  <c r="EV46" i="17"/>
  <c r="EV49" i="17"/>
  <c r="EV57" i="17"/>
  <c r="EV60" i="17"/>
  <c r="EV63" i="17"/>
  <c r="EV66" i="17"/>
  <c r="EV69" i="17"/>
  <c r="EV72" i="17"/>
  <c r="EV74" i="17"/>
  <c r="EV7" i="17"/>
  <c r="EV12" i="17"/>
  <c r="EX20" i="17"/>
  <c r="EX25" i="17"/>
  <c r="EX33" i="17"/>
  <c r="EX38" i="17"/>
  <c r="EX46" i="17"/>
  <c r="EX49" i="17"/>
  <c r="EX57" i="17"/>
  <c r="EX60" i="17"/>
  <c r="EX63" i="17"/>
  <c r="EX66" i="17"/>
  <c r="EX69" i="17"/>
  <c r="EX72" i="17"/>
  <c r="EX74" i="17"/>
  <c r="EX7" i="17"/>
  <c r="EX12" i="17"/>
  <c r="EZ20" i="17"/>
  <c r="EZ25" i="17"/>
  <c r="EZ33" i="17"/>
  <c r="EZ38" i="17"/>
  <c r="EZ46" i="17"/>
  <c r="EZ49" i="17"/>
  <c r="EZ57" i="17"/>
  <c r="EZ60" i="17"/>
  <c r="EZ63" i="17"/>
  <c r="EZ66" i="17"/>
  <c r="EZ69" i="17"/>
  <c r="EZ72" i="17"/>
  <c r="EZ74" i="17"/>
  <c r="EZ7" i="17"/>
  <c r="EZ12" i="17"/>
  <c r="FB7" i="17"/>
  <c r="FB8" i="17"/>
  <c r="FB12" i="17"/>
  <c r="FD12" i="17"/>
  <c r="FF12" i="17"/>
  <c r="FJ20" i="17"/>
  <c r="FJ22" i="17"/>
  <c r="FJ23" i="17"/>
  <c r="FJ25" i="17"/>
  <c r="FJ27" i="17"/>
  <c r="FJ28" i="17"/>
  <c r="FJ29" i="17"/>
  <c r="FJ30" i="17"/>
  <c r="FJ31" i="17"/>
  <c r="FJ33" i="17"/>
  <c r="FJ34" i="17"/>
  <c r="FJ36" i="17"/>
  <c r="FJ38" i="17"/>
  <c r="FJ39" i="17"/>
  <c r="FJ40" i="17"/>
  <c r="FJ42" i="17"/>
  <c r="FJ46" i="17"/>
  <c r="FJ49" i="17"/>
  <c r="FJ50" i="17"/>
  <c r="FJ53" i="17"/>
  <c r="FJ55" i="17"/>
  <c r="FJ56" i="17"/>
  <c r="FJ57" i="17"/>
  <c r="FJ58" i="17"/>
  <c r="FJ60" i="17"/>
  <c r="FJ61" i="17"/>
  <c r="FJ62" i="17"/>
  <c r="FJ63" i="17"/>
  <c r="FJ64" i="17"/>
  <c r="FJ65" i="17"/>
  <c r="FJ66" i="17"/>
  <c r="FJ69" i="17"/>
  <c r="FJ71" i="17"/>
  <c r="FJ72" i="17"/>
  <c r="FJ74" i="17"/>
  <c r="FJ7" i="17"/>
  <c r="FJ8" i="17"/>
  <c r="FJ12" i="17"/>
  <c r="FL20" i="17"/>
  <c r="FL21" i="17"/>
  <c r="FL22" i="17"/>
  <c r="FL23" i="17"/>
  <c r="FL24" i="17"/>
  <c r="FL25" i="17"/>
  <c r="FL28" i="17"/>
  <c r="FL29" i="17"/>
  <c r="FL33" i="17"/>
  <c r="FL34" i="17"/>
  <c r="FL36" i="17"/>
  <c r="FL38" i="17"/>
  <c r="FL39" i="17"/>
  <c r="FL42" i="17"/>
  <c r="FL44" i="17"/>
  <c r="FL46" i="17"/>
  <c r="FL47" i="17"/>
  <c r="FL49" i="17"/>
  <c r="FL50" i="17"/>
  <c r="FL53" i="17"/>
  <c r="FL55" i="17"/>
  <c r="FL57" i="17"/>
  <c r="FL58" i="17"/>
  <c r="FL60" i="17"/>
  <c r="FL62" i="17"/>
  <c r="FL63" i="17"/>
  <c r="FL66" i="17"/>
  <c r="FL69" i="17"/>
  <c r="FL72" i="17"/>
  <c r="FL74" i="17"/>
  <c r="FL7" i="17"/>
  <c r="FL8" i="17"/>
  <c r="FL12" i="17"/>
  <c r="FP7" i="17"/>
  <c r="FP8" i="17"/>
  <c r="FP12" i="17"/>
  <c r="FR7" i="17"/>
  <c r="FR8" i="17"/>
  <c r="FR12" i="17"/>
  <c r="FT7" i="17"/>
  <c r="FT8" i="17"/>
  <c r="FT12" i="17"/>
  <c r="GD12" i="17"/>
  <c r="GP12" i="17"/>
  <c r="B12" i="17"/>
  <c r="H12" i="23"/>
  <c r="J12" i="23"/>
  <c r="N12" i="23"/>
  <c r="X20" i="23"/>
  <c r="X25" i="23"/>
  <c r="X33" i="23"/>
  <c r="X38" i="23"/>
  <c r="X46" i="23"/>
  <c r="X49" i="23"/>
  <c r="X57" i="23"/>
  <c r="X60" i="23"/>
  <c r="X63" i="23"/>
  <c r="X66" i="23"/>
  <c r="X69" i="23"/>
  <c r="X72" i="23"/>
  <c r="X74" i="23"/>
  <c r="X7" i="23"/>
  <c r="X12" i="23"/>
  <c r="Z20" i="23"/>
  <c r="Z25" i="23"/>
  <c r="Z33" i="23"/>
  <c r="Z38" i="23"/>
  <c r="Z46" i="23"/>
  <c r="Z49" i="23"/>
  <c r="Z57" i="23"/>
  <c r="Z60" i="23"/>
  <c r="Z63" i="23"/>
  <c r="Z66" i="23"/>
  <c r="Z69" i="23"/>
  <c r="Z72" i="23"/>
  <c r="Z74" i="23"/>
  <c r="Z7" i="23"/>
  <c r="Z12" i="23"/>
  <c r="B12" i="23"/>
  <c r="P20" i="22"/>
  <c r="P25" i="22"/>
  <c r="P33" i="22"/>
  <c r="P38" i="22"/>
  <c r="P46" i="22"/>
  <c r="P49" i="22"/>
  <c r="P57" i="22"/>
  <c r="P60" i="22"/>
  <c r="P63" i="22"/>
  <c r="P66" i="22"/>
  <c r="P69" i="22"/>
  <c r="P72" i="22"/>
  <c r="P74" i="22"/>
  <c r="P7" i="22"/>
  <c r="P12" i="22"/>
  <c r="R20" i="22"/>
  <c r="R25" i="22"/>
  <c r="R33" i="22"/>
  <c r="R38" i="22"/>
  <c r="R46" i="22"/>
  <c r="R49" i="22"/>
  <c r="R57" i="22"/>
  <c r="R60" i="22"/>
  <c r="R63" i="22"/>
  <c r="R66" i="22"/>
  <c r="R69" i="22"/>
  <c r="R72" i="22"/>
  <c r="R74" i="22"/>
  <c r="R7" i="22"/>
  <c r="R12" i="22"/>
  <c r="B12" i="22"/>
  <c r="X25" i="25"/>
  <c r="X33" i="25"/>
  <c r="X38" i="25"/>
  <c r="X46" i="25"/>
  <c r="X49" i="25"/>
  <c r="X57" i="25"/>
  <c r="X60" i="25"/>
  <c r="X63" i="25"/>
  <c r="X66" i="25"/>
  <c r="X69" i="25"/>
  <c r="X72" i="25"/>
  <c r="X74" i="25"/>
  <c r="X7" i="25"/>
  <c r="X12" i="25"/>
  <c r="B12" i="25"/>
  <c r="J12" i="24"/>
  <c r="T20" i="24"/>
  <c r="T25" i="24"/>
  <c r="T33" i="24"/>
  <c r="T38" i="24"/>
  <c r="T46" i="24"/>
  <c r="T49" i="24"/>
  <c r="T57" i="24"/>
  <c r="T60" i="24"/>
  <c r="T63" i="24"/>
  <c r="T66" i="24"/>
  <c r="T69" i="24"/>
  <c r="T72" i="24"/>
  <c r="T74" i="24"/>
  <c r="T7" i="24"/>
  <c r="T12" i="24"/>
  <c r="B12" i="24"/>
  <c r="D7" i="47"/>
  <c r="D8" i="47"/>
  <c r="D11" i="47"/>
  <c r="F25" i="47"/>
  <c r="F26" i="47"/>
  <c r="F28" i="47"/>
  <c r="F7" i="47"/>
  <c r="F41" i="47"/>
  <c r="F43" i="47"/>
  <c r="F8" i="47"/>
  <c r="F31" i="47"/>
  <c r="F9" i="47"/>
  <c r="F47" i="47"/>
  <c r="F10" i="47"/>
  <c r="F11" i="47"/>
  <c r="H7" i="47"/>
  <c r="H8" i="47"/>
  <c r="H11" i="47"/>
  <c r="J7" i="47"/>
  <c r="J8" i="47"/>
  <c r="J11" i="47"/>
  <c r="AH47" i="47"/>
  <c r="AH10" i="47"/>
  <c r="AH11" i="47"/>
  <c r="N7" i="47"/>
  <c r="N8" i="47"/>
  <c r="N11" i="47"/>
  <c r="P7" i="47"/>
  <c r="P8" i="47"/>
  <c r="P11" i="47"/>
  <c r="R13" i="47"/>
  <c r="R17" i="47"/>
  <c r="R26" i="47"/>
  <c r="R28" i="47"/>
  <c r="R7" i="47"/>
  <c r="R33" i="47"/>
  <c r="R34" i="47"/>
  <c r="R37" i="47"/>
  <c r="R39" i="47"/>
  <c r="R41" i="47"/>
  <c r="R43" i="47"/>
  <c r="R8" i="47"/>
  <c r="R31" i="47"/>
  <c r="R9" i="47"/>
  <c r="R47" i="47"/>
  <c r="R10" i="47"/>
  <c r="R11" i="47"/>
  <c r="T7" i="47"/>
  <c r="T8" i="47"/>
  <c r="T11" i="47"/>
  <c r="V7" i="47"/>
  <c r="V8" i="47"/>
  <c r="V11" i="47"/>
  <c r="X7" i="47"/>
  <c r="X8" i="47"/>
  <c r="X11" i="47"/>
  <c r="CJ7" i="47"/>
  <c r="CJ8" i="47"/>
  <c r="CJ11" i="47"/>
  <c r="AB7" i="47"/>
  <c r="AB8" i="47"/>
  <c r="AB11" i="47"/>
  <c r="AD7" i="47"/>
  <c r="AD8" i="47"/>
  <c r="AD11" i="47"/>
  <c r="AF7" i="47"/>
  <c r="AF8" i="47"/>
  <c r="AF11" i="47"/>
  <c r="CD7" i="47"/>
  <c r="CD8" i="47"/>
  <c r="CD11" i="47"/>
  <c r="AJ11" i="47"/>
  <c r="AN7" i="47"/>
  <c r="AN8" i="47"/>
  <c r="AN11" i="47"/>
  <c r="AP7" i="47"/>
  <c r="AP8" i="47"/>
  <c r="AP11" i="47"/>
  <c r="AR7" i="47"/>
  <c r="AR8" i="47"/>
  <c r="AR11" i="47"/>
  <c r="AX7" i="47"/>
  <c r="AX8" i="47"/>
  <c r="AX11" i="47"/>
  <c r="DT7" i="47"/>
  <c r="DT8" i="47"/>
  <c r="DT11" i="47"/>
  <c r="AZ7" i="47"/>
  <c r="AZ8" i="47"/>
  <c r="AZ11" i="47"/>
  <c r="BD7" i="47"/>
  <c r="BD8" i="47"/>
  <c r="BD11" i="47"/>
  <c r="BF7" i="47"/>
  <c r="BF8" i="47"/>
  <c r="BF11" i="47"/>
  <c r="BH7" i="47"/>
  <c r="BH8" i="47"/>
  <c r="BH11" i="47"/>
  <c r="Z11" i="47"/>
  <c r="BL7" i="47"/>
  <c r="BL8" i="47"/>
  <c r="BL11" i="47"/>
  <c r="BN7" i="47"/>
  <c r="BN8" i="47"/>
  <c r="BN11" i="47"/>
  <c r="BP7" i="47"/>
  <c r="BP8" i="47"/>
  <c r="BP11" i="47"/>
  <c r="BR11" i="47"/>
  <c r="BT7" i="47"/>
  <c r="BT8" i="47"/>
  <c r="BT11" i="47"/>
  <c r="BV17" i="47"/>
  <c r="BV26" i="47"/>
  <c r="BV28" i="47"/>
  <c r="BV7" i="47"/>
  <c r="BV41" i="47"/>
  <c r="BV43" i="47"/>
  <c r="BV8" i="47"/>
  <c r="BV30" i="47"/>
  <c r="BV31" i="47"/>
  <c r="BV9" i="47"/>
  <c r="BV45" i="47"/>
  <c r="BV46" i="47"/>
  <c r="BV47" i="47"/>
  <c r="BV10" i="47"/>
  <c r="BV11" i="47"/>
  <c r="BZ7" i="47"/>
  <c r="BZ8" i="47"/>
  <c r="BZ11" i="47"/>
  <c r="CB11" i="47"/>
  <c r="CF7" i="47"/>
  <c r="CF8" i="47"/>
  <c r="CF11" i="47"/>
  <c r="CN7" i="47"/>
  <c r="CN8" i="47"/>
  <c r="CN11" i="47"/>
  <c r="CR7" i="47"/>
  <c r="CR8" i="47"/>
  <c r="CR11" i="47"/>
  <c r="CZ7" i="47"/>
  <c r="CZ8" i="47"/>
  <c r="CZ11" i="47"/>
  <c r="DB26" i="47"/>
  <c r="DB28" i="47"/>
  <c r="DB7" i="47"/>
  <c r="DB41" i="47"/>
  <c r="DB43" i="47"/>
  <c r="DB8" i="47"/>
  <c r="DB31" i="47"/>
  <c r="DB9" i="47"/>
  <c r="DB47" i="47"/>
  <c r="DB10" i="47"/>
  <c r="DB11" i="47"/>
  <c r="DD7" i="47"/>
  <c r="DD8" i="47"/>
  <c r="DD11" i="47"/>
  <c r="DF7" i="47"/>
  <c r="DF8" i="47"/>
  <c r="DF11" i="47"/>
  <c r="DH7" i="47"/>
  <c r="DH8" i="47"/>
  <c r="DH11" i="47"/>
  <c r="DJ7" i="47"/>
  <c r="DJ8" i="47"/>
  <c r="DJ11" i="47"/>
  <c r="DL7" i="47"/>
  <c r="DL8" i="47"/>
  <c r="DL11" i="47"/>
  <c r="DN7" i="47"/>
  <c r="DN8" i="47"/>
  <c r="DN11" i="47"/>
  <c r="DP7" i="47"/>
  <c r="DP8" i="47"/>
  <c r="DP11" i="47"/>
  <c r="EH11" i="47"/>
  <c r="EJ7" i="47"/>
  <c r="EJ8" i="47"/>
  <c r="EJ11" i="47"/>
  <c r="EL7" i="47"/>
  <c r="EL8" i="47"/>
  <c r="EL11" i="47"/>
  <c r="B11" i="47"/>
  <c r="D11" i="56"/>
  <c r="F7" i="56"/>
  <c r="F8" i="56"/>
  <c r="F11" i="56"/>
  <c r="H27" i="56"/>
  <c r="H29" i="56"/>
  <c r="H7" i="56"/>
  <c r="H42" i="56"/>
  <c r="H44" i="56"/>
  <c r="H8" i="56"/>
  <c r="H32" i="56"/>
  <c r="H9" i="56"/>
  <c r="H48" i="56"/>
  <c r="H10" i="56"/>
  <c r="H11" i="56"/>
  <c r="J25" i="56"/>
  <c r="J27" i="56"/>
  <c r="J29" i="56"/>
  <c r="J7" i="56"/>
  <c r="J39" i="56"/>
  <c r="J41" i="56"/>
  <c r="J42" i="56"/>
  <c r="J44" i="56"/>
  <c r="J8" i="56"/>
  <c r="J32" i="56"/>
  <c r="J9" i="56"/>
  <c r="J48" i="56"/>
  <c r="J10" i="56"/>
  <c r="J11" i="56"/>
  <c r="V48" i="56"/>
  <c r="V10" i="56"/>
  <c r="V11" i="56"/>
  <c r="X17" i="56"/>
  <c r="X27" i="56"/>
  <c r="X29" i="56"/>
  <c r="X7" i="56"/>
  <c r="X40" i="56"/>
  <c r="X42" i="56"/>
  <c r="X44" i="56"/>
  <c r="X8" i="56"/>
  <c r="X32" i="56"/>
  <c r="X9" i="56"/>
  <c r="X48" i="56"/>
  <c r="X10" i="56"/>
  <c r="X11" i="56"/>
  <c r="Z11" i="56"/>
  <c r="DX7" i="56"/>
  <c r="DX8" i="56"/>
  <c r="DX11" i="56"/>
  <c r="AD32" i="56"/>
  <c r="AD9" i="56"/>
  <c r="AD48" i="56"/>
  <c r="AD10" i="56"/>
  <c r="AD11" i="56"/>
  <c r="AF48" i="56"/>
  <c r="AF10" i="56"/>
  <c r="AF11" i="56"/>
  <c r="AH11" i="56"/>
  <c r="AP7" i="56"/>
  <c r="AP8" i="56"/>
  <c r="AP11" i="56"/>
  <c r="AR7" i="56"/>
  <c r="AR8" i="56"/>
  <c r="AR11" i="56"/>
  <c r="AT7" i="56"/>
  <c r="AT8" i="56"/>
  <c r="AT11" i="56"/>
  <c r="AV11" i="56"/>
  <c r="AX7" i="56"/>
  <c r="AX8" i="56"/>
  <c r="AX11" i="56"/>
  <c r="AZ11" i="56"/>
  <c r="BH7" i="56"/>
  <c r="BH8" i="56"/>
  <c r="BH11" i="56"/>
  <c r="BJ7" i="56"/>
  <c r="BJ8" i="56"/>
  <c r="BJ11" i="56"/>
  <c r="BL7" i="56"/>
  <c r="BL8" i="56"/>
  <c r="BL11" i="56"/>
  <c r="AB7" i="56"/>
  <c r="AB8" i="56"/>
  <c r="AB11" i="56"/>
  <c r="BB11" i="56"/>
  <c r="BD11" i="56"/>
  <c r="BF11" i="56"/>
  <c r="BN11" i="56"/>
  <c r="BP7" i="56"/>
  <c r="BP8" i="56"/>
  <c r="BP11" i="56"/>
  <c r="BR14" i="56"/>
  <c r="BR15" i="56"/>
  <c r="BR16" i="56"/>
  <c r="BR17" i="56"/>
  <c r="BR18" i="56"/>
  <c r="BR19" i="56"/>
  <c r="BR20" i="56"/>
  <c r="BR21" i="56"/>
  <c r="BR25" i="56"/>
  <c r="BR27" i="56"/>
  <c r="BR29" i="56"/>
  <c r="BR7" i="56"/>
  <c r="BR34" i="56"/>
  <c r="BR37" i="56"/>
  <c r="BR38" i="56"/>
  <c r="BR40" i="56"/>
  <c r="BR42" i="56"/>
  <c r="BR44" i="56"/>
  <c r="BR8" i="56"/>
  <c r="BR31" i="56"/>
  <c r="BR32" i="56"/>
  <c r="BR9" i="56"/>
  <c r="BR45" i="56"/>
  <c r="BR48" i="56"/>
  <c r="BR10" i="56"/>
  <c r="BR11" i="56"/>
  <c r="FR7" i="56"/>
  <c r="FR8" i="56"/>
  <c r="FR11" i="56"/>
  <c r="BZ11" i="56"/>
  <c r="CB11" i="56"/>
  <c r="CF11" i="56"/>
  <c r="CH7" i="56"/>
  <c r="CH8" i="56"/>
  <c r="CH11" i="56"/>
  <c r="CJ11" i="56"/>
  <c r="CL11" i="56"/>
  <c r="CN7" i="56"/>
  <c r="CN8" i="56"/>
  <c r="CN11" i="56"/>
  <c r="CT7" i="56"/>
  <c r="CT8" i="56"/>
  <c r="CT11" i="56"/>
  <c r="CV7" i="56"/>
  <c r="CV8" i="56"/>
  <c r="CV11" i="56"/>
  <c r="CX7" i="56"/>
  <c r="CX8" i="56"/>
  <c r="CX11" i="56"/>
  <c r="CZ7" i="56"/>
  <c r="CZ8" i="56"/>
  <c r="CZ11" i="56"/>
  <c r="DB7" i="56"/>
  <c r="DB8" i="56"/>
  <c r="DB11" i="56"/>
  <c r="DD7" i="56"/>
  <c r="DD8" i="56"/>
  <c r="DD11" i="56"/>
  <c r="DF7" i="56"/>
  <c r="DF8" i="56"/>
  <c r="DF11" i="56"/>
  <c r="DL27" i="56"/>
  <c r="DL29" i="56"/>
  <c r="DL7" i="56"/>
  <c r="DL42" i="56"/>
  <c r="DL44" i="56"/>
  <c r="DL8" i="56"/>
  <c r="DL32" i="56"/>
  <c r="DL9" i="56"/>
  <c r="DL48" i="56"/>
  <c r="DL10" i="56"/>
  <c r="DL11" i="56"/>
  <c r="DN27" i="56"/>
  <c r="DN29" i="56"/>
  <c r="DN7" i="56"/>
  <c r="DN42" i="56"/>
  <c r="DN44" i="56"/>
  <c r="DN8" i="56"/>
  <c r="DN32" i="56"/>
  <c r="DN9" i="56"/>
  <c r="DN48" i="56"/>
  <c r="DN10" i="56"/>
  <c r="DN11" i="56"/>
  <c r="DP27" i="56"/>
  <c r="DP29" i="56"/>
  <c r="DP7" i="56"/>
  <c r="DP42" i="56"/>
  <c r="DP44" i="56"/>
  <c r="DP8" i="56"/>
  <c r="DP32" i="56"/>
  <c r="DP9" i="56"/>
  <c r="DP48" i="56"/>
  <c r="DP10" i="56"/>
  <c r="DP11" i="56"/>
  <c r="DR27" i="56"/>
  <c r="DR29" i="56"/>
  <c r="DR7" i="56"/>
  <c r="DR42" i="56"/>
  <c r="DR44" i="56"/>
  <c r="DR8" i="56"/>
  <c r="DR32" i="56"/>
  <c r="DR9" i="56"/>
  <c r="DR48" i="56"/>
  <c r="DR10" i="56"/>
  <c r="DR11" i="56"/>
  <c r="DT7" i="56"/>
  <c r="DT8" i="56"/>
  <c r="DT11" i="56"/>
  <c r="DV27" i="56"/>
  <c r="DV29" i="56"/>
  <c r="DV7" i="56"/>
  <c r="DV42" i="56"/>
  <c r="DV44" i="56"/>
  <c r="DV8" i="56"/>
  <c r="DV32" i="56"/>
  <c r="DV9" i="56"/>
  <c r="DV48" i="56"/>
  <c r="DV10" i="56"/>
  <c r="DV11" i="56"/>
  <c r="DZ7" i="56"/>
  <c r="DZ8" i="56"/>
  <c r="DZ11" i="56"/>
  <c r="ED7" i="56"/>
  <c r="ED8" i="56"/>
  <c r="ED11" i="56"/>
  <c r="EF27" i="56"/>
  <c r="EF29" i="56"/>
  <c r="EF7" i="56"/>
  <c r="EF42" i="56"/>
  <c r="EF44" i="56"/>
  <c r="EF8" i="56"/>
  <c r="EF32" i="56"/>
  <c r="EF9" i="56"/>
  <c r="EF48" i="56"/>
  <c r="EF10" i="56"/>
  <c r="EF11" i="56"/>
  <c r="EH7" i="56"/>
  <c r="EH8" i="56"/>
  <c r="EH11" i="56"/>
  <c r="EJ27" i="56"/>
  <c r="EJ29" i="56"/>
  <c r="EJ7" i="56"/>
  <c r="EJ42" i="56"/>
  <c r="EJ44" i="56"/>
  <c r="EJ8" i="56"/>
  <c r="EJ32" i="56"/>
  <c r="EJ9" i="56"/>
  <c r="EJ48" i="56"/>
  <c r="EJ10" i="56"/>
  <c r="EJ11" i="56"/>
  <c r="EL27" i="56"/>
  <c r="EL29" i="56"/>
  <c r="EL7" i="56"/>
  <c r="EL42" i="56"/>
  <c r="EL44" i="56"/>
  <c r="EL8" i="56"/>
  <c r="EL32" i="56"/>
  <c r="EL9" i="56"/>
  <c r="EL48" i="56"/>
  <c r="EL10" i="56"/>
  <c r="EL11" i="56"/>
  <c r="EN27" i="56"/>
  <c r="EN29" i="56"/>
  <c r="EN7" i="56"/>
  <c r="EN42" i="56"/>
  <c r="EN44" i="56"/>
  <c r="EN8" i="56"/>
  <c r="EN32" i="56"/>
  <c r="EN9" i="56"/>
  <c r="EN48" i="56"/>
  <c r="EN10" i="56"/>
  <c r="EN11" i="56"/>
  <c r="EP27" i="56"/>
  <c r="EP29" i="56"/>
  <c r="EP7" i="56"/>
  <c r="EP42" i="56"/>
  <c r="EP44" i="56"/>
  <c r="EP8" i="56"/>
  <c r="EP32" i="56"/>
  <c r="EP9" i="56"/>
  <c r="EP48" i="56"/>
  <c r="EP10" i="56"/>
  <c r="EP11" i="56"/>
  <c r="ER27" i="56"/>
  <c r="ER29" i="56"/>
  <c r="ER7" i="56"/>
  <c r="ER42" i="56"/>
  <c r="ER44" i="56"/>
  <c r="ER8" i="56"/>
  <c r="ER32" i="56"/>
  <c r="ER9" i="56"/>
  <c r="ER48" i="56"/>
  <c r="ER10" i="56"/>
  <c r="ER11" i="56"/>
  <c r="ET27" i="56"/>
  <c r="ET29" i="56"/>
  <c r="ET7" i="56"/>
  <c r="ET42" i="56"/>
  <c r="ET44" i="56"/>
  <c r="ET8" i="56"/>
  <c r="ET32" i="56"/>
  <c r="ET9" i="56"/>
  <c r="ET48" i="56"/>
  <c r="ET10" i="56"/>
  <c r="ET11" i="56"/>
  <c r="EV7" i="56"/>
  <c r="EV8" i="56"/>
  <c r="EV11" i="56"/>
  <c r="EX7" i="56"/>
  <c r="EX8" i="56"/>
  <c r="EX11" i="56"/>
  <c r="EZ7" i="56"/>
  <c r="EZ8" i="56"/>
  <c r="EZ11" i="56"/>
  <c r="FB7" i="56"/>
  <c r="FB8" i="56"/>
  <c r="FB11" i="56"/>
  <c r="FD7" i="56"/>
  <c r="FD8" i="56"/>
  <c r="FD11" i="56"/>
  <c r="FN7" i="56"/>
  <c r="FN8" i="56"/>
  <c r="FN11" i="56"/>
  <c r="FP11" i="56"/>
  <c r="FT7" i="56"/>
  <c r="FT8" i="56"/>
  <c r="FT11" i="56"/>
  <c r="FV7" i="56"/>
  <c r="FV8" i="56"/>
  <c r="FV11" i="56"/>
  <c r="FX7" i="56"/>
  <c r="FX8" i="56"/>
  <c r="FX11" i="56"/>
  <c r="FZ7" i="56"/>
  <c r="FZ8" i="56"/>
  <c r="FZ11" i="56"/>
  <c r="GB7" i="56"/>
  <c r="GB8" i="56"/>
  <c r="GB11" i="56"/>
  <c r="GD7" i="56"/>
  <c r="GD8" i="56"/>
  <c r="GD11" i="56"/>
  <c r="GF7" i="56"/>
  <c r="GF8" i="56"/>
  <c r="GF11" i="56"/>
  <c r="GH7" i="56"/>
  <c r="GH8" i="56"/>
  <c r="GH11" i="56"/>
  <c r="B11" i="56"/>
  <c r="D16" i="60"/>
  <c r="D18" i="60"/>
  <c r="N8" i="60"/>
  <c r="N9" i="60"/>
  <c r="N12" i="60"/>
  <c r="N14" i="60"/>
  <c r="N16" i="60"/>
  <c r="N18" i="60"/>
  <c r="V16" i="60"/>
  <c r="V18" i="60"/>
  <c r="AB16" i="60"/>
  <c r="AB18" i="60"/>
  <c r="AD16" i="60"/>
  <c r="AD18" i="60"/>
  <c r="AF13" i="60"/>
  <c r="AF14" i="60"/>
  <c r="AF16" i="60"/>
  <c r="AF18" i="60"/>
  <c r="AJ16" i="60"/>
  <c r="AJ18" i="60"/>
  <c r="AN16" i="60"/>
  <c r="AN18" i="60"/>
  <c r="AR16" i="60"/>
  <c r="AR18" i="60"/>
  <c r="AT16" i="60"/>
  <c r="AT18" i="60"/>
  <c r="AV16" i="60"/>
  <c r="AV18" i="60"/>
  <c r="AX16" i="60"/>
  <c r="AX18" i="60"/>
  <c r="AZ16" i="60"/>
  <c r="AZ18" i="60"/>
  <c r="BB16" i="60"/>
  <c r="BB18" i="60"/>
  <c r="BD16" i="60"/>
  <c r="BD18" i="60"/>
  <c r="BF16" i="60"/>
  <c r="BF18" i="60"/>
  <c r="BH8" i="60"/>
  <c r="BH11" i="60"/>
  <c r="BH12" i="60"/>
  <c r="BH16" i="60"/>
  <c r="BH18" i="60"/>
  <c r="BL13" i="60"/>
  <c r="BL14" i="60"/>
  <c r="BL16" i="60"/>
  <c r="BL18" i="60"/>
  <c r="B18" i="60"/>
  <c r="J16" i="64"/>
  <c r="J18" i="64"/>
  <c r="P16" i="64"/>
  <c r="P18" i="64"/>
  <c r="V16" i="64"/>
  <c r="V18" i="64"/>
  <c r="AH16" i="64"/>
  <c r="AH18" i="64"/>
  <c r="AP16" i="64"/>
  <c r="AP18" i="64"/>
  <c r="AR16" i="64"/>
  <c r="AR18" i="64"/>
  <c r="AT16" i="64"/>
  <c r="AT18" i="64"/>
  <c r="B18" i="64"/>
  <c r="H9" i="71"/>
  <c r="H10" i="71"/>
  <c r="H11" i="71"/>
  <c r="H12" i="71"/>
  <c r="H7" i="71"/>
  <c r="H8" i="71"/>
  <c r="H13" i="71"/>
  <c r="J9" i="71"/>
  <c r="J10" i="71"/>
  <c r="J11" i="71"/>
  <c r="J12" i="71"/>
  <c r="J7" i="71"/>
  <c r="J8" i="71"/>
  <c r="J13" i="71"/>
  <c r="L9" i="71"/>
  <c r="L10" i="71"/>
  <c r="L11" i="71"/>
  <c r="L12" i="71"/>
  <c r="L7" i="71"/>
  <c r="L8" i="71"/>
  <c r="L13" i="71"/>
  <c r="N9" i="71"/>
  <c r="N10" i="71"/>
  <c r="N11" i="71"/>
  <c r="N12" i="71"/>
  <c r="N7" i="71"/>
  <c r="N8" i="71"/>
  <c r="N13" i="71"/>
  <c r="P9" i="71"/>
  <c r="P10" i="71"/>
  <c r="P11" i="71"/>
  <c r="P12" i="71"/>
  <c r="P7" i="71"/>
  <c r="P8" i="71"/>
  <c r="P13" i="71"/>
  <c r="R9" i="71"/>
  <c r="R10" i="71"/>
  <c r="R11" i="71"/>
  <c r="R12" i="71"/>
  <c r="R7" i="71"/>
  <c r="R8" i="71"/>
  <c r="R13" i="71"/>
  <c r="T9" i="71"/>
  <c r="T10" i="71"/>
  <c r="T11" i="71"/>
  <c r="T12" i="71"/>
  <c r="T7" i="71"/>
  <c r="T8" i="71"/>
  <c r="T13" i="71"/>
  <c r="V9" i="71"/>
  <c r="V10" i="71"/>
  <c r="V11" i="71"/>
  <c r="V12" i="71"/>
  <c r="V7" i="71"/>
  <c r="V8" i="71"/>
  <c r="V13" i="71"/>
  <c r="AP13" i="71"/>
  <c r="AB9" i="71"/>
  <c r="AB10" i="71"/>
  <c r="AB11" i="71"/>
  <c r="AB12" i="71"/>
  <c r="AB7" i="71"/>
  <c r="AB8" i="71"/>
  <c r="AB13" i="71"/>
  <c r="AD9" i="71"/>
  <c r="AD10" i="71"/>
  <c r="AD11" i="71"/>
  <c r="AD12" i="71"/>
  <c r="AD7" i="71"/>
  <c r="AD8" i="71"/>
  <c r="AD13" i="71"/>
  <c r="AF9" i="71"/>
  <c r="AF10" i="71"/>
  <c r="AF11" i="71"/>
  <c r="AF12" i="71"/>
  <c r="AF7" i="71"/>
  <c r="AF8" i="71"/>
  <c r="AF13" i="71"/>
  <c r="AH9" i="71"/>
  <c r="AH10" i="71"/>
  <c r="AH11" i="71"/>
  <c r="AH12" i="71"/>
  <c r="AH7" i="71"/>
  <c r="AH8" i="71"/>
  <c r="AH13" i="71"/>
  <c r="AJ9" i="71"/>
  <c r="AJ10" i="71"/>
  <c r="AJ11" i="71"/>
  <c r="AJ12" i="71"/>
  <c r="AJ7" i="71"/>
  <c r="AJ8" i="71"/>
  <c r="AJ13" i="71"/>
  <c r="AN9" i="71"/>
  <c r="AN10" i="71"/>
  <c r="AN11" i="71"/>
  <c r="AN12" i="71"/>
  <c r="AN7" i="71"/>
  <c r="AN8" i="71"/>
  <c r="AN13" i="71"/>
  <c r="AR9" i="71"/>
  <c r="AR10" i="71"/>
  <c r="AR11" i="71"/>
  <c r="AR12" i="71"/>
  <c r="AR7" i="71"/>
  <c r="AR8" i="71"/>
  <c r="AR13" i="71"/>
  <c r="AT9" i="71"/>
  <c r="AT10" i="71"/>
  <c r="AT11" i="71"/>
  <c r="AT12" i="71"/>
  <c r="AT7" i="71"/>
  <c r="AT8" i="71"/>
  <c r="AT13" i="71"/>
  <c r="BB9" i="71"/>
  <c r="BB10" i="71"/>
  <c r="BB11" i="71"/>
  <c r="BB12" i="71"/>
  <c r="BB7" i="71"/>
  <c r="BB8" i="71"/>
  <c r="BB13" i="71"/>
  <c r="AV28" i="71"/>
  <c r="AV30" i="71"/>
  <c r="AV7" i="71"/>
  <c r="AV13" i="71"/>
  <c r="AX9" i="71"/>
  <c r="AX10" i="71"/>
  <c r="AX11" i="71"/>
  <c r="AX12" i="71"/>
  <c r="AX7" i="71"/>
  <c r="AX8" i="71"/>
  <c r="AX13" i="71"/>
  <c r="AZ28" i="71"/>
  <c r="AZ30" i="71"/>
  <c r="AZ7" i="71"/>
  <c r="AZ13" i="71"/>
  <c r="BD28" i="71"/>
  <c r="BD30" i="71"/>
  <c r="BD7" i="71"/>
  <c r="BD13" i="71"/>
  <c r="BF9" i="71"/>
  <c r="BF10" i="71"/>
  <c r="BF11" i="71"/>
  <c r="BF12" i="71"/>
  <c r="BF7" i="71"/>
  <c r="BF8" i="71"/>
  <c r="BF13" i="71"/>
  <c r="BH9" i="71"/>
  <c r="BH10" i="71"/>
  <c r="BH11" i="71"/>
  <c r="BH12" i="71"/>
  <c r="BH7" i="71"/>
  <c r="BH8" i="71"/>
  <c r="BH13" i="71"/>
  <c r="BJ9" i="71"/>
  <c r="BJ10" i="71"/>
  <c r="BJ11" i="71"/>
  <c r="BJ12" i="71"/>
  <c r="BJ7" i="71"/>
  <c r="BJ8" i="71"/>
  <c r="BJ13" i="71"/>
  <c r="BL9" i="71"/>
  <c r="BL10" i="71"/>
  <c r="BL11" i="71"/>
  <c r="BL12" i="71"/>
  <c r="BL7" i="71"/>
  <c r="BL8" i="71"/>
  <c r="BL13" i="71"/>
  <c r="B13" i="71"/>
  <c r="D7" i="73"/>
  <c r="D8" i="73"/>
  <c r="D10" i="73"/>
  <c r="H7" i="73"/>
  <c r="H8" i="73"/>
  <c r="H10" i="73"/>
  <c r="J7" i="73"/>
  <c r="J8" i="73"/>
  <c r="J10" i="73"/>
  <c r="L7" i="73"/>
  <c r="L8" i="73"/>
  <c r="L10" i="73"/>
  <c r="R7" i="73"/>
  <c r="R8" i="73"/>
  <c r="R10" i="73"/>
  <c r="N7" i="73"/>
  <c r="N8" i="73"/>
  <c r="N10" i="73"/>
  <c r="T7" i="73"/>
  <c r="T8" i="73"/>
  <c r="T10" i="73"/>
  <c r="V7" i="73"/>
  <c r="V8" i="73"/>
  <c r="V10" i="73"/>
  <c r="X10" i="73"/>
  <c r="Z7" i="73"/>
  <c r="Z8" i="73"/>
  <c r="Z10" i="73"/>
  <c r="AB7" i="73"/>
  <c r="AB8" i="73"/>
  <c r="AB10" i="73"/>
  <c r="AD7" i="73"/>
  <c r="AD8" i="73"/>
  <c r="AD10" i="73"/>
  <c r="AH7" i="73"/>
  <c r="AH8" i="73"/>
  <c r="AH10" i="73"/>
  <c r="AJ7" i="73"/>
  <c r="AJ8" i="73"/>
  <c r="AJ10" i="73"/>
  <c r="AL7" i="73"/>
  <c r="AL8" i="73"/>
  <c r="AL10" i="73"/>
  <c r="P7" i="73"/>
  <c r="P8" i="73"/>
  <c r="P10" i="73"/>
  <c r="AN7" i="73"/>
  <c r="AN8" i="73"/>
  <c r="AN10" i="73"/>
  <c r="AP7" i="73"/>
  <c r="AP8" i="73"/>
  <c r="AP10" i="73"/>
  <c r="AR7" i="73"/>
  <c r="AR8" i="73"/>
  <c r="AR10" i="73"/>
  <c r="AV7" i="73"/>
  <c r="AV8" i="73"/>
  <c r="AV10" i="73"/>
  <c r="AX7" i="73"/>
  <c r="AX8" i="73"/>
  <c r="AX10" i="73"/>
  <c r="AZ7" i="73"/>
  <c r="AZ8" i="73"/>
  <c r="AZ10" i="73"/>
  <c r="BD7" i="73"/>
  <c r="BD8" i="73"/>
  <c r="BD10" i="73"/>
  <c r="BB7" i="73"/>
  <c r="BB8" i="73"/>
  <c r="BB10" i="73"/>
  <c r="BF7" i="73"/>
  <c r="BF8" i="73"/>
  <c r="BF10" i="73"/>
  <c r="BH7" i="73"/>
  <c r="BH8" i="73"/>
  <c r="BH10" i="73"/>
  <c r="BJ7" i="73"/>
  <c r="BJ8" i="73"/>
  <c r="BJ10" i="73"/>
  <c r="BL7" i="73"/>
  <c r="BL8" i="73"/>
  <c r="BL10" i="73"/>
  <c r="BN7" i="73"/>
  <c r="BN8" i="73"/>
  <c r="BN10" i="73"/>
  <c r="BP7" i="73"/>
  <c r="BP8" i="73"/>
  <c r="BP10" i="73"/>
  <c r="BR7" i="73"/>
  <c r="BR8" i="73"/>
  <c r="BR10" i="73"/>
  <c r="BT7" i="73"/>
  <c r="BT8" i="73"/>
  <c r="BT10" i="73"/>
  <c r="BV7" i="73"/>
  <c r="BV8" i="73"/>
  <c r="BV10" i="73"/>
  <c r="BX7" i="73"/>
  <c r="BX8" i="73"/>
  <c r="BX10" i="73"/>
  <c r="BZ7" i="73"/>
  <c r="BZ8" i="73"/>
  <c r="BZ10" i="73"/>
  <c r="CB7" i="73"/>
  <c r="CB8" i="73"/>
  <c r="CB10" i="73"/>
  <c r="CD7" i="73"/>
  <c r="CD8" i="73"/>
  <c r="CD10" i="73"/>
  <c r="B10" i="73"/>
  <c r="J13" i="76"/>
  <c r="J16" i="76"/>
  <c r="J17" i="76"/>
  <c r="J20" i="76"/>
  <c r="J21" i="76"/>
  <c r="L13" i="76"/>
  <c r="L16" i="76"/>
  <c r="L17" i="76"/>
  <c r="L20" i="76"/>
  <c r="L21" i="76"/>
  <c r="N13" i="76"/>
  <c r="N16" i="76"/>
  <c r="N17" i="76"/>
  <c r="N20" i="76"/>
  <c r="N21" i="76"/>
  <c r="R13" i="76"/>
  <c r="R16" i="76"/>
  <c r="R17" i="76"/>
  <c r="R20" i="76"/>
  <c r="R21" i="76"/>
  <c r="T13" i="76"/>
  <c r="T16" i="76"/>
  <c r="T17" i="76"/>
  <c r="T20" i="76"/>
  <c r="T21" i="76"/>
  <c r="B21" i="76"/>
  <c r="AH15" i="8"/>
  <c r="B15" i="8"/>
  <c r="R15" i="8"/>
  <c r="B15" i="9"/>
  <c r="Z15" i="8"/>
  <c r="D20" i="29"/>
  <c r="D25" i="29"/>
  <c r="D33" i="29"/>
  <c r="D38" i="29"/>
  <c r="D46" i="29"/>
  <c r="D49" i="29"/>
  <c r="D57" i="29"/>
  <c r="D60" i="29"/>
  <c r="D63" i="29"/>
  <c r="D66" i="29"/>
  <c r="D69" i="29"/>
  <c r="D72" i="29"/>
  <c r="D74" i="29"/>
  <c r="D7" i="29"/>
  <c r="D12" i="29"/>
  <c r="H12" i="29"/>
  <c r="J20" i="29"/>
  <c r="J25" i="29"/>
  <c r="J33" i="29"/>
  <c r="J38" i="29"/>
  <c r="J46" i="29"/>
  <c r="J49" i="29"/>
  <c r="J57" i="29"/>
  <c r="J60" i="29"/>
  <c r="J63" i="29"/>
  <c r="J66" i="29"/>
  <c r="J69" i="29"/>
  <c r="J72" i="29"/>
  <c r="J74" i="29"/>
  <c r="J7" i="29"/>
  <c r="J12" i="29"/>
  <c r="L18" i="29"/>
  <c r="L20" i="29"/>
  <c r="L21" i="29"/>
  <c r="L22" i="29"/>
  <c r="L23" i="29"/>
  <c r="L24" i="29"/>
  <c r="L25" i="29"/>
  <c r="L28" i="29"/>
  <c r="L33" i="29"/>
  <c r="L35" i="29"/>
  <c r="L36" i="29"/>
  <c r="L38" i="29"/>
  <c r="L39" i="29"/>
  <c r="L40" i="29"/>
  <c r="L41" i="29"/>
  <c r="L42" i="29"/>
  <c r="L46" i="29"/>
  <c r="L49" i="29"/>
  <c r="L50" i="29"/>
  <c r="L52" i="29"/>
  <c r="L53" i="29"/>
  <c r="L55" i="29"/>
  <c r="L56" i="29"/>
  <c r="L57" i="29"/>
  <c r="L60" i="29"/>
  <c r="L61" i="29"/>
  <c r="L63" i="29"/>
  <c r="L65" i="29"/>
  <c r="L66" i="29"/>
  <c r="L69" i="29"/>
  <c r="L72" i="29"/>
  <c r="L74" i="29"/>
  <c r="L7" i="29"/>
  <c r="L8" i="29"/>
  <c r="L10" i="29"/>
  <c r="L12" i="29"/>
  <c r="N20" i="29"/>
  <c r="N25" i="29"/>
  <c r="N33" i="29"/>
  <c r="N38" i="29"/>
  <c r="N46" i="29"/>
  <c r="N49" i="29"/>
  <c r="N57" i="29"/>
  <c r="N60" i="29"/>
  <c r="N63" i="29"/>
  <c r="N66" i="29"/>
  <c r="N69" i="29"/>
  <c r="N72" i="29"/>
  <c r="N74" i="29"/>
  <c r="N7" i="29"/>
  <c r="N12" i="29"/>
  <c r="Z20" i="29"/>
  <c r="Z25" i="29"/>
  <c r="Z33" i="29"/>
  <c r="Z38" i="29"/>
  <c r="Z46" i="29"/>
  <c r="Z49" i="29"/>
  <c r="Z57" i="29"/>
  <c r="Z60" i="29"/>
  <c r="Z63" i="29"/>
  <c r="Z66" i="29"/>
  <c r="Z69" i="29"/>
  <c r="Z72" i="29"/>
  <c r="Z74" i="29"/>
  <c r="Z7" i="29"/>
  <c r="Z12" i="29"/>
  <c r="AD7" i="29"/>
  <c r="AD8" i="29"/>
  <c r="AD12" i="29"/>
  <c r="AF12" i="29"/>
  <c r="B12" i="29"/>
  <c r="J15" i="8"/>
  <c r="D12" i="27"/>
  <c r="J12" i="27"/>
  <c r="R12" i="27"/>
  <c r="B12" i="27"/>
  <c r="J15" i="9"/>
  <c r="F12" i="30"/>
  <c r="L25" i="30"/>
  <c r="L33" i="30"/>
  <c r="L38" i="30"/>
  <c r="L46" i="30"/>
  <c r="L49" i="30"/>
  <c r="L57" i="30"/>
  <c r="L60" i="30"/>
  <c r="L63" i="30"/>
  <c r="L66" i="30"/>
  <c r="L69" i="30"/>
  <c r="L72" i="30"/>
  <c r="L74" i="30"/>
  <c r="L7" i="30"/>
  <c r="L12" i="30"/>
  <c r="B12" i="30"/>
  <c r="R15" i="9"/>
  <c r="L20" i="32"/>
  <c r="L25" i="32"/>
  <c r="L33" i="32"/>
  <c r="L38" i="32"/>
  <c r="L46" i="32"/>
  <c r="L49" i="32"/>
  <c r="L57" i="32"/>
  <c r="L60" i="32"/>
  <c r="L63" i="32"/>
  <c r="L66" i="32"/>
  <c r="L69" i="32"/>
  <c r="L72" i="32"/>
  <c r="L74" i="32"/>
  <c r="L7" i="32"/>
  <c r="L12" i="32"/>
  <c r="B12" i="32"/>
  <c r="AH15" i="9"/>
  <c r="B16" i="7"/>
  <c r="B13" i="2"/>
  <c r="J20" i="10"/>
  <c r="B8" i="64"/>
  <c r="R10" i="10"/>
  <c r="B9" i="64"/>
  <c r="R11" i="10"/>
  <c r="B10" i="64"/>
  <c r="R12" i="10"/>
  <c r="B11" i="64"/>
  <c r="R13" i="10"/>
  <c r="B12" i="64"/>
  <c r="R14" i="10"/>
  <c r="B13" i="64"/>
  <c r="R15" i="10"/>
  <c r="B14" i="64"/>
  <c r="R16" i="10"/>
  <c r="B15" i="64"/>
  <c r="R17" i="10"/>
  <c r="R18" i="10"/>
  <c r="B17" i="64"/>
  <c r="R19" i="10"/>
  <c r="R20" i="10"/>
  <c r="D16" i="62"/>
  <c r="D18" i="62"/>
  <c r="F16" i="62"/>
  <c r="F18" i="62"/>
  <c r="H13" i="62"/>
  <c r="H14" i="62"/>
  <c r="H16" i="62"/>
  <c r="H18" i="62"/>
  <c r="L16" i="62"/>
  <c r="L18" i="62"/>
  <c r="R16" i="62"/>
  <c r="R18" i="62"/>
  <c r="T16" i="62"/>
  <c r="T18" i="62"/>
  <c r="X13" i="62"/>
  <c r="X14" i="62"/>
  <c r="X16" i="62"/>
  <c r="X18" i="62"/>
  <c r="B18" i="62"/>
  <c r="B20" i="10"/>
  <c r="D37" i="66"/>
  <c r="D38" i="66"/>
  <c r="D40" i="66"/>
  <c r="D41" i="66"/>
  <c r="D43" i="66"/>
  <c r="D8" i="66"/>
  <c r="D11" i="66"/>
  <c r="F40" i="66"/>
  <c r="F41" i="66"/>
  <c r="F43" i="66"/>
  <c r="F8" i="66"/>
  <c r="F11" i="66"/>
  <c r="H41" i="66"/>
  <c r="H43" i="66"/>
  <c r="H8" i="66"/>
  <c r="H11" i="66"/>
  <c r="N47" i="66"/>
  <c r="N10" i="66"/>
  <c r="N11" i="66"/>
  <c r="J11" i="66"/>
  <c r="CB7" i="66"/>
  <c r="CB8" i="66"/>
  <c r="CB11" i="66"/>
  <c r="L11" i="66"/>
  <c r="R41" i="66"/>
  <c r="R43" i="66"/>
  <c r="R8" i="66"/>
  <c r="R11" i="66"/>
  <c r="X7" i="66"/>
  <c r="X8" i="66"/>
  <c r="X11" i="66"/>
  <c r="DP7" i="66"/>
  <c r="DP8" i="66"/>
  <c r="DP11" i="66"/>
  <c r="AB7" i="66"/>
  <c r="AB8" i="66"/>
  <c r="AB11" i="66"/>
  <c r="AF41" i="66"/>
  <c r="AF43" i="66"/>
  <c r="AF8" i="66"/>
  <c r="AF11" i="66"/>
  <c r="AH7" i="66"/>
  <c r="AH8" i="66"/>
  <c r="AH11" i="66"/>
  <c r="DX7" i="66"/>
  <c r="DX8" i="66"/>
  <c r="DX11" i="66"/>
  <c r="AT11" i="66"/>
  <c r="AV7" i="66"/>
  <c r="AV8" i="66"/>
  <c r="AV11" i="66"/>
  <c r="BB7" i="66"/>
  <c r="BB8" i="66"/>
  <c r="BB11" i="66"/>
  <c r="BD41" i="66"/>
  <c r="BD43" i="66"/>
  <c r="BD8" i="66"/>
  <c r="BD11" i="66"/>
  <c r="BL7" i="66"/>
  <c r="BL8" i="66"/>
  <c r="BL11" i="66"/>
  <c r="BN25" i="66"/>
  <c r="BN26" i="66"/>
  <c r="BN28" i="66"/>
  <c r="BN7" i="66"/>
  <c r="BN34" i="66"/>
  <c r="BN36" i="66"/>
  <c r="BN38" i="66"/>
  <c r="BN41" i="66"/>
  <c r="BN43" i="66"/>
  <c r="BN8" i="66"/>
  <c r="BN30" i="66"/>
  <c r="BN31" i="66"/>
  <c r="BN9" i="66"/>
  <c r="BN47" i="66"/>
  <c r="BN10" i="66"/>
  <c r="BN11" i="66"/>
  <c r="BP26" i="66"/>
  <c r="BP28" i="66"/>
  <c r="BP7" i="66"/>
  <c r="BP41" i="66"/>
  <c r="BP43" i="66"/>
  <c r="BP8" i="66"/>
  <c r="BP31" i="66"/>
  <c r="BP9" i="66"/>
  <c r="BP47" i="66"/>
  <c r="BP10" i="66"/>
  <c r="BP11" i="66"/>
  <c r="BR11" i="66"/>
  <c r="CD7" i="66"/>
  <c r="CD8" i="66"/>
  <c r="CD11" i="66"/>
  <c r="CJ11" i="66"/>
  <c r="CL11" i="66"/>
  <c r="CN11" i="66"/>
  <c r="CP11" i="66"/>
  <c r="CR7" i="66"/>
  <c r="CR8" i="66"/>
  <c r="CR11" i="66"/>
  <c r="CT26" i="66"/>
  <c r="CT28" i="66"/>
  <c r="CT7" i="66"/>
  <c r="CT41" i="66"/>
  <c r="CT43" i="66"/>
  <c r="CT8" i="66"/>
  <c r="CT31" i="66"/>
  <c r="CT9" i="66"/>
  <c r="CT47" i="66"/>
  <c r="CT10" i="66"/>
  <c r="CT11" i="66"/>
  <c r="CV26" i="66"/>
  <c r="CV28" i="66"/>
  <c r="CV7" i="66"/>
  <c r="CV41" i="66"/>
  <c r="CV43" i="66"/>
  <c r="CV8" i="66"/>
  <c r="CV31" i="66"/>
  <c r="CV9" i="66"/>
  <c r="CV47" i="66"/>
  <c r="CV10" i="66"/>
  <c r="CV11" i="66"/>
  <c r="CX26" i="66"/>
  <c r="CX28" i="66"/>
  <c r="CX7" i="66"/>
  <c r="CX41" i="66"/>
  <c r="CX43" i="66"/>
  <c r="CX8" i="66"/>
  <c r="CX31" i="66"/>
  <c r="CX9" i="66"/>
  <c r="CX47" i="66"/>
  <c r="CX10" i="66"/>
  <c r="CX11" i="66"/>
  <c r="CZ7" i="66"/>
  <c r="CZ8" i="66"/>
  <c r="CZ11" i="66"/>
  <c r="DB7" i="66"/>
  <c r="DB8" i="66"/>
  <c r="DB11" i="66"/>
  <c r="DD26" i="66"/>
  <c r="DD28" i="66"/>
  <c r="DD7" i="66"/>
  <c r="DD41" i="66"/>
  <c r="DD43" i="66"/>
  <c r="DD8" i="66"/>
  <c r="DD31" i="66"/>
  <c r="DD9" i="66"/>
  <c r="DD47" i="66"/>
  <c r="DD10" i="66"/>
  <c r="DD11" i="66"/>
  <c r="Z26" i="66"/>
  <c r="Z28" i="66"/>
  <c r="Z7" i="66"/>
  <c r="Z41" i="66"/>
  <c r="Z43" i="66"/>
  <c r="Z8" i="66"/>
  <c r="Z31" i="66"/>
  <c r="Z9" i="66"/>
  <c r="Z47" i="66"/>
  <c r="Z10" i="66"/>
  <c r="Z11" i="66"/>
  <c r="B11" i="66"/>
  <c r="AB13" i="10"/>
  <c r="B16" i="2"/>
  <c r="D7" i="45"/>
  <c r="D8" i="45"/>
  <c r="D11" i="45"/>
  <c r="H7" i="45"/>
  <c r="H8" i="45"/>
  <c r="H11" i="45"/>
  <c r="J7" i="45"/>
  <c r="J8" i="45"/>
  <c r="J11" i="45"/>
  <c r="L7" i="45"/>
  <c r="L8" i="45"/>
  <c r="L11" i="45"/>
  <c r="N7" i="45"/>
  <c r="N8" i="45"/>
  <c r="N11" i="45"/>
  <c r="P13" i="45"/>
  <c r="P17" i="45"/>
  <c r="P26" i="45"/>
  <c r="P28" i="45"/>
  <c r="P7" i="45"/>
  <c r="P33" i="45"/>
  <c r="P37" i="45"/>
  <c r="P34" i="45"/>
  <c r="P39" i="45"/>
  <c r="P41" i="45"/>
  <c r="P43" i="45"/>
  <c r="P8" i="45"/>
  <c r="P31" i="45"/>
  <c r="P9" i="45"/>
  <c r="P47" i="45"/>
  <c r="P10" i="45"/>
  <c r="P11" i="45"/>
  <c r="R7" i="45"/>
  <c r="R8" i="45"/>
  <c r="R11" i="45"/>
  <c r="T7" i="45"/>
  <c r="T8" i="45"/>
  <c r="T11" i="45"/>
  <c r="V7" i="45"/>
  <c r="V8" i="45"/>
  <c r="V11" i="45"/>
  <c r="X7" i="45"/>
  <c r="X8" i="45"/>
  <c r="X11" i="45"/>
  <c r="AB7" i="45"/>
  <c r="AB8" i="45"/>
  <c r="AB11" i="45"/>
  <c r="AD7" i="45"/>
  <c r="AD8" i="45"/>
  <c r="AD11" i="45"/>
  <c r="AF7" i="45"/>
  <c r="AF8" i="45"/>
  <c r="AF11" i="45"/>
  <c r="AH7" i="45"/>
  <c r="AH8" i="45"/>
  <c r="AH11" i="45"/>
  <c r="AJ7" i="45"/>
  <c r="AJ8" i="45"/>
  <c r="AJ11" i="45"/>
  <c r="AL7" i="45"/>
  <c r="AL8" i="45"/>
  <c r="AL11" i="45"/>
  <c r="AP7" i="45"/>
  <c r="AP8" i="45"/>
  <c r="AP11" i="45"/>
  <c r="DB7" i="45"/>
  <c r="DB8" i="45"/>
  <c r="DB11" i="45"/>
  <c r="AR7" i="45"/>
  <c r="AR8" i="45"/>
  <c r="AR11" i="45"/>
  <c r="AV7" i="45"/>
  <c r="AV8" i="45"/>
  <c r="AV11" i="45"/>
  <c r="Z11" i="45"/>
  <c r="AX7" i="45"/>
  <c r="AX8" i="45"/>
  <c r="AX11" i="45"/>
  <c r="AZ7" i="45"/>
  <c r="AZ8" i="45"/>
  <c r="AZ11" i="45"/>
  <c r="BB7" i="45"/>
  <c r="BB8" i="45"/>
  <c r="BB11" i="45"/>
  <c r="BD7" i="45"/>
  <c r="BD8" i="45"/>
  <c r="BD11" i="45"/>
  <c r="BF7" i="45"/>
  <c r="BF8" i="45"/>
  <c r="BF11" i="45"/>
  <c r="BH7" i="45"/>
  <c r="BH8" i="45"/>
  <c r="BH11" i="45"/>
  <c r="BJ7" i="45"/>
  <c r="BJ8" i="45"/>
  <c r="BJ11" i="45"/>
  <c r="BN11" i="45"/>
  <c r="BP7" i="45"/>
  <c r="BP8" i="45"/>
  <c r="BP11" i="45"/>
  <c r="BR7" i="45"/>
  <c r="BR8" i="45"/>
  <c r="BR11" i="45"/>
  <c r="BT7" i="45"/>
  <c r="BT8" i="45"/>
  <c r="BT11" i="45"/>
  <c r="BX7" i="45"/>
  <c r="BX8" i="45"/>
  <c r="BX11" i="45"/>
  <c r="BZ7" i="45"/>
  <c r="BZ8" i="45"/>
  <c r="BZ11" i="45"/>
  <c r="CB7" i="45"/>
  <c r="CB8" i="45"/>
  <c r="CB11" i="45"/>
  <c r="CD7" i="45"/>
  <c r="CD8" i="45"/>
  <c r="CD11" i="45"/>
  <c r="CF11" i="45"/>
  <c r="CH7" i="45"/>
  <c r="CH8" i="45"/>
  <c r="CH11" i="45"/>
  <c r="CL7" i="45"/>
  <c r="CL8" i="45"/>
  <c r="CL11" i="45"/>
  <c r="CN7" i="45"/>
  <c r="CN8" i="45"/>
  <c r="CN11" i="45"/>
  <c r="CP7" i="45"/>
  <c r="CP8" i="45"/>
  <c r="CP11" i="45"/>
  <c r="CR7" i="45"/>
  <c r="CR8" i="45"/>
  <c r="CR11" i="45"/>
  <c r="CT7" i="45"/>
  <c r="CT8" i="45"/>
  <c r="CT11" i="45"/>
  <c r="CV7" i="45"/>
  <c r="CV8" i="45"/>
  <c r="CV11" i="45"/>
  <c r="CX7" i="45"/>
  <c r="CX8" i="45"/>
  <c r="CX11" i="45"/>
  <c r="CZ7" i="45"/>
  <c r="CZ8" i="45"/>
  <c r="CZ11" i="45"/>
  <c r="DD7" i="45"/>
  <c r="DD8" i="45"/>
  <c r="DD11" i="45"/>
  <c r="B11" i="45"/>
  <c r="D7" i="50"/>
  <c r="D8" i="50"/>
  <c r="D11" i="50"/>
  <c r="F7" i="50"/>
  <c r="F8" i="50"/>
  <c r="F11" i="50"/>
  <c r="H7" i="50"/>
  <c r="H8" i="50"/>
  <c r="H11" i="50"/>
  <c r="J7" i="50"/>
  <c r="J8" i="50"/>
  <c r="J11" i="50"/>
  <c r="L7" i="50"/>
  <c r="L8" i="50"/>
  <c r="L11" i="50"/>
  <c r="N7" i="50"/>
  <c r="N8" i="50"/>
  <c r="N11" i="50"/>
  <c r="P7" i="50"/>
  <c r="P8" i="50"/>
  <c r="P11" i="50"/>
  <c r="T11" i="50"/>
  <c r="AJ7" i="50"/>
  <c r="AJ8" i="50"/>
  <c r="AJ11" i="50"/>
  <c r="X7" i="50"/>
  <c r="X8" i="50"/>
  <c r="X11" i="50"/>
  <c r="V7" i="50"/>
  <c r="V8" i="50"/>
  <c r="V11" i="50"/>
  <c r="AB7" i="50"/>
  <c r="AB8" i="50"/>
  <c r="AB11" i="50"/>
  <c r="AF7" i="50"/>
  <c r="AF8" i="50"/>
  <c r="AF11" i="50"/>
  <c r="AD7" i="50"/>
  <c r="AD8" i="50"/>
  <c r="AD11" i="50"/>
  <c r="AH7" i="50"/>
  <c r="AH8" i="50"/>
  <c r="AH11" i="50"/>
  <c r="B11" i="50"/>
  <c r="D7" i="79"/>
  <c r="D8" i="79"/>
  <c r="D11" i="79"/>
  <c r="F7" i="79"/>
  <c r="F8" i="79"/>
  <c r="F11" i="79"/>
  <c r="L7" i="79"/>
  <c r="L8" i="79"/>
  <c r="L11" i="79"/>
  <c r="B11" i="79"/>
  <c r="D11" i="52"/>
  <c r="F7" i="52"/>
  <c r="F8" i="52"/>
  <c r="F11" i="52"/>
  <c r="H7" i="52"/>
  <c r="H8" i="52"/>
  <c r="H11" i="52"/>
  <c r="P7" i="52"/>
  <c r="P8" i="52"/>
  <c r="P11" i="52"/>
  <c r="R7" i="52"/>
  <c r="R8" i="52"/>
  <c r="R11" i="52"/>
  <c r="T11" i="52"/>
  <c r="V11" i="52"/>
  <c r="X11" i="52"/>
  <c r="Z7" i="52"/>
  <c r="Z8" i="52"/>
  <c r="Z11" i="52"/>
  <c r="AB7" i="52"/>
  <c r="AB8" i="52"/>
  <c r="AB11" i="52"/>
  <c r="AD7" i="52"/>
  <c r="AD8" i="52"/>
  <c r="AD11" i="52"/>
  <c r="AF7" i="52"/>
  <c r="AF8" i="52"/>
  <c r="AF11" i="52"/>
  <c r="AH26" i="52"/>
  <c r="AH28" i="52"/>
  <c r="AH7" i="52"/>
  <c r="AH41" i="52"/>
  <c r="AH43" i="52"/>
  <c r="AH8" i="52"/>
  <c r="AH31" i="52"/>
  <c r="AH9" i="52"/>
  <c r="AH47" i="52"/>
  <c r="AH10" i="52"/>
  <c r="AH11" i="52"/>
  <c r="AJ26" i="52"/>
  <c r="AJ28" i="52"/>
  <c r="AJ7" i="52"/>
  <c r="AJ41" i="52"/>
  <c r="AJ43" i="52"/>
  <c r="AJ8" i="52"/>
  <c r="AJ31" i="52"/>
  <c r="AJ9" i="52"/>
  <c r="AJ47" i="52"/>
  <c r="AJ10" i="52"/>
  <c r="AJ11" i="52"/>
  <c r="AL26" i="52"/>
  <c r="AL28" i="52"/>
  <c r="AL7" i="52"/>
  <c r="AL41" i="52"/>
  <c r="AL43" i="52"/>
  <c r="AL8" i="52"/>
  <c r="AL31" i="52"/>
  <c r="AL9" i="52"/>
  <c r="AL47" i="52"/>
  <c r="AL10" i="52"/>
  <c r="AL11" i="52"/>
  <c r="AN7" i="52"/>
  <c r="AN8" i="52"/>
  <c r="AN11" i="52"/>
  <c r="AP7" i="52"/>
  <c r="AP8" i="52"/>
  <c r="AP11" i="52"/>
  <c r="AR11" i="52"/>
  <c r="AT11" i="52"/>
  <c r="AZ7" i="52"/>
  <c r="AZ8" i="52"/>
  <c r="AZ11" i="52"/>
  <c r="BB7" i="52"/>
  <c r="BB8" i="52"/>
  <c r="BB11" i="52"/>
  <c r="BD11" i="52"/>
  <c r="BF7" i="52"/>
  <c r="BF8" i="52"/>
  <c r="BF11" i="52"/>
  <c r="BL7" i="52"/>
  <c r="BL8" i="52"/>
  <c r="BL11" i="52"/>
  <c r="BN14" i="52"/>
  <c r="BN15" i="52"/>
  <c r="BN16" i="52"/>
  <c r="BN17" i="52"/>
  <c r="BN18" i="52"/>
  <c r="BN19" i="52"/>
  <c r="BN20" i="52"/>
  <c r="BN21" i="52"/>
  <c r="BN25" i="52"/>
  <c r="BN26" i="52"/>
  <c r="BN28" i="52"/>
  <c r="BN7" i="52"/>
  <c r="BN37" i="52"/>
  <c r="BN39" i="52"/>
  <c r="BN41" i="52"/>
  <c r="BN43" i="52"/>
  <c r="BN8" i="52"/>
  <c r="BN30" i="52"/>
  <c r="BN31" i="52"/>
  <c r="BN9" i="52"/>
  <c r="BN47" i="52"/>
  <c r="BN10" i="52"/>
  <c r="BN11" i="52"/>
  <c r="BR11" i="52"/>
  <c r="BT11" i="52"/>
  <c r="BX11" i="52"/>
  <c r="BZ7" i="52"/>
  <c r="BZ8" i="52"/>
  <c r="BZ11" i="52"/>
  <c r="CF7" i="52"/>
  <c r="CF8" i="52"/>
  <c r="CF11" i="52"/>
  <c r="CH7" i="52"/>
  <c r="CH8" i="52"/>
  <c r="CH11" i="52"/>
  <c r="CN7" i="52"/>
  <c r="CN8" i="52"/>
  <c r="CN11" i="52"/>
  <c r="CP7" i="52"/>
  <c r="CP8" i="52"/>
  <c r="CP11" i="52"/>
  <c r="CR7" i="52"/>
  <c r="CR8" i="52"/>
  <c r="CR11" i="52"/>
  <c r="CV7" i="52"/>
  <c r="CV8" i="52"/>
  <c r="CV11" i="52"/>
  <c r="CZ7" i="52"/>
  <c r="CZ8" i="52"/>
  <c r="CZ11" i="52"/>
  <c r="DB7" i="52"/>
  <c r="DB8" i="52"/>
  <c r="DB11" i="52"/>
  <c r="DF7" i="52"/>
  <c r="DF8" i="52"/>
  <c r="DF11" i="52"/>
  <c r="DJ11" i="52"/>
  <c r="DL11" i="52"/>
  <c r="DN11" i="52"/>
  <c r="DT7" i="52"/>
  <c r="DT8" i="52"/>
  <c r="DT11" i="52"/>
  <c r="DV7" i="52"/>
  <c r="DV8" i="52"/>
  <c r="DV11" i="52"/>
  <c r="DX7" i="52"/>
  <c r="DX8" i="52"/>
  <c r="DX11" i="52"/>
  <c r="DZ7" i="52"/>
  <c r="DZ8" i="52"/>
  <c r="DZ11" i="52"/>
  <c r="EB7" i="52"/>
  <c r="EB8" i="52"/>
  <c r="EB11" i="52"/>
  <c r="ED7" i="52"/>
  <c r="ED8" i="52"/>
  <c r="ED11" i="52"/>
  <c r="EF7" i="52"/>
  <c r="EF8" i="52"/>
  <c r="EF11" i="52"/>
  <c r="EH7" i="52"/>
  <c r="EH8" i="52"/>
  <c r="EH11" i="52"/>
  <c r="EJ7" i="52"/>
  <c r="EJ8" i="52"/>
  <c r="EJ11" i="52"/>
  <c r="EL7" i="52"/>
  <c r="EL8" i="52"/>
  <c r="EL31" i="52"/>
  <c r="EL9" i="52"/>
  <c r="EL10" i="52"/>
  <c r="EL11" i="52"/>
  <c r="EN7" i="52"/>
  <c r="EN8" i="52"/>
  <c r="EN11" i="52"/>
  <c r="EP7" i="52"/>
  <c r="EP8" i="52"/>
  <c r="EP11" i="52"/>
  <c r="ER7" i="52"/>
  <c r="ER8" i="52"/>
  <c r="ER11" i="52"/>
  <c r="EV7" i="52"/>
  <c r="EV8" i="52"/>
  <c r="EV11" i="52"/>
  <c r="EX7" i="52"/>
  <c r="EX8" i="52"/>
  <c r="EX11" i="52"/>
  <c r="EZ7" i="52"/>
  <c r="EZ8" i="52"/>
  <c r="EZ11" i="52"/>
  <c r="FB7" i="52"/>
  <c r="FB8" i="52"/>
  <c r="FB11" i="52"/>
  <c r="FF7" i="52"/>
  <c r="FF8" i="52"/>
  <c r="FF11" i="52"/>
  <c r="FH7" i="52"/>
  <c r="FH8" i="52"/>
  <c r="FH11" i="52"/>
  <c r="B11" i="52"/>
  <c r="P14" i="7"/>
  <c r="B14" i="2"/>
  <c r="H11" i="59"/>
  <c r="L11" i="59"/>
  <c r="N11" i="59"/>
  <c r="R7" i="59"/>
  <c r="R8" i="59"/>
  <c r="R11" i="59"/>
  <c r="V11" i="59"/>
  <c r="AF26" i="59"/>
  <c r="AF28" i="59"/>
  <c r="AF7" i="59"/>
  <c r="AF41" i="59"/>
  <c r="AF43" i="59"/>
  <c r="AF8" i="59"/>
  <c r="AF30" i="59"/>
  <c r="AF31" i="59"/>
  <c r="AF9" i="59"/>
  <c r="AF47" i="59"/>
  <c r="AF10" i="59"/>
  <c r="AF11" i="59"/>
  <c r="AB11" i="59"/>
  <c r="AD11" i="59"/>
  <c r="T11" i="59"/>
  <c r="AJ26" i="59"/>
  <c r="AJ28" i="59"/>
  <c r="AJ7" i="59"/>
  <c r="AJ41" i="59"/>
  <c r="AJ43" i="59"/>
  <c r="AJ8" i="59"/>
  <c r="AJ31" i="59"/>
  <c r="AJ9" i="59"/>
  <c r="AJ47" i="59"/>
  <c r="AJ10" i="59"/>
  <c r="AJ11" i="59"/>
  <c r="AR11" i="59"/>
  <c r="AT26" i="59"/>
  <c r="AT28" i="59"/>
  <c r="AT7" i="59"/>
  <c r="AT41" i="59"/>
  <c r="AT43" i="59"/>
  <c r="AT8" i="59"/>
  <c r="AT31" i="59"/>
  <c r="AT9" i="59"/>
  <c r="AT47" i="59"/>
  <c r="AT10" i="59"/>
  <c r="AT11" i="59"/>
  <c r="AV26" i="59"/>
  <c r="AV28" i="59"/>
  <c r="AV7" i="59"/>
  <c r="AV37" i="59"/>
  <c r="AV41" i="59"/>
  <c r="AV43" i="59"/>
  <c r="AV8" i="59"/>
  <c r="AV30" i="59"/>
  <c r="AV31" i="59"/>
  <c r="AV9" i="59"/>
  <c r="AV47" i="59"/>
  <c r="AV10" i="59"/>
  <c r="AV11" i="59"/>
  <c r="P11" i="59"/>
  <c r="B11" i="59"/>
  <c r="Z14" i="7"/>
  <c r="B15" i="2"/>
  <c r="B18" i="2"/>
  <c r="B11" i="1"/>
  <c r="T13" i="12"/>
  <c r="B37" i="4"/>
  <c r="B34" i="2"/>
  <c r="B13" i="76"/>
  <c r="J63" i="12"/>
  <c r="B8" i="76"/>
  <c r="J58" i="12"/>
  <c r="B9" i="76"/>
  <c r="J59" i="12"/>
  <c r="B10" i="76"/>
  <c r="J60" i="12"/>
  <c r="B11" i="76"/>
  <c r="J61" i="12"/>
  <c r="B12" i="76"/>
  <c r="J62" i="12"/>
  <c r="B14" i="76"/>
  <c r="J64" i="12"/>
  <c r="B15" i="76"/>
  <c r="J65" i="12"/>
  <c r="J66" i="12"/>
  <c r="B17" i="76"/>
  <c r="J67" i="12"/>
  <c r="B18" i="76"/>
  <c r="J68" i="12"/>
  <c r="B19" i="76"/>
  <c r="J69" i="12"/>
  <c r="J70" i="12"/>
  <c r="J71" i="12"/>
  <c r="B43" i="4"/>
  <c r="D20" i="75"/>
  <c r="D16" i="75"/>
  <c r="D21" i="75"/>
  <c r="F20" i="75"/>
  <c r="F16" i="75"/>
  <c r="F21" i="75"/>
  <c r="H20" i="75"/>
  <c r="H16" i="75"/>
  <c r="H21" i="75"/>
  <c r="L13" i="75"/>
  <c r="L16" i="75"/>
  <c r="L17" i="75"/>
  <c r="L20" i="75"/>
  <c r="L21" i="75"/>
  <c r="N13" i="75"/>
  <c r="N16" i="75"/>
  <c r="N17" i="75"/>
  <c r="N20" i="75"/>
  <c r="N21" i="75"/>
  <c r="R13" i="75"/>
  <c r="R16" i="75"/>
  <c r="R17" i="75"/>
  <c r="R20" i="75"/>
  <c r="R21" i="75"/>
  <c r="T13" i="75"/>
  <c r="T16" i="75"/>
  <c r="T17" i="75"/>
  <c r="T20" i="75"/>
  <c r="T21" i="75"/>
  <c r="V13" i="75"/>
  <c r="V16" i="75"/>
  <c r="V17" i="75"/>
  <c r="V20" i="75"/>
  <c r="V21" i="75"/>
  <c r="X20" i="75"/>
  <c r="X16" i="75"/>
  <c r="X21" i="75"/>
  <c r="Z20" i="75"/>
  <c r="Z16" i="75"/>
  <c r="Z21" i="75"/>
  <c r="AB20" i="75"/>
  <c r="AB16" i="75"/>
  <c r="AB21" i="75"/>
  <c r="AD20" i="75"/>
  <c r="AD16" i="75"/>
  <c r="AD21" i="75"/>
  <c r="AF13" i="75"/>
  <c r="AF16" i="75"/>
  <c r="AF17" i="75"/>
  <c r="AF20" i="75"/>
  <c r="AF21" i="75"/>
  <c r="AH13" i="75"/>
  <c r="AH16" i="75"/>
  <c r="AH17" i="75"/>
  <c r="AH20" i="75"/>
  <c r="AH21" i="75"/>
  <c r="B21" i="75"/>
  <c r="B71" i="12"/>
  <c r="B41" i="4"/>
  <c r="B35" i="2"/>
  <c r="B16" i="12"/>
  <c r="B31" i="4"/>
  <c r="F9" i="72"/>
  <c r="F10" i="72"/>
  <c r="F11" i="72"/>
  <c r="F12" i="72"/>
  <c r="F7" i="72"/>
  <c r="F8" i="72"/>
  <c r="F13" i="72"/>
  <c r="B13" i="72"/>
  <c r="J16" i="12"/>
  <c r="B33" i="4"/>
  <c r="B33" i="2"/>
  <c r="B37" i="2"/>
  <c r="B17" i="1"/>
  <c r="D8" i="78"/>
  <c r="D9" i="78"/>
  <c r="D10" i="78"/>
  <c r="D11" i="78"/>
  <c r="D12" i="78"/>
  <c r="D13" i="78"/>
  <c r="F13" i="78"/>
  <c r="B13" i="78"/>
  <c r="B16" i="11"/>
  <c r="D21" i="68"/>
  <c r="D26" i="68"/>
  <c r="D34" i="68"/>
  <c r="D39" i="68"/>
  <c r="D47" i="68"/>
  <c r="D50" i="68"/>
  <c r="D58" i="68"/>
  <c r="D61" i="68"/>
  <c r="D64" i="68"/>
  <c r="D67" i="68"/>
  <c r="D70" i="68"/>
  <c r="D73" i="68"/>
  <c r="D75" i="68"/>
  <c r="D7" i="68"/>
  <c r="D13" i="68"/>
  <c r="F21" i="68"/>
  <c r="F26" i="68"/>
  <c r="F34" i="68"/>
  <c r="F39" i="68"/>
  <c r="F47" i="68"/>
  <c r="F50" i="68"/>
  <c r="F58" i="68"/>
  <c r="F61" i="68"/>
  <c r="F64" i="68"/>
  <c r="F67" i="68"/>
  <c r="F70" i="68"/>
  <c r="F73" i="68"/>
  <c r="F75" i="68"/>
  <c r="F7" i="68"/>
  <c r="F13" i="68"/>
  <c r="H26" i="68"/>
  <c r="H34" i="68"/>
  <c r="H39" i="68"/>
  <c r="H47" i="68"/>
  <c r="H50" i="68"/>
  <c r="H58" i="68"/>
  <c r="H61" i="68"/>
  <c r="H64" i="68"/>
  <c r="H67" i="68"/>
  <c r="H70" i="68"/>
  <c r="H73" i="68"/>
  <c r="H75" i="68"/>
  <c r="H7" i="68"/>
  <c r="H13" i="68"/>
  <c r="B13" i="68"/>
  <c r="J16" i="11"/>
  <c r="F8" i="69"/>
  <c r="F9" i="69"/>
  <c r="F10" i="69"/>
  <c r="F11" i="69"/>
  <c r="F12" i="69"/>
  <c r="F13" i="69"/>
  <c r="B13" i="69"/>
  <c r="R16" i="11"/>
  <c r="B24" i="2"/>
  <c r="D7" i="70"/>
  <c r="D8" i="70"/>
  <c r="D10" i="70"/>
  <c r="H7" i="70"/>
  <c r="H8" i="70"/>
  <c r="H10" i="70"/>
  <c r="N7" i="70"/>
  <c r="N8" i="70"/>
  <c r="N10" i="70"/>
  <c r="P7" i="70"/>
  <c r="P8" i="70"/>
  <c r="P10" i="70"/>
  <c r="R7" i="70"/>
  <c r="R8" i="70"/>
  <c r="R10" i="70"/>
  <c r="F10" i="70"/>
  <c r="X10" i="70"/>
  <c r="Z10" i="70"/>
  <c r="V7" i="70"/>
  <c r="V8" i="70"/>
  <c r="V10" i="70"/>
  <c r="AB7" i="70"/>
  <c r="AB8" i="70"/>
  <c r="AB10" i="70"/>
  <c r="AD7" i="70"/>
  <c r="AD8" i="70"/>
  <c r="AD10" i="70"/>
  <c r="AF7" i="70"/>
  <c r="AF8" i="70"/>
  <c r="AF10" i="70"/>
  <c r="AH7" i="70"/>
  <c r="AH8" i="70"/>
  <c r="AH10" i="70"/>
  <c r="AJ10" i="70"/>
  <c r="B10" i="70"/>
  <c r="AB13" i="11"/>
  <c r="B25" i="2"/>
  <c r="B27" i="2"/>
  <c r="B14" i="1"/>
  <c r="B24" i="1"/>
  <c r="AX16" i="34"/>
  <c r="AX17" i="34"/>
  <c r="AX18" i="34"/>
  <c r="AX19" i="34"/>
  <c r="AX20" i="34"/>
  <c r="AX21" i="34"/>
  <c r="AX22" i="34"/>
  <c r="AX23" i="34"/>
  <c r="BJ16" i="34"/>
  <c r="BJ17" i="34"/>
  <c r="BJ18" i="34"/>
  <c r="BJ19" i="34"/>
  <c r="BJ20" i="34"/>
  <c r="BG16" i="34"/>
  <c r="BG17" i="34"/>
  <c r="BG18" i="34"/>
  <c r="BG19" i="34"/>
  <c r="BG20" i="34"/>
  <c r="BG21" i="34"/>
  <c r="BG22" i="34"/>
  <c r="BS16" i="34"/>
  <c r="BP16" i="34"/>
  <c r="BM16" i="34"/>
  <c r="BA16" i="34"/>
  <c r="AR16" i="34"/>
  <c r="BD16" i="34"/>
  <c r="BD17" i="34"/>
  <c r="BD18" i="34"/>
  <c r="BD19" i="34"/>
  <c r="AU16" i="34"/>
  <c r="AU17" i="34"/>
  <c r="AU18" i="34"/>
  <c r="AU19" i="34"/>
  <c r="D36" i="7"/>
  <c r="R61" i="47"/>
  <c r="R60" i="47"/>
  <c r="R59" i="47"/>
  <c r="R58" i="47"/>
  <c r="R57" i="47"/>
  <c r="R56" i="47"/>
  <c r="R55" i="47"/>
  <c r="X56" i="56"/>
  <c r="AA36" i="12"/>
  <c r="AA37" i="12"/>
  <c r="I63" i="12"/>
  <c r="I64" i="12"/>
  <c r="AI37" i="11"/>
  <c r="AI40" i="10"/>
  <c r="U41" i="7"/>
  <c r="AE41" i="7"/>
  <c r="AG41" i="7"/>
  <c r="W41" i="7"/>
  <c r="AF54" i="73"/>
  <c r="AF62" i="73"/>
  <c r="AF52" i="73"/>
  <c r="AF51" i="73"/>
  <c r="AF49" i="73"/>
  <c r="AH13" i="56"/>
  <c r="AZ64" i="56"/>
  <c r="FH16" i="43"/>
  <c r="FH17" i="43"/>
  <c r="FH18" i="43"/>
  <c r="FH19" i="43"/>
  <c r="FH20" i="43"/>
  <c r="FH21" i="43"/>
  <c r="FH22" i="43"/>
  <c r="GR16" i="34"/>
  <c r="GR17" i="34"/>
  <c r="EM16" i="43"/>
  <c r="EM17" i="43"/>
  <c r="EM18" i="43"/>
  <c r="EM19" i="43"/>
  <c r="EM20" i="43"/>
  <c r="EM21" i="43"/>
  <c r="EM22" i="43"/>
  <c r="EM23" i="43"/>
  <c r="EM24" i="43"/>
  <c r="K16" i="34"/>
  <c r="K17" i="34"/>
  <c r="K18" i="34"/>
  <c r="K19" i="34"/>
  <c r="K20" i="34"/>
  <c r="K21" i="34"/>
  <c r="K22" i="34"/>
  <c r="K23" i="34"/>
  <c r="K24" i="34"/>
  <c r="K25" i="34"/>
  <c r="K26" i="34"/>
  <c r="K27" i="34"/>
  <c r="K28" i="34"/>
  <c r="K29" i="34"/>
  <c r="K30" i="34"/>
  <c r="K31" i="34"/>
  <c r="E16" i="37"/>
  <c r="E17" i="37"/>
  <c r="E18" i="37"/>
  <c r="E19" i="37"/>
  <c r="E20" i="37"/>
  <c r="E21" i="37"/>
  <c r="E22" i="37"/>
  <c r="N16" i="37"/>
  <c r="N17" i="37"/>
  <c r="N18" i="37"/>
  <c r="N19" i="37"/>
  <c r="N20" i="37"/>
  <c r="N21" i="37"/>
  <c r="N22" i="37"/>
  <c r="N23" i="37"/>
  <c r="N24" i="37"/>
  <c r="K16" i="37"/>
  <c r="K17" i="37"/>
  <c r="K18" i="37"/>
  <c r="K19" i="37"/>
  <c r="K20" i="37"/>
  <c r="K21" i="37"/>
  <c r="K22" i="37"/>
  <c r="K23" i="37"/>
  <c r="H16" i="37"/>
  <c r="H17" i="37"/>
  <c r="H18" i="37"/>
  <c r="H19" i="37"/>
  <c r="H20" i="37"/>
  <c r="H21" i="37"/>
  <c r="H22" i="37"/>
  <c r="H23" i="37"/>
  <c r="H24" i="37"/>
  <c r="HY16" i="40"/>
  <c r="HY17" i="40"/>
  <c r="HY18" i="40"/>
  <c r="HY19" i="40"/>
  <c r="HY20" i="40"/>
  <c r="HY21" i="40"/>
  <c r="GX16" i="34"/>
  <c r="GX17" i="34"/>
  <c r="GX18" i="34"/>
  <c r="GX19" i="34"/>
  <c r="GX20" i="34"/>
  <c r="GX21" i="34"/>
  <c r="EV16" i="40"/>
  <c r="EV17" i="40"/>
  <c r="EV18" i="40"/>
  <c r="EV19" i="40"/>
  <c r="EV20" i="40"/>
  <c r="EY16" i="40"/>
  <c r="EY17" i="40"/>
  <c r="EY18" i="40"/>
  <c r="EY19" i="40"/>
  <c r="EY20" i="40"/>
  <c r="EY21" i="40"/>
  <c r="FB16" i="40"/>
  <c r="FB17" i="40"/>
  <c r="FB18" i="40"/>
  <c r="FB19" i="40"/>
  <c r="FB20" i="40"/>
  <c r="FB21" i="40"/>
  <c r="FB22" i="40"/>
  <c r="FB23" i="40"/>
  <c r="GU16" i="34"/>
  <c r="GU17" i="34"/>
  <c r="GU18" i="34"/>
  <c r="GU19" i="34"/>
  <c r="GU20" i="34"/>
  <c r="EP16" i="37"/>
  <c r="EP17" i="37"/>
  <c r="EP18" i="37"/>
  <c r="EP19" i="37"/>
  <c r="EP20" i="37"/>
  <c r="EP21" i="37"/>
  <c r="EP22" i="37"/>
  <c r="EV16" i="34"/>
  <c r="EV17" i="34"/>
  <c r="EV18" i="34"/>
  <c r="EV19" i="34"/>
  <c r="ED16" i="34"/>
  <c r="ED17" i="34"/>
  <c r="ED18" i="34"/>
  <c r="ED19" i="34"/>
  <c r="ED20" i="34"/>
  <c r="ED21" i="34"/>
  <c r="ED22" i="34"/>
  <c r="ED23" i="34"/>
  <c r="DX16" i="34"/>
  <c r="DX17" i="34"/>
  <c r="DX18" i="34"/>
  <c r="DX19" i="34"/>
  <c r="DX20" i="34"/>
  <c r="DX21" i="34"/>
  <c r="EA16" i="34"/>
  <c r="EA17" i="34"/>
  <c r="EA18" i="34"/>
  <c r="EA19" i="34"/>
  <c r="EA20" i="34"/>
  <c r="EA21" i="34"/>
  <c r="CK16" i="37"/>
  <c r="CK17" i="37"/>
  <c r="CK18" i="37"/>
  <c r="CK19" i="37"/>
  <c r="CN16" i="37"/>
  <c r="CN17" i="37"/>
  <c r="CN18" i="37"/>
  <c r="CN19" i="37"/>
  <c r="CN20" i="37"/>
  <c r="DF16" i="34"/>
  <c r="DF17" i="34"/>
  <c r="DF18" i="34"/>
  <c r="DF19" i="34"/>
  <c r="DF20" i="34"/>
  <c r="EP16" i="43"/>
  <c r="EP17" i="43"/>
  <c r="EP18" i="43"/>
  <c r="EP19" i="43"/>
  <c r="EP20" i="43"/>
  <c r="EP21" i="43"/>
  <c r="EP22" i="43"/>
  <c r="EP23" i="43"/>
  <c r="EP24" i="43"/>
  <c r="EP25" i="43"/>
  <c r="EP26" i="43"/>
  <c r="EY16" i="34"/>
  <c r="EY17" i="34"/>
  <c r="EY18" i="34"/>
  <c r="CF57" i="56"/>
  <c r="BA16" i="40"/>
  <c r="BA17" i="40"/>
  <c r="BA18" i="40"/>
  <c r="BA19" i="40"/>
  <c r="BA20" i="40"/>
  <c r="BA21" i="40"/>
  <c r="BA22" i="40"/>
  <c r="BA23" i="40"/>
  <c r="BD16" i="40"/>
  <c r="BD17" i="40"/>
  <c r="BD18" i="40"/>
  <c r="BD19" i="40"/>
  <c r="BD20" i="40"/>
  <c r="BD21" i="40"/>
  <c r="BD22" i="40"/>
  <c r="BD23" i="40"/>
  <c r="BD24" i="40"/>
  <c r="HP16" i="40"/>
  <c r="HP17" i="40"/>
  <c r="HP18" i="40"/>
  <c r="HP19" i="40"/>
  <c r="HP20" i="40"/>
  <c r="HS16" i="40"/>
  <c r="HS17" i="40"/>
  <c r="HS18" i="40"/>
  <c r="HV16" i="40"/>
  <c r="HV17" i="40"/>
  <c r="HV18" i="40"/>
  <c r="HV19" i="40"/>
  <c r="HV20" i="40"/>
  <c r="IB16" i="37"/>
  <c r="IB17" i="37"/>
  <c r="IB18" i="37"/>
  <c r="IB19" i="37"/>
  <c r="IB20" i="37"/>
  <c r="IB21" i="37"/>
  <c r="IB22" i="37"/>
  <c r="IB23" i="37"/>
  <c r="IB24" i="37"/>
  <c r="IB25" i="37"/>
  <c r="IB26" i="37"/>
  <c r="EY16" i="37"/>
  <c r="EY17" i="37"/>
  <c r="EY18" i="37"/>
  <c r="EY19" i="37"/>
  <c r="EY20" i="37"/>
  <c r="EY21" i="37"/>
  <c r="EY22" i="37"/>
  <c r="FB16" i="37"/>
  <c r="FB17" i="37"/>
  <c r="FB18" i="37"/>
  <c r="FB19" i="37"/>
  <c r="FB20" i="37"/>
  <c r="FB21" i="37"/>
  <c r="FB22" i="37"/>
  <c r="FB23" i="37"/>
  <c r="FB24" i="37"/>
  <c r="H16" i="34"/>
  <c r="H17" i="34"/>
  <c r="H18" i="34"/>
  <c r="H19" i="34"/>
  <c r="H20" i="34"/>
  <c r="H21" i="34"/>
  <c r="H22" i="34"/>
  <c r="H23" i="34"/>
  <c r="H24" i="34"/>
  <c r="H25" i="34"/>
  <c r="H26" i="34"/>
  <c r="H27" i="34"/>
  <c r="H28" i="34"/>
  <c r="H29" i="34"/>
  <c r="H30" i="34"/>
  <c r="E16" i="34"/>
  <c r="E17" i="34"/>
  <c r="E18" i="34"/>
  <c r="E19" i="34"/>
  <c r="E20" i="34"/>
  <c r="E21" i="34"/>
  <c r="E22" i="34"/>
  <c r="E23" i="34"/>
  <c r="E24" i="34"/>
  <c r="E25" i="34"/>
  <c r="E26" i="34"/>
  <c r="E27" i="34"/>
  <c r="E28" i="34"/>
  <c r="E29" i="34"/>
  <c r="E30" i="34"/>
  <c r="E31" i="34"/>
  <c r="E32" i="34"/>
  <c r="E33" i="34"/>
  <c r="N16" i="34"/>
  <c r="N17" i="34"/>
  <c r="N18" i="34"/>
  <c r="N19" i="34"/>
  <c r="N20" i="34"/>
  <c r="N21" i="34"/>
  <c r="N22" i="34"/>
  <c r="N23" i="34"/>
  <c r="N24" i="34"/>
  <c r="N25" i="34"/>
  <c r="N26" i="34"/>
  <c r="N27" i="34"/>
  <c r="N28" i="34"/>
  <c r="N29" i="34"/>
  <c r="N30" i="34"/>
  <c r="N31" i="34"/>
  <c r="FE16" i="43"/>
  <c r="FE17" i="43"/>
  <c r="FE18" i="43"/>
  <c r="FE19" i="43"/>
  <c r="FE20" i="43"/>
  <c r="FE21" i="43"/>
  <c r="FE22" i="43"/>
  <c r="IB16" i="34"/>
  <c r="IB17" i="34"/>
  <c r="IB18" i="34"/>
  <c r="IB19" i="34"/>
  <c r="IB20" i="34"/>
  <c r="BG16" i="40"/>
  <c r="BG17" i="40"/>
  <c r="BG18" i="40"/>
  <c r="BG19" i="40"/>
  <c r="BG20" i="40"/>
  <c r="BG21" i="40"/>
  <c r="BG22" i="40"/>
  <c r="BJ16" i="40"/>
  <c r="BJ17" i="40"/>
  <c r="BJ18" i="40"/>
  <c r="BJ19" i="40"/>
  <c r="BJ20" i="40"/>
  <c r="BJ21" i="40"/>
  <c r="BJ22" i="40"/>
  <c r="BM16" i="40"/>
  <c r="BM17" i="40"/>
  <c r="BM18" i="40"/>
  <c r="HA16" i="34"/>
  <c r="HA17" i="34"/>
  <c r="HA18" i="34"/>
  <c r="HA19" i="34"/>
  <c r="ES16" i="37"/>
  <c r="ES17" i="37"/>
  <c r="ES18" i="37"/>
  <c r="ES19" i="37"/>
  <c r="ES20" i="37"/>
  <c r="ES21" i="37"/>
  <c r="ES22" i="37"/>
  <c r="ES23" i="37"/>
  <c r="IH16" i="40"/>
  <c r="IH17" i="40"/>
  <c r="IH18" i="40"/>
  <c r="IH19" i="40"/>
  <c r="IH20" i="40"/>
  <c r="IH21" i="40"/>
  <c r="IH22" i="40"/>
  <c r="IH23" i="40"/>
  <c r="IH24" i="40"/>
  <c r="IH25" i="40"/>
  <c r="DI16" i="34"/>
  <c r="DI17" i="34"/>
  <c r="DI18" i="34"/>
  <c r="DI19" i="34"/>
  <c r="J56" i="66"/>
  <c r="J58" i="66"/>
  <c r="R58" i="66"/>
  <c r="AF56" i="66"/>
  <c r="AF58" i="66"/>
  <c r="N33" i="62"/>
  <c r="N31" i="62"/>
  <c r="AD31" i="64"/>
  <c r="AD33" i="64"/>
  <c r="AJ56" i="47"/>
  <c r="AJ13" i="47"/>
  <c r="GL16" i="40"/>
  <c r="GL17" i="40"/>
  <c r="GL18" i="40"/>
  <c r="GL19" i="40"/>
  <c r="GL20" i="40"/>
  <c r="GL21" i="40"/>
  <c r="GL22" i="40"/>
  <c r="GL23" i="40"/>
  <c r="GL24" i="40"/>
  <c r="GL25" i="40"/>
  <c r="GL26" i="40"/>
  <c r="IE16" i="40"/>
  <c r="IE17" i="40"/>
  <c r="IE18" i="40"/>
  <c r="H16" i="43"/>
  <c r="H17" i="43"/>
  <c r="H18" i="43"/>
  <c r="H19" i="43"/>
  <c r="H20" i="43"/>
  <c r="H21" i="43"/>
  <c r="H22" i="43"/>
  <c r="IN16" i="40"/>
  <c r="IN17" i="40"/>
  <c r="IN18" i="40"/>
  <c r="IN19" i="40"/>
  <c r="IN20" i="40"/>
  <c r="IN21" i="40"/>
  <c r="IN22" i="40"/>
  <c r="IK16" i="40"/>
  <c r="IK17" i="40"/>
  <c r="IK18" i="40"/>
  <c r="IB16" i="40"/>
  <c r="IB17" i="40"/>
  <c r="IB18" i="40"/>
  <c r="IB19" i="40"/>
  <c r="IB20" i="40"/>
  <c r="IB21" i="40"/>
  <c r="IB22" i="40"/>
  <c r="AR16" i="37"/>
  <c r="AR17" i="37"/>
  <c r="AR18" i="37"/>
  <c r="AR19" i="37"/>
  <c r="AR20" i="37"/>
  <c r="AR21" i="37"/>
  <c r="AU16" i="37"/>
  <c r="AU17" i="37"/>
  <c r="AU18" i="37"/>
  <c r="AU19" i="37"/>
  <c r="AU20" i="37"/>
  <c r="AU21" i="37"/>
  <c r="HG16" i="37"/>
  <c r="HG17" i="37"/>
  <c r="HG18" i="37"/>
  <c r="HG19" i="37"/>
  <c r="HG20" i="37"/>
  <c r="HG21" i="37"/>
  <c r="HG22" i="37"/>
  <c r="HG23" i="37"/>
  <c r="HG24" i="37"/>
  <c r="E16" i="40"/>
  <c r="E17" i="40"/>
  <c r="E18" i="40"/>
  <c r="E19" i="40"/>
  <c r="E20" i="40"/>
  <c r="E21" i="40"/>
  <c r="E22" i="40"/>
  <c r="E23" i="40"/>
  <c r="E24" i="40"/>
  <c r="E25" i="40"/>
  <c r="E26" i="40"/>
  <c r="E27" i="40"/>
  <c r="E28" i="40"/>
  <c r="E29" i="40"/>
  <c r="IE16" i="37"/>
  <c r="IE17" i="37"/>
  <c r="IE18" i="37"/>
  <c r="IE19" i="37"/>
  <c r="IE20" i="37"/>
  <c r="IE21" i="37"/>
  <c r="IE22" i="37"/>
  <c r="IE23" i="37"/>
  <c r="IE24" i="37"/>
  <c r="IE25" i="37"/>
  <c r="IE26" i="37"/>
  <c r="IE27" i="37"/>
  <c r="IE28" i="37"/>
  <c r="IE29" i="37"/>
  <c r="IE30" i="37"/>
  <c r="IE31" i="37"/>
  <c r="IE32" i="37"/>
  <c r="H16" i="40"/>
  <c r="H17" i="40"/>
  <c r="H18" i="40"/>
  <c r="H19" i="40"/>
  <c r="H20" i="40"/>
  <c r="H21" i="40"/>
  <c r="H22" i="40"/>
  <c r="H23" i="40"/>
  <c r="H24" i="40"/>
  <c r="H25" i="40"/>
  <c r="H26" i="40"/>
  <c r="H27" i="40"/>
  <c r="H28" i="40"/>
  <c r="HP16" i="34"/>
  <c r="HP17" i="34"/>
  <c r="HP18" i="34"/>
  <c r="HP19" i="34"/>
  <c r="HP20" i="34"/>
  <c r="HP21" i="34"/>
  <c r="HS16" i="34"/>
  <c r="HS17" i="34"/>
  <c r="HS18" i="34"/>
  <c r="HS19" i="34"/>
  <c r="HS20" i="34"/>
  <c r="HS21" i="34"/>
  <c r="HS22" i="34"/>
  <c r="HS23" i="34"/>
  <c r="HS24" i="34"/>
  <c r="HS25" i="34"/>
  <c r="HV16" i="34"/>
  <c r="HV17" i="34"/>
  <c r="HV18" i="34"/>
  <c r="HV19" i="34"/>
  <c r="HV20" i="34"/>
  <c r="HV21" i="34"/>
  <c r="HV22" i="34"/>
  <c r="HV23" i="34"/>
  <c r="HV24" i="34"/>
  <c r="EJ16" i="34"/>
  <c r="EJ17" i="34"/>
  <c r="EJ18" i="34"/>
  <c r="EJ19" i="34"/>
  <c r="EJ20" i="34"/>
  <c r="EJ21" i="34"/>
  <c r="EJ22" i="34"/>
  <c r="EG16" i="34"/>
  <c r="EG17" i="34"/>
  <c r="EG18" i="34"/>
  <c r="EG19" i="34"/>
  <c r="EG20" i="34"/>
  <c r="EG21" i="34"/>
  <c r="EG22" i="34"/>
  <c r="EG23" i="34"/>
  <c r="EG24" i="34"/>
  <c r="EG25" i="34"/>
  <c r="HY16" i="34"/>
  <c r="HY17" i="34"/>
  <c r="HY18" i="34"/>
  <c r="HY19" i="34"/>
  <c r="HY20" i="34"/>
  <c r="HY21" i="34"/>
  <c r="IE16" i="34"/>
  <c r="IE17" i="34"/>
  <c r="IE18" i="34"/>
  <c r="IE19" i="34"/>
  <c r="IE20" i="34"/>
  <c r="IE21" i="34"/>
  <c r="GO16" i="34"/>
  <c r="GO17" i="34"/>
  <c r="GO18" i="34"/>
  <c r="GO19" i="34"/>
  <c r="GO20" i="34"/>
  <c r="GO21" i="34"/>
  <c r="GO22" i="34"/>
  <c r="GO23" i="34"/>
  <c r="AB30" i="59"/>
  <c r="EV16" i="37"/>
  <c r="EV17" i="37"/>
  <c r="EV18" i="37"/>
  <c r="GL16" i="43"/>
  <c r="GL17" i="43"/>
  <c r="GL18" i="43"/>
  <c r="GI16" i="43"/>
  <c r="GI17" i="43"/>
  <c r="GI18" i="43"/>
  <c r="GI19" i="43"/>
  <c r="K16" i="43"/>
  <c r="K17" i="43"/>
  <c r="K18" i="43"/>
  <c r="K19" i="43"/>
  <c r="K20" i="43"/>
  <c r="K21" i="43"/>
  <c r="K22" i="43"/>
  <c r="E16" i="43"/>
  <c r="E17" i="43"/>
  <c r="E18" i="43"/>
  <c r="E19" i="43"/>
  <c r="E20" i="43"/>
  <c r="E21" i="43"/>
  <c r="E22" i="43"/>
  <c r="E23" i="43"/>
  <c r="E24" i="43"/>
  <c r="GF16" i="43"/>
  <c r="GF17" i="43"/>
  <c r="GF18" i="43"/>
  <c r="GF19" i="43"/>
  <c r="GF20" i="43"/>
  <c r="GF21" i="43"/>
  <c r="FZ16" i="43"/>
  <c r="FZ17" i="43"/>
  <c r="FZ18" i="43"/>
  <c r="FZ19" i="43"/>
  <c r="FZ20" i="43"/>
  <c r="FZ21" i="43"/>
  <c r="FZ22" i="43"/>
  <c r="FZ23" i="43"/>
  <c r="GC16" i="43"/>
  <c r="GC17" i="43"/>
  <c r="GC18" i="43"/>
  <c r="FW16" i="43"/>
  <c r="FW17" i="43"/>
  <c r="FW18" i="43"/>
  <c r="FW19" i="43"/>
  <c r="FW20" i="43"/>
  <c r="FW21" i="43"/>
  <c r="FW22" i="43"/>
  <c r="FW23" i="43"/>
  <c r="HM16" i="37"/>
  <c r="HM17" i="37"/>
  <c r="HM18" i="37"/>
  <c r="HM19" i="37"/>
  <c r="HM20" i="37"/>
  <c r="HM21" i="37"/>
  <c r="HM22" i="37"/>
  <c r="HM23" i="37"/>
  <c r="HM24" i="37"/>
  <c r="HJ16" i="37"/>
  <c r="HJ17" i="37"/>
  <c r="HJ18" i="37"/>
  <c r="HJ19" i="37"/>
  <c r="HJ20" i="37"/>
  <c r="HJ21" i="37"/>
  <c r="HJ22" i="37"/>
  <c r="HJ23" i="37"/>
  <c r="HJ24" i="37"/>
  <c r="AF16" i="43"/>
  <c r="AF17" i="43"/>
  <c r="AF18" i="43"/>
  <c r="AF19" i="43"/>
  <c r="AF20" i="43"/>
  <c r="AL16" i="43"/>
  <c r="AL17" i="43"/>
  <c r="AL18" i="43"/>
  <c r="AL19" i="43"/>
  <c r="AL20" i="43"/>
  <c r="AL21" i="43"/>
  <c r="AL22" i="43"/>
  <c r="T16" i="43"/>
  <c r="T17" i="43"/>
  <c r="T18" i="43"/>
  <c r="T19" i="43"/>
  <c r="T20" i="43"/>
  <c r="T21" i="43"/>
  <c r="T22" i="43"/>
  <c r="T23" i="43"/>
  <c r="Q21" i="43"/>
  <c r="Q16" i="43"/>
  <c r="Q17" i="43"/>
  <c r="Q18" i="43"/>
  <c r="Q19" i="43"/>
  <c r="Q20" i="43"/>
  <c r="N16" i="43"/>
  <c r="N17" i="43"/>
  <c r="N18" i="43"/>
  <c r="N19" i="43"/>
  <c r="N20" i="43"/>
  <c r="N21" i="43"/>
  <c r="DU16" i="34"/>
  <c r="DU17" i="34"/>
  <c r="DU18" i="34"/>
  <c r="DU19" i="34"/>
  <c r="DU20" i="34"/>
  <c r="DU21" i="34"/>
  <c r="DU22" i="34"/>
  <c r="DU23" i="34"/>
  <c r="DU24" i="34"/>
  <c r="DU25" i="34"/>
  <c r="DU26" i="34"/>
  <c r="DR16" i="34"/>
  <c r="DR17" i="34"/>
  <c r="DR18" i="34"/>
  <c r="DR19" i="34"/>
  <c r="DR20" i="34"/>
  <c r="DR21" i="34"/>
  <c r="DR22" i="34"/>
  <c r="DR23" i="34"/>
  <c r="DR24" i="34"/>
  <c r="DR25" i="34"/>
  <c r="DR26" i="34"/>
  <c r="DL16" i="34"/>
  <c r="DL17" i="34"/>
  <c r="DL18" i="34"/>
  <c r="DL19" i="34"/>
  <c r="DL20" i="34"/>
  <c r="DL21" i="34"/>
  <c r="DL22" i="34"/>
  <c r="DL23" i="34"/>
  <c r="DL24" i="34"/>
  <c r="DL25" i="34"/>
  <c r="DL26" i="34"/>
  <c r="DL27" i="34"/>
  <c r="AC16" i="37"/>
  <c r="AC17" i="37"/>
  <c r="T16" i="37"/>
  <c r="T17" i="37"/>
  <c r="T18" i="37"/>
  <c r="T19" i="37"/>
  <c r="T20" i="37"/>
  <c r="W16" i="37"/>
  <c r="W17" i="37"/>
  <c r="W18" i="37"/>
  <c r="W19" i="37"/>
  <c r="DI16" i="37"/>
  <c r="DI17" i="37"/>
  <c r="DI18" i="37"/>
  <c r="DI19" i="37"/>
  <c r="DI20" i="37"/>
  <c r="DI21" i="37"/>
  <c r="DI22" i="37"/>
  <c r="DI23" i="37"/>
  <c r="DI24" i="37"/>
  <c r="DQ35" i="37"/>
  <c r="DQ36" i="37"/>
  <c r="DQ37" i="37"/>
  <c r="DO16" i="37"/>
  <c r="DO17" i="37"/>
  <c r="DO18" i="37"/>
  <c r="DL16" i="37"/>
  <c r="DL17" i="37"/>
  <c r="DL18" i="37"/>
  <c r="DL19" i="37"/>
  <c r="DL20" i="37"/>
  <c r="DL21" i="37"/>
  <c r="DL22" i="37"/>
  <c r="GF16" i="40"/>
  <c r="GF17" i="40"/>
  <c r="GF18" i="40"/>
  <c r="GF19" i="40"/>
  <c r="GF20" i="40"/>
  <c r="GF21" i="40"/>
  <c r="GI16" i="40"/>
  <c r="GI17" i="40"/>
  <c r="GI18" i="40"/>
  <c r="GI19" i="40"/>
  <c r="GI20" i="40"/>
  <c r="HJ16" i="40"/>
  <c r="HJ17" i="40"/>
  <c r="HJ18" i="40"/>
  <c r="AI16" i="43"/>
  <c r="AI17" i="43"/>
  <c r="AI18" i="43"/>
  <c r="AI19" i="43"/>
  <c r="AI20" i="43"/>
  <c r="AI21" i="43"/>
  <c r="AI22" i="43"/>
  <c r="AC16" i="43"/>
  <c r="AC17" i="43"/>
  <c r="AC18" i="43"/>
  <c r="AC19" i="43"/>
  <c r="AC20" i="43"/>
  <c r="Z16" i="43"/>
  <c r="Z17" i="43"/>
  <c r="Z18" i="43"/>
  <c r="Z19" i="43"/>
  <c r="Z20" i="43"/>
  <c r="Z21" i="43"/>
  <c r="AX16" i="37"/>
  <c r="AX17" i="37"/>
  <c r="AX18" i="37"/>
  <c r="AX19" i="37"/>
  <c r="AX20" i="37"/>
  <c r="AX21" i="37"/>
  <c r="BA16" i="37"/>
  <c r="BA17" i="37"/>
  <c r="BA18" i="37"/>
  <c r="BA19" i="37"/>
  <c r="BA20" i="37"/>
  <c r="BA21" i="37"/>
  <c r="E7" i="40"/>
  <c r="H7" i="40"/>
  <c r="K7" i="40"/>
  <c r="N7" i="40"/>
  <c r="Q7" i="40"/>
  <c r="T7" i="40"/>
  <c r="W7" i="40"/>
  <c r="Z7" i="40"/>
  <c r="AC7" i="40"/>
  <c r="AF7" i="40"/>
  <c r="AI7" i="40"/>
  <c r="AL7" i="40"/>
  <c r="AO7" i="40"/>
  <c r="AR7" i="40"/>
  <c r="AU7" i="40"/>
  <c r="AX7" i="40"/>
  <c r="BA7" i="40"/>
  <c r="BD7" i="40"/>
  <c r="BG7" i="40"/>
  <c r="BJ7" i="40"/>
  <c r="BM7" i="40"/>
  <c r="BP7" i="40"/>
  <c r="BS7" i="40"/>
  <c r="BV7" i="40"/>
  <c r="BY7" i="40"/>
  <c r="CB7" i="40"/>
  <c r="CE7" i="40"/>
  <c r="CH7" i="40"/>
  <c r="CK7" i="40"/>
  <c r="CN7" i="40"/>
  <c r="CQ7" i="40"/>
  <c r="CT7" i="40"/>
  <c r="CW7" i="40"/>
  <c r="CZ7" i="40"/>
  <c r="DC7" i="40"/>
  <c r="DF7" i="40"/>
  <c r="DI7" i="40"/>
  <c r="DL7" i="40"/>
  <c r="DO7" i="40"/>
  <c r="DR7" i="40"/>
  <c r="DU7" i="40"/>
  <c r="DX7" i="40"/>
  <c r="EA7" i="40"/>
  <c r="ED7" i="40"/>
  <c r="EG7" i="40"/>
  <c r="EJ7" i="40"/>
  <c r="EM7" i="40"/>
  <c r="EP7" i="40"/>
  <c r="ES7" i="40"/>
  <c r="EV7" i="40"/>
  <c r="EY7" i="40"/>
  <c r="FB7" i="40"/>
  <c r="FE7" i="40"/>
  <c r="FH7" i="40"/>
  <c r="FK7" i="40"/>
  <c r="FN7" i="40"/>
  <c r="FQ7" i="40"/>
  <c r="FT7" i="40"/>
  <c r="FW7" i="40"/>
  <c r="FZ7" i="40"/>
  <c r="GC7" i="40"/>
  <c r="GF7" i="40"/>
  <c r="GI7" i="40"/>
  <c r="GL7" i="40"/>
  <c r="GO7" i="40"/>
  <c r="GR7" i="40"/>
  <c r="GU7" i="40"/>
  <c r="GX7" i="40"/>
  <c r="HA7" i="40"/>
  <c r="HD7" i="40"/>
  <c r="HG7" i="40"/>
  <c r="HJ7" i="40"/>
  <c r="HM7" i="40"/>
  <c r="HP7" i="40"/>
  <c r="HS7" i="40"/>
  <c r="HV7" i="40"/>
  <c r="HY7" i="40"/>
  <c r="IB7" i="40"/>
  <c r="IE7" i="40"/>
  <c r="IH7" i="40"/>
  <c r="IK7" i="40"/>
  <c r="IN7" i="40"/>
  <c r="B8" i="40"/>
  <c r="E8" i="40"/>
  <c r="H8" i="40"/>
  <c r="K8" i="40"/>
  <c r="N8" i="40"/>
  <c r="Q8" i="40"/>
  <c r="T8" i="40"/>
  <c r="W8" i="40"/>
  <c r="Z8" i="40"/>
  <c r="AC8" i="40"/>
  <c r="AF8" i="40"/>
  <c r="AI8" i="40"/>
  <c r="AL8" i="40"/>
  <c r="AO8" i="40"/>
  <c r="AR8" i="40"/>
  <c r="AU8" i="40"/>
  <c r="AX8" i="40"/>
  <c r="BA8" i="40"/>
  <c r="BD8" i="40"/>
  <c r="BG8" i="40"/>
  <c r="BJ8" i="40"/>
  <c r="BM8" i="40"/>
  <c r="BP8" i="40"/>
  <c r="BS8" i="40"/>
  <c r="BV8" i="40"/>
  <c r="BY8" i="40"/>
  <c r="CB8" i="40"/>
  <c r="CE8" i="40"/>
  <c r="CH8" i="40"/>
  <c r="CK8" i="40"/>
  <c r="CN8" i="40"/>
  <c r="CQ8" i="40"/>
  <c r="CT8" i="40"/>
  <c r="CW8" i="40"/>
  <c r="CZ8" i="40"/>
  <c r="DC8" i="40"/>
  <c r="DF8" i="40"/>
  <c r="DI8" i="40"/>
  <c r="DL8" i="40"/>
  <c r="DO8" i="40"/>
  <c r="DR8" i="40"/>
  <c r="DU8" i="40"/>
  <c r="DX8" i="40"/>
  <c r="EA8" i="40"/>
  <c r="ED8" i="40"/>
  <c r="EG8" i="40"/>
  <c r="EJ8" i="40"/>
  <c r="EM8" i="40"/>
  <c r="EP8" i="40"/>
  <c r="ES8" i="40"/>
  <c r="EV8" i="40"/>
  <c r="EY8" i="40"/>
  <c r="FB8" i="40"/>
  <c r="FE8" i="40"/>
  <c r="FH8" i="40"/>
  <c r="FK8" i="40"/>
  <c r="FN8" i="40"/>
  <c r="FQ8" i="40"/>
  <c r="FT8" i="40"/>
  <c r="FW8" i="40"/>
  <c r="FZ8" i="40"/>
  <c r="GC8" i="40"/>
  <c r="GF8" i="40"/>
  <c r="GI8" i="40"/>
  <c r="GL8" i="40"/>
  <c r="GO8" i="40"/>
  <c r="GR8" i="40"/>
  <c r="GU8" i="40"/>
  <c r="GX8" i="40"/>
  <c r="HA8" i="40"/>
  <c r="HD8" i="40"/>
  <c r="HG8" i="40"/>
  <c r="HJ8" i="40"/>
  <c r="HM8" i="40"/>
  <c r="HP8" i="40"/>
  <c r="HS8" i="40"/>
  <c r="HV8" i="40"/>
  <c r="HY8" i="40"/>
  <c r="IB8" i="40"/>
  <c r="IE8" i="40"/>
  <c r="IH8" i="40"/>
  <c r="IK8" i="40"/>
  <c r="IN8" i="40"/>
  <c r="B9" i="40"/>
  <c r="E9" i="40"/>
  <c r="H9" i="40"/>
  <c r="K9" i="40"/>
  <c r="N9" i="40"/>
  <c r="Q9" i="40"/>
  <c r="T9" i="40"/>
  <c r="W9" i="40"/>
  <c r="Z9" i="40"/>
  <c r="AC9" i="40"/>
  <c r="AF9" i="40"/>
  <c r="AI9" i="40"/>
  <c r="AL9" i="40"/>
  <c r="AO9" i="40"/>
  <c r="AR9" i="40"/>
  <c r="AU9" i="40"/>
  <c r="AX9" i="40"/>
  <c r="BA9" i="40"/>
  <c r="BD9" i="40"/>
  <c r="BG9" i="40"/>
  <c r="BJ9" i="40"/>
  <c r="BM9" i="40"/>
  <c r="BP9" i="40"/>
  <c r="BS9" i="40"/>
  <c r="BV9" i="40"/>
  <c r="BY9" i="40"/>
  <c r="CB9" i="40"/>
  <c r="CE9" i="40"/>
  <c r="CH9" i="40"/>
  <c r="CK9" i="40"/>
  <c r="CN9" i="40"/>
  <c r="CQ9" i="40"/>
  <c r="CT9" i="40"/>
  <c r="CW9" i="40"/>
  <c r="CZ9" i="40"/>
  <c r="DC9" i="40"/>
  <c r="DF9" i="40"/>
  <c r="DI9" i="40"/>
  <c r="DL9" i="40"/>
  <c r="DO9" i="40"/>
  <c r="DR9" i="40"/>
  <c r="DU9" i="40"/>
  <c r="DX9" i="40"/>
  <c r="EA9" i="40"/>
  <c r="ED9" i="40"/>
  <c r="EG9" i="40"/>
  <c r="EJ9" i="40"/>
  <c r="EM9" i="40"/>
  <c r="EP9" i="40"/>
  <c r="ES9" i="40"/>
  <c r="EV9" i="40"/>
  <c r="EY9" i="40"/>
  <c r="FB9" i="40"/>
  <c r="FE9" i="40"/>
  <c r="FH9" i="40"/>
  <c r="FK9" i="40"/>
  <c r="FN9" i="40"/>
  <c r="FQ9" i="40"/>
  <c r="FT9" i="40"/>
  <c r="FW9" i="40"/>
  <c r="FZ9" i="40"/>
  <c r="GC9" i="40"/>
  <c r="GF9" i="40"/>
  <c r="GI9" i="40"/>
  <c r="GL9" i="40"/>
  <c r="GO9" i="40"/>
  <c r="GR9" i="40"/>
  <c r="GU9" i="40"/>
  <c r="GX9" i="40"/>
  <c r="HA9" i="40"/>
  <c r="HD9" i="40"/>
  <c r="HG9" i="40"/>
  <c r="HJ9" i="40"/>
  <c r="HM9" i="40"/>
  <c r="HP9" i="40"/>
  <c r="HS9" i="40"/>
  <c r="HV9" i="40"/>
  <c r="HY9" i="40"/>
  <c r="IB9" i="40"/>
  <c r="IE9" i="40"/>
  <c r="IH9" i="40"/>
  <c r="IK9" i="40"/>
  <c r="IN9" i="40"/>
  <c r="B10" i="40"/>
  <c r="E10" i="40"/>
  <c r="H10" i="40"/>
  <c r="K10" i="40"/>
  <c r="N10" i="40"/>
  <c r="Q10" i="40"/>
  <c r="T10" i="40"/>
  <c r="W10" i="40"/>
  <c r="Z10" i="40"/>
  <c r="AC10" i="40"/>
  <c r="AF10" i="40"/>
  <c r="AI10" i="40"/>
  <c r="AL10" i="40"/>
  <c r="AO10" i="40"/>
  <c r="AR10" i="40"/>
  <c r="AU10" i="40"/>
  <c r="AX10" i="40"/>
  <c r="BA10" i="40"/>
  <c r="BD10" i="40"/>
  <c r="BG10" i="40"/>
  <c r="BJ10" i="40"/>
  <c r="BM10" i="40"/>
  <c r="BP10" i="40"/>
  <c r="BS10" i="40"/>
  <c r="BV10" i="40"/>
  <c r="BY10" i="40"/>
  <c r="CB10" i="40"/>
  <c r="CE10" i="40"/>
  <c r="CH10" i="40"/>
  <c r="CK10" i="40"/>
  <c r="CN10" i="40"/>
  <c r="CQ10" i="40"/>
  <c r="CT10" i="40"/>
  <c r="CW10" i="40"/>
  <c r="CZ10" i="40"/>
  <c r="DC10" i="40"/>
  <c r="DF10" i="40"/>
  <c r="DI10" i="40"/>
  <c r="DL10" i="40"/>
  <c r="DO10" i="40"/>
  <c r="DR10" i="40"/>
  <c r="DU10" i="40"/>
  <c r="DX10" i="40"/>
  <c r="EA10" i="40"/>
  <c r="ED10" i="40"/>
  <c r="EG10" i="40"/>
  <c r="EJ10" i="40"/>
  <c r="EM10" i="40"/>
  <c r="EP10" i="40"/>
  <c r="ES10" i="40"/>
  <c r="EV10" i="40"/>
  <c r="EY10" i="40"/>
  <c r="FB10" i="40"/>
  <c r="FE10" i="40"/>
  <c r="FH10" i="40"/>
  <c r="FK10" i="40"/>
  <c r="FN10" i="40"/>
  <c r="FQ10" i="40"/>
  <c r="FT10" i="40"/>
  <c r="FW10" i="40"/>
  <c r="FZ10" i="40"/>
  <c r="GC10" i="40"/>
  <c r="GF10" i="40"/>
  <c r="GI10" i="40"/>
  <c r="GL10" i="40"/>
  <c r="GO10" i="40"/>
  <c r="GR10" i="40"/>
  <c r="GU10" i="40"/>
  <c r="GX10" i="40"/>
  <c r="HA10" i="40"/>
  <c r="HD10" i="40"/>
  <c r="HG10" i="40"/>
  <c r="HJ10" i="40"/>
  <c r="HM10" i="40"/>
  <c r="HP10" i="40"/>
  <c r="HS10" i="40"/>
  <c r="HV10" i="40"/>
  <c r="HY10" i="40"/>
  <c r="IB10" i="40"/>
  <c r="IE10" i="40"/>
  <c r="IH10" i="40"/>
  <c r="IK10" i="40"/>
  <c r="IN10" i="40"/>
  <c r="B11" i="40"/>
  <c r="E11" i="40"/>
  <c r="H11" i="40"/>
  <c r="K11" i="40"/>
  <c r="N11" i="40"/>
  <c r="Q11" i="40"/>
  <c r="T11" i="40"/>
  <c r="W11" i="40"/>
  <c r="Z11" i="40"/>
  <c r="AC11" i="40"/>
  <c r="AF11" i="40"/>
  <c r="AI11" i="40"/>
  <c r="AL11" i="40"/>
  <c r="AO11" i="40"/>
  <c r="AR11" i="40"/>
  <c r="AU11" i="40"/>
  <c r="AX11" i="40"/>
  <c r="BA11" i="40"/>
  <c r="BD11" i="40"/>
  <c r="BG11" i="40"/>
  <c r="BJ11" i="40"/>
  <c r="BM11" i="40"/>
  <c r="BP11" i="40"/>
  <c r="BS11" i="40"/>
  <c r="BV11" i="40"/>
  <c r="BY11" i="40"/>
  <c r="CB11" i="40"/>
  <c r="CE11" i="40"/>
  <c r="CH11" i="40"/>
  <c r="CK11" i="40"/>
  <c r="CN11" i="40"/>
  <c r="CQ11" i="40"/>
  <c r="CT11" i="40"/>
  <c r="CW11" i="40"/>
  <c r="CZ11" i="40"/>
  <c r="DC11" i="40"/>
  <c r="DF11" i="40"/>
  <c r="DI11" i="40"/>
  <c r="DL11" i="40"/>
  <c r="DO11" i="40"/>
  <c r="DR11" i="40"/>
  <c r="DU11" i="40"/>
  <c r="DX11" i="40"/>
  <c r="EA11" i="40"/>
  <c r="ED11" i="40"/>
  <c r="EG11" i="40"/>
  <c r="EJ11" i="40"/>
  <c r="EM11" i="40"/>
  <c r="EP11" i="40"/>
  <c r="ES11" i="40"/>
  <c r="EV11" i="40"/>
  <c r="EY11" i="40"/>
  <c r="FB11" i="40"/>
  <c r="FE11" i="40"/>
  <c r="FH11" i="40"/>
  <c r="FK11" i="40"/>
  <c r="FN11" i="40"/>
  <c r="FQ11" i="40"/>
  <c r="FT11" i="40"/>
  <c r="FW11" i="40"/>
  <c r="FZ11" i="40"/>
  <c r="GC11" i="40"/>
  <c r="GF11" i="40"/>
  <c r="GI11" i="40"/>
  <c r="GL11" i="40"/>
  <c r="GO11" i="40"/>
  <c r="GR11" i="40"/>
  <c r="GU11" i="40"/>
  <c r="GX11" i="40"/>
  <c r="HA11" i="40"/>
  <c r="HD11" i="40"/>
  <c r="HG11" i="40"/>
  <c r="HJ11" i="40"/>
  <c r="HM11" i="40"/>
  <c r="HP11" i="40"/>
  <c r="HS11" i="40"/>
  <c r="HV11" i="40"/>
  <c r="HY11" i="40"/>
  <c r="IB11" i="40"/>
  <c r="IE11" i="40"/>
  <c r="IH11" i="40"/>
  <c r="IK11" i="40"/>
  <c r="IN11" i="40"/>
  <c r="B12" i="40"/>
  <c r="E12" i="40"/>
  <c r="H12" i="40"/>
  <c r="K12" i="40"/>
  <c r="N12" i="40"/>
  <c r="Q12" i="40"/>
  <c r="T12" i="40"/>
  <c r="W12" i="40"/>
  <c r="Z12" i="40"/>
  <c r="AC12" i="40"/>
  <c r="AF12" i="40"/>
  <c r="AI12" i="40"/>
  <c r="AL12" i="40"/>
  <c r="AO12" i="40"/>
  <c r="AR12" i="40"/>
  <c r="AU12" i="40"/>
  <c r="AX12" i="40"/>
  <c r="BA12" i="40"/>
  <c r="BD12" i="40"/>
  <c r="BG12" i="40"/>
  <c r="BJ12" i="40"/>
  <c r="BM12" i="40"/>
  <c r="BP12" i="40"/>
  <c r="BS12" i="40"/>
  <c r="BV12" i="40"/>
  <c r="BY12" i="40"/>
  <c r="CB12" i="40"/>
  <c r="CE12" i="40"/>
  <c r="CH12" i="40"/>
  <c r="CK12" i="40"/>
  <c r="CN12" i="40"/>
  <c r="CQ12" i="40"/>
  <c r="CT12" i="40"/>
  <c r="CW12" i="40"/>
  <c r="CZ12" i="40"/>
  <c r="DC12" i="40"/>
  <c r="DF12" i="40"/>
  <c r="DI12" i="40"/>
  <c r="DL12" i="40"/>
  <c r="DO12" i="40"/>
  <c r="DR12" i="40"/>
  <c r="DU12" i="40"/>
  <c r="DX12" i="40"/>
  <c r="EA12" i="40"/>
  <c r="ED12" i="40"/>
  <c r="EG12" i="40"/>
  <c r="EJ12" i="40"/>
  <c r="EM12" i="40"/>
  <c r="EP12" i="40"/>
  <c r="ES12" i="40"/>
  <c r="EV12" i="40"/>
  <c r="EY12" i="40"/>
  <c r="FB12" i="40"/>
  <c r="FE12" i="40"/>
  <c r="FH12" i="40"/>
  <c r="FK12" i="40"/>
  <c r="FN12" i="40"/>
  <c r="FQ12" i="40"/>
  <c r="FT12" i="40"/>
  <c r="FW12" i="40"/>
  <c r="FZ12" i="40"/>
  <c r="GC12" i="40"/>
  <c r="GF12" i="40"/>
  <c r="GI12" i="40"/>
  <c r="GL12" i="40"/>
  <c r="GO12" i="40"/>
  <c r="GR12" i="40"/>
  <c r="GU12" i="40"/>
  <c r="GX12" i="40"/>
  <c r="HA12" i="40"/>
  <c r="HD12" i="40"/>
  <c r="HG12" i="40"/>
  <c r="HJ12" i="40"/>
  <c r="HM12" i="40"/>
  <c r="HP12" i="40"/>
  <c r="HS12" i="40"/>
  <c r="HV12" i="40"/>
  <c r="HY12" i="40"/>
  <c r="IB12" i="40"/>
  <c r="IE12" i="40"/>
  <c r="IH12" i="40"/>
  <c r="IK12" i="40"/>
  <c r="IN12" i="40"/>
  <c r="E7" i="37"/>
  <c r="H7" i="37"/>
  <c r="K7" i="37"/>
  <c r="N7" i="37"/>
  <c r="Q7" i="37"/>
  <c r="T7" i="37"/>
  <c r="W7" i="37"/>
  <c r="Z7" i="37"/>
  <c r="AC7" i="37"/>
  <c r="AF7" i="37"/>
  <c r="AI7" i="37"/>
  <c r="AL7" i="37"/>
  <c r="AO7" i="37"/>
  <c r="AR7" i="37"/>
  <c r="AU7" i="37"/>
  <c r="AX7" i="37"/>
  <c r="BA7" i="37"/>
  <c r="BD7" i="37"/>
  <c r="BG7" i="37"/>
  <c r="BJ7" i="37"/>
  <c r="BM7" i="37"/>
  <c r="BP7" i="37"/>
  <c r="BS7" i="37"/>
  <c r="BV7" i="37"/>
  <c r="BY7" i="37"/>
  <c r="CB7" i="37"/>
  <c r="CE7" i="37"/>
  <c r="CH7" i="37"/>
  <c r="CK7" i="37"/>
  <c r="CN7" i="37"/>
  <c r="CQ7" i="37"/>
  <c r="CT7" i="37"/>
  <c r="CW7" i="37"/>
  <c r="CZ7" i="37"/>
  <c r="DC7" i="37"/>
  <c r="DF7" i="37"/>
  <c r="DI7" i="37"/>
  <c r="DL7" i="37"/>
  <c r="DO7" i="37"/>
  <c r="DR7" i="37"/>
  <c r="DU7" i="37"/>
  <c r="DX7" i="37"/>
  <c r="EA7" i="37"/>
  <c r="ED7" i="37"/>
  <c r="EG7" i="37"/>
  <c r="EJ7" i="37"/>
  <c r="EM7" i="37"/>
  <c r="EP7" i="37"/>
  <c r="ES7" i="37"/>
  <c r="EV7" i="37"/>
  <c r="EY7" i="37"/>
  <c r="FB7" i="37"/>
  <c r="FE7" i="37"/>
  <c r="FH7" i="37"/>
  <c r="FK7" i="37"/>
  <c r="FN7" i="37"/>
  <c r="FQ7" i="37"/>
  <c r="FT7" i="37"/>
  <c r="FW7" i="37"/>
  <c r="FZ7" i="37"/>
  <c r="GC7" i="37"/>
  <c r="GF7" i="37"/>
  <c r="GI7" i="37"/>
  <c r="GL7" i="37"/>
  <c r="GO7" i="37"/>
  <c r="GR7" i="37"/>
  <c r="GU7" i="37"/>
  <c r="GX7" i="37"/>
  <c r="HA7" i="37"/>
  <c r="HD7" i="37"/>
  <c r="HG7" i="37"/>
  <c r="HJ7" i="37"/>
  <c r="HM7" i="37"/>
  <c r="HP7" i="37"/>
  <c r="HS7" i="37"/>
  <c r="HV7" i="37"/>
  <c r="HY7" i="37"/>
  <c r="IB7" i="37"/>
  <c r="IE7" i="37"/>
  <c r="B8" i="37"/>
  <c r="E8" i="37"/>
  <c r="H8" i="37"/>
  <c r="K8" i="37"/>
  <c r="N8" i="37"/>
  <c r="Q8" i="37"/>
  <c r="T8" i="37"/>
  <c r="W8" i="37"/>
  <c r="Z8" i="37"/>
  <c r="AC8" i="37"/>
  <c r="AF8" i="37"/>
  <c r="AI8" i="37"/>
  <c r="AL8" i="37"/>
  <c r="AO8" i="37"/>
  <c r="AR8" i="37"/>
  <c r="AU8" i="37"/>
  <c r="AX8" i="37"/>
  <c r="BA8" i="37"/>
  <c r="BD8" i="37"/>
  <c r="BG8" i="37"/>
  <c r="BJ8" i="37"/>
  <c r="BM8" i="37"/>
  <c r="BP8" i="37"/>
  <c r="BS8" i="37"/>
  <c r="BV8" i="37"/>
  <c r="BY8" i="37"/>
  <c r="CB8" i="37"/>
  <c r="CE8" i="37"/>
  <c r="CH8" i="37"/>
  <c r="CK8" i="37"/>
  <c r="CN8" i="37"/>
  <c r="CQ8" i="37"/>
  <c r="CT8" i="37"/>
  <c r="CW8" i="37"/>
  <c r="CZ8" i="37"/>
  <c r="DC8" i="37"/>
  <c r="DF8" i="37"/>
  <c r="DI8" i="37"/>
  <c r="DL8" i="37"/>
  <c r="DO8" i="37"/>
  <c r="DR8" i="37"/>
  <c r="DU8" i="37"/>
  <c r="DX8" i="37"/>
  <c r="EA8" i="37"/>
  <c r="ED8" i="37"/>
  <c r="EG8" i="37"/>
  <c r="EJ8" i="37"/>
  <c r="EM8" i="37"/>
  <c r="EP8" i="37"/>
  <c r="ES8" i="37"/>
  <c r="EV8" i="37"/>
  <c r="EY8" i="37"/>
  <c r="FB8" i="37"/>
  <c r="FE8" i="37"/>
  <c r="FH8" i="37"/>
  <c r="FK8" i="37"/>
  <c r="FN8" i="37"/>
  <c r="FQ8" i="37"/>
  <c r="FT8" i="37"/>
  <c r="FW8" i="37"/>
  <c r="FZ8" i="37"/>
  <c r="GC8" i="37"/>
  <c r="GF8" i="37"/>
  <c r="GI8" i="37"/>
  <c r="GL8" i="37"/>
  <c r="GO8" i="37"/>
  <c r="GR8" i="37"/>
  <c r="GU8" i="37"/>
  <c r="GX8" i="37"/>
  <c r="HA8" i="37"/>
  <c r="HD8" i="37"/>
  <c r="HG8" i="37"/>
  <c r="HJ8" i="37"/>
  <c r="HM8" i="37"/>
  <c r="HP8" i="37"/>
  <c r="HS8" i="37"/>
  <c r="HV8" i="37"/>
  <c r="HY8" i="37"/>
  <c r="IB8" i="37"/>
  <c r="IE8" i="37"/>
  <c r="B9" i="37"/>
  <c r="E9" i="37"/>
  <c r="H9" i="37"/>
  <c r="K9" i="37"/>
  <c r="N9" i="37"/>
  <c r="Q9" i="37"/>
  <c r="T9" i="37"/>
  <c r="W9" i="37"/>
  <c r="Z9" i="37"/>
  <c r="AC9" i="37"/>
  <c r="AF9" i="37"/>
  <c r="AI9" i="37"/>
  <c r="AL9" i="37"/>
  <c r="AO9" i="37"/>
  <c r="AR9" i="37"/>
  <c r="AU9" i="37"/>
  <c r="AX9" i="37"/>
  <c r="BA9" i="37"/>
  <c r="BD9" i="37"/>
  <c r="BG9" i="37"/>
  <c r="BJ9" i="37"/>
  <c r="BM9" i="37"/>
  <c r="BP9" i="37"/>
  <c r="BS9" i="37"/>
  <c r="BV9" i="37"/>
  <c r="BY9" i="37"/>
  <c r="CB9" i="37"/>
  <c r="CE9" i="37"/>
  <c r="CH9" i="37"/>
  <c r="CK9" i="37"/>
  <c r="CN9" i="37"/>
  <c r="CQ9" i="37"/>
  <c r="CT9" i="37"/>
  <c r="CW9" i="37"/>
  <c r="CZ9" i="37"/>
  <c r="DC9" i="37"/>
  <c r="DF9" i="37"/>
  <c r="DI9" i="37"/>
  <c r="DL9" i="37"/>
  <c r="DO9" i="37"/>
  <c r="DR9" i="37"/>
  <c r="DU9" i="37"/>
  <c r="DX9" i="37"/>
  <c r="EA9" i="37"/>
  <c r="ED9" i="37"/>
  <c r="EG9" i="37"/>
  <c r="EJ9" i="37"/>
  <c r="EM9" i="37"/>
  <c r="EP9" i="37"/>
  <c r="ES9" i="37"/>
  <c r="EV9" i="37"/>
  <c r="EY9" i="37"/>
  <c r="FB9" i="37"/>
  <c r="FE9" i="37"/>
  <c r="FH9" i="37"/>
  <c r="FK9" i="37"/>
  <c r="FN9" i="37"/>
  <c r="FQ9" i="37"/>
  <c r="FT9" i="37"/>
  <c r="FW9" i="37"/>
  <c r="FZ9" i="37"/>
  <c r="GC9" i="37"/>
  <c r="GF9" i="37"/>
  <c r="GI9" i="37"/>
  <c r="GL9" i="37"/>
  <c r="GO9" i="37"/>
  <c r="GR9" i="37"/>
  <c r="GU9" i="37"/>
  <c r="GX9" i="37"/>
  <c r="HA9" i="37"/>
  <c r="HD9" i="37"/>
  <c r="HG9" i="37"/>
  <c r="HJ9" i="37"/>
  <c r="HM9" i="37"/>
  <c r="HP9" i="37"/>
  <c r="HS9" i="37"/>
  <c r="HV9" i="37"/>
  <c r="HY9" i="37"/>
  <c r="IB9" i="37"/>
  <c r="IE9" i="37"/>
  <c r="B10" i="37"/>
  <c r="E10" i="37"/>
  <c r="H10" i="37"/>
  <c r="K10" i="37"/>
  <c r="N10" i="37"/>
  <c r="Q10" i="37"/>
  <c r="T10" i="37"/>
  <c r="W10" i="37"/>
  <c r="Z10" i="37"/>
  <c r="AC10" i="37"/>
  <c r="AF10" i="37"/>
  <c r="AI10" i="37"/>
  <c r="AL10" i="37"/>
  <c r="AO10" i="37"/>
  <c r="AR10" i="37"/>
  <c r="AU10" i="37"/>
  <c r="AX10" i="37"/>
  <c r="BA10" i="37"/>
  <c r="BD10" i="37"/>
  <c r="BG10" i="37"/>
  <c r="BJ10" i="37"/>
  <c r="BM10" i="37"/>
  <c r="BP10" i="37"/>
  <c r="BS10" i="37"/>
  <c r="BV10" i="37"/>
  <c r="BY10" i="37"/>
  <c r="CB10" i="37"/>
  <c r="CE10" i="37"/>
  <c r="CH10" i="37"/>
  <c r="CK10" i="37"/>
  <c r="CN10" i="37"/>
  <c r="CQ10" i="37"/>
  <c r="CT10" i="37"/>
  <c r="CW10" i="37"/>
  <c r="CZ10" i="37"/>
  <c r="DC10" i="37"/>
  <c r="DF10" i="37"/>
  <c r="DI10" i="37"/>
  <c r="DL10" i="37"/>
  <c r="DO10" i="37"/>
  <c r="DR10" i="37"/>
  <c r="DU10" i="37"/>
  <c r="DX10" i="37"/>
  <c r="EA10" i="37"/>
  <c r="ED10" i="37"/>
  <c r="EG10" i="37"/>
  <c r="EJ10" i="37"/>
  <c r="EM10" i="37"/>
  <c r="EP10" i="37"/>
  <c r="ES10" i="37"/>
  <c r="EV10" i="37"/>
  <c r="EY10" i="37"/>
  <c r="FB10" i="37"/>
  <c r="FE10" i="37"/>
  <c r="FH10" i="37"/>
  <c r="FK10" i="37"/>
  <c r="FN10" i="37"/>
  <c r="FQ10" i="37"/>
  <c r="FT10" i="37"/>
  <c r="FW10" i="37"/>
  <c r="FZ10" i="37"/>
  <c r="GC10" i="37"/>
  <c r="GF10" i="37"/>
  <c r="GI10" i="37"/>
  <c r="GL10" i="37"/>
  <c r="GO10" i="37"/>
  <c r="GR10" i="37"/>
  <c r="GU10" i="37"/>
  <c r="GX10" i="37"/>
  <c r="HA10" i="37"/>
  <c r="HD10" i="37"/>
  <c r="HG10" i="37"/>
  <c r="HJ10" i="37"/>
  <c r="HM10" i="37"/>
  <c r="HP10" i="37"/>
  <c r="HS10" i="37"/>
  <c r="HV10" i="37"/>
  <c r="HY10" i="37"/>
  <c r="IB10" i="37"/>
  <c r="IE10" i="37"/>
  <c r="B11" i="37"/>
  <c r="E11" i="37"/>
  <c r="H11" i="37"/>
  <c r="K11" i="37"/>
  <c r="N11" i="37"/>
  <c r="Q11" i="37"/>
  <c r="T11" i="37"/>
  <c r="W11" i="37"/>
  <c r="Z11" i="37"/>
  <c r="AC11" i="37"/>
  <c r="AF11" i="37"/>
  <c r="AI11" i="37"/>
  <c r="AL11" i="37"/>
  <c r="AO11" i="37"/>
  <c r="AR11" i="37"/>
  <c r="AU11" i="37"/>
  <c r="AX11" i="37"/>
  <c r="BA11" i="37"/>
  <c r="BD11" i="37"/>
  <c r="BG11" i="37"/>
  <c r="BJ11" i="37"/>
  <c r="BM11" i="37"/>
  <c r="BP11" i="37"/>
  <c r="BS11" i="37"/>
  <c r="BV11" i="37"/>
  <c r="BY11" i="37"/>
  <c r="CB11" i="37"/>
  <c r="CE11" i="37"/>
  <c r="CH11" i="37"/>
  <c r="CK11" i="37"/>
  <c r="CN11" i="37"/>
  <c r="CQ11" i="37"/>
  <c r="CT11" i="37"/>
  <c r="CW11" i="37"/>
  <c r="CZ11" i="37"/>
  <c r="DC11" i="37"/>
  <c r="DF11" i="37"/>
  <c r="DI11" i="37"/>
  <c r="DL11" i="37"/>
  <c r="DO11" i="37"/>
  <c r="DR11" i="37"/>
  <c r="DU11" i="37"/>
  <c r="DX11" i="37"/>
  <c r="EA11" i="37"/>
  <c r="ED11" i="37"/>
  <c r="EG11" i="37"/>
  <c r="EJ11" i="37"/>
  <c r="EM11" i="37"/>
  <c r="EP11" i="37"/>
  <c r="ES11" i="37"/>
  <c r="EV11" i="37"/>
  <c r="EY11" i="37"/>
  <c r="FB11" i="37"/>
  <c r="FE11" i="37"/>
  <c r="FH11" i="37"/>
  <c r="FK11" i="37"/>
  <c r="FN11" i="37"/>
  <c r="FQ11" i="37"/>
  <c r="FT11" i="37"/>
  <c r="FW11" i="37"/>
  <c r="FZ11" i="37"/>
  <c r="GC11" i="37"/>
  <c r="GF11" i="37"/>
  <c r="GI11" i="37"/>
  <c r="GL11" i="37"/>
  <c r="GO11" i="37"/>
  <c r="GR11" i="37"/>
  <c r="GU11" i="37"/>
  <c r="GX11" i="37"/>
  <c r="HA11" i="37"/>
  <c r="HD11" i="37"/>
  <c r="HG11" i="37"/>
  <c r="HJ11" i="37"/>
  <c r="HM11" i="37"/>
  <c r="HP11" i="37"/>
  <c r="HS11" i="37"/>
  <c r="HV11" i="37"/>
  <c r="HY11" i="37"/>
  <c r="IB11" i="37"/>
  <c r="IE11" i="37"/>
  <c r="B12" i="37"/>
  <c r="E12" i="37"/>
  <c r="H12" i="37"/>
  <c r="K12" i="37"/>
  <c r="N12" i="37"/>
  <c r="Q12" i="37"/>
  <c r="T12" i="37"/>
  <c r="W12" i="37"/>
  <c r="Z12" i="37"/>
  <c r="AC12" i="37"/>
  <c r="AF12" i="37"/>
  <c r="AI12" i="37"/>
  <c r="AL12" i="37"/>
  <c r="AO12" i="37"/>
  <c r="AR12" i="37"/>
  <c r="AU12" i="37"/>
  <c r="AX12" i="37"/>
  <c r="BA12" i="37"/>
  <c r="BD12" i="37"/>
  <c r="BG12" i="37"/>
  <c r="BJ12" i="37"/>
  <c r="BM12" i="37"/>
  <c r="BP12" i="37"/>
  <c r="BS12" i="37"/>
  <c r="BV12" i="37"/>
  <c r="BY12" i="37"/>
  <c r="CB12" i="37"/>
  <c r="CE12" i="37"/>
  <c r="CH12" i="37"/>
  <c r="CK12" i="37"/>
  <c r="CN12" i="37"/>
  <c r="CQ12" i="37"/>
  <c r="CT12" i="37"/>
  <c r="CW12" i="37"/>
  <c r="CZ12" i="37"/>
  <c r="DC12" i="37"/>
  <c r="DF12" i="37"/>
  <c r="DI12" i="37"/>
  <c r="DL12" i="37"/>
  <c r="DO12" i="37"/>
  <c r="DR12" i="37"/>
  <c r="DU12" i="37"/>
  <c r="DX12" i="37"/>
  <c r="EA12" i="37"/>
  <c r="ED12" i="37"/>
  <c r="EG12" i="37"/>
  <c r="EJ12" i="37"/>
  <c r="EM12" i="37"/>
  <c r="EP12" i="37"/>
  <c r="ES12" i="37"/>
  <c r="EV12" i="37"/>
  <c r="EY12" i="37"/>
  <c r="FB12" i="37"/>
  <c r="FE12" i="37"/>
  <c r="FH12" i="37"/>
  <c r="FK12" i="37"/>
  <c r="FN12" i="37"/>
  <c r="FQ12" i="37"/>
  <c r="FT12" i="37"/>
  <c r="FW12" i="37"/>
  <c r="FZ12" i="37"/>
  <c r="GC12" i="37"/>
  <c r="GF12" i="37"/>
  <c r="GI12" i="37"/>
  <c r="GL12" i="37"/>
  <c r="GO12" i="37"/>
  <c r="GR12" i="37"/>
  <c r="GU12" i="37"/>
  <c r="GX12" i="37"/>
  <c r="HA12" i="37"/>
  <c r="HD12" i="37"/>
  <c r="HG12" i="37"/>
  <c r="HJ12" i="37"/>
  <c r="HM12" i="37"/>
  <c r="HP12" i="37"/>
  <c r="HS12" i="37"/>
  <c r="HV12" i="37"/>
  <c r="HY12" i="37"/>
  <c r="IB12" i="37"/>
  <c r="IE12" i="37"/>
  <c r="BD16" i="37"/>
  <c r="BD17" i="37"/>
  <c r="BD18" i="37"/>
  <c r="BD19" i="37"/>
  <c r="BD20" i="37"/>
  <c r="BD21" i="37"/>
  <c r="BD22" i="37"/>
  <c r="GU16" i="40"/>
  <c r="GU17" i="40"/>
  <c r="GU18" i="40"/>
  <c r="GU19" i="40"/>
  <c r="GX16" i="40"/>
  <c r="GX17" i="40"/>
  <c r="GX18" i="40"/>
  <c r="GX19" i="40"/>
  <c r="GX20" i="40"/>
  <c r="GX21" i="40"/>
  <c r="HA16" i="40"/>
  <c r="HA17" i="40"/>
  <c r="HA18" i="40"/>
  <c r="HA19" i="40"/>
  <c r="HA20" i="40"/>
  <c r="HA21" i="40"/>
  <c r="HA22" i="40"/>
  <c r="HA23" i="40"/>
  <c r="HA24" i="40"/>
  <c r="GL16" i="34"/>
  <c r="GL17" i="34"/>
  <c r="BP16" i="40"/>
  <c r="BP17" i="40"/>
  <c r="BP18" i="40"/>
  <c r="BP19" i="40"/>
  <c r="BP20" i="40"/>
  <c r="BS16" i="40"/>
  <c r="BS17" i="40"/>
  <c r="BS18" i="40"/>
  <c r="BS19" i="40"/>
  <c r="BS20" i="40"/>
  <c r="BY16" i="40"/>
  <c r="BY17" i="40"/>
  <c r="BY18" i="40"/>
  <c r="BY19" i="40"/>
  <c r="BY20" i="40"/>
  <c r="BY21" i="40"/>
  <c r="BV16" i="40"/>
  <c r="BV17" i="40"/>
  <c r="BV18" i="40"/>
  <c r="CB16" i="40"/>
  <c r="CB17" i="40"/>
  <c r="CB18" i="40"/>
  <c r="CB19" i="40"/>
  <c r="CB20" i="40"/>
  <c r="CB21" i="40"/>
  <c r="CB22" i="40"/>
  <c r="GQ40" i="40"/>
  <c r="GR16" i="40"/>
  <c r="GR17" i="40"/>
  <c r="GR18" i="40"/>
  <c r="GR19" i="40"/>
  <c r="GR20" i="40"/>
  <c r="GO16" i="40"/>
  <c r="GO17" i="40"/>
  <c r="GO18" i="40"/>
  <c r="HD16" i="40"/>
  <c r="HG16" i="40"/>
  <c r="HG17" i="40"/>
  <c r="HG18" i="40"/>
  <c r="HG19" i="40"/>
  <c r="HG20" i="40"/>
  <c r="HG21" i="40"/>
  <c r="HG22" i="40"/>
  <c r="BD34" i="71"/>
  <c r="AZ34" i="71"/>
  <c r="AV34" i="71"/>
  <c r="F79" i="68"/>
  <c r="D79" i="68"/>
  <c r="H79" i="68"/>
  <c r="AT34" i="64"/>
  <c r="AT22" i="64"/>
  <c r="T38" i="62"/>
  <c r="T22" i="62"/>
  <c r="AN38" i="60"/>
  <c r="AN22" i="60"/>
  <c r="BF22" i="60"/>
  <c r="BD38" i="60"/>
  <c r="BD22" i="60"/>
  <c r="BB38" i="60"/>
  <c r="BB22" i="60"/>
  <c r="AZ38" i="60"/>
  <c r="AZ22" i="60"/>
  <c r="AX38" i="60"/>
  <c r="AX22" i="60"/>
  <c r="AV38" i="60"/>
  <c r="AV22" i="60"/>
  <c r="J78" i="29"/>
  <c r="N78" i="29"/>
  <c r="Z78" i="29"/>
  <c r="Z78" i="23"/>
  <c r="X78" i="23"/>
  <c r="X78" i="25"/>
  <c r="T78" i="24"/>
  <c r="L78" i="32"/>
  <c r="L78" i="30"/>
  <c r="R78" i="22"/>
  <c r="P78" i="22"/>
  <c r="DF78" i="17"/>
  <c r="EX78" i="17"/>
  <c r="EV78" i="17"/>
  <c r="ET78" i="17"/>
  <c r="EP78" i="17"/>
  <c r="ER78" i="17"/>
  <c r="EZ78" i="17"/>
  <c r="EZ81" i="17"/>
  <c r="EL78" i="17"/>
  <c r="HJ16" i="34"/>
  <c r="HJ17" i="34"/>
  <c r="HJ18" i="34"/>
  <c r="HJ19" i="34"/>
  <c r="HJ20" i="34"/>
  <c r="HJ21" i="34"/>
  <c r="HJ22" i="34"/>
  <c r="HJ23" i="34"/>
  <c r="HJ24" i="34"/>
  <c r="HJ25" i="34"/>
  <c r="HJ26" i="34"/>
  <c r="HJ27" i="34"/>
  <c r="HJ28" i="34"/>
  <c r="HJ29" i="34"/>
  <c r="HJ30" i="34"/>
  <c r="HM16" i="34"/>
  <c r="V31" i="66"/>
  <c r="N81" i="24"/>
  <c r="L81" i="24"/>
  <c r="N41" i="66"/>
  <c r="N43" i="66"/>
  <c r="N31" i="66"/>
  <c r="N26" i="66"/>
  <c r="N28" i="66"/>
  <c r="J36" i="64"/>
  <c r="J35" i="64"/>
  <c r="J34" i="64"/>
  <c r="J22" i="64"/>
  <c r="H78" i="23"/>
  <c r="H20" i="23"/>
  <c r="H25" i="23"/>
  <c r="H33" i="23"/>
  <c r="H38" i="23"/>
  <c r="H46" i="23"/>
  <c r="H49" i="23"/>
  <c r="H57" i="23"/>
  <c r="H60" i="23"/>
  <c r="H63" i="23"/>
  <c r="H66" i="23"/>
  <c r="H69" i="23"/>
  <c r="H72" i="23"/>
  <c r="H74" i="23"/>
  <c r="V42" i="56"/>
  <c r="V44" i="56"/>
  <c r="V32" i="56"/>
  <c r="V27" i="56"/>
  <c r="V29" i="56"/>
  <c r="AF42" i="56"/>
  <c r="AF44" i="56"/>
  <c r="AF32" i="56"/>
  <c r="AF27" i="56"/>
  <c r="AF29" i="56"/>
  <c r="AD42" i="56"/>
  <c r="AD44" i="56"/>
  <c r="AD27" i="56"/>
  <c r="AD29" i="56"/>
  <c r="AH41" i="47"/>
  <c r="AH43" i="47"/>
  <c r="AH31" i="47"/>
  <c r="AH26" i="47"/>
  <c r="AH28" i="47"/>
  <c r="DL16" i="40"/>
  <c r="DL17" i="40"/>
  <c r="DL18" i="40"/>
  <c r="DI16" i="40"/>
  <c r="DI17" i="40"/>
  <c r="DI18" i="40"/>
  <c r="DI19" i="40"/>
  <c r="DI20" i="40"/>
  <c r="DI21" i="40"/>
  <c r="DO16" i="40"/>
  <c r="DO17" i="40"/>
  <c r="DO18" i="40"/>
  <c r="DO19" i="40"/>
  <c r="DO20" i="40"/>
  <c r="AR38" i="60"/>
  <c r="AR22" i="60"/>
  <c r="DV64" i="56"/>
  <c r="DU16" i="40"/>
  <c r="DU17" i="40"/>
  <c r="DU18" i="40"/>
  <c r="EA16" i="40"/>
  <c r="EA17" i="40"/>
  <c r="EA18" i="40"/>
  <c r="DR16" i="40"/>
  <c r="DR17" i="40"/>
  <c r="DR18" i="40"/>
  <c r="DR19" i="40"/>
  <c r="ED16" i="40"/>
  <c r="ED17" i="40"/>
  <c r="ED18" i="40"/>
  <c r="ED19" i="40"/>
  <c r="ED20" i="40"/>
  <c r="EJ16" i="40"/>
  <c r="EJ17" i="40"/>
  <c r="EJ18" i="40"/>
  <c r="EJ19" i="40"/>
  <c r="EJ20" i="40"/>
  <c r="EJ21" i="40"/>
  <c r="EJ22" i="40"/>
  <c r="ES16" i="40"/>
  <c r="ES17" i="40"/>
  <c r="ES18" i="40"/>
  <c r="ES19" i="40"/>
  <c r="ES20" i="40"/>
  <c r="ES21" i="40"/>
  <c r="ES22" i="40"/>
  <c r="ES23" i="40"/>
  <c r="ES24" i="40"/>
  <c r="ES25" i="40"/>
  <c r="ES26" i="40"/>
  <c r="DX16" i="40"/>
  <c r="DX17" i="40"/>
  <c r="DX18" i="40"/>
  <c r="DX19" i="40"/>
  <c r="EP16" i="40"/>
  <c r="EP17" i="40"/>
  <c r="EP18" i="40"/>
  <c r="EP19" i="40"/>
  <c r="EP20" i="40"/>
  <c r="EP21" i="40"/>
  <c r="EP22" i="40"/>
  <c r="EP23" i="40"/>
  <c r="EP24" i="40"/>
  <c r="EP25" i="40"/>
  <c r="EP26" i="40"/>
  <c r="EM16" i="40"/>
  <c r="EM17" i="40"/>
  <c r="EM18" i="40"/>
  <c r="EM19" i="40"/>
  <c r="EM20" i="40"/>
  <c r="EM21" i="40"/>
  <c r="EG16" i="40"/>
  <c r="EG17" i="40"/>
  <c r="EG18" i="40"/>
  <c r="EG19" i="40"/>
  <c r="AP22" i="64"/>
  <c r="BA16" i="43"/>
  <c r="BA17" i="43"/>
  <c r="BA18" i="43"/>
  <c r="BA19" i="43"/>
  <c r="AX16" i="43"/>
  <c r="AX17" i="43"/>
  <c r="AX18" i="43"/>
  <c r="AX19" i="43"/>
  <c r="AU16" i="43"/>
  <c r="AU17" i="43"/>
  <c r="AU18" i="43"/>
  <c r="AU19" i="43"/>
  <c r="AR16" i="43"/>
  <c r="AR17" i="43"/>
  <c r="AR18" i="43"/>
  <c r="AR19" i="43"/>
  <c r="AV55" i="59"/>
  <c r="AV34" i="64"/>
  <c r="BH37" i="60"/>
  <c r="BH36" i="60"/>
  <c r="BH35" i="60"/>
  <c r="BH34" i="60"/>
  <c r="BH30" i="60"/>
  <c r="BH22" i="60"/>
  <c r="FL78" i="17"/>
  <c r="FJ78" i="17"/>
  <c r="EL58" i="52"/>
  <c r="EL57" i="52"/>
  <c r="EL56" i="52"/>
  <c r="EL55" i="52"/>
  <c r="EL44" i="52"/>
  <c r="EL47" i="52"/>
  <c r="EL37" i="52"/>
  <c r="EL41" i="52"/>
  <c r="EL43" i="52"/>
  <c r="EL14" i="52"/>
  <c r="EL15" i="52"/>
  <c r="EL16" i="52"/>
  <c r="EL17" i="52"/>
  <c r="EL18" i="52"/>
  <c r="EL19" i="52"/>
  <c r="EL20" i="52"/>
  <c r="EL21" i="52"/>
  <c r="EL26" i="52"/>
  <c r="EL28" i="52"/>
  <c r="AL16" i="34"/>
  <c r="AL17" i="34"/>
  <c r="AL18" i="34"/>
  <c r="AL19" i="34"/>
  <c r="AL20" i="34"/>
  <c r="AL21" i="34"/>
  <c r="AL22" i="34"/>
  <c r="AL23" i="34"/>
  <c r="AL24" i="34"/>
  <c r="AL25" i="34"/>
  <c r="AL26" i="34"/>
  <c r="AL27" i="34"/>
  <c r="AL28" i="34"/>
  <c r="AL29" i="34"/>
  <c r="AI16" i="34"/>
  <c r="AI17" i="34"/>
  <c r="AI18" i="34"/>
  <c r="AI19" i="34"/>
  <c r="AI20" i="34"/>
  <c r="AI21" i="34"/>
  <c r="AI22" i="34"/>
  <c r="AI23" i="34"/>
  <c r="AI24" i="34"/>
  <c r="AI25" i="34"/>
  <c r="AI26" i="34"/>
  <c r="AI27" i="34"/>
  <c r="AI28" i="34"/>
  <c r="AI29" i="34"/>
  <c r="AF16" i="34"/>
  <c r="AF17" i="34"/>
  <c r="AF18" i="34"/>
  <c r="AF19" i="34"/>
  <c r="AF20" i="34"/>
  <c r="AF21" i="34"/>
  <c r="AF22" i="34"/>
  <c r="AF23" i="34"/>
  <c r="AF24" i="34"/>
  <c r="AF25" i="34"/>
  <c r="AF26" i="34"/>
  <c r="AF27" i="34"/>
  <c r="AF28" i="34"/>
  <c r="AF29" i="34"/>
  <c r="AC16" i="34"/>
  <c r="AC17" i="34"/>
  <c r="AC18" i="34"/>
  <c r="AC19" i="34"/>
  <c r="AC20" i="34"/>
  <c r="AC21" i="34"/>
  <c r="AC22" i="34"/>
  <c r="AC23" i="34"/>
  <c r="AC24" i="34"/>
  <c r="AC25" i="34"/>
  <c r="AC26" i="34"/>
  <c r="AC27" i="34"/>
  <c r="AC28" i="34"/>
  <c r="AC29" i="34"/>
  <c r="Z16" i="34"/>
  <c r="Z17" i="34"/>
  <c r="Z18" i="34"/>
  <c r="Z19" i="34"/>
  <c r="Z20" i="34"/>
  <c r="Z21" i="34"/>
  <c r="Z22" i="34"/>
  <c r="Z23" i="34"/>
  <c r="Z24" i="34"/>
  <c r="Z25" i="34"/>
  <c r="Z26" i="34"/>
  <c r="Z27" i="34"/>
  <c r="Z28" i="34"/>
  <c r="Z29" i="34"/>
  <c r="W16" i="34"/>
  <c r="W17" i="34"/>
  <c r="W18" i="34"/>
  <c r="W19" i="34"/>
  <c r="W20" i="34"/>
  <c r="W21" i="34"/>
  <c r="W22" i="34"/>
  <c r="T16" i="34"/>
  <c r="T17" i="34"/>
  <c r="T18" i="34"/>
  <c r="T19" i="34"/>
  <c r="T20" i="34"/>
  <c r="T21" i="34"/>
  <c r="T22" i="34"/>
  <c r="T23" i="34"/>
  <c r="Q16" i="34"/>
  <c r="Q17" i="34"/>
  <c r="Q18" i="34"/>
  <c r="Q19" i="34"/>
  <c r="Q20" i="34"/>
  <c r="Q21" i="34"/>
  <c r="AO16" i="34"/>
  <c r="AO17" i="34"/>
  <c r="AO18" i="34"/>
  <c r="AO19" i="34"/>
  <c r="AO20" i="34"/>
  <c r="AO21" i="34"/>
  <c r="AO22" i="34"/>
  <c r="AO23" i="34"/>
  <c r="AO24" i="34"/>
  <c r="H33" i="75"/>
  <c r="F33" i="75"/>
  <c r="D33" i="75"/>
  <c r="D55" i="59"/>
  <c r="J41" i="66"/>
  <c r="J43" i="66"/>
  <c r="D30" i="60"/>
  <c r="D38" i="60"/>
  <c r="D24" i="60"/>
  <c r="D22" i="60"/>
  <c r="D78" i="29"/>
  <c r="D80" i="17"/>
  <c r="D78" i="17"/>
  <c r="H80" i="17"/>
  <c r="H78" i="17"/>
  <c r="J56" i="56"/>
  <c r="H60" i="56"/>
  <c r="H59" i="56"/>
  <c r="H56" i="56"/>
  <c r="J50" i="56"/>
  <c r="H50" i="56"/>
  <c r="J55" i="52"/>
  <c r="L56" i="52"/>
  <c r="L55" i="52"/>
  <c r="N55" i="52"/>
  <c r="F55" i="47"/>
  <c r="F49" i="47"/>
  <c r="B39" i="43"/>
  <c r="BC35" i="43"/>
  <c r="BC36" i="43"/>
  <c r="BC37" i="43"/>
  <c r="AQ35" i="43"/>
  <c r="AQ36" i="43"/>
  <c r="AQ37" i="43"/>
  <c r="AT35" i="43"/>
  <c r="AT36" i="43"/>
  <c r="AT37" i="43"/>
  <c r="AW35" i="43"/>
  <c r="AW36" i="43"/>
  <c r="AW37" i="43"/>
  <c r="AZ35" i="43"/>
  <c r="AZ36" i="43"/>
  <c r="AZ37" i="43"/>
  <c r="AN35" i="43"/>
  <c r="AN36" i="43"/>
  <c r="AN37" i="43"/>
  <c r="Y35" i="43"/>
  <c r="Y36" i="43"/>
  <c r="Y37" i="43"/>
  <c r="AB35" i="43"/>
  <c r="AB36" i="43"/>
  <c r="AB37" i="43"/>
  <c r="AH35" i="43"/>
  <c r="AH36" i="43"/>
  <c r="AH37" i="43"/>
  <c r="V35" i="43"/>
  <c r="V36" i="43"/>
  <c r="V37" i="43"/>
  <c r="M35" i="43"/>
  <c r="M36" i="43"/>
  <c r="M37" i="43"/>
  <c r="P35" i="43"/>
  <c r="P36" i="43"/>
  <c r="P37" i="43"/>
  <c r="S35" i="43"/>
  <c r="S36" i="43"/>
  <c r="S37" i="43"/>
  <c r="AK35" i="43"/>
  <c r="AK36" i="43"/>
  <c r="AK37" i="43"/>
  <c r="AE35" i="43"/>
  <c r="AE36" i="43"/>
  <c r="AE37" i="43"/>
  <c r="FV35" i="43"/>
  <c r="FV36" i="43"/>
  <c r="FV37" i="43"/>
  <c r="GB35" i="43"/>
  <c r="GB36" i="43"/>
  <c r="GB37" i="43"/>
  <c r="FY35" i="43"/>
  <c r="FY36" i="43"/>
  <c r="FY37" i="43"/>
  <c r="GE35" i="43"/>
  <c r="GE36" i="43"/>
  <c r="GE37" i="43"/>
  <c r="D35" i="43"/>
  <c r="D36" i="43"/>
  <c r="D37" i="43"/>
  <c r="J35" i="43"/>
  <c r="J36" i="43"/>
  <c r="J37" i="43"/>
  <c r="GH35" i="43"/>
  <c r="GH36" i="43"/>
  <c r="GH37" i="43"/>
  <c r="GK35" i="43"/>
  <c r="GK36" i="43"/>
  <c r="GK37" i="43"/>
  <c r="G35" i="43"/>
  <c r="G36" i="43"/>
  <c r="G37" i="43"/>
  <c r="FD35" i="43"/>
  <c r="FD36" i="43"/>
  <c r="FD37" i="43"/>
  <c r="EO35" i="43"/>
  <c r="EO36" i="43"/>
  <c r="EO37" i="43"/>
  <c r="EL35" i="43"/>
  <c r="EL36" i="43"/>
  <c r="EL37" i="43"/>
  <c r="FG35" i="43"/>
  <c r="FG36" i="43"/>
  <c r="FG37" i="43"/>
  <c r="BF35" i="43"/>
  <c r="BF36" i="43"/>
  <c r="BF37" i="43"/>
  <c r="BI35" i="43"/>
  <c r="BI36" i="43"/>
  <c r="BI37" i="43"/>
  <c r="BL35" i="43"/>
  <c r="BL36" i="43"/>
  <c r="BL37" i="43"/>
  <c r="BO35" i="43"/>
  <c r="BO36" i="43"/>
  <c r="BO37" i="43"/>
  <c r="BR35" i="43"/>
  <c r="BR36" i="43"/>
  <c r="BR37" i="43"/>
  <c r="BU35" i="43"/>
  <c r="BU36" i="43"/>
  <c r="BU37" i="43"/>
  <c r="BX35" i="43"/>
  <c r="BX36" i="43"/>
  <c r="BX37" i="43"/>
  <c r="CA35" i="43"/>
  <c r="CA36" i="43"/>
  <c r="CA37" i="43"/>
  <c r="CD35" i="43"/>
  <c r="CD36" i="43"/>
  <c r="CD37" i="43"/>
  <c r="CG35" i="43"/>
  <c r="CG36" i="43"/>
  <c r="CG37" i="43"/>
  <c r="CJ35" i="43"/>
  <c r="CJ36" i="43"/>
  <c r="CJ37" i="43"/>
  <c r="CM35" i="43"/>
  <c r="CM36" i="43"/>
  <c r="CM37" i="43"/>
  <c r="CP35" i="43"/>
  <c r="CP36" i="43"/>
  <c r="CP37" i="43"/>
  <c r="CS35" i="43"/>
  <c r="CS36" i="43"/>
  <c r="CS37" i="43"/>
  <c r="DQ35" i="43"/>
  <c r="DQ36" i="43"/>
  <c r="DQ37" i="43"/>
  <c r="CV35" i="43"/>
  <c r="CV36" i="43"/>
  <c r="CV37" i="43"/>
  <c r="CY35" i="43"/>
  <c r="CY36" i="43"/>
  <c r="CY37" i="43"/>
  <c r="DB35" i="43"/>
  <c r="DB36" i="43"/>
  <c r="DB37" i="43"/>
  <c r="DE35" i="43"/>
  <c r="DE36" i="43"/>
  <c r="DE37" i="43"/>
  <c r="DH35" i="43"/>
  <c r="DH36" i="43"/>
  <c r="DH37" i="43"/>
  <c r="DK35" i="43"/>
  <c r="DK36" i="43"/>
  <c r="DK37" i="43"/>
  <c r="DN35" i="43"/>
  <c r="DN36" i="43"/>
  <c r="DN37" i="43"/>
  <c r="EC35" i="43"/>
  <c r="EC36" i="43"/>
  <c r="EC37" i="43"/>
  <c r="DT35" i="43"/>
  <c r="DT36" i="43"/>
  <c r="DT37" i="43"/>
  <c r="DW35" i="43"/>
  <c r="DW36" i="43"/>
  <c r="DW37" i="43"/>
  <c r="DZ35" i="43"/>
  <c r="DZ36" i="43"/>
  <c r="DZ37" i="43"/>
  <c r="EF35" i="43"/>
  <c r="EF36" i="43"/>
  <c r="EF37" i="43"/>
  <c r="ER35" i="43"/>
  <c r="ER36" i="43"/>
  <c r="ER37" i="43"/>
  <c r="EU35" i="43"/>
  <c r="EU36" i="43"/>
  <c r="EU37" i="43"/>
  <c r="EI35" i="43"/>
  <c r="EI36" i="43"/>
  <c r="EI37" i="43"/>
  <c r="EX35" i="43"/>
  <c r="EX36" i="43"/>
  <c r="EX37" i="43"/>
  <c r="FA35" i="43"/>
  <c r="FA36" i="43"/>
  <c r="FA37" i="43"/>
  <c r="FJ35" i="43"/>
  <c r="FJ36" i="43"/>
  <c r="FJ37" i="43"/>
  <c r="FM35" i="43"/>
  <c r="FM36" i="43"/>
  <c r="FM37" i="43"/>
  <c r="FP35" i="43"/>
  <c r="FP36" i="43"/>
  <c r="FP37" i="43"/>
  <c r="FS35" i="43"/>
  <c r="FS36" i="43"/>
  <c r="FS37" i="43"/>
  <c r="GN35" i="43"/>
  <c r="GN36" i="43"/>
  <c r="GN37" i="43"/>
  <c r="GQ35" i="43"/>
  <c r="GQ36" i="43"/>
  <c r="GQ37" i="43"/>
  <c r="GT35" i="43"/>
  <c r="GT36" i="43"/>
  <c r="GT37" i="43"/>
  <c r="GW35" i="43"/>
  <c r="GW36" i="43"/>
  <c r="GW37" i="43"/>
  <c r="GZ35" i="43"/>
  <c r="GZ36" i="43"/>
  <c r="GZ37" i="43"/>
  <c r="B37" i="43"/>
  <c r="B36" i="43"/>
  <c r="B35" i="43"/>
  <c r="B12" i="43"/>
  <c r="B11" i="43"/>
  <c r="B10" i="43"/>
  <c r="B9" i="43"/>
  <c r="B8" i="43"/>
  <c r="EM16" i="37"/>
  <c r="EG16" i="37"/>
  <c r="EG17" i="37"/>
  <c r="EJ16" i="37"/>
  <c r="EJ17" i="37"/>
  <c r="EJ18" i="37"/>
  <c r="FB16" i="43"/>
  <c r="EV16" i="43"/>
  <c r="EV17" i="43"/>
  <c r="ES16" i="43"/>
  <c r="ES17" i="43"/>
  <c r="ES18" i="43"/>
  <c r="EY16" i="43"/>
  <c r="EY17" i="43"/>
  <c r="AI16" i="40"/>
  <c r="Z16" i="40"/>
  <c r="AO16" i="40"/>
  <c r="AO17" i="40"/>
  <c r="AO18" i="40"/>
  <c r="AO19" i="40"/>
  <c r="AO20" i="40"/>
  <c r="AC24" i="40"/>
  <c r="AC23" i="40"/>
  <c r="AC16" i="40"/>
  <c r="AC17" i="40"/>
  <c r="AC18" i="40"/>
  <c r="AC19" i="40"/>
  <c r="AC20" i="40"/>
  <c r="AC21" i="40"/>
  <c r="AF16" i="40"/>
  <c r="AF17" i="40"/>
  <c r="AF18" i="40"/>
  <c r="AF19" i="40"/>
  <c r="AF20" i="40"/>
  <c r="AF21" i="40"/>
  <c r="AF22" i="40"/>
  <c r="AL30" i="71"/>
  <c r="AK37" i="64"/>
  <c r="AK36" i="64"/>
  <c r="AK35" i="64"/>
  <c r="CW16" i="34"/>
  <c r="CW17" i="34"/>
  <c r="CW18" i="34"/>
  <c r="CW19" i="34"/>
  <c r="CW20" i="34"/>
  <c r="CE16" i="37"/>
  <c r="CZ16" i="34"/>
  <c r="CT16" i="34"/>
  <c r="CT17" i="34"/>
  <c r="CT18" i="34"/>
  <c r="DC16" i="34"/>
  <c r="DC17" i="34"/>
  <c r="DC18" i="34"/>
  <c r="DC19" i="34"/>
  <c r="T55" i="59"/>
  <c r="AN62" i="66"/>
  <c r="AN61" i="66"/>
  <c r="AN60" i="66"/>
  <c r="AN59" i="66"/>
  <c r="AN58" i="66"/>
  <c r="AN57" i="66"/>
  <c r="AN56" i="66"/>
  <c r="AN55" i="66"/>
  <c r="AP62" i="66"/>
  <c r="AP61" i="66"/>
  <c r="AP60" i="66"/>
  <c r="AP59" i="66"/>
  <c r="AP58" i="66"/>
  <c r="AP57" i="66"/>
  <c r="AP56" i="66"/>
  <c r="AP55" i="66"/>
  <c r="AJ62" i="66"/>
  <c r="AJ61" i="66"/>
  <c r="AJ60" i="66"/>
  <c r="AJ59" i="66"/>
  <c r="AJ58" i="66"/>
  <c r="AJ57" i="66"/>
  <c r="AJ56" i="66"/>
  <c r="AJ55" i="66"/>
  <c r="AR62" i="66"/>
  <c r="AR61" i="66"/>
  <c r="AR60" i="66"/>
  <c r="AR59" i="66"/>
  <c r="AR58" i="66"/>
  <c r="AR57" i="66"/>
  <c r="AR56" i="66"/>
  <c r="AR55" i="66"/>
  <c r="AL62" i="66"/>
  <c r="AL61" i="66"/>
  <c r="AL60" i="66"/>
  <c r="AL59" i="66"/>
  <c r="AL58" i="66"/>
  <c r="AL57" i="66"/>
  <c r="AL56" i="66"/>
  <c r="AL55" i="66"/>
  <c r="AL31" i="66"/>
  <c r="AR31" i="66"/>
  <c r="BX56" i="56"/>
  <c r="BB62" i="47"/>
  <c r="BB61" i="47"/>
  <c r="BB60" i="47"/>
  <c r="BB59" i="47"/>
  <c r="BB58" i="47"/>
  <c r="BB57" i="47"/>
  <c r="BB56" i="47"/>
  <c r="BB55" i="47"/>
  <c r="AT59" i="45"/>
  <c r="AT58" i="45"/>
  <c r="AT57" i="45"/>
  <c r="AT56" i="45"/>
  <c r="AT55" i="45"/>
  <c r="BV61" i="52"/>
  <c r="BV59" i="52"/>
  <c r="BV58" i="52"/>
  <c r="BV57" i="52"/>
  <c r="BV56" i="52"/>
  <c r="BV55" i="52"/>
  <c r="FQ16" i="43"/>
  <c r="FT16" i="43"/>
  <c r="FN16" i="43"/>
  <c r="CH16" i="34"/>
  <c r="CH17" i="34"/>
  <c r="CH18" i="34"/>
  <c r="CH19" i="34"/>
  <c r="CH20" i="34"/>
  <c r="BV16" i="34"/>
  <c r="BV17" i="34"/>
  <c r="BV18" i="34"/>
  <c r="BV19" i="34"/>
  <c r="BY16" i="34"/>
  <c r="BY17" i="34"/>
  <c r="BY18" i="34"/>
  <c r="BY19" i="34"/>
  <c r="BY20" i="34"/>
  <c r="CB16" i="34"/>
  <c r="CB17" i="34"/>
  <c r="CB18" i="34"/>
  <c r="CB19" i="34"/>
  <c r="CB20" i="34"/>
  <c r="CE16" i="34"/>
  <c r="CE17" i="34"/>
  <c r="CE18" i="34"/>
  <c r="CE19" i="34"/>
  <c r="CE20" i="34"/>
  <c r="CW16" i="37"/>
  <c r="CW17" i="37"/>
  <c r="CK16" i="34"/>
  <c r="CK17" i="34"/>
  <c r="CK18" i="34"/>
  <c r="CK19" i="34"/>
  <c r="H30" i="64"/>
  <c r="N36" i="60"/>
  <c r="N35" i="60"/>
  <c r="N34" i="60"/>
  <c r="N33" i="60"/>
  <c r="N30" i="60"/>
  <c r="N22" i="60"/>
  <c r="AD59" i="66"/>
  <c r="AD58" i="66"/>
  <c r="AD56" i="66"/>
  <c r="AD55" i="66"/>
  <c r="BN49" i="52"/>
  <c r="BR60" i="56"/>
  <c r="BR59" i="56"/>
  <c r="BR56" i="56"/>
  <c r="BR50" i="56"/>
  <c r="DF16" i="40"/>
  <c r="DF17" i="40"/>
  <c r="DF18" i="40"/>
  <c r="DF19" i="40"/>
  <c r="DF20" i="40"/>
  <c r="DF21" i="40"/>
  <c r="DF22" i="40"/>
  <c r="DF23" i="40"/>
  <c r="CW16" i="40"/>
  <c r="CW17" i="40"/>
  <c r="CW18" i="40"/>
  <c r="CW19" i="40"/>
  <c r="CW20" i="40"/>
  <c r="CW21" i="40"/>
  <c r="DC16" i="40"/>
  <c r="DC17" i="40"/>
  <c r="DC18" i="40"/>
  <c r="DC19" i="40"/>
  <c r="DC20" i="40"/>
  <c r="CZ16" i="40"/>
  <c r="CZ17" i="40"/>
  <c r="CZ18" i="40"/>
  <c r="CZ19" i="40"/>
  <c r="CZ20" i="40"/>
  <c r="CZ21" i="40"/>
  <c r="CZ22" i="40"/>
  <c r="CZ23" i="40"/>
  <c r="CT16" i="40"/>
  <c r="CT17" i="40"/>
  <c r="CT18" i="40"/>
  <c r="CT19" i="40"/>
  <c r="CT20" i="40"/>
  <c r="CT21" i="40"/>
  <c r="CT22" i="40"/>
  <c r="HD16" i="34"/>
  <c r="HD17" i="34"/>
  <c r="HG16" i="34"/>
  <c r="HG17" i="34"/>
  <c r="EG7" i="43"/>
  <c r="EJ7" i="43"/>
  <c r="EM7" i="43"/>
  <c r="EG8" i="43"/>
  <c r="EJ8" i="43"/>
  <c r="EM8" i="43"/>
  <c r="EG9" i="43"/>
  <c r="EJ9" i="43"/>
  <c r="EM9" i="43"/>
  <c r="EG10" i="43"/>
  <c r="EJ10" i="43"/>
  <c r="EM10" i="43"/>
  <c r="EG11" i="43"/>
  <c r="EJ11" i="43"/>
  <c r="EM11" i="43"/>
  <c r="EG12" i="43"/>
  <c r="EJ12" i="43"/>
  <c r="EM12" i="43"/>
  <c r="DU7" i="43"/>
  <c r="DX7" i="43"/>
  <c r="EA7" i="43"/>
  <c r="ED7" i="43"/>
  <c r="DU8" i="43"/>
  <c r="DX8" i="43"/>
  <c r="EA8" i="43"/>
  <c r="ED8" i="43"/>
  <c r="DU9" i="43"/>
  <c r="DX9" i="43"/>
  <c r="EA9" i="43"/>
  <c r="ED9" i="43"/>
  <c r="DU10" i="43"/>
  <c r="DX10" i="43"/>
  <c r="EA10" i="43"/>
  <c r="ED10" i="43"/>
  <c r="DU11" i="43"/>
  <c r="DX11" i="43"/>
  <c r="EA11" i="43"/>
  <c r="ED11" i="43"/>
  <c r="DU12" i="43"/>
  <c r="DX12" i="43"/>
  <c r="EA12" i="43"/>
  <c r="ED12" i="43"/>
  <c r="CQ7" i="43"/>
  <c r="CT7" i="43"/>
  <c r="CW7" i="43"/>
  <c r="CZ7" i="43"/>
  <c r="DC7" i="43"/>
  <c r="DF7" i="43"/>
  <c r="DI7" i="43"/>
  <c r="DL7" i="43"/>
  <c r="CQ8" i="43"/>
  <c r="CT8" i="43"/>
  <c r="CW8" i="43"/>
  <c r="CZ8" i="43"/>
  <c r="DC8" i="43"/>
  <c r="DF8" i="43"/>
  <c r="DI8" i="43"/>
  <c r="DL8" i="43"/>
  <c r="CQ9" i="43"/>
  <c r="CT9" i="43"/>
  <c r="CW9" i="43"/>
  <c r="CZ9" i="43"/>
  <c r="DC9" i="43"/>
  <c r="DF9" i="43"/>
  <c r="DI9" i="43"/>
  <c r="DL9" i="43"/>
  <c r="CQ10" i="43"/>
  <c r="CT10" i="43"/>
  <c r="CW10" i="43"/>
  <c r="CZ10" i="43"/>
  <c r="DC10" i="43"/>
  <c r="DF10" i="43"/>
  <c r="DI10" i="43"/>
  <c r="DL10" i="43"/>
  <c r="CQ11" i="43"/>
  <c r="CT11" i="43"/>
  <c r="CW11" i="43"/>
  <c r="CZ11" i="43"/>
  <c r="DC11" i="43"/>
  <c r="DF11" i="43"/>
  <c r="DI11" i="43"/>
  <c r="DL11" i="43"/>
  <c r="CQ12" i="43"/>
  <c r="CT12" i="43"/>
  <c r="CW12" i="43"/>
  <c r="CZ12" i="43"/>
  <c r="DC12" i="43"/>
  <c r="DF12" i="43"/>
  <c r="DI12" i="43"/>
  <c r="DL12" i="43"/>
  <c r="BV7" i="43"/>
  <c r="BY7" i="43"/>
  <c r="CB7" i="43"/>
  <c r="CE7" i="43"/>
  <c r="CH7" i="43"/>
  <c r="BV8" i="43"/>
  <c r="BY8" i="43"/>
  <c r="CB8" i="43"/>
  <c r="CE8" i="43"/>
  <c r="CH8" i="43"/>
  <c r="BV9" i="43"/>
  <c r="BY9" i="43"/>
  <c r="CB9" i="43"/>
  <c r="CE9" i="43"/>
  <c r="CH9" i="43"/>
  <c r="BV10" i="43"/>
  <c r="BY10" i="43"/>
  <c r="CB10" i="43"/>
  <c r="CE10" i="43"/>
  <c r="CH10" i="43"/>
  <c r="BV11" i="43"/>
  <c r="BY11" i="43"/>
  <c r="CB11" i="43"/>
  <c r="CE11" i="43"/>
  <c r="CH11" i="43"/>
  <c r="BV12" i="43"/>
  <c r="BY12" i="43"/>
  <c r="CB12" i="43"/>
  <c r="CE12" i="43"/>
  <c r="CH12" i="43"/>
  <c r="BD7" i="43"/>
  <c r="BG7" i="43"/>
  <c r="BJ7" i="43"/>
  <c r="BM7" i="43"/>
  <c r="BP7" i="43"/>
  <c r="BS7" i="43"/>
  <c r="BD8" i="43"/>
  <c r="BG8" i="43"/>
  <c r="BJ8" i="43"/>
  <c r="BM8" i="43"/>
  <c r="BP8" i="43"/>
  <c r="BS8" i="43"/>
  <c r="BD9" i="43"/>
  <c r="BG9" i="43"/>
  <c r="BJ9" i="43"/>
  <c r="BM9" i="43"/>
  <c r="BP9" i="43"/>
  <c r="BS9" i="43"/>
  <c r="BD10" i="43"/>
  <c r="BG10" i="43"/>
  <c r="BJ10" i="43"/>
  <c r="BM10" i="43"/>
  <c r="BP10" i="43"/>
  <c r="BS10" i="43"/>
  <c r="BD11" i="43"/>
  <c r="BG11" i="43"/>
  <c r="BJ11" i="43"/>
  <c r="BM11" i="43"/>
  <c r="BP11" i="43"/>
  <c r="BS11" i="43"/>
  <c r="BD12" i="43"/>
  <c r="BG12" i="43"/>
  <c r="BJ12" i="43"/>
  <c r="BM12" i="43"/>
  <c r="BP12" i="43"/>
  <c r="BS12" i="43"/>
  <c r="E7" i="43"/>
  <c r="H7" i="43"/>
  <c r="K7" i="43"/>
  <c r="N7" i="43"/>
  <c r="Q7" i="43"/>
  <c r="T7" i="43"/>
  <c r="W7" i="43"/>
  <c r="Z7" i="43"/>
  <c r="AC7" i="43"/>
  <c r="AF7" i="43"/>
  <c r="AI7" i="43"/>
  <c r="AL7" i="43"/>
  <c r="AO7" i="43"/>
  <c r="AR7" i="43"/>
  <c r="AU7" i="43"/>
  <c r="AX7" i="43"/>
  <c r="BA7" i="43"/>
  <c r="CK7" i="43"/>
  <c r="CN7" i="43"/>
  <c r="DO7" i="43"/>
  <c r="DR7" i="43"/>
  <c r="EP7" i="43"/>
  <c r="ES7" i="43"/>
  <c r="EV7" i="43"/>
  <c r="EY7" i="43"/>
  <c r="FB7" i="43"/>
  <c r="FE7" i="43"/>
  <c r="FH7" i="43"/>
  <c r="FK7" i="43"/>
  <c r="FN7" i="43"/>
  <c r="FQ7" i="43"/>
  <c r="FT7" i="43"/>
  <c r="FW7" i="43"/>
  <c r="FZ7" i="43"/>
  <c r="GC7" i="43"/>
  <c r="GF7" i="43"/>
  <c r="GI7" i="43"/>
  <c r="GL7" i="43"/>
  <c r="GO7" i="43"/>
  <c r="GR7" i="43"/>
  <c r="GU7" i="43"/>
  <c r="GX7" i="43"/>
  <c r="HA7" i="43"/>
  <c r="E8" i="43"/>
  <c r="H8" i="43"/>
  <c r="K8" i="43"/>
  <c r="N8" i="43"/>
  <c r="Q8" i="43"/>
  <c r="T8" i="43"/>
  <c r="W8" i="43"/>
  <c r="Z8" i="43"/>
  <c r="AC8" i="43"/>
  <c r="AF8" i="43"/>
  <c r="AI8" i="43"/>
  <c r="AL8" i="43"/>
  <c r="AO8" i="43"/>
  <c r="AR8" i="43"/>
  <c r="AU8" i="43"/>
  <c r="AX8" i="43"/>
  <c r="BA8" i="43"/>
  <c r="CK8" i="43"/>
  <c r="CN8" i="43"/>
  <c r="DO8" i="43"/>
  <c r="DR8" i="43"/>
  <c r="EP8" i="43"/>
  <c r="ES8" i="43"/>
  <c r="EV8" i="43"/>
  <c r="EY8" i="43"/>
  <c r="FB8" i="43"/>
  <c r="FE8" i="43"/>
  <c r="FH8" i="43"/>
  <c r="FK8" i="43"/>
  <c r="FN8" i="43"/>
  <c r="FQ8" i="43"/>
  <c r="FT8" i="43"/>
  <c r="FW8" i="43"/>
  <c r="FZ8" i="43"/>
  <c r="GC8" i="43"/>
  <c r="GF8" i="43"/>
  <c r="GI8" i="43"/>
  <c r="GL8" i="43"/>
  <c r="GO8" i="43"/>
  <c r="GR8" i="43"/>
  <c r="GU8" i="43"/>
  <c r="GX8" i="43"/>
  <c r="HA8" i="43"/>
  <c r="E9" i="43"/>
  <c r="H9" i="43"/>
  <c r="K9" i="43"/>
  <c r="N9" i="43"/>
  <c r="Q9" i="43"/>
  <c r="T9" i="43"/>
  <c r="W9" i="43"/>
  <c r="Z9" i="43"/>
  <c r="AC9" i="43"/>
  <c r="AF9" i="43"/>
  <c r="AI9" i="43"/>
  <c r="AL9" i="43"/>
  <c r="AO9" i="43"/>
  <c r="AR9" i="43"/>
  <c r="AU9" i="43"/>
  <c r="AX9" i="43"/>
  <c r="BA9" i="43"/>
  <c r="CK9" i="43"/>
  <c r="CN9" i="43"/>
  <c r="DO9" i="43"/>
  <c r="DR9" i="43"/>
  <c r="EP9" i="43"/>
  <c r="ES9" i="43"/>
  <c r="EV9" i="43"/>
  <c r="EY9" i="43"/>
  <c r="FB9" i="43"/>
  <c r="FE9" i="43"/>
  <c r="FH9" i="43"/>
  <c r="FK9" i="43"/>
  <c r="FN9" i="43"/>
  <c r="FQ9" i="43"/>
  <c r="FT9" i="43"/>
  <c r="FW9" i="43"/>
  <c r="FZ9" i="43"/>
  <c r="GC9" i="43"/>
  <c r="GF9" i="43"/>
  <c r="GI9" i="43"/>
  <c r="GL9" i="43"/>
  <c r="GO9" i="43"/>
  <c r="GR9" i="43"/>
  <c r="GU9" i="43"/>
  <c r="GX9" i="43"/>
  <c r="HA9" i="43"/>
  <c r="E10" i="43"/>
  <c r="H10" i="43"/>
  <c r="K10" i="43"/>
  <c r="N10" i="43"/>
  <c r="Q10" i="43"/>
  <c r="T10" i="43"/>
  <c r="W10" i="43"/>
  <c r="Z10" i="43"/>
  <c r="AC10" i="43"/>
  <c r="AF10" i="43"/>
  <c r="AI10" i="43"/>
  <c r="AL10" i="43"/>
  <c r="AO10" i="43"/>
  <c r="AR10" i="43"/>
  <c r="AU10" i="43"/>
  <c r="AX10" i="43"/>
  <c r="BA10" i="43"/>
  <c r="CK10" i="43"/>
  <c r="CN10" i="43"/>
  <c r="DO10" i="43"/>
  <c r="DR10" i="43"/>
  <c r="EP10" i="43"/>
  <c r="ES10" i="43"/>
  <c r="EV10" i="43"/>
  <c r="EY10" i="43"/>
  <c r="FB10" i="43"/>
  <c r="FE10" i="43"/>
  <c r="FH10" i="43"/>
  <c r="FK10" i="43"/>
  <c r="FN10" i="43"/>
  <c r="FQ10" i="43"/>
  <c r="FT10" i="43"/>
  <c r="FW10" i="43"/>
  <c r="FZ10" i="43"/>
  <c r="GC10" i="43"/>
  <c r="GF10" i="43"/>
  <c r="GI10" i="43"/>
  <c r="GL10" i="43"/>
  <c r="GO10" i="43"/>
  <c r="GR10" i="43"/>
  <c r="GU10" i="43"/>
  <c r="GX10" i="43"/>
  <c r="HA10" i="43"/>
  <c r="E11" i="43"/>
  <c r="H11" i="43"/>
  <c r="K11" i="43"/>
  <c r="N11" i="43"/>
  <c r="Q11" i="43"/>
  <c r="T11" i="43"/>
  <c r="W11" i="43"/>
  <c r="Z11" i="43"/>
  <c r="AC11" i="43"/>
  <c r="AF11" i="43"/>
  <c r="AI11" i="43"/>
  <c r="AL11" i="43"/>
  <c r="AO11" i="43"/>
  <c r="AR11" i="43"/>
  <c r="AU11" i="43"/>
  <c r="AX11" i="43"/>
  <c r="BA11" i="43"/>
  <c r="CK11" i="43"/>
  <c r="CN11" i="43"/>
  <c r="DO11" i="43"/>
  <c r="DR11" i="43"/>
  <c r="EP11" i="43"/>
  <c r="ES11" i="43"/>
  <c r="EV11" i="43"/>
  <c r="EY11" i="43"/>
  <c r="FB11" i="43"/>
  <c r="FE11" i="43"/>
  <c r="FH11" i="43"/>
  <c r="FK11" i="43"/>
  <c r="FN11" i="43"/>
  <c r="FQ11" i="43"/>
  <c r="FT11" i="43"/>
  <c r="FW11" i="43"/>
  <c r="FZ11" i="43"/>
  <c r="GC11" i="43"/>
  <c r="GF11" i="43"/>
  <c r="GI11" i="43"/>
  <c r="GL11" i="43"/>
  <c r="GO11" i="43"/>
  <c r="GR11" i="43"/>
  <c r="GU11" i="43"/>
  <c r="GX11" i="43"/>
  <c r="HA11" i="43"/>
  <c r="E12" i="43"/>
  <c r="H12" i="43"/>
  <c r="K12" i="43"/>
  <c r="N12" i="43"/>
  <c r="Q12" i="43"/>
  <c r="T12" i="43"/>
  <c r="W12" i="43"/>
  <c r="Z12" i="43"/>
  <c r="AC12" i="43"/>
  <c r="AF12" i="43"/>
  <c r="AI12" i="43"/>
  <c r="AL12" i="43"/>
  <c r="AO12" i="43"/>
  <c r="AR12" i="43"/>
  <c r="AU12" i="43"/>
  <c r="AX12" i="43"/>
  <c r="BA12" i="43"/>
  <c r="CK12" i="43"/>
  <c r="CN12" i="43"/>
  <c r="DO12" i="43"/>
  <c r="DR12" i="43"/>
  <c r="EP12" i="43"/>
  <c r="ES12" i="43"/>
  <c r="EV12" i="43"/>
  <c r="EY12" i="43"/>
  <c r="FB12" i="43"/>
  <c r="FE12" i="43"/>
  <c r="FH12" i="43"/>
  <c r="FK12" i="43"/>
  <c r="FN12" i="43"/>
  <c r="FQ12" i="43"/>
  <c r="FT12" i="43"/>
  <c r="FW12" i="43"/>
  <c r="FZ12" i="43"/>
  <c r="GC12" i="43"/>
  <c r="GF12" i="43"/>
  <c r="GI12" i="43"/>
  <c r="GL12" i="43"/>
  <c r="GO12" i="43"/>
  <c r="GR12" i="43"/>
  <c r="GU12" i="43"/>
  <c r="GX12" i="43"/>
  <c r="HA12" i="43"/>
  <c r="DX16" i="43"/>
  <c r="DX17" i="43"/>
  <c r="DX18" i="43"/>
  <c r="DX19" i="43"/>
  <c r="DX20" i="43"/>
  <c r="DX21" i="43"/>
  <c r="DX22" i="43"/>
  <c r="DX23" i="43"/>
  <c r="DU16" i="43"/>
  <c r="DU17" i="43"/>
  <c r="DU18" i="43"/>
  <c r="DU19" i="43"/>
  <c r="DU20" i="43"/>
  <c r="DU21" i="43"/>
  <c r="DU22" i="43"/>
  <c r="DU23" i="43"/>
  <c r="BG16" i="43"/>
  <c r="BG17" i="43"/>
  <c r="BG18" i="43"/>
  <c r="BG19" i="43"/>
  <c r="BG20" i="43"/>
  <c r="BG21" i="43"/>
  <c r="BG22" i="43"/>
  <c r="BG23" i="43"/>
  <c r="BJ16" i="43"/>
  <c r="BJ17" i="43"/>
  <c r="BJ18" i="43"/>
  <c r="BJ19" i="43"/>
  <c r="BJ20" i="43"/>
  <c r="BJ21" i="43"/>
  <c r="BJ22" i="43"/>
  <c r="BJ23" i="43"/>
  <c r="CQ16" i="43"/>
  <c r="CQ17" i="43"/>
  <c r="CQ18" i="43"/>
  <c r="CQ19" i="43"/>
  <c r="CQ20" i="43"/>
  <c r="CQ21" i="43"/>
  <c r="CQ22" i="43"/>
  <c r="CH16" i="43"/>
  <c r="CH17" i="43"/>
  <c r="CH18" i="43"/>
  <c r="CH19" i="43"/>
  <c r="CH20" i="43"/>
  <c r="BM16" i="43"/>
  <c r="BM17" i="43"/>
  <c r="BM18" i="43"/>
  <c r="BM19" i="43"/>
  <c r="BM20" i="43"/>
  <c r="BM21" i="43"/>
  <c r="BM22" i="43"/>
  <c r="BM23" i="43"/>
  <c r="EA16" i="43"/>
  <c r="EA17" i="43"/>
  <c r="EA18" i="43"/>
  <c r="EA19" i="43"/>
  <c r="EA20" i="43"/>
  <c r="EA21" i="43"/>
  <c r="EA22" i="43"/>
  <c r="EA23" i="43"/>
  <c r="DC37" i="43"/>
  <c r="DC36" i="43"/>
  <c r="DC35" i="43"/>
  <c r="DC13" i="43"/>
  <c r="DR16" i="43"/>
  <c r="DR17" i="43"/>
  <c r="DR18" i="43"/>
  <c r="DR19" i="43"/>
  <c r="DR20" i="43"/>
  <c r="DO16" i="43"/>
  <c r="DO17" i="43"/>
  <c r="DO18" i="43"/>
  <c r="DO19" i="43"/>
  <c r="DO20" i="43"/>
  <c r="Z81" i="24"/>
  <c r="Z81" i="25"/>
  <c r="DR50" i="47"/>
  <c r="FE16" i="37"/>
  <c r="FE17" i="37"/>
  <c r="FE18" i="37"/>
  <c r="FE19" i="37"/>
  <c r="FE20" i="37"/>
  <c r="FE21" i="37"/>
  <c r="FW16" i="37"/>
  <c r="FW17" i="37"/>
  <c r="FW18" i="37"/>
  <c r="FW19" i="37"/>
  <c r="FW20" i="37"/>
  <c r="FW21" i="37"/>
  <c r="FZ16" i="37"/>
  <c r="FZ17" i="37"/>
  <c r="FZ18" i="37"/>
  <c r="FZ19" i="37"/>
  <c r="FZ20" i="37"/>
  <c r="FZ21" i="37"/>
  <c r="GU16" i="37"/>
  <c r="GU17" i="37"/>
  <c r="GU18" i="37"/>
  <c r="GU19" i="37"/>
  <c r="GU20" i="37"/>
  <c r="GU21" i="37"/>
  <c r="GU22" i="37"/>
  <c r="GU23" i="37"/>
  <c r="GU24" i="37"/>
  <c r="GU25" i="37"/>
  <c r="GU26" i="37"/>
  <c r="GU27" i="37"/>
  <c r="AB33" i="75"/>
  <c r="X33" i="75"/>
  <c r="AD33" i="75"/>
  <c r="Z33" i="75"/>
  <c r="CJ26" i="66"/>
  <c r="CJ28" i="66"/>
  <c r="CP26" i="66"/>
  <c r="CP28" i="66"/>
  <c r="CP31" i="66"/>
  <c r="CP41" i="66"/>
  <c r="CP43" i="66"/>
  <c r="R20" i="27"/>
  <c r="R25" i="27"/>
  <c r="R33" i="27"/>
  <c r="R38" i="27"/>
  <c r="R46" i="27"/>
  <c r="R49" i="27"/>
  <c r="N16" i="40"/>
  <c r="N17" i="40"/>
  <c r="W16" i="40"/>
  <c r="W17" i="40"/>
  <c r="W18" i="40"/>
  <c r="W19" i="40"/>
  <c r="W20" i="40"/>
  <c r="Q15" i="40"/>
  <c r="S35" i="40"/>
  <c r="S36" i="40"/>
  <c r="S37" i="40"/>
  <c r="T37" i="40"/>
  <c r="T36" i="40"/>
  <c r="T35" i="40"/>
  <c r="T17" i="40"/>
  <c r="T16" i="40"/>
  <c r="T15" i="40"/>
  <c r="T13" i="40"/>
  <c r="S40" i="40"/>
  <c r="K16" i="40"/>
  <c r="K17" i="40"/>
  <c r="K18" i="40"/>
  <c r="K19" i="40"/>
  <c r="K20" i="40"/>
  <c r="K21" i="40"/>
  <c r="AH22" i="64"/>
  <c r="AJ22" i="60"/>
  <c r="CR76" i="17"/>
  <c r="CR77" i="17"/>
  <c r="CR78" i="17"/>
  <c r="CT75" i="17"/>
  <c r="CT78" i="17"/>
  <c r="L63" i="59"/>
  <c r="L53" i="59"/>
  <c r="L52" i="59"/>
  <c r="L50" i="59"/>
  <c r="L47" i="59"/>
  <c r="L41" i="59"/>
  <c r="L43" i="59"/>
  <c r="L31" i="59"/>
  <c r="L26" i="59"/>
  <c r="L28" i="59"/>
  <c r="J63" i="59"/>
  <c r="J53" i="59"/>
  <c r="J52" i="59"/>
  <c r="J50" i="59"/>
  <c r="DF16" i="37"/>
  <c r="DF17" i="37"/>
  <c r="DF18" i="37"/>
  <c r="DC16" i="37"/>
  <c r="DC17" i="37"/>
  <c r="AF16" i="37"/>
  <c r="AF17" i="37"/>
  <c r="AF18" i="37"/>
  <c r="AF19" i="37"/>
  <c r="AF20" i="37"/>
  <c r="AF21" i="37"/>
  <c r="CQ16" i="34"/>
  <c r="CQ17" i="34"/>
  <c r="AX16" i="40"/>
  <c r="AX17" i="40"/>
  <c r="AX18" i="40"/>
  <c r="AX19" i="40"/>
  <c r="AX20" i="40"/>
  <c r="AX21" i="40"/>
  <c r="AX22" i="40"/>
  <c r="AX23" i="40"/>
  <c r="AU16" i="40"/>
  <c r="AU17" i="40"/>
  <c r="AU18" i="40"/>
  <c r="AU19" i="40"/>
  <c r="AU20" i="40"/>
  <c r="AU21" i="40"/>
  <c r="AU22" i="40"/>
  <c r="AU23" i="40"/>
  <c r="BN58" i="66"/>
  <c r="BN57" i="66"/>
  <c r="BN56" i="66"/>
  <c r="BN55" i="66"/>
  <c r="L78" i="29"/>
  <c r="AL16" i="37"/>
  <c r="AL17" i="37"/>
  <c r="AL18" i="37"/>
  <c r="E7" i="34"/>
  <c r="H7" i="34"/>
  <c r="K7" i="34"/>
  <c r="N7" i="34"/>
  <c r="Q7" i="34"/>
  <c r="T7" i="34"/>
  <c r="W7" i="34"/>
  <c r="Z7" i="34"/>
  <c r="AC7" i="34"/>
  <c r="AF7" i="34"/>
  <c r="AI7" i="34"/>
  <c r="AL7" i="34"/>
  <c r="AO7" i="34"/>
  <c r="AR7" i="34"/>
  <c r="AU7" i="34"/>
  <c r="AX7" i="34"/>
  <c r="BA7" i="34"/>
  <c r="BD7" i="34"/>
  <c r="BG7" i="34"/>
  <c r="BJ7" i="34"/>
  <c r="BM7" i="34"/>
  <c r="BP7" i="34"/>
  <c r="BS7" i="34"/>
  <c r="BV7" i="34"/>
  <c r="BY7" i="34"/>
  <c r="CB7" i="34"/>
  <c r="CE7" i="34"/>
  <c r="CH7" i="34"/>
  <c r="CK7" i="34"/>
  <c r="CN7" i="34"/>
  <c r="CQ7" i="34"/>
  <c r="CT7" i="34"/>
  <c r="CW7" i="34"/>
  <c r="CZ7" i="34"/>
  <c r="DC7" i="34"/>
  <c r="DF7" i="34"/>
  <c r="DI7" i="34"/>
  <c r="DL7" i="34"/>
  <c r="DO7" i="34"/>
  <c r="DR7" i="34"/>
  <c r="DU7" i="34"/>
  <c r="DX7" i="34"/>
  <c r="EA7" i="34"/>
  <c r="ED7" i="34"/>
  <c r="EG7" i="34"/>
  <c r="EJ7" i="34"/>
  <c r="EM7" i="34"/>
  <c r="EP7" i="34"/>
  <c r="ES7" i="34"/>
  <c r="EV7" i="34"/>
  <c r="EY7" i="34"/>
  <c r="FB7" i="34"/>
  <c r="FE7" i="34"/>
  <c r="FH7" i="34"/>
  <c r="FK7" i="34"/>
  <c r="FN7" i="34"/>
  <c r="FQ7" i="34"/>
  <c r="FT7" i="34"/>
  <c r="FW7" i="34"/>
  <c r="FZ7" i="34"/>
  <c r="GC7" i="34"/>
  <c r="GF7" i="34"/>
  <c r="GI7" i="34"/>
  <c r="GL7" i="34"/>
  <c r="GO7" i="34"/>
  <c r="GR7" i="34"/>
  <c r="GU7" i="34"/>
  <c r="GX7" i="34"/>
  <c r="HA7" i="34"/>
  <c r="HD7" i="34"/>
  <c r="HG7" i="34"/>
  <c r="HJ7" i="34"/>
  <c r="HM7" i="34"/>
  <c r="HP7" i="34"/>
  <c r="HS7" i="34"/>
  <c r="HV7" i="34"/>
  <c r="HY7" i="34"/>
  <c r="IB7" i="34"/>
  <c r="IE7" i="34"/>
  <c r="IH7" i="34"/>
  <c r="IK7" i="34"/>
  <c r="E8" i="34"/>
  <c r="H8" i="34"/>
  <c r="K8" i="34"/>
  <c r="N8" i="34"/>
  <c r="Q8" i="34"/>
  <c r="T8" i="34"/>
  <c r="W8" i="34"/>
  <c r="Z8" i="34"/>
  <c r="AC8" i="34"/>
  <c r="AF8" i="34"/>
  <c r="AI8" i="34"/>
  <c r="AL8" i="34"/>
  <c r="AO8" i="34"/>
  <c r="AR8" i="34"/>
  <c r="AU8" i="34"/>
  <c r="AX8" i="34"/>
  <c r="BA8" i="34"/>
  <c r="BD8" i="34"/>
  <c r="BG8" i="34"/>
  <c r="BJ8" i="34"/>
  <c r="BM8" i="34"/>
  <c r="BP8" i="34"/>
  <c r="BS8" i="34"/>
  <c r="BV8" i="34"/>
  <c r="BY8" i="34"/>
  <c r="CB8" i="34"/>
  <c r="CE8" i="34"/>
  <c r="CH8" i="34"/>
  <c r="CK8" i="34"/>
  <c r="CN8" i="34"/>
  <c r="CQ8" i="34"/>
  <c r="CT8" i="34"/>
  <c r="CW8" i="34"/>
  <c r="CZ8" i="34"/>
  <c r="DC8" i="34"/>
  <c r="DF8" i="34"/>
  <c r="DI8" i="34"/>
  <c r="DL8" i="34"/>
  <c r="DO8" i="34"/>
  <c r="DR8" i="34"/>
  <c r="DU8" i="34"/>
  <c r="DX8" i="34"/>
  <c r="EA8" i="34"/>
  <c r="ED8" i="34"/>
  <c r="EG8" i="34"/>
  <c r="EJ8" i="34"/>
  <c r="EM8" i="34"/>
  <c r="EP8" i="34"/>
  <c r="ES8" i="34"/>
  <c r="EV8" i="34"/>
  <c r="EY8" i="34"/>
  <c r="FB8" i="34"/>
  <c r="FE8" i="34"/>
  <c r="FH8" i="34"/>
  <c r="FK8" i="34"/>
  <c r="FN8" i="34"/>
  <c r="FQ8" i="34"/>
  <c r="FT8" i="34"/>
  <c r="FW8" i="34"/>
  <c r="FZ8" i="34"/>
  <c r="GC8" i="34"/>
  <c r="GF8" i="34"/>
  <c r="GI8" i="34"/>
  <c r="GL8" i="34"/>
  <c r="GO8" i="34"/>
  <c r="GR8" i="34"/>
  <c r="GU8" i="34"/>
  <c r="GX8" i="34"/>
  <c r="HA8" i="34"/>
  <c r="HD8" i="34"/>
  <c r="HG8" i="34"/>
  <c r="HJ8" i="34"/>
  <c r="HM8" i="34"/>
  <c r="HP8" i="34"/>
  <c r="HS8" i="34"/>
  <c r="HV8" i="34"/>
  <c r="HY8" i="34"/>
  <c r="IB8" i="34"/>
  <c r="IE8" i="34"/>
  <c r="IH8" i="34"/>
  <c r="IK8" i="34"/>
  <c r="E9" i="34"/>
  <c r="H9" i="34"/>
  <c r="K9" i="34"/>
  <c r="N9" i="34"/>
  <c r="Q9" i="34"/>
  <c r="T9" i="34"/>
  <c r="W9" i="34"/>
  <c r="Z9" i="34"/>
  <c r="AC9" i="34"/>
  <c r="AF9" i="34"/>
  <c r="AI9" i="34"/>
  <c r="AL9" i="34"/>
  <c r="AO9" i="34"/>
  <c r="AR9" i="34"/>
  <c r="AU9" i="34"/>
  <c r="AX9" i="34"/>
  <c r="BA9" i="34"/>
  <c r="BD9" i="34"/>
  <c r="BG9" i="34"/>
  <c r="BJ9" i="34"/>
  <c r="BM9" i="34"/>
  <c r="BP9" i="34"/>
  <c r="BS9" i="34"/>
  <c r="BV9" i="34"/>
  <c r="BY9" i="34"/>
  <c r="CB9" i="34"/>
  <c r="CE9" i="34"/>
  <c r="CH9" i="34"/>
  <c r="CK9" i="34"/>
  <c r="CN9" i="34"/>
  <c r="CQ9" i="34"/>
  <c r="CT9" i="34"/>
  <c r="CW9" i="34"/>
  <c r="CZ9" i="34"/>
  <c r="DC9" i="34"/>
  <c r="DF9" i="34"/>
  <c r="DI9" i="34"/>
  <c r="DL9" i="34"/>
  <c r="DO9" i="34"/>
  <c r="DR9" i="34"/>
  <c r="DU9" i="34"/>
  <c r="DX9" i="34"/>
  <c r="EA9" i="34"/>
  <c r="ED9" i="34"/>
  <c r="EG9" i="34"/>
  <c r="EJ9" i="34"/>
  <c r="EM9" i="34"/>
  <c r="EP9" i="34"/>
  <c r="ES9" i="34"/>
  <c r="EV9" i="34"/>
  <c r="EY9" i="34"/>
  <c r="FB9" i="34"/>
  <c r="FE9" i="34"/>
  <c r="FH9" i="34"/>
  <c r="FK9" i="34"/>
  <c r="FN9" i="34"/>
  <c r="FQ9" i="34"/>
  <c r="FT9" i="34"/>
  <c r="FW9" i="34"/>
  <c r="FZ9" i="34"/>
  <c r="GC9" i="34"/>
  <c r="GF9" i="34"/>
  <c r="GI9" i="34"/>
  <c r="GL9" i="34"/>
  <c r="GO9" i="34"/>
  <c r="GR9" i="34"/>
  <c r="GU9" i="34"/>
  <c r="GX9" i="34"/>
  <c r="HA9" i="34"/>
  <c r="HD9" i="34"/>
  <c r="HG9" i="34"/>
  <c r="HJ9" i="34"/>
  <c r="HM9" i="34"/>
  <c r="HP9" i="34"/>
  <c r="HS9" i="34"/>
  <c r="HV9" i="34"/>
  <c r="HY9" i="34"/>
  <c r="IB9" i="34"/>
  <c r="IE9" i="34"/>
  <c r="IH9" i="34"/>
  <c r="IK9" i="34"/>
  <c r="E10" i="34"/>
  <c r="H10" i="34"/>
  <c r="K10" i="34"/>
  <c r="N10" i="34"/>
  <c r="Q10" i="34"/>
  <c r="T10" i="34"/>
  <c r="W10" i="34"/>
  <c r="Z10" i="34"/>
  <c r="AC10" i="34"/>
  <c r="AF10" i="34"/>
  <c r="AI10" i="34"/>
  <c r="AL10" i="34"/>
  <c r="AO10" i="34"/>
  <c r="AR10" i="34"/>
  <c r="AU10" i="34"/>
  <c r="AX10" i="34"/>
  <c r="BA10" i="34"/>
  <c r="BD10" i="34"/>
  <c r="BG10" i="34"/>
  <c r="BJ10" i="34"/>
  <c r="BM10" i="34"/>
  <c r="BP10" i="34"/>
  <c r="BS10" i="34"/>
  <c r="BV10" i="34"/>
  <c r="BY10" i="34"/>
  <c r="CB10" i="34"/>
  <c r="CE10" i="34"/>
  <c r="CH10" i="34"/>
  <c r="CK10" i="34"/>
  <c r="CN10" i="34"/>
  <c r="CQ10" i="34"/>
  <c r="CT10" i="34"/>
  <c r="CW10" i="34"/>
  <c r="CZ10" i="34"/>
  <c r="DC10" i="34"/>
  <c r="DF10" i="34"/>
  <c r="DI10" i="34"/>
  <c r="DL10" i="34"/>
  <c r="DO10" i="34"/>
  <c r="DR10" i="34"/>
  <c r="DU10" i="34"/>
  <c r="DX10" i="34"/>
  <c r="EA10" i="34"/>
  <c r="ED10" i="34"/>
  <c r="EG10" i="34"/>
  <c r="EJ10" i="34"/>
  <c r="EM10" i="34"/>
  <c r="EP10" i="34"/>
  <c r="ES10" i="34"/>
  <c r="EV10" i="34"/>
  <c r="EY10" i="34"/>
  <c r="FB10" i="34"/>
  <c r="FE10" i="34"/>
  <c r="FH10" i="34"/>
  <c r="FK10" i="34"/>
  <c r="FN10" i="34"/>
  <c r="FQ10" i="34"/>
  <c r="FT10" i="34"/>
  <c r="FW10" i="34"/>
  <c r="FZ10" i="34"/>
  <c r="GC10" i="34"/>
  <c r="GF10" i="34"/>
  <c r="GI10" i="34"/>
  <c r="GL10" i="34"/>
  <c r="GO10" i="34"/>
  <c r="GR10" i="34"/>
  <c r="GU10" i="34"/>
  <c r="GX10" i="34"/>
  <c r="HA10" i="34"/>
  <c r="HD10" i="34"/>
  <c r="HG10" i="34"/>
  <c r="HJ10" i="34"/>
  <c r="HM10" i="34"/>
  <c r="HP10" i="34"/>
  <c r="HS10" i="34"/>
  <c r="HV10" i="34"/>
  <c r="HY10" i="34"/>
  <c r="IB10" i="34"/>
  <c r="IE10" i="34"/>
  <c r="IH10" i="34"/>
  <c r="IK10" i="34"/>
  <c r="E11" i="34"/>
  <c r="H11" i="34"/>
  <c r="K11" i="34"/>
  <c r="N11" i="34"/>
  <c r="Q11" i="34"/>
  <c r="T11" i="34"/>
  <c r="W11" i="34"/>
  <c r="Z11" i="34"/>
  <c r="AC11" i="34"/>
  <c r="AF11" i="34"/>
  <c r="AI11" i="34"/>
  <c r="AL11" i="34"/>
  <c r="AO11" i="34"/>
  <c r="AR11" i="34"/>
  <c r="AU11" i="34"/>
  <c r="AX11" i="34"/>
  <c r="BA11" i="34"/>
  <c r="BD11" i="34"/>
  <c r="BG11" i="34"/>
  <c r="BJ11" i="34"/>
  <c r="BM11" i="34"/>
  <c r="BP11" i="34"/>
  <c r="BS11" i="34"/>
  <c r="BV11" i="34"/>
  <c r="BY11" i="34"/>
  <c r="CB11" i="34"/>
  <c r="CE11" i="34"/>
  <c r="CH11" i="34"/>
  <c r="CK11" i="34"/>
  <c r="CN11" i="34"/>
  <c r="CQ11" i="34"/>
  <c r="CT11" i="34"/>
  <c r="CW11" i="34"/>
  <c r="CZ11" i="34"/>
  <c r="DC11" i="34"/>
  <c r="DF11" i="34"/>
  <c r="DI11" i="34"/>
  <c r="DL11" i="34"/>
  <c r="DO11" i="34"/>
  <c r="DR11" i="34"/>
  <c r="DU11" i="34"/>
  <c r="DX11" i="34"/>
  <c r="EA11" i="34"/>
  <c r="ED11" i="34"/>
  <c r="EG11" i="34"/>
  <c r="EJ11" i="34"/>
  <c r="EM11" i="34"/>
  <c r="EP11" i="34"/>
  <c r="ES11" i="34"/>
  <c r="EV11" i="34"/>
  <c r="EY11" i="34"/>
  <c r="FB11" i="34"/>
  <c r="FE11" i="34"/>
  <c r="FH11" i="34"/>
  <c r="FK11" i="34"/>
  <c r="FN11" i="34"/>
  <c r="FQ11" i="34"/>
  <c r="FT11" i="34"/>
  <c r="FW11" i="34"/>
  <c r="FZ11" i="34"/>
  <c r="GC11" i="34"/>
  <c r="GF11" i="34"/>
  <c r="GI11" i="34"/>
  <c r="GL11" i="34"/>
  <c r="GO11" i="34"/>
  <c r="GR11" i="34"/>
  <c r="GU11" i="34"/>
  <c r="GX11" i="34"/>
  <c r="HA11" i="34"/>
  <c r="HD11" i="34"/>
  <c r="HG11" i="34"/>
  <c r="HJ11" i="34"/>
  <c r="HM11" i="34"/>
  <c r="HP11" i="34"/>
  <c r="HS11" i="34"/>
  <c r="HV11" i="34"/>
  <c r="HY11" i="34"/>
  <c r="IB11" i="34"/>
  <c r="IE11" i="34"/>
  <c r="IH11" i="34"/>
  <c r="IK11" i="34"/>
  <c r="E12" i="34"/>
  <c r="H12" i="34"/>
  <c r="K12" i="34"/>
  <c r="N12" i="34"/>
  <c r="Q12" i="34"/>
  <c r="T12" i="34"/>
  <c r="W12" i="34"/>
  <c r="Z12" i="34"/>
  <c r="AC12" i="34"/>
  <c r="AF12" i="34"/>
  <c r="AI12" i="34"/>
  <c r="AL12" i="34"/>
  <c r="AO12" i="34"/>
  <c r="AR12" i="34"/>
  <c r="AU12" i="34"/>
  <c r="AX12" i="34"/>
  <c r="BA12" i="34"/>
  <c r="BD12" i="34"/>
  <c r="BG12" i="34"/>
  <c r="BJ12" i="34"/>
  <c r="BM12" i="34"/>
  <c r="BP12" i="34"/>
  <c r="BS12" i="34"/>
  <c r="BV12" i="34"/>
  <c r="BY12" i="34"/>
  <c r="CB12" i="34"/>
  <c r="CE12" i="34"/>
  <c r="CH12" i="34"/>
  <c r="CK12" i="34"/>
  <c r="CN12" i="34"/>
  <c r="CQ12" i="34"/>
  <c r="CT12" i="34"/>
  <c r="CW12" i="34"/>
  <c r="CZ12" i="34"/>
  <c r="DC12" i="34"/>
  <c r="DF12" i="34"/>
  <c r="DI12" i="34"/>
  <c r="DL12" i="34"/>
  <c r="DO12" i="34"/>
  <c r="DR12" i="34"/>
  <c r="DU12" i="34"/>
  <c r="DX12" i="34"/>
  <c r="EA12" i="34"/>
  <c r="ED12" i="34"/>
  <c r="EG12" i="34"/>
  <c r="EJ12" i="34"/>
  <c r="EM12" i="34"/>
  <c r="EP12" i="34"/>
  <c r="ES12" i="34"/>
  <c r="EV12" i="34"/>
  <c r="EY12" i="34"/>
  <c r="FB12" i="34"/>
  <c r="FE12" i="34"/>
  <c r="FH12" i="34"/>
  <c r="FK12" i="34"/>
  <c r="FN12" i="34"/>
  <c r="FQ12" i="34"/>
  <c r="FT12" i="34"/>
  <c r="FW12" i="34"/>
  <c r="FZ12" i="34"/>
  <c r="GC12" i="34"/>
  <c r="GF12" i="34"/>
  <c r="GI12" i="34"/>
  <c r="GL12" i="34"/>
  <c r="GO12" i="34"/>
  <c r="GR12" i="34"/>
  <c r="GU12" i="34"/>
  <c r="GX12" i="34"/>
  <c r="HA12" i="34"/>
  <c r="HD12" i="34"/>
  <c r="HG12" i="34"/>
  <c r="HJ12" i="34"/>
  <c r="HM12" i="34"/>
  <c r="HP12" i="34"/>
  <c r="HS12" i="34"/>
  <c r="HV12" i="34"/>
  <c r="HY12" i="34"/>
  <c r="IB12" i="34"/>
  <c r="IE12" i="34"/>
  <c r="IH12" i="34"/>
  <c r="IK12" i="34"/>
  <c r="CE16" i="40"/>
  <c r="CE17" i="40"/>
  <c r="CE18" i="40"/>
  <c r="CH16" i="40"/>
  <c r="FP51" i="56"/>
  <c r="FL51" i="56"/>
  <c r="FJ51" i="56"/>
  <c r="FH51" i="56"/>
  <c r="FF51" i="56"/>
  <c r="ET51" i="56"/>
  <c r="ER51" i="56"/>
  <c r="EP51" i="56"/>
  <c r="EN51" i="56"/>
  <c r="EL51" i="56"/>
  <c r="EJ51" i="56"/>
  <c r="EF51" i="56"/>
  <c r="EA7" i="56"/>
  <c r="EA8" i="56"/>
  <c r="EA9" i="56"/>
  <c r="EA10" i="56"/>
  <c r="EA11" i="56"/>
  <c r="EB51" i="56"/>
  <c r="DV51" i="56"/>
  <c r="DR51" i="56"/>
  <c r="DP51" i="56"/>
  <c r="DN51" i="56"/>
  <c r="DL51" i="56"/>
  <c r="DJ51" i="56"/>
  <c r="DH51" i="56"/>
  <c r="CR51" i="56"/>
  <c r="CP51" i="56"/>
  <c r="CL51" i="56"/>
  <c r="CJ51" i="56"/>
  <c r="CF51" i="56"/>
  <c r="CD51" i="56"/>
  <c r="CB51" i="56"/>
  <c r="BZ51" i="56"/>
  <c r="BX51" i="56"/>
  <c r="BV51" i="56"/>
  <c r="BT51" i="56"/>
  <c r="BR51" i="56"/>
  <c r="BN51" i="56"/>
  <c r="BF51" i="56"/>
  <c r="BD51" i="56"/>
  <c r="BB51" i="56"/>
  <c r="AZ51" i="56"/>
  <c r="AV51" i="56"/>
  <c r="AN51" i="56"/>
  <c r="AL51" i="56"/>
  <c r="AJ51" i="56"/>
  <c r="AH51" i="56"/>
  <c r="AF51" i="56"/>
  <c r="AD51" i="56"/>
  <c r="Z51" i="56"/>
  <c r="X51" i="56"/>
  <c r="V51" i="56"/>
  <c r="T51" i="56"/>
  <c r="P51" i="56"/>
  <c r="L51" i="56"/>
  <c r="J51" i="56"/>
  <c r="H51" i="56"/>
  <c r="D51" i="56"/>
  <c r="GL16" i="37"/>
  <c r="GL17" i="37"/>
  <c r="GL18" i="37"/>
  <c r="GI16" i="37"/>
  <c r="GI17" i="37"/>
  <c r="GC16" i="40"/>
  <c r="GC17" i="40"/>
  <c r="GC18" i="40"/>
  <c r="FZ16" i="40"/>
  <c r="FZ17" i="40"/>
  <c r="FZ18" i="40"/>
  <c r="FT16" i="40"/>
  <c r="FT17" i="40"/>
  <c r="FT18" i="40"/>
  <c r="GC16" i="37"/>
  <c r="GC17" i="37"/>
  <c r="GC18" i="37"/>
  <c r="GC19" i="37"/>
  <c r="GC20" i="37"/>
  <c r="FN16" i="37"/>
  <c r="FN17" i="37"/>
  <c r="FN18" i="37"/>
  <c r="FN19" i="37"/>
  <c r="FN20" i="37"/>
  <c r="FN21" i="37"/>
  <c r="FN22" i="37"/>
  <c r="FN23" i="37"/>
  <c r="FN24" i="37"/>
  <c r="FN25" i="37"/>
  <c r="FN26" i="37"/>
  <c r="FN27" i="37"/>
  <c r="FQ16" i="37"/>
  <c r="FQ17" i="37"/>
  <c r="FQ18" i="37"/>
  <c r="FQ19" i="37"/>
  <c r="FQ20" i="37"/>
  <c r="FQ21" i="37"/>
  <c r="FQ22" i="37"/>
  <c r="FQ23" i="37"/>
  <c r="FQ24" i="37"/>
  <c r="FQ25" i="37"/>
  <c r="FQ26" i="37"/>
  <c r="FK16" i="37"/>
  <c r="FK17" i="37"/>
  <c r="FK18" i="37"/>
  <c r="FK19" i="37"/>
  <c r="FK20" i="37"/>
  <c r="FK21" i="37"/>
  <c r="FK22" i="37"/>
  <c r="FK23" i="37"/>
  <c r="FK24" i="37"/>
  <c r="FK25" i="37"/>
  <c r="FK26" i="37"/>
  <c r="GR16" i="37"/>
  <c r="GR17" i="37"/>
  <c r="GR18" i="37"/>
  <c r="GR19" i="37"/>
  <c r="GR20" i="37"/>
  <c r="GR21" i="37"/>
  <c r="FH16" i="37"/>
  <c r="FH17" i="37"/>
  <c r="FH18" i="37"/>
  <c r="FH19" i="37"/>
  <c r="FH20" i="37"/>
  <c r="FH21" i="37"/>
  <c r="V34" i="64"/>
  <c r="V22" i="64"/>
  <c r="ED16" i="37"/>
  <c r="ED17" i="37"/>
  <c r="EA16" i="37"/>
  <c r="AX63" i="66"/>
  <c r="AZ63" i="66"/>
  <c r="L63" i="66"/>
  <c r="BX63" i="66"/>
  <c r="BV63" i="66"/>
  <c r="BN63" i="66"/>
  <c r="P63" i="66"/>
  <c r="DV63" i="66"/>
  <c r="CP63" i="66"/>
  <c r="CJ63" i="66"/>
  <c r="CL63" i="66"/>
  <c r="CN63" i="66"/>
  <c r="AD63" i="66"/>
  <c r="AT63" i="66"/>
  <c r="AL63" i="66"/>
  <c r="AR63" i="66"/>
  <c r="AJ63" i="66"/>
  <c r="AP63" i="66"/>
  <c r="AN63" i="66"/>
  <c r="DR63" i="66"/>
  <c r="DT63" i="66"/>
  <c r="H63" i="66"/>
  <c r="D63" i="66"/>
  <c r="CF63" i="66"/>
  <c r="CH63" i="66"/>
  <c r="N63" i="66"/>
  <c r="V63" i="66"/>
  <c r="T63" i="66"/>
  <c r="CX63" i="66"/>
  <c r="CT63" i="66"/>
  <c r="BP63" i="66"/>
  <c r="F63" i="66"/>
  <c r="J63" i="66"/>
  <c r="R63" i="66"/>
  <c r="AF63" i="66"/>
  <c r="BD63" i="66"/>
  <c r="BF63" i="66"/>
  <c r="BH63" i="66"/>
  <c r="BR63" i="66"/>
  <c r="BT63" i="66"/>
  <c r="CV63" i="66"/>
  <c r="DD63" i="66"/>
  <c r="Z63" i="66"/>
  <c r="B63" i="66"/>
  <c r="B62" i="66"/>
  <c r="B61" i="66"/>
  <c r="B60" i="66"/>
  <c r="B59" i="66"/>
  <c r="B58" i="66"/>
  <c r="B57" i="66"/>
  <c r="B56" i="66"/>
  <c r="B55" i="66"/>
  <c r="B49" i="66"/>
  <c r="CP47" i="66"/>
  <c r="D47" i="66"/>
  <c r="F47" i="66"/>
  <c r="H47" i="66"/>
  <c r="J47" i="66"/>
  <c r="L47" i="66"/>
  <c r="R47" i="66"/>
  <c r="AF47" i="66"/>
  <c r="AT47" i="66"/>
  <c r="BD47" i="66"/>
  <c r="BR47" i="66"/>
  <c r="B47" i="66"/>
  <c r="B46" i="66"/>
  <c r="B45" i="66"/>
  <c r="B44" i="66"/>
  <c r="AT41" i="66"/>
  <c r="AT43" i="66"/>
  <c r="L41" i="66"/>
  <c r="L43" i="66"/>
  <c r="BR41" i="66"/>
  <c r="BR43" i="66"/>
  <c r="B43" i="66"/>
  <c r="B42" i="66"/>
  <c r="B41" i="66"/>
  <c r="B40" i="66"/>
  <c r="B39" i="66"/>
  <c r="B38" i="66"/>
  <c r="B37" i="66"/>
  <c r="B36" i="66"/>
  <c r="B35" i="66"/>
  <c r="B34" i="66"/>
  <c r="B33" i="66"/>
  <c r="CJ31" i="66"/>
  <c r="D31" i="66"/>
  <c r="F31" i="66"/>
  <c r="H31" i="66"/>
  <c r="J31" i="66"/>
  <c r="L31" i="66"/>
  <c r="R31" i="66"/>
  <c r="T31" i="66"/>
  <c r="AF31" i="66"/>
  <c r="AJ31" i="66"/>
  <c r="AN31" i="66"/>
  <c r="AP31" i="66"/>
  <c r="AT31" i="66"/>
  <c r="BD31" i="66"/>
  <c r="BR31" i="66"/>
  <c r="BT31" i="66"/>
  <c r="CL31" i="66"/>
  <c r="CN31" i="66"/>
  <c r="B31" i="66"/>
  <c r="B30" i="66"/>
  <c r="B29" i="66"/>
  <c r="F26" i="66"/>
  <c r="F28" i="66"/>
  <c r="D26" i="66"/>
  <c r="D28" i="66"/>
  <c r="H26" i="66"/>
  <c r="H28" i="66"/>
  <c r="J26" i="66"/>
  <c r="J28" i="66"/>
  <c r="L26" i="66"/>
  <c r="L28" i="66"/>
  <c r="R26" i="66"/>
  <c r="R28" i="66"/>
  <c r="AF26" i="66"/>
  <c r="AF28" i="66"/>
  <c r="AT26" i="66"/>
  <c r="AT28" i="66"/>
  <c r="BD26" i="66"/>
  <c r="BD28" i="66"/>
  <c r="BR26" i="66"/>
  <c r="BR28" i="66"/>
  <c r="CL26" i="66"/>
  <c r="CL28" i="66"/>
  <c r="CN26" i="66"/>
  <c r="CN28" i="66"/>
  <c r="B28" i="66"/>
  <c r="B27" i="66"/>
  <c r="B26" i="66"/>
  <c r="B25" i="66"/>
  <c r="B24" i="66"/>
  <c r="B23" i="66"/>
  <c r="B22" i="66"/>
  <c r="B21" i="66"/>
  <c r="B20" i="66"/>
  <c r="B19" i="66"/>
  <c r="B18" i="66"/>
  <c r="B17" i="66"/>
  <c r="B16" i="66"/>
  <c r="B15" i="66"/>
  <c r="B14" i="66"/>
  <c r="B13" i="66"/>
  <c r="B10" i="66"/>
  <c r="B9" i="66"/>
  <c r="B8" i="66"/>
  <c r="B7" i="66"/>
  <c r="IH16" i="34"/>
  <c r="IH17" i="34"/>
  <c r="IH18" i="34"/>
  <c r="IH19" i="34"/>
  <c r="IH20" i="34"/>
  <c r="IH21" i="34"/>
  <c r="IH22" i="34"/>
  <c r="IH23" i="34"/>
  <c r="IH24" i="34"/>
  <c r="IH25" i="34"/>
  <c r="IH26" i="34"/>
  <c r="IH27" i="34"/>
  <c r="IH28" i="34"/>
  <c r="IH29" i="34"/>
  <c r="IH30" i="34"/>
  <c r="IH31" i="34"/>
  <c r="IH32" i="34"/>
  <c r="IH33" i="34"/>
  <c r="IH34" i="34"/>
  <c r="IG35" i="34"/>
  <c r="IK16" i="34"/>
  <c r="IK17" i="34"/>
  <c r="IK18" i="34"/>
  <c r="IK19" i="34"/>
  <c r="IK20" i="34"/>
  <c r="IK21" i="34"/>
  <c r="IK22" i="34"/>
  <c r="IK23" i="34"/>
  <c r="IK24" i="34"/>
  <c r="IK25" i="34"/>
  <c r="IK26" i="34"/>
  <c r="IK27" i="34"/>
  <c r="IK28" i="34"/>
  <c r="IK29" i="34"/>
  <c r="IK30" i="34"/>
  <c r="IK31" i="34"/>
  <c r="IK32" i="34"/>
  <c r="IK33" i="34"/>
  <c r="IK34" i="34"/>
  <c r="GC16" i="34"/>
  <c r="GC17" i="34"/>
  <c r="GC18" i="34"/>
  <c r="GC19" i="34"/>
  <c r="GC20" i="34"/>
  <c r="GC21" i="34"/>
  <c r="GC22" i="34"/>
  <c r="GC23" i="34"/>
  <c r="GC24" i="34"/>
  <c r="GC25" i="34"/>
  <c r="GF16" i="34"/>
  <c r="GF17" i="34"/>
  <c r="GF18" i="34"/>
  <c r="GF19" i="34"/>
  <c r="GF20" i="34"/>
  <c r="GF21" i="34"/>
  <c r="GF22" i="34"/>
  <c r="GF23" i="34"/>
  <c r="GI16" i="34"/>
  <c r="GI17" i="34"/>
  <c r="GI18" i="34"/>
  <c r="GI19" i="34"/>
  <c r="GI20" i="34"/>
  <c r="GI21" i="34"/>
  <c r="GI22" i="34"/>
  <c r="GI23" i="34"/>
  <c r="FT16" i="34"/>
  <c r="FT17" i="34"/>
  <c r="FT18" i="34"/>
  <c r="FT19" i="34"/>
  <c r="FT20" i="34"/>
  <c r="FT21" i="34"/>
  <c r="FT22" i="34"/>
  <c r="FT23" i="34"/>
  <c r="FT24" i="34"/>
  <c r="FT25" i="34"/>
  <c r="FK16" i="34"/>
  <c r="FK17" i="34"/>
  <c r="FK18" i="34"/>
  <c r="FK19" i="34"/>
  <c r="FK20" i="34"/>
  <c r="FK21" i="34"/>
  <c r="FK22" i="34"/>
  <c r="FK23" i="34"/>
  <c r="FK24" i="34"/>
  <c r="FZ16" i="34"/>
  <c r="FZ17" i="34"/>
  <c r="FZ18" i="34"/>
  <c r="FZ19" i="34"/>
  <c r="FZ20" i="34"/>
  <c r="FZ21" i="34"/>
  <c r="FZ22" i="34"/>
  <c r="FZ23" i="34"/>
  <c r="FZ24" i="34"/>
  <c r="FW16" i="34"/>
  <c r="FW17" i="34"/>
  <c r="FW18" i="34"/>
  <c r="FW19" i="34"/>
  <c r="FW20" i="34"/>
  <c r="FW21" i="34"/>
  <c r="FW22" i="34"/>
  <c r="FQ16" i="34"/>
  <c r="FQ17" i="34"/>
  <c r="FQ18" i="34"/>
  <c r="FQ19" i="34"/>
  <c r="FQ20" i="34"/>
  <c r="FQ21" i="34"/>
  <c r="FQ22" i="34"/>
  <c r="FN16" i="34"/>
  <c r="FN17" i="34"/>
  <c r="FN18" i="34"/>
  <c r="FN19" i="34"/>
  <c r="FN20" i="34"/>
  <c r="H47" i="59"/>
  <c r="H41" i="59"/>
  <c r="H43" i="59"/>
  <c r="H31" i="59"/>
  <c r="H28" i="59"/>
  <c r="HY16" i="37"/>
  <c r="HY17" i="37"/>
  <c r="HY18" i="37"/>
  <c r="HY19" i="37"/>
  <c r="HY20" i="37"/>
  <c r="HY21" i="37"/>
  <c r="HV16" i="37"/>
  <c r="HV17" i="37"/>
  <c r="HV18" i="37"/>
  <c r="HV19" i="37"/>
  <c r="HV20" i="37"/>
  <c r="HV21" i="37"/>
  <c r="HV22" i="37"/>
  <c r="HS16" i="37"/>
  <c r="HS17" i="37"/>
  <c r="HS18" i="37"/>
  <c r="HS19" i="37"/>
  <c r="HS20" i="37"/>
  <c r="HS21" i="37"/>
  <c r="HP16" i="37"/>
  <c r="HP17" i="37"/>
  <c r="HP18" i="37"/>
  <c r="HP19" i="37"/>
  <c r="HP20" i="37"/>
  <c r="GO16" i="43"/>
  <c r="GO17" i="43"/>
  <c r="GO18" i="43"/>
  <c r="GO19" i="43"/>
  <c r="GO20" i="43"/>
  <c r="GO21" i="43"/>
  <c r="GU16" i="43"/>
  <c r="GU17" i="43"/>
  <c r="GU18" i="43"/>
  <c r="GU19" i="43"/>
  <c r="GU20" i="43"/>
  <c r="GU21" i="43"/>
  <c r="GU22" i="43"/>
  <c r="GR16" i="43"/>
  <c r="GR17" i="43"/>
  <c r="GR18" i="43"/>
  <c r="GR19" i="43"/>
  <c r="GR20" i="43"/>
  <c r="GR21" i="43"/>
  <c r="GX16" i="43"/>
  <c r="GX17" i="43"/>
  <c r="GX18" i="43"/>
  <c r="GX19" i="43"/>
  <c r="GX20" i="43"/>
  <c r="GX21" i="43"/>
  <c r="GX22" i="43"/>
  <c r="HA16" i="43"/>
  <c r="HA17" i="43"/>
  <c r="HA18" i="43"/>
  <c r="HA19" i="43"/>
  <c r="HA20" i="43"/>
  <c r="HA21" i="43"/>
  <c r="HA22" i="43"/>
  <c r="B39" i="37"/>
  <c r="GW35" i="37"/>
  <c r="GW36" i="37"/>
  <c r="GW37" i="37"/>
  <c r="HC35" i="37"/>
  <c r="HC36" i="37"/>
  <c r="HC37" i="37"/>
  <c r="GZ35" i="37"/>
  <c r="GZ36" i="37"/>
  <c r="GZ37" i="37"/>
  <c r="HO35" i="37"/>
  <c r="HO36" i="37"/>
  <c r="HO37" i="37"/>
  <c r="HR35" i="37"/>
  <c r="HR36" i="37"/>
  <c r="HR37" i="37"/>
  <c r="HU35" i="37"/>
  <c r="HU36" i="37"/>
  <c r="HU37" i="37"/>
  <c r="HX35" i="37"/>
  <c r="HX36" i="37"/>
  <c r="HX37" i="37"/>
  <c r="AH35" i="37"/>
  <c r="AH36" i="37"/>
  <c r="AH37" i="37"/>
  <c r="DW35" i="37"/>
  <c r="DW36" i="37"/>
  <c r="DW37" i="37"/>
  <c r="DT35" i="37"/>
  <c r="DT36" i="37"/>
  <c r="DT37" i="37"/>
  <c r="DZ35" i="37"/>
  <c r="DZ36" i="37"/>
  <c r="DZ37" i="37"/>
  <c r="EC35" i="37"/>
  <c r="EC36" i="37"/>
  <c r="EC37" i="37"/>
  <c r="FG35" i="37"/>
  <c r="FG36" i="37"/>
  <c r="FG37" i="37"/>
  <c r="GQ35" i="37"/>
  <c r="GQ36" i="37"/>
  <c r="GQ37" i="37"/>
  <c r="FJ35" i="37"/>
  <c r="FJ36" i="37"/>
  <c r="FJ37" i="37"/>
  <c r="FP35" i="37"/>
  <c r="FP36" i="37"/>
  <c r="FP37" i="37"/>
  <c r="FM35" i="37"/>
  <c r="FM36" i="37"/>
  <c r="FM37" i="37"/>
  <c r="GB35" i="37"/>
  <c r="GB36" i="37"/>
  <c r="GB37" i="37"/>
  <c r="GE35" i="37"/>
  <c r="GE36" i="37"/>
  <c r="GE37" i="37"/>
  <c r="GH35" i="37"/>
  <c r="GH36" i="37"/>
  <c r="GH37" i="37"/>
  <c r="GK35" i="37"/>
  <c r="GK36" i="37"/>
  <c r="GK37" i="37"/>
  <c r="AK35" i="37"/>
  <c r="AK36" i="37"/>
  <c r="AK37" i="37"/>
  <c r="AN36" i="37"/>
  <c r="AN35" i="37"/>
  <c r="AN37" i="37"/>
  <c r="D35" i="37"/>
  <c r="D36" i="37"/>
  <c r="D37" i="37"/>
  <c r="G35" i="37"/>
  <c r="G36" i="37"/>
  <c r="G37" i="37"/>
  <c r="J35" i="37"/>
  <c r="J36" i="37"/>
  <c r="J37" i="37"/>
  <c r="M35" i="37"/>
  <c r="M36" i="37"/>
  <c r="M37" i="37"/>
  <c r="P35" i="37"/>
  <c r="P36" i="37"/>
  <c r="P37" i="37"/>
  <c r="S35" i="37"/>
  <c r="S36" i="37"/>
  <c r="S37" i="37"/>
  <c r="V35" i="37"/>
  <c r="V36" i="37"/>
  <c r="V37" i="37"/>
  <c r="Y35" i="37"/>
  <c r="Y36" i="37"/>
  <c r="Y37" i="37"/>
  <c r="AB35" i="37"/>
  <c r="AB36" i="37"/>
  <c r="AB37" i="37"/>
  <c r="AE35" i="37"/>
  <c r="AE36" i="37"/>
  <c r="AE37" i="37"/>
  <c r="AQ35" i="37"/>
  <c r="AQ36" i="37"/>
  <c r="AQ37" i="37"/>
  <c r="AT35" i="37"/>
  <c r="AT36" i="37"/>
  <c r="AT37" i="37"/>
  <c r="AW35" i="37"/>
  <c r="AW36" i="37"/>
  <c r="AW37" i="37"/>
  <c r="AZ35" i="37"/>
  <c r="AZ36" i="37"/>
  <c r="AZ37" i="37"/>
  <c r="BC35" i="37"/>
  <c r="BC36" i="37"/>
  <c r="BC37" i="37"/>
  <c r="BX35" i="37"/>
  <c r="BX36" i="37"/>
  <c r="BX37" i="37"/>
  <c r="CA35" i="37"/>
  <c r="CA36" i="37"/>
  <c r="CA37" i="37"/>
  <c r="CD35" i="37"/>
  <c r="CD36" i="37"/>
  <c r="CD37" i="37"/>
  <c r="CG35" i="37"/>
  <c r="CG36" i="37"/>
  <c r="CG37" i="37"/>
  <c r="BF35" i="37"/>
  <c r="BF36" i="37"/>
  <c r="BF37" i="37"/>
  <c r="BI35" i="37"/>
  <c r="BI36" i="37"/>
  <c r="BI37" i="37"/>
  <c r="BL35" i="37"/>
  <c r="BL36" i="37"/>
  <c r="BL37" i="37"/>
  <c r="BO35" i="37"/>
  <c r="BO36" i="37"/>
  <c r="BO37" i="37"/>
  <c r="BR35" i="37"/>
  <c r="BR36" i="37"/>
  <c r="BR37" i="37"/>
  <c r="BU35" i="37"/>
  <c r="BU36" i="37"/>
  <c r="BU37" i="37"/>
  <c r="CJ35" i="37"/>
  <c r="CJ36" i="37"/>
  <c r="CJ37" i="37"/>
  <c r="CM35" i="37"/>
  <c r="CM36" i="37"/>
  <c r="CM37" i="37"/>
  <c r="CP35" i="37"/>
  <c r="CP36" i="37"/>
  <c r="CP37" i="37"/>
  <c r="CS35" i="37"/>
  <c r="CS36" i="37"/>
  <c r="CS37" i="37"/>
  <c r="CV35" i="37"/>
  <c r="CV36" i="37"/>
  <c r="CV37" i="37"/>
  <c r="CY35" i="37"/>
  <c r="CY36" i="37"/>
  <c r="CY37" i="37"/>
  <c r="DB35" i="37"/>
  <c r="DB36" i="37"/>
  <c r="DB37" i="37"/>
  <c r="DE35" i="37"/>
  <c r="DE36" i="37"/>
  <c r="DE37" i="37"/>
  <c r="DH35" i="37"/>
  <c r="DH36" i="37"/>
  <c r="DH37" i="37"/>
  <c r="DK35" i="37"/>
  <c r="DK36" i="37"/>
  <c r="DK37" i="37"/>
  <c r="DN35" i="37"/>
  <c r="DN36" i="37"/>
  <c r="DN37" i="37"/>
  <c r="EF35" i="37"/>
  <c r="EF36" i="37"/>
  <c r="EF37" i="37"/>
  <c r="EI35" i="37"/>
  <c r="EI36" i="37"/>
  <c r="EI37" i="37"/>
  <c r="EL35" i="37"/>
  <c r="EL36" i="37"/>
  <c r="EL37" i="37"/>
  <c r="EO35" i="37"/>
  <c r="EO36" i="37"/>
  <c r="EO37" i="37"/>
  <c r="ER35" i="37"/>
  <c r="ER36" i="37"/>
  <c r="ER37" i="37"/>
  <c r="EU35" i="37"/>
  <c r="EU36" i="37"/>
  <c r="EU37" i="37"/>
  <c r="EX35" i="37"/>
  <c r="EX36" i="37"/>
  <c r="EX37" i="37"/>
  <c r="FA35" i="37"/>
  <c r="FA36" i="37"/>
  <c r="FA37" i="37"/>
  <c r="FS35" i="37"/>
  <c r="FS36" i="37"/>
  <c r="FS37" i="37"/>
  <c r="FY35" i="37"/>
  <c r="FY36" i="37"/>
  <c r="FY37" i="37"/>
  <c r="GN35" i="37"/>
  <c r="GN36" i="37"/>
  <c r="GN37" i="37"/>
  <c r="FD35" i="37"/>
  <c r="FD36" i="37"/>
  <c r="FD37" i="37"/>
  <c r="GT35" i="37"/>
  <c r="GT36" i="37"/>
  <c r="GT37" i="37"/>
  <c r="FV35" i="37"/>
  <c r="FV36" i="37"/>
  <c r="FV37" i="37"/>
  <c r="HF35" i="37"/>
  <c r="HF36" i="37"/>
  <c r="HF37" i="37"/>
  <c r="HI35" i="37"/>
  <c r="HI36" i="37"/>
  <c r="HI37" i="37"/>
  <c r="HL35" i="37"/>
  <c r="HL36" i="37"/>
  <c r="HL37" i="37"/>
  <c r="IA35" i="37"/>
  <c r="IA36" i="37"/>
  <c r="IA37" i="37"/>
  <c r="ID35" i="37"/>
  <c r="ID36" i="37"/>
  <c r="ID37" i="37"/>
  <c r="B37" i="37"/>
  <c r="B36" i="37"/>
  <c r="B35" i="37"/>
  <c r="ES13" i="43"/>
  <c r="EV13" i="43"/>
  <c r="EY13" i="43"/>
  <c r="FB13" i="43"/>
  <c r="ES15" i="43"/>
  <c r="EV15" i="43"/>
  <c r="EY15" i="43"/>
  <c r="FB15" i="43"/>
  <c r="ES35" i="43"/>
  <c r="EV35" i="43"/>
  <c r="EY35" i="43"/>
  <c r="FB35" i="43"/>
  <c r="ES36" i="43"/>
  <c r="EV36" i="43"/>
  <c r="EY36" i="43"/>
  <c r="FB36" i="43"/>
  <c r="ES37" i="43"/>
  <c r="EV37" i="43"/>
  <c r="EY37" i="43"/>
  <c r="FB37" i="43"/>
  <c r="ER40" i="43"/>
  <c r="EU40" i="43"/>
  <c r="EX40" i="43"/>
  <c r="FA40" i="43"/>
  <c r="AX13" i="37"/>
  <c r="BA13" i="37"/>
  <c r="BD13" i="37"/>
  <c r="AX15" i="37"/>
  <c r="BA15" i="37"/>
  <c r="BD15" i="37"/>
  <c r="AX35" i="37"/>
  <c r="BA35" i="37"/>
  <c r="BD35" i="37"/>
  <c r="AX36" i="37"/>
  <c r="BA36" i="37"/>
  <c r="BD36" i="37"/>
  <c r="AX37" i="37"/>
  <c r="BA37" i="37"/>
  <c r="BD37" i="37"/>
  <c r="AW40" i="37"/>
  <c r="AZ40" i="37"/>
  <c r="BC40" i="37"/>
  <c r="CP64" i="56"/>
  <c r="CR64" i="56"/>
  <c r="D64" i="56"/>
  <c r="H64" i="56"/>
  <c r="J64" i="56"/>
  <c r="V64" i="56"/>
  <c r="X64" i="56"/>
  <c r="Z64" i="56"/>
  <c r="AD64" i="56"/>
  <c r="AF64" i="56"/>
  <c r="AH64" i="56"/>
  <c r="AJ64" i="56"/>
  <c r="AL64" i="56"/>
  <c r="AN64" i="56"/>
  <c r="AV64" i="56"/>
  <c r="L64" i="56"/>
  <c r="T64" i="56"/>
  <c r="BB64" i="56"/>
  <c r="BD64" i="56"/>
  <c r="BF64" i="56"/>
  <c r="BN64" i="56"/>
  <c r="BR64" i="56"/>
  <c r="BT64" i="56"/>
  <c r="BV64" i="56"/>
  <c r="BX64" i="56"/>
  <c r="CB64" i="56"/>
  <c r="CD64" i="56"/>
  <c r="CF64" i="56"/>
  <c r="P64" i="56"/>
  <c r="CJ64" i="56"/>
  <c r="CL64" i="56"/>
  <c r="DH64" i="56"/>
  <c r="DJ64" i="56"/>
  <c r="DL64" i="56"/>
  <c r="DN64" i="56"/>
  <c r="DP64" i="56"/>
  <c r="DR64" i="56"/>
  <c r="EB64" i="56"/>
  <c r="EF64" i="56"/>
  <c r="EJ64" i="56"/>
  <c r="EL64" i="56"/>
  <c r="EN64" i="56"/>
  <c r="EP64" i="56"/>
  <c r="ER64" i="56"/>
  <c r="ET64" i="56"/>
  <c r="FF64" i="56"/>
  <c r="FP64" i="56"/>
  <c r="B64" i="56"/>
  <c r="B63" i="56"/>
  <c r="B62" i="56"/>
  <c r="B61" i="56"/>
  <c r="B60" i="56"/>
  <c r="B59" i="56"/>
  <c r="B58" i="56"/>
  <c r="B57" i="56"/>
  <c r="B56" i="56"/>
  <c r="B50" i="56"/>
  <c r="D48" i="56"/>
  <c r="Z48" i="56"/>
  <c r="AH48" i="56"/>
  <c r="AV48" i="56"/>
  <c r="AZ48" i="56"/>
  <c r="BB48" i="56"/>
  <c r="BD48" i="56"/>
  <c r="BF48" i="56"/>
  <c r="BN48" i="56"/>
  <c r="CB48" i="56"/>
  <c r="CF48" i="56"/>
  <c r="CJ48" i="56"/>
  <c r="CL48" i="56"/>
  <c r="B48" i="56"/>
  <c r="B47" i="56"/>
  <c r="B46" i="56"/>
  <c r="B45" i="56"/>
  <c r="D42" i="56"/>
  <c r="D44" i="56"/>
  <c r="Z42" i="56"/>
  <c r="Z44" i="56"/>
  <c r="AH42" i="56"/>
  <c r="AH44" i="56"/>
  <c r="AV42" i="56"/>
  <c r="AV44" i="56"/>
  <c r="AZ42" i="56"/>
  <c r="AZ44" i="56"/>
  <c r="BB42" i="56"/>
  <c r="BB44" i="56"/>
  <c r="BD42" i="56"/>
  <c r="BD44" i="56"/>
  <c r="BF42" i="56"/>
  <c r="BF44" i="56"/>
  <c r="BN42" i="56"/>
  <c r="BN44" i="56"/>
  <c r="CB42" i="56"/>
  <c r="CB44" i="56"/>
  <c r="CF42" i="56"/>
  <c r="CF44" i="56"/>
  <c r="CJ42" i="56"/>
  <c r="CJ44" i="56"/>
  <c r="CL42" i="56"/>
  <c r="CL44" i="56"/>
  <c r="B44" i="56"/>
  <c r="B43" i="56"/>
  <c r="B42" i="56"/>
  <c r="B41" i="56"/>
  <c r="B40" i="56"/>
  <c r="B39" i="56"/>
  <c r="B38" i="56"/>
  <c r="B37" i="56"/>
  <c r="B36" i="56"/>
  <c r="B35" i="56"/>
  <c r="B34" i="56"/>
  <c r="D32" i="56"/>
  <c r="Z32" i="56"/>
  <c r="AH32" i="56"/>
  <c r="AV32" i="56"/>
  <c r="AZ32" i="56"/>
  <c r="BB32" i="56"/>
  <c r="BD32" i="56"/>
  <c r="BF32" i="56"/>
  <c r="BN32" i="56"/>
  <c r="CB32" i="56"/>
  <c r="CF32" i="56"/>
  <c r="CJ32" i="56"/>
  <c r="CL32" i="56"/>
  <c r="B32" i="56"/>
  <c r="B31" i="56"/>
  <c r="B30" i="56"/>
  <c r="D27" i="56"/>
  <c r="D29" i="56"/>
  <c r="Z27" i="56"/>
  <c r="Z29" i="56"/>
  <c r="AH27" i="56"/>
  <c r="AH29" i="56"/>
  <c r="AV27" i="56"/>
  <c r="AV29" i="56"/>
  <c r="AZ27" i="56"/>
  <c r="AZ29" i="56"/>
  <c r="BB27" i="56"/>
  <c r="BB29" i="56"/>
  <c r="BD27" i="56"/>
  <c r="BD29" i="56"/>
  <c r="BF27" i="56"/>
  <c r="BF29" i="56"/>
  <c r="BN27" i="56"/>
  <c r="BN29" i="56"/>
  <c r="CB27" i="56"/>
  <c r="CB29" i="56"/>
  <c r="CF27" i="56"/>
  <c r="CF29" i="56"/>
  <c r="CJ27" i="56"/>
  <c r="CJ29" i="56"/>
  <c r="CL27" i="56"/>
  <c r="CL29" i="56"/>
  <c r="B29" i="56"/>
  <c r="B28" i="56"/>
  <c r="B27" i="56"/>
  <c r="B26" i="56"/>
  <c r="B25" i="56"/>
  <c r="B24" i="56"/>
  <c r="B23" i="56"/>
  <c r="B22" i="56"/>
  <c r="B21" i="56"/>
  <c r="B20" i="56"/>
  <c r="B19" i="56"/>
  <c r="B18" i="56"/>
  <c r="B17" i="56"/>
  <c r="B16" i="56"/>
  <c r="B15" i="56"/>
  <c r="B14" i="56"/>
  <c r="B13" i="56"/>
  <c r="B10" i="56"/>
  <c r="B9" i="56"/>
  <c r="B8" i="56"/>
  <c r="B7" i="56"/>
  <c r="FW13" i="43"/>
  <c r="FZ13" i="43"/>
  <c r="GC13" i="43"/>
  <c r="GF13" i="43"/>
  <c r="FW15" i="43"/>
  <c r="FZ15" i="43"/>
  <c r="GC15" i="43"/>
  <c r="GF15" i="43"/>
  <c r="FW35" i="43"/>
  <c r="FZ35" i="43"/>
  <c r="GC35" i="43"/>
  <c r="GF35" i="43"/>
  <c r="FW36" i="43"/>
  <c r="FZ36" i="43"/>
  <c r="GC36" i="43"/>
  <c r="GF36" i="43"/>
  <c r="FW37" i="43"/>
  <c r="FZ37" i="43"/>
  <c r="GC37" i="43"/>
  <c r="GF37" i="43"/>
  <c r="FV40" i="43"/>
  <c r="FY40" i="43"/>
  <c r="GB40" i="43"/>
  <c r="GE40" i="43"/>
  <c r="F63" i="47"/>
  <c r="AH63" i="47"/>
  <c r="R63" i="47"/>
  <c r="AJ63" i="47"/>
  <c r="AL63" i="47"/>
  <c r="AT63" i="47"/>
  <c r="AV63" i="47"/>
  <c r="BB63" i="47"/>
  <c r="BJ63" i="47"/>
  <c r="Z63" i="47"/>
  <c r="BR63" i="47"/>
  <c r="BV63" i="47"/>
  <c r="BX63" i="47"/>
  <c r="CB63" i="47"/>
  <c r="CH63" i="47"/>
  <c r="CL63" i="47"/>
  <c r="CP63" i="47"/>
  <c r="CT63" i="47"/>
  <c r="CV63" i="47"/>
  <c r="CX63" i="47"/>
  <c r="DB63" i="47"/>
  <c r="DR63" i="47"/>
  <c r="DX63" i="47"/>
  <c r="DZ63" i="47"/>
  <c r="EB63" i="47"/>
  <c r="ED63" i="47"/>
  <c r="DV63" i="47"/>
  <c r="EF63" i="47"/>
  <c r="EH63" i="47"/>
  <c r="B63" i="47"/>
  <c r="B62" i="47"/>
  <c r="B61" i="47"/>
  <c r="B60" i="47"/>
  <c r="B59" i="47"/>
  <c r="B58" i="47"/>
  <c r="B57" i="47"/>
  <c r="B56" i="47"/>
  <c r="B55" i="47"/>
  <c r="B49" i="47"/>
  <c r="AJ47" i="47"/>
  <c r="Z47" i="47"/>
  <c r="BR47" i="47"/>
  <c r="CB47" i="47"/>
  <c r="B47" i="47"/>
  <c r="B46" i="47"/>
  <c r="B45" i="47"/>
  <c r="B44" i="47"/>
  <c r="AJ41" i="47"/>
  <c r="AJ43" i="47"/>
  <c r="Z41" i="47"/>
  <c r="Z43" i="47"/>
  <c r="BR41" i="47"/>
  <c r="BR43" i="47"/>
  <c r="CB41" i="47"/>
  <c r="CB43" i="47"/>
  <c r="B43" i="47"/>
  <c r="B42" i="47"/>
  <c r="B41" i="47"/>
  <c r="B40" i="47"/>
  <c r="B39" i="47"/>
  <c r="B38" i="47"/>
  <c r="B37" i="47"/>
  <c r="B36" i="47"/>
  <c r="B35" i="47"/>
  <c r="B34" i="47"/>
  <c r="B33" i="47"/>
  <c r="AJ31" i="47"/>
  <c r="Z31" i="47"/>
  <c r="BR31" i="47"/>
  <c r="CB31" i="47"/>
  <c r="B31" i="47"/>
  <c r="B30" i="47"/>
  <c r="B29" i="47"/>
  <c r="AJ26" i="47"/>
  <c r="AJ28" i="47"/>
  <c r="Z26" i="47"/>
  <c r="Z28" i="47"/>
  <c r="BR26" i="47"/>
  <c r="BR28" i="47"/>
  <c r="CB26" i="47"/>
  <c r="CB28" i="47"/>
  <c r="B28" i="47"/>
  <c r="B27" i="47"/>
  <c r="B26" i="47"/>
  <c r="B25" i="47"/>
  <c r="B24" i="47"/>
  <c r="B23" i="47"/>
  <c r="B22" i="47"/>
  <c r="B21" i="47"/>
  <c r="B20" i="47"/>
  <c r="B19" i="47"/>
  <c r="B18" i="47"/>
  <c r="B17" i="47"/>
  <c r="B16" i="47"/>
  <c r="B15" i="47"/>
  <c r="B14" i="47"/>
  <c r="B13" i="47"/>
  <c r="B10" i="47"/>
  <c r="B9" i="47"/>
  <c r="B8" i="47"/>
  <c r="B7" i="47"/>
  <c r="H63" i="79"/>
  <c r="J63" i="79"/>
  <c r="B63" i="79"/>
  <c r="B62" i="79"/>
  <c r="B61" i="79"/>
  <c r="B60" i="79"/>
  <c r="B59" i="79"/>
  <c r="B58" i="79"/>
  <c r="B57" i="79"/>
  <c r="B56" i="79"/>
  <c r="B55" i="79"/>
  <c r="B49" i="79"/>
  <c r="B47" i="79"/>
  <c r="B46" i="79"/>
  <c r="B45" i="79"/>
  <c r="B44" i="79"/>
  <c r="B43" i="79"/>
  <c r="B42" i="79"/>
  <c r="B41" i="79"/>
  <c r="B40" i="79"/>
  <c r="B39" i="79"/>
  <c r="B38" i="79"/>
  <c r="B37" i="79"/>
  <c r="B36" i="79"/>
  <c r="B35" i="79"/>
  <c r="B34" i="79"/>
  <c r="B33" i="79"/>
  <c r="B31" i="79"/>
  <c r="B30" i="79"/>
  <c r="B29" i="79"/>
  <c r="B28" i="79"/>
  <c r="B27" i="79"/>
  <c r="B26" i="79"/>
  <c r="B25" i="79"/>
  <c r="B24" i="79"/>
  <c r="B23" i="79"/>
  <c r="B22" i="79"/>
  <c r="B21" i="79"/>
  <c r="B20" i="79"/>
  <c r="B19" i="79"/>
  <c r="B18" i="79"/>
  <c r="B17" i="79"/>
  <c r="B16" i="79"/>
  <c r="B15" i="79"/>
  <c r="B14" i="79"/>
  <c r="B13" i="79"/>
  <c r="B10" i="79"/>
  <c r="B9" i="79"/>
  <c r="B8" i="79"/>
  <c r="B7" i="79"/>
  <c r="M11" i="79"/>
  <c r="M10" i="79"/>
  <c r="M9" i="79"/>
  <c r="M8" i="79"/>
  <c r="M7" i="79"/>
  <c r="G11" i="79"/>
  <c r="G10" i="79"/>
  <c r="G9" i="79"/>
  <c r="G8" i="79"/>
  <c r="G7" i="79"/>
  <c r="V63" i="52"/>
  <c r="W63" i="52"/>
  <c r="W62" i="52"/>
  <c r="W61" i="52"/>
  <c r="W60" i="52"/>
  <c r="W59" i="52"/>
  <c r="W58" i="52"/>
  <c r="W57" i="52"/>
  <c r="W56" i="52"/>
  <c r="W55" i="52"/>
  <c r="V53" i="52"/>
  <c r="V52" i="52"/>
  <c r="V50" i="52"/>
  <c r="V47" i="52"/>
  <c r="W47" i="52"/>
  <c r="W46" i="52"/>
  <c r="W45" i="52"/>
  <c r="W44" i="52"/>
  <c r="V41" i="52"/>
  <c r="V43" i="52"/>
  <c r="W43" i="52"/>
  <c r="W42" i="52"/>
  <c r="W41" i="52"/>
  <c r="W40" i="52"/>
  <c r="W39" i="52"/>
  <c r="W38" i="52"/>
  <c r="W37" i="52"/>
  <c r="W36" i="52"/>
  <c r="W35" i="52"/>
  <c r="W34" i="52"/>
  <c r="W33" i="52"/>
  <c r="V31" i="52"/>
  <c r="W31" i="52"/>
  <c r="W30" i="52"/>
  <c r="W29" i="52"/>
  <c r="V26" i="52"/>
  <c r="V28" i="52"/>
  <c r="W28" i="52"/>
  <c r="W27" i="52"/>
  <c r="W26" i="52"/>
  <c r="W25" i="52"/>
  <c r="W24" i="52"/>
  <c r="W23" i="52"/>
  <c r="W22" i="52"/>
  <c r="W21" i="52"/>
  <c r="W20" i="52"/>
  <c r="W19" i="52"/>
  <c r="W18" i="52"/>
  <c r="W17" i="52"/>
  <c r="W16" i="52"/>
  <c r="W15" i="52"/>
  <c r="W14" i="52"/>
  <c r="W13" i="52"/>
  <c r="W11" i="52"/>
  <c r="W10" i="52"/>
  <c r="W9" i="52"/>
  <c r="W8" i="52"/>
  <c r="W7" i="52"/>
  <c r="DL63" i="52"/>
  <c r="CB63" i="52"/>
  <c r="CL63" i="52"/>
  <c r="BP63" i="52"/>
  <c r="CX63" i="52"/>
  <c r="BJ63" i="52"/>
  <c r="BH63" i="52"/>
  <c r="DP63" i="52"/>
  <c r="DR63" i="52"/>
  <c r="FD63" i="52"/>
  <c r="CD63" i="52"/>
  <c r="BV63" i="52"/>
  <c r="N63" i="52"/>
  <c r="L63" i="52"/>
  <c r="J63" i="52"/>
  <c r="EL63" i="52"/>
  <c r="DD63" i="52"/>
  <c r="DH63" i="52"/>
  <c r="AX63" i="52"/>
  <c r="AV63" i="52"/>
  <c r="AJ63" i="52"/>
  <c r="AH63" i="52"/>
  <c r="AL63" i="52"/>
  <c r="DJ63" i="52"/>
  <c r="D63" i="52"/>
  <c r="DN63" i="52"/>
  <c r="BX63" i="52"/>
  <c r="BR63" i="52"/>
  <c r="BT63" i="52"/>
  <c r="AR63" i="52"/>
  <c r="T63" i="52"/>
  <c r="X63" i="52"/>
  <c r="AT63" i="52"/>
  <c r="CT63" i="52"/>
  <c r="BD63" i="52"/>
  <c r="BN63" i="52"/>
  <c r="CJ63" i="52"/>
  <c r="B63" i="52"/>
  <c r="B62" i="52"/>
  <c r="B61" i="52"/>
  <c r="B60" i="52"/>
  <c r="B59" i="52"/>
  <c r="B58" i="52"/>
  <c r="B57" i="52"/>
  <c r="B56" i="52"/>
  <c r="B55" i="52"/>
  <c r="B49" i="52"/>
  <c r="DN47" i="52"/>
  <c r="BR47" i="52"/>
  <c r="AT47" i="52"/>
  <c r="D47" i="52"/>
  <c r="T47" i="52"/>
  <c r="X47" i="52"/>
  <c r="AR47" i="52"/>
  <c r="BD47" i="52"/>
  <c r="BT47" i="52"/>
  <c r="BX47" i="52"/>
  <c r="DJ47" i="52"/>
  <c r="B47" i="52"/>
  <c r="B46" i="52"/>
  <c r="B45" i="52"/>
  <c r="B44" i="52"/>
  <c r="DJ41" i="52"/>
  <c r="DJ43" i="52"/>
  <c r="D41" i="52"/>
  <c r="D43" i="52"/>
  <c r="DN41" i="52"/>
  <c r="DN43" i="52"/>
  <c r="BX41" i="52"/>
  <c r="BX43" i="52"/>
  <c r="BR41" i="52"/>
  <c r="BR43" i="52"/>
  <c r="BT41" i="52"/>
  <c r="BT43" i="52"/>
  <c r="AR41" i="52"/>
  <c r="AR43" i="52"/>
  <c r="T41" i="52"/>
  <c r="T43" i="52"/>
  <c r="X41" i="52"/>
  <c r="X43" i="52"/>
  <c r="AT41" i="52"/>
  <c r="AT43" i="52"/>
  <c r="BD41" i="52"/>
  <c r="BD43" i="52"/>
  <c r="B43" i="52"/>
  <c r="B42" i="52"/>
  <c r="B41" i="52"/>
  <c r="B40" i="52"/>
  <c r="B39" i="52"/>
  <c r="B38" i="52"/>
  <c r="B37" i="52"/>
  <c r="B36" i="52"/>
  <c r="B35" i="52"/>
  <c r="B34" i="52"/>
  <c r="B33" i="52"/>
  <c r="DN31" i="52"/>
  <c r="BX31" i="52"/>
  <c r="BT31" i="52"/>
  <c r="AR31" i="52"/>
  <c r="AT31" i="52"/>
  <c r="D31" i="52"/>
  <c r="T31" i="52"/>
  <c r="X31" i="52"/>
  <c r="BD31" i="52"/>
  <c r="BR31" i="52"/>
  <c r="DJ31" i="52"/>
  <c r="B31" i="52"/>
  <c r="B30" i="52"/>
  <c r="B29" i="52"/>
  <c r="D26" i="52"/>
  <c r="D28" i="52"/>
  <c r="DN26" i="52"/>
  <c r="DN28" i="52"/>
  <c r="BX26" i="52"/>
  <c r="BX28" i="52"/>
  <c r="BR26" i="52"/>
  <c r="BR28" i="52"/>
  <c r="BT26" i="52"/>
  <c r="BT28" i="52"/>
  <c r="AR26" i="52"/>
  <c r="AR28" i="52"/>
  <c r="T26" i="52"/>
  <c r="T28" i="52"/>
  <c r="X26" i="52"/>
  <c r="X28" i="52"/>
  <c r="AT26" i="52"/>
  <c r="AT28" i="52"/>
  <c r="BD26" i="52"/>
  <c r="BD28" i="52"/>
  <c r="DJ26" i="52"/>
  <c r="DJ28" i="52"/>
  <c r="B28" i="52"/>
  <c r="B27" i="52"/>
  <c r="B26" i="52"/>
  <c r="B25" i="52"/>
  <c r="B24" i="52"/>
  <c r="B23" i="52"/>
  <c r="B22" i="52"/>
  <c r="B21" i="52"/>
  <c r="B20" i="52"/>
  <c r="B19" i="52"/>
  <c r="B18" i="52"/>
  <c r="B17" i="52"/>
  <c r="B16" i="52"/>
  <c r="B15" i="52"/>
  <c r="B14" i="52"/>
  <c r="B13" i="52"/>
  <c r="B10" i="52"/>
  <c r="B9" i="52"/>
  <c r="B8" i="52"/>
  <c r="B7" i="52"/>
  <c r="T62" i="70"/>
  <c r="X62" i="70"/>
  <c r="L62" i="70"/>
  <c r="Z62" i="70"/>
  <c r="J62" i="70"/>
  <c r="AJ62" i="70"/>
  <c r="F62" i="70"/>
  <c r="B62" i="70"/>
  <c r="B61" i="70"/>
  <c r="B60" i="70"/>
  <c r="B59" i="70"/>
  <c r="B58" i="70"/>
  <c r="B57" i="70"/>
  <c r="B56" i="70"/>
  <c r="B55" i="70"/>
  <c r="B54" i="70"/>
  <c r="B48" i="70"/>
  <c r="Z46" i="70"/>
  <c r="J46" i="70"/>
  <c r="F46" i="70"/>
  <c r="X46" i="70"/>
  <c r="AJ46" i="70"/>
  <c r="B46" i="70"/>
  <c r="B45" i="70"/>
  <c r="B44" i="70"/>
  <c r="B43" i="70"/>
  <c r="X37" i="70"/>
  <c r="X41" i="70"/>
  <c r="X42" i="70"/>
  <c r="Z37" i="70"/>
  <c r="Z41" i="70"/>
  <c r="Z42" i="70"/>
  <c r="AJ37" i="70"/>
  <c r="AJ41" i="70"/>
  <c r="AJ42" i="70"/>
  <c r="F41" i="70"/>
  <c r="F37" i="70"/>
  <c r="F42" i="70"/>
  <c r="B42" i="70"/>
  <c r="B41" i="70"/>
  <c r="B40" i="70"/>
  <c r="B39" i="70"/>
  <c r="B38" i="70"/>
  <c r="B37" i="70"/>
  <c r="B36" i="70"/>
  <c r="B35" i="70"/>
  <c r="B34" i="70"/>
  <c r="B33" i="70"/>
  <c r="B32" i="70"/>
  <c r="B31" i="70"/>
  <c r="B30" i="70"/>
  <c r="B29" i="70"/>
  <c r="X25" i="70"/>
  <c r="X27" i="70"/>
  <c r="Z25" i="70"/>
  <c r="Z27" i="70"/>
  <c r="AJ25" i="70"/>
  <c r="AJ27" i="70"/>
  <c r="F25" i="70"/>
  <c r="F27" i="70"/>
  <c r="B27" i="70"/>
  <c r="B26" i="70"/>
  <c r="B25" i="70"/>
  <c r="B24" i="70"/>
  <c r="B23" i="70"/>
  <c r="B22" i="70"/>
  <c r="B21" i="70"/>
  <c r="B20" i="70"/>
  <c r="B19" i="70"/>
  <c r="B18" i="70"/>
  <c r="B17" i="70"/>
  <c r="B16" i="70"/>
  <c r="B15" i="70"/>
  <c r="B14" i="70"/>
  <c r="B13" i="70"/>
  <c r="B12" i="70"/>
  <c r="B9" i="70"/>
  <c r="B8" i="70"/>
  <c r="B7" i="70"/>
  <c r="Y62" i="70"/>
  <c r="Y61" i="70"/>
  <c r="Y60" i="70"/>
  <c r="Y59" i="70"/>
  <c r="Y58" i="70"/>
  <c r="Y57" i="70"/>
  <c r="Y56" i="70"/>
  <c r="Y55" i="70"/>
  <c r="Y54" i="70"/>
  <c r="X52" i="70"/>
  <c r="X51" i="70"/>
  <c r="X49" i="70"/>
  <c r="Y46" i="70"/>
  <c r="Y45" i="70"/>
  <c r="Y44" i="70"/>
  <c r="Y43" i="70"/>
  <c r="Y42" i="70"/>
  <c r="Y41" i="70"/>
  <c r="Y40" i="70"/>
  <c r="Y39" i="70"/>
  <c r="Y38" i="70"/>
  <c r="Y37" i="70"/>
  <c r="Y36" i="70"/>
  <c r="Y35" i="70"/>
  <c r="Y34" i="70"/>
  <c r="Y33" i="70"/>
  <c r="Y32" i="70"/>
  <c r="Y31" i="70"/>
  <c r="Y30" i="70"/>
  <c r="Y29" i="70"/>
  <c r="Y27" i="70"/>
  <c r="Y26" i="70"/>
  <c r="Y25" i="70"/>
  <c r="Y24" i="70"/>
  <c r="Y23" i="70"/>
  <c r="Y22" i="70"/>
  <c r="Y21" i="70"/>
  <c r="Y20" i="70"/>
  <c r="Y19" i="70"/>
  <c r="Y18" i="70"/>
  <c r="Y17" i="70"/>
  <c r="Y16" i="70"/>
  <c r="Y15" i="70"/>
  <c r="Y14" i="70"/>
  <c r="Y13" i="70"/>
  <c r="Y12" i="70"/>
  <c r="Y10" i="70"/>
  <c r="Y9" i="70"/>
  <c r="Y8" i="70"/>
  <c r="Y7" i="70"/>
  <c r="T63" i="50"/>
  <c r="R63" i="50"/>
  <c r="B63" i="50"/>
  <c r="B62" i="50"/>
  <c r="B61" i="50"/>
  <c r="B60" i="50"/>
  <c r="B59" i="50"/>
  <c r="B58" i="50"/>
  <c r="B57" i="50"/>
  <c r="B56" i="50"/>
  <c r="B55" i="50"/>
  <c r="B49" i="50"/>
  <c r="T47" i="50"/>
  <c r="B47" i="50"/>
  <c r="B46" i="50"/>
  <c r="B45" i="50"/>
  <c r="B44" i="50"/>
  <c r="T41" i="50"/>
  <c r="T43" i="50"/>
  <c r="B43" i="50"/>
  <c r="B42" i="50"/>
  <c r="B41" i="50"/>
  <c r="B40" i="50"/>
  <c r="B39" i="50"/>
  <c r="B38" i="50"/>
  <c r="B37" i="50"/>
  <c r="B36" i="50"/>
  <c r="B35" i="50"/>
  <c r="B34" i="50"/>
  <c r="B33" i="50"/>
  <c r="T31" i="50"/>
  <c r="B31" i="50"/>
  <c r="B30" i="50"/>
  <c r="B29" i="50"/>
  <c r="T26" i="50"/>
  <c r="T28" i="50"/>
  <c r="B28" i="50"/>
  <c r="B27" i="50"/>
  <c r="B26" i="50"/>
  <c r="B25" i="50"/>
  <c r="B24" i="50"/>
  <c r="B23" i="50"/>
  <c r="B22" i="50"/>
  <c r="B21" i="50"/>
  <c r="B20" i="50"/>
  <c r="B19" i="50"/>
  <c r="B18" i="50"/>
  <c r="B17" i="50"/>
  <c r="B16" i="50"/>
  <c r="B15" i="50"/>
  <c r="B14" i="50"/>
  <c r="B13" i="50"/>
  <c r="B10" i="50"/>
  <c r="B9" i="50"/>
  <c r="B8" i="50"/>
  <c r="B7" i="50"/>
  <c r="AA63" i="50"/>
  <c r="AA62" i="50"/>
  <c r="AA61" i="50"/>
  <c r="AA60" i="50"/>
  <c r="AA59" i="50"/>
  <c r="AA58" i="50"/>
  <c r="AA57" i="50"/>
  <c r="AA56" i="50"/>
  <c r="AA55" i="50"/>
  <c r="Z53" i="50"/>
  <c r="Z52" i="50"/>
  <c r="Z50" i="50"/>
  <c r="AA47" i="50"/>
  <c r="AA46" i="50"/>
  <c r="AA45" i="50"/>
  <c r="AA44" i="50"/>
  <c r="AA43" i="50"/>
  <c r="AA42" i="50"/>
  <c r="AA41" i="50"/>
  <c r="AA40" i="50"/>
  <c r="AA39" i="50"/>
  <c r="AA38" i="50"/>
  <c r="AA37" i="50"/>
  <c r="AA36" i="50"/>
  <c r="AA35" i="50"/>
  <c r="AA34" i="50"/>
  <c r="AA33" i="50"/>
  <c r="AA31" i="50"/>
  <c r="AA30" i="50"/>
  <c r="AA29" i="50"/>
  <c r="AA28" i="50"/>
  <c r="AA27" i="50"/>
  <c r="AA26" i="50"/>
  <c r="AA25" i="50"/>
  <c r="AA24" i="50"/>
  <c r="AA23" i="50"/>
  <c r="AA22" i="50"/>
  <c r="AA21" i="50"/>
  <c r="AA20" i="50"/>
  <c r="AA19" i="50"/>
  <c r="AA18" i="50"/>
  <c r="AA17" i="50"/>
  <c r="AA16" i="50"/>
  <c r="AA15" i="50"/>
  <c r="AA14" i="50"/>
  <c r="AA13" i="50"/>
  <c r="AA11" i="50"/>
  <c r="AA10" i="50"/>
  <c r="AA9" i="50"/>
  <c r="AA8" i="50"/>
  <c r="AA7" i="50"/>
  <c r="X62" i="73"/>
  <c r="AT62" i="73"/>
  <c r="B62" i="73"/>
  <c r="B61" i="73"/>
  <c r="B60" i="73"/>
  <c r="B59" i="73"/>
  <c r="B58" i="73"/>
  <c r="B57" i="73"/>
  <c r="B56" i="73"/>
  <c r="B55" i="73"/>
  <c r="B54" i="73"/>
  <c r="B48" i="73"/>
  <c r="B46" i="73"/>
  <c r="B45" i="73"/>
  <c r="B44" i="73"/>
  <c r="B43" i="73"/>
  <c r="B42" i="73"/>
  <c r="B41" i="73"/>
  <c r="B40" i="73"/>
  <c r="B39" i="73"/>
  <c r="B38" i="73"/>
  <c r="B37" i="73"/>
  <c r="B36" i="73"/>
  <c r="B35" i="73"/>
  <c r="B34" i="73"/>
  <c r="B33" i="73"/>
  <c r="B32" i="73"/>
  <c r="B31" i="73"/>
  <c r="B30" i="73"/>
  <c r="B29" i="73"/>
  <c r="B27" i="73"/>
  <c r="B26" i="73"/>
  <c r="B25" i="73"/>
  <c r="B24" i="73"/>
  <c r="B23" i="73"/>
  <c r="B22" i="73"/>
  <c r="B21" i="73"/>
  <c r="B20" i="73"/>
  <c r="B19" i="73"/>
  <c r="B18" i="73"/>
  <c r="B17" i="73"/>
  <c r="B16" i="73"/>
  <c r="B15" i="73"/>
  <c r="B14" i="73"/>
  <c r="B13" i="73"/>
  <c r="B12" i="73"/>
  <c r="B9" i="73"/>
  <c r="B8" i="73"/>
  <c r="B7" i="73"/>
  <c r="B39" i="40"/>
  <c r="D35" i="40"/>
  <c r="D36" i="40"/>
  <c r="D37" i="40"/>
  <c r="G35" i="40"/>
  <c r="G36" i="40"/>
  <c r="G37" i="40"/>
  <c r="J35" i="40"/>
  <c r="J36" i="40"/>
  <c r="J37" i="40"/>
  <c r="M35" i="40"/>
  <c r="M36" i="40"/>
  <c r="M37" i="40"/>
  <c r="P35" i="40"/>
  <c r="P36" i="40"/>
  <c r="P37" i="40"/>
  <c r="V35" i="40"/>
  <c r="V36" i="40"/>
  <c r="V37" i="40"/>
  <c r="Y35" i="40"/>
  <c r="Y36" i="40"/>
  <c r="Y37" i="40"/>
  <c r="AB35" i="40"/>
  <c r="AB36" i="40"/>
  <c r="AB37" i="40"/>
  <c r="AE35" i="40"/>
  <c r="AE36" i="40"/>
  <c r="AE37" i="40"/>
  <c r="AH35" i="40"/>
  <c r="AH36" i="40"/>
  <c r="AH37" i="40"/>
  <c r="AK35" i="40"/>
  <c r="AK36" i="40"/>
  <c r="AK37" i="40"/>
  <c r="AN35" i="40"/>
  <c r="AN36" i="40"/>
  <c r="AN37" i="40"/>
  <c r="AQ35" i="40"/>
  <c r="AQ36" i="40"/>
  <c r="AQ37" i="40"/>
  <c r="AT35" i="40"/>
  <c r="AT36" i="40"/>
  <c r="AT37" i="40"/>
  <c r="AW35" i="40"/>
  <c r="AW36" i="40"/>
  <c r="AW37" i="40"/>
  <c r="AZ35" i="40"/>
  <c r="AZ36" i="40"/>
  <c r="AZ37" i="40"/>
  <c r="BC35" i="40"/>
  <c r="BC36" i="40"/>
  <c r="BC37" i="40"/>
  <c r="BF35" i="40"/>
  <c r="BF36" i="40"/>
  <c r="BF37" i="40"/>
  <c r="BI35" i="40"/>
  <c r="BI36" i="40"/>
  <c r="BI37" i="40"/>
  <c r="BL35" i="40"/>
  <c r="BL36" i="40"/>
  <c r="BL37" i="40"/>
  <c r="BO35" i="40"/>
  <c r="BO36" i="40"/>
  <c r="BO37" i="40"/>
  <c r="BR35" i="40"/>
  <c r="BR36" i="40"/>
  <c r="BR37" i="40"/>
  <c r="BU35" i="40"/>
  <c r="BU36" i="40"/>
  <c r="BU37" i="40"/>
  <c r="BX35" i="40"/>
  <c r="BX36" i="40"/>
  <c r="BX37" i="40"/>
  <c r="CA35" i="40"/>
  <c r="CA36" i="40"/>
  <c r="CA37" i="40"/>
  <c r="CD35" i="40"/>
  <c r="CD36" i="40"/>
  <c r="CD37" i="40"/>
  <c r="CG35" i="40"/>
  <c r="CG36" i="40"/>
  <c r="CG37" i="40"/>
  <c r="CJ35" i="40"/>
  <c r="CJ36" i="40"/>
  <c r="CJ37" i="40"/>
  <c r="CM35" i="40"/>
  <c r="CM36" i="40"/>
  <c r="CM37" i="40"/>
  <c r="CP35" i="40"/>
  <c r="CP36" i="40"/>
  <c r="CP37" i="40"/>
  <c r="CS35" i="40"/>
  <c r="CS36" i="40"/>
  <c r="CS37" i="40"/>
  <c r="CY35" i="40"/>
  <c r="CY36" i="40"/>
  <c r="CY37" i="40"/>
  <c r="DB35" i="40"/>
  <c r="DB36" i="40"/>
  <c r="DB37" i="40"/>
  <c r="DE35" i="40"/>
  <c r="DE36" i="40"/>
  <c r="DE37" i="40"/>
  <c r="CV35" i="40"/>
  <c r="CV36" i="40"/>
  <c r="CV37" i="40"/>
  <c r="DH35" i="40"/>
  <c r="DH36" i="40"/>
  <c r="DH37" i="40"/>
  <c r="DK35" i="40"/>
  <c r="DK36" i="40"/>
  <c r="DK37" i="40"/>
  <c r="DN35" i="40"/>
  <c r="DN36" i="40"/>
  <c r="DN37" i="40"/>
  <c r="DQ35" i="40"/>
  <c r="DQ36" i="40"/>
  <c r="DQ37" i="40"/>
  <c r="DT35" i="40"/>
  <c r="DT36" i="40"/>
  <c r="DT37" i="40"/>
  <c r="DZ35" i="40"/>
  <c r="DZ36" i="40"/>
  <c r="DZ37" i="40"/>
  <c r="EC35" i="40"/>
  <c r="EC36" i="40"/>
  <c r="EC37" i="40"/>
  <c r="EF35" i="40"/>
  <c r="EF36" i="40"/>
  <c r="EF37" i="40"/>
  <c r="EI35" i="40"/>
  <c r="EI36" i="40"/>
  <c r="EI37" i="40"/>
  <c r="EL35" i="40"/>
  <c r="EL36" i="40"/>
  <c r="EL37" i="40"/>
  <c r="EO35" i="40"/>
  <c r="EO36" i="40"/>
  <c r="EO37" i="40"/>
  <c r="DW35" i="40"/>
  <c r="DW36" i="40"/>
  <c r="DW37" i="40"/>
  <c r="ER35" i="40"/>
  <c r="ER36" i="40"/>
  <c r="ER37" i="40"/>
  <c r="EU35" i="40"/>
  <c r="EU36" i="40"/>
  <c r="EU37" i="40"/>
  <c r="EX35" i="40"/>
  <c r="EX36" i="40"/>
  <c r="EX37" i="40"/>
  <c r="FA35" i="40"/>
  <c r="FA36" i="40"/>
  <c r="FA37" i="40"/>
  <c r="FD35" i="40"/>
  <c r="FD36" i="40"/>
  <c r="FD37" i="40"/>
  <c r="FG35" i="40"/>
  <c r="FG36" i="40"/>
  <c r="FG37" i="40"/>
  <c r="FJ35" i="40"/>
  <c r="FJ36" i="40"/>
  <c r="FJ37" i="40"/>
  <c r="FM35" i="40"/>
  <c r="FM36" i="40"/>
  <c r="FM37" i="40"/>
  <c r="FS35" i="40"/>
  <c r="FS36" i="40"/>
  <c r="FS37" i="40"/>
  <c r="FV35" i="40"/>
  <c r="FV36" i="40"/>
  <c r="FV37" i="40"/>
  <c r="FY35" i="40"/>
  <c r="FY36" i="40"/>
  <c r="FY37" i="40"/>
  <c r="GB35" i="40"/>
  <c r="GB36" i="40"/>
  <c r="GB37" i="40"/>
  <c r="FP35" i="40"/>
  <c r="FP36" i="40"/>
  <c r="FP37" i="40"/>
  <c r="GE35" i="40"/>
  <c r="GE36" i="40"/>
  <c r="GE37" i="40"/>
  <c r="GH35" i="40"/>
  <c r="GH36" i="40"/>
  <c r="GH37" i="40"/>
  <c r="GK35" i="40"/>
  <c r="GK36" i="40"/>
  <c r="GK37" i="40"/>
  <c r="GN35" i="40"/>
  <c r="GN36" i="40"/>
  <c r="GN37" i="40"/>
  <c r="GQ35" i="40"/>
  <c r="GQ36" i="40"/>
  <c r="GQ37" i="40"/>
  <c r="GT35" i="40"/>
  <c r="GT36" i="40"/>
  <c r="GT37" i="40"/>
  <c r="GW35" i="40"/>
  <c r="GW36" i="40"/>
  <c r="GW37" i="40"/>
  <c r="GZ35" i="40"/>
  <c r="GZ36" i="40"/>
  <c r="GZ37" i="40"/>
  <c r="HC35" i="40"/>
  <c r="HC36" i="40"/>
  <c r="HC37" i="40"/>
  <c r="HF35" i="40"/>
  <c r="HF36" i="40"/>
  <c r="HF37" i="40"/>
  <c r="HI35" i="40"/>
  <c r="HI36" i="40"/>
  <c r="HI37" i="40"/>
  <c r="HO35" i="40"/>
  <c r="HO36" i="40"/>
  <c r="HO37" i="40"/>
  <c r="HR35" i="40"/>
  <c r="HR36" i="40"/>
  <c r="HR37" i="40"/>
  <c r="HU35" i="40"/>
  <c r="HU36" i="40"/>
  <c r="HU37" i="40"/>
  <c r="HX35" i="40"/>
  <c r="HX36" i="40"/>
  <c r="HX37" i="40"/>
  <c r="IA35" i="40"/>
  <c r="IA36" i="40"/>
  <c r="IA37" i="40"/>
  <c r="ID35" i="40"/>
  <c r="ID36" i="40"/>
  <c r="ID37" i="40"/>
  <c r="IG35" i="40"/>
  <c r="IG36" i="40"/>
  <c r="IG37" i="40"/>
  <c r="IJ35" i="40"/>
  <c r="IJ36" i="40"/>
  <c r="IJ37" i="40"/>
  <c r="IM35" i="40"/>
  <c r="IM36" i="40"/>
  <c r="IM37" i="40"/>
  <c r="HL35" i="40"/>
  <c r="HL36" i="40"/>
  <c r="HL37" i="40"/>
  <c r="B37" i="40"/>
  <c r="B36" i="40"/>
  <c r="B35" i="40"/>
  <c r="B80" i="17"/>
  <c r="Z78" i="17"/>
  <c r="AL78" i="17"/>
  <c r="BF78" i="17"/>
  <c r="BJ78" i="17"/>
  <c r="BX78" i="17"/>
  <c r="BZ78" i="17"/>
  <c r="FD78" i="17"/>
  <c r="FF78" i="17"/>
  <c r="GD78" i="17"/>
  <c r="GP78" i="17"/>
  <c r="B78" i="17"/>
  <c r="B77" i="17"/>
  <c r="B76" i="17"/>
  <c r="B75" i="17"/>
  <c r="Z20" i="17"/>
  <c r="Z49" i="17"/>
  <c r="Z69" i="17"/>
  <c r="Z72" i="17"/>
  <c r="Z74" i="17"/>
  <c r="AL69" i="17"/>
  <c r="AL72" i="17"/>
  <c r="AL74" i="17"/>
  <c r="BF20" i="17"/>
  <c r="BF38" i="17"/>
  <c r="BF49" i="17"/>
  <c r="BF66" i="17"/>
  <c r="BF69" i="17"/>
  <c r="BF72" i="17"/>
  <c r="BF74" i="17"/>
  <c r="BJ69" i="17"/>
  <c r="BJ72" i="17"/>
  <c r="BJ74" i="17"/>
  <c r="BX20" i="17"/>
  <c r="BX49" i="17"/>
  <c r="BX69" i="17"/>
  <c r="BX72" i="17"/>
  <c r="BX74" i="17"/>
  <c r="BZ20" i="17"/>
  <c r="BZ66" i="17"/>
  <c r="BZ69" i="17"/>
  <c r="BZ72" i="17"/>
  <c r="BZ74" i="17"/>
  <c r="FD20" i="17"/>
  <c r="FD49" i="17"/>
  <c r="FD66" i="17"/>
  <c r="FD69" i="17"/>
  <c r="FD72" i="17"/>
  <c r="FD74" i="17"/>
  <c r="FF20" i="17"/>
  <c r="FF60" i="17"/>
  <c r="FF66" i="17"/>
  <c r="FF69" i="17"/>
  <c r="FF72" i="17"/>
  <c r="FF74" i="17"/>
  <c r="GD20" i="17"/>
  <c r="GD25" i="17"/>
  <c r="GD33" i="17"/>
  <c r="GD38" i="17"/>
  <c r="GD46" i="17"/>
  <c r="GD49" i="17"/>
  <c r="GD57" i="17"/>
  <c r="GD60" i="17"/>
  <c r="GD63" i="17"/>
  <c r="GD66" i="17"/>
  <c r="GD69" i="17"/>
  <c r="GD72" i="17"/>
  <c r="GD74" i="17"/>
  <c r="GP20" i="17"/>
  <c r="GP49" i="17"/>
  <c r="GP66" i="17"/>
  <c r="GP69" i="17"/>
  <c r="GP72" i="17"/>
  <c r="GP74"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1" i="17"/>
  <c r="B10" i="17"/>
  <c r="B9" i="17"/>
  <c r="B8" i="17"/>
  <c r="B7" i="17"/>
  <c r="BX81" i="17"/>
  <c r="BY78" i="17"/>
  <c r="BY77" i="17"/>
  <c r="BY76" i="17"/>
  <c r="BY75" i="17"/>
  <c r="BY74" i="17"/>
  <c r="BY73" i="17"/>
  <c r="BY72" i="17"/>
  <c r="BY71" i="17"/>
  <c r="BY70" i="17"/>
  <c r="BY69" i="17"/>
  <c r="BY68" i="17"/>
  <c r="BY67" i="17"/>
  <c r="BY66" i="17"/>
  <c r="BY65" i="17"/>
  <c r="BY64" i="17"/>
  <c r="BY63" i="17"/>
  <c r="BY62" i="17"/>
  <c r="BY61" i="17"/>
  <c r="BY60" i="17"/>
  <c r="BY59" i="17"/>
  <c r="BY58" i="17"/>
  <c r="BY57" i="17"/>
  <c r="BY56" i="17"/>
  <c r="BY55" i="17"/>
  <c r="BY54" i="17"/>
  <c r="BY53" i="17"/>
  <c r="BY52" i="17"/>
  <c r="BY51" i="17"/>
  <c r="BY50" i="17"/>
  <c r="BY49" i="17"/>
  <c r="BY48" i="17"/>
  <c r="BY47" i="17"/>
  <c r="BY46" i="17"/>
  <c r="BY45" i="17"/>
  <c r="BY44" i="17"/>
  <c r="BY43" i="17"/>
  <c r="BY42" i="17"/>
  <c r="BY41" i="17"/>
  <c r="BY40" i="17"/>
  <c r="BY39" i="17"/>
  <c r="BY38" i="17"/>
  <c r="BY37" i="17"/>
  <c r="BY36" i="17"/>
  <c r="BY35" i="17"/>
  <c r="BY34" i="17"/>
  <c r="BY33" i="17"/>
  <c r="BY32" i="17"/>
  <c r="BY31" i="17"/>
  <c r="BY30" i="17"/>
  <c r="BY29" i="17"/>
  <c r="BY28" i="17"/>
  <c r="BY27" i="17"/>
  <c r="BY26" i="17"/>
  <c r="BY25" i="17"/>
  <c r="BY24" i="17"/>
  <c r="BY23" i="17"/>
  <c r="BY22" i="17"/>
  <c r="BY21" i="17"/>
  <c r="BY20" i="17"/>
  <c r="BY19" i="17"/>
  <c r="BY18" i="17"/>
  <c r="BY17" i="17"/>
  <c r="BY16" i="17"/>
  <c r="BY15" i="17"/>
  <c r="BY14" i="17"/>
  <c r="BY12" i="17"/>
  <c r="BY11" i="17"/>
  <c r="BY10" i="17"/>
  <c r="BY9" i="17"/>
  <c r="BY8" i="17"/>
  <c r="BY7" i="17"/>
  <c r="BI10" i="73"/>
  <c r="BI9" i="73"/>
  <c r="BI8" i="73"/>
  <c r="BI7" i="73"/>
  <c r="BG10" i="73"/>
  <c r="BG9" i="73"/>
  <c r="BG8" i="73"/>
  <c r="BG7" i="73"/>
  <c r="CM40" i="40"/>
  <c r="CN37" i="40"/>
  <c r="CN36" i="40"/>
  <c r="CN35" i="40"/>
  <c r="CN15" i="40"/>
  <c r="CN13" i="40"/>
  <c r="CJ40" i="40"/>
  <c r="CK37" i="40"/>
  <c r="CK36" i="40"/>
  <c r="CK35" i="40"/>
  <c r="CK15" i="40"/>
  <c r="CK13" i="40"/>
  <c r="B44" i="34"/>
  <c r="E44" i="17"/>
  <c r="GQ44" i="17"/>
  <c r="GO44" i="17"/>
  <c r="GM44" i="17"/>
  <c r="GK44" i="17"/>
  <c r="GI44" i="17"/>
  <c r="GE44" i="17"/>
  <c r="GC44" i="17"/>
  <c r="GA44" i="17"/>
  <c r="FY44" i="17"/>
  <c r="FW44" i="17"/>
  <c r="FO44" i="17"/>
  <c r="FM44" i="17"/>
  <c r="FK44" i="17"/>
  <c r="FI44" i="17"/>
  <c r="FG44" i="17"/>
  <c r="FE44" i="17"/>
  <c r="FA44" i="17"/>
  <c r="EY44" i="17"/>
  <c r="EW44" i="17"/>
  <c r="EU44" i="17"/>
  <c r="ES44" i="17"/>
  <c r="EQ44" i="17"/>
  <c r="EM44" i="17"/>
  <c r="EK44" i="17"/>
  <c r="EI44" i="17"/>
  <c r="EG44" i="17"/>
  <c r="EE44" i="17"/>
  <c r="EC44" i="17"/>
  <c r="EA44" i="17"/>
  <c r="DU44" i="17"/>
  <c r="DS44" i="17"/>
  <c r="DQ44" i="17"/>
  <c r="DO44" i="17"/>
  <c r="DM44" i="17"/>
  <c r="DK44" i="17"/>
  <c r="DI44" i="17"/>
  <c r="DG44" i="17"/>
  <c r="DE44" i="17"/>
  <c r="DC44" i="17"/>
  <c r="DA44" i="17"/>
  <c r="CY44" i="17"/>
  <c r="CW44" i="17"/>
  <c r="CU44" i="17"/>
  <c r="CS44" i="17"/>
  <c r="CQ44" i="17"/>
  <c r="CO44" i="17"/>
  <c r="CM44" i="17"/>
  <c r="CE44" i="17"/>
  <c r="CA44" i="17"/>
  <c r="BU44" i="17"/>
  <c r="BS44" i="17"/>
  <c r="BQ44" i="17"/>
  <c r="BO44" i="17"/>
  <c r="BM44" i="17"/>
  <c r="BK44" i="17"/>
  <c r="BI44" i="17"/>
  <c r="BG44" i="17"/>
  <c r="BE44" i="17"/>
  <c r="BA44" i="17"/>
  <c r="AY44" i="17"/>
  <c r="AW44" i="17"/>
  <c r="AU44" i="17"/>
  <c r="AS44" i="17"/>
  <c r="AQ44" i="17"/>
  <c r="AM44" i="17"/>
  <c r="AK44" i="17"/>
  <c r="AI44" i="17"/>
  <c r="AG44" i="17"/>
  <c r="AE44" i="17"/>
  <c r="AA44" i="17"/>
  <c r="Y44" i="17"/>
  <c r="W44" i="17"/>
  <c r="S44" i="17"/>
  <c r="Q44" i="17"/>
  <c r="O44" i="17"/>
  <c r="I44" i="17"/>
  <c r="C44" i="17"/>
  <c r="U12" i="17"/>
  <c r="U11" i="17"/>
  <c r="U10" i="17"/>
  <c r="U9" i="17"/>
  <c r="U8" i="17"/>
  <c r="U7" i="17"/>
  <c r="DW63" i="66"/>
  <c r="DU63" i="66"/>
  <c r="DS63" i="66"/>
  <c r="DO63" i="66"/>
  <c r="DM63" i="66"/>
  <c r="DK63" i="66"/>
  <c r="DI63" i="66"/>
  <c r="DG63" i="66"/>
  <c r="AA63" i="66"/>
  <c r="DE63" i="66"/>
  <c r="CY63" i="66"/>
  <c r="CW63" i="66"/>
  <c r="CU63" i="66"/>
  <c r="CQ63" i="66"/>
  <c r="CO63" i="66"/>
  <c r="CM63" i="66"/>
  <c r="CK63" i="66"/>
  <c r="CI63" i="66"/>
  <c r="CG63" i="66"/>
  <c r="CA63" i="66"/>
  <c r="BY63" i="66"/>
  <c r="BW63" i="66"/>
  <c r="BU63" i="66"/>
  <c r="BS63" i="66"/>
  <c r="BQ63" i="66"/>
  <c r="BO63" i="66"/>
  <c r="BK63" i="66"/>
  <c r="BI63" i="66"/>
  <c r="BG63" i="66"/>
  <c r="BE63" i="66"/>
  <c r="BA63" i="66"/>
  <c r="AY63" i="66"/>
  <c r="AU63" i="66"/>
  <c r="AS63" i="66"/>
  <c r="AQ63" i="66"/>
  <c r="AO63" i="66"/>
  <c r="AM63" i="66"/>
  <c r="AK63" i="66"/>
  <c r="AG63" i="66"/>
  <c r="AE63" i="66"/>
  <c r="W63" i="66"/>
  <c r="U63" i="66"/>
  <c r="S63" i="66"/>
  <c r="Q63" i="66"/>
  <c r="O63" i="66"/>
  <c r="M63" i="66"/>
  <c r="K63" i="66"/>
  <c r="I63" i="66"/>
  <c r="G63" i="66"/>
  <c r="E63" i="66"/>
  <c r="C63" i="66"/>
  <c r="DW62" i="66"/>
  <c r="DU62" i="66"/>
  <c r="DS62" i="66"/>
  <c r="DO62" i="66"/>
  <c r="DM62" i="66"/>
  <c r="DK62" i="66"/>
  <c r="DI62" i="66"/>
  <c r="DG62" i="66"/>
  <c r="AA62" i="66"/>
  <c r="DE62" i="66"/>
  <c r="CY62" i="66"/>
  <c r="CW62" i="66"/>
  <c r="CU62" i="66"/>
  <c r="CQ62" i="66"/>
  <c r="CO62" i="66"/>
  <c r="CM62" i="66"/>
  <c r="CK62" i="66"/>
  <c r="CI62" i="66"/>
  <c r="CG62" i="66"/>
  <c r="CA62" i="66"/>
  <c r="BY62" i="66"/>
  <c r="BW62" i="66"/>
  <c r="BU62" i="66"/>
  <c r="BS62" i="66"/>
  <c r="BQ62" i="66"/>
  <c r="BO62" i="66"/>
  <c r="BK62" i="66"/>
  <c r="BI62" i="66"/>
  <c r="BG62" i="66"/>
  <c r="BE62" i="66"/>
  <c r="BA62" i="66"/>
  <c r="AY62" i="66"/>
  <c r="AU62" i="66"/>
  <c r="AS62" i="66"/>
  <c r="AQ62" i="66"/>
  <c r="AO62" i="66"/>
  <c r="AM62" i="66"/>
  <c r="AK62" i="66"/>
  <c r="AG62" i="66"/>
  <c r="AE62" i="66"/>
  <c r="W62" i="66"/>
  <c r="U62" i="66"/>
  <c r="S62" i="66"/>
  <c r="Q62" i="66"/>
  <c r="O62" i="66"/>
  <c r="M62" i="66"/>
  <c r="K62" i="66"/>
  <c r="I62" i="66"/>
  <c r="G62" i="66"/>
  <c r="E62" i="66"/>
  <c r="C62" i="66"/>
  <c r="DW61" i="66"/>
  <c r="DU61" i="66"/>
  <c r="DS61" i="66"/>
  <c r="DO61" i="66"/>
  <c r="DM61" i="66"/>
  <c r="DK61" i="66"/>
  <c r="DI61" i="66"/>
  <c r="DG61" i="66"/>
  <c r="AA61" i="66"/>
  <c r="DE61" i="66"/>
  <c r="CY61" i="66"/>
  <c r="CW61" i="66"/>
  <c r="CU61" i="66"/>
  <c r="CQ61" i="66"/>
  <c r="CO61" i="66"/>
  <c r="CM61" i="66"/>
  <c r="CK61" i="66"/>
  <c r="CI61" i="66"/>
  <c r="CG61" i="66"/>
  <c r="CA61" i="66"/>
  <c r="BY61" i="66"/>
  <c r="BW61" i="66"/>
  <c r="BU61" i="66"/>
  <c r="BS61" i="66"/>
  <c r="BQ61" i="66"/>
  <c r="BO61" i="66"/>
  <c r="BK61" i="66"/>
  <c r="BI61" i="66"/>
  <c r="BG61" i="66"/>
  <c r="BE61" i="66"/>
  <c r="BA61" i="66"/>
  <c r="AY61" i="66"/>
  <c r="AU61" i="66"/>
  <c r="AS61" i="66"/>
  <c r="AQ61" i="66"/>
  <c r="AO61" i="66"/>
  <c r="AM61" i="66"/>
  <c r="AK61" i="66"/>
  <c r="AG61" i="66"/>
  <c r="AE61" i="66"/>
  <c r="W61" i="66"/>
  <c r="U61" i="66"/>
  <c r="S61" i="66"/>
  <c r="Q61" i="66"/>
  <c r="O61" i="66"/>
  <c r="M61" i="66"/>
  <c r="K61" i="66"/>
  <c r="I61" i="66"/>
  <c r="G61" i="66"/>
  <c r="E61" i="66"/>
  <c r="C61" i="66"/>
  <c r="DW60" i="66"/>
  <c r="DU60" i="66"/>
  <c r="DS60" i="66"/>
  <c r="DO60" i="66"/>
  <c r="DM60" i="66"/>
  <c r="DK60" i="66"/>
  <c r="DI60" i="66"/>
  <c r="DG60" i="66"/>
  <c r="AA60" i="66"/>
  <c r="DE60" i="66"/>
  <c r="CY60" i="66"/>
  <c r="CW60" i="66"/>
  <c r="CU60" i="66"/>
  <c r="CQ60" i="66"/>
  <c r="CO60" i="66"/>
  <c r="CM60" i="66"/>
  <c r="CK60" i="66"/>
  <c r="CI60" i="66"/>
  <c r="CG60" i="66"/>
  <c r="CA60" i="66"/>
  <c r="BY60" i="66"/>
  <c r="BW60" i="66"/>
  <c r="BU60" i="66"/>
  <c r="BS60" i="66"/>
  <c r="BQ60" i="66"/>
  <c r="BO60" i="66"/>
  <c r="BK60" i="66"/>
  <c r="BI60" i="66"/>
  <c r="BG60" i="66"/>
  <c r="BE60" i="66"/>
  <c r="BA60" i="66"/>
  <c r="AY60" i="66"/>
  <c r="AU60" i="66"/>
  <c r="AS60" i="66"/>
  <c r="AQ60" i="66"/>
  <c r="AO60" i="66"/>
  <c r="AM60" i="66"/>
  <c r="AK60" i="66"/>
  <c r="AG60" i="66"/>
  <c r="AE60" i="66"/>
  <c r="W60" i="66"/>
  <c r="U60" i="66"/>
  <c r="S60" i="66"/>
  <c r="Q60" i="66"/>
  <c r="O60" i="66"/>
  <c r="M60" i="66"/>
  <c r="K60" i="66"/>
  <c r="I60" i="66"/>
  <c r="G60" i="66"/>
  <c r="E60" i="66"/>
  <c r="C60" i="66"/>
  <c r="DW59" i="66"/>
  <c r="DU59" i="66"/>
  <c r="DS59" i="66"/>
  <c r="DO59" i="66"/>
  <c r="DM59" i="66"/>
  <c r="DK59" i="66"/>
  <c r="DI59" i="66"/>
  <c r="DG59" i="66"/>
  <c r="AA59" i="66"/>
  <c r="DE59" i="66"/>
  <c r="CY59" i="66"/>
  <c r="CW59" i="66"/>
  <c r="CU59" i="66"/>
  <c r="CQ59" i="66"/>
  <c r="CO59" i="66"/>
  <c r="CM59" i="66"/>
  <c r="CK59" i="66"/>
  <c r="CI59" i="66"/>
  <c r="CG59" i="66"/>
  <c r="CA59" i="66"/>
  <c r="BY59" i="66"/>
  <c r="BW59" i="66"/>
  <c r="BU59" i="66"/>
  <c r="BS59" i="66"/>
  <c r="BQ59" i="66"/>
  <c r="BO59" i="66"/>
  <c r="BK59" i="66"/>
  <c r="BI59" i="66"/>
  <c r="BG59" i="66"/>
  <c r="BE59" i="66"/>
  <c r="BA59" i="66"/>
  <c r="AY59" i="66"/>
  <c r="AU59" i="66"/>
  <c r="AS59" i="66"/>
  <c r="AQ59" i="66"/>
  <c r="AO59" i="66"/>
  <c r="AM59" i="66"/>
  <c r="AK59" i="66"/>
  <c r="AG59" i="66"/>
  <c r="AE59" i="66"/>
  <c r="W59" i="66"/>
  <c r="U59" i="66"/>
  <c r="S59" i="66"/>
  <c r="Q59" i="66"/>
  <c r="O59" i="66"/>
  <c r="M59" i="66"/>
  <c r="K59" i="66"/>
  <c r="I59" i="66"/>
  <c r="G59" i="66"/>
  <c r="E59" i="66"/>
  <c r="C59" i="66"/>
  <c r="DW58" i="66"/>
  <c r="DU58" i="66"/>
  <c r="DS58" i="66"/>
  <c r="DO58" i="66"/>
  <c r="DM58" i="66"/>
  <c r="DK58" i="66"/>
  <c r="DI58" i="66"/>
  <c r="DG58" i="66"/>
  <c r="AA58" i="66"/>
  <c r="DE58" i="66"/>
  <c r="CY58" i="66"/>
  <c r="CW58" i="66"/>
  <c r="CU58" i="66"/>
  <c r="CQ58" i="66"/>
  <c r="CO58" i="66"/>
  <c r="CM58" i="66"/>
  <c r="CK58" i="66"/>
  <c r="CI58" i="66"/>
  <c r="CG58" i="66"/>
  <c r="CA58" i="66"/>
  <c r="BY58" i="66"/>
  <c r="BW58" i="66"/>
  <c r="BU58" i="66"/>
  <c r="BS58" i="66"/>
  <c r="BQ58" i="66"/>
  <c r="BO58" i="66"/>
  <c r="BK58" i="66"/>
  <c r="BI58" i="66"/>
  <c r="BG58" i="66"/>
  <c r="BE58" i="66"/>
  <c r="BA58" i="66"/>
  <c r="AY58" i="66"/>
  <c r="AU58" i="66"/>
  <c r="AS58" i="66"/>
  <c r="AQ58" i="66"/>
  <c r="AO58" i="66"/>
  <c r="AM58" i="66"/>
  <c r="AK58" i="66"/>
  <c r="AG58" i="66"/>
  <c r="AE58" i="66"/>
  <c r="W58" i="66"/>
  <c r="U58" i="66"/>
  <c r="S58" i="66"/>
  <c r="Q58" i="66"/>
  <c r="O58" i="66"/>
  <c r="M58" i="66"/>
  <c r="K58" i="66"/>
  <c r="I58" i="66"/>
  <c r="G58" i="66"/>
  <c r="E58" i="66"/>
  <c r="C58" i="66"/>
  <c r="DW57" i="66"/>
  <c r="DU57" i="66"/>
  <c r="DS57" i="66"/>
  <c r="DO57" i="66"/>
  <c r="DM57" i="66"/>
  <c r="DK57" i="66"/>
  <c r="DI57" i="66"/>
  <c r="DG57" i="66"/>
  <c r="AA57" i="66"/>
  <c r="DE57" i="66"/>
  <c r="CY57" i="66"/>
  <c r="CW57" i="66"/>
  <c r="CU57" i="66"/>
  <c r="CQ57" i="66"/>
  <c r="CO57" i="66"/>
  <c r="CM57" i="66"/>
  <c r="CK57" i="66"/>
  <c r="CI57" i="66"/>
  <c r="CG57" i="66"/>
  <c r="CA57" i="66"/>
  <c r="BY57" i="66"/>
  <c r="BW57" i="66"/>
  <c r="BU57" i="66"/>
  <c r="BS57" i="66"/>
  <c r="BQ57" i="66"/>
  <c r="BO57" i="66"/>
  <c r="BK57" i="66"/>
  <c r="BI57" i="66"/>
  <c r="BG57" i="66"/>
  <c r="BE57" i="66"/>
  <c r="BA57" i="66"/>
  <c r="AY57" i="66"/>
  <c r="AU57" i="66"/>
  <c r="AS57" i="66"/>
  <c r="AQ57" i="66"/>
  <c r="AO57" i="66"/>
  <c r="AM57" i="66"/>
  <c r="AK57" i="66"/>
  <c r="AG57" i="66"/>
  <c r="AE57" i="66"/>
  <c r="W57" i="66"/>
  <c r="U57" i="66"/>
  <c r="S57" i="66"/>
  <c r="Q57" i="66"/>
  <c r="O57" i="66"/>
  <c r="M57" i="66"/>
  <c r="K57" i="66"/>
  <c r="I57" i="66"/>
  <c r="G57" i="66"/>
  <c r="E57" i="66"/>
  <c r="C57" i="66"/>
  <c r="DW56" i="66"/>
  <c r="DU56" i="66"/>
  <c r="DS56" i="66"/>
  <c r="DO56" i="66"/>
  <c r="DM56" i="66"/>
  <c r="DK56" i="66"/>
  <c r="DI56" i="66"/>
  <c r="DG56" i="66"/>
  <c r="AA56" i="66"/>
  <c r="DE56" i="66"/>
  <c r="CY56" i="66"/>
  <c r="CW56" i="66"/>
  <c r="CU56" i="66"/>
  <c r="CQ56" i="66"/>
  <c r="CO56" i="66"/>
  <c r="CM56" i="66"/>
  <c r="CK56" i="66"/>
  <c r="CI56" i="66"/>
  <c r="CG56" i="66"/>
  <c r="CA56" i="66"/>
  <c r="BY56" i="66"/>
  <c r="BW56" i="66"/>
  <c r="BU56" i="66"/>
  <c r="BS56" i="66"/>
  <c r="BQ56" i="66"/>
  <c r="BO56" i="66"/>
  <c r="BK56" i="66"/>
  <c r="BI56" i="66"/>
  <c r="BG56" i="66"/>
  <c r="BE56" i="66"/>
  <c r="BA56" i="66"/>
  <c r="AY56" i="66"/>
  <c r="AU56" i="66"/>
  <c r="AS56" i="66"/>
  <c r="AQ56" i="66"/>
  <c r="AO56" i="66"/>
  <c r="AM56" i="66"/>
  <c r="AK56" i="66"/>
  <c r="AG56" i="66"/>
  <c r="AE56" i="66"/>
  <c r="W56" i="66"/>
  <c r="U56" i="66"/>
  <c r="S56" i="66"/>
  <c r="Q56" i="66"/>
  <c r="O56" i="66"/>
  <c r="M56" i="66"/>
  <c r="K56" i="66"/>
  <c r="I56" i="66"/>
  <c r="G56" i="66"/>
  <c r="E56" i="66"/>
  <c r="C56" i="66"/>
  <c r="DW55" i="66"/>
  <c r="DU55" i="66"/>
  <c r="DS55" i="66"/>
  <c r="DO55" i="66"/>
  <c r="DM55" i="66"/>
  <c r="DK55" i="66"/>
  <c r="DI55" i="66"/>
  <c r="DG55" i="66"/>
  <c r="AA55" i="66"/>
  <c r="DE55" i="66"/>
  <c r="CY55" i="66"/>
  <c r="CW55" i="66"/>
  <c r="CU55" i="66"/>
  <c r="CQ55" i="66"/>
  <c r="CO55" i="66"/>
  <c r="CM55" i="66"/>
  <c r="CK55" i="66"/>
  <c r="CI55" i="66"/>
  <c r="CG55" i="66"/>
  <c r="CA55" i="66"/>
  <c r="BY55" i="66"/>
  <c r="BW55" i="66"/>
  <c r="BU55" i="66"/>
  <c r="BS55" i="66"/>
  <c r="BQ55" i="66"/>
  <c r="BO55" i="66"/>
  <c r="BK55" i="66"/>
  <c r="BI55" i="66"/>
  <c r="BG55" i="66"/>
  <c r="BE55" i="66"/>
  <c r="BA55" i="66"/>
  <c r="AY55" i="66"/>
  <c r="AU55" i="66"/>
  <c r="AS55" i="66"/>
  <c r="AQ55" i="66"/>
  <c r="AO55" i="66"/>
  <c r="AM55" i="66"/>
  <c r="AK55" i="66"/>
  <c r="AG55" i="66"/>
  <c r="AE55" i="66"/>
  <c r="W55" i="66"/>
  <c r="U55" i="66"/>
  <c r="S55" i="66"/>
  <c r="Q55" i="66"/>
  <c r="O55" i="66"/>
  <c r="M55" i="66"/>
  <c r="K55" i="66"/>
  <c r="I55" i="66"/>
  <c r="G55" i="66"/>
  <c r="E55" i="66"/>
  <c r="C55" i="66"/>
  <c r="DV50" i="66"/>
  <c r="DT50" i="66"/>
  <c r="DR50" i="66"/>
  <c r="DN50" i="66"/>
  <c r="DL50" i="66"/>
  <c r="DJ50" i="66"/>
  <c r="DH50" i="66"/>
  <c r="DF50" i="66"/>
  <c r="Z50" i="66"/>
  <c r="DD50" i="66"/>
  <c r="CX50" i="66"/>
  <c r="CV50" i="66"/>
  <c r="CT50" i="66"/>
  <c r="CP50" i="66"/>
  <c r="CN50" i="66"/>
  <c r="CL50" i="66"/>
  <c r="CJ50" i="66"/>
  <c r="CH50" i="66"/>
  <c r="CF50" i="66"/>
  <c r="BZ50" i="66"/>
  <c r="BX50" i="66"/>
  <c r="BV50" i="66"/>
  <c r="BT50" i="66"/>
  <c r="BR50" i="66"/>
  <c r="BP50" i="66"/>
  <c r="BN50" i="66"/>
  <c r="BJ50" i="66"/>
  <c r="BH50" i="66"/>
  <c r="BF50" i="66"/>
  <c r="BD50" i="66"/>
  <c r="AZ50" i="66"/>
  <c r="AX50" i="66"/>
  <c r="AT50" i="66"/>
  <c r="AR50" i="66"/>
  <c r="AP50" i="66"/>
  <c r="AN50" i="66"/>
  <c r="AL50" i="66"/>
  <c r="AJ50" i="66"/>
  <c r="AF50" i="66"/>
  <c r="AD50" i="66"/>
  <c r="V50" i="66"/>
  <c r="T50" i="66"/>
  <c r="R50" i="66"/>
  <c r="P50" i="66"/>
  <c r="N50" i="66"/>
  <c r="L50" i="66"/>
  <c r="J50" i="66"/>
  <c r="H50" i="66"/>
  <c r="F50" i="66"/>
  <c r="D50" i="66"/>
  <c r="B50" i="66"/>
  <c r="DW47" i="66"/>
  <c r="DU47" i="66"/>
  <c r="DS47" i="66"/>
  <c r="DO47" i="66"/>
  <c r="DM47" i="66"/>
  <c r="DK47" i="66"/>
  <c r="DI47" i="66"/>
  <c r="DG47" i="66"/>
  <c r="AA47" i="66"/>
  <c r="DE47" i="66"/>
  <c r="CY47" i="66"/>
  <c r="CW47" i="66"/>
  <c r="CU47" i="66"/>
  <c r="CQ47" i="66"/>
  <c r="CO47" i="66"/>
  <c r="CM47" i="66"/>
  <c r="CK47" i="66"/>
  <c r="CI47" i="66"/>
  <c r="CG47" i="66"/>
  <c r="CA47" i="66"/>
  <c r="BY47" i="66"/>
  <c r="BW47" i="66"/>
  <c r="BU47" i="66"/>
  <c r="BS47" i="66"/>
  <c r="BQ47" i="66"/>
  <c r="BO47" i="66"/>
  <c r="BK47" i="66"/>
  <c r="BI47" i="66"/>
  <c r="BG47" i="66"/>
  <c r="BE47" i="66"/>
  <c r="BA47" i="66"/>
  <c r="AY47" i="66"/>
  <c r="AU47" i="66"/>
  <c r="AS47" i="66"/>
  <c r="AQ47" i="66"/>
  <c r="AO47" i="66"/>
  <c r="AM47" i="66"/>
  <c r="AK47" i="66"/>
  <c r="AG47" i="66"/>
  <c r="AE47" i="66"/>
  <c r="W47" i="66"/>
  <c r="U47" i="66"/>
  <c r="S47" i="66"/>
  <c r="Q47" i="66"/>
  <c r="O47" i="66"/>
  <c r="M47" i="66"/>
  <c r="K47" i="66"/>
  <c r="I47" i="66"/>
  <c r="G47" i="66"/>
  <c r="E47" i="66"/>
  <c r="C47" i="66"/>
  <c r="DW46" i="66"/>
  <c r="DU46" i="66"/>
  <c r="DS46" i="66"/>
  <c r="DO46" i="66"/>
  <c r="DM46" i="66"/>
  <c r="DK46" i="66"/>
  <c r="DI46" i="66"/>
  <c r="DG46" i="66"/>
  <c r="AA46" i="66"/>
  <c r="DE46" i="66"/>
  <c r="CY46" i="66"/>
  <c r="CW46" i="66"/>
  <c r="CU46" i="66"/>
  <c r="CQ46" i="66"/>
  <c r="CO46" i="66"/>
  <c r="CM46" i="66"/>
  <c r="CK46" i="66"/>
  <c r="CI46" i="66"/>
  <c r="CG46" i="66"/>
  <c r="CA46" i="66"/>
  <c r="BY46" i="66"/>
  <c r="BW46" i="66"/>
  <c r="BU46" i="66"/>
  <c r="BS46" i="66"/>
  <c r="BQ46" i="66"/>
  <c r="BO46" i="66"/>
  <c r="BK46" i="66"/>
  <c r="BI46" i="66"/>
  <c r="BG46" i="66"/>
  <c r="BE46" i="66"/>
  <c r="BA46" i="66"/>
  <c r="AY46" i="66"/>
  <c r="AU46" i="66"/>
  <c r="AS46" i="66"/>
  <c r="AQ46" i="66"/>
  <c r="AO46" i="66"/>
  <c r="AM46" i="66"/>
  <c r="AK46" i="66"/>
  <c r="AG46" i="66"/>
  <c r="AE46" i="66"/>
  <c r="W46" i="66"/>
  <c r="U46" i="66"/>
  <c r="S46" i="66"/>
  <c r="Q46" i="66"/>
  <c r="O46" i="66"/>
  <c r="M46" i="66"/>
  <c r="K46" i="66"/>
  <c r="I46" i="66"/>
  <c r="G46" i="66"/>
  <c r="E46" i="66"/>
  <c r="C46" i="66"/>
  <c r="DW45" i="66"/>
  <c r="DU45" i="66"/>
  <c r="DS45" i="66"/>
  <c r="DO45" i="66"/>
  <c r="DM45" i="66"/>
  <c r="DK45" i="66"/>
  <c r="DI45" i="66"/>
  <c r="DG45" i="66"/>
  <c r="AA45" i="66"/>
  <c r="DE45" i="66"/>
  <c r="CY45" i="66"/>
  <c r="CW45" i="66"/>
  <c r="CU45" i="66"/>
  <c r="CQ45" i="66"/>
  <c r="CO45" i="66"/>
  <c r="CM45" i="66"/>
  <c r="CK45" i="66"/>
  <c r="CI45" i="66"/>
  <c r="CG45" i="66"/>
  <c r="CA45" i="66"/>
  <c r="BY45" i="66"/>
  <c r="BW45" i="66"/>
  <c r="BU45" i="66"/>
  <c r="BS45" i="66"/>
  <c r="BQ45" i="66"/>
  <c r="BO45" i="66"/>
  <c r="BK45" i="66"/>
  <c r="BI45" i="66"/>
  <c r="BG45" i="66"/>
  <c r="BE45" i="66"/>
  <c r="BA45" i="66"/>
  <c r="AY45" i="66"/>
  <c r="AU45" i="66"/>
  <c r="AS45" i="66"/>
  <c r="AQ45" i="66"/>
  <c r="AO45" i="66"/>
  <c r="AM45" i="66"/>
  <c r="AK45" i="66"/>
  <c r="AG45" i="66"/>
  <c r="AE45" i="66"/>
  <c r="W45" i="66"/>
  <c r="U45" i="66"/>
  <c r="S45" i="66"/>
  <c r="Q45" i="66"/>
  <c r="O45" i="66"/>
  <c r="M45" i="66"/>
  <c r="K45" i="66"/>
  <c r="I45" i="66"/>
  <c r="G45" i="66"/>
  <c r="E45" i="66"/>
  <c r="C45" i="66"/>
  <c r="DW44" i="66"/>
  <c r="DU44" i="66"/>
  <c r="DS44" i="66"/>
  <c r="DO44" i="66"/>
  <c r="DM44" i="66"/>
  <c r="DK44" i="66"/>
  <c r="DI44" i="66"/>
  <c r="DG44" i="66"/>
  <c r="AA44" i="66"/>
  <c r="DE44" i="66"/>
  <c r="CY44" i="66"/>
  <c r="CW44" i="66"/>
  <c r="CU44" i="66"/>
  <c r="CQ44" i="66"/>
  <c r="CO44" i="66"/>
  <c r="CM44" i="66"/>
  <c r="CK44" i="66"/>
  <c r="CI44" i="66"/>
  <c r="CG44" i="66"/>
  <c r="CA44" i="66"/>
  <c r="BY44" i="66"/>
  <c r="BW44" i="66"/>
  <c r="BU44" i="66"/>
  <c r="BS44" i="66"/>
  <c r="BQ44" i="66"/>
  <c r="BO44" i="66"/>
  <c r="BK44" i="66"/>
  <c r="BI44" i="66"/>
  <c r="BG44" i="66"/>
  <c r="BE44" i="66"/>
  <c r="BA44" i="66"/>
  <c r="AY44" i="66"/>
  <c r="AU44" i="66"/>
  <c r="AS44" i="66"/>
  <c r="AQ44" i="66"/>
  <c r="AO44" i="66"/>
  <c r="AM44" i="66"/>
  <c r="AK44" i="66"/>
  <c r="AG44" i="66"/>
  <c r="AE44" i="66"/>
  <c r="W44" i="66"/>
  <c r="U44" i="66"/>
  <c r="S44" i="66"/>
  <c r="Q44" i="66"/>
  <c r="O44" i="66"/>
  <c r="M44" i="66"/>
  <c r="K44" i="66"/>
  <c r="I44" i="66"/>
  <c r="G44" i="66"/>
  <c r="E44" i="66"/>
  <c r="C44" i="66"/>
  <c r="DW43" i="66"/>
  <c r="DU43" i="66"/>
  <c r="DS43" i="66"/>
  <c r="DO43" i="66"/>
  <c r="DM43" i="66"/>
  <c r="DK43" i="66"/>
  <c r="DI43" i="66"/>
  <c r="DG43" i="66"/>
  <c r="AA43" i="66"/>
  <c r="DE43" i="66"/>
  <c r="CY43" i="66"/>
  <c r="CW43" i="66"/>
  <c r="CU43" i="66"/>
  <c r="CQ43" i="66"/>
  <c r="CO43" i="66"/>
  <c r="CM43" i="66"/>
  <c r="CK43" i="66"/>
  <c r="CI43" i="66"/>
  <c r="CG43" i="66"/>
  <c r="CA43" i="66"/>
  <c r="BY43" i="66"/>
  <c r="BW43" i="66"/>
  <c r="BU43" i="66"/>
  <c r="BS43" i="66"/>
  <c r="BQ43" i="66"/>
  <c r="BO43" i="66"/>
  <c r="BK43" i="66"/>
  <c r="BI43" i="66"/>
  <c r="BG43" i="66"/>
  <c r="BE43" i="66"/>
  <c r="BA43" i="66"/>
  <c r="AY43" i="66"/>
  <c r="AU43" i="66"/>
  <c r="AS43" i="66"/>
  <c r="AQ43" i="66"/>
  <c r="AO43" i="66"/>
  <c r="AM43" i="66"/>
  <c r="AK43" i="66"/>
  <c r="AG43" i="66"/>
  <c r="AE43" i="66"/>
  <c r="W43" i="66"/>
  <c r="U43" i="66"/>
  <c r="S43" i="66"/>
  <c r="Q43" i="66"/>
  <c r="O43" i="66"/>
  <c r="M43" i="66"/>
  <c r="K43" i="66"/>
  <c r="I43" i="66"/>
  <c r="G43" i="66"/>
  <c r="E43" i="66"/>
  <c r="C43" i="66"/>
  <c r="DW42" i="66"/>
  <c r="DU42" i="66"/>
  <c r="DS42" i="66"/>
  <c r="DO42" i="66"/>
  <c r="DM42" i="66"/>
  <c r="DK42" i="66"/>
  <c r="DI42" i="66"/>
  <c r="DG42" i="66"/>
  <c r="AA42" i="66"/>
  <c r="DE42" i="66"/>
  <c r="CY42" i="66"/>
  <c r="CW42" i="66"/>
  <c r="CU42" i="66"/>
  <c r="CQ42" i="66"/>
  <c r="CO42" i="66"/>
  <c r="CM42" i="66"/>
  <c r="CK42" i="66"/>
  <c r="CI42" i="66"/>
  <c r="CG42" i="66"/>
  <c r="CA42" i="66"/>
  <c r="BY42" i="66"/>
  <c r="BW42" i="66"/>
  <c r="BU42" i="66"/>
  <c r="BS42" i="66"/>
  <c r="BQ42" i="66"/>
  <c r="BO42" i="66"/>
  <c r="BK42" i="66"/>
  <c r="BI42" i="66"/>
  <c r="BG42" i="66"/>
  <c r="BE42" i="66"/>
  <c r="BA42" i="66"/>
  <c r="AY42" i="66"/>
  <c r="AU42" i="66"/>
  <c r="AS42" i="66"/>
  <c r="AQ42" i="66"/>
  <c r="AO42" i="66"/>
  <c r="AM42" i="66"/>
  <c r="AK42" i="66"/>
  <c r="AG42" i="66"/>
  <c r="AE42" i="66"/>
  <c r="W42" i="66"/>
  <c r="U42" i="66"/>
  <c r="S42" i="66"/>
  <c r="Q42" i="66"/>
  <c r="O42" i="66"/>
  <c r="M42" i="66"/>
  <c r="K42" i="66"/>
  <c r="I42" i="66"/>
  <c r="G42" i="66"/>
  <c r="E42" i="66"/>
  <c r="C42" i="66"/>
  <c r="DW41" i="66"/>
  <c r="DU41" i="66"/>
  <c r="DS41" i="66"/>
  <c r="DO41" i="66"/>
  <c r="DM41" i="66"/>
  <c r="DK41" i="66"/>
  <c r="DI41" i="66"/>
  <c r="DG41" i="66"/>
  <c r="AA41" i="66"/>
  <c r="DE41" i="66"/>
  <c r="CY41" i="66"/>
  <c r="CW41" i="66"/>
  <c r="CU41" i="66"/>
  <c r="CQ41" i="66"/>
  <c r="CO41" i="66"/>
  <c r="CM41" i="66"/>
  <c r="CK41" i="66"/>
  <c r="CI41" i="66"/>
  <c r="CG41" i="66"/>
  <c r="CA41" i="66"/>
  <c r="BY41" i="66"/>
  <c r="BW41" i="66"/>
  <c r="BU41" i="66"/>
  <c r="BS41" i="66"/>
  <c r="BQ41" i="66"/>
  <c r="BO41" i="66"/>
  <c r="BK41" i="66"/>
  <c r="BI41" i="66"/>
  <c r="BG41" i="66"/>
  <c r="BE41" i="66"/>
  <c r="BA41" i="66"/>
  <c r="AY41" i="66"/>
  <c r="AU41" i="66"/>
  <c r="AS41" i="66"/>
  <c r="AQ41" i="66"/>
  <c r="AO41" i="66"/>
  <c r="AM41" i="66"/>
  <c r="AK41" i="66"/>
  <c r="AG41" i="66"/>
  <c r="AE41" i="66"/>
  <c r="W41" i="66"/>
  <c r="U41" i="66"/>
  <c r="S41" i="66"/>
  <c r="Q41" i="66"/>
  <c r="O41" i="66"/>
  <c r="M41" i="66"/>
  <c r="K41" i="66"/>
  <c r="I41" i="66"/>
  <c r="G41" i="66"/>
  <c r="E41" i="66"/>
  <c r="C41" i="66"/>
  <c r="DW40" i="66"/>
  <c r="DU40" i="66"/>
  <c r="DS40" i="66"/>
  <c r="DO40" i="66"/>
  <c r="DM40" i="66"/>
  <c r="DK40" i="66"/>
  <c r="DI40" i="66"/>
  <c r="DG40" i="66"/>
  <c r="AA40" i="66"/>
  <c r="DE40" i="66"/>
  <c r="CY40" i="66"/>
  <c r="CW40" i="66"/>
  <c r="CU40" i="66"/>
  <c r="CQ40" i="66"/>
  <c r="CO40" i="66"/>
  <c r="CM40" i="66"/>
  <c r="CK40" i="66"/>
  <c r="CI40" i="66"/>
  <c r="CG40" i="66"/>
  <c r="CA40" i="66"/>
  <c r="BY40" i="66"/>
  <c r="BW40" i="66"/>
  <c r="BU40" i="66"/>
  <c r="BS40" i="66"/>
  <c r="BQ40" i="66"/>
  <c r="BO40" i="66"/>
  <c r="BK40" i="66"/>
  <c r="BI40" i="66"/>
  <c r="BG40" i="66"/>
  <c r="BE40" i="66"/>
  <c r="BA40" i="66"/>
  <c r="AY40" i="66"/>
  <c r="AU40" i="66"/>
  <c r="AS40" i="66"/>
  <c r="AQ40" i="66"/>
  <c r="AO40" i="66"/>
  <c r="AM40" i="66"/>
  <c r="AK40" i="66"/>
  <c r="AG40" i="66"/>
  <c r="AE40" i="66"/>
  <c r="W40" i="66"/>
  <c r="U40" i="66"/>
  <c r="S40" i="66"/>
  <c r="Q40" i="66"/>
  <c r="O40" i="66"/>
  <c r="M40" i="66"/>
  <c r="K40" i="66"/>
  <c r="I40" i="66"/>
  <c r="G40" i="66"/>
  <c r="E40" i="66"/>
  <c r="C40" i="66"/>
  <c r="DW39" i="66"/>
  <c r="DU39" i="66"/>
  <c r="DS39" i="66"/>
  <c r="DO39" i="66"/>
  <c r="DM39" i="66"/>
  <c r="DK39" i="66"/>
  <c r="DI39" i="66"/>
  <c r="DG39" i="66"/>
  <c r="AA39" i="66"/>
  <c r="DE39" i="66"/>
  <c r="CY39" i="66"/>
  <c r="CW39" i="66"/>
  <c r="CU39" i="66"/>
  <c r="CQ39" i="66"/>
  <c r="CO39" i="66"/>
  <c r="CM39" i="66"/>
  <c r="CK39" i="66"/>
  <c r="CI39" i="66"/>
  <c r="CG39" i="66"/>
  <c r="CA39" i="66"/>
  <c r="BY39" i="66"/>
  <c r="BW39" i="66"/>
  <c r="BU39" i="66"/>
  <c r="BS39" i="66"/>
  <c r="BQ39" i="66"/>
  <c r="BO39" i="66"/>
  <c r="BK39" i="66"/>
  <c r="BI39" i="66"/>
  <c r="BG39" i="66"/>
  <c r="BE39" i="66"/>
  <c r="BA39" i="66"/>
  <c r="AY39" i="66"/>
  <c r="AU39" i="66"/>
  <c r="AS39" i="66"/>
  <c r="AQ39" i="66"/>
  <c r="AO39" i="66"/>
  <c r="AM39" i="66"/>
  <c r="AK39" i="66"/>
  <c r="AG39" i="66"/>
  <c r="AE39" i="66"/>
  <c r="W39" i="66"/>
  <c r="U39" i="66"/>
  <c r="S39" i="66"/>
  <c r="Q39" i="66"/>
  <c r="O39" i="66"/>
  <c r="M39" i="66"/>
  <c r="K39" i="66"/>
  <c r="I39" i="66"/>
  <c r="G39" i="66"/>
  <c r="E39" i="66"/>
  <c r="C39" i="66"/>
  <c r="DW38" i="66"/>
  <c r="DU38" i="66"/>
  <c r="DS38" i="66"/>
  <c r="DO38" i="66"/>
  <c r="DM38" i="66"/>
  <c r="DK38" i="66"/>
  <c r="DI38" i="66"/>
  <c r="DG38" i="66"/>
  <c r="AA38" i="66"/>
  <c r="DE38" i="66"/>
  <c r="CY38" i="66"/>
  <c r="CW38" i="66"/>
  <c r="CU38" i="66"/>
  <c r="CQ38" i="66"/>
  <c r="CO38" i="66"/>
  <c r="CM38" i="66"/>
  <c r="CK38" i="66"/>
  <c r="CI38" i="66"/>
  <c r="CG38" i="66"/>
  <c r="CA38" i="66"/>
  <c r="BY38" i="66"/>
  <c r="BW38" i="66"/>
  <c r="BU38" i="66"/>
  <c r="BS38" i="66"/>
  <c r="BQ38" i="66"/>
  <c r="BO38" i="66"/>
  <c r="BK38" i="66"/>
  <c r="BI38" i="66"/>
  <c r="BG38" i="66"/>
  <c r="BE38" i="66"/>
  <c r="BA38" i="66"/>
  <c r="AY38" i="66"/>
  <c r="AU38" i="66"/>
  <c r="AS38" i="66"/>
  <c r="AQ38" i="66"/>
  <c r="AO38" i="66"/>
  <c r="AM38" i="66"/>
  <c r="AK38" i="66"/>
  <c r="AG38" i="66"/>
  <c r="AE38" i="66"/>
  <c r="W38" i="66"/>
  <c r="U38" i="66"/>
  <c r="S38" i="66"/>
  <c r="Q38" i="66"/>
  <c r="O38" i="66"/>
  <c r="M38" i="66"/>
  <c r="K38" i="66"/>
  <c r="I38" i="66"/>
  <c r="G38" i="66"/>
  <c r="E38" i="66"/>
  <c r="C38" i="66"/>
  <c r="DW37" i="66"/>
  <c r="DU37" i="66"/>
  <c r="DS37" i="66"/>
  <c r="DO37" i="66"/>
  <c r="DM37" i="66"/>
  <c r="DK37" i="66"/>
  <c r="DI37" i="66"/>
  <c r="DG37" i="66"/>
  <c r="AA37" i="66"/>
  <c r="DE37" i="66"/>
  <c r="CY37" i="66"/>
  <c r="CW37" i="66"/>
  <c r="CU37" i="66"/>
  <c r="CQ37" i="66"/>
  <c r="CO37" i="66"/>
  <c r="CM37" i="66"/>
  <c r="CK37" i="66"/>
  <c r="CI37" i="66"/>
  <c r="CG37" i="66"/>
  <c r="CA37" i="66"/>
  <c r="BY37" i="66"/>
  <c r="BW37" i="66"/>
  <c r="BU37" i="66"/>
  <c r="BS37" i="66"/>
  <c r="BQ37" i="66"/>
  <c r="BO37" i="66"/>
  <c r="BK37" i="66"/>
  <c r="BI37" i="66"/>
  <c r="BG37" i="66"/>
  <c r="BE37" i="66"/>
  <c r="BA37" i="66"/>
  <c r="AY37" i="66"/>
  <c r="AU37" i="66"/>
  <c r="AS37" i="66"/>
  <c r="AQ37" i="66"/>
  <c r="AO37" i="66"/>
  <c r="AM37" i="66"/>
  <c r="AK37" i="66"/>
  <c r="AG37" i="66"/>
  <c r="AE37" i="66"/>
  <c r="W37" i="66"/>
  <c r="U37" i="66"/>
  <c r="S37" i="66"/>
  <c r="Q37" i="66"/>
  <c r="O37" i="66"/>
  <c r="M37" i="66"/>
  <c r="K37" i="66"/>
  <c r="I37" i="66"/>
  <c r="G37" i="66"/>
  <c r="E37" i="66"/>
  <c r="C37" i="66"/>
  <c r="DW36" i="66"/>
  <c r="DU36" i="66"/>
  <c r="DS36" i="66"/>
  <c r="DO36" i="66"/>
  <c r="DM36" i="66"/>
  <c r="DK36" i="66"/>
  <c r="DI36" i="66"/>
  <c r="DG36" i="66"/>
  <c r="AA36" i="66"/>
  <c r="DE36" i="66"/>
  <c r="CY36" i="66"/>
  <c r="CW36" i="66"/>
  <c r="CU36" i="66"/>
  <c r="CQ36" i="66"/>
  <c r="CO36" i="66"/>
  <c r="CM36" i="66"/>
  <c r="CK36" i="66"/>
  <c r="CI36" i="66"/>
  <c r="CG36" i="66"/>
  <c r="CA36" i="66"/>
  <c r="BY36" i="66"/>
  <c r="BW36" i="66"/>
  <c r="BU36" i="66"/>
  <c r="BS36" i="66"/>
  <c r="BQ36" i="66"/>
  <c r="BO36" i="66"/>
  <c r="BK36" i="66"/>
  <c r="BI36" i="66"/>
  <c r="BG36" i="66"/>
  <c r="BE36" i="66"/>
  <c r="BA36" i="66"/>
  <c r="AY36" i="66"/>
  <c r="AU36" i="66"/>
  <c r="AS36" i="66"/>
  <c r="AQ36" i="66"/>
  <c r="AO36" i="66"/>
  <c r="AM36" i="66"/>
  <c r="AK36" i="66"/>
  <c r="AG36" i="66"/>
  <c r="AE36" i="66"/>
  <c r="W36" i="66"/>
  <c r="U36" i="66"/>
  <c r="S36" i="66"/>
  <c r="Q36" i="66"/>
  <c r="O36" i="66"/>
  <c r="M36" i="66"/>
  <c r="K36" i="66"/>
  <c r="I36" i="66"/>
  <c r="G36" i="66"/>
  <c r="E36" i="66"/>
  <c r="C36" i="66"/>
  <c r="DW35" i="66"/>
  <c r="DU35" i="66"/>
  <c r="DS35" i="66"/>
  <c r="DO35" i="66"/>
  <c r="DM35" i="66"/>
  <c r="DK35" i="66"/>
  <c r="DI35" i="66"/>
  <c r="DG35" i="66"/>
  <c r="AA35" i="66"/>
  <c r="DE35" i="66"/>
  <c r="CY35" i="66"/>
  <c r="CW35" i="66"/>
  <c r="CU35" i="66"/>
  <c r="CQ35" i="66"/>
  <c r="CO35" i="66"/>
  <c r="CM35" i="66"/>
  <c r="CK35" i="66"/>
  <c r="CI35" i="66"/>
  <c r="CG35" i="66"/>
  <c r="CA35" i="66"/>
  <c r="BY35" i="66"/>
  <c r="BW35" i="66"/>
  <c r="BU35" i="66"/>
  <c r="BS35" i="66"/>
  <c r="BQ35" i="66"/>
  <c r="BO35" i="66"/>
  <c r="BK35" i="66"/>
  <c r="BI35" i="66"/>
  <c r="BG35" i="66"/>
  <c r="BE35" i="66"/>
  <c r="BA35" i="66"/>
  <c r="AY35" i="66"/>
  <c r="AU35" i="66"/>
  <c r="AS35" i="66"/>
  <c r="AQ35" i="66"/>
  <c r="AO35" i="66"/>
  <c r="AM35" i="66"/>
  <c r="AK35" i="66"/>
  <c r="AG35" i="66"/>
  <c r="AE35" i="66"/>
  <c r="W35" i="66"/>
  <c r="U35" i="66"/>
  <c r="S35" i="66"/>
  <c r="Q35" i="66"/>
  <c r="O35" i="66"/>
  <c r="M35" i="66"/>
  <c r="K35" i="66"/>
  <c r="I35" i="66"/>
  <c r="G35" i="66"/>
  <c r="E35" i="66"/>
  <c r="C35" i="66"/>
  <c r="DW34" i="66"/>
  <c r="DU34" i="66"/>
  <c r="DS34" i="66"/>
  <c r="DO34" i="66"/>
  <c r="DM34" i="66"/>
  <c r="DK34" i="66"/>
  <c r="DI34" i="66"/>
  <c r="DG34" i="66"/>
  <c r="AA34" i="66"/>
  <c r="DE34" i="66"/>
  <c r="CY34" i="66"/>
  <c r="CW34" i="66"/>
  <c r="CU34" i="66"/>
  <c r="CQ34" i="66"/>
  <c r="CO34" i="66"/>
  <c r="CM34" i="66"/>
  <c r="CK34" i="66"/>
  <c r="CI34" i="66"/>
  <c r="CG34" i="66"/>
  <c r="CA34" i="66"/>
  <c r="BY34" i="66"/>
  <c r="BW34" i="66"/>
  <c r="BU34" i="66"/>
  <c r="BS34" i="66"/>
  <c r="BQ34" i="66"/>
  <c r="BO34" i="66"/>
  <c r="BK34" i="66"/>
  <c r="BI34" i="66"/>
  <c r="BG34" i="66"/>
  <c r="BE34" i="66"/>
  <c r="BA34" i="66"/>
  <c r="AY34" i="66"/>
  <c r="AU34" i="66"/>
  <c r="AS34" i="66"/>
  <c r="AQ34" i="66"/>
  <c r="AO34" i="66"/>
  <c r="AM34" i="66"/>
  <c r="AK34" i="66"/>
  <c r="AG34" i="66"/>
  <c r="AE34" i="66"/>
  <c r="W34" i="66"/>
  <c r="U34" i="66"/>
  <c r="S34" i="66"/>
  <c r="Q34" i="66"/>
  <c r="O34" i="66"/>
  <c r="M34" i="66"/>
  <c r="K34" i="66"/>
  <c r="I34" i="66"/>
  <c r="G34" i="66"/>
  <c r="E34" i="66"/>
  <c r="C34" i="66"/>
  <c r="DW33" i="66"/>
  <c r="DU33" i="66"/>
  <c r="DS33" i="66"/>
  <c r="DO33" i="66"/>
  <c r="DM33" i="66"/>
  <c r="DK33" i="66"/>
  <c r="DI33" i="66"/>
  <c r="DG33" i="66"/>
  <c r="AA33" i="66"/>
  <c r="DE33" i="66"/>
  <c r="CY33" i="66"/>
  <c r="CW33" i="66"/>
  <c r="CU33" i="66"/>
  <c r="CQ33" i="66"/>
  <c r="CO33" i="66"/>
  <c r="CM33" i="66"/>
  <c r="CK33" i="66"/>
  <c r="CI33" i="66"/>
  <c r="CG33" i="66"/>
  <c r="CA33" i="66"/>
  <c r="BY33" i="66"/>
  <c r="BW33" i="66"/>
  <c r="BU33" i="66"/>
  <c r="BS33" i="66"/>
  <c r="BQ33" i="66"/>
  <c r="BO33" i="66"/>
  <c r="BK33" i="66"/>
  <c r="BI33" i="66"/>
  <c r="BG33" i="66"/>
  <c r="BE33" i="66"/>
  <c r="BA33" i="66"/>
  <c r="AY33" i="66"/>
  <c r="AU33" i="66"/>
  <c r="AS33" i="66"/>
  <c r="AQ33" i="66"/>
  <c r="AO33" i="66"/>
  <c r="AM33" i="66"/>
  <c r="AK33" i="66"/>
  <c r="AG33" i="66"/>
  <c r="AE33" i="66"/>
  <c r="W33" i="66"/>
  <c r="U33" i="66"/>
  <c r="S33" i="66"/>
  <c r="Q33" i="66"/>
  <c r="O33" i="66"/>
  <c r="M33" i="66"/>
  <c r="K33" i="66"/>
  <c r="I33" i="66"/>
  <c r="G33" i="66"/>
  <c r="E33" i="66"/>
  <c r="C33" i="66"/>
  <c r="DW31" i="66"/>
  <c r="DU31" i="66"/>
  <c r="DS31" i="66"/>
  <c r="DO31" i="66"/>
  <c r="DM31" i="66"/>
  <c r="DK31" i="66"/>
  <c r="DI31" i="66"/>
  <c r="DG31" i="66"/>
  <c r="AA31" i="66"/>
  <c r="DE31" i="66"/>
  <c r="CY31" i="66"/>
  <c r="CW31" i="66"/>
  <c r="CU31" i="66"/>
  <c r="CQ31" i="66"/>
  <c r="CO31" i="66"/>
  <c r="CM31" i="66"/>
  <c r="CK31" i="66"/>
  <c r="CI31" i="66"/>
  <c r="CG31" i="66"/>
  <c r="CA31" i="66"/>
  <c r="BY31" i="66"/>
  <c r="BW31" i="66"/>
  <c r="BU31" i="66"/>
  <c r="BS31" i="66"/>
  <c r="BQ31" i="66"/>
  <c r="BO31" i="66"/>
  <c r="BK31" i="66"/>
  <c r="BI31" i="66"/>
  <c r="BG31" i="66"/>
  <c r="BE31" i="66"/>
  <c r="BA31" i="66"/>
  <c r="AY31" i="66"/>
  <c r="AU31" i="66"/>
  <c r="AS31" i="66"/>
  <c r="AQ31" i="66"/>
  <c r="AO31" i="66"/>
  <c r="AM31" i="66"/>
  <c r="AK31" i="66"/>
  <c r="AG31" i="66"/>
  <c r="AE31" i="66"/>
  <c r="W31" i="66"/>
  <c r="U31" i="66"/>
  <c r="S31" i="66"/>
  <c r="Q31" i="66"/>
  <c r="O31" i="66"/>
  <c r="M31" i="66"/>
  <c r="K31" i="66"/>
  <c r="I31" i="66"/>
  <c r="G31" i="66"/>
  <c r="E31" i="66"/>
  <c r="C31" i="66"/>
  <c r="DW30" i="66"/>
  <c r="DU30" i="66"/>
  <c r="DS30" i="66"/>
  <c r="DO30" i="66"/>
  <c r="DM30" i="66"/>
  <c r="DK30" i="66"/>
  <c r="DI30" i="66"/>
  <c r="DG30" i="66"/>
  <c r="AA30" i="66"/>
  <c r="DE30" i="66"/>
  <c r="CY30" i="66"/>
  <c r="CW30" i="66"/>
  <c r="CU30" i="66"/>
  <c r="CQ30" i="66"/>
  <c r="CO30" i="66"/>
  <c r="CM30" i="66"/>
  <c r="CK30" i="66"/>
  <c r="CI30" i="66"/>
  <c r="CG30" i="66"/>
  <c r="CA30" i="66"/>
  <c r="BY30" i="66"/>
  <c r="BW30" i="66"/>
  <c r="BU30" i="66"/>
  <c r="BS30" i="66"/>
  <c r="BQ30" i="66"/>
  <c r="BO30" i="66"/>
  <c r="BK30" i="66"/>
  <c r="BI30" i="66"/>
  <c r="BG30" i="66"/>
  <c r="BE30" i="66"/>
  <c r="BA30" i="66"/>
  <c r="AY30" i="66"/>
  <c r="AU30" i="66"/>
  <c r="AS30" i="66"/>
  <c r="AQ30" i="66"/>
  <c r="AO30" i="66"/>
  <c r="AM30" i="66"/>
  <c r="AK30" i="66"/>
  <c r="AG30" i="66"/>
  <c r="AE30" i="66"/>
  <c r="W30" i="66"/>
  <c r="U30" i="66"/>
  <c r="S30" i="66"/>
  <c r="Q30" i="66"/>
  <c r="O30" i="66"/>
  <c r="M30" i="66"/>
  <c r="K30" i="66"/>
  <c r="I30" i="66"/>
  <c r="G30" i="66"/>
  <c r="E30" i="66"/>
  <c r="C30" i="66"/>
  <c r="DW29" i="66"/>
  <c r="DU29" i="66"/>
  <c r="DS29" i="66"/>
  <c r="DO29" i="66"/>
  <c r="DM29" i="66"/>
  <c r="DK29" i="66"/>
  <c r="DI29" i="66"/>
  <c r="DG29" i="66"/>
  <c r="AA29" i="66"/>
  <c r="DE29" i="66"/>
  <c r="CY29" i="66"/>
  <c r="CW29" i="66"/>
  <c r="CU29" i="66"/>
  <c r="CQ29" i="66"/>
  <c r="CO29" i="66"/>
  <c r="CM29" i="66"/>
  <c r="CK29" i="66"/>
  <c r="CI29" i="66"/>
  <c r="CG29" i="66"/>
  <c r="CA29" i="66"/>
  <c r="BY29" i="66"/>
  <c r="BW29" i="66"/>
  <c r="BU29" i="66"/>
  <c r="BS29" i="66"/>
  <c r="BQ29" i="66"/>
  <c r="BO29" i="66"/>
  <c r="BK29" i="66"/>
  <c r="BI29" i="66"/>
  <c r="BG29" i="66"/>
  <c r="BE29" i="66"/>
  <c r="BA29" i="66"/>
  <c r="AY29" i="66"/>
  <c r="AU29" i="66"/>
  <c r="AS29" i="66"/>
  <c r="AQ29" i="66"/>
  <c r="AO29" i="66"/>
  <c r="AM29" i="66"/>
  <c r="AK29" i="66"/>
  <c r="AG29" i="66"/>
  <c r="AE29" i="66"/>
  <c r="W29" i="66"/>
  <c r="U29" i="66"/>
  <c r="S29" i="66"/>
  <c r="Q29" i="66"/>
  <c r="O29" i="66"/>
  <c r="M29" i="66"/>
  <c r="K29" i="66"/>
  <c r="I29" i="66"/>
  <c r="G29" i="66"/>
  <c r="E29" i="66"/>
  <c r="C29" i="66"/>
  <c r="DW28" i="66"/>
  <c r="DU28" i="66"/>
  <c r="DS28" i="66"/>
  <c r="DO28" i="66"/>
  <c r="DM28" i="66"/>
  <c r="DK28" i="66"/>
  <c r="DI28" i="66"/>
  <c r="DG28" i="66"/>
  <c r="AA28" i="66"/>
  <c r="DE28" i="66"/>
  <c r="CY28" i="66"/>
  <c r="CW28" i="66"/>
  <c r="CU28" i="66"/>
  <c r="CQ28" i="66"/>
  <c r="CO28" i="66"/>
  <c r="CM28" i="66"/>
  <c r="CK28" i="66"/>
  <c r="CI28" i="66"/>
  <c r="CG28" i="66"/>
  <c r="CA28" i="66"/>
  <c r="BY28" i="66"/>
  <c r="BW28" i="66"/>
  <c r="BU28" i="66"/>
  <c r="BS28" i="66"/>
  <c r="BQ28" i="66"/>
  <c r="BO28" i="66"/>
  <c r="BK28" i="66"/>
  <c r="BI28" i="66"/>
  <c r="BG28" i="66"/>
  <c r="BE28" i="66"/>
  <c r="BA28" i="66"/>
  <c r="AY28" i="66"/>
  <c r="AU28" i="66"/>
  <c r="AS28" i="66"/>
  <c r="AQ28" i="66"/>
  <c r="AO28" i="66"/>
  <c r="AM28" i="66"/>
  <c r="AK28" i="66"/>
  <c r="AG28" i="66"/>
  <c r="AE28" i="66"/>
  <c r="W28" i="66"/>
  <c r="U28" i="66"/>
  <c r="S28" i="66"/>
  <c r="Q28" i="66"/>
  <c r="O28" i="66"/>
  <c r="M28" i="66"/>
  <c r="K28" i="66"/>
  <c r="I28" i="66"/>
  <c r="G28" i="66"/>
  <c r="E28" i="66"/>
  <c r="C28" i="66"/>
  <c r="DW27" i="66"/>
  <c r="DU27" i="66"/>
  <c r="DS27" i="66"/>
  <c r="DO27" i="66"/>
  <c r="DM27" i="66"/>
  <c r="DK27" i="66"/>
  <c r="DI27" i="66"/>
  <c r="DG27" i="66"/>
  <c r="AA27" i="66"/>
  <c r="DE27" i="66"/>
  <c r="CY27" i="66"/>
  <c r="CW27" i="66"/>
  <c r="CU27" i="66"/>
  <c r="CQ27" i="66"/>
  <c r="CO27" i="66"/>
  <c r="CM27" i="66"/>
  <c r="CK27" i="66"/>
  <c r="CI27" i="66"/>
  <c r="CG27" i="66"/>
  <c r="CA27" i="66"/>
  <c r="BY27" i="66"/>
  <c r="BW27" i="66"/>
  <c r="BU27" i="66"/>
  <c r="BS27" i="66"/>
  <c r="BQ27" i="66"/>
  <c r="BO27" i="66"/>
  <c r="BK27" i="66"/>
  <c r="BI27" i="66"/>
  <c r="BG27" i="66"/>
  <c r="BE27" i="66"/>
  <c r="BA27" i="66"/>
  <c r="AY27" i="66"/>
  <c r="AU27" i="66"/>
  <c r="AS27" i="66"/>
  <c r="AQ27" i="66"/>
  <c r="AO27" i="66"/>
  <c r="AM27" i="66"/>
  <c r="AK27" i="66"/>
  <c r="AG27" i="66"/>
  <c r="AE27" i="66"/>
  <c r="W27" i="66"/>
  <c r="U27" i="66"/>
  <c r="S27" i="66"/>
  <c r="Q27" i="66"/>
  <c r="O27" i="66"/>
  <c r="M27" i="66"/>
  <c r="K27" i="66"/>
  <c r="I27" i="66"/>
  <c r="G27" i="66"/>
  <c r="E27" i="66"/>
  <c r="C27" i="66"/>
  <c r="DW26" i="66"/>
  <c r="DU26" i="66"/>
  <c r="DS26" i="66"/>
  <c r="DO26" i="66"/>
  <c r="DM26" i="66"/>
  <c r="DK26" i="66"/>
  <c r="DI26" i="66"/>
  <c r="DG26" i="66"/>
  <c r="AA26" i="66"/>
  <c r="DE26" i="66"/>
  <c r="CY26" i="66"/>
  <c r="CW26" i="66"/>
  <c r="CU26" i="66"/>
  <c r="CQ26" i="66"/>
  <c r="CO26" i="66"/>
  <c r="CM26" i="66"/>
  <c r="CK26" i="66"/>
  <c r="CI26" i="66"/>
  <c r="CG26" i="66"/>
  <c r="CA26" i="66"/>
  <c r="BY26" i="66"/>
  <c r="BW26" i="66"/>
  <c r="BU26" i="66"/>
  <c r="BS26" i="66"/>
  <c r="BQ26" i="66"/>
  <c r="BO26" i="66"/>
  <c r="BK26" i="66"/>
  <c r="BI26" i="66"/>
  <c r="BG26" i="66"/>
  <c r="BE26" i="66"/>
  <c r="BA26" i="66"/>
  <c r="AY26" i="66"/>
  <c r="AU26" i="66"/>
  <c r="AS26" i="66"/>
  <c r="AQ26" i="66"/>
  <c r="AO26" i="66"/>
  <c r="AM26" i="66"/>
  <c r="AK26" i="66"/>
  <c r="AG26" i="66"/>
  <c r="AE26" i="66"/>
  <c r="W26" i="66"/>
  <c r="U26" i="66"/>
  <c r="S26" i="66"/>
  <c r="Q26" i="66"/>
  <c r="O26" i="66"/>
  <c r="M26" i="66"/>
  <c r="K26" i="66"/>
  <c r="I26" i="66"/>
  <c r="G26" i="66"/>
  <c r="E26" i="66"/>
  <c r="C26" i="66"/>
  <c r="DW25" i="66"/>
  <c r="DU25" i="66"/>
  <c r="DS25" i="66"/>
  <c r="DO25" i="66"/>
  <c r="DM25" i="66"/>
  <c r="DK25" i="66"/>
  <c r="DI25" i="66"/>
  <c r="DG25" i="66"/>
  <c r="AA25" i="66"/>
  <c r="DE25" i="66"/>
  <c r="CY25" i="66"/>
  <c r="CW25" i="66"/>
  <c r="CU25" i="66"/>
  <c r="CQ25" i="66"/>
  <c r="CO25" i="66"/>
  <c r="CM25" i="66"/>
  <c r="CK25" i="66"/>
  <c r="CI25" i="66"/>
  <c r="CG25" i="66"/>
  <c r="CA25" i="66"/>
  <c r="BY25" i="66"/>
  <c r="BW25" i="66"/>
  <c r="BU25" i="66"/>
  <c r="BS25" i="66"/>
  <c r="BQ25" i="66"/>
  <c r="BO25" i="66"/>
  <c r="BK25" i="66"/>
  <c r="BI25" i="66"/>
  <c r="BG25" i="66"/>
  <c r="BE25" i="66"/>
  <c r="BA25" i="66"/>
  <c r="AY25" i="66"/>
  <c r="AU25" i="66"/>
  <c r="AS25" i="66"/>
  <c r="AQ25" i="66"/>
  <c r="AO25" i="66"/>
  <c r="AM25" i="66"/>
  <c r="AK25" i="66"/>
  <c r="AG25" i="66"/>
  <c r="AE25" i="66"/>
  <c r="W25" i="66"/>
  <c r="U25" i="66"/>
  <c r="S25" i="66"/>
  <c r="Q25" i="66"/>
  <c r="O25" i="66"/>
  <c r="M25" i="66"/>
  <c r="K25" i="66"/>
  <c r="I25" i="66"/>
  <c r="G25" i="66"/>
  <c r="E25" i="66"/>
  <c r="C25" i="66"/>
  <c r="DW24" i="66"/>
  <c r="DU24" i="66"/>
  <c r="DS24" i="66"/>
  <c r="DO24" i="66"/>
  <c r="DM24" i="66"/>
  <c r="DK24" i="66"/>
  <c r="DI24" i="66"/>
  <c r="DG24" i="66"/>
  <c r="AA24" i="66"/>
  <c r="DE24" i="66"/>
  <c r="CY24" i="66"/>
  <c r="CW24" i="66"/>
  <c r="CU24" i="66"/>
  <c r="CQ24" i="66"/>
  <c r="CO24" i="66"/>
  <c r="CM24" i="66"/>
  <c r="CK24" i="66"/>
  <c r="CI24" i="66"/>
  <c r="CG24" i="66"/>
  <c r="CA24" i="66"/>
  <c r="BY24" i="66"/>
  <c r="BW24" i="66"/>
  <c r="BU24" i="66"/>
  <c r="BS24" i="66"/>
  <c r="BQ24" i="66"/>
  <c r="BO24" i="66"/>
  <c r="BK24" i="66"/>
  <c r="BI24" i="66"/>
  <c r="BG24" i="66"/>
  <c r="BE24" i="66"/>
  <c r="BA24" i="66"/>
  <c r="AY24" i="66"/>
  <c r="AU24" i="66"/>
  <c r="AS24" i="66"/>
  <c r="AQ24" i="66"/>
  <c r="AO24" i="66"/>
  <c r="AM24" i="66"/>
  <c r="AK24" i="66"/>
  <c r="AG24" i="66"/>
  <c r="AE24" i="66"/>
  <c r="W24" i="66"/>
  <c r="U24" i="66"/>
  <c r="S24" i="66"/>
  <c r="Q24" i="66"/>
  <c r="O24" i="66"/>
  <c r="M24" i="66"/>
  <c r="K24" i="66"/>
  <c r="I24" i="66"/>
  <c r="G24" i="66"/>
  <c r="E24" i="66"/>
  <c r="C24" i="66"/>
  <c r="DW23" i="66"/>
  <c r="DU23" i="66"/>
  <c r="DS23" i="66"/>
  <c r="DO23" i="66"/>
  <c r="DM23" i="66"/>
  <c r="DK23" i="66"/>
  <c r="DI23" i="66"/>
  <c r="DG23" i="66"/>
  <c r="AA23" i="66"/>
  <c r="DE23" i="66"/>
  <c r="CY23" i="66"/>
  <c r="CW23" i="66"/>
  <c r="CU23" i="66"/>
  <c r="CQ23" i="66"/>
  <c r="CO23" i="66"/>
  <c r="CM23" i="66"/>
  <c r="CK23" i="66"/>
  <c r="CI23" i="66"/>
  <c r="CG23" i="66"/>
  <c r="CA23" i="66"/>
  <c r="BY23" i="66"/>
  <c r="BW23" i="66"/>
  <c r="BU23" i="66"/>
  <c r="BS23" i="66"/>
  <c r="BQ23" i="66"/>
  <c r="BO23" i="66"/>
  <c r="BK23" i="66"/>
  <c r="BI23" i="66"/>
  <c r="BG23" i="66"/>
  <c r="BE23" i="66"/>
  <c r="BA23" i="66"/>
  <c r="AY23" i="66"/>
  <c r="AU23" i="66"/>
  <c r="AS23" i="66"/>
  <c r="AQ23" i="66"/>
  <c r="AO23" i="66"/>
  <c r="AM23" i="66"/>
  <c r="AK23" i="66"/>
  <c r="AG23" i="66"/>
  <c r="AE23" i="66"/>
  <c r="W23" i="66"/>
  <c r="U23" i="66"/>
  <c r="S23" i="66"/>
  <c r="Q23" i="66"/>
  <c r="O23" i="66"/>
  <c r="M23" i="66"/>
  <c r="K23" i="66"/>
  <c r="I23" i="66"/>
  <c r="G23" i="66"/>
  <c r="E23" i="66"/>
  <c r="C23" i="66"/>
  <c r="DW22" i="66"/>
  <c r="DU22" i="66"/>
  <c r="DS22" i="66"/>
  <c r="DO22" i="66"/>
  <c r="DM22" i="66"/>
  <c r="DK22" i="66"/>
  <c r="DI22" i="66"/>
  <c r="DG22" i="66"/>
  <c r="AA22" i="66"/>
  <c r="DE22" i="66"/>
  <c r="CY22" i="66"/>
  <c r="CW22" i="66"/>
  <c r="CU22" i="66"/>
  <c r="CQ22" i="66"/>
  <c r="CO22" i="66"/>
  <c r="CM22" i="66"/>
  <c r="CK22" i="66"/>
  <c r="CI22" i="66"/>
  <c r="CG22" i="66"/>
  <c r="CA22" i="66"/>
  <c r="BY22" i="66"/>
  <c r="BW22" i="66"/>
  <c r="BU22" i="66"/>
  <c r="BS22" i="66"/>
  <c r="BQ22" i="66"/>
  <c r="BO22" i="66"/>
  <c r="BK22" i="66"/>
  <c r="BI22" i="66"/>
  <c r="BG22" i="66"/>
  <c r="BE22" i="66"/>
  <c r="BA22" i="66"/>
  <c r="AY22" i="66"/>
  <c r="AU22" i="66"/>
  <c r="AS22" i="66"/>
  <c r="AQ22" i="66"/>
  <c r="AO22" i="66"/>
  <c r="AM22" i="66"/>
  <c r="AK22" i="66"/>
  <c r="AG22" i="66"/>
  <c r="AE22" i="66"/>
  <c r="W22" i="66"/>
  <c r="U22" i="66"/>
  <c r="S22" i="66"/>
  <c r="Q22" i="66"/>
  <c r="O22" i="66"/>
  <c r="M22" i="66"/>
  <c r="K22" i="66"/>
  <c r="I22" i="66"/>
  <c r="G22" i="66"/>
  <c r="E22" i="66"/>
  <c r="C22" i="66"/>
  <c r="DW21" i="66"/>
  <c r="DU21" i="66"/>
  <c r="DS21" i="66"/>
  <c r="DO21" i="66"/>
  <c r="DM21" i="66"/>
  <c r="DK21" i="66"/>
  <c r="DI21" i="66"/>
  <c r="DG21" i="66"/>
  <c r="AA21" i="66"/>
  <c r="DE21" i="66"/>
  <c r="CY21" i="66"/>
  <c r="CW21" i="66"/>
  <c r="CU21" i="66"/>
  <c r="CQ21" i="66"/>
  <c r="CO21" i="66"/>
  <c r="CM21" i="66"/>
  <c r="CK21" i="66"/>
  <c r="CI21" i="66"/>
  <c r="CG21" i="66"/>
  <c r="CA21" i="66"/>
  <c r="BY21" i="66"/>
  <c r="BW21" i="66"/>
  <c r="BU21" i="66"/>
  <c r="BS21" i="66"/>
  <c r="BQ21" i="66"/>
  <c r="BO21" i="66"/>
  <c r="BK21" i="66"/>
  <c r="BI21" i="66"/>
  <c r="BG21" i="66"/>
  <c r="BE21" i="66"/>
  <c r="BA21" i="66"/>
  <c r="AY21" i="66"/>
  <c r="AU21" i="66"/>
  <c r="AS21" i="66"/>
  <c r="AQ21" i="66"/>
  <c r="AO21" i="66"/>
  <c r="AM21" i="66"/>
  <c r="AK21" i="66"/>
  <c r="AG21" i="66"/>
  <c r="AE21" i="66"/>
  <c r="W21" i="66"/>
  <c r="U21" i="66"/>
  <c r="S21" i="66"/>
  <c r="Q21" i="66"/>
  <c r="O21" i="66"/>
  <c r="M21" i="66"/>
  <c r="K21" i="66"/>
  <c r="I21" i="66"/>
  <c r="G21" i="66"/>
  <c r="E21" i="66"/>
  <c r="C21" i="66"/>
  <c r="DW20" i="66"/>
  <c r="DU20" i="66"/>
  <c r="DS20" i="66"/>
  <c r="DO20" i="66"/>
  <c r="DM20" i="66"/>
  <c r="DK20" i="66"/>
  <c r="DI20" i="66"/>
  <c r="DG20" i="66"/>
  <c r="AA20" i="66"/>
  <c r="DE20" i="66"/>
  <c r="CY20" i="66"/>
  <c r="CW20" i="66"/>
  <c r="CU20" i="66"/>
  <c r="CQ20" i="66"/>
  <c r="CO20" i="66"/>
  <c r="CM20" i="66"/>
  <c r="CK20" i="66"/>
  <c r="CI20" i="66"/>
  <c r="CG20" i="66"/>
  <c r="CA20" i="66"/>
  <c r="BY20" i="66"/>
  <c r="BW20" i="66"/>
  <c r="BU20" i="66"/>
  <c r="BS20" i="66"/>
  <c r="BQ20" i="66"/>
  <c r="BO20" i="66"/>
  <c r="BK20" i="66"/>
  <c r="BI20" i="66"/>
  <c r="BG20" i="66"/>
  <c r="BE20" i="66"/>
  <c r="BA20" i="66"/>
  <c r="AY20" i="66"/>
  <c r="AU20" i="66"/>
  <c r="AS20" i="66"/>
  <c r="AQ20" i="66"/>
  <c r="AO20" i="66"/>
  <c r="AM20" i="66"/>
  <c r="AK20" i="66"/>
  <c r="AG20" i="66"/>
  <c r="AE20" i="66"/>
  <c r="W20" i="66"/>
  <c r="U20" i="66"/>
  <c r="S20" i="66"/>
  <c r="Q20" i="66"/>
  <c r="O20" i="66"/>
  <c r="M20" i="66"/>
  <c r="K20" i="66"/>
  <c r="I20" i="66"/>
  <c r="G20" i="66"/>
  <c r="E20" i="66"/>
  <c r="C20" i="66"/>
  <c r="DW19" i="66"/>
  <c r="DU19" i="66"/>
  <c r="DS19" i="66"/>
  <c r="DO19" i="66"/>
  <c r="DM19" i="66"/>
  <c r="DK19" i="66"/>
  <c r="DI19" i="66"/>
  <c r="DG19" i="66"/>
  <c r="AA19" i="66"/>
  <c r="DE19" i="66"/>
  <c r="CY19" i="66"/>
  <c r="CW19" i="66"/>
  <c r="CU19" i="66"/>
  <c r="CQ19" i="66"/>
  <c r="CO19" i="66"/>
  <c r="CM19" i="66"/>
  <c r="CK19" i="66"/>
  <c r="CI19" i="66"/>
  <c r="CG19" i="66"/>
  <c r="CA19" i="66"/>
  <c r="BY19" i="66"/>
  <c r="BW19" i="66"/>
  <c r="BU19" i="66"/>
  <c r="BS19" i="66"/>
  <c r="BQ19" i="66"/>
  <c r="BO19" i="66"/>
  <c r="BK19" i="66"/>
  <c r="BI19" i="66"/>
  <c r="BG19" i="66"/>
  <c r="BE19" i="66"/>
  <c r="BA19" i="66"/>
  <c r="AY19" i="66"/>
  <c r="AU19" i="66"/>
  <c r="AS19" i="66"/>
  <c r="AQ19" i="66"/>
  <c r="AO19" i="66"/>
  <c r="AM19" i="66"/>
  <c r="AK19" i="66"/>
  <c r="AG19" i="66"/>
  <c r="AE19" i="66"/>
  <c r="W19" i="66"/>
  <c r="U19" i="66"/>
  <c r="S19" i="66"/>
  <c r="Q19" i="66"/>
  <c r="O19" i="66"/>
  <c r="M19" i="66"/>
  <c r="K19" i="66"/>
  <c r="I19" i="66"/>
  <c r="G19" i="66"/>
  <c r="E19" i="66"/>
  <c r="C19" i="66"/>
  <c r="DW18" i="66"/>
  <c r="DU18" i="66"/>
  <c r="DS18" i="66"/>
  <c r="DO18" i="66"/>
  <c r="DM18" i="66"/>
  <c r="DK18" i="66"/>
  <c r="DI18" i="66"/>
  <c r="DG18" i="66"/>
  <c r="AA18" i="66"/>
  <c r="DE18" i="66"/>
  <c r="CY18" i="66"/>
  <c r="CW18" i="66"/>
  <c r="CU18" i="66"/>
  <c r="CQ18" i="66"/>
  <c r="CO18" i="66"/>
  <c r="CM18" i="66"/>
  <c r="CK18" i="66"/>
  <c r="CI18" i="66"/>
  <c r="CG18" i="66"/>
  <c r="CA18" i="66"/>
  <c r="BY18" i="66"/>
  <c r="BW18" i="66"/>
  <c r="BU18" i="66"/>
  <c r="BS18" i="66"/>
  <c r="BQ18" i="66"/>
  <c r="BO18" i="66"/>
  <c r="BK18" i="66"/>
  <c r="BI18" i="66"/>
  <c r="BG18" i="66"/>
  <c r="BE18" i="66"/>
  <c r="BA18" i="66"/>
  <c r="AY18" i="66"/>
  <c r="AU18" i="66"/>
  <c r="AS18" i="66"/>
  <c r="AQ18" i="66"/>
  <c r="AO18" i="66"/>
  <c r="AM18" i="66"/>
  <c r="AK18" i="66"/>
  <c r="AG18" i="66"/>
  <c r="AE18" i="66"/>
  <c r="W18" i="66"/>
  <c r="U18" i="66"/>
  <c r="S18" i="66"/>
  <c r="Q18" i="66"/>
  <c r="O18" i="66"/>
  <c r="M18" i="66"/>
  <c r="K18" i="66"/>
  <c r="I18" i="66"/>
  <c r="G18" i="66"/>
  <c r="E18" i="66"/>
  <c r="C18" i="66"/>
  <c r="DW17" i="66"/>
  <c r="DU17" i="66"/>
  <c r="DS17" i="66"/>
  <c r="DO17" i="66"/>
  <c r="DM17" i="66"/>
  <c r="DK17" i="66"/>
  <c r="DI17" i="66"/>
  <c r="DG17" i="66"/>
  <c r="AA17" i="66"/>
  <c r="DE17" i="66"/>
  <c r="CY17" i="66"/>
  <c r="CW17" i="66"/>
  <c r="CU17" i="66"/>
  <c r="CQ17" i="66"/>
  <c r="CO17" i="66"/>
  <c r="CM17" i="66"/>
  <c r="CK17" i="66"/>
  <c r="CI17" i="66"/>
  <c r="CG17" i="66"/>
  <c r="CA17" i="66"/>
  <c r="BY17" i="66"/>
  <c r="BW17" i="66"/>
  <c r="BU17" i="66"/>
  <c r="BS17" i="66"/>
  <c r="BQ17" i="66"/>
  <c r="BO17" i="66"/>
  <c r="BK17" i="66"/>
  <c r="BI17" i="66"/>
  <c r="BG17" i="66"/>
  <c r="BE17" i="66"/>
  <c r="BA17" i="66"/>
  <c r="AY17" i="66"/>
  <c r="AU17" i="66"/>
  <c r="AS17" i="66"/>
  <c r="AQ17" i="66"/>
  <c r="AO17" i="66"/>
  <c r="AM17" i="66"/>
  <c r="AK17" i="66"/>
  <c r="AG17" i="66"/>
  <c r="AE17" i="66"/>
  <c r="W17" i="66"/>
  <c r="U17" i="66"/>
  <c r="S17" i="66"/>
  <c r="Q17" i="66"/>
  <c r="O17" i="66"/>
  <c r="M17" i="66"/>
  <c r="K17" i="66"/>
  <c r="I17" i="66"/>
  <c r="G17" i="66"/>
  <c r="E17" i="66"/>
  <c r="C17" i="66"/>
  <c r="DW16" i="66"/>
  <c r="DU16" i="66"/>
  <c r="DS16" i="66"/>
  <c r="DO16" i="66"/>
  <c r="DM16" i="66"/>
  <c r="DK16" i="66"/>
  <c r="DI16" i="66"/>
  <c r="DG16" i="66"/>
  <c r="AA16" i="66"/>
  <c r="DE16" i="66"/>
  <c r="CY16" i="66"/>
  <c r="CW16" i="66"/>
  <c r="CU16" i="66"/>
  <c r="CQ16" i="66"/>
  <c r="CO16" i="66"/>
  <c r="CM16" i="66"/>
  <c r="CK16" i="66"/>
  <c r="CI16" i="66"/>
  <c r="CG16" i="66"/>
  <c r="CA16" i="66"/>
  <c r="BY16" i="66"/>
  <c r="BW16" i="66"/>
  <c r="BU16" i="66"/>
  <c r="BS16" i="66"/>
  <c r="BQ16" i="66"/>
  <c r="BO16" i="66"/>
  <c r="BK16" i="66"/>
  <c r="BI16" i="66"/>
  <c r="BG16" i="66"/>
  <c r="BE16" i="66"/>
  <c r="BA16" i="66"/>
  <c r="AY16" i="66"/>
  <c r="AU16" i="66"/>
  <c r="AS16" i="66"/>
  <c r="AQ16" i="66"/>
  <c r="AO16" i="66"/>
  <c r="AM16" i="66"/>
  <c r="AK16" i="66"/>
  <c r="AG16" i="66"/>
  <c r="AE16" i="66"/>
  <c r="W16" i="66"/>
  <c r="U16" i="66"/>
  <c r="S16" i="66"/>
  <c r="Q16" i="66"/>
  <c r="O16" i="66"/>
  <c r="M16" i="66"/>
  <c r="K16" i="66"/>
  <c r="I16" i="66"/>
  <c r="G16" i="66"/>
  <c r="E16" i="66"/>
  <c r="C16" i="66"/>
  <c r="DW15" i="66"/>
  <c r="DU15" i="66"/>
  <c r="DS15" i="66"/>
  <c r="DO15" i="66"/>
  <c r="DM15" i="66"/>
  <c r="DK15" i="66"/>
  <c r="DI15" i="66"/>
  <c r="DG15" i="66"/>
  <c r="AA15" i="66"/>
  <c r="DE15" i="66"/>
  <c r="CY15" i="66"/>
  <c r="CW15" i="66"/>
  <c r="CU15" i="66"/>
  <c r="CQ15" i="66"/>
  <c r="CO15" i="66"/>
  <c r="CM15" i="66"/>
  <c r="CK15" i="66"/>
  <c r="CI15" i="66"/>
  <c r="CG15" i="66"/>
  <c r="CA15" i="66"/>
  <c r="BY15" i="66"/>
  <c r="BW15" i="66"/>
  <c r="BU15" i="66"/>
  <c r="BS15" i="66"/>
  <c r="BQ15" i="66"/>
  <c r="BO15" i="66"/>
  <c r="BK15" i="66"/>
  <c r="BI15" i="66"/>
  <c r="BG15" i="66"/>
  <c r="BE15" i="66"/>
  <c r="BA15" i="66"/>
  <c r="AY15" i="66"/>
  <c r="AU15" i="66"/>
  <c r="AS15" i="66"/>
  <c r="AQ15" i="66"/>
  <c r="AO15" i="66"/>
  <c r="AM15" i="66"/>
  <c r="AK15" i="66"/>
  <c r="AG15" i="66"/>
  <c r="AE15" i="66"/>
  <c r="W15" i="66"/>
  <c r="U15" i="66"/>
  <c r="S15" i="66"/>
  <c r="Q15" i="66"/>
  <c r="O15" i="66"/>
  <c r="M15" i="66"/>
  <c r="K15" i="66"/>
  <c r="I15" i="66"/>
  <c r="G15" i="66"/>
  <c r="E15" i="66"/>
  <c r="C15" i="66"/>
  <c r="DW14" i="66"/>
  <c r="DU14" i="66"/>
  <c r="DS14" i="66"/>
  <c r="DO14" i="66"/>
  <c r="DM14" i="66"/>
  <c r="DK14" i="66"/>
  <c r="DI14" i="66"/>
  <c r="DG14" i="66"/>
  <c r="AA14" i="66"/>
  <c r="DE14" i="66"/>
  <c r="CY14" i="66"/>
  <c r="CW14" i="66"/>
  <c r="CU14" i="66"/>
  <c r="CQ14" i="66"/>
  <c r="CO14" i="66"/>
  <c r="CM14" i="66"/>
  <c r="CK14" i="66"/>
  <c r="CI14" i="66"/>
  <c r="CG14" i="66"/>
  <c r="CA14" i="66"/>
  <c r="BY14" i="66"/>
  <c r="BW14" i="66"/>
  <c r="BU14" i="66"/>
  <c r="BS14" i="66"/>
  <c r="BQ14" i="66"/>
  <c r="BO14" i="66"/>
  <c r="BK14" i="66"/>
  <c r="BI14" i="66"/>
  <c r="BG14" i="66"/>
  <c r="BE14" i="66"/>
  <c r="BA14" i="66"/>
  <c r="AY14" i="66"/>
  <c r="AU14" i="66"/>
  <c r="AS14" i="66"/>
  <c r="AQ14" i="66"/>
  <c r="AO14" i="66"/>
  <c r="AM14" i="66"/>
  <c r="AK14" i="66"/>
  <c r="AG14" i="66"/>
  <c r="AE14" i="66"/>
  <c r="W14" i="66"/>
  <c r="U14" i="66"/>
  <c r="S14" i="66"/>
  <c r="Q14" i="66"/>
  <c r="O14" i="66"/>
  <c r="M14" i="66"/>
  <c r="K14" i="66"/>
  <c r="I14" i="66"/>
  <c r="G14" i="66"/>
  <c r="E14" i="66"/>
  <c r="C14" i="66"/>
  <c r="DW13" i="66"/>
  <c r="DU13" i="66"/>
  <c r="DS13" i="66"/>
  <c r="DO13" i="66"/>
  <c r="DM13" i="66"/>
  <c r="DK13" i="66"/>
  <c r="DI13" i="66"/>
  <c r="DG13" i="66"/>
  <c r="AA13" i="66"/>
  <c r="DE13" i="66"/>
  <c r="CY13" i="66"/>
  <c r="CW13" i="66"/>
  <c r="CU13" i="66"/>
  <c r="CQ13" i="66"/>
  <c r="CO13" i="66"/>
  <c r="CM13" i="66"/>
  <c r="CK13" i="66"/>
  <c r="CI13" i="66"/>
  <c r="CG13" i="66"/>
  <c r="CA13" i="66"/>
  <c r="BY13" i="66"/>
  <c r="BW13" i="66"/>
  <c r="BU13" i="66"/>
  <c r="BS13" i="66"/>
  <c r="BQ13" i="66"/>
  <c r="BO13" i="66"/>
  <c r="BK13" i="66"/>
  <c r="BI13" i="66"/>
  <c r="BG13" i="66"/>
  <c r="BE13" i="66"/>
  <c r="BA13" i="66"/>
  <c r="AY13" i="66"/>
  <c r="AU13" i="66"/>
  <c r="AS13" i="66"/>
  <c r="AQ13" i="66"/>
  <c r="AO13" i="66"/>
  <c r="AM13" i="66"/>
  <c r="AK13" i="66"/>
  <c r="AG13" i="66"/>
  <c r="AE13" i="66"/>
  <c r="W13" i="66"/>
  <c r="U13" i="66"/>
  <c r="S13" i="66"/>
  <c r="Q13" i="66"/>
  <c r="O13" i="66"/>
  <c r="M13" i="66"/>
  <c r="K13" i="66"/>
  <c r="I13" i="66"/>
  <c r="G13" i="66"/>
  <c r="E13" i="66"/>
  <c r="C13" i="66"/>
  <c r="DY11" i="66"/>
  <c r="DC11" i="66"/>
  <c r="DA11" i="66"/>
  <c r="CS11" i="66"/>
  <c r="CE11" i="66"/>
  <c r="CC11" i="66"/>
  <c r="BM11" i="66"/>
  <c r="AW11" i="66"/>
  <c r="AI11" i="66"/>
  <c r="DQ11" i="66"/>
  <c r="Y11" i="66"/>
  <c r="DY10" i="66"/>
  <c r="DW10" i="66"/>
  <c r="DU10" i="66"/>
  <c r="DS10" i="66"/>
  <c r="DO10" i="66"/>
  <c r="DM10" i="66"/>
  <c r="DK10" i="66"/>
  <c r="DI10" i="66"/>
  <c r="DG10" i="66"/>
  <c r="AA10" i="66"/>
  <c r="DE10" i="66"/>
  <c r="DC10" i="66"/>
  <c r="DA10" i="66"/>
  <c r="CY10" i="66"/>
  <c r="CW10" i="66"/>
  <c r="CU10" i="66"/>
  <c r="CS10" i="66"/>
  <c r="CQ10" i="66"/>
  <c r="CO10" i="66"/>
  <c r="CM10" i="66"/>
  <c r="CK10" i="66"/>
  <c r="CI10" i="66"/>
  <c r="CG10" i="66"/>
  <c r="CE10" i="66"/>
  <c r="CC10" i="66"/>
  <c r="CA10" i="66"/>
  <c r="BY10" i="66"/>
  <c r="BW10" i="66"/>
  <c r="BU10" i="66"/>
  <c r="BS10" i="66"/>
  <c r="BQ10" i="66"/>
  <c r="BO10" i="66"/>
  <c r="BM10" i="66"/>
  <c r="BK10" i="66"/>
  <c r="BI10" i="66"/>
  <c r="BG10" i="66"/>
  <c r="BE10" i="66"/>
  <c r="BC10" i="66"/>
  <c r="BA10" i="66"/>
  <c r="AY10" i="66"/>
  <c r="AW10" i="66"/>
  <c r="AU10" i="66"/>
  <c r="AS10" i="66"/>
  <c r="AQ10" i="66"/>
  <c r="AO10" i="66"/>
  <c r="AM10" i="66"/>
  <c r="AK10" i="66"/>
  <c r="AI10" i="66"/>
  <c r="AG10" i="66"/>
  <c r="AE10" i="66"/>
  <c r="AC10" i="66"/>
  <c r="DQ10" i="66"/>
  <c r="Y10" i="66"/>
  <c r="W10" i="66"/>
  <c r="U10" i="66"/>
  <c r="S10" i="66"/>
  <c r="Q10" i="66"/>
  <c r="O10" i="66"/>
  <c r="M10" i="66"/>
  <c r="K10" i="66"/>
  <c r="I10" i="66"/>
  <c r="G10" i="66"/>
  <c r="E10" i="66"/>
  <c r="C10" i="66"/>
  <c r="DY9" i="66"/>
  <c r="DW9" i="66"/>
  <c r="DU9" i="66"/>
  <c r="DS9" i="66"/>
  <c r="DO9" i="66"/>
  <c r="DM9" i="66"/>
  <c r="DK9" i="66"/>
  <c r="DI9" i="66"/>
  <c r="DG9" i="66"/>
  <c r="AA9" i="66"/>
  <c r="DE9" i="66"/>
  <c r="DC9" i="66"/>
  <c r="DA9" i="66"/>
  <c r="CY9" i="66"/>
  <c r="CW9" i="66"/>
  <c r="CU9" i="66"/>
  <c r="CS9" i="66"/>
  <c r="CQ9" i="66"/>
  <c r="CO9" i="66"/>
  <c r="CM9" i="66"/>
  <c r="CK9" i="66"/>
  <c r="CI9" i="66"/>
  <c r="CG9" i="66"/>
  <c r="CE9" i="66"/>
  <c r="CC9" i="66"/>
  <c r="CA9" i="66"/>
  <c r="BY9" i="66"/>
  <c r="BW9" i="66"/>
  <c r="BU9" i="66"/>
  <c r="BS9" i="66"/>
  <c r="BQ9" i="66"/>
  <c r="BO9" i="66"/>
  <c r="BM9" i="66"/>
  <c r="BK9" i="66"/>
  <c r="BI9" i="66"/>
  <c r="BG9" i="66"/>
  <c r="BE9" i="66"/>
  <c r="BC9" i="66"/>
  <c r="BA9" i="66"/>
  <c r="AY9" i="66"/>
  <c r="AW9" i="66"/>
  <c r="AU9" i="66"/>
  <c r="AS9" i="66"/>
  <c r="AQ9" i="66"/>
  <c r="AO9" i="66"/>
  <c r="AM9" i="66"/>
  <c r="AK9" i="66"/>
  <c r="AI9" i="66"/>
  <c r="AG9" i="66"/>
  <c r="AE9" i="66"/>
  <c r="AC9" i="66"/>
  <c r="DQ9" i="66"/>
  <c r="Y9" i="66"/>
  <c r="W9" i="66"/>
  <c r="U9" i="66"/>
  <c r="S9" i="66"/>
  <c r="Q9" i="66"/>
  <c r="O9" i="66"/>
  <c r="M9" i="66"/>
  <c r="K9" i="66"/>
  <c r="I9" i="66"/>
  <c r="G9" i="66"/>
  <c r="E9" i="66"/>
  <c r="C9" i="66"/>
  <c r="DY8" i="66"/>
  <c r="DW8" i="66"/>
  <c r="DU8" i="66"/>
  <c r="DS8" i="66"/>
  <c r="DO8" i="66"/>
  <c r="DM8" i="66"/>
  <c r="DK8" i="66"/>
  <c r="DI8" i="66"/>
  <c r="DG8" i="66"/>
  <c r="AA8" i="66"/>
  <c r="DE8" i="66"/>
  <c r="DC8" i="66"/>
  <c r="DA8" i="66"/>
  <c r="CY8" i="66"/>
  <c r="CW8" i="66"/>
  <c r="CU8" i="66"/>
  <c r="CS8" i="66"/>
  <c r="CQ8" i="66"/>
  <c r="CO8" i="66"/>
  <c r="CM8" i="66"/>
  <c r="CK8" i="66"/>
  <c r="CI8" i="66"/>
  <c r="CG8" i="66"/>
  <c r="CE8" i="66"/>
  <c r="CC8" i="66"/>
  <c r="CA8" i="66"/>
  <c r="BY8" i="66"/>
  <c r="BW8" i="66"/>
  <c r="BU8" i="66"/>
  <c r="BS8" i="66"/>
  <c r="BQ8" i="66"/>
  <c r="BO8" i="66"/>
  <c r="BM8" i="66"/>
  <c r="BK8" i="66"/>
  <c r="BI8" i="66"/>
  <c r="BG8" i="66"/>
  <c r="BE8" i="66"/>
  <c r="BC8" i="66"/>
  <c r="BA8" i="66"/>
  <c r="AY8" i="66"/>
  <c r="AW8" i="66"/>
  <c r="AU8" i="66"/>
  <c r="AS8" i="66"/>
  <c r="AQ8" i="66"/>
  <c r="AO8" i="66"/>
  <c r="AM8" i="66"/>
  <c r="AK8" i="66"/>
  <c r="AI8" i="66"/>
  <c r="AG8" i="66"/>
  <c r="AE8" i="66"/>
  <c r="AC8" i="66"/>
  <c r="DQ8" i="66"/>
  <c r="Y8" i="66"/>
  <c r="W8" i="66"/>
  <c r="U8" i="66"/>
  <c r="S8" i="66"/>
  <c r="Q8" i="66"/>
  <c r="O8" i="66"/>
  <c r="M8" i="66"/>
  <c r="K8" i="66"/>
  <c r="I8" i="66"/>
  <c r="G8" i="66"/>
  <c r="E8" i="66"/>
  <c r="C8" i="66"/>
  <c r="DY7" i="66"/>
  <c r="DW7" i="66"/>
  <c r="DU7" i="66"/>
  <c r="DS7" i="66"/>
  <c r="DO7" i="66"/>
  <c r="DM7" i="66"/>
  <c r="DK7" i="66"/>
  <c r="DI7" i="66"/>
  <c r="DG7" i="66"/>
  <c r="AA7" i="66"/>
  <c r="DE7" i="66"/>
  <c r="DC7" i="66"/>
  <c r="DA7" i="66"/>
  <c r="CY7" i="66"/>
  <c r="CW7" i="66"/>
  <c r="CU7" i="66"/>
  <c r="CS7" i="66"/>
  <c r="CQ7" i="66"/>
  <c r="CO7" i="66"/>
  <c r="CM7" i="66"/>
  <c r="CK7" i="66"/>
  <c r="CI7" i="66"/>
  <c r="CG7" i="66"/>
  <c r="CE7" i="66"/>
  <c r="CC7" i="66"/>
  <c r="CA7" i="66"/>
  <c r="BY7" i="66"/>
  <c r="BW7" i="66"/>
  <c r="BU7" i="66"/>
  <c r="BS7" i="66"/>
  <c r="BQ7" i="66"/>
  <c r="BO7" i="66"/>
  <c r="BM7" i="66"/>
  <c r="BK7" i="66"/>
  <c r="BI7" i="66"/>
  <c r="BG7" i="66"/>
  <c r="BE7" i="66"/>
  <c r="BC7" i="66"/>
  <c r="BA7" i="66"/>
  <c r="AY7" i="66"/>
  <c r="AW7" i="66"/>
  <c r="AU7" i="66"/>
  <c r="AS7" i="66"/>
  <c r="AQ7" i="66"/>
  <c r="AO7" i="66"/>
  <c r="AM7" i="66"/>
  <c r="AK7" i="66"/>
  <c r="AI7" i="66"/>
  <c r="AG7" i="66"/>
  <c r="AE7" i="66"/>
  <c r="AC7" i="66"/>
  <c r="DQ7" i="66"/>
  <c r="Y7" i="66"/>
  <c r="W7" i="66"/>
  <c r="U7" i="66"/>
  <c r="S7" i="66"/>
  <c r="Q7" i="66"/>
  <c r="O7" i="66"/>
  <c r="M7" i="66"/>
  <c r="K7" i="66"/>
  <c r="I7" i="66"/>
  <c r="G7" i="66"/>
  <c r="E7" i="66"/>
  <c r="C7" i="66"/>
  <c r="B7" i="68"/>
  <c r="B8" i="68"/>
  <c r="B9" i="68"/>
  <c r="B10" i="68"/>
  <c r="B11" i="68"/>
  <c r="B12" i="68"/>
  <c r="B15" i="68"/>
  <c r="B16" i="68"/>
  <c r="B17" i="68"/>
  <c r="B18" i="68"/>
  <c r="B19" i="68"/>
  <c r="B20" i="68"/>
  <c r="B21" i="68"/>
  <c r="B22" i="68"/>
  <c r="B23" i="68"/>
  <c r="B24" i="68"/>
  <c r="B25" i="68"/>
  <c r="B26" i="68"/>
  <c r="B27" i="68"/>
  <c r="B28" i="68"/>
  <c r="B29" i="68"/>
  <c r="B30" i="68"/>
  <c r="B31" i="68"/>
  <c r="B32" i="68"/>
  <c r="B33" i="68"/>
  <c r="B34" i="68"/>
  <c r="B35" i="68"/>
  <c r="B36" i="68"/>
  <c r="B37" i="68"/>
  <c r="B38" i="68"/>
  <c r="B39" i="68"/>
  <c r="B40" i="68"/>
  <c r="B41" i="68"/>
  <c r="B42" i="68"/>
  <c r="B43" i="68"/>
  <c r="B44" i="68"/>
  <c r="B45" i="68"/>
  <c r="B46" i="68"/>
  <c r="B47" i="68"/>
  <c r="B48" i="68"/>
  <c r="B49" i="68"/>
  <c r="B50" i="68"/>
  <c r="B51" i="68"/>
  <c r="B52" i="68"/>
  <c r="B53" i="68"/>
  <c r="B54" i="68"/>
  <c r="B55" i="68"/>
  <c r="B56" i="68"/>
  <c r="B57" i="68"/>
  <c r="B58" i="68"/>
  <c r="B59" i="68"/>
  <c r="B60" i="68"/>
  <c r="B61" i="68"/>
  <c r="B62" i="68"/>
  <c r="B63" i="68"/>
  <c r="B64" i="68"/>
  <c r="B65" i="68"/>
  <c r="B66" i="68"/>
  <c r="B67" i="68"/>
  <c r="B68" i="68"/>
  <c r="B69" i="68"/>
  <c r="B70" i="68"/>
  <c r="B71" i="68"/>
  <c r="B72" i="68"/>
  <c r="B73" i="68"/>
  <c r="B74" i="68"/>
  <c r="B75" i="68"/>
  <c r="B76" i="68"/>
  <c r="B77" i="68"/>
  <c r="B78" i="68"/>
  <c r="B79" i="68"/>
  <c r="B81" i="68"/>
  <c r="B82" i="68"/>
  <c r="F82" i="68"/>
  <c r="G79" i="68"/>
  <c r="G78" i="68"/>
  <c r="G77" i="68"/>
  <c r="G76" i="68"/>
  <c r="G75" i="68"/>
  <c r="G74" i="68"/>
  <c r="G73" i="68"/>
  <c r="G72" i="68"/>
  <c r="G71" i="68"/>
  <c r="G70" i="68"/>
  <c r="G69" i="68"/>
  <c r="G68" i="68"/>
  <c r="G67" i="68"/>
  <c r="G66" i="68"/>
  <c r="G65" i="68"/>
  <c r="G64" i="68"/>
  <c r="G63" i="68"/>
  <c r="G62" i="68"/>
  <c r="G61" i="68"/>
  <c r="G60" i="68"/>
  <c r="G59" i="68"/>
  <c r="G58" i="68"/>
  <c r="G57" i="68"/>
  <c r="G56" i="68"/>
  <c r="G55" i="68"/>
  <c r="G54" i="68"/>
  <c r="G53" i="68"/>
  <c r="G52" i="68"/>
  <c r="G51" i="68"/>
  <c r="G50" i="68"/>
  <c r="G49" i="68"/>
  <c r="G48" i="68"/>
  <c r="G47" i="68"/>
  <c r="G46" i="68"/>
  <c r="G45" i="68"/>
  <c r="G44" i="68"/>
  <c r="G43" i="68"/>
  <c r="G42" i="68"/>
  <c r="G41" i="68"/>
  <c r="G40" i="68"/>
  <c r="G39" i="68"/>
  <c r="G38" i="68"/>
  <c r="G37" i="68"/>
  <c r="G36" i="68"/>
  <c r="G35" i="68"/>
  <c r="G34" i="68"/>
  <c r="G33" i="68"/>
  <c r="G32" i="68"/>
  <c r="G31" i="68"/>
  <c r="G30" i="68"/>
  <c r="G29" i="68"/>
  <c r="G28" i="68"/>
  <c r="G27" i="68"/>
  <c r="G26" i="68"/>
  <c r="G25" i="68"/>
  <c r="G24" i="68"/>
  <c r="G23" i="68"/>
  <c r="G22" i="68"/>
  <c r="G21" i="68"/>
  <c r="G20" i="68"/>
  <c r="G19" i="68"/>
  <c r="G18" i="68"/>
  <c r="G17" i="68"/>
  <c r="G16" i="68"/>
  <c r="G15" i="68"/>
  <c r="G7" i="68"/>
  <c r="G8" i="68"/>
  <c r="G9" i="68"/>
  <c r="G10" i="68"/>
  <c r="G11" i="68"/>
  <c r="G12" i="68"/>
  <c r="G13" i="68"/>
  <c r="F63" i="45"/>
  <c r="P63" i="45"/>
  <c r="AN63" i="45"/>
  <c r="AT63" i="45"/>
  <c r="Z63" i="45"/>
  <c r="BL63" i="45"/>
  <c r="BN63" i="45"/>
  <c r="BV63" i="45"/>
  <c r="CF63" i="45"/>
  <c r="CJ63" i="45"/>
  <c r="B63" i="45"/>
  <c r="B62" i="45"/>
  <c r="B61" i="45"/>
  <c r="B60" i="45"/>
  <c r="B59" i="45"/>
  <c r="B58" i="45"/>
  <c r="B57" i="45"/>
  <c r="B56" i="45"/>
  <c r="B55" i="45"/>
  <c r="B49" i="45"/>
  <c r="Z47" i="45"/>
  <c r="BN47" i="45"/>
  <c r="CF47" i="45"/>
  <c r="B47" i="45"/>
  <c r="B46" i="45"/>
  <c r="B45" i="45"/>
  <c r="B44" i="45"/>
  <c r="Z41" i="45"/>
  <c r="Z43" i="45"/>
  <c r="BN41" i="45"/>
  <c r="BN43" i="45"/>
  <c r="CF41" i="45"/>
  <c r="CF43" i="45"/>
  <c r="B43" i="45"/>
  <c r="B42" i="45"/>
  <c r="B41" i="45"/>
  <c r="B40" i="45"/>
  <c r="B39" i="45"/>
  <c r="B38" i="45"/>
  <c r="B37" i="45"/>
  <c r="B36" i="45"/>
  <c r="B35" i="45"/>
  <c r="B34" i="45"/>
  <c r="B33" i="45"/>
  <c r="Z31" i="45"/>
  <c r="BN31" i="45"/>
  <c r="CF31" i="45"/>
  <c r="B31" i="45"/>
  <c r="B30" i="45"/>
  <c r="B29" i="45"/>
  <c r="Z26" i="45"/>
  <c r="Z28" i="45"/>
  <c r="BN26" i="45"/>
  <c r="BN28" i="45"/>
  <c r="CF26" i="45"/>
  <c r="CF28" i="45"/>
  <c r="B28" i="45"/>
  <c r="B27" i="45"/>
  <c r="B26" i="45"/>
  <c r="B25" i="45"/>
  <c r="B24" i="45"/>
  <c r="B23" i="45"/>
  <c r="B22" i="45"/>
  <c r="B21" i="45"/>
  <c r="B20" i="45"/>
  <c r="B19" i="45"/>
  <c r="B18" i="45"/>
  <c r="B17" i="45"/>
  <c r="B16" i="45"/>
  <c r="B15" i="45"/>
  <c r="B14" i="45"/>
  <c r="B13" i="45"/>
  <c r="B10" i="45"/>
  <c r="B9" i="45"/>
  <c r="B8" i="45"/>
  <c r="B7" i="45"/>
  <c r="AC11" i="45"/>
  <c r="AC10" i="45"/>
  <c r="AC9" i="45"/>
  <c r="AC8" i="45"/>
  <c r="AC7" i="45"/>
  <c r="E11" i="79"/>
  <c r="E10" i="79"/>
  <c r="E9" i="79"/>
  <c r="E8" i="79"/>
  <c r="E7" i="79"/>
  <c r="AA11" i="52"/>
  <c r="AA10" i="52"/>
  <c r="AA9" i="52"/>
  <c r="AA8" i="52"/>
  <c r="AA7" i="52"/>
  <c r="B39" i="34"/>
  <c r="FM35" i="34"/>
  <c r="FM36" i="34"/>
  <c r="FM37" i="34"/>
  <c r="FP35" i="34"/>
  <c r="FP36" i="34"/>
  <c r="FP37" i="34"/>
  <c r="FV35" i="34"/>
  <c r="FV36" i="34"/>
  <c r="FV37" i="34"/>
  <c r="FY35" i="34"/>
  <c r="FY36" i="34"/>
  <c r="FY37" i="34"/>
  <c r="FJ35" i="34"/>
  <c r="FJ36" i="34"/>
  <c r="FJ37" i="34"/>
  <c r="FS35" i="34"/>
  <c r="FS36" i="34"/>
  <c r="FS37" i="34"/>
  <c r="GH35" i="34"/>
  <c r="GH36" i="34"/>
  <c r="GH37" i="34"/>
  <c r="GB35" i="34"/>
  <c r="GB36" i="34"/>
  <c r="GB37" i="34"/>
  <c r="GE35" i="34"/>
  <c r="GE36" i="34"/>
  <c r="GE37" i="34"/>
  <c r="IJ35" i="34"/>
  <c r="IJ36" i="34"/>
  <c r="IJ37" i="34"/>
  <c r="IG36" i="34"/>
  <c r="IG37" i="34"/>
  <c r="D35" i="34"/>
  <c r="D36" i="34"/>
  <c r="D37" i="34"/>
  <c r="G35" i="34"/>
  <c r="G36" i="34"/>
  <c r="G37" i="34"/>
  <c r="J35" i="34"/>
  <c r="J36" i="34"/>
  <c r="J37" i="34"/>
  <c r="M35" i="34"/>
  <c r="M36" i="34"/>
  <c r="M37" i="34"/>
  <c r="P35" i="34"/>
  <c r="P36" i="34"/>
  <c r="P37" i="34"/>
  <c r="S35" i="34"/>
  <c r="S36" i="34"/>
  <c r="S37" i="34"/>
  <c r="V35" i="34"/>
  <c r="V36" i="34"/>
  <c r="V37" i="34"/>
  <c r="Y35" i="34"/>
  <c r="Y36" i="34"/>
  <c r="Y37" i="34"/>
  <c r="AB35" i="34"/>
  <c r="AB36" i="34"/>
  <c r="AB37" i="34"/>
  <c r="AE35" i="34"/>
  <c r="AE36" i="34"/>
  <c r="AE37" i="34"/>
  <c r="AH35" i="34"/>
  <c r="AH36" i="34"/>
  <c r="AH37" i="34"/>
  <c r="AK35" i="34"/>
  <c r="AK36" i="34"/>
  <c r="AK37" i="34"/>
  <c r="AN35" i="34"/>
  <c r="AN36" i="34"/>
  <c r="AN37" i="34"/>
  <c r="BU35" i="34"/>
  <c r="BU36" i="34"/>
  <c r="BU37" i="34"/>
  <c r="BX35" i="34"/>
  <c r="BX36" i="34"/>
  <c r="BX37" i="34"/>
  <c r="CA35" i="34"/>
  <c r="CA36" i="34"/>
  <c r="CA37" i="34"/>
  <c r="CD35" i="34"/>
  <c r="CD36" i="34"/>
  <c r="CD37" i="34"/>
  <c r="CG35" i="34"/>
  <c r="CG36" i="34"/>
  <c r="CG37" i="34"/>
  <c r="CJ35" i="34"/>
  <c r="CJ36" i="34"/>
  <c r="CJ37" i="34"/>
  <c r="CM35" i="34"/>
  <c r="CM36" i="34"/>
  <c r="CM37" i="34"/>
  <c r="CP35" i="34"/>
  <c r="CP36" i="34"/>
  <c r="CP37" i="34"/>
  <c r="CS35" i="34"/>
  <c r="CS36" i="34"/>
  <c r="CS37" i="34"/>
  <c r="CV35" i="34"/>
  <c r="CV36" i="34"/>
  <c r="CV37" i="34"/>
  <c r="CY35" i="34"/>
  <c r="CY36" i="34"/>
  <c r="CY37" i="34"/>
  <c r="DB35" i="34"/>
  <c r="DB36" i="34"/>
  <c r="DB37" i="34"/>
  <c r="DE35" i="34"/>
  <c r="DE36" i="34"/>
  <c r="DE37" i="34"/>
  <c r="DH35" i="34"/>
  <c r="DH36" i="34"/>
  <c r="DH37" i="34"/>
  <c r="DK35" i="34"/>
  <c r="DK36" i="34"/>
  <c r="DK37" i="34"/>
  <c r="DN35" i="34"/>
  <c r="DN36" i="34"/>
  <c r="DN37" i="34"/>
  <c r="DQ35" i="34"/>
  <c r="DQ36" i="34"/>
  <c r="DQ37" i="34"/>
  <c r="DT35" i="34"/>
  <c r="DT36" i="34"/>
  <c r="DT37" i="34"/>
  <c r="DW35" i="34"/>
  <c r="DW36" i="34"/>
  <c r="DW37" i="34"/>
  <c r="DZ35" i="34"/>
  <c r="DZ36" i="34"/>
  <c r="DZ37" i="34"/>
  <c r="EC35" i="34"/>
  <c r="EC36" i="34"/>
  <c r="EC37" i="34"/>
  <c r="EF35" i="34"/>
  <c r="EF36" i="34"/>
  <c r="EF37" i="34"/>
  <c r="EI35" i="34"/>
  <c r="EI36" i="34"/>
  <c r="EI37" i="34"/>
  <c r="EL35" i="34"/>
  <c r="EL36" i="34"/>
  <c r="EL37" i="34"/>
  <c r="EO35" i="34"/>
  <c r="EO36" i="34"/>
  <c r="EO37" i="34"/>
  <c r="ER35" i="34"/>
  <c r="ER36" i="34"/>
  <c r="ER37" i="34"/>
  <c r="EU35" i="34"/>
  <c r="EU36" i="34"/>
  <c r="EU37" i="34"/>
  <c r="EX35" i="34"/>
  <c r="EX36" i="34"/>
  <c r="EX37" i="34"/>
  <c r="FA35" i="34"/>
  <c r="FA36" i="34"/>
  <c r="FA37" i="34"/>
  <c r="FD35" i="34"/>
  <c r="FD36" i="34"/>
  <c r="FD37" i="34"/>
  <c r="FG35" i="34"/>
  <c r="FG36" i="34"/>
  <c r="FG37" i="34"/>
  <c r="GN35" i="34"/>
  <c r="GN36" i="34"/>
  <c r="GN37" i="34"/>
  <c r="GQ35" i="34"/>
  <c r="GQ36" i="34"/>
  <c r="GQ37" i="34"/>
  <c r="GT35" i="34"/>
  <c r="GT36" i="34"/>
  <c r="GT37" i="34"/>
  <c r="GW35" i="34"/>
  <c r="GW36" i="34"/>
  <c r="GW37" i="34"/>
  <c r="GZ35" i="34"/>
  <c r="GZ36" i="34"/>
  <c r="GZ37" i="34"/>
  <c r="HC35" i="34"/>
  <c r="HC36" i="34"/>
  <c r="HC37" i="34"/>
  <c r="HF35" i="34"/>
  <c r="HF36" i="34"/>
  <c r="HF37" i="34"/>
  <c r="HI35" i="34"/>
  <c r="HI36" i="34"/>
  <c r="HI37" i="34"/>
  <c r="HL35" i="34"/>
  <c r="HL36" i="34"/>
  <c r="HL37" i="34"/>
  <c r="GK35" i="34"/>
  <c r="GK36" i="34"/>
  <c r="GK37" i="34"/>
  <c r="HO35" i="34"/>
  <c r="HO36" i="34"/>
  <c r="HO37" i="34"/>
  <c r="HR35" i="34"/>
  <c r="HR36" i="34"/>
  <c r="HR37" i="34"/>
  <c r="HU35" i="34"/>
  <c r="HU36" i="34"/>
  <c r="HU37" i="34"/>
  <c r="HX35" i="34"/>
  <c r="HX36" i="34"/>
  <c r="HX37" i="34"/>
  <c r="IA35" i="34"/>
  <c r="IA36" i="34"/>
  <c r="IA37" i="34"/>
  <c r="ID35" i="34"/>
  <c r="ID36" i="34"/>
  <c r="ID37" i="34"/>
  <c r="AQ35" i="34"/>
  <c r="AQ36" i="34"/>
  <c r="AQ37" i="34"/>
  <c r="AT35" i="34"/>
  <c r="AT36" i="34"/>
  <c r="AT37" i="34"/>
  <c r="AW35" i="34"/>
  <c r="AW36" i="34"/>
  <c r="AW37" i="34"/>
  <c r="AZ35" i="34"/>
  <c r="AZ36" i="34"/>
  <c r="AZ37" i="34"/>
  <c r="BC35" i="34"/>
  <c r="BC36" i="34"/>
  <c r="BC37" i="34"/>
  <c r="BF35" i="34"/>
  <c r="BF36" i="34"/>
  <c r="BF37" i="34"/>
  <c r="BI35" i="34"/>
  <c r="BI36" i="34"/>
  <c r="BI37" i="34"/>
  <c r="BL35" i="34"/>
  <c r="BL36" i="34"/>
  <c r="BL37" i="34"/>
  <c r="BO35" i="34"/>
  <c r="BO36" i="34"/>
  <c r="BO37" i="34"/>
  <c r="BR35" i="34"/>
  <c r="BR36" i="34"/>
  <c r="BR37" i="34"/>
  <c r="B37" i="34"/>
  <c r="B36" i="34"/>
  <c r="B35" i="34"/>
  <c r="B12" i="34"/>
  <c r="B11" i="34"/>
  <c r="B10" i="34"/>
  <c r="B9" i="34"/>
  <c r="B8" i="34"/>
  <c r="FG40" i="34"/>
  <c r="FH37" i="34"/>
  <c r="FH36" i="34"/>
  <c r="FH35" i="34"/>
  <c r="FH13" i="34"/>
  <c r="FD40" i="34"/>
  <c r="FE37" i="34"/>
  <c r="FE36" i="34"/>
  <c r="FE35" i="34"/>
  <c r="FE13" i="34"/>
  <c r="FA40" i="34"/>
  <c r="FB37" i="34"/>
  <c r="FB36" i="34"/>
  <c r="FB35" i="34"/>
  <c r="FB13" i="34"/>
  <c r="M40" i="37"/>
  <c r="J40" i="37"/>
  <c r="G40" i="37"/>
  <c r="D40" i="37"/>
  <c r="N37" i="37"/>
  <c r="K37" i="37"/>
  <c r="H37" i="37"/>
  <c r="E37" i="37"/>
  <c r="N36" i="37"/>
  <c r="K36" i="37"/>
  <c r="H36" i="37"/>
  <c r="E36" i="37"/>
  <c r="N35" i="37"/>
  <c r="K35" i="37"/>
  <c r="H35" i="37"/>
  <c r="E35" i="37"/>
  <c r="N15" i="37"/>
  <c r="K15" i="37"/>
  <c r="H15" i="37"/>
  <c r="E15" i="37"/>
  <c r="N13" i="37"/>
  <c r="K13" i="37"/>
  <c r="H13" i="37"/>
  <c r="E13" i="37"/>
  <c r="P31" i="75"/>
  <c r="P30" i="75"/>
  <c r="P28" i="75"/>
  <c r="AD41" i="75"/>
  <c r="AD31" i="75"/>
  <c r="AD30" i="75"/>
  <c r="AD28" i="75"/>
  <c r="AD25" i="75"/>
  <c r="AB41" i="75"/>
  <c r="AB31" i="75"/>
  <c r="AB30" i="75"/>
  <c r="AB28" i="75"/>
  <c r="AB25" i="75"/>
  <c r="Z41" i="75"/>
  <c r="Z31" i="75"/>
  <c r="Z30" i="75"/>
  <c r="Z28" i="75"/>
  <c r="Z25" i="75"/>
  <c r="X41" i="75"/>
  <c r="X31" i="75"/>
  <c r="X30" i="75"/>
  <c r="X28" i="75"/>
  <c r="X25" i="75"/>
  <c r="J31" i="75"/>
  <c r="J30" i="75"/>
  <c r="J28" i="75"/>
  <c r="H41" i="75"/>
  <c r="H31" i="75"/>
  <c r="H30" i="75"/>
  <c r="H28" i="75"/>
  <c r="H25" i="75"/>
  <c r="F41" i="75"/>
  <c r="F31" i="75"/>
  <c r="F30" i="75"/>
  <c r="F28" i="75"/>
  <c r="F25" i="75"/>
  <c r="D25" i="75"/>
  <c r="D28" i="75"/>
  <c r="D30" i="75"/>
  <c r="D31" i="75"/>
  <c r="D41" i="75"/>
  <c r="P31" i="76"/>
  <c r="P30" i="76"/>
  <c r="P28" i="76"/>
  <c r="P25" i="76"/>
  <c r="D31" i="76"/>
  <c r="D30" i="76"/>
  <c r="D28" i="76"/>
  <c r="H37" i="72"/>
  <c r="D37" i="72"/>
  <c r="BD37" i="71"/>
  <c r="AP37" i="71"/>
  <c r="AP34" i="71"/>
  <c r="AP28" i="71"/>
  <c r="AP30" i="71"/>
  <c r="AZ37" i="71"/>
  <c r="AV37" i="71"/>
  <c r="AL37" i="71"/>
  <c r="D37" i="71"/>
  <c r="Z37" i="71"/>
  <c r="AT52" i="73"/>
  <c r="AT51" i="73"/>
  <c r="AT49" i="73"/>
  <c r="X52" i="73"/>
  <c r="X51" i="73"/>
  <c r="X49" i="73"/>
  <c r="AJ52" i="70"/>
  <c r="AJ51" i="70"/>
  <c r="AJ49" i="70"/>
  <c r="L52" i="70"/>
  <c r="L51" i="70"/>
  <c r="L49" i="70"/>
  <c r="J52" i="70"/>
  <c r="J51" i="70"/>
  <c r="J49" i="70"/>
  <c r="F52" i="70"/>
  <c r="F51" i="70"/>
  <c r="F49" i="70"/>
  <c r="T52" i="70"/>
  <c r="T51" i="70"/>
  <c r="T49" i="70"/>
  <c r="H82" i="69"/>
  <c r="D82" i="69"/>
  <c r="H82" i="68"/>
  <c r="D82" i="68"/>
  <c r="F82" i="78"/>
  <c r="F79" i="78"/>
  <c r="F21" i="78"/>
  <c r="F50" i="78"/>
  <c r="F70" i="78"/>
  <c r="F73" i="78"/>
  <c r="F75" i="78"/>
  <c r="E7" i="68"/>
  <c r="E8" i="68"/>
  <c r="E9" i="68"/>
  <c r="E10" i="68"/>
  <c r="E11" i="68"/>
  <c r="E12" i="68"/>
  <c r="E13" i="68"/>
  <c r="E15" i="68"/>
  <c r="E16" i="68"/>
  <c r="E17" i="68"/>
  <c r="E18" i="68"/>
  <c r="E19" i="68"/>
  <c r="E20" i="68"/>
  <c r="E21" i="68"/>
  <c r="E22" i="68"/>
  <c r="E23" i="68"/>
  <c r="E24" i="68"/>
  <c r="E25" i="68"/>
  <c r="E26" i="68"/>
  <c r="E27" i="68"/>
  <c r="E28" i="68"/>
  <c r="E29" i="68"/>
  <c r="E30" i="68"/>
  <c r="E31" i="68"/>
  <c r="E32" i="68"/>
  <c r="E33" i="68"/>
  <c r="E34" i="68"/>
  <c r="E35" i="68"/>
  <c r="E36" i="68"/>
  <c r="E37" i="68"/>
  <c r="E38" i="68"/>
  <c r="E39" i="68"/>
  <c r="E40" i="68"/>
  <c r="E41" i="68"/>
  <c r="E42" i="68"/>
  <c r="E43" i="68"/>
  <c r="E44" i="68"/>
  <c r="E45" i="68"/>
  <c r="E46" i="68"/>
  <c r="E47" i="68"/>
  <c r="E48" i="68"/>
  <c r="E49" i="68"/>
  <c r="E50" i="68"/>
  <c r="E51" i="68"/>
  <c r="E52" i="68"/>
  <c r="E53" i="68"/>
  <c r="E54" i="68"/>
  <c r="E55" i="68"/>
  <c r="E56" i="68"/>
  <c r="E57" i="68"/>
  <c r="E58" i="68"/>
  <c r="E59" i="68"/>
  <c r="E60" i="68"/>
  <c r="E61" i="68"/>
  <c r="E62" i="68"/>
  <c r="E63" i="68"/>
  <c r="E64" i="68"/>
  <c r="E65" i="68"/>
  <c r="E66" i="68"/>
  <c r="E67" i="68"/>
  <c r="E68" i="68"/>
  <c r="E69" i="68"/>
  <c r="E70" i="68"/>
  <c r="E71" i="68"/>
  <c r="E72" i="68"/>
  <c r="E73" i="68"/>
  <c r="E74" i="68"/>
  <c r="E75" i="68"/>
  <c r="E76" i="68"/>
  <c r="E77" i="68"/>
  <c r="E78" i="68"/>
  <c r="E79" i="68"/>
  <c r="I7" i="68"/>
  <c r="I8" i="68"/>
  <c r="I9" i="68"/>
  <c r="I10" i="68"/>
  <c r="I11" i="68"/>
  <c r="I12" i="68"/>
  <c r="I13" i="68"/>
  <c r="I15" i="68"/>
  <c r="I16" i="68"/>
  <c r="I17" i="68"/>
  <c r="I18" i="68"/>
  <c r="I19" i="68"/>
  <c r="I20" i="68"/>
  <c r="I21" i="68"/>
  <c r="I22" i="68"/>
  <c r="I23" i="68"/>
  <c r="I24" i="68"/>
  <c r="I25" i="68"/>
  <c r="I26" i="68"/>
  <c r="I27" i="68"/>
  <c r="I28" i="68"/>
  <c r="I29" i="68"/>
  <c r="I30" i="68"/>
  <c r="I31" i="68"/>
  <c r="I32" i="68"/>
  <c r="I33" i="68"/>
  <c r="I34" i="68"/>
  <c r="I35" i="68"/>
  <c r="I36" i="68"/>
  <c r="I37" i="68"/>
  <c r="I38" i="68"/>
  <c r="I39" i="68"/>
  <c r="I40" i="68"/>
  <c r="I41" i="68"/>
  <c r="I42" i="68"/>
  <c r="I43" i="68"/>
  <c r="I44" i="68"/>
  <c r="I45" i="68"/>
  <c r="I46" i="68"/>
  <c r="I47" i="68"/>
  <c r="I48" i="68"/>
  <c r="I49" i="68"/>
  <c r="I50" i="68"/>
  <c r="I51" i="68"/>
  <c r="I52" i="68"/>
  <c r="I53" i="68"/>
  <c r="I54" i="68"/>
  <c r="I55" i="68"/>
  <c r="I56" i="68"/>
  <c r="I57" i="68"/>
  <c r="I58" i="68"/>
  <c r="I59" i="68"/>
  <c r="I60" i="68"/>
  <c r="I61" i="68"/>
  <c r="I62" i="68"/>
  <c r="I63" i="68"/>
  <c r="I64" i="68"/>
  <c r="I65" i="68"/>
  <c r="I66" i="68"/>
  <c r="I67" i="68"/>
  <c r="I68" i="68"/>
  <c r="I69" i="68"/>
  <c r="I70" i="68"/>
  <c r="I71" i="68"/>
  <c r="I72" i="68"/>
  <c r="I73" i="68"/>
  <c r="I74" i="68"/>
  <c r="I75" i="68"/>
  <c r="I76" i="68"/>
  <c r="I77" i="68"/>
  <c r="I78" i="68"/>
  <c r="I79" i="68"/>
  <c r="IJ40" i="34"/>
  <c r="IG40" i="34"/>
  <c r="ID40" i="34"/>
  <c r="IK37" i="34"/>
  <c r="IH37" i="34"/>
  <c r="IE37" i="34"/>
  <c r="IK36" i="34"/>
  <c r="IH36" i="34"/>
  <c r="IE36" i="34"/>
  <c r="IK35" i="34"/>
  <c r="IH35" i="34"/>
  <c r="IE35" i="34"/>
  <c r="IK15" i="34"/>
  <c r="IH15" i="34"/>
  <c r="IE15" i="34"/>
  <c r="IK13" i="34"/>
  <c r="IH13" i="34"/>
  <c r="IE13" i="34"/>
  <c r="IA40" i="34"/>
  <c r="HX40" i="34"/>
  <c r="HU40" i="34"/>
  <c r="HR40" i="34"/>
  <c r="HO40" i="34"/>
  <c r="IB37" i="34"/>
  <c r="HY37" i="34"/>
  <c r="HV37" i="34"/>
  <c r="HS37" i="34"/>
  <c r="HP37" i="34"/>
  <c r="IB36" i="34"/>
  <c r="HY36" i="34"/>
  <c r="HV36" i="34"/>
  <c r="HS36" i="34"/>
  <c r="HP36" i="34"/>
  <c r="IB35" i="34"/>
  <c r="HY35" i="34"/>
  <c r="HV35" i="34"/>
  <c r="HS35" i="34"/>
  <c r="HP35" i="34"/>
  <c r="IB15" i="34"/>
  <c r="HY15" i="34"/>
  <c r="HV15" i="34"/>
  <c r="HS15" i="34"/>
  <c r="HP15" i="34"/>
  <c r="IB13" i="34"/>
  <c r="HY13" i="34"/>
  <c r="HV13" i="34"/>
  <c r="HS13" i="34"/>
  <c r="HP13" i="34"/>
  <c r="HL40" i="34"/>
  <c r="HI40" i="34"/>
  <c r="HF40" i="34"/>
  <c r="HC40" i="34"/>
  <c r="GZ40" i="34"/>
  <c r="HM37" i="34"/>
  <c r="HJ37" i="34"/>
  <c r="HG37" i="34"/>
  <c r="HD37" i="34"/>
  <c r="HA37" i="34"/>
  <c r="HM36" i="34"/>
  <c r="HJ36" i="34"/>
  <c r="HG36" i="34"/>
  <c r="HD36" i="34"/>
  <c r="HA36" i="34"/>
  <c r="HM35" i="34"/>
  <c r="HJ35" i="34"/>
  <c r="HG35" i="34"/>
  <c r="HD35" i="34"/>
  <c r="HA35" i="34"/>
  <c r="HM15" i="34"/>
  <c r="HJ15" i="34"/>
  <c r="HG15" i="34"/>
  <c r="HD15" i="34"/>
  <c r="HA15" i="34"/>
  <c r="HM13" i="34"/>
  <c r="HJ13" i="34"/>
  <c r="HG13" i="34"/>
  <c r="HD13" i="34"/>
  <c r="HA13" i="34"/>
  <c r="GW40" i="34"/>
  <c r="GT40" i="34"/>
  <c r="GQ40" i="34"/>
  <c r="GN40" i="34"/>
  <c r="GK40" i="34"/>
  <c r="GX37" i="34"/>
  <c r="GU37" i="34"/>
  <c r="GR37" i="34"/>
  <c r="GO37" i="34"/>
  <c r="GL37" i="34"/>
  <c r="GX36" i="34"/>
  <c r="GU36" i="34"/>
  <c r="GR36" i="34"/>
  <c r="GO36" i="34"/>
  <c r="GL36" i="34"/>
  <c r="GX35" i="34"/>
  <c r="GU35" i="34"/>
  <c r="GR35" i="34"/>
  <c r="GO35" i="34"/>
  <c r="GL35" i="34"/>
  <c r="GX15" i="34"/>
  <c r="GU15" i="34"/>
  <c r="GR15" i="34"/>
  <c r="GO15" i="34"/>
  <c r="GL15" i="34"/>
  <c r="GX13" i="34"/>
  <c r="GU13" i="34"/>
  <c r="GR13" i="34"/>
  <c r="GO13" i="34"/>
  <c r="GL13" i="34"/>
  <c r="GH40" i="34"/>
  <c r="GE40" i="34"/>
  <c r="GB40" i="34"/>
  <c r="FY40" i="34"/>
  <c r="FV40" i="34"/>
  <c r="GI37" i="34"/>
  <c r="GF37" i="34"/>
  <c r="GC37" i="34"/>
  <c r="FZ37" i="34"/>
  <c r="FW37" i="34"/>
  <c r="GI36" i="34"/>
  <c r="GF36" i="34"/>
  <c r="GC36" i="34"/>
  <c r="FZ36" i="34"/>
  <c r="FW36" i="34"/>
  <c r="GI35" i="34"/>
  <c r="GF35" i="34"/>
  <c r="GC35" i="34"/>
  <c r="FZ35" i="34"/>
  <c r="FW35" i="34"/>
  <c r="GI15" i="34"/>
  <c r="GF15" i="34"/>
  <c r="GC15" i="34"/>
  <c r="FZ15" i="34"/>
  <c r="FW15" i="34"/>
  <c r="GI13" i="34"/>
  <c r="GF13" i="34"/>
  <c r="GC13" i="34"/>
  <c r="FZ13" i="34"/>
  <c r="FW13" i="34"/>
  <c r="FS40" i="34"/>
  <c r="FP40" i="34"/>
  <c r="FM40" i="34"/>
  <c r="FJ40" i="34"/>
  <c r="EX40" i="34"/>
  <c r="FT37" i="34"/>
  <c r="FQ37" i="34"/>
  <c r="FN37" i="34"/>
  <c r="FK37" i="34"/>
  <c r="EY37" i="34"/>
  <c r="FT36" i="34"/>
  <c r="FQ36" i="34"/>
  <c r="FN36" i="34"/>
  <c r="FK36" i="34"/>
  <c r="EY36" i="34"/>
  <c r="FT35" i="34"/>
  <c r="FQ35" i="34"/>
  <c r="FN35" i="34"/>
  <c r="FK35" i="34"/>
  <c r="EY35" i="34"/>
  <c r="FT15" i="34"/>
  <c r="FQ15" i="34"/>
  <c r="FN15" i="34"/>
  <c r="FK15" i="34"/>
  <c r="EY15" i="34"/>
  <c r="FT13" i="34"/>
  <c r="FQ13" i="34"/>
  <c r="FN13" i="34"/>
  <c r="FK13" i="34"/>
  <c r="EY13" i="34"/>
  <c r="EU40" i="34"/>
  <c r="ER40" i="34"/>
  <c r="EO40" i="34"/>
  <c r="EL40" i="34"/>
  <c r="EI40" i="34"/>
  <c r="EV37" i="34"/>
  <c r="ES37" i="34"/>
  <c r="EP37" i="34"/>
  <c r="EM37" i="34"/>
  <c r="EJ37" i="34"/>
  <c r="EV36" i="34"/>
  <c r="ES36" i="34"/>
  <c r="EP36" i="34"/>
  <c r="EM36" i="34"/>
  <c r="EJ36" i="34"/>
  <c r="EV35" i="34"/>
  <c r="ES35" i="34"/>
  <c r="EP35" i="34"/>
  <c r="EM35" i="34"/>
  <c r="EJ35" i="34"/>
  <c r="EV15" i="34"/>
  <c r="EJ15" i="34"/>
  <c r="EV13" i="34"/>
  <c r="ES13" i="34"/>
  <c r="EP13" i="34"/>
  <c r="EM13" i="34"/>
  <c r="EJ13" i="34"/>
  <c r="EF40" i="34"/>
  <c r="EC40" i="34"/>
  <c r="DZ40" i="34"/>
  <c r="DW40" i="34"/>
  <c r="DT40" i="34"/>
  <c r="EG37" i="34"/>
  <c r="ED37" i="34"/>
  <c r="EA37" i="34"/>
  <c r="DX37" i="34"/>
  <c r="DU37" i="34"/>
  <c r="EG36" i="34"/>
  <c r="ED36" i="34"/>
  <c r="EA36" i="34"/>
  <c r="DX36" i="34"/>
  <c r="DU36" i="34"/>
  <c r="EG35" i="34"/>
  <c r="ED35" i="34"/>
  <c r="EA35" i="34"/>
  <c r="DX35" i="34"/>
  <c r="DU35" i="34"/>
  <c r="EG15" i="34"/>
  <c r="ED15" i="34"/>
  <c r="EA15" i="34"/>
  <c r="DX15" i="34"/>
  <c r="DU15" i="34"/>
  <c r="EG13" i="34"/>
  <c r="ED13" i="34"/>
  <c r="EA13" i="34"/>
  <c r="DX13" i="34"/>
  <c r="DU13" i="34"/>
  <c r="DQ40" i="34"/>
  <c r="DN40" i="34"/>
  <c r="DK40" i="34"/>
  <c r="DH40" i="34"/>
  <c r="DE40" i="34"/>
  <c r="DR37" i="34"/>
  <c r="DO37" i="34"/>
  <c r="DL37" i="34"/>
  <c r="DI37" i="34"/>
  <c r="DF37" i="34"/>
  <c r="DR36" i="34"/>
  <c r="DO36" i="34"/>
  <c r="DL36" i="34"/>
  <c r="DI36" i="34"/>
  <c r="DF36" i="34"/>
  <c r="DR35" i="34"/>
  <c r="DO35" i="34"/>
  <c r="DL35" i="34"/>
  <c r="DI35" i="34"/>
  <c r="DF35" i="34"/>
  <c r="DR15" i="34"/>
  <c r="DL15" i="34"/>
  <c r="DI15" i="34"/>
  <c r="DF15" i="34"/>
  <c r="DR13" i="34"/>
  <c r="DO13" i="34"/>
  <c r="DL13" i="34"/>
  <c r="DI13" i="34"/>
  <c r="DF13" i="34"/>
  <c r="DB40" i="34"/>
  <c r="CY40" i="34"/>
  <c r="CV40" i="34"/>
  <c r="CS40" i="34"/>
  <c r="CP40" i="34"/>
  <c r="DC37" i="34"/>
  <c r="CZ37" i="34"/>
  <c r="CW37" i="34"/>
  <c r="CT37" i="34"/>
  <c r="CQ37" i="34"/>
  <c r="DC36" i="34"/>
  <c r="CZ36" i="34"/>
  <c r="CW36" i="34"/>
  <c r="CT36" i="34"/>
  <c r="CQ36" i="34"/>
  <c r="DC35" i="34"/>
  <c r="CZ35" i="34"/>
  <c r="CW35" i="34"/>
  <c r="CT35" i="34"/>
  <c r="CQ35" i="34"/>
  <c r="DC15" i="34"/>
  <c r="CZ15" i="34"/>
  <c r="CW15" i="34"/>
  <c r="CT15" i="34"/>
  <c r="CQ15" i="34"/>
  <c r="DC13" i="34"/>
  <c r="CZ13" i="34"/>
  <c r="CW13" i="34"/>
  <c r="CT13" i="34"/>
  <c r="CQ13" i="34"/>
  <c r="CM40" i="34"/>
  <c r="CJ40" i="34"/>
  <c r="CG40" i="34"/>
  <c r="CD40" i="34"/>
  <c r="CA40" i="34"/>
  <c r="CN37" i="34"/>
  <c r="CK37" i="34"/>
  <c r="CH37" i="34"/>
  <c r="CE37" i="34"/>
  <c r="CB37" i="34"/>
  <c r="CN36" i="34"/>
  <c r="CK36" i="34"/>
  <c r="CH36" i="34"/>
  <c r="CE36" i="34"/>
  <c r="CB36" i="34"/>
  <c r="CN35" i="34"/>
  <c r="CK35" i="34"/>
  <c r="CH35" i="34"/>
  <c r="CE35" i="34"/>
  <c r="CB35" i="34"/>
  <c r="CN15" i="34"/>
  <c r="CK15" i="34"/>
  <c r="CH15" i="34"/>
  <c r="CE15" i="34"/>
  <c r="CB15" i="34"/>
  <c r="CN13" i="34"/>
  <c r="CK13" i="34"/>
  <c r="CH13" i="34"/>
  <c r="CE13" i="34"/>
  <c r="CB13" i="34"/>
  <c r="BX40" i="34"/>
  <c r="BU40" i="34"/>
  <c r="BR40" i="34"/>
  <c r="BO40" i="34"/>
  <c r="BL40" i="34"/>
  <c r="BY37" i="34"/>
  <c r="BV37" i="34"/>
  <c r="BS37" i="34"/>
  <c r="BP37" i="34"/>
  <c r="BM37" i="34"/>
  <c r="BY36" i="34"/>
  <c r="BV36" i="34"/>
  <c r="BS36" i="34"/>
  <c r="BP36" i="34"/>
  <c r="BM36" i="34"/>
  <c r="BY35" i="34"/>
  <c r="BV35" i="34"/>
  <c r="BS35" i="34"/>
  <c r="BP35" i="34"/>
  <c r="BM35" i="34"/>
  <c r="BY15" i="34"/>
  <c r="BV15" i="34"/>
  <c r="BS15" i="34"/>
  <c r="BP15" i="34"/>
  <c r="BM15" i="34"/>
  <c r="BY13" i="34"/>
  <c r="BV13" i="34"/>
  <c r="BS13" i="34"/>
  <c r="BP13" i="34"/>
  <c r="BM13" i="34"/>
  <c r="BI40" i="34"/>
  <c r="BF40" i="34"/>
  <c r="BC40" i="34"/>
  <c r="AZ40" i="34"/>
  <c r="AW40" i="34"/>
  <c r="BJ37" i="34"/>
  <c r="BG37" i="34"/>
  <c r="BD37" i="34"/>
  <c r="BA37" i="34"/>
  <c r="AX37" i="34"/>
  <c r="BJ36" i="34"/>
  <c r="BG36" i="34"/>
  <c r="BD36" i="34"/>
  <c r="BA36" i="34"/>
  <c r="AX36" i="34"/>
  <c r="BJ35" i="34"/>
  <c r="BG35" i="34"/>
  <c r="BD35" i="34"/>
  <c r="BA35" i="34"/>
  <c r="AX35" i="34"/>
  <c r="BJ15" i="34"/>
  <c r="BG15" i="34"/>
  <c r="BD15" i="34"/>
  <c r="BA15" i="34"/>
  <c r="AX15" i="34"/>
  <c r="BJ13" i="34"/>
  <c r="BG13" i="34"/>
  <c r="BD13" i="34"/>
  <c r="BA13" i="34"/>
  <c r="AX13" i="34"/>
  <c r="AT40" i="34"/>
  <c r="AQ40" i="34"/>
  <c r="AN40" i="34"/>
  <c r="AK40" i="34"/>
  <c r="AH40" i="34"/>
  <c r="AU37" i="34"/>
  <c r="AR37" i="34"/>
  <c r="AO37" i="34"/>
  <c r="AL37" i="34"/>
  <c r="AI37" i="34"/>
  <c r="AU36" i="34"/>
  <c r="AR36" i="34"/>
  <c r="AO36" i="34"/>
  <c r="AL36" i="34"/>
  <c r="AI36" i="34"/>
  <c r="AU35" i="34"/>
  <c r="AR35" i="34"/>
  <c r="AO35" i="34"/>
  <c r="AL35" i="34"/>
  <c r="AI35" i="34"/>
  <c r="AU15" i="34"/>
  <c r="AR15" i="34"/>
  <c r="AO15" i="34"/>
  <c r="AL15" i="34"/>
  <c r="AI15" i="34"/>
  <c r="AU13" i="34"/>
  <c r="AR13" i="34"/>
  <c r="AO13" i="34"/>
  <c r="AL13" i="34"/>
  <c r="AI13" i="34"/>
  <c r="AE40" i="34"/>
  <c r="AB40" i="34"/>
  <c r="Y40" i="34"/>
  <c r="V40" i="34"/>
  <c r="S40" i="34"/>
  <c r="AF37" i="34"/>
  <c r="AC37" i="34"/>
  <c r="Z37" i="34"/>
  <c r="W37" i="34"/>
  <c r="T37" i="34"/>
  <c r="AF36" i="34"/>
  <c r="AC36" i="34"/>
  <c r="Z36" i="34"/>
  <c r="W36" i="34"/>
  <c r="T36" i="34"/>
  <c r="AF35" i="34"/>
  <c r="AC35" i="34"/>
  <c r="Z35" i="34"/>
  <c r="W35" i="34"/>
  <c r="T35" i="34"/>
  <c r="AF15" i="34"/>
  <c r="AC15" i="34"/>
  <c r="Z15" i="34"/>
  <c r="W15" i="34"/>
  <c r="T15" i="34"/>
  <c r="AF13" i="34"/>
  <c r="AC13" i="34"/>
  <c r="Z13" i="34"/>
  <c r="W13" i="34"/>
  <c r="T13" i="34"/>
  <c r="P40" i="34"/>
  <c r="M40" i="34"/>
  <c r="J40" i="34"/>
  <c r="G40" i="34"/>
  <c r="D40" i="34"/>
  <c r="Q37" i="34"/>
  <c r="N37" i="34"/>
  <c r="K37" i="34"/>
  <c r="H37" i="34"/>
  <c r="E37" i="34"/>
  <c r="Q36" i="34"/>
  <c r="N36" i="34"/>
  <c r="K36" i="34"/>
  <c r="H36" i="34"/>
  <c r="E36" i="34"/>
  <c r="Q35" i="34"/>
  <c r="N35" i="34"/>
  <c r="K35" i="34"/>
  <c r="H35" i="34"/>
  <c r="E35" i="34"/>
  <c r="Q15" i="34"/>
  <c r="N15" i="34"/>
  <c r="K15" i="34"/>
  <c r="H15" i="34"/>
  <c r="E15" i="34"/>
  <c r="Q13" i="34"/>
  <c r="N13" i="34"/>
  <c r="K13" i="34"/>
  <c r="H13" i="34"/>
  <c r="E13" i="34"/>
  <c r="ID40" i="37"/>
  <c r="IA40" i="37"/>
  <c r="HX40" i="37"/>
  <c r="HU40" i="37"/>
  <c r="HR40" i="37"/>
  <c r="IE37" i="37"/>
  <c r="IB37" i="37"/>
  <c r="HY37" i="37"/>
  <c r="HV37" i="37"/>
  <c r="HS37" i="37"/>
  <c r="IE36" i="37"/>
  <c r="IB36" i="37"/>
  <c r="HY36" i="37"/>
  <c r="HV36" i="37"/>
  <c r="HS36" i="37"/>
  <c r="IE35" i="37"/>
  <c r="IB35" i="37"/>
  <c r="HY35" i="37"/>
  <c r="HV35" i="37"/>
  <c r="HS35" i="37"/>
  <c r="IE15" i="37"/>
  <c r="IB15" i="37"/>
  <c r="HY15" i="37"/>
  <c r="HV15" i="37"/>
  <c r="HS15" i="37"/>
  <c r="IE13" i="37"/>
  <c r="IB13" i="37"/>
  <c r="HY13" i="37"/>
  <c r="HV13" i="37"/>
  <c r="HS13" i="37"/>
  <c r="HO40" i="37"/>
  <c r="HL40" i="37"/>
  <c r="HI40" i="37"/>
  <c r="HF40" i="37"/>
  <c r="HP37" i="37"/>
  <c r="HM37" i="37"/>
  <c r="HJ37" i="37"/>
  <c r="HG37" i="37"/>
  <c r="HP36" i="37"/>
  <c r="HM36" i="37"/>
  <c r="HJ36" i="37"/>
  <c r="HG36" i="37"/>
  <c r="HP35" i="37"/>
  <c r="HM35" i="37"/>
  <c r="HJ35" i="37"/>
  <c r="HG35" i="37"/>
  <c r="HP15" i="37"/>
  <c r="HM15" i="37"/>
  <c r="HJ15" i="37"/>
  <c r="HG15" i="37"/>
  <c r="HP13" i="37"/>
  <c r="HM13" i="37"/>
  <c r="HJ13" i="37"/>
  <c r="HG13" i="37"/>
  <c r="HC40" i="37"/>
  <c r="GZ40" i="37"/>
  <c r="GW40" i="37"/>
  <c r="FV40" i="37"/>
  <c r="GT40" i="37"/>
  <c r="HD37" i="37"/>
  <c r="HA37" i="37"/>
  <c r="GX37" i="37"/>
  <c r="FW37" i="37"/>
  <c r="GU37" i="37"/>
  <c r="HD36" i="37"/>
  <c r="HA36" i="37"/>
  <c r="GX36" i="37"/>
  <c r="FW36" i="37"/>
  <c r="GU36" i="37"/>
  <c r="HD35" i="37"/>
  <c r="HA35" i="37"/>
  <c r="GX35" i="37"/>
  <c r="FW35" i="37"/>
  <c r="GU35" i="37"/>
  <c r="HD15" i="37"/>
  <c r="HA15" i="37"/>
  <c r="GX15" i="37"/>
  <c r="FW15" i="37"/>
  <c r="GU15" i="37"/>
  <c r="HD13" i="37"/>
  <c r="HA13" i="37"/>
  <c r="GX13" i="37"/>
  <c r="FW13" i="37"/>
  <c r="GU13" i="37"/>
  <c r="GQ40" i="37"/>
  <c r="FD40" i="37"/>
  <c r="GN40" i="37"/>
  <c r="GK40" i="37"/>
  <c r="GH40" i="37"/>
  <c r="GR37" i="37"/>
  <c r="FE37" i="37"/>
  <c r="GO37" i="37"/>
  <c r="GL37" i="37"/>
  <c r="GI37" i="37"/>
  <c r="GR36" i="37"/>
  <c r="FE36" i="37"/>
  <c r="GO36" i="37"/>
  <c r="GL36" i="37"/>
  <c r="GI36" i="37"/>
  <c r="GR35" i="37"/>
  <c r="FE35" i="37"/>
  <c r="GO35" i="37"/>
  <c r="GL35" i="37"/>
  <c r="GI35" i="37"/>
  <c r="GR15" i="37"/>
  <c r="FE15" i="37"/>
  <c r="GL15" i="37"/>
  <c r="GI15" i="37"/>
  <c r="GR13" i="37"/>
  <c r="FE13" i="37"/>
  <c r="GO13" i="37"/>
  <c r="GL13" i="37"/>
  <c r="GI13" i="37"/>
  <c r="GE40" i="37"/>
  <c r="GB40" i="37"/>
  <c r="FY40" i="37"/>
  <c r="FS40" i="37"/>
  <c r="FP40" i="37"/>
  <c r="GF37" i="37"/>
  <c r="GC37" i="37"/>
  <c r="FZ37" i="37"/>
  <c r="FT37" i="37"/>
  <c r="FQ37" i="37"/>
  <c r="GF36" i="37"/>
  <c r="GC36" i="37"/>
  <c r="FZ36" i="37"/>
  <c r="FT36" i="37"/>
  <c r="FQ36" i="37"/>
  <c r="GF35" i="37"/>
  <c r="GC35" i="37"/>
  <c r="FZ35" i="37"/>
  <c r="FT35" i="37"/>
  <c r="FQ35" i="37"/>
  <c r="GF15" i="37"/>
  <c r="GC15" i="37"/>
  <c r="FZ15" i="37"/>
  <c r="FQ15" i="37"/>
  <c r="GF13" i="37"/>
  <c r="GC13" i="37"/>
  <c r="FZ13" i="37"/>
  <c r="FT13" i="37"/>
  <c r="FQ13" i="37"/>
  <c r="FM40" i="37"/>
  <c r="FJ40" i="37"/>
  <c r="FG40" i="37"/>
  <c r="FA40" i="37"/>
  <c r="EX40" i="37"/>
  <c r="FN37" i="37"/>
  <c r="FK37" i="37"/>
  <c r="FH37" i="37"/>
  <c r="FB37" i="37"/>
  <c r="EY37" i="37"/>
  <c r="FN36" i="37"/>
  <c r="FK36" i="37"/>
  <c r="FH36" i="37"/>
  <c r="FB36" i="37"/>
  <c r="EY36" i="37"/>
  <c r="FN35" i="37"/>
  <c r="FK35" i="37"/>
  <c r="FH35" i="37"/>
  <c r="FB35" i="37"/>
  <c r="EY35" i="37"/>
  <c r="FN15" i="37"/>
  <c r="FK15" i="37"/>
  <c r="FH15" i="37"/>
  <c r="FB15" i="37"/>
  <c r="EY15" i="37"/>
  <c r="FN13" i="37"/>
  <c r="FK13" i="37"/>
  <c r="FH13" i="37"/>
  <c r="FB13" i="37"/>
  <c r="EY13" i="37"/>
  <c r="EU40" i="37"/>
  <c r="ER40" i="37"/>
  <c r="EO40" i="37"/>
  <c r="EL40" i="37"/>
  <c r="EI40" i="37"/>
  <c r="EV37" i="37"/>
  <c r="ES37" i="37"/>
  <c r="EP37" i="37"/>
  <c r="EM37" i="37"/>
  <c r="EJ37" i="37"/>
  <c r="EV36" i="37"/>
  <c r="ES36" i="37"/>
  <c r="EP36" i="37"/>
  <c r="EM36" i="37"/>
  <c r="EJ36" i="37"/>
  <c r="EV35" i="37"/>
  <c r="ES35" i="37"/>
  <c r="EP35" i="37"/>
  <c r="EM35" i="37"/>
  <c r="EJ35" i="37"/>
  <c r="EV15" i="37"/>
  <c r="ES15" i="37"/>
  <c r="EP15" i="37"/>
  <c r="EM15" i="37"/>
  <c r="EJ15" i="37"/>
  <c r="EV13" i="37"/>
  <c r="ES13" i="37"/>
  <c r="EP13" i="37"/>
  <c r="EM13" i="37"/>
  <c r="EJ13" i="37"/>
  <c r="EF40" i="37"/>
  <c r="EC40" i="37"/>
  <c r="DZ40" i="37"/>
  <c r="DW40" i="37"/>
  <c r="DT40" i="37"/>
  <c r="EG37" i="37"/>
  <c r="ED37" i="37"/>
  <c r="EA37" i="37"/>
  <c r="DX37" i="37"/>
  <c r="DU37" i="37"/>
  <c r="EG36" i="37"/>
  <c r="ED36" i="37"/>
  <c r="EA36" i="37"/>
  <c r="DX36" i="37"/>
  <c r="DU36" i="37"/>
  <c r="EG35" i="37"/>
  <c r="ED35" i="37"/>
  <c r="EA35" i="37"/>
  <c r="DX35" i="37"/>
  <c r="DU35" i="37"/>
  <c r="EG15" i="37"/>
  <c r="ED15" i="37"/>
  <c r="EA15" i="37"/>
  <c r="DU15" i="37"/>
  <c r="EG13" i="37"/>
  <c r="ED13" i="37"/>
  <c r="EA13" i="37"/>
  <c r="DX13" i="37"/>
  <c r="DU13" i="37"/>
  <c r="DQ40" i="37"/>
  <c r="DN40" i="37"/>
  <c r="DK40" i="37"/>
  <c r="DH40" i="37"/>
  <c r="DE40" i="37"/>
  <c r="DR37" i="37"/>
  <c r="DO37" i="37"/>
  <c r="DL37" i="37"/>
  <c r="DI37" i="37"/>
  <c r="DF37" i="37"/>
  <c r="DR36" i="37"/>
  <c r="DO36" i="37"/>
  <c r="DL36" i="37"/>
  <c r="DI36" i="37"/>
  <c r="DF36" i="37"/>
  <c r="DR35" i="37"/>
  <c r="DO35" i="37"/>
  <c r="DL35" i="37"/>
  <c r="DI35" i="37"/>
  <c r="DF35" i="37"/>
  <c r="DR15" i="37"/>
  <c r="DO15" i="37"/>
  <c r="DL15" i="37"/>
  <c r="DI15" i="37"/>
  <c r="DF15" i="37"/>
  <c r="DR13" i="37"/>
  <c r="DO13" i="37"/>
  <c r="DL13" i="37"/>
  <c r="DI13" i="37"/>
  <c r="DF13" i="37"/>
  <c r="DB40" i="37"/>
  <c r="CY40" i="37"/>
  <c r="CV40" i="37"/>
  <c r="CS40" i="37"/>
  <c r="CP40" i="37"/>
  <c r="DC37" i="37"/>
  <c r="CZ37" i="37"/>
  <c r="CW37" i="37"/>
  <c r="CT37" i="37"/>
  <c r="CQ37" i="37"/>
  <c r="DC36" i="37"/>
  <c r="CZ36" i="37"/>
  <c r="CW36" i="37"/>
  <c r="CT36" i="37"/>
  <c r="CQ36" i="37"/>
  <c r="DC35" i="37"/>
  <c r="CZ35" i="37"/>
  <c r="CW35" i="37"/>
  <c r="CT35" i="37"/>
  <c r="CQ35" i="37"/>
  <c r="DC15" i="37"/>
  <c r="CZ15" i="37"/>
  <c r="CW15" i="37"/>
  <c r="CT15" i="37"/>
  <c r="CQ15" i="37"/>
  <c r="DC13" i="37"/>
  <c r="CZ13" i="37"/>
  <c r="CW13" i="37"/>
  <c r="CT13" i="37"/>
  <c r="CQ13" i="37"/>
  <c r="CM40" i="37"/>
  <c r="CJ40" i="37"/>
  <c r="CG40" i="37"/>
  <c r="CD40" i="37"/>
  <c r="CA40" i="37"/>
  <c r="CN37" i="37"/>
  <c r="CK37" i="37"/>
  <c r="CH37" i="37"/>
  <c r="CE37" i="37"/>
  <c r="CB37" i="37"/>
  <c r="CN36" i="37"/>
  <c r="CK36" i="37"/>
  <c r="CH36" i="37"/>
  <c r="CE36" i="37"/>
  <c r="CB36" i="37"/>
  <c r="CN35" i="37"/>
  <c r="CK35" i="37"/>
  <c r="CH35" i="37"/>
  <c r="CE35" i="37"/>
  <c r="CB35" i="37"/>
  <c r="CN15" i="37"/>
  <c r="CK15" i="37"/>
  <c r="CH15" i="37"/>
  <c r="CE15" i="37"/>
  <c r="CB15" i="37"/>
  <c r="CN13" i="37"/>
  <c r="CK13" i="37"/>
  <c r="CH13" i="37"/>
  <c r="CE13" i="37"/>
  <c r="CB13" i="37"/>
  <c r="BX40" i="37"/>
  <c r="BY37" i="37"/>
  <c r="BY36" i="37"/>
  <c r="BY35" i="37"/>
  <c r="BY15" i="37"/>
  <c r="BY13" i="37"/>
  <c r="BU40" i="37"/>
  <c r="BR40" i="37"/>
  <c r="BO40" i="37"/>
  <c r="BV37" i="37"/>
  <c r="BS37" i="37"/>
  <c r="BP37" i="37"/>
  <c r="BV36" i="37"/>
  <c r="BS36" i="37"/>
  <c r="BP36" i="37"/>
  <c r="BV35" i="37"/>
  <c r="BS35" i="37"/>
  <c r="BP35" i="37"/>
  <c r="BV13" i="37"/>
  <c r="BS13" i="37"/>
  <c r="BP13" i="37"/>
  <c r="BL40" i="37"/>
  <c r="BI40" i="37"/>
  <c r="BF40" i="37"/>
  <c r="BM37" i="37"/>
  <c r="BJ37" i="37"/>
  <c r="BG37" i="37"/>
  <c r="BM36" i="37"/>
  <c r="BJ36" i="37"/>
  <c r="BG36" i="37"/>
  <c r="BM35" i="37"/>
  <c r="BJ35" i="37"/>
  <c r="BG35" i="37"/>
  <c r="BM13" i="37"/>
  <c r="BJ13" i="37"/>
  <c r="BG13" i="37"/>
  <c r="AT40" i="37"/>
  <c r="AQ40" i="37"/>
  <c r="AU37" i="37"/>
  <c r="AR37" i="37"/>
  <c r="AU36" i="37"/>
  <c r="AR36" i="37"/>
  <c r="AU35" i="37"/>
  <c r="AR35" i="37"/>
  <c r="AU15" i="37"/>
  <c r="AR15" i="37"/>
  <c r="AU13" i="37"/>
  <c r="AR13" i="37"/>
  <c r="AN40" i="37"/>
  <c r="AK40" i="37"/>
  <c r="AH40" i="37"/>
  <c r="AO37" i="37"/>
  <c r="AL37" i="37"/>
  <c r="AI37" i="37"/>
  <c r="AO36" i="37"/>
  <c r="AL36" i="37"/>
  <c r="AI36" i="37"/>
  <c r="AO35" i="37"/>
  <c r="AL35" i="37"/>
  <c r="AI35" i="37"/>
  <c r="AO15" i="37"/>
  <c r="AL15" i="37"/>
  <c r="AI15" i="37"/>
  <c r="AO13" i="37"/>
  <c r="AL13" i="37"/>
  <c r="AI13" i="37"/>
  <c r="AE40" i="37"/>
  <c r="AB40" i="37"/>
  <c r="Y40" i="37"/>
  <c r="AF37" i="37"/>
  <c r="AC37" i="37"/>
  <c r="Z37" i="37"/>
  <c r="AF36" i="37"/>
  <c r="AC36" i="37"/>
  <c r="Z36" i="37"/>
  <c r="AF35" i="37"/>
  <c r="AC35" i="37"/>
  <c r="Z35" i="37"/>
  <c r="AF15" i="37"/>
  <c r="AC15" i="37"/>
  <c r="Z15" i="37"/>
  <c r="AF13" i="37"/>
  <c r="AC13" i="37"/>
  <c r="Z13" i="37"/>
  <c r="IM40" i="40"/>
  <c r="IJ40" i="40"/>
  <c r="IG40" i="40"/>
  <c r="IN37" i="40"/>
  <c r="IK37" i="40"/>
  <c r="IH37" i="40"/>
  <c r="IN36" i="40"/>
  <c r="IK36" i="40"/>
  <c r="IH36" i="40"/>
  <c r="IN35" i="40"/>
  <c r="IK35" i="40"/>
  <c r="IH35" i="40"/>
  <c r="IN15" i="40"/>
  <c r="IK15" i="40"/>
  <c r="IH15" i="40"/>
  <c r="IN13" i="40"/>
  <c r="IK13" i="40"/>
  <c r="IH13" i="40"/>
  <c r="ID40" i="40"/>
  <c r="IA40" i="40"/>
  <c r="HX40" i="40"/>
  <c r="IE37" i="40"/>
  <c r="IB37" i="40"/>
  <c r="HY37" i="40"/>
  <c r="IE36" i="40"/>
  <c r="IB36" i="40"/>
  <c r="HY36" i="40"/>
  <c r="IE35" i="40"/>
  <c r="IB35" i="40"/>
  <c r="HY35" i="40"/>
  <c r="IE15" i="40"/>
  <c r="IB15" i="40"/>
  <c r="HY15" i="40"/>
  <c r="IE13" i="40"/>
  <c r="IB13" i="40"/>
  <c r="HY13" i="40"/>
  <c r="HU40" i="40"/>
  <c r="HR40" i="40"/>
  <c r="HO40" i="40"/>
  <c r="HV37" i="40"/>
  <c r="HS37" i="40"/>
  <c r="HP37" i="40"/>
  <c r="HV36" i="40"/>
  <c r="HS36" i="40"/>
  <c r="HP36" i="40"/>
  <c r="HV35" i="40"/>
  <c r="HS35" i="40"/>
  <c r="HP35" i="40"/>
  <c r="HV15" i="40"/>
  <c r="HS15" i="40"/>
  <c r="HP15" i="40"/>
  <c r="HV13" i="40"/>
  <c r="HS13" i="40"/>
  <c r="HP13" i="40"/>
  <c r="HL40" i="40"/>
  <c r="HI40" i="40"/>
  <c r="HF40" i="40"/>
  <c r="HM37" i="40"/>
  <c r="HJ37" i="40"/>
  <c r="HG37" i="40"/>
  <c r="HM36" i="40"/>
  <c r="HJ36" i="40"/>
  <c r="HG36" i="40"/>
  <c r="HM35" i="40"/>
  <c r="HJ35" i="40"/>
  <c r="HG35" i="40"/>
  <c r="HJ15" i="40"/>
  <c r="HG15" i="40"/>
  <c r="HM13" i="40"/>
  <c r="HJ13" i="40"/>
  <c r="HG13" i="40"/>
  <c r="HC40" i="40"/>
  <c r="GZ40" i="40"/>
  <c r="GW40" i="40"/>
  <c r="HD37" i="40"/>
  <c r="HA37" i="40"/>
  <c r="GX37" i="40"/>
  <c r="HD36" i="40"/>
  <c r="HA36" i="40"/>
  <c r="GX36" i="40"/>
  <c r="HD35" i="40"/>
  <c r="HA35" i="40"/>
  <c r="GX35" i="40"/>
  <c r="HD15" i="40"/>
  <c r="HA15" i="40"/>
  <c r="GX15" i="40"/>
  <c r="HD13" i="40"/>
  <c r="HA13" i="40"/>
  <c r="GX13" i="40"/>
  <c r="GT40" i="40"/>
  <c r="GN40" i="40"/>
  <c r="GU37" i="40"/>
  <c r="GR37" i="40"/>
  <c r="GO37" i="40"/>
  <c r="GU36" i="40"/>
  <c r="GR36" i="40"/>
  <c r="GO36" i="40"/>
  <c r="GU35" i="40"/>
  <c r="GR35" i="40"/>
  <c r="GO35" i="40"/>
  <c r="GU15" i="40"/>
  <c r="GR15" i="40"/>
  <c r="GO15" i="40"/>
  <c r="GU13" i="40"/>
  <c r="GR13" i="40"/>
  <c r="GO13" i="40"/>
  <c r="GK40" i="40"/>
  <c r="GH40" i="40"/>
  <c r="GE40" i="40"/>
  <c r="GL37" i="40"/>
  <c r="GI37" i="40"/>
  <c r="GF37" i="40"/>
  <c r="GL36" i="40"/>
  <c r="GI36" i="40"/>
  <c r="GF36" i="40"/>
  <c r="GL35" i="40"/>
  <c r="GI35" i="40"/>
  <c r="GF35" i="40"/>
  <c r="GL15" i="40"/>
  <c r="GI15" i="40"/>
  <c r="GF15" i="40"/>
  <c r="GL13" i="40"/>
  <c r="GI13" i="40"/>
  <c r="GF13" i="40"/>
  <c r="FP40" i="40"/>
  <c r="GB40" i="40"/>
  <c r="FY40" i="40"/>
  <c r="FQ37" i="40"/>
  <c r="GC37" i="40"/>
  <c r="FZ37" i="40"/>
  <c r="FQ36" i="40"/>
  <c r="GC36" i="40"/>
  <c r="FZ36" i="40"/>
  <c r="FQ35" i="40"/>
  <c r="GC35" i="40"/>
  <c r="FZ35" i="40"/>
  <c r="GC15" i="40"/>
  <c r="FZ15" i="40"/>
  <c r="FQ13" i="40"/>
  <c r="GC13" i="40"/>
  <c r="FZ13" i="40"/>
  <c r="FV40" i="40"/>
  <c r="FS40" i="40"/>
  <c r="FM40" i="40"/>
  <c r="FW37" i="40"/>
  <c r="FT37" i="40"/>
  <c r="FN37" i="40"/>
  <c r="FW36" i="40"/>
  <c r="FT36" i="40"/>
  <c r="FN36" i="40"/>
  <c r="FW35" i="40"/>
  <c r="FT35" i="40"/>
  <c r="FN35" i="40"/>
  <c r="FT15" i="40"/>
  <c r="FW13" i="40"/>
  <c r="FT13" i="40"/>
  <c r="FN13" i="40"/>
  <c r="FJ40" i="40"/>
  <c r="FG40" i="40"/>
  <c r="FD40" i="40"/>
  <c r="FK37" i="40"/>
  <c r="FH37" i="40"/>
  <c r="FE37" i="40"/>
  <c r="FK36" i="40"/>
  <c r="FH36" i="40"/>
  <c r="FE36" i="40"/>
  <c r="FK35" i="40"/>
  <c r="FH35" i="40"/>
  <c r="FE35" i="40"/>
  <c r="FK13" i="40"/>
  <c r="FH13" i="40"/>
  <c r="FE13" i="40"/>
  <c r="FA40" i="40"/>
  <c r="EX40" i="40"/>
  <c r="EU40" i="40"/>
  <c r="FB37" i="40"/>
  <c r="EY37" i="40"/>
  <c r="EV37" i="40"/>
  <c r="FB36" i="40"/>
  <c r="EY36" i="40"/>
  <c r="EV36" i="40"/>
  <c r="FB35" i="40"/>
  <c r="EY35" i="40"/>
  <c r="EV35" i="40"/>
  <c r="FB15" i="40"/>
  <c r="EY15" i="40"/>
  <c r="EV15" i="40"/>
  <c r="FB13" i="40"/>
  <c r="EY13" i="40"/>
  <c r="EV13" i="40"/>
  <c r="ER40" i="40"/>
  <c r="DW40" i="40"/>
  <c r="EO40" i="40"/>
  <c r="ES37" i="40"/>
  <c r="DX37" i="40"/>
  <c r="EP37" i="40"/>
  <c r="ES36" i="40"/>
  <c r="DX36" i="40"/>
  <c r="EP36" i="40"/>
  <c r="ES35" i="40"/>
  <c r="DX35" i="40"/>
  <c r="EP35" i="40"/>
  <c r="ES15" i="40"/>
  <c r="DX15" i="40"/>
  <c r="EP15" i="40"/>
  <c r="ES13" i="40"/>
  <c r="DX13" i="40"/>
  <c r="EP13" i="40"/>
  <c r="EL40" i="40"/>
  <c r="EI40" i="40"/>
  <c r="EF40" i="40"/>
  <c r="EM37" i="40"/>
  <c r="EJ37" i="40"/>
  <c r="EG37" i="40"/>
  <c r="EM36" i="40"/>
  <c r="EJ36" i="40"/>
  <c r="EG36" i="40"/>
  <c r="EM35" i="40"/>
  <c r="EJ35" i="40"/>
  <c r="EG35" i="40"/>
  <c r="EM15" i="40"/>
  <c r="EJ15" i="40"/>
  <c r="EG15" i="40"/>
  <c r="EM13" i="40"/>
  <c r="EJ13" i="40"/>
  <c r="EG13" i="40"/>
  <c r="EC40" i="40"/>
  <c r="DZ40" i="40"/>
  <c r="DT40" i="40"/>
  <c r="ED37" i="40"/>
  <c r="EA37" i="40"/>
  <c r="DU37" i="40"/>
  <c r="ED36" i="40"/>
  <c r="EA36" i="40"/>
  <c r="DU36" i="40"/>
  <c r="ED35" i="40"/>
  <c r="EA35" i="40"/>
  <c r="DU35" i="40"/>
  <c r="ED15" i="40"/>
  <c r="EA15" i="40"/>
  <c r="DU15" i="40"/>
  <c r="ED13" i="40"/>
  <c r="EA13" i="40"/>
  <c r="DU13" i="40"/>
  <c r="DQ40" i="40"/>
  <c r="DN40" i="40"/>
  <c r="DK40" i="40"/>
  <c r="DR37" i="40"/>
  <c r="DO37" i="40"/>
  <c r="DL37" i="40"/>
  <c r="DR36" i="40"/>
  <c r="DO36" i="40"/>
  <c r="DL36" i="40"/>
  <c r="DR35" i="40"/>
  <c r="DO35" i="40"/>
  <c r="DL35" i="40"/>
  <c r="DR15" i="40"/>
  <c r="DO15" i="40"/>
  <c r="DL15" i="40"/>
  <c r="DR13" i="40"/>
  <c r="DO13" i="40"/>
  <c r="DL13" i="40"/>
  <c r="DH40" i="40"/>
  <c r="DE40" i="40"/>
  <c r="DB40" i="40"/>
  <c r="DI37" i="40"/>
  <c r="DF37" i="40"/>
  <c r="DC37" i="40"/>
  <c r="DI36" i="40"/>
  <c r="DF36" i="40"/>
  <c r="DC36" i="40"/>
  <c r="DI35" i="40"/>
  <c r="DF35" i="40"/>
  <c r="DC35" i="40"/>
  <c r="DI15" i="40"/>
  <c r="DF15" i="40"/>
  <c r="DC15" i="40"/>
  <c r="DI13" i="40"/>
  <c r="DF13" i="40"/>
  <c r="DC13" i="40"/>
  <c r="CY40" i="40"/>
  <c r="CV40" i="40"/>
  <c r="CS40" i="40"/>
  <c r="CZ37" i="40"/>
  <c r="CW37" i="40"/>
  <c r="CT37" i="40"/>
  <c r="CZ36" i="40"/>
  <c r="CW36" i="40"/>
  <c r="CT36" i="40"/>
  <c r="CZ35" i="40"/>
  <c r="CW35" i="40"/>
  <c r="CT35" i="40"/>
  <c r="CZ15" i="40"/>
  <c r="CW15" i="40"/>
  <c r="CT15" i="40"/>
  <c r="CZ13" i="40"/>
  <c r="CW13" i="40"/>
  <c r="CT13" i="40"/>
  <c r="CP40" i="40"/>
  <c r="CG40" i="40"/>
  <c r="CD40" i="40"/>
  <c r="CQ37" i="40"/>
  <c r="CH37" i="40"/>
  <c r="CE37" i="40"/>
  <c r="CQ36" i="40"/>
  <c r="CH36" i="40"/>
  <c r="CE36" i="40"/>
  <c r="CQ35" i="40"/>
  <c r="CH35" i="40"/>
  <c r="CE35" i="40"/>
  <c r="CH15" i="40"/>
  <c r="CE15" i="40"/>
  <c r="CQ13" i="40"/>
  <c r="CH13" i="40"/>
  <c r="CE13" i="40"/>
  <c r="CA40" i="40"/>
  <c r="BX40" i="40"/>
  <c r="BU40" i="40"/>
  <c r="CB37" i="40"/>
  <c r="BY37" i="40"/>
  <c r="BV37" i="40"/>
  <c r="CB36" i="40"/>
  <c r="BY36" i="40"/>
  <c r="BV36" i="40"/>
  <c r="CB35" i="40"/>
  <c r="BY35" i="40"/>
  <c r="BV35" i="40"/>
  <c r="CB15" i="40"/>
  <c r="BY15" i="40"/>
  <c r="BV15" i="40"/>
  <c r="CB13" i="40"/>
  <c r="BY13" i="40"/>
  <c r="BV13" i="40"/>
  <c r="BR40" i="40"/>
  <c r="BO40" i="40"/>
  <c r="BL40" i="40"/>
  <c r="BS37" i="40"/>
  <c r="BP37" i="40"/>
  <c r="BM37" i="40"/>
  <c r="BS36" i="40"/>
  <c r="BP36" i="40"/>
  <c r="BM36" i="40"/>
  <c r="BS35" i="40"/>
  <c r="BP35" i="40"/>
  <c r="BM35" i="40"/>
  <c r="BS15" i="40"/>
  <c r="BP15" i="40"/>
  <c r="BM15" i="40"/>
  <c r="BS13" i="40"/>
  <c r="BP13" i="40"/>
  <c r="BM13" i="40"/>
  <c r="BI40" i="40"/>
  <c r="BF40" i="40"/>
  <c r="BC40" i="40"/>
  <c r="BJ37" i="40"/>
  <c r="BG37" i="40"/>
  <c r="BD37" i="40"/>
  <c r="BJ36" i="40"/>
  <c r="BG36" i="40"/>
  <c r="BD36" i="40"/>
  <c r="BJ35" i="40"/>
  <c r="BG35" i="40"/>
  <c r="BD35" i="40"/>
  <c r="BJ15" i="40"/>
  <c r="BG15" i="40"/>
  <c r="BD15" i="40"/>
  <c r="BJ13" i="40"/>
  <c r="BG13" i="40"/>
  <c r="BD13" i="40"/>
  <c r="AZ40" i="40"/>
  <c r="AW40" i="40"/>
  <c r="BA37" i="40"/>
  <c r="AX37" i="40"/>
  <c r="BA36" i="40"/>
  <c r="AX36" i="40"/>
  <c r="BA35" i="40"/>
  <c r="AX35" i="40"/>
  <c r="BA15" i="40"/>
  <c r="AX15" i="40"/>
  <c r="BA13" i="40"/>
  <c r="AX13" i="40"/>
  <c r="AT40" i="40"/>
  <c r="AQ40" i="40"/>
  <c r="AN40" i="40"/>
  <c r="AU37" i="40"/>
  <c r="AR37" i="40"/>
  <c r="AO37" i="40"/>
  <c r="AU36" i="40"/>
  <c r="AR36" i="40"/>
  <c r="AO36" i="40"/>
  <c r="AU35" i="40"/>
  <c r="AR35" i="40"/>
  <c r="AO35" i="40"/>
  <c r="AU15" i="40"/>
  <c r="AR15" i="40"/>
  <c r="AO15" i="40"/>
  <c r="AU13" i="40"/>
  <c r="AR13" i="40"/>
  <c r="AO13" i="40"/>
  <c r="AK40" i="40"/>
  <c r="AH40" i="40"/>
  <c r="AE40" i="40"/>
  <c r="AL37" i="40"/>
  <c r="AI37" i="40"/>
  <c r="AF37" i="40"/>
  <c r="AL36" i="40"/>
  <c r="AI36" i="40"/>
  <c r="AF36" i="40"/>
  <c r="AL35" i="40"/>
  <c r="AI35" i="40"/>
  <c r="AF35" i="40"/>
  <c r="AL15" i="40"/>
  <c r="AI15" i="40"/>
  <c r="AF15" i="40"/>
  <c r="AL13" i="40"/>
  <c r="AI13" i="40"/>
  <c r="AF13" i="40"/>
  <c r="AB40" i="40"/>
  <c r="Y40" i="40"/>
  <c r="V40" i="40"/>
  <c r="AC37" i="40"/>
  <c r="Z37" i="40"/>
  <c r="W37" i="40"/>
  <c r="AC36" i="40"/>
  <c r="Z36" i="40"/>
  <c r="W36" i="40"/>
  <c r="AC35" i="40"/>
  <c r="Z35" i="40"/>
  <c r="W35" i="40"/>
  <c r="AC15" i="40"/>
  <c r="Z15" i="40"/>
  <c r="W15" i="40"/>
  <c r="AC13" i="40"/>
  <c r="Z13" i="40"/>
  <c r="W13" i="40"/>
  <c r="P40" i="40"/>
  <c r="M40" i="40"/>
  <c r="Q37" i="40"/>
  <c r="N37" i="40"/>
  <c r="Q36" i="40"/>
  <c r="N36" i="40"/>
  <c r="Q35" i="40"/>
  <c r="N35" i="40"/>
  <c r="N15" i="40"/>
  <c r="Q13" i="40"/>
  <c r="N13" i="40"/>
  <c r="V40" i="37"/>
  <c r="S40" i="37"/>
  <c r="P40" i="37"/>
  <c r="W37" i="37"/>
  <c r="T37" i="37"/>
  <c r="Q37" i="37"/>
  <c r="W36" i="37"/>
  <c r="T36" i="37"/>
  <c r="Q36" i="37"/>
  <c r="W35" i="37"/>
  <c r="T35" i="37"/>
  <c r="Q35" i="37"/>
  <c r="W15" i="37"/>
  <c r="T15" i="37"/>
  <c r="W13" i="37"/>
  <c r="T13" i="37"/>
  <c r="Q13" i="37"/>
  <c r="J40" i="40"/>
  <c r="G40" i="40"/>
  <c r="D40" i="40"/>
  <c r="K37" i="40"/>
  <c r="H37" i="40"/>
  <c r="E37" i="40"/>
  <c r="K36" i="40"/>
  <c r="H36" i="40"/>
  <c r="E36" i="40"/>
  <c r="K35" i="40"/>
  <c r="H35" i="40"/>
  <c r="E35" i="40"/>
  <c r="K15" i="40"/>
  <c r="H15" i="40"/>
  <c r="E15" i="40"/>
  <c r="K13" i="40"/>
  <c r="H13" i="40"/>
  <c r="E13" i="40"/>
  <c r="GZ40" i="43"/>
  <c r="GW40" i="43"/>
  <c r="GT40" i="43"/>
  <c r="HA37" i="43"/>
  <c r="GX37" i="43"/>
  <c r="GU37" i="43"/>
  <c r="HA36" i="43"/>
  <c r="GX36" i="43"/>
  <c r="GU36" i="43"/>
  <c r="HA35" i="43"/>
  <c r="GX35" i="43"/>
  <c r="GU35" i="43"/>
  <c r="HA15" i="43"/>
  <c r="GX15" i="43"/>
  <c r="GU15" i="43"/>
  <c r="HA13" i="43"/>
  <c r="GX13" i="43"/>
  <c r="GU13" i="43"/>
  <c r="GQ40" i="43"/>
  <c r="GR37" i="43"/>
  <c r="GR36" i="43"/>
  <c r="GR35" i="43"/>
  <c r="GR15" i="43"/>
  <c r="GR13" i="43"/>
  <c r="GN40" i="43"/>
  <c r="GK40" i="43"/>
  <c r="GH40" i="43"/>
  <c r="GO37" i="43"/>
  <c r="GL37" i="43"/>
  <c r="GI37" i="43"/>
  <c r="GO36" i="43"/>
  <c r="GL36" i="43"/>
  <c r="GI36" i="43"/>
  <c r="GO35" i="43"/>
  <c r="GL35" i="43"/>
  <c r="GI35" i="43"/>
  <c r="GO15" i="43"/>
  <c r="GL15" i="43"/>
  <c r="GI15" i="43"/>
  <c r="GO13" i="43"/>
  <c r="GL13" i="43"/>
  <c r="GI13" i="43"/>
  <c r="FS40" i="43"/>
  <c r="FP40" i="43"/>
  <c r="FM40" i="43"/>
  <c r="FT37" i="43"/>
  <c r="FQ37" i="43"/>
  <c r="FN37" i="43"/>
  <c r="FT36" i="43"/>
  <c r="FQ36" i="43"/>
  <c r="FN36" i="43"/>
  <c r="FT35" i="43"/>
  <c r="FQ35" i="43"/>
  <c r="FN35" i="43"/>
  <c r="FT15" i="43"/>
  <c r="FQ15" i="43"/>
  <c r="FN15" i="43"/>
  <c r="FT13" i="43"/>
  <c r="FQ13" i="43"/>
  <c r="FN13" i="43"/>
  <c r="FJ40" i="43"/>
  <c r="FG40" i="43"/>
  <c r="FD40" i="43"/>
  <c r="FK37" i="43"/>
  <c r="FH37" i="43"/>
  <c r="FE37" i="43"/>
  <c r="FK36" i="43"/>
  <c r="FH36" i="43"/>
  <c r="FE36" i="43"/>
  <c r="FK35" i="43"/>
  <c r="FH35" i="43"/>
  <c r="FE35" i="43"/>
  <c r="FH15" i="43"/>
  <c r="FE15" i="43"/>
  <c r="FK13" i="43"/>
  <c r="FH13" i="43"/>
  <c r="FE13" i="43"/>
  <c r="EO40" i="43"/>
  <c r="EL40" i="43"/>
  <c r="EI40" i="43"/>
  <c r="EP37" i="43"/>
  <c r="EM37" i="43"/>
  <c r="EJ37" i="43"/>
  <c r="EP36" i="43"/>
  <c r="EM36" i="43"/>
  <c r="EJ36" i="43"/>
  <c r="EP35" i="43"/>
  <c r="EM35" i="43"/>
  <c r="EJ35" i="43"/>
  <c r="EP15" i="43"/>
  <c r="EM15" i="43"/>
  <c r="EP13" i="43"/>
  <c r="EM13" i="43"/>
  <c r="EJ13" i="43"/>
  <c r="EF40" i="43"/>
  <c r="EC40" i="43"/>
  <c r="DZ40" i="43"/>
  <c r="EG37" i="43"/>
  <c r="ED37" i="43"/>
  <c r="EA37" i="43"/>
  <c r="EG36" i="43"/>
  <c r="ED36" i="43"/>
  <c r="EA36" i="43"/>
  <c r="EG35" i="43"/>
  <c r="ED35" i="43"/>
  <c r="EA35" i="43"/>
  <c r="ED15" i="43"/>
  <c r="EA15" i="43"/>
  <c r="EG13" i="43"/>
  <c r="ED13" i="43"/>
  <c r="EA13" i="43"/>
  <c r="DW40" i="43"/>
  <c r="DQ40" i="43"/>
  <c r="DX37" i="43"/>
  <c r="DU37" i="43"/>
  <c r="DR37" i="43"/>
  <c r="DX36" i="43"/>
  <c r="DU36" i="43"/>
  <c r="DR36" i="43"/>
  <c r="DX35" i="43"/>
  <c r="DU35" i="43"/>
  <c r="DR35" i="43"/>
  <c r="DX15" i="43"/>
  <c r="DU15" i="43"/>
  <c r="DR15" i="43"/>
  <c r="DX13" i="43"/>
  <c r="DU13" i="43"/>
  <c r="DR13" i="43"/>
  <c r="DN40" i="43"/>
  <c r="DK40" i="43"/>
  <c r="DH40" i="43"/>
  <c r="DO37" i="43"/>
  <c r="DL37" i="43"/>
  <c r="DI37" i="43"/>
  <c r="DO36" i="43"/>
  <c r="DL36" i="43"/>
  <c r="DI36" i="43"/>
  <c r="DO35" i="43"/>
  <c r="DL35" i="43"/>
  <c r="DI35" i="43"/>
  <c r="DO15" i="43"/>
  <c r="DO13" i="43"/>
  <c r="DL13" i="43"/>
  <c r="DI13" i="43"/>
  <c r="DE40" i="43"/>
  <c r="DB40" i="43"/>
  <c r="CY40" i="43"/>
  <c r="DF37" i="43"/>
  <c r="CZ37" i="43"/>
  <c r="DF36" i="43"/>
  <c r="CZ36" i="43"/>
  <c r="DF35" i="43"/>
  <c r="CZ35" i="43"/>
  <c r="DF13" i="43"/>
  <c r="CZ13" i="43"/>
  <c r="CV40" i="43"/>
  <c r="CS40" i="43"/>
  <c r="CP40" i="43"/>
  <c r="CW37" i="43"/>
  <c r="CT37" i="43"/>
  <c r="CQ37" i="43"/>
  <c r="CW36" i="43"/>
  <c r="CT36" i="43"/>
  <c r="CQ36" i="43"/>
  <c r="CW35" i="43"/>
  <c r="CT35" i="43"/>
  <c r="CQ35" i="43"/>
  <c r="CT15" i="43"/>
  <c r="CQ15" i="43"/>
  <c r="CW13" i="43"/>
  <c r="CT13" i="43"/>
  <c r="CQ13" i="43"/>
  <c r="CM40" i="43"/>
  <c r="CJ40" i="43"/>
  <c r="CG40" i="43"/>
  <c r="CN37" i="43"/>
  <c r="CK37" i="43"/>
  <c r="CH37" i="43"/>
  <c r="CN36" i="43"/>
  <c r="CK36" i="43"/>
  <c r="CH36" i="43"/>
  <c r="CN35" i="43"/>
  <c r="CK35" i="43"/>
  <c r="CH35" i="43"/>
  <c r="CN15" i="43"/>
  <c r="CK15" i="43"/>
  <c r="CH15" i="43"/>
  <c r="CN13" i="43"/>
  <c r="CK13" i="43"/>
  <c r="CH13" i="43"/>
  <c r="CD40" i="43"/>
  <c r="CA40" i="43"/>
  <c r="BX40" i="43"/>
  <c r="CE37" i="43"/>
  <c r="CB37" i="43"/>
  <c r="BY37" i="43"/>
  <c r="CE36" i="43"/>
  <c r="CB36" i="43"/>
  <c r="BY36" i="43"/>
  <c r="CE35" i="43"/>
  <c r="CB35" i="43"/>
  <c r="BY35" i="43"/>
  <c r="CB15" i="43"/>
  <c r="CE13" i="43"/>
  <c r="CB13" i="43"/>
  <c r="BY13" i="43"/>
  <c r="BU40" i="43"/>
  <c r="BR40" i="43"/>
  <c r="BO40" i="43"/>
  <c r="BV37" i="43"/>
  <c r="BS37" i="43"/>
  <c r="BP37" i="43"/>
  <c r="BV36" i="43"/>
  <c r="BS36" i="43"/>
  <c r="BP36" i="43"/>
  <c r="BV35" i="43"/>
  <c r="BS35" i="43"/>
  <c r="BP35" i="43"/>
  <c r="BV13" i="43"/>
  <c r="BS13" i="43"/>
  <c r="BP13" i="43"/>
  <c r="BL40" i="43"/>
  <c r="BI40" i="43"/>
  <c r="BF40" i="43"/>
  <c r="BM37" i="43"/>
  <c r="BJ37" i="43"/>
  <c r="BG37" i="43"/>
  <c r="BM36" i="43"/>
  <c r="BJ36" i="43"/>
  <c r="BG36" i="43"/>
  <c r="BM35" i="43"/>
  <c r="BJ35" i="43"/>
  <c r="BG35" i="43"/>
  <c r="BM15" i="43"/>
  <c r="BJ15" i="43"/>
  <c r="BG15" i="43"/>
  <c r="BM13" i="43"/>
  <c r="BJ13" i="43"/>
  <c r="BG13" i="43"/>
  <c r="BC40" i="43"/>
  <c r="AZ40" i="43"/>
  <c r="AW40" i="43"/>
  <c r="BD37" i="43"/>
  <c r="BA37" i="43"/>
  <c r="AX37" i="43"/>
  <c r="BD36" i="43"/>
  <c r="BA36" i="43"/>
  <c r="AX36" i="43"/>
  <c r="BD35" i="43"/>
  <c r="BA35" i="43"/>
  <c r="AX35" i="43"/>
  <c r="BA15" i="43"/>
  <c r="AX15" i="43"/>
  <c r="BD13" i="43"/>
  <c r="BA13" i="43"/>
  <c r="AX13" i="43"/>
  <c r="AT40" i="43"/>
  <c r="AQ40" i="43"/>
  <c r="AN40" i="43"/>
  <c r="AU37" i="43"/>
  <c r="AR37" i="43"/>
  <c r="AO37" i="43"/>
  <c r="AU36" i="43"/>
  <c r="AR36" i="43"/>
  <c r="AO36" i="43"/>
  <c r="AU35" i="43"/>
  <c r="AR35" i="43"/>
  <c r="AO35" i="43"/>
  <c r="AU15" i="43"/>
  <c r="AR15" i="43"/>
  <c r="AO15" i="43"/>
  <c r="AU13" i="43"/>
  <c r="AR13" i="43"/>
  <c r="AO13" i="43"/>
  <c r="AK40" i="43"/>
  <c r="AH40" i="43"/>
  <c r="AE40" i="43"/>
  <c r="AL37" i="43"/>
  <c r="AI37" i="43"/>
  <c r="AF37" i="43"/>
  <c r="AL36" i="43"/>
  <c r="AI36" i="43"/>
  <c r="AF36" i="43"/>
  <c r="AL35" i="43"/>
  <c r="AI35" i="43"/>
  <c r="AF35" i="43"/>
  <c r="AL15" i="43"/>
  <c r="AI15" i="43"/>
  <c r="AF15" i="43"/>
  <c r="AL13" i="43"/>
  <c r="AI13" i="43"/>
  <c r="AF13" i="43"/>
  <c r="AB40" i="43"/>
  <c r="Y40" i="43"/>
  <c r="V40" i="43"/>
  <c r="AC37" i="43"/>
  <c r="Z37" i="43"/>
  <c r="W37" i="43"/>
  <c r="AC36" i="43"/>
  <c r="Z36" i="43"/>
  <c r="W36" i="43"/>
  <c r="AC35" i="43"/>
  <c r="Z35" i="43"/>
  <c r="W35" i="43"/>
  <c r="AC15" i="43"/>
  <c r="Z15" i="43"/>
  <c r="W15" i="43"/>
  <c r="AC13" i="43"/>
  <c r="Z13" i="43"/>
  <c r="W13" i="43"/>
  <c r="S40" i="43"/>
  <c r="P40" i="43"/>
  <c r="M40" i="43"/>
  <c r="T37" i="43"/>
  <c r="Q37" i="43"/>
  <c r="N37" i="43"/>
  <c r="T36" i="43"/>
  <c r="Q36" i="43"/>
  <c r="N36" i="43"/>
  <c r="T35" i="43"/>
  <c r="Q35" i="43"/>
  <c r="N35" i="43"/>
  <c r="T15" i="43"/>
  <c r="Q15" i="43"/>
  <c r="N15" i="43"/>
  <c r="T13" i="43"/>
  <c r="Q13" i="43"/>
  <c r="N13" i="43"/>
  <c r="J40" i="43"/>
  <c r="K37" i="43"/>
  <c r="K36" i="43"/>
  <c r="K35" i="43"/>
  <c r="K15" i="43"/>
  <c r="K13" i="43"/>
  <c r="G40" i="43"/>
  <c r="H37" i="43"/>
  <c r="H36" i="43"/>
  <c r="H35" i="43"/>
  <c r="H15" i="43"/>
  <c r="H13" i="43"/>
  <c r="DV53" i="66"/>
  <c r="DV52" i="66"/>
  <c r="DW11" i="66"/>
  <c r="DT53" i="66"/>
  <c r="DT52" i="66"/>
  <c r="DU11" i="66"/>
  <c r="DR53" i="66"/>
  <c r="DR52" i="66"/>
  <c r="DS11" i="66"/>
  <c r="DN53" i="66"/>
  <c r="DN52" i="66"/>
  <c r="DO11" i="66"/>
  <c r="DL53" i="66"/>
  <c r="DL52" i="66"/>
  <c r="DM11" i="66"/>
  <c r="DJ53" i="66"/>
  <c r="DJ52" i="66"/>
  <c r="DK11" i="66"/>
  <c r="DH53" i="66"/>
  <c r="DH52" i="66"/>
  <c r="DI11" i="66"/>
  <c r="DF53" i="66"/>
  <c r="DF52" i="66"/>
  <c r="DG11" i="66"/>
  <c r="Z53" i="66"/>
  <c r="Z52" i="66"/>
  <c r="AA11" i="66"/>
  <c r="DD53" i="66"/>
  <c r="DD52" i="66"/>
  <c r="DE11" i="66"/>
  <c r="CX53" i="66"/>
  <c r="CX52" i="66"/>
  <c r="CY11" i="66"/>
  <c r="CV53" i="66"/>
  <c r="CV52" i="66"/>
  <c r="CW11" i="66"/>
  <c r="CT53" i="66"/>
  <c r="CT52" i="66"/>
  <c r="CU11" i="66"/>
  <c r="CP53" i="66"/>
  <c r="CP52" i="66"/>
  <c r="CQ11" i="66"/>
  <c r="CN53" i="66"/>
  <c r="CN52" i="66"/>
  <c r="CO11" i="66"/>
  <c r="CL53" i="66"/>
  <c r="CL52" i="66"/>
  <c r="CM11" i="66"/>
  <c r="CJ53" i="66"/>
  <c r="CJ52" i="66"/>
  <c r="CK11" i="66"/>
  <c r="CH53" i="66"/>
  <c r="CH52" i="66"/>
  <c r="CI11" i="66"/>
  <c r="CF53" i="66"/>
  <c r="CF52" i="66"/>
  <c r="CG11" i="66"/>
  <c r="BZ53" i="66"/>
  <c r="BZ52" i="66"/>
  <c r="CA11" i="66"/>
  <c r="BX53" i="66"/>
  <c r="BX52" i="66"/>
  <c r="BY11" i="66"/>
  <c r="BV53" i="66"/>
  <c r="BV52" i="66"/>
  <c r="BW11" i="66"/>
  <c r="BT53" i="66"/>
  <c r="BT52" i="66"/>
  <c r="BU11" i="66"/>
  <c r="BR53" i="66"/>
  <c r="BR52" i="66"/>
  <c r="BS11" i="66"/>
  <c r="BP53" i="66"/>
  <c r="BP52" i="66"/>
  <c r="BQ11" i="66"/>
  <c r="BN53" i="66"/>
  <c r="BN52" i="66"/>
  <c r="BO11" i="66"/>
  <c r="BJ53" i="66"/>
  <c r="BJ52" i="66"/>
  <c r="BK11" i="66"/>
  <c r="BH53" i="66"/>
  <c r="BH52" i="66"/>
  <c r="BI11" i="66"/>
  <c r="BF53" i="66"/>
  <c r="BF52" i="66"/>
  <c r="BG11" i="66"/>
  <c r="BD53" i="66"/>
  <c r="BD52" i="66"/>
  <c r="BE11" i="66"/>
  <c r="AZ53" i="66"/>
  <c r="AZ52" i="66"/>
  <c r="BA11" i="66"/>
  <c r="AX53" i="66"/>
  <c r="AX52" i="66"/>
  <c r="AY11" i="66"/>
  <c r="AT53" i="66"/>
  <c r="AT52" i="66"/>
  <c r="AU11" i="66"/>
  <c r="AR53" i="66"/>
  <c r="AR52" i="66"/>
  <c r="AS11" i="66"/>
  <c r="AP53" i="66"/>
  <c r="AP52" i="66"/>
  <c r="AQ11" i="66"/>
  <c r="AN53" i="66"/>
  <c r="AN52" i="66"/>
  <c r="AO11" i="66"/>
  <c r="AL53" i="66"/>
  <c r="AL52" i="66"/>
  <c r="AM11" i="66"/>
  <c r="AJ53" i="66"/>
  <c r="AJ52" i="66"/>
  <c r="AK11" i="66"/>
  <c r="AF53" i="66"/>
  <c r="AF52" i="66"/>
  <c r="AG11" i="66"/>
  <c r="AD53" i="66"/>
  <c r="AD52" i="66"/>
  <c r="AE11" i="66"/>
  <c r="V53" i="66"/>
  <c r="V52" i="66"/>
  <c r="W11" i="66"/>
  <c r="T53" i="66"/>
  <c r="T52" i="66"/>
  <c r="U11" i="66"/>
  <c r="R53" i="66"/>
  <c r="R52" i="66"/>
  <c r="S11" i="66"/>
  <c r="P53" i="66"/>
  <c r="P52" i="66"/>
  <c r="Q11" i="66"/>
  <c r="N53" i="66"/>
  <c r="N52" i="66"/>
  <c r="O11" i="66"/>
  <c r="L53" i="66"/>
  <c r="L52" i="66"/>
  <c r="M11" i="66"/>
  <c r="J53" i="66"/>
  <c r="J52" i="66"/>
  <c r="K11" i="66"/>
  <c r="D53" i="66"/>
  <c r="D52" i="66"/>
  <c r="E11" i="66"/>
  <c r="F53" i="66"/>
  <c r="F52" i="66"/>
  <c r="G11" i="66"/>
  <c r="BB25" i="64"/>
  <c r="AZ25" i="64"/>
  <c r="AX25" i="64"/>
  <c r="AV25" i="64"/>
  <c r="AT25" i="64"/>
  <c r="AR25" i="64"/>
  <c r="AP25" i="64"/>
  <c r="AN25" i="64"/>
  <c r="AL25" i="64"/>
  <c r="AJ25" i="64"/>
  <c r="AH25" i="64"/>
  <c r="AF25" i="64"/>
  <c r="AD25" i="64"/>
  <c r="AB25" i="64"/>
  <c r="Z25" i="64"/>
  <c r="X25" i="64"/>
  <c r="V25" i="64"/>
  <c r="BD25" i="64"/>
  <c r="T25" i="64"/>
  <c r="R25" i="64"/>
  <c r="P25" i="64"/>
  <c r="N25" i="64"/>
  <c r="L25" i="64"/>
  <c r="J25" i="64"/>
  <c r="H25" i="64"/>
  <c r="F25" i="64"/>
  <c r="D25" i="64"/>
  <c r="BC34" i="64"/>
  <c r="BA34" i="64"/>
  <c r="BC33" i="64"/>
  <c r="BA33" i="64"/>
  <c r="BC32" i="64"/>
  <c r="BA32" i="64"/>
  <c r="BC31" i="64"/>
  <c r="BA31" i="64"/>
  <c r="BC30" i="64"/>
  <c r="BA30" i="64"/>
  <c r="BB28" i="64"/>
  <c r="AZ28" i="64"/>
  <c r="BB27" i="64"/>
  <c r="AZ27" i="64"/>
  <c r="BC22" i="64"/>
  <c r="BA22" i="64"/>
  <c r="BC21" i="64"/>
  <c r="BA21" i="64"/>
  <c r="BC20" i="64"/>
  <c r="BA20" i="64"/>
  <c r="BC19" i="64"/>
  <c r="BA19" i="64"/>
  <c r="BC18" i="64"/>
  <c r="BA18" i="64"/>
  <c r="BC17" i="64"/>
  <c r="BA17" i="64"/>
  <c r="BC16" i="64"/>
  <c r="BA16" i="64"/>
  <c r="BC15" i="64"/>
  <c r="BA15" i="64"/>
  <c r="BC14" i="64"/>
  <c r="BA14" i="64"/>
  <c r="BC13" i="64"/>
  <c r="BA13" i="64"/>
  <c r="BC12" i="64"/>
  <c r="BA12" i="64"/>
  <c r="BC11" i="64"/>
  <c r="BA11" i="64"/>
  <c r="BC10" i="64"/>
  <c r="BA10" i="64"/>
  <c r="BC9" i="64"/>
  <c r="BA9" i="64"/>
  <c r="BC8" i="64"/>
  <c r="BA8" i="64"/>
  <c r="AY34" i="64"/>
  <c r="AY33" i="64"/>
  <c r="AY32" i="64"/>
  <c r="AY31" i="64"/>
  <c r="AY30" i="64"/>
  <c r="AX28" i="64"/>
  <c r="AX27" i="64"/>
  <c r="AY22" i="64"/>
  <c r="AY21" i="64"/>
  <c r="AY20" i="64"/>
  <c r="AY19" i="64"/>
  <c r="AY18" i="64"/>
  <c r="AY17" i="64"/>
  <c r="AY16" i="64"/>
  <c r="AY15" i="64"/>
  <c r="AY14" i="64"/>
  <c r="AY13" i="64"/>
  <c r="AY12" i="64"/>
  <c r="AY11" i="64"/>
  <c r="AY10" i="64"/>
  <c r="AY9" i="64"/>
  <c r="AY8" i="64"/>
  <c r="AW34" i="64"/>
  <c r="AU34" i="64"/>
  <c r="AW33" i="64"/>
  <c r="AU33" i="64"/>
  <c r="AW32" i="64"/>
  <c r="AU32" i="64"/>
  <c r="AW31" i="64"/>
  <c r="AU31" i="64"/>
  <c r="AW30" i="64"/>
  <c r="AU30" i="64"/>
  <c r="AV28" i="64"/>
  <c r="AT28" i="64"/>
  <c r="AV27" i="64"/>
  <c r="AT27" i="64"/>
  <c r="AW22" i="64"/>
  <c r="AU22" i="64"/>
  <c r="AW21" i="64"/>
  <c r="AU21" i="64"/>
  <c r="AW20" i="64"/>
  <c r="AU20" i="64"/>
  <c r="AW19" i="64"/>
  <c r="AU19" i="64"/>
  <c r="AW18" i="64"/>
  <c r="AU18" i="64"/>
  <c r="AW17" i="64"/>
  <c r="AU17" i="64"/>
  <c r="AW16" i="64"/>
  <c r="AU16" i="64"/>
  <c r="AW15" i="64"/>
  <c r="AU15" i="64"/>
  <c r="AW14" i="64"/>
  <c r="AU14" i="64"/>
  <c r="AW13" i="64"/>
  <c r="AU13" i="64"/>
  <c r="AW12" i="64"/>
  <c r="AU12" i="64"/>
  <c r="AW11" i="64"/>
  <c r="AU11" i="64"/>
  <c r="AW10" i="64"/>
  <c r="AU10" i="64"/>
  <c r="AW9" i="64"/>
  <c r="AU9" i="64"/>
  <c r="AW8" i="64"/>
  <c r="AU8" i="64"/>
  <c r="AR34" i="64"/>
  <c r="AS34" i="64"/>
  <c r="AP34" i="64"/>
  <c r="AQ34" i="64"/>
  <c r="AS33" i="64"/>
  <c r="AQ33" i="64"/>
  <c r="AS32" i="64"/>
  <c r="AQ32" i="64"/>
  <c r="AS31" i="64"/>
  <c r="AQ31" i="64"/>
  <c r="AS30" i="64"/>
  <c r="AQ30" i="64"/>
  <c r="AR28" i="64"/>
  <c r="AP28" i="64"/>
  <c r="AR27" i="64"/>
  <c r="AP27" i="64"/>
  <c r="AR22" i="64"/>
  <c r="AS22" i="64"/>
  <c r="AQ22" i="64"/>
  <c r="AS21" i="64"/>
  <c r="AQ21" i="64"/>
  <c r="AS20" i="64"/>
  <c r="AQ20" i="64"/>
  <c r="AS19" i="64"/>
  <c r="AQ19" i="64"/>
  <c r="AS18" i="64"/>
  <c r="AQ18" i="64"/>
  <c r="AS17" i="64"/>
  <c r="AQ17" i="64"/>
  <c r="AS16" i="64"/>
  <c r="AQ16" i="64"/>
  <c r="AS15" i="64"/>
  <c r="AQ15" i="64"/>
  <c r="AS14" i="64"/>
  <c r="AQ14" i="64"/>
  <c r="AS13" i="64"/>
  <c r="AQ13" i="64"/>
  <c r="AS12" i="64"/>
  <c r="AQ12" i="64"/>
  <c r="AS11" i="64"/>
  <c r="AQ11" i="64"/>
  <c r="AS10" i="64"/>
  <c r="AQ10" i="64"/>
  <c r="AS9" i="64"/>
  <c r="AQ9" i="64"/>
  <c r="AS8" i="64"/>
  <c r="AQ8" i="64"/>
  <c r="AO34" i="64"/>
  <c r="AM34" i="64"/>
  <c r="AO33" i="64"/>
  <c r="AM33" i="64"/>
  <c r="AO32" i="64"/>
  <c r="AM32" i="64"/>
  <c r="AO31" i="64"/>
  <c r="AM31" i="64"/>
  <c r="AO30" i="64"/>
  <c r="AM30" i="64"/>
  <c r="AN28" i="64"/>
  <c r="AL28" i="64"/>
  <c r="AN27" i="64"/>
  <c r="AL27" i="64"/>
  <c r="AO22" i="64"/>
  <c r="AM22" i="64"/>
  <c r="AO21" i="64"/>
  <c r="AM21" i="64"/>
  <c r="AO20" i="64"/>
  <c r="AM20" i="64"/>
  <c r="AO19" i="64"/>
  <c r="AM19" i="64"/>
  <c r="AO18" i="64"/>
  <c r="AM18" i="64"/>
  <c r="AO17" i="64"/>
  <c r="AM17" i="64"/>
  <c r="AO16" i="64"/>
  <c r="AM16" i="64"/>
  <c r="AO15" i="64"/>
  <c r="AM15" i="64"/>
  <c r="AO14" i="64"/>
  <c r="AM14" i="64"/>
  <c r="AO13" i="64"/>
  <c r="AM13" i="64"/>
  <c r="AO12" i="64"/>
  <c r="AM12" i="64"/>
  <c r="AO11" i="64"/>
  <c r="AM11" i="64"/>
  <c r="AO10" i="64"/>
  <c r="AM10" i="64"/>
  <c r="AO9" i="64"/>
  <c r="AM9" i="64"/>
  <c r="AO8" i="64"/>
  <c r="AM8" i="64"/>
  <c r="AK34" i="64"/>
  <c r="AH34" i="64"/>
  <c r="AI34" i="64"/>
  <c r="AK33" i="64"/>
  <c r="AI33" i="64"/>
  <c r="AK32" i="64"/>
  <c r="AI32" i="64"/>
  <c r="AK31" i="64"/>
  <c r="AI31" i="64"/>
  <c r="AK30" i="64"/>
  <c r="AI30" i="64"/>
  <c r="AJ28" i="64"/>
  <c r="AH28" i="64"/>
  <c r="AJ27" i="64"/>
  <c r="AH27" i="64"/>
  <c r="AK22" i="64"/>
  <c r="AI22" i="64"/>
  <c r="AK21" i="64"/>
  <c r="AI21" i="64"/>
  <c r="AK20" i="64"/>
  <c r="AI20" i="64"/>
  <c r="AK19" i="64"/>
  <c r="AI19" i="64"/>
  <c r="AK18" i="64"/>
  <c r="AI18" i="64"/>
  <c r="AK17" i="64"/>
  <c r="AI17" i="64"/>
  <c r="AK16" i="64"/>
  <c r="AI16" i="64"/>
  <c r="AK15" i="64"/>
  <c r="AI15" i="64"/>
  <c r="AK14" i="64"/>
  <c r="AI14" i="64"/>
  <c r="AK13" i="64"/>
  <c r="AI13" i="64"/>
  <c r="AK12" i="64"/>
  <c r="AI12" i="64"/>
  <c r="AK11" i="64"/>
  <c r="AI11" i="64"/>
  <c r="AK10" i="64"/>
  <c r="AI10" i="64"/>
  <c r="AK9" i="64"/>
  <c r="AI9" i="64"/>
  <c r="AK8" i="64"/>
  <c r="AI8" i="64"/>
  <c r="AG34" i="64"/>
  <c r="AD34" i="64"/>
  <c r="AE34" i="64"/>
  <c r="AG33" i="64"/>
  <c r="AE33" i="64"/>
  <c r="AG32" i="64"/>
  <c r="AE32" i="64"/>
  <c r="AG31" i="64"/>
  <c r="AE31" i="64"/>
  <c r="AG30" i="64"/>
  <c r="AE30" i="64"/>
  <c r="AF28" i="64"/>
  <c r="AD28" i="64"/>
  <c r="AF27" i="64"/>
  <c r="AD27" i="64"/>
  <c r="AG22" i="64"/>
  <c r="AE22" i="64"/>
  <c r="AG21" i="64"/>
  <c r="AE21" i="64"/>
  <c r="AG20" i="64"/>
  <c r="AE20" i="64"/>
  <c r="AG19" i="64"/>
  <c r="AE19" i="64"/>
  <c r="AG18" i="64"/>
  <c r="AE18" i="64"/>
  <c r="AG17" i="64"/>
  <c r="AE17" i="64"/>
  <c r="AG16" i="64"/>
  <c r="AE16" i="64"/>
  <c r="AG15" i="64"/>
  <c r="AE15" i="64"/>
  <c r="AG14" i="64"/>
  <c r="AE14" i="64"/>
  <c r="AG13" i="64"/>
  <c r="AE13" i="64"/>
  <c r="AG12" i="64"/>
  <c r="AE12" i="64"/>
  <c r="AG11" i="64"/>
  <c r="AE11" i="64"/>
  <c r="AG10" i="64"/>
  <c r="AE10" i="64"/>
  <c r="AG9" i="64"/>
  <c r="AE9" i="64"/>
  <c r="AG8" i="64"/>
  <c r="AE8" i="64"/>
  <c r="AB34" i="64"/>
  <c r="AC34" i="64"/>
  <c r="Z34" i="64"/>
  <c r="AA34" i="64"/>
  <c r="AC33" i="64"/>
  <c r="AA33" i="64"/>
  <c r="AC32" i="64"/>
  <c r="AA32" i="64"/>
  <c r="AC31" i="64"/>
  <c r="AA31" i="64"/>
  <c r="AC30" i="64"/>
  <c r="AA30" i="64"/>
  <c r="AB28" i="64"/>
  <c r="Z28" i="64"/>
  <c r="AB27" i="64"/>
  <c r="Z27" i="64"/>
  <c r="AC22" i="64"/>
  <c r="AA22" i="64"/>
  <c r="AC21" i="64"/>
  <c r="AA21" i="64"/>
  <c r="AC20" i="64"/>
  <c r="AA20" i="64"/>
  <c r="AC19" i="64"/>
  <c r="AA19" i="64"/>
  <c r="AC18" i="64"/>
  <c r="AA18" i="64"/>
  <c r="AC17" i="64"/>
  <c r="AA17" i="64"/>
  <c r="AC16" i="64"/>
  <c r="AA16" i="64"/>
  <c r="AC15" i="64"/>
  <c r="AA15" i="64"/>
  <c r="AC14" i="64"/>
  <c r="AA14" i="64"/>
  <c r="AC13" i="64"/>
  <c r="AA13" i="64"/>
  <c r="AC12" i="64"/>
  <c r="AA12" i="64"/>
  <c r="AC11" i="64"/>
  <c r="AA11" i="64"/>
  <c r="AC10" i="64"/>
  <c r="AA10" i="64"/>
  <c r="AC9" i="64"/>
  <c r="AA9" i="64"/>
  <c r="AC8" i="64"/>
  <c r="AA8" i="64"/>
  <c r="X34" i="64"/>
  <c r="Y34" i="64"/>
  <c r="W34" i="64"/>
  <c r="Y33" i="64"/>
  <c r="W33" i="64"/>
  <c r="Y32" i="64"/>
  <c r="W32" i="64"/>
  <c r="Y31" i="64"/>
  <c r="W31" i="64"/>
  <c r="Y30" i="64"/>
  <c r="W30" i="64"/>
  <c r="X28" i="64"/>
  <c r="V28" i="64"/>
  <c r="X27" i="64"/>
  <c r="V27" i="64"/>
  <c r="Y22" i="64"/>
  <c r="W22" i="64"/>
  <c r="Y21" i="64"/>
  <c r="W21" i="64"/>
  <c r="Y20" i="64"/>
  <c r="W20" i="64"/>
  <c r="Y19" i="64"/>
  <c r="W19" i="64"/>
  <c r="Y18" i="64"/>
  <c r="W18" i="64"/>
  <c r="Y17" i="64"/>
  <c r="W17" i="64"/>
  <c r="Y16" i="64"/>
  <c r="W16" i="64"/>
  <c r="Y15" i="64"/>
  <c r="W15" i="64"/>
  <c r="Y14" i="64"/>
  <c r="W14" i="64"/>
  <c r="Y13" i="64"/>
  <c r="W13" i="64"/>
  <c r="Y12" i="64"/>
  <c r="W12" i="64"/>
  <c r="Y11" i="64"/>
  <c r="W11" i="64"/>
  <c r="Y10" i="64"/>
  <c r="W10" i="64"/>
  <c r="Y9" i="64"/>
  <c r="W9" i="64"/>
  <c r="Y8" i="64"/>
  <c r="W8" i="64"/>
  <c r="BE34" i="64"/>
  <c r="T34" i="64"/>
  <c r="U34" i="64"/>
  <c r="BE33" i="64"/>
  <c r="U33" i="64"/>
  <c r="BE32" i="64"/>
  <c r="U32" i="64"/>
  <c r="BE31" i="64"/>
  <c r="U31" i="64"/>
  <c r="BE30" i="64"/>
  <c r="U30" i="64"/>
  <c r="BD28" i="64"/>
  <c r="T28" i="64"/>
  <c r="BD27" i="64"/>
  <c r="T27" i="64"/>
  <c r="BE22" i="64"/>
  <c r="T22" i="64"/>
  <c r="U22" i="64"/>
  <c r="BE21" i="64"/>
  <c r="U21" i="64"/>
  <c r="BE20" i="64"/>
  <c r="U20" i="64"/>
  <c r="BE19" i="64"/>
  <c r="U19" i="64"/>
  <c r="BE18" i="64"/>
  <c r="U18" i="64"/>
  <c r="BE17" i="64"/>
  <c r="U17" i="64"/>
  <c r="BE16" i="64"/>
  <c r="U16" i="64"/>
  <c r="BE15" i="64"/>
  <c r="U15" i="64"/>
  <c r="BE14" i="64"/>
  <c r="U14" i="64"/>
  <c r="BE13" i="64"/>
  <c r="U13" i="64"/>
  <c r="BE12" i="64"/>
  <c r="U12" i="64"/>
  <c r="BE11" i="64"/>
  <c r="U11" i="64"/>
  <c r="BE10" i="64"/>
  <c r="U10" i="64"/>
  <c r="BE9" i="64"/>
  <c r="U9" i="64"/>
  <c r="BE8" i="64"/>
  <c r="U8" i="64"/>
  <c r="R34" i="64"/>
  <c r="S34" i="64"/>
  <c r="P34" i="64"/>
  <c r="Q34" i="64"/>
  <c r="S33" i="64"/>
  <c r="Q33" i="64"/>
  <c r="S32" i="64"/>
  <c r="Q32" i="64"/>
  <c r="S31" i="64"/>
  <c r="Q31" i="64"/>
  <c r="S30" i="64"/>
  <c r="Q30" i="64"/>
  <c r="R28" i="64"/>
  <c r="P28" i="64"/>
  <c r="R27" i="64"/>
  <c r="P27" i="64"/>
  <c r="S22" i="64"/>
  <c r="P22" i="64"/>
  <c r="Q22" i="64"/>
  <c r="S21" i="64"/>
  <c r="Q21" i="64"/>
  <c r="S20" i="64"/>
  <c r="Q20" i="64"/>
  <c r="S19" i="64"/>
  <c r="Q19" i="64"/>
  <c r="S18" i="64"/>
  <c r="Q18" i="64"/>
  <c r="S17" i="64"/>
  <c r="Q17" i="64"/>
  <c r="S16" i="64"/>
  <c r="Q16" i="64"/>
  <c r="S15" i="64"/>
  <c r="Q15" i="64"/>
  <c r="S14" i="64"/>
  <c r="Q14" i="64"/>
  <c r="S13" i="64"/>
  <c r="Q13" i="64"/>
  <c r="S12" i="64"/>
  <c r="Q12" i="64"/>
  <c r="S11" i="64"/>
  <c r="Q11" i="64"/>
  <c r="S10" i="64"/>
  <c r="Q10" i="64"/>
  <c r="S9" i="64"/>
  <c r="Q9" i="64"/>
  <c r="S8" i="64"/>
  <c r="Q8" i="64"/>
  <c r="N34" i="64"/>
  <c r="O34" i="64"/>
  <c r="M34" i="64"/>
  <c r="O33" i="64"/>
  <c r="M33" i="64"/>
  <c r="O32" i="64"/>
  <c r="M32" i="64"/>
  <c r="O31" i="64"/>
  <c r="M31" i="64"/>
  <c r="O30" i="64"/>
  <c r="M30" i="64"/>
  <c r="N28" i="64"/>
  <c r="L28" i="64"/>
  <c r="N27" i="64"/>
  <c r="L27" i="64"/>
  <c r="N22" i="64"/>
  <c r="O22" i="64"/>
  <c r="M22" i="64"/>
  <c r="O21" i="64"/>
  <c r="M21" i="64"/>
  <c r="O20" i="64"/>
  <c r="M20" i="64"/>
  <c r="O19" i="64"/>
  <c r="M19" i="64"/>
  <c r="O18" i="64"/>
  <c r="M18" i="64"/>
  <c r="O17" i="64"/>
  <c r="M17" i="64"/>
  <c r="O16" i="64"/>
  <c r="M16" i="64"/>
  <c r="O15" i="64"/>
  <c r="M15" i="64"/>
  <c r="O14" i="64"/>
  <c r="M14" i="64"/>
  <c r="O13" i="64"/>
  <c r="M13" i="64"/>
  <c r="O12" i="64"/>
  <c r="M12" i="64"/>
  <c r="O11" i="64"/>
  <c r="M11" i="64"/>
  <c r="O10" i="64"/>
  <c r="M10" i="64"/>
  <c r="O9" i="64"/>
  <c r="M9" i="64"/>
  <c r="O8" i="64"/>
  <c r="M8" i="64"/>
  <c r="K34" i="64"/>
  <c r="K33" i="64"/>
  <c r="K32" i="64"/>
  <c r="K31" i="64"/>
  <c r="K30" i="64"/>
  <c r="J28" i="64"/>
  <c r="J27" i="64"/>
  <c r="K22" i="64"/>
  <c r="K21" i="64"/>
  <c r="K20" i="64"/>
  <c r="K19" i="64"/>
  <c r="K18" i="64"/>
  <c r="K17" i="64"/>
  <c r="K16" i="64"/>
  <c r="K15" i="64"/>
  <c r="K14" i="64"/>
  <c r="K13" i="64"/>
  <c r="K12" i="64"/>
  <c r="K11" i="64"/>
  <c r="K10" i="64"/>
  <c r="K9" i="64"/>
  <c r="K8" i="64"/>
  <c r="H34" i="64"/>
  <c r="I34" i="64"/>
  <c r="I33" i="64"/>
  <c r="I32" i="64"/>
  <c r="I31" i="64"/>
  <c r="I30" i="64"/>
  <c r="H28" i="64"/>
  <c r="H27" i="64"/>
  <c r="I22" i="64"/>
  <c r="I21" i="64"/>
  <c r="I20" i="64"/>
  <c r="I19" i="64"/>
  <c r="I18" i="64"/>
  <c r="I17" i="64"/>
  <c r="I16" i="64"/>
  <c r="I15" i="64"/>
  <c r="I14" i="64"/>
  <c r="I13" i="64"/>
  <c r="I12" i="64"/>
  <c r="I11" i="64"/>
  <c r="I10" i="64"/>
  <c r="I9" i="64"/>
  <c r="I8" i="64"/>
  <c r="E34" i="64"/>
  <c r="E33" i="64"/>
  <c r="E32" i="64"/>
  <c r="E31" i="64"/>
  <c r="E30" i="64"/>
  <c r="D28" i="64"/>
  <c r="D27" i="64"/>
  <c r="E22" i="64"/>
  <c r="E21" i="64"/>
  <c r="E20" i="64"/>
  <c r="E19" i="64"/>
  <c r="E18" i="64"/>
  <c r="E17" i="64"/>
  <c r="E16" i="64"/>
  <c r="E15" i="64"/>
  <c r="E14" i="64"/>
  <c r="E13" i="64"/>
  <c r="E12" i="64"/>
  <c r="E11" i="64"/>
  <c r="E10" i="64"/>
  <c r="E9" i="64"/>
  <c r="E8" i="64"/>
  <c r="Y8" i="62"/>
  <c r="Y9" i="62"/>
  <c r="Y10" i="62"/>
  <c r="Y11" i="62"/>
  <c r="Y12" i="62"/>
  <c r="Y13" i="62"/>
  <c r="Y14" i="62"/>
  <c r="Y15" i="62"/>
  <c r="Y16" i="62"/>
  <c r="Y17" i="62"/>
  <c r="Y18" i="62"/>
  <c r="W38" i="62"/>
  <c r="W37" i="62"/>
  <c r="W36" i="62"/>
  <c r="W35" i="62"/>
  <c r="W34" i="62"/>
  <c r="W33" i="62"/>
  <c r="W32" i="62"/>
  <c r="W31" i="62"/>
  <c r="W30" i="62"/>
  <c r="V28" i="62"/>
  <c r="V27" i="62"/>
  <c r="V25" i="62"/>
  <c r="W22" i="62"/>
  <c r="W21" i="62"/>
  <c r="W20" i="62"/>
  <c r="W19" i="62"/>
  <c r="W18" i="62"/>
  <c r="W17" i="62"/>
  <c r="W16" i="62"/>
  <c r="W15" i="62"/>
  <c r="W14" i="62"/>
  <c r="W13" i="62"/>
  <c r="W12" i="62"/>
  <c r="W11" i="62"/>
  <c r="W10" i="62"/>
  <c r="W9" i="62"/>
  <c r="W8" i="62"/>
  <c r="U38" i="62"/>
  <c r="U37" i="62"/>
  <c r="U36" i="62"/>
  <c r="U35" i="62"/>
  <c r="U34" i="62"/>
  <c r="U33" i="62"/>
  <c r="U32" i="62"/>
  <c r="U31" i="62"/>
  <c r="U30" i="62"/>
  <c r="T28" i="62"/>
  <c r="T27" i="62"/>
  <c r="T25" i="62"/>
  <c r="U22" i="62"/>
  <c r="U21" i="62"/>
  <c r="U20" i="62"/>
  <c r="U19" i="62"/>
  <c r="U18" i="62"/>
  <c r="U17" i="62"/>
  <c r="U16" i="62"/>
  <c r="U15" i="62"/>
  <c r="U14" i="62"/>
  <c r="U13" i="62"/>
  <c r="U12" i="62"/>
  <c r="U11" i="62"/>
  <c r="U10" i="62"/>
  <c r="U9" i="62"/>
  <c r="U8" i="62"/>
  <c r="S38" i="62"/>
  <c r="S37" i="62"/>
  <c r="S36" i="62"/>
  <c r="S35" i="62"/>
  <c r="S34" i="62"/>
  <c r="S33" i="62"/>
  <c r="S32" i="62"/>
  <c r="S31" i="62"/>
  <c r="S30" i="62"/>
  <c r="R28" i="62"/>
  <c r="R27" i="62"/>
  <c r="R25" i="62"/>
  <c r="R22" i="62"/>
  <c r="S22" i="62"/>
  <c r="S21" i="62"/>
  <c r="S20" i="62"/>
  <c r="S19" i="62"/>
  <c r="S18" i="62"/>
  <c r="S17" i="62"/>
  <c r="S16" i="62"/>
  <c r="S15" i="62"/>
  <c r="S14" i="62"/>
  <c r="S13" i="62"/>
  <c r="S12" i="62"/>
  <c r="S11" i="62"/>
  <c r="S10" i="62"/>
  <c r="S9" i="62"/>
  <c r="S8" i="62"/>
  <c r="Q38" i="62"/>
  <c r="Q37" i="62"/>
  <c r="Q36" i="62"/>
  <c r="Q35" i="62"/>
  <c r="Q34" i="62"/>
  <c r="Q33" i="62"/>
  <c r="Q32" i="62"/>
  <c r="Q31" i="62"/>
  <c r="Q30" i="62"/>
  <c r="P28" i="62"/>
  <c r="P27" i="62"/>
  <c r="P25" i="62"/>
  <c r="Q22" i="62"/>
  <c r="Q21" i="62"/>
  <c r="Q20" i="62"/>
  <c r="Q19" i="62"/>
  <c r="Q18" i="62"/>
  <c r="Q17" i="62"/>
  <c r="Q16" i="62"/>
  <c r="Q15" i="62"/>
  <c r="Q14" i="62"/>
  <c r="Q13" i="62"/>
  <c r="Q12" i="62"/>
  <c r="Q11" i="62"/>
  <c r="Q10" i="62"/>
  <c r="Q9" i="62"/>
  <c r="Q8" i="62"/>
  <c r="N38" i="62"/>
  <c r="O38" i="62"/>
  <c r="O37" i="62"/>
  <c r="O36" i="62"/>
  <c r="O35" i="62"/>
  <c r="O34" i="62"/>
  <c r="O33" i="62"/>
  <c r="O32" i="62"/>
  <c r="O31" i="62"/>
  <c r="O30" i="62"/>
  <c r="N28" i="62"/>
  <c r="N27" i="62"/>
  <c r="N25" i="62"/>
  <c r="O22" i="62"/>
  <c r="O21" i="62"/>
  <c r="O20" i="62"/>
  <c r="O19" i="62"/>
  <c r="O18" i="62"/>
  <c r="O17" i="62"/>
  <c r="O16" i="62"/>
  <c r="O15" i="62"/>
  <c r="O14" i="62"/>
  <c r="O13" i="62"/>
  <c r="O12" i="62"/>
  <c r="O11" i="62"/>
  <c r="O10" i="62"/>
  <c r="O9" i="62"/>
  <c r="O8" i="62"/>
  <c r="L38" i="62"/>
  <c r="M38" i="62"/>
  <c r="M37" i="62"/>
  <c r="M36" i="62"/>
  <c r="M35" i="62"/>
  <c r="M34" i="62"/>
  <c r="M33" i="62"/>
  <c r="M32" i="62"/>
  <c r="M31" i="62"/>
  <c r="M30" i="62"/>
  <c r="L28" i="62"/>
  <c r="L27" i="62"/>
  <c r="L25" i="62"/>
  <c r="L22" i="62"/>
  <c r="M22" i="62"/>
  <c r="M21" i="62"/>
  <c r="M20" i="62"/>
  <c r="M19" i="62"/>
  <c r="M18" i="62"/>
  <c r="M17" i="62"/>
  <c r="M16" i="62"/>
  <c r="M15" i="62"/>
  <c r="M14" i="62"/>
  <c r="M13" i="62"/>
  <c r="M12" i="62"/>
  <c r="M11" i="62"/>
  <c r="M10" i="62"/>
  <c r="M9" i="62"/>
  <c r="M8" i="62"/>
  <c r="K38" i="62"/>
  <c r="K37" i="62"/>
  <c r="K36" i="62"/>
  <c r="K35" i="62"/>
  <c r="K34" i="62"/>
  <c r="K33" i="62"/>
  <c r="K32" i="62"/>
  <c r="K31" i="62"/>
  <c r="K30" i="62"/>
  <c r="J28" i="62"/>
  <c r="J27" i="62"/>
  <c r="J25" i="62"/>
  <c r="K22" i="62"/>
  <c r="K21" i="62"/>
  <c r="K20" i="62"/>
  <c r="K19" i="62"/>
  <c r="K18" i="62"/>
  <c r="K17" i="62"/>
  <c r="K16" i="62"/>
  <c r="K15" i="62"/>
  <c r="K14" i="62"/>
  <c r="K13" i="62"/>
  <c r="K12" i="62"/>
  <c r="K11" i="62"/>
  <c r="K10" i="62"/>
  <c r="K9" i="62"/>
  <c r="K8" i="62"/>
  <c r="E38" i="62"/>
  <c r="E37" i="62"/>
  <c r="E36" i="62"/>
  <c r="E35" i="62"/>
  <c r="E34" i="62"/>
  <c r="E33" i="62"/>
  <c r="E32" i="62"/>
  <c r="E31" i="62"/>
  <c r="E30" i="62"/>
  <c r="D28" i="62"/>
  <c r="D27" i="62"/>
  <c r="D25" i="62"/>
  <c r="D22" i="62"/>
  <c r="E22" i="62"/>
  <c r="E21" i="62"/>
  <c r="E20" i="62"/>
  <c r="E19" i="62"/>
  <c r="E18" i="62"/>
  <c r="E17" i="62"/>
  <c r="E16" i="62"/>
  <c r="E15" i="62"/>
  <c r="E14" i="62"/>
  <c r="E13" i="62"/>
  <c r="E12" i="62"/>
  <c r="E11" i="62"/>
  <c r="E10" i="62"/>
  <c r="E9" i="62"/>
  <c r="E8" i="62"/>
  <c r="BH38" i="60"/>
  <c r="BF38" i="60"/>
  <c r="AJ38" i="60"/>
  <c r="AD38" i="60"/>
  <c r="AB38" i="60"/>
  <c r="N38" i="60"/>
  <c r="BK38" i="60"/>
  <c r="BI38" i="60"/>
  <c r="BK37" i="60"/>
  <c r="BI37" i="60"/>
  <c r="BK36" i="60"/>
  <c r="BI36" i="60"/>
  <c r="BK35" i="60"/>
  <c r="BI35" i="60"/>
  <c r="BK34" i="60"/>
  <c r="BI34" i="60"/>
  <c r="BK33" i="60"/>
  <c r="BI33" i="60"/>
  <c r="BK32" i="60"/>
  <c r="BI32" i="60"/>
  <c r="BK31" i="60"/>
  <c r="BI31" i="60"/>
  <c r="BK30" i="60"/>
  <c r="BI30" i="60"/>
  <c r="BJ28" i="60"/>
  <c r="BH28" i="60"/>
  <c r="BJ27" i="60"/>
  <c r="BH27" i="60"/>
  <c r="BJ25" i="60"/>
  <c r="BH25" i="60"/>
  <c r="BK22" i="60"/>
  <c r="BI22" i="60"/>
  <c r="BK21" i="60"/>
  <c r="BI21" i="60"/>
  <c r="BK20" i="60"/>
  <c r="BI20" i="60"/>
  <c r="BK19" i="60"/>
  <c r="BI19" i="60"/>
  <c r="BK18" i="60"/>
  <c r="BI18" i="60"/>
  <c r="BK17" i="60"/>
  <c r="BI17" i="60"/>
  <c r="BK16" i="60"/>
  <c r="BI16" i="60"/>
  <c r="BK15" i="60"/>
  <c r="BI15" i="60"/>
  <c r="BK14" i="60"/>
  <c r="BI14" i="60"/>
  <c r="BK13" i="60"/>
  <c r="BI13" i="60"/>
  <c r="BK12" i="60"/>
  <c r="BI12" i="60"/>
  <c r="BK11" i="60"/>
  <c r="BI11" i="60"/>
  <c r="BK10" i="60"/>
  <c r="BI10" i="60"/>
  <c r="BK9" i="60"/>
  <c r="BI9" i="60"/>
  <c r="BK8" i="60"/>
  <c r="BI8" i="60"/>
  <c r="BG38" i="60"/>
  <c r="BG37" i="60"/>
  <c r="BG36" i="60"/>
  <c r="BG35" i="60"/>
  <c r="BG34" i="60"/>
  <c r="BG33" i="60"/>
  <c r="BG32" i="60"/>
  <c r="BG31" i="60"/>
  <c r="BG30" i="60"/>
  <c r="BF28" i="60"/>
  <c r="BF27" i="60"/>
  <c r="BF25" i="60"/>
  <c r="BG22" i="60"/>
  <c r="BG21" i="60"/>
  <c r="BG20" i="60"/>
  <c r="BG19" i="60"/>
  <c r="BG18" i="60"/>
  <c r="BG17" i="60"/>
  <c r="BG16" i="60"/>
  <c r="BG15" i="60"/>
  <c r="BG14" i="60"/>
  <c r="BG13" i="60"/>
  <c r="BG12" i="60"/>
  <c r="BG11" i="60"/>
  <c r="BG10" i="60"/>
  <c r="BG9" i="60"/>
  <c r="BG8" i="60"/>
  <c r="BE38" i="60"/>
  <c r="BC38" i="60"/>
  <c r="BE37" i="60"/>
  <c r="BC37" i="60"/>
  <c r="BE36" i="60"/>
  <c r="BC36" i="60"/>
  <c r="BE35" i="60"/>
  <c r="BC35" i="60"/>
  <c r="BE34" i="60"/>
  <c r="BC34" i="60"/>
  <c r="BE33" i="60"/>
  <c r="BC33" i="60"/>
  <c r="BE32" i="60"/>
  <c r="BC32" i="60"/>
  <c r="BE31" i="60"/>
  <c r="BC31" i="60"/>
  <c r="BE30" i="60"/>
  <c r="BC30" i="60"/>
  <c r="BD28" i="60"/>
  <c r="BB28" i="60"/>
  <c r="BD27" i="60"/>
  <c r="BB27" i="60"/>
  <c r="BD25" i="60"/>
  <c r="BB25" i="60"/>
  <c r="BE22" i="60"/>
  <c r="BC22" i="60"/>
  <c r="BE21" i="60"/>
  <c r="BC21" i="60"/>
  <c r="BE20" i="60"/>
  <c r="BC20" i="60"/>
  <c r="BE19" i="60"/>
  <c r="BC19" i="60"/>
  <c r="BE18" i="60"/>
  <c r="BC18" i="60"/>
  <c r="BE17" i="60"/>
  <c r="BC17" i="60"/>
  <c r="BE16" i="60"/>
  <c r="BC16" i="60"/>
  <c r="BE15" i="60"/>
  <c r="BC15" i="60"/>
  <c r="BE14" i="60"/>
  <c r="BC14" i="60"/>
  <c r="BE13" i="60"/>
  <c r="BC13" i="60"/>
  <c r="BE12" i="60"/>
  <c r="BC12" i="60"/>
  <c r="BE11" i="60"/>
  <c r="BC11" i="60"/>
  <c r="BE10" i="60"/>
  <c r="BC10" i="60"/>
  <c r="BE9" i="60"/>
  <c r="BC9" i="60"/>
  <c r="BE8" i="60"/>
  <c r="BC8" i="60"/>
  <c r="BA38" i="60"/>
  <c r="AY38" i="60"/>
  <c r="BA37" i="60"/>
  <c r="AY37" i="60"/>
  <c r="BA36" i="60"/>
  <c r="AY36" i="60"/>
  <c r="BA35" i="60"/>
  <c r="AY35" i="60"/>
  <c r="BA34" i="60"/>
  <c r="AY34" i="60"/>
  <c r="BA33" i="60"/>
  <c r="AY33" i="60"/>
  <c r="BA32" i="60"/>
  <c r="AY32" i="60"/>
  <c r="BA31" i="60"/>
  <c r="AY31" i="60"/>
  <c r="BA30" i="60"/>
  <c r="AY30" i="60"/>
  <c r="AZ28" i="60"/>
  <c r="AX28" i="60"/>
  <c r="AZ27" i="60"/>
  <c r="AX27" i="60"/>
  <c r="AZ25" i="60"/>
  <c r="AX25" i="60"/>
  <c r="BA22" i="60"/>
  <c r="AY22" i="60"/>
  <c r="BA21" i="60"/>
  <c r="AY21" i="60"/>
  <c r="BA20" i="60"/>
  <c r="AY20" i="60"/>
  <c r="BA19" i="60"/>
  <c r="AY19" i="60"/>
  <c r="BA18" i="60"/>
  <c r="AY18" i="60"/>
  <c r="BA17" i="60"/>
  <c r="AY17" i="60"/>
  <c r="BA16" i="60"/>
  <c r="AY16" i="60"/>
  <c r="BA15" i="60"/>
  <c r="AY15" i="60"/>
  <c r="BA14" i="60"/>
  <c r="AY14" i="60"/>
  <c r="BA13" i="60"/>
  <c r="AY13" i="60"/>
  <c r="BA12" i="60"/>
  <c r="AY12" i="60"/>
  <c r="BA11" i="60"/>
  <c r="AY11" i="60"/>
  <c r="BA10" i="60"/>
  <c r="AY10" i="60"/>
  <c r="BA9" i="60"/>
  <c r="AY9" i="60"/>
  <c r="BA8" i="60"/>
  <c r="AY8" i="60"/>
  <c r="AW38" i="60"/>
  <c r="AU38" i="60"/>
  <c r="AW37" i="60"/>
  <c r="AU37" i="60"/>
  <c r="AW36" i="60"/>
  <c r="AU36" i="60"/>
  <c r="AW35" i="60"/>
  <c r="AU35" i="60"/>
  <c r="AW34" i="60"/>
  <c r="AU34" i="60"/>
  <c r="AW33" i="60"/>
  <c r="AU33" i="60"/>
  <c r="AW32" i="60"/>
  <c r="AU32" i="60"/>
  <c r="AW31" i="60"/>
  <c r="AU31" i="60"/>
  <c r="AW30" i="60"/>
  <c r="AU30" i="60"/>
  <c r="AV28" i="60"/>
  <c r="AT28" i="60"/>
  <c r="AV27" i="60"/>
  <c r="AT27" i="60"/>
  <c r="AV25" i="60"/>
  <c r="AT25" i="60"/>
  <c r="AW22" i="60"/>
  <c r="AT22" i="60"/>
  <c r="AU22" i="60"/>
  <c r="AW21" i="60"/>
  <c r="AU21" i="60"/>
  <c r="AW20" i="60"/>
  <c r="AU20" i="60"/>
  <c r="AW19" i="60"/>
  <c r="AU19" i="60"/>
  <c r="AW18" i="60"/>
  <c r="AU18" i="60"/>
  <c r="AW17" i="60"/>
  <c r="AU17" i="60"/>
  <c r="AW16" i="60"/>
  <c r="AU16" i="60"/>
  <c r="AW15" i="60"/>
  <c r="AU15" i="60"/>
  <c r="AW14" i="60"/>
  <c r="AU14" i="60"/>
  <c r="AW13" i="60"/>
  <c r="AU13" i="60"/>
  <c r="AW12" i="60"/>
  <c r="AU12" i="60"/>
  <c r="AW11" i="60"/>
  <c r="AU11" i="60"/>
  <c r="AW10" i="60"/>
  <c r="AU10" i="60"/>
  <c r="AW9" i="60"/>
  <c r="AU9" i="60"/>
  <c r="AW8" i="60"/>
  <c r="AU8" i="60"/>
  <c r="AS38" i="60"/>
  <c r="AQ38" i="60"/>
  <c r="AS37" i="60"/>
  <c r="AQ37" i="60"/>
  <c r="AS36" i="60"/>
  <c r="AQ36" i="60"/>
  <c r="AS35" i="60"/>
  <c r="AQ35" i="60"/>
  <c r="AS34" i="60"/>
  <c r="AQ34" i="60"/>
  <c r="AS33" i="60"/>
  <c r="AQ33" i="60"/>
  <c r="AS32" i="60"/>
  <c r="AQ32" i="60"/>
  <c r="AS31" i="60"/>
  <c r="AQ31" i="60"/>
  <c r="AS30" i="60"/>
  <c r="AQ30" i="60"/>
  <c r="AR28" i="60"/>
  <c r="AP28" i="60"/>
  <c r="AR27" i="60"/>
  <c r="AP27" i="60"/>
  <c r="AR25" i="60"/>
  <c r="AP25" i="60"/>
  <c r="AS22" i="60"/>
  <c r="AQ22" i="60"/>
  <c r="AS21" i="60"/>
  <c r="AQ21" i="60"/>
  <c r="AS20" i="60"/>
  <c r="AQ20" i="60"/>
  <c r="AS19" i="60"/>
  <c r="AQ19" i="60"/>
  <c r="AS18" i="60"/>
  <c r="AQ18" i="60"/>
  <c r="AS17" i="60"/>
  <c r="AQ17" i="60"/>
  <c r="AS16" i="60"/>
  <c r="AQ16" i="60"/>
  <c r="AS15" i="60"/>
  <c r="AQ15" i="60"/>
  <c r="AS14" i="60"/>
  <c r="AQ14" i="60"/>
  <c r="AS13" i="60"/>
  <c r="AQ13" i="60"/>
  <c r="AS12" i="60"/>
  <c r="AQ12" i="60"/>
  <c r="AS11" i="60"/>
  <c r="AQ11" i="60"/>
  <c r="AS10" i="60"/>
  <c r="AQ10" i="60"/>
  <c r="AS9" i="60"/>
  <c r="AQ9" i="60"/>
  <c r="AS8" i="60"/>
  <c r="AQ8" i="60"/>
  <c r="AO38" i="60"/>
  <c r="AM38" i="60"/>
  <c r="AO37" i="60"/>
  <c r="AM37" i="60"/>
  <c r="AO36" i="60"/>
  <c r="AM36" i="60"/>
  <c r="AO35" i="60"/>
  <c r="AM35" i="60"/>
  <c r="AO34" i="60"/>
  <c r="AM34" i="60"/>
  <c r="AO33" i="60"/>
  <c r="AM33" i="60"/>
  <c r="AO32" i="60"/>
  <c r="AM32" i="60"/>
  <c r="AO31" i="60"/>
  <c r="AM31" i="60"/>
  <c r="AO30" i="60"/>
  <c r="AM30" i="60"/>
  <c r="AN28" i="60"/>
  <c r="AL28" i="60"/>
  <c r="AN27" i="60"/>
  <c r="AL27" i="60"/>
  <c r="AN25" i="60"/>
  <c r="AL25" i="60"/>
  <c r="AO22" i="60"/>
  <c r="AM22" i="60"/>
  <c r="AO21" i="60"/>
  <c r="AM21" i="60"/>
  <c r="AO20" i="60"/>
  <c r="AM20" i="60"/>
  <c r="AO19" i="60"/>
  <c r="AM19" i="60"/>
  <c r="AO18" i="60"/>
  <c r="AM18" i="60"/>
  <c r="AO17" i="60"/>
  <c r="AM17" i="60"/>
  <c r="AO16" i="60"/>
  <c r="AM16" i="60"/>
  <c r="AO15" i="60"/>
  <c r="AM15" i="60"/>
  <c r="AO14" i="60"/>
  <c r="AM14" i="60"/>
  <c r="AO13" i="60"/>
  <c r="AM13" i="60"/>
  <c r="AO12" i="60"/>
  <c r="AM12" i="60"/>
  <c r="AO11" i="60"/>
  <c r="AM11" i="60"/>
  <c r="AO10" i="60"/>
  <c r="AM10" i="60"/>
  <c r="AO9" i="60"/>
  <c r="AM9" i="60"/>
  <c r="AO8" i="60"/>
  <c r="AM8" i="60"/>
  <c r="AK38" i="60"/>
  <c r="AI38" i="60"/>
  <c r="AK37" i="60"/>
  <c r="AI37" i="60"/>
  <c r="AK36" i="60"/>
  <c r="AI36" i="60"/>
  <c r="AK35" i="60"/>
  <c r="AI35" i="60"/>
  <c r="AK34" i="60"/>
  <c r="AI34" i="60"/>
  <c r="AK33" i="60"/>
  <c r="AI33" i="60"/>
  <c r="AK32" i="60"/>
  <c r="AI32" i="60"/>
  <c r="AK31" i="60"/>
  <c r="AI31" i="60"/>
  <c r="AK30" i="60"/>
  <c r="AI30" i="60"/>
  <c r="AJ28" i="60"/>
  <c r="AH28" i="60"/>
  <c r="AJ27" i="60"/>
  <c r="AH27" i="60"/>
  <c r="AJ25" i="60"/>
  <c r="AH25" i="60"/>
  <c r="AK22" i="60"/>
  <c r="AI22" i="60"/>
  <c r="AK21" i="60"/>
  <c r="AI21" i="60"/>
  <c r="AK20" i="60"/>
  <c r="AI20" i="60"/>
  <c r="AK19" i="60"/>
  <c r="AI19" i="60"/>
  <c r="AK18" i="60"/>
  <c r="AI18" i="60"/>
  <c r="AK17" i="60"/>
  <c r="AI17" i="60"/>
  <c r="AK16" i="60"/>
  <c r="AI16" i="60"/>
  <c r="AK15" i="60"/>
  <c r="AI15" i="60"/>
  <c r="AK14" i="60"/>
  <c r="AI14" i="60"/>
  <c r="AK13" i="60"/>
  <c r="AI13" i="60"/>
  <c r="AK12" i="60"/>
  <c r="AI12" i="60"/>
  <c r="AK11" i="60"/>
  <c r="AI11" i="60"/>
  <c r="AK10" i="60"/>
  <c r="AI10" i="60"/>
  <c r="AK9" i="60"/>
  <c r="AI9" i="60"/>
  <c r="AK8" i="60"/>
  <c r="AI8" i="60"/>
  <c r="AE38" i="60"/>
  <c r="AC38" i="60"/>
  <c r="AE37" i="60"/>
  <c r="AC37" i="60"/>
  <c r="AE36" i="60"/>
  <c r="AC36" i="60"/>
  <c r="AE35" i="60"/>
  <c r="AC35" i="60"/>
  <c r="AE34" i="60"/>
  <c r="AC34" i="60"/>
  <c r="AE33" i="60"/>
  <c r="AC33" i="60"/>
  <c r="AE32" i="60"/>
  <c r="AC32" i="60"/>
  <c r="AE31" i="60"/>
  <c r="AC31" i="60"/>
  <c r="AE30" i="60"/>
  <c r="AC30" i="60"/>
  <c r="AD28" i="60"/>
  <c r="AB28" i="60"/>
  <c r="AD27" i="60"/>
  <c r="AB27" i="60"/>
  <c r="AB25" i="60"/>
  <c r="AD22" i="60"/>
  <c r="AE22" i="60"/>
  <c r="AB22" i="60"/>
  <c r="AC22" i="60"/>
  <c r="AE21" i="60"/>
  <c r="AC21" i="60"/>
  <c r="AE20" i="60"/>
  <c r="AC20" i="60"/>
  <c r="AE19" i="60"/>
  <c r="AC19" i="60"/>
  <c r="AE18" i="60"/>
  <c r="AC18" i="60"/>
  <c r="AE17" i="60"/>
  <c r="AC17" i="60"/>
  <c r="AE16" i="60"/>
  <c r="AC16" i="60"/>
  <c r="AE15" i="60"/>
  <c r="AC15" i="60"/>
  <c r="AE14" i="60"/>
  <c r="AC14" i="60"/>
  <c r="AE13" i="60"/>
  <c r="AC13" i="60"/>
  <c r="AE12" i="60"/>
  <c r="AC12" i="60"/>
  <c r="AE11" i="60"/>
  <c r="AC11" i="60"/>
  <c r="AE10" i="60"/>
  <c r="AC10" i="60"/>
  <c r="AE9" i="60"/>
  <c r="AC9" i="60"/>
  <c r="AE8" i="60"/>
  <c r="AC8" i="60"/>
  <c r="AA38" i="60"/>
  <c r="AA37" i="60"/>
  <c r="AA36" i="60"/>
  <c r="AA35" i="60"/>
  <c r="AA34" i="60"/>
  <c r="AA33" i="60"/>
  <c r="AA32" i="60"/>
  <c r="AA31" i="60"/>
  <c r="AA30" i="60"/>
  <c r="Z28" i="60"/>
  <c r="Z27" i="60"/>
  <c r="Z25" i="60"/>
  <c r="AA22" i="60"/>
  <c r="AA21" i="60"/>
  <c r="AA20" i="60"/>
  <c r="AA19" i="60"/>
  <c r="AA18" i="60"/>
  <c r="AA17" i="60"/>
  <c r="AA16" i="60"/>
  <c r="AA15" i="60"/>
  <c r="AA14" i="60"/>
  <c r="AA13" i="60"/>
  <c r="AA12" i="60"/>
  <c r="AA11" i="60"/>
  <c r="AA10" i="60"/>
  <c r="AA9" i="60"/>
  <c r="AA8" i="60"/>
  <c r="Y38" i="60"/>
  <c r="W38" i="60"/>
  <c r="Y37" i="60"/>
  <c r="W37" i="60"/>
  <c r="Y36" i="60"/>
  <c r="W36" i="60"/>
  <c r="Y35" i="60"/>
  <c r="W35" i="60"/>
  <c r="Y34" i="60"/>
  <c r="W34" i="60"/>
  <c r="Y33" i="60"/>
  <c r="W33" i="60"/>
  <c r="Y32" i="60"/>
  <c r="W32" i="60"/>
  <c r="Y31" i="60"/>
  <c r="W31" i="60"/>
  <c r="Y30" i="60"/>
  <c r="W30" i="60"/>
  <c r="X28" i="60"/>
  <c r="V28" i="60"/>
  <c r="X27" i="60"/>
  <c r="V27" i="60"/>
  <c r="X25" i="60"/>
  <c r="V25" i="60"/>
  <c r="X22" i="60"/>
  <c r="Y22" i="60"/>
  <c r="V22" i="60"/>
  <c r="W22" i="60"/>
  <c r="Y21" i="60"/>
  <c r="W21" i="60"/>
  <c r="Y20" i="60"/>
  <c r="W20" i="60"/>
  <c r="Y19" i="60"/>
  <c r="W19" i="60"/>
  <c r="Y18" i="60"/>
  <c r="W18" i="60"/>
  <c r="Y17" i="60"/>
  <c r="W17" i="60"/>
  <c r="Y16" i="60"/>
  <c r="W16" i="60"/>
  <c r="Y15" i="60"/>
  <c r="W15" i="60"/>
  <c r="Y14" i="60"/>
  <c r="W14" i="60"/>
  <c r="Y13" i="60"/>
  <c r="W13" i="60"/>
  <c r="Y12" i="60"/>
  <c r="W12" i="60"/>
  <c r="Y11" i="60"/>
  <c r="W11" i="60"/>
  <c r="Y10" i="60"/>
  <c r="W10" i="60"/>
  <c r="Y9" i="60"/>
  <c r="W9" i="60"/>
  <c r="Y8" i="60"/>
  <c r="W8" i="60"/>
  <c r="U38" i="60"/>
  <c r="S38" i="60"/>
  <c r="U37" i="60"/>
  <c r="S37" i="60"/>
  <c r="U36" i="60"/>
  <c r="S36" i="60"/>
  <c r="U35" i="60"/>
  <c r="S35" i="60"/>
  <c r="U34" i="60"/>
  <c r="S34" i="60"/>
  <c r="U33" i="60"/>
  <c r="S33" i="60"/>
  <c r="U32" i="60"/>
  <c r="S32" i="60"/>
  <c r="U31" i="60"/>
  <c r="S31" i="60"/>
  <c r="U30" i="60"/>
  <c r="S30" i="60"/>
  <c r="T28" i="60"/>
  <c r="R28" i="60"/>
  <c r="T27" i="60"/>
  <c r="R27" i="60"/>
  <c r="T25" i="60"/>
  <c r="R25" i="60"/>
  <c r="U22" i="60"/>
  <c r="S22" i="60"/>
  <c r="U21" i="60"/>
  <c r="S21" i="60"/>
  <c r="U20" i="60"/>
  <c r="S20" i="60"/>
  <c r="U19" i="60"/>
  <c r="S19" i="60"/>
  <c r="U18" i="60"/>
  <c r="S18" i="60"/>
  <c r="U17" i="60"/>
  <c r="S17" i="60"/>
  <c r="U16" i="60"/>
  <c r="S16" i="60"/>
  <c r="U15" i="60"/>
  <c r="S15" i="60"/>
  <c r="U14" i="60"/>
  <c r="S14" i="60"/>
  <c r="U13" i="60"/>
  <c r="S13" i="60"/>
  <c r="U12" i="60"/>
  <c r="S12" i="60"/>
  <c r="U11" i="60"/>
  <c r="S11" i="60"/>
  <c r="U10" i="60"/>
  <c r="S10" i="60"/>
  <c r="U9" i="60"/>
  <c r="S9" i="60"/>
  <c r="U8" i="60"/>
  <c r="S8" i="60"/>
  <c r="O38" i="60"/>
  <c r="M38" i="60"/>
  <c r="O37" i="60"/>
  <c r="M37" i="60"/>
  <c r="O36" i="60"/>
  <c r="M36" i="60"/>
  <c r="O35" i="60"/>
  <c r="M35" i="60"/>
  <c r="O34" i="60"/>
  <c r="M34" i="60"/>
  <c r="O33" i="60"/>
  <c r="M33" i="60"/>
  <c r="O32" i="60"/>
  <c r="M32" i="60"/>
  <c r="O31" i="60"/>
  <c r="M31" i="60"/>
  <c r="O30" i="60"/>
  <c r="M30" i="60"/>
  <c r="N28" i="60"/>
  <c r="L28" i="60"/>
  <c r="N27" i="60"/>
  <c r="L27" i="60"/>
  <c r="N25" i="60"/>
  <c r="L25" i="60"/>
  <c r="O22" i="60"/>
  <c r="M22" i="60"/>
  <c r="O21" i="60"/>
  <c r="M21" i="60"/>
  <c r="O20" i="60"/>
  <c r="M20" i="60"/>
  <c r="O19" i="60"/>
  <c r="M19" i="60"/>
  <c r="O18" i="60"/>
  <c r="M18" i="60"/>
  <c r="O17" i="60"/>
  <c r="M17" i="60"/>
  <c r="O16" i="60"/>
  <c r="M16" i="60"/>
  <c r="O15" i="60"/>
  <c r="M15" i="60"/>
  <c r="O14" i="60"/>
  <c r="M14" i="60"/>
  <c r="O13" i="60"/>
  <c r="M13" i="60"/>
  <c r="O12" i="60"/>
  <c r="M12" i="60"/>
  <c r="O11" i="60"/>
  <c r="M11" i="60"/>
  <c r="O10" i="60"/>
  <c r="M10" i="60"/>
  <c r="O9" i="60"/>
  <c r="M9" i="60"/>
  <c r="O8" i="60"/>
  <c r="M8" i="60"/>
  <c r="G38" i="60"/>
  <c r="E38" i="60"/>
  <c r="G37" i="60"/>
  <c r="E37" i="60"/>
  <c r="G36" i="60"/>
  <c r="E36" i="60"/>
  <c r="G35" i="60"/>
  <c r="E35" i="60"/>
  <c r="G34" i="60"/>
  <c r="E34" i="60"/>
  <c r="G33" i="60"/>
  <c r="E33" i="60"/>
  <c r="G32" i="60"/>
  <c r="E32" i="60"/>
  <c r="G31" i="60"/>
  <c r="E31" i="60"/>
  <c r="G30" i="60"/>
  <c r="E30" i="60"/>
  <c r="F28" i="60"/>
  <c r="D28" i="60"/>
  <c r="F27" i="60"/>
  <c r="D27" i="60"/>
  <c r="F25" i="60"/>
  <c r="D25" i="60"/>
  <c r="G22" i="60"/>
  <c r="E22" i="60"/>
  <c r="G21" i="60"/>
  <c r="E21" i="60"/>
  <c r="G20" i="60"/>
  <c r="E20" i="60"/>
  <c r="G19" i="60"/>
  <c r="E19" i="60"/>
  <c r="G18" i="60"/>
  <c r="E18" i="60"/>
  <c r="G17" i="60"/>
  <c r="E17" i="60"/>
  <c r="G16" i="60"/>
  <c r="E16" i="60"/>
  <c r="G15" i="60"/>
  <c r="E15" i="60"/>
  <c r="G14" i="60"/>
  <c r="E14" i="60"/>
  <c r="G13" i="60"/>
  <c r="E13" i="60"/>
  <c r="G12" i="60"/>
  <c r="E12" i="60"/>
  <c r="G11" i="60"/>
  <c r="E11" i="60"/>
  <c r="G10" i="60"/>
  <c r="E10" i="60"/>
  <c r="G9" i="60"/>
  <c r="E9" i="60"/>
  <c r="G8" i="60"/>
  <c r="E8" i="60"/>
  <c r="BE63" i="59"/>
  <c r="BC63" i="59"/>
  <c r="BE62" i="59"/>
  <c r="BC62" i="59"/>
  <c r="BE61" i="59"/>
  <c r="BC61" i="59"/>
  <c r="BE60" i="59"/>
  <c r="BC60" i="59"/>
  <c r="BE59" i="59"/>
  <c r="BC59" i="59"/>
  <c r="BE58" i="59"/>
  <c r="BC58" i="59"/>
  <c r="BE57" i="59"/>
  <c r="BC57" i="59"/>
  <c r="BE56" i="59"/>
  <c r="BC56" i="59"/>
  <c r="BE55" i="59"/>
  <c r="BC55" i="59"/>
  <c r="BD53" i="59"/>
  <c r="BB53" i="59"/>
  <c r="BD52" i="59"/>
  <c r="BB52" i="59"/>
  <c r="BD50" i="59"/>
  <c r="BB50" i="59"/>
  <c r="BE47" i="59"/>
  <c r="BC47" i="59"/>
  <c r="BE46" i="59"/>
  <c r="BC46" i="59"/>
  <c r="BE45" i="59"/>
  <c r="BC45" i="59"/>
  <c r="BE44" i="59"/>
  <c r="BC44" i="59"/>
  <c r="BE43" i="59"/>
  <c r="BC43" i="59"/>
  <c r="BE42" i="59"/>
  <c r="BC42" i="59"/>
  <c r="BE41" i="59"/>
  <c r="BC41" i="59"/>
  <c r="BE40" i="59"/>
  <c r="BC40" i="59"/>
  <c r="BE39" i="59"/>
  <c r="BC39" i="59"/>
  <c r="BE38" i="59"/>
  <c r="BC38" i="59"/>
  <c r="BE37" i="59"/>
  <c r="BC37" i="59"/>
  <c r="BE36" i="59"/>
  <c r="BC36" i="59"/>
  <c r="BE35" i="59"/>
  <c r="BC35" i="59"/>
  <c r="BE34" i="59"/>
  <c r="BC34" i="59"/>
  <c r="BE33" i="59"/>
  <c r="BC33" i="59"/>
  <c r="BE31" i="59"/>
  <c r="BC31" i="59"/>
  <c r="BE30" i="59"/>
  <c r="BC30" i="59"/>
  <c r="BE29" i="59"/>
  <c r="BC29" i="59"/>
  <c r="BE28" i="59"/>
  <c r="BC28" i="59"/>
  <c r="BE27" i="59"/>
  <c r="BC27" i="59"/>
  <c r="BE26" i="59"/>
  <c r="BC26" i="59"/>
  <c r="BE25" i="59"/>
  <c r="BC25" i="59"/>
  <c r="BE24" i="59"/>
  <c r="BC24" i="59"/>
  <c r="BE23" i="59"/>
  <c r="BC23" i="59"/>
  <c r="BE22" i="59"/>
  <c r="BC22" i="59"/>
  <c r="BE21" i="59"/>
  <c r="BC21" i="59"/>
  <c r="BE20" i="59"/>
  <c r="BC20" i="59"/>
  <c r="BE19" i="59"/>
  <c r="BC19" i="59"/>
  <c r="BE18" i="59"/>
  <c r="BC18" i="59"/>
  <c r="BE17" i="59"/>
  <c r="BC17" i="59"/>
  <c r="BE16" i="59"/>
  <c r="BC16" i="59"/>
  <c r="BE15" i="59"/>
  <c r="BC15" i="59"/>
  <c r="BE14" i="59"/>
  <c r="BC14" i="59"/>
  <c r="BE13" i="59"/>
  <c r="BC13" i="59"/>
  <c r="BE7" i="59"/>
  <c r="BE8" i="59"/>
  <c r="BE9" i="59"/>
  <c r="BE10" i="59"/>
  <c r="BE11" i="59"/>
  <c r="BC7" i="59"/>
  <c r="BC8" i="59"/>
  <c r="BC9" i="59"/>
  <c r="BC10" i="59"/>
  <c r="BC11" i="59"/>
  <c r="BA63" i="59"/>
  <c r="BA62" i="59"/>
  <c r="BA61" i="59"/>
  <c r="BA60" i="59"/>
  <c r="BA59" i="59"/>
  <c r="BA58" i="59"/>
  <c r="BA57" i="59"/>
  <c r="BA56" i="59"/>
  <c r="BA55" i="59"/>
  <c r="AZ53" i="59"/>
  <c r="AZ52" i="59"/>
  <c r="AZ50" i="59"/>
  <c r="BA47" i="59"/>
  <c r="BA46" i="59"/>
  <c r="BA45" i="59"/>
  <c r="BA44" i="59"/>
  <c r="BA43" i="59"/>
  <c r="BA42" i="59"/>
  <c r="BA41" i="59"/>
  <c r="BA40" i="59"/>
  <c r="BA39" i="59"/>
  <c r="BA38" i="59"/>
  <c r="BA37" i="59"/>
  <c r="BA36" i="59"/>
  <c r="BA35" i="59"/>
  <c r="BA34" i="59"/>
  <c r="BA33" i="59"/>
  <c r="BA31" i="59"/>
  <c r="BA30" i="59"/>
  <c r="BA29" i="59"/>
  <c r="BA28" i="59"/>
  <c r="BA27" i="59"/>
  <c r="BA26" i="59"/>
  <c r="BA25" i="59"/>
  <c r="BA24" i="59"/>
  <c r="BA23" i="59"/>
  <c r="BA22" i="59"/>
  <c r="BA21" i="59"/>
  <c r="BA20" i="59"/>
  <c r="BA19" i="59"/>
  <c r="BA18" i="59"/>
  <c r="BA17" i="59"/>
  <c r="BA16" i="59"/>
  <c r="BA15" i="59"/>
  <c r="BA14" i="59"/>
  <c r="BA13" i="59"/>
  <c r="BA7" i="59"/>
  <c r="BA8" i="59"/>
  <c r="BA9" i="59"/>
  <c r="BA10" i="59"/>
  <c r="BA11" i="59"/>
  <c r="AY63" i="59"/>
  <c r="AV63" i="59"/>
  <c r="AW63" i="59"/>
  <c r="AY62" i="59"/>
  <c r="AW62" i="59"/>
  <c r="AY61" i="59"/>
  <c r="AW61" i="59"/>
  <c r="AY60" i="59"/>
  <c r="AW60" i="59"/>
  <c r="AY59" i="59"/>
  <c r="AW59" i="59"/>
  <c r="AY58" i="59"/>
  <c r="AW58" i="59"/>
  <c r="AY57" i="59"/>
  <c r="AW57" i="59"/>
  <c r="AY56" i="59"/>
  <c r="AW56" i="59"/>
  <c r="AY55" i="59"/>
  <c r="AW55" i="59"/>
  <c r="AX53" i="59"/>
  <c r="AV53" i="59"/>
  <c r="AX52" i="59"/>
  <c r="AV52" i="59"/>
  <c r="AX50" i="59"/>
  <c r="AV50" i="59"/>
  <c r="AY47" i="59"/>
  <c r="AW47" i="59"/>
  <c r="AY46" i="59"/>
  <c r="AW46" i="59"/>
  <c r="AY45" i="59"/>
  <c r="AW45" i="59"/>
  <c r="AY44" i="59"/>
  <c r="AW44" i="59"/>
  <c r="AY43" i="59"/>
  <c r="AW43" i="59"/>
  <c r="AY42" i="59"/>
  <c r="AW42" i="59"/>
  <c r="AY41" i="59"/>
  <c r="AW41" i="59"/>
  <c r="AY40" i="59"/>
  <c r="AW40" i="59"/>
  <c r="AY39" i="59"/>
  <c r="AW39" i="59"/>
  <c r="AY38" i="59"/>
  <c r="AW38" i="59"/>
  <c r="AY37" i="59"/>
  <c r="AW37" i="59"/>
  <c r="AY36" i="59"/>
  <c r="AW36" i="59"/>
  <c r="AY35" i="59"/>
  <c r="AW35" i="59"/>
  <c r="AY34" i="59"/>
  <c r="AW34" i="59"/>
  <c r="AY33" i="59"/>
  <c r="AW33" i="59"/>
  <c r="AY31" i="59"/>
  <c r="AW31" i="59"/>
  <c r="AY30" i="59"/>
  <c r="AW30" i="59"/>
  <c r="AY29" i="59"/>
  <c r="AW29" i="59"/>
  <c r="AY28" i="59"/>
  <c r="AW28" i="59"/>
  <c r="AY27" i="59"/>
  <c r="AW27" i="59"/>
  <c r="AY26" i="59"/>
  <c r="AW26" i="59"/>
  <c r="AY25" i="59"/>
  <c r="AW25" i="59"/>
  <c r="AY24" i="59"/>
  <c r="AW24" i="59"/>
  <c r="AY23" i="59"/>
  <c r="AW23" i="59"/>
  <c r="AY22" i="59"/>
  <c r="AW22" i="59"/>
  <c r="AY21" i="59"/>
  <c r="AW21" i="59"/>
  <c r="AY20" i="59"/>
  <c r="AW20" i="59"/>
  <c r="AY19" i="59"/>
  <c r="AW19" i="59"/>
  <c r="AY18" i="59"/>
  <c r="AW18" i="59"/>
  <c r="AY17" i="59"/>
  <c r="AW17" i="59"/>
  <c r="AY16" i="59"/>
  <c r="AW16" i="59"/>
  <c r="AY15" i="59"/>
  <c r="AW15" i="59"/>
  <c r="AY14" i="59"/>
  <c r="AW14" i="59"/>
  <c r="AY13" i="59"/>
  <c r="AW13" i="59"/>
  <c r="AY7" i="59"/>
  <c r="AY8" i="59"/>
  <c r="AY9" i="59"/>
  <c r="AY10" i="59"/>
  <c r="AY11" i="59"/>
  <c r="AW7" i="59"/>
  <c r="AW8" i="59"/>
  <c r="AW9" i="59"/>
  <c r="AW10" i="59"/>
  <c r="AW11" i="59"/>
  <c r="AT63" i="59"/>
  <c r="AU63" i="59"/>
  <c r="AR63" i="59"/>
  <c r="AS63" i="59"/>
  <c r="AU62" i="59"/>
  <c r="AS62" i="59"/>
  <c r="AU61" i="59"/>
  <c r="AS61" i="59"/>
  <c r="AU60" i="59"/>
  <c r="AS60" i="59"/>
  <c r="AU59" i="59"/>
  <c r="AS59" i="59"/>
  <c r="AU58" i="59"/>
  <c r="AS58" i="59"/>
  <c r="AU57" i="59"/>
  <c r="AS57" i="59"/>
  <c r="AU56" i="59"/>
  <c r="AS56" i="59"/>
  <c r="AU55" i="59"/>
  <c r="AS55" i="59"/>
  <c r="AT53" i="59"/>
  <c r="AR53" i="59"/>
  <c r="AT52" i="59"/>
  <c r="AR52" i="59"/>
  <c r="AT50" i="59"/>
  <c r="AR50" i="59"/>
  <c r="AU47" i="59"/>
  <c r="AR47" i="59"/>
  <c r="AS47" i="59"/>
  <c r="AU46" i="59"/>
  <c r="AS46" i="59"/>
  <c r="AU45" i="59"/>
  <c r="AS45" i="59"/>
  <c r="AU44" i="59"/>
  <c r="AS44" i="59"/>
  <c r="AU43" i="59"/>
  <c r="AR41" i="59"/>
  <c r="AR43" i="59"/>
  <c r="AS43" i="59"/>
  <c r="AU42" i="59"/>
  <c r="AS42" i="59"/>
  <c r="AU41" i="59"/>
  <c r="AS41" i="59"/>
  <c r="AU40" i="59"/>
  <c r="AS40" i="59"/>
  <c r="AU39" i="59"/>
  <c r="AS39" i="59"/>
  <c r="AU38" i="59"/>
  <c r="AS38" i="59"/>
  <c r="AU37" i="59"/>
  <c r="AS37" i="59"/>
  <c r="AU36" i="59"/>
  <c r="AS36" i="59"/>
  <c r="AU35" i="59"/>
  <c r="AS35" i="59"/>
  <c r="AU34" i="59"/>
  <c r="AS34" i="59"/>
  <c r="AU33" i="59"/>
  <c r="AS33" i="59"/>
  <c r="AU31" i="59"/>
  <c r="AR31" i="59"/>
  <c r="AS31" i="59"/>
  <c r="AU30" i="59"/>
  <c r="AS30" i="59"/>
  <c r="AU29" i="59"/>
  <c r="AS29" i="59"/>
  <c r="AU28" i="59"/>
  <c r="AR26" i="59"/>
  <c r="AR28" i="59"/>
  <c r="AS28" i="59"/>
  <c r="AU27" i="59"/>
  <c r="AS27" i="59"/>
  <c r="AU26" i="59"/>
  <c r="AS26" i="59"/>
  <c r="AU25" i="59"/>
  <c r="AS25" i="59"/>
  <c r="AU24" i="59"/>
  <c r="AS24" i="59"/>
  <c r="AU23" i="59"/>
  <c r="AS23" i="59"/>
  <c r="AU22" i="59"/>
  <c r="AS22" i="59"/>
  <c r="AU21" i="59"/>
  <c r="AS21" i="59"/>
  <c r="AU20" i="59"/>
  <c r="AS20" i="59"/>
  <c r="AU19" i="59"/>
  <c r="AS19" i="59"/>
  <c r="AU18" i="59"/>
  <c r="AS18" i="59"/>
  <c r="AU17" i="59"/>
  <c r="AS17" i="59"/>
  <c r="AU16" i="59"/>
  <c r="AS16" i="59"/>
  <c r="AU15" i="59"/>
  <c r="AS15" i="59"/>
  <c r="AU14" i="59"/>
  <c r="AS14" i="59"/>
  <c r="AU13" i="59"/>
  <c r="AS13" i="59"/>
  <c r="AU7" i="59"/>
  <c r="AU8" i="59"/>
  <c r="AU9" i="59"/>
  <c r="AU10" i="59"/>
  <c r="AU11" i="59"/>
  <c r="AS7" i="59"/>
  <c r="AS8" i="59"/>
  <c r="AS9" i="59"/>
  <c r="AS10" i="59"/>
  <c r="AS11" i="59"/>
  <c r="AQ63" i="59"/>
  <c r="AN63" i="59"/>
  <c r="AO63" i="59"/>
  <c r="AQ62" i="59"/>
  <c r="AO62" i="59"/>
  <c r="AQ61" i="59"/>
  <c r="AO61" i="59"/>
  <c r="AQ60" i="59"/>
  <c r="AO60" i="59"/>
  <c r="AQ59" i="59"/>
  <c r="AO59" i="59"/>
  <c r="AQ58" i="59"/>
  <c r="AO58" i="59"/>
  <c r="AQ57" i="59"/>
  <c r="AO57" i="59"/>
  <c r="AQ56" i="59"/>
  <c r="AO56" i="59"/>
  <c r="AQ55" i="59"/>
  <c r="AO55" i="59"/>
  <c r="AP53" i="59"/>
  <c r="AN53" i="59"/>
  <c r="AP52" i="59"/>
  <c r="AN52" i="59"/>
  <c r="AP50" i="59"/>
  <c r="AN50" i="59"/>
  <c r="AQ47" i="59"/>
  <c r="AO47" i="59"/>
  <c r="AQ46" i="59"/>
  <c r="AO46" i="59"/>
  <c r="AQ45" i="59"/>
  <c r="AO45" i="59"/>
  <c r="AQ44" i="59"/>
  <c r="AO44" i="59"/>
  <c r="AQ43" i="59"/>
  <c r="AO43" i="59"/>
  <c r="AQ42" i="59"/>
  <c r="AO42" i="59"/>
  <c r="AQ41" i="59"/>
  <c r="AO41" i="59"/>
  <c r="AQ40" i="59"/>
  <c r="AO40" i="59"/>
  <c r="AQ39" i="59"/>
  <c r="AO39" i="59"/>
  <c r="AQ38" i="59"/>
  <c r="AO38" i="59"/>
  <c r="AQ37" i="59"/>
  <c r="AO37" i="59"/>
  <c r="AQ36" i="59"/>
  <c r="AO36" i="59"/>
  <c r="AQ35" i="59"/>
  <c r="AO35" i="59"/>
  <c r="AQ34" i="59"/>
  <c r="AO34" i="59"/>
  <c r="AQ33" i="59"/>
  <c r="AO33" i="59"/>
  <c r="AQ31" i="59"/>
  <c r="AO31" i="59"/>
  <c r="AQ30" i="59"/>
  <c r="AO30" i="59"/>
  <c r="AQ29" i="59"/>
  <c r="AO29" i="59"/>
  <c r="AQ28" i="59"/>
  <c r="AO28" i="59"/>
  <c r="AQ27" i="59"/>
  <c r="AO27" i="59"/>
  <c r="AQ26" i="59"/>
  <c r="AO26" i="59"/>
  <c r="AQ25" i="59"/>
  <c r="AO25" i="59"/>
  <c r="AQ24" i="59"/>
  <c r="AO24" i="59"/>
  <c r="AQ23" i="59"/>
  <c r="AO23" i="59"/>
  <c r="AQ22" i="59"/>
  <c r="AO22" i="59"/>
  <c r="AQ21" i="59"/>
  <c r="AO21" i="59"/>
  <c r="AQ20" i="59"/>
  <c r="AO20" i="59"/>
  <c r="AQ19" i="59"/>
  <c r="AO19" i="59"/>
  <c r="AQ18" i="59"/>
  <c r="AO18" i="59"/>
  <c r="AQ17" i="59"/>
  <c r="AO17" i="59"/>
  <c r="AQ16" i="59"/>
  <c r="AO16" i="59"/>
  <c r="AQ15" i="59"/>
  <c r="AO15" i="59"/>
  <c r="AQ14" i="59"/>
  <c r="AO14" i="59"/>
  <c r="AQ13" i="59"/>
  <c r="AO13" i="59"/>
  <c r="AQ7" i="59"/>
  <c r="AQ8" i="59"/>
  <c r="AQ9" i="59"/>
  <c r="AQ10" i="59"/>
  <c r="AQ11" i="59"/>
  <c r="AO7" i="59"/>
  <c r="AO8" i="59"/>
  <c r="AO9" i="59"/>
  <c r="AO10" i="59"/>
  <c r="AO11" i="59"/>
  <c r="AL63" i="59"/>
  <c r="AM63" i="59"/>
  <c r="AJ63" i="59"/>
  <c r="AK63" i="59"/>
  <c r="AM62" i="59"/>
  <c r="AK62" i="59"/>
  <c r="AM61" i="59"/>
  <c r="AK61" i="59"/>
  <c r="AM60" i="59"/>
  <c r="AK60" i="59"/>
  <c r="AM59" i="59"/>
  <c r="AK59" i="59"/>
  <c r="AM58" i="59"/>
  <c r="AK58" i="59"/>
  <c r="AM57" i="59"/>
  <c r="AK57" i="59"/>
  <c r="AM56" i="59"/>
  <c r="AK56" i="59"/>
  <c r="AM55" i="59"/>
  <c r="AK55" i="59"/>
  <c r="AL53" i="59"/>
  <c r="AJ53" i="59"/>
  <c r="AL52" i="59"/>
  <c r="AJ52" i="59"/>
  <c r="AL50" i="59"/>
  <c r="AJ50" i="59"/>
  <c r="AM47" i="59"/>
  <c r="AK47" i="59"/>
  <c r="AM46" i="59"/>
  <c r="AK46" i="59"/>
  <c r="AM45" i="59"/>
  <c r="AK45" i="59"/>
  <c r="AM44" i="59"/>
  <c r="AK44" i="59"/>
  <c r="AM43" i="59"/>
  <c r="AK43" i="59"/>
  <c r="AM42" i="59"/>
  <c r="AK42" i="59"/>
  <c r="AM41" i="59"/>
  <c r="AK41" i="59"/>
  <c r="AM40" i="59"/>
  <c r="AK40" i="59"/>
  <c r="AM39" i="59"/>
  <c r="AK39" i="59"/>
  <c r="AM38" i="59"/>
  <c r="AK38" i="59"/>
  <c r="AM37" i="59"/>
  <c r="AK37" i="59"/>
  <c r="AM36" i="59"/>
  <c r="AK36" i="59"/>
  <c r="AM35" i="59"/>
  <c r="AK35" i="59"/>
  <c r="AM34" i="59"/>
  <c r="AK34" i="59"/>
  <c r="AM33" i="59"/>
  <c r="AK33" i="59"/>
  <c r="AM31" i="59"/>
  <c r="AK31" i="59"/>
  <c r="AM30" i="59"/>
  <c r="AK30" i="59"/>
  <c r="AM29" i="59"/>
  <c r="AK29" i="59"/>
  <c r="AM28" i="59"/>
  <c r="AK28" i="59"/>
  <c r="AM27" i="59"/>
  <c r="AK27" i="59"/>
  <c r="AM26" i="59"/>
  <c r="AK26" i="59"/>
  <c r="AM25" i="59"/>
  <c r="AK25" i="59"/>
  <c r="AM24" i="59"/>
  <c r="AK24" i="59"/>
  <c r="AM23" i="59"/>
  <c r="AK23" i="59"/>
  <c r="AM22" i="59"/>
  <c r="AK22" i="59"/>
  <c r="AM21" i="59"/>
  <c r="AK21" i="59"/>
  <c r="AM20" i="59"/>
  <c r="AK20" i="59"/>
  <c r="AM19" i="59"/>
  <c r="AK19" i="59"/>
  <c r="AM18" i="59"/>
  <c r="AK18" i="59"/>
  <c r="AM17" i="59"/>
  <c r="AK17" i="59"/>
  <c r="AM16" i="59"/>
  <c r="AK16" i="59"/>
  <c r="AM15" i="59"/>
  <c r="AK15" i="59"/>
  <c r="AM14" i="59"/>
  <c r="AK14" i="59"/>
  <c r="AM13" i="59"/>
  <c r="AK13" i="59"/>
  <c r="AM7" i="59"/>
  <c r="AM8" i="59"/>
  <c r="AM9" i="59"/>
  <c r="AM10" i="59"/>
  <c r="AM11" i="59"/>
  <c r="AK7" i="59"/>
  <c r="AK8" i="59"/>
  <c r="AK9" i="59"/>
  <c r="AK10" i="59"/>
  <c r="AK11" i="59"/>
  <c r="AH63" i="59"/>
  <c r="AI63" i="59"/>
  <c r="AF63" i="59"/>
  <c r="AG63" i="59"/>
  <c r="AI62" i="59"/>
  <c r="AG62" i="59"/>
  <c r="AI61" i="59"/>
  <c r="AG61" i="59"/>
  <c r="AI60" i="59"/>
  <c r="AG60" i="59"/>
  <c r="AI59" i="59"/>
  <c r="AG59" i="59"/>
  <c r="AI58" i="59"/>
  <c r="AG58" i="59"/>
  <c r="AI57" i="59"/>
  <c r="AG57" i="59"/>
  <c r="AI56" i="59"/>
  <c r="AG56" i="59"/>
  <c r="AI55" i="59"/>
  <c r="AG55" i="59"/>
  <c r="AH53" i="59"/>
  <c r="AF53" i="59"/>
  <c r="AH52" i="59"/>
  <c r="AF52" i="59"/>
  <c r="AH50" i="59"/>
  <c r="AF50" i="59"/>
  <c r="AI47" i="59"/>
  <c r="AG47" i="59"/>
  <c r="AI46" i="59"/>
  <c r="AG46" i="59"/>
  <c r="AI45" i="59"/>
  <c r="AG45" i="59"/>
  <c r="AI44" i="59"/>
  <c r="AG44" i="59"/>
  <c r="AI43" i="59"/>
  <c r="AG43" i="59"/>
  <c r="AI42" i="59"/>
  <c r="AG42" i="59"/>
  <c r="AI41" i="59"/>
  <c r="AG41" i="59"/>
  <c r="AI40" i="59"/>
  <c r="AG40" i="59"/>
  <c r="AI39" i="59"/>
  <c r="AG39" i="59"/>
  <c r="AI38" i="59"/>
  <c r="AG38" i="59"/>
  <c r="AI37" i="59"/>
  <c r="AG37" i="59"/>
  <c r="AI36" i="59"/>
  <c r="AG36" i="59"/>
  <c r="AI35" i="59"/>
  <c r="AG35" i="59"/>
  <c r="AI34" i="59"/>
  <c r="AG34" i="59"/>
  <c r="AI33" i="59"/>
  <c r="AG33" i="59"/>
  <c r="AI31" i="59"/>
  <c r="AG31" i="59"/>
  <c r="AI30" i="59"/>
  <c r="AG30" i="59"/>
  <c r="AI29" i="59"/>
  <c r="AG29" i="59"/>
  <c r="AI28" i="59"/>
  <c r="AG28" i="59"/>
  <c r="AI27" i="59"/>
  <c r="AG27" i="59"/>
  <c r="AI26" i="59"/>
  <c r="AG26" i="59"/>
  <c r="AI25" i="59"/>
  <c r="AG25" i="59"/>
  <c r="AI24" i="59"/>
  <c r="AG24" i="59"/>
  <c r="AI23" i="59"/>
  <c r="AG23" i="59"/>
  <c r="AI22" i="59"/>
  <c r="AG22" i="59"/>
  <c r="AI21" i="59"/>
  <c r="AG21" i="59"/>
  <c r="AI20" i="59"/>
  <c r="AG20" i="59"/>
  <c r="AI19" i="59"/>
  <c r="AG19" i="59"/>
  <c r="AI18" i="59"/>
  <c r="AG18" i="59"/>
  <c r="AI17" i="59"/>
  <c r="AG17" i="59"/>
  <c r="AI16" i="59"/>
  <c r="AG16" i="59"/>
  <c r="AI15" i="59"/>
  <c r="AG15" i="59"/>
  <c r="AI14" i="59"/>
  <c r="AG14" i="59"/>
  <c r="AI13" i="59"/>
  <c r="AG13" i="59"/>
  <c r="AI7" i="59"/>
  <c r="AI8" i="59"/>
  <c r="AI9" i="59"/>
  <c r="AI10" i="59"/>
  <c r="AI11" i="59"/>
  <c r="AG7" i="59"/>
  <c r="AG8" i="59"/>
  <c r="AG9" i="59"/>
  <c r="AG10" i="59"/>
  <c r="AG11" i="59"/>
  <c r="AD63" i="59"/>
  <c r="AE63" i="59"/>
  <c r="AB63" i="59"/>
  <c r="AC63" i="59"/>
  <c r="AE62" i="59"/>
  <c r="AC62" i="59"/>
  <c r="AE61" i="59"/>
  <c r="AC61" i="59"/>
  <c r="AE60" i="59"/>
  <c r="AC60" i="59"/>
  <c r="AE59" i="59"/>
  <c r="AC59" i="59"/>
  <c r="AE58" i="59"/>
  <c r="AC58" i="59"/>
  <c r="AE57" i="59"/>
  <c r="AC57" i="59"/>
  <c r="AE56" i="59"/>
  <c r="AC56" i="59"/>
  <c r="AE55" i="59"/>
  <c r="AC55" i="59"/>
  <c r="AD53" i="59"/>
  <c r="AB53" i="59"/>
  <c r="AD52" i="59"/>
  <c r="AB52" i="59"/>
  <c r="AD50" i="59"/>
  <c r="AB50" i="59"/>
  <c r="AD47" i="59"/>
  <c r="AE47" i="59"/>
  <c r="AB47" i="59"/>
  <c r="AC47" i="59"/>
  <c r="AE46" i="59"/>
  <c r="AC46" i="59"/>
  <c r="AE45" i="59"/>
  <c r="AC45" i="59"/>
  <c r="AE44" i="59"/>
  <c r="AC44" i="59"/>
  <c r="AD41" i="59"/>
  <c r="AD43" i="59"/>
  <c r="AE43" i="59"/>
  <c r="AB41" i="59"/>
  <c r="AB43" i="59"/>
  <c r="AC43" i="59"/>
  <c r="AE42" i="59"/>
  <c r="AC42" i="59"/>
  <c r="AE41" i="59"/>
  <c r="AC41" i="59"/>
  <c r="AE40" i="59"/>
  <c r="AC40" i="59"/>
  <c r="AE39" i="59"/>
  <c r="AC39" i="59"/>
  <c r="AE38" i="59"/>
  <c r="AC38" i="59"/>
  <c r="AE37" i="59"/>
  <c r="AC37" i="59"/>
  <c r="AE36" i="59"/>
  <c r="AC36" i="59"/>
  <c r="AE35" i="59"/>
  <c r="AC35" i="59"/>
  <c r="AE34" i="59"/>
  <c r="AC34" i="59"/>
  <c r="AE33" i="59"/>
  <c r="AC33" i="59"/>
  <c r="AD31" i="59"/>
  <c r="AE31" i="59"/>
  <c r="AB31" i="59"/>
  <c r="AC31" i="59"/>
  <c r="AE30" i="59"/>
  <c r="AC30" i="59"/>
  <c r="AE29" i="59"/>
  <c r="AC29" i="59"/>
  <c r="AD26" i="59"/>
  <c r="AD28" i="59"/>
  <c r="AE28" i="59"/>
  <c r="AB26" i="59"/>
  <c r="AB28" i="59"/>
  <c r="AC28" i="59"/>
  <c r="AE27" i="59"/>
  <c r="AC27" i="59"/>
  <c r="AE26" i="59"/>
  <c r="AC26" i="59"/>
  <c r="AE25" i="59"/>
  <c r="AC25" i="59"/>
  <c r="AE24" i="59"/>
  <c r="AC24" i="59"/>
  <c r="AE23" i="59"/>
  <c r="AC23" i="59"/>
  <c r="AE22" i="59"/>
  <c r="AC22" i="59"/>
  <c r="AE21" i="59"/>
  <c r="AC21" i="59"/>
  <c r="AE20" i="59"/>
  <c r="AC20" i="59"/>
  <c r="AE19" i="59"/>
  <c r="AC19" i="59"/>
  <c r="AE18" i="59"/>
  <c r="AC18" i="59"/>
  <c r="AE17" i="59"/>
  <c r="AC17" i="59"/>
  <c r="AE16" i="59"/>
  <c r="AC16" i="59"/>
  <c r="AE15" i="59"/>
  <c r="AC15" i="59"/>
  <c r="AE14" i="59"/>
  <c r="AC14" i="59"/>
  <c r="AE13" i="59"/>
  <c r="AC13" i="59"/>
  <c r="AE7" i="59"/>
  <c r="AE8" i="59"/>
  <c r="AE9" i="59"/>
  <c r="AE10" i="59"/>
  <c r="AE11" i="59"/>
  <c r="AC7" i="59"/>
  <c r="AC8" i="59"/>
  <c r="AC9" i="59"/>
  <c r="AC10" i="59"/>
  <c r="AC11" i="59"/>
  <c r="Z63" i="59"/>
  <c r="AA63" i="59"/>
  <c r="X63" i="59"/>
  <c r="Y63" i="59"/>
  <c r="AA62" i="59"/>
  <c r="Y62" i="59"/>
  <c r="AA61" i="59"/>
  <c r="Y61" i="59"/>
  <c r="AA60" i="59"/>
  <c r="Y60" i="59"/>
  <c r="AA59" i="59"/>
  <c r="Y59" i="59"/>
  <c r="AA58" i="59"/>
  <c r="Y58" i="59"/>
  <c r="AA57" i="59"/>
  <c r="Y57" i="59"/>
  <c r="AA56" i="59"/>
  <c r="Y56" i="59"/>
  <c r="AA55" i="59"/>
  <c r="Y55" i="59"/>
  <c r="Z53" i="59"/>
  <c r="X53" i="59"/>
  <c r="Z52" i="59"/>
  <c r="X52" i="59"/>
  <c r="Z50" i="59"/>
  <c r="X50" i="59"/>
  <c r="AA47" i="59"/>
  <c r="Y47" i="59"/>
  <c r="AA46" i="59"/>
  <c r="Y46" i="59"/>
  <c r="AA45" i="59"/>
  <c r="Y45" i="59"/>
  <c r="AA44" i="59"/>
  <c r="Y44" i="59"/>
  <c r="AA43" i="59"/>
  <c r="Y43" i="59"/>
  <c r="AA42" i="59"/>
  <c r="Y42" i="59"/>
  <c r="AA41" i="59"/>
  <c r="Y41" i="59"/>
  <c r="AA40" i="59"/>
  <c r="Y40" i="59"/>
  <c r="AA39" i="59"/>
  <c r="Y39" i="59"/>
  <c r="AA38" i="59"/>
  <c r="Y38" i="59"/>
  <c r="AA37" i="59"/>
  <c r="Y37" i="59"/>
  <c r="AA36" i="59"/>
  <c r="Y36" i="59"/>
  <c r="AA35" i="59"/>
  <c r="Y35" i="59"/>
  <c r="AA34" i="59"/>
  <c r="Y34" i="59"/>
  <c r="AA33" i="59"/>
  <c r="Y33" i="59"/>
  <c r="AA31" i="59"/>
  <c r="Y31" i="59"/>
  <c r="AA30" i="59"/>
  <c r="Y30" i="59"/>
  <c r="AA29" i="59"/>
  <c r="Y29" i="59"/>
  <c r="AA28" i="59"/>
  <c r="Y28" i="59"/>
  <c r="AA27" i="59"/>
  <c r="Y27" i="59"/>
  <c r="AA26" i="59"/>
  <c r="Y26" i="59"/>
  <c r="AA25" i="59"/>
  <c r="Y25" i="59"/>
  <c r="AA24" i="59"/>
  <c r="Y24" i="59"/>
  <c r="AA23" i="59"/>
  <c r="Y23" i="59"/>
  <c r="AA22" i="59"/>
  <c r="Y22" i="59"/>
  <c r="AA21" i="59"/>
  <c r="Y21" i="59"/>
  <c r="AA20" i="59"/>
  <c r="Y20" i="59"/>
  <c r="AA19" i="59"/>
  <c r="Y19" i="59"/>
  <c r="AA18" i="59"/>
  <c r="Y18" i="59"/>
  <c r="AA17" i="59"/>
  <c r="Y17" i="59"/>
  <c r="AA16" i="59"/>
  <c r="Y16" i="59"/>
  <c r="AA15" i="59"/>
  <c r="Y15" i="59"/>
  <c r="AA14" i="59"/>
  <c r="Y14" i="59"/>
  <c r="AA13" i="59"/>
  <c r="Y13" i="59"/>
  <c r="AA7" i="59"/>
  <c r="AA8" i="59"/>
  <c r="AA9" i="59"/>
  <c r="AA10" i="59"/>
  <c r="AA11" i="59"/>
  <c r="Y7" i="59"/>
  <c r="Y8" i="59"/>
  <c r="Y9" i="59"/>
  <c r="Y10" i="59"/>
  <c r="Y11" i="59"/>
  <c r="V63" i="59"/>
  <c r="W63" i="59"/>
  <c r="T63" i="59"/>
  <c r="U63" i="59"/>
  <c r="W62" i="59"/>
  <c r="U62" i="59"/>
  <c r="W61" i="59"/>
  <c r="U61" i="59"/>
  <c r="W60" i="59"/>
  <c r="U60" i="59"/>
  <c r="W59" i="59"/>
  <c r="U59" i="59"/>
  <c r="W58" i="59"/>
  <c r="U58" i="59"/>
  <c r="W57" i="59"/>
  <c r="U57" i="59"/>
  <c r="W56" i="59"/>
  <c r="U56" i="59"/>
  <c r="W55" i="59"/>
  <c r="U55" i="59"/>
  <c r="V53" i="59"/>
  <c r="T53" i="59"/>
  <c r="V52" i="59"/>
  <c r="T52" i="59"/>
  <c r="V50" i="59"/>
  <c r="T50" i="59"/>
  <c r="V47" i="59"/>
  <c r="W47" i="59"/>
  <c r="U47" i="59"/>
  <c r="W46" i="59"/>
  <c r="U46" i="59"/>
  <c r="W45" i="59"/>
  <c r="U45" i="59"/>
  <c r="W44" i="59"/>
  <c r="U44" i="59"/>
  <c r="V41" i="59"/>
  <c r="V43" i="59"/>
  <c r="W43" i="59"/>
  <c r="U43" i="59"/>
  <c r="W42" i="59"/>
  <c r="U42" i="59"/>
  <c r="W41" i="59"/>
  <c r="U41" i="59"/>
  <c r="W40" i="59"/>
  <c r="U40" i="59"/>
  <c r="W39" i="59"/>
  <c r="U39" i="59"/>
  <c r="W38" i="59"/>
  <c r="U38" i="59"/>
  <c r="W37" i="59"/>
  <c r="U37" i="59"/>
  <c r="W36" i="59"/>
  <c r="U36" i="59"/>
  <c r="W35" i="59"/>
  <c r="U35" i="59"/>
  <c r="W34" i="59"/>
  <c r="U34" i="59"/>
  <c r="W33" i="59"/>
  <c r="U33" i="59"/>
  <c r="V31" i="59"/>
  <c r="W31" i="59"/>
  <c r="T31" i="59"/>
  <c r="U31" i="59"/>
  <c r="W30" i="59"/>
  <c r="U30" i="59"/>
  <c r="W29" i="59"/>
  <c r="U29" i="59"/>
  <c r="V26" i="59"/>
  <c r="V28" i="59"/>
  <c r="W28" i="59"/>
  <c r="T26" i="59"/>
  <c r="T28" i="59"/>
  <c r="U28" i="59"/>
  <c r="W27" i="59"/>
  <c r="U27" i="59"/>
  <c r="W26" i="59"/>
  <c r="U26" i="59"/>
  <c r="W25" i="59"/>
  <c r="U25" i="59"/>
  <c r="W24" i="59"/>
  <c r="U24" i="59"/>
  <c r="W23" i="59"/>
  <c r="U23" i="59"/>
  <c r="W22" i="59"/>
  <c r="U22" i="59"/>
  <c r="W21" i="59"/>
  <c r="U21" i="59"/>
  <c r="W20" i="59"/>
  <c r="U20" i="59"/>
  <c r="W19" i="59"/>
  <c r="U19" i="59"/>
  <c r="W18" i="59"/>
  <c r="U18" i="59"/>
  <c r="W17" i="59"/>
  <c r="U17" i="59"/>
  <c r="W16" i="59"/>
  <c r="U16" i="59"/>
  <c r="W15" i="59"/>
  <c r="U15" i="59"/>
  <c r="W14" i="59"/>
  <c r="U14" i="59"/>
  <c r="W13" i="59"/>
  <c r="U13" i="59"/>
  <c r="W7" i="59"/>
  <c r="W8" i="59"/>
  <c r="W9" i="59"/>
  <c r="W10" i="59"/>
  <c r="W11" i="59"/>
  <c r="U7" i="59"/>
  <c r="U8" i="59"/>
  <c r="U9" i="59"/>
  <c r="U10" i="59"/>
  <c r="U11" i="59"/>
  <c r="P63" i="59"/>
  <c r="Q63" i="59"/>
  <c r="N63" i="59"/>
  <c r="O63" i="59"/>
  <c r="Q62" i="59"/>
  <c r="O62" i="59"/>
  <c r="Q61" i="59"/>
  <c r="O61" i="59"/>
  <c r="Q60" i="59"/>
  <c r="O60" i="59"/>
  <c r="Q59" i="59"/>
  <c r="O59" i="59"/>
  <c r="Q58" i="59"/>
  <c r="O58" i="59"/>
  <c r="Q57" i="59"/>
  <c r="O57" i="59"/>
  <c r="Q56" i="59"/>
  <c r="O56" i="59"/>
  <c r="Q55" i="59"/>
  <c r="O55" i="59"/>
  <c r="P53" i="59"/>
  <c r="N53" i="59"/>
  <c r="P52" i="59"/>
  <c r="N52" i="59"/>
  <c r="P50" i="59"/>
  <c r="N50" i="59"/>
  <c r="P47" i="59"/>
  <c r="Q47" i="59"/>
  <c r="N47" i="59"/>
  <c r="O47" i="59"/>
  <c r="Q46" i="59"/>
  <c r="O46" i="59"/>
  <c r="Q45" i="59"/>
  <c r="O45" i="59"/>
  <c r="Q44" i="59"/>
  <c r="O44" i="59"/>
  <c r="P41" i="59"/>
  <c r="P43" i="59"/>
  <c r="Q43" i="59"/>
  <c r="N41" i="59"/>
  <c r="N43" i="59"/>
  <c r="O43" i="59"/>
  <c r="Q42" i="59"/>
  <c r="O42" i="59"/>
  <c r="Q41" i="59"/>
  <c r="O41" i="59"/>
  <c r="Q40" i="59"/>
  <c r="O40" i="59"/>
  <c r="Q39" i="59"/>
  <c r="O39" i="59"/>
  <c r="Q38" i="59"/>
  <c r="O38" i="59"/>
  <c r="Q37" i="59"/>
  <c r="O37" i="59"/>
  <c r="Q36" i="59"/>
  <c r="O36" i="59"/>
  <c r="Q35" i="59"/>
  <c r="O35" i="59"/>
  <c r="Q34" i="59"/>
  <c r="O34" i="59"/>
  <c r="Q33" i="59"/>
  <c r="O33" i="59"/>
  <c r="P31" i="59"/>
  <c r="Q31" i="59"/>
  <c r="N31" i="59"/>
  <c r="O31" i="59"/>
  <c r="Q30" i="59"/>
  <c r="O30" i="59"/>
  <c r="Q29" i="59"/>
  <c r="O29" i="59"/>
  <c r="P26" i="59"/>
  <c r="P28" i="59"/>
  <c r="Q28" i="59"/>
  <c r="N26" i="59"/>
  <c r="N28" i="59"/>
  <c r="O28" i="59"/>
  <c r="Q27" i="59"/>
  <c r="O27" i="59"/>
  <c r="Q26" i="59"/>
  <c r="O26" i="59"/>
  <c r="Q25" i="59"/>
  <c r="O25" i="59"/>
  <c r="Q24" i="59"/>
  <c r="O24" i="59"/>
  <c r="Q23" i="59"/>
  <c r="O23" i="59"/>
  <c r="Q22" i="59"/>
  <c r="O22" i="59"/>
  <c r="Q21" i="59"/>
  <c r="O21" i="59"/>
  <c r="Q20" i="59"/>
  <c r="O20" i="59"/>
  <c r="Q19" i="59"/>
  <c r="O19" i="59"/>
  <c r="Q18" i="59"/>
  <c r="O18" i="59"/>
  <c r="Q17" i="59"/>
  <c r="O17" i="59"/>
  <c r="Q16" i="59"/>
  <c r="O16" i="59"/>
  <c r="Q15" i="59"/>
  <c r="O15" i="59"/>
  <c r="Q14" i="59"/>
  <c r="O14" i="59"/>
  <c r="Q13" i="59"/>
  <c r="O13" i="59"/>
  <c r="Q7" i="59"/>
  <c r="Q8" i="59"/>
  <c r="Q9" i="59"/>
  <c r="Q10" i="59"/>
  <c r="Q11" i="59"/>
  <c r="O7" i="59"/>
  <c r="O8" i="59"/>
  <c r="O9" i="59"/>
  <c r="O10" i="59"/>
  <c r="O11" i="59"/>
  <c r="M63" i="59"/>
  <c r="M62" i="59"/>
  <c r="M61" i="59"/>
  <c r="M60" i="59"/>
  <c r="M59" i="59"/>
  <c r="M58" i="59"/>
  <c r="M57" i="59"/>
  <c r="M56" i="59"/>
  <c r="M55" i="59"/>
  <c r="M47" i="59"/>
  <c r="M46" i="59"/>
  <c r="M45" i="59"/>
  <c r="M44" i="59"/>
  <c r="M43" i="59"/>
  <c r="M42" i="59"/>
  <c r="M41" i="59"/>
  <c r="M40" i="59"/>
  <c r="M39" i="59"/>
  <c r="M38" i="59"/>
  <c r="M37" i="59"/>
  <c r="M36" i="59"/>
  <c r="M35" i="59"/>
  <c r="M34" i="59"/>
  <c r="M33" i="59"/>
  <c r="M31" i="59"/>
  <c r="M30" i="59"/>
  <c r="M29" i="59"/>
  <c r="M28" i="59"/>
  <c r="M27" i="59"/>
  <c r="M26" i="59"/>
  <c r="M25" i="59"/>
  <c r="M24" i="59"/>
  <c r="M23" i="59"/>
  <c r="M22" i="59"/>
  <c r="M21" i="59"/>
  <c r="M20" i="59"/>
  <c r="M19" i="59"/>
  <c r="M18" i="59"/>
  <c r="M17" i="59"/>
  <c r="M16" i="59"/>
  <c r="M15" i="59"/>
  <c r="M14" i="59"/>
  <c r="M13" i="59"/>
  <c r="M7" i="59"/>
  <c r="M8" i="59"/>
  <c r="M9" i="59"/>
  <c r="M10" i="59"/>
  <c r="M11" i="59"/>
  <c r="F63" i="59"/>
  <c r="G63" i="59"/>
  <c r="D63" i="59"/>
  <c r="E63" i="59"/>
  <c r="G62" i="59"/>
  <c r="E62" i="59"/>
  <c r="G61" i="59"/>
  <c r="E61" i="59"/>
  <c r="G60" i="59"/>
  <c r="E60" i="59"/>
  <c r="G59" i="59"/>
  <c r="E59" i="59"/>
  <c r="G58" i="59"/>
  <c r="E58" i="59"/>
  <c r="G57" i="59"/>
  <c r="E57" i="59"/>
  <c r="G56" i="59"/>
  <c r="E56" i="59"/>
  <c r="G55" i="59"/>
  <c r="E55" i="59"/>
  <c r="F53" i="59"/>
  <c r="D53" i="59"/>
  <c r="F52" i="59"/>
  <c r="D52" i="59"/>
  <c r="F50" i="59"/>
  <c r="D50" i="59"/>
  <c r="G47" i="59"/>
  <c r="E47" i="59"/>
  <c r="G46" i="59"/>
  <c r="E46" i="59"/>
  <c r="G45" i="59"/>
  <c r="E45" i="59"/>
  <c r="G44" i="59"/>
  <c r="E44" i="59"/>
  <c r="G43" i="59"/>
  <c r="E43" i="59"/>
  <c r="G42" i="59"/>
  <c r="E42" i="59"/>
  <c r="G41" i="59"/>
  <c r="E41" i="59"/>
  <c r="G40" i="59"/>
  <c r="E40" i="59"/>
  <c r="G39" i="59"/>
  <c r="E39" i="59"/>
  <c r="G38" i="59"/>
  <c r="E38" i="59"/>
  <c r="G37" i="59"/>
  <c r="E37" i="59"/>
  <c r="G36" i="59"/>
  <c r="E36" i="59"/>
  <c r="G35" i="59"/>
  <c r="E35" i="59"/>
  <c r="G34" i="59"/>
  <c r="E34" i="59"/>
  <c r="G33" i="59"/>
  <c r="E33" i="59"/>
  <c r="G31" i="59"/>
  <c r="E31" i="59"/>
  <c r="G30" i="59"/>
  <c r="E30" i="59"/>
  <c r="G29" i="59"/>
  <c r="E29" i="59"/>
  <c r="G28" i="59"/>
  <c r="E28" i="59"/>
  <c r="G27" i="59"/>
  <c r="E27" i="59"/>
  <c r="G26" i="59"/>
  <c r="E26" i="59"/>
  <c r="G25" i="59"/>
  <c r="E25" i="59"/>
  <c r="G24" i="59"/>
  <c r="E24" i="59"/>
  <c r="G23" i="59"/>
  <c r="E23" i="59"/>
  <c r="G22" i="59"/>
  <c r="E22" i="59"/>
  <c r="G21" i="59"/>
  <c r="E21" i="59"/>
  <c r="G20" i="59"/>
  <c r="E20" i="59"/>
  <c r="G19" i="59"/>
  <c r="E19" i="59"/>
  <c r="G18" i="59"/>
  <c r="E18" i="59"/>
  <c r="G17" i="59"/>
  <c r="E17" i="59"/>
  <c r="G16" i="59"/>
  <c r="E16" i="59"/>
  <c r="G15" i="59"/>
  <c r="E15" i="59"/>
  <c r="G14" i="59"/>
  <c r="E14" i="59"/>
  <c r="G13" i="59"/>
  <c r="E13" i="59"/>
  <c r="G7" i="59"/>
  <c r="G8" i="59"/>
  <c r="G9" i="59"/>
  <c r="G10" i="59"/>
  <c r="G11" i="59"/>
  <c r="E7" i="59"/>
  <c r="E8" i="59"/>
  <c r="E9" i="59"/>
  <c r="E10" i="59"/>
  <c r="E11" i="59"/>
  <c r="K63" i="59"/>
  <c r="K62" i="59"/>
  <c r="K61" i="59"/>
  <c r="K60" i="59"/>
  <c r="K59" i="59"/>
  <c r="K58" i="59"/>
  <c r="K57" i="59"/>
  <c r="K56" i="59"/>
  <c r="K55" i="59"/>
  <c r="K47" i="59"/>
  <c r="K46" i="59"/>
  <c r="K45" i="59"/>
  <c r="K44" i="59"/>
  <c r="K43" i="59"/>
  <c r="K42" i="59"/>
  <c r="K41" i="59"/>
  <c r="K40" i="59"/>
  <c r="K39" i="59"/>
  <c r="K38" i="59"/>
  <c r="K37" i="59"/>
  <c r="K36" i="59"/>
  <c r="K35" i="59"/>
  <c r="K34" i="59"/>
  <c r="K33" i="59"/>
  <c r="K31" i="59"/>
  <c r="K30" i="59"/>
  <c r="K29" i="59"/>
  <c r="K28" i="59"/>
  <c r="K27" i="59"/>
  <c r="K26" i="59"/>
  <c r="K25" i="59"/>
  <c r="K24" i="59"/>
  <c r="K23" i="59"/>
  <c r="K22" i="59"/>
  <c r="K21" i="59"/>
  <c r="K20" i="59"/>
  <c r="K19" i="59"/>
  <c r="K18" i="59"/>
  <c r="K17" i="59"/>
  <c r="K16" i="59"/>
  <c r="K15" i="59"/>
  <c r="K14" i="59"/>
  <c r="K13" i="59"/>
  <c r="K7" i="59"/>
  <c r="K8" i="59"/>
  <c r="K9" i="59"/>
  <c r="K10" i="59"/>
  <c r="K11" i="59"/>
  <c r="FQ64" i="56"/>
  <c r="FQ63" i="56"/>
  <c r="FQ62" i="56"/>
  <c r="FQ61" i="56"/>
  <c r="FQ60" i="56"/>
  <c r="FQ59" i="56"/>
  <c r="FQ58" i="56"/>
  <c r="FQ57" i="56"/>
  <c r="FQ56" i="56"/>
  <c r="FP54" i="56"/>
  <c r="FP53" i="56"/>
  <c r="FQ48" i="56"/>
  <c r="FQ47" i="56"/>
  <c r="FQ46" i="56"/>
  <c r="FQ45" i="56"/>
  <c r="FQ44" i="56"/>
  <c r="FQ43" i="56"/>
  <c r="FQ42" i="56"/>
  <c r="FQ41" i="56"/>
  <c r="FQ40" i="56"/>
  <c r="FQ39" i="56"/>
  <c r="FQ38" i="56"/>
  <c r="FQ37" i="56"/>
  <c r="FQ36" i="56"/>
  <c r="FQ35" i="56"/>
  <c r="FQ34" i="56"/>
  <c r="FQ32" i="56"/>
  <c r="FQ31" i="56"/>
  <c r="FQ30" i="56"/>
  <c r="FQ29" i="56"/>
  <c r="FQ28" i="56"/>
  <c r="FQ27" i="56"/>
  <c r="FQ26" i="56"/>
  <c r="FQ25" i="56"/>
  <c r="FQ24" i="56"/>
  <c r="FQ23" i="56"/>
  <c r="FQ22" i="56"/>
  <c r="FQ21" i="56"/>
  <c r="FQ20" i="56"/>
  <c r="FQ19" i="56"/>
  <c r="FQ18" i="56"/>
  <c r="FQ17" i="56"/>
  <c r="FQ16" i="56"/>
  <c r="FQ15" i="56"/>
  <c r="FQ14" i="56"/>
  <c r="FQ13" i="56"/>
  <c r="FQ11" i="56"/>
  <c r="FQ10" i="56"/>
  <c r="FQ9" i="56"/>
  <c r="FQ8" i="56"/>
  <c r="FQ7" i="56"/>
  <c r="FO7" i="56"/>
  <c r="FO8" i="56"/>
  <c r="FO9" i="56"/>
  <c r="FO10" i="56"/>
  <c r="FO11" i="56"/>
  <c r="FM64" i="56"/>
  <c r="FM63" i="56"/>
  <c r="FM62" i="56"/>
  <c r="FM61" i="56"/>
  <c r="FM60" i="56"/>
  <c r="FM59" i="56"/>
  <c r="FM58" i="56"/>
  <c r="FM57" i="56"/>
  <c r="FM56" i="56"/>
  <c r="FL54" i="56"/>
  <c r="FL53" i="56"/>
  <c r="FM48" i="56"/>
  <c r="FM47" i="56"/>
  <c r="FM46" i="56"/>
  <c r="FM45" i="56"/>
  <c r="FM44" i="56"/>
  <c r="FM43" i="56"/>
  <c r="FM42" i="56"/>
  <c r="FM41" i="56"/>
  <c r="FM40" i="56"/>
  <c r="FM39" i="56"/>
  <c r="FM38" i="56"/>
  <c r="FM37" i="56"/>
  <c r="FM36" i="56"/>
  <c r="FM35" i="56"/>
  <c r="FM34" i="56"/>
  <c r="FM32" i="56"/>
  <c r="FM31" i="56"/>
  <c r="FM30" i="56"/>
  <c r="FM29" i="56"/>
  <c r="FM28" i="56"/>
  <c r="FM27" i="56"/>
  <c r="FM26" i="56"/>
  <c r="FM25" i="56"/>
  <c r="FM24" i="56"/>
  <c r="FM23" i="56"/>
  <c r="FM22" i="56"/>
  <c r="FM21" i="56"/>
  <c r="FM20" i="56"/>
  <c r="FM19" i="56"/>
  <c r="FM18" i="56"/>
  <c r="FM17" i="56"/>
  <c r="FM16" i="56"/>
  <c r="FM15" i="56"/>
  <c r="FM14" i="56"/>
  <c r="FM13" i="56"/>
  <c r="FM11" i="56"/>
  <c r="FM10" i="56"/>
  <c r="FM9" i="56"/>
  <c r="FM8" i="56"/>
  <c r="FM7" i="56"/>
  <c r="FK64" i="56"/>
  <c r="FK63" i="56"/>
  <c r="FK62" i="56"/>
  <c r="FK61" i="56"/>
  <c r="FK60" i="56"/>
  <c r="FK59" i="56"/>
  <c r="FK58" i="56"/>
  <c r="FK57" i="56"/>
  <c r="FK56" i="56"/>
  <c r="FJ54" i="56"/>
  <c r="FJ53" i="56"/>
  <c r="FK48" i="56"/>
  <c r="FK47" i="56"/>
  <c r="FK46" i="56"/>
  <c r="FK45" i="56"/>
  <c r="FK44" i="56"/>
  <c r="FK43" i="56"/>
  <c r="FK42" i="56"/>
  <c r="FK41" i="56"/>
  <c r="FK40" i="56"/>
  <c r="FK39" i="56"/>
  <c r="FK38" i="56"/>
  <c r="FK37" i="56"/>
  <c r="FK36" i="56"/>
  <c r="FK35" i="56"/>
  <c r="FK34" i="56"/>
  <c r="FK32" i="56"/>
  <c r="FK31" i="56"/>
  <c r="FK30" i="56"/>
  <c r="FK29" i="56"/>
  <c r="FK28" i="56"/>
  <c r="FK27" i="56"/>
  <c r="FK26" i="56"/>
  <c r="FK25" i="56"/>
  <c r="FK24" i="56"/>
  <c r="FK23" i="56"/>
  <c r="FK22" i="56"/>
  <c r="FK21" i="56"/>
  <c r="FK20" i="56"/>
  <c r="FK19" i="56"/>
  <c r="FK18" i="56"/>
  <c r="FK17" i="56"/>
  <c r="FK16" i="56"/>
  <c r="FK15" i="56"/>
  <c r="FK14" i="56"/>
  <c r="FK13" i="56"/>
  <c r="FK11" i="56"/>
  <c r="FK10" i="56"/>
  <c r="FK9" i="56"/>
  <c r="FK8" i="56"/>
  <c r="FK7" i="56"/>
  <c r="FI64" i="56"/>
  <c r="FI63" i="56"/>
  <c r="FI62" i="56"/>
  <c r="FI61" i="56"/>
  <c r="FI60" i="56"/>
  <c r="FI59" i="56"/>
  <c r="FI58" i="56"/>
  <c r="FI57" i="56"/>
  <c r="FI56" i="56"/>
  <c r="FH54" i="56"/>
  <c r="FH53" i="56"/>
  <c r="FI48" i="56"/>
  <c r="FI47" i="56"/>
  <c r="FI46" i="56"/>
  <c r="FI45" i="56"/>
  <c r="FI44" i="56"/>
  <c r="FI43" i="56"/>
  <c r="FI42" i="56"/>
  <c r="FI41" i="56"/>
  <c r="FI40" i="56"/>
  <c r="FI39" i="56"/>
  <c r="FI38" i="56"/>
  <c r="FI37" i="56"/>
  <c r="FI36" i="56"/>
  <c r="FI35" i="56"/>
  <c r="FI34" i="56"/>
  <c r="FI32" i="56"/>
  <c r="FI31" i="56"/>
  <c r="FI30" i="56"/>
  <c r="FI29" i="56"/>
  <c r="FI28" i="56"/>
  <c r="FI27" i="56"/>
  <c r="FI26" i="56"/>
  <c r="FI25" i="56"/>
  <c r="FI24" i="56"/>
  <c r="FI23" i="56"/>
  <c r="FI22" i="56"/>
  <c r="FI21" i="56"/>
  <c r="FI20" i="56"/>
  <c r="FI19" i="56"/>
  <c r="FI18" i="56"/>
  <c r="FI17" i="56"/>
  <c r="FI16" i="56"/>
  <c r="FI15" i="56"/>
  <c r="FI14" i="56"/>
  <c r="FI13" i="56"/>
  <c r="FI11" i="56"/>
  <c r="FI10" i="56"/>
  <c r="FI9" i="56"/>
  <c r="FI8" i="56"/>
  <c r="FI7" i="56"/>
  <c r="FG64" i="56"/>
  <c r="FG63" i="56"/>
  <c r="FG62" i="56"/>
  <c r="FG61" i="56"/>
  <c r="FG60" i="56"/>
  <c r="FG59" i="56"/>
  <c r="FG58" i="56"/>
  <c r="FG57" i="56"/>
  <c r="FG56" i="56"/>
  <c r="FF54" i="56"/>
  <c r="FF53" i="56"/>
  <c r="FG48" i="56"/>
  <c r="FG47" i="56"/>
  <c r="FG46" i="56"/>
  <c r="FG45" i="56"/>
  <c r="FG44" i="56"/>
  <c r="FG43" i="56"/>
  <c r="FG42" i="56"/>
  <c r="FG41" i="56"/>
  <c r="FG40" i="56"/>
  <c r="FG39" i="56"/>
  <c r="FG38" i="56"/>
  <c r="FG37" i="56"/>
  <c r="FG36" i="56"/>
  <c r="FG35" i="56"/>
  <c r="FG34" i="56"/>
  <c r="FG32" i="56"/>
  <c r="FG31" i="56"/>
  <c r="FG30" i="56"/>
  <c r="FG29" i="56"/>
  <c r="FG28" i="56"/>
  <c r="FG27" i="56"/>
  <c r="FG26" i="56"/>
  <c r="FG25" i="56"/>
  <c r="FG24" i="56"/>
  <c r="FG23" i="56"/>
  <c r="FG22" i="56"/>
  <c r="FG21" i="56"/>
  <c r="FG20" i="56"/>
  <c r="FG19" i="56"/>
  <c r="FG18" i="56"/>
  <c r="FG17" i="56"/>
  <c r="FG16" i="56"/>
  <c r="FG15" i="56"/>
  <c r="FG14" i="56"/>
  <c r="FG13" i="56"/>
  <c r="FG11" i="56"/>
  <c r="FG10" i="56"/>
  <c r="FG9" i="56"/>
  <c r="FG8" i="56"/>
  <c r="FG7" i="56"/>
  <c r="EU64" i="56"/>
  <c r="EU63" i="56"/>
  <c r="EU62" i="56"/>
  <c r="EU61" i="56"/>
  <c r="EU60" i="56"/>
  <c r="EU59" i="56"/>
  <c r="EU58" i="56"/>
  <c r="EU57" i="56"/>
  <c r="EU56" i="56"/>
  <c r="ET54" i="56"/>
  <c r="ET53" i="56"/>
  <c r="EU48" i="56"/>
  <c r="EU47" i="56"/>
  <c r="EU46" i="56"/>
  <c r="EU45" i="56"/>
  <c r="EU44" i="56"/>
  <c r="EU43" i="56"/>
  <c r="EU42" i="56"/>
  <c r="EU41" i="56"/>
  <c r="EU40" i="56"/>
  <c r="EU39" i="56"/>
  <c r="EU38" i="56"/>
  <c r="EU37" i="56"/>
  <c r="EU36" i="56"/>
  <c r="EU35" i="56"/>
  <c r="EU34" i="56"/>
  <c r="EU32" i="56"/>
  <c r="EU31" i="56"/>
  <c r="EU30" i="56"/>
  <c r="EU29" i="56"/>
  <c r="EU28" i="56"/>
  <c r="EU27" i="56"/>
  <c r="EU26" i="56"/>
  <c r="EU25" i="56"/>
  <c r="EU24" i="56"/>
  <c r="EU23" i="56"/>
  <c r="EU22" i="56"/>
  <c r="EU21" i="56"/>
  <c r="EU20" i="56"/>
  <c r="EU19" i="56"/>
  <c r="EU18" i="56"/>
  <c r="EU17" i="56"/>
  <c r="EU16" i="56"/>
  <c r="EU15" i="56"/>
  <c r="EU14" i="56"/>
  <c r="EU13" i="56"/>
  <c r="EU11" i="56"/>
  <c r="EU10" i="56"/>
  <c r="EU9" i="56"/>
  <c r="EU8" i="56"/>
  <c r="EU7" i="56"/>
  <c r="ES64" i="56"/>
  <c r="ES63" i="56"/>
  <c r="ES62" i="56"/>
  <c r="ES61" i="56"/>
  <c r="ES60" i="56"/>
  <c r="ES59" i="56"/>
  <c r="ES58" i="56"/>
  <c r="ES57" i="56"/>
  <c r="ES56" i="56"/>
  <c r="ER54" i="56"/>
  <c r="ER53" i="56"/>
  <c r="ES48" i="56"/>
  <c r="ES47" i="56"/>
  <c r="ES46" i="56"/>
  <c r="ES45" i="56"/>
  <c r="ES44" i="56"/>
  <c r="ES43" i="56"/>
  <c r="ES42" i="56"/>
  <c r="ES41" i="56"/>
  <c r="ES40" i="56"/>
  <c r="ES39" i="56"/>
  <c r="ES38" i="56"/>
  <c r="ES37" i="56"/>
  <c r="ES36" i="56"/>
  <c r="ES35" i="56"/>
  <c r="ES34" i="56"/>
  <c r="ES32" i="56"/>
  <c r="ES31" i="56"/>
  <c r="ES30" i="56"/>
  <c r="ES29" i="56"/>
  <c r="ES28" i="56"/>
  <c r="ES27" i="56"/>
  <c r="ES26" i="56"/>
  <c r="ES25" i="56"/>
  <c r="ES24" i="56"/>
  <c r="ES23" i="56"/>
  <c r="ES22" i="56"/>
  <c r="ES21" i="56"/>
  <c r="ES20" i="56"/>
  <c r="ES19" i="56"/>
  <c r="ES18" i="56"/>
  <c r="ES17" i="56"/>
  <c r="ES16" i="56"/>
  <c r="ES15" i="56"/>
  <c r="ES14" i="56"/>
  <c r="ES13" i="56"/>
  <c r="ES11" i="56"/>
  <c r="ES10" i="56"/>
  <c r="ES9" i="56"/>
  <c r="ES8" i="56"/>
  <c r="ES7" i="56"/>
  <c r="EQ64" i="56"/>
  <c r="EQ63" i="56"/>
  <c r="EQ62" i="56"/>
  <c r="EQ61" i="56"/>
  <c r="EQ60" i="56"/>
  <c r="EQ59" i="56"/>
  <c r="EQ58" i="56"/>
  <c r="EQ57" i="56"/>
  <c r="EQ56" i="56"/>
  <c r="EP54" i="56"/>
  <c r="EP53" i="56"/>
  <c r="EQ48" i="56"/>
  <c r="EQ47" i="56"/>
  <c r="EQ46" i="56"/>
  <c r="EQ45" i="56"/>
  <c r="EQ44" i="56"/>
  <c r="EQ43" i="56"/>
  <c r="EQ42" i="56"/>
  <c r="EQ41" i="56"/>
  <c r="EQ40" i="56"/>
  <c r="EQ39" i="56"/>
  <c r="EQ38" i="56"/>
  <c r="EQ37" i="56"/>
  <c r="EQ36" i="56"/>
  <c r="EQ35" i="56"/>
  <c r="EQ34" i="56"/>
  <c r="EQ32" i="56"/>
  <c r="EQ31" i="56"/>
  <c r="EQ30" i="56"/>
  <c r="EQ29" i="56"/>
  <c r="EQ28" i="56"/>
  <c r="EQ27" i="56"/>
  <c r="EQ26" i="56"/>
  <c r="EQ25" i="56"/>
  <c r="EQ24" i="56"/>
  <c r="EQ23" i="56"/>
  <c r="EQ22" i="56"/>
  <c r="EQ21" i="56"/>
  <c r="EQ20" i="56"/>
  <c r="EQ19" i="56"/>
  <c r="EQ18" i="56"/>
  <c r="EQ17" i="56"/>
  <c r="EQ16" i="56"/>
  <c r="EQ15" i="56"/>
  <c r="EQ14" i="56"/>
  <c r="EQ13" i="56"/>
  <c r="EQ11" i="56"/>
  <c r="EQ10" i="56"/>
  <c r="EQ9" i="56"/>
  <c r="EQ8" i="56"/>
  <c r="EQ7" i="56"/>
  <c r="EO64" i="56"/>
  <c r="EO63" i="56"/>
  <c r="EO62" i="56"/>
  <c r="EO61" i="56"/>
  <c r="EO60" i="56"/>
  <c r="EO59" i="56"/>
  <c r="EO58" i="56"/>
  <c r="EO57" i="56"/>
  <c r="EO56" i="56"/>
  <c r="EN54" i="56"/>
  <c r="EN53" i="56"/>
  <c r="EO48" i="56"/>
  <c r="EO47" i="56"/>
  <c r="EO46" i="56"/>
  <c r="EO45" i="56"/>
  <c r="EO44" i="56"/>
  <c r="EO43" i="56"/>
  <c r="EO42" i="56"/>
  <c r="EO41" i="56"/>
  <c r="EO40" i="56"/>
  <c r="EO39" i="56"/>
  <c r="EO38" i="56"/>
  <c r="EO37" i="56"/>
  <c r="EO36" i="56"/>
  <c r="EO35" i="56"/>
  <c r="EO34" i="56"/>
  <c r="EO32" i="56"/>
  <c r="EO31" i="56"/>
  <c r="EO30" i="56"/>
  <c r="EO29" i="56"/>
  <c r="EO28" i="56"/>
  <c r="EO27" i="56"/>
  <c r="EO26" i="56"/>
  <c r="EO25" i="56"/>
  <c r="EO24" i="56"/>
  <c r="EO23" i="56"/>
  <c r="EO22" i="56"/>
  <c r="EO21" i="56"/>
  <c r="EO20" i="56"/>
  <c r="EO19" i="56"/>
  <c r="EO18" i="56"/>
  <c r="EO17" i="56"/>
  <c r="EO16" i="56"/>
  <c r="EO15" i="56"/>
  <c r="EO14" i="56"/>
  <c r="EO13" i="56"/>
  <c r="EO11" i="56"/>
  <c r="EO10" i="56"/>
  <c r="EO9" i="56"/>
  <c r="EO8" i="56"/>
  <c r="EO7" i="56"/>
  <c r="EM64" i="56"/>
  <c r="EM63" i="56"/>
  <c r="EM62" i="56"/>
  <c r="EM61" i="56"/>
  <c r="EM60" i="56"/>
  <c r="EM59" i="56"/>
  <c r="EM58" i="56"/>
  <c r="EM57" i="56"/>
  <c r="EM56" i="56"/>
  <c r="EL54" i="56"/>
  <c r="EL53" i="56"/>
  <c r="EM48" i="56"/>
  <c r="EM47" i="56"/>
  <c r="EM46" i="56"/>
  <c r="EM45" i="56"/>
  <c r="EM44" i="56"/>
  <c r="EM43" i="56"/>
  <c r="EM42" i="56"/>
  <c r="EM41" i="56"/>
  <c r="EM40" i="56"/>
  <c r="EM39" i="56"/>
  <c r="EM38" i="56"/>
  <c r="EM37" i="56"/>
  <c r="EM36" i="56"/>
  <c r="EM35" i="56"/>
  <c r="EM34" i="56"/>
  <c r="EM32" i="56"/>
  <c r="EM31" i="56"/>
  <c r="EM30" i="56"/>
  <c r="EM29" i="56"/>
  <c r="EM28" i="56"/>
  <c r="EM27" i="56"/>
  <c r="EM26" i="56"/>
  <c r="EM25" i="56"/>
  <c r="EM24" i="56"/>
  <c r="EM23" i="56"/>
  <c r="EM22" i="56"/>
  <c r="EM21" i="56"/>
  <c r="EM20" i="56"/>
  <c r="EM19" i="56"/>
  <c r="EM18" i="56"/>
  <c r="EM17" i="56"/>
  <c r="EM16" i="56"/>
  <c r="EM15" i="56"/>
  <c r="EM14" i="56"/>
  <c r="EM13" i="56"/>
  <c r="EM11" i="56"/>
  <c r="EM10" i="56"/>
  <c r="EM9" i="56"/>
  <c r="EM8" i="56"/>
  <c r="EM7" i="56"/>
  <c r="EK64" i="56"/>
  <c r="EK63" i="56"/>
  <c r="EK62" i="56"/>
  <c r="EK61" i="56"/>
  <c r="EK60" i="56"/>
  <c r="EK59" i="56"/>
  <c r="EK58" i="56"/>
  <c r="EK57" i="56"/>
  <c r="EK56" i="56"/>
  <c r="EJ54" i="56"/>
  <c r="EJ53" i="56"/>
  <c r="EK48" i="56"/>
  <c r="EK47" i="56"/>
  <c r="EK46" i="56"/>
  <c r="EK45" i="56"/>
  <c r="EK44" i="56"/>
  <c r="EK43" i="56"/>
  <c r="EK42" i="56"/>
  <c r="EK41" i="56"/>
  <c r="EK40" i="56"/>
  <c r="EK39" i="56"/>
  <c r="EK38" i="56"/>
  <c r="EK37" i="56"/>
  <c r="EK36" i="56"/>
  <c r="EK35" i="56"/>
  <c r="EK34" i="56"/>
  <c r="EK32" i="56"/>
  <c r="EK31" i="56"/>
  <c r="EK30" i="56"/>
  <c r="EK29" i="56"/>
  <c r="EK28" i="56"/>
  <c r="EK27" i="56"/>
  <c r="EK26" i="56"/>
  <c r="EK25" i="56"/>
  <c r="EK24" i="56"/>
  <c r="EK23" i="56"/>
  <c r="EK22" i="56"/>
  <c r="EK21" i="56"/>
  <c r="EK20" i="56"/>
  <c r="EK19" i="56"/>
  <c r="EK18" i="56"/>
  <c r="EK17" i="56"/>
  <c r="EK16" i="56"/>
  <c r="EK15" i="56"/>
  <c r="EK14" i="56"/>
  <c r="EK13" i="56"/>
  <c r="EK11" i="56"/>
  <c r="EK10" i="56"/>
  <c r="EK9" i="56"/>
  <c r="EK8" i="56"/>
  <c r="EK7" i="56"/>
  <c r="EG64" i="56"/>
  <c r="EG63" i="56"/>
  <c r="EG62" i="56"/>
  <c r="EG61" i="56"/>
  <c r="EG60" i="56"/>
  <c r="EG59" i="56"/>
  <c r="EG58" i="56"/>
  <c r="EG57" i="56"/>
  <c r="EG56" i="56"/>
  <c r="EF54" i="56"/>
  <c r="EF53" i="56"/>
  <c r="EG48" i="56"/>
  <c r="EG47" i="56"/>
  <c r="EG46" i="56"/>
  <c r="EG45" i="56"/>
  <c r="EG44" i="56"/>
  <c r="EG43" i="56"/>
  <c r="EG42" i="56"/>
  <c r="EG41" i="56"/>
  <c r="EG40" i="56"/>
  <c r="EG39" i="56"/>
  <c r="EG38" i="56"/>
  <c r="EG37" i="56"/>
  <c r="EG36" i="56"/>
  <c r="EG35" i="56"/>
  <c r="EG34" i="56"/>
  <c r="EG32" i="56"/>
  <c r="EG31" i="56"/>
  <c r="EG30" i="56"/>
  <c r="EG29" i="56"/>
  <c r="EG28" i="56"/>
  <c r="EG27" i="56"/>
  <c r="EG26" i="56"/>
  <c r="EG25" i="56"/>
  <c r="EG24" i="56"/>
  <c r="EG23" i="56"/>
  <c r="EG22" i="56"/>
  <c r="EG21" i="56"/>
  <c r="EG20" i="56"/>
  <c r="EG19" i="56"/>
  <c r="EG18" i="56"/>
  <c r="EG17" i="56"/>
  <c r="EG16" i="56"/>
  <c r="EG15" i="56"/>
  <c r="EG14" i="56"/>
  <c r="EG13" i="56"/>
  <c r="EG11" i="56"/>
  <c r="EG10" i="56"/>
  <c r="EG9" i="56"/>
  <c r="EG8" i="56"/>
  <c r="EG7" i="56"/>
  <c r="EC64" i="56"/>
  <c r="EC63" i="56"/>
  <c r="EC62" i="56"/>
  <c r="EC61" i="56"/>
  <c r="EC60" i="56"/>
  <c r="EC59" i="56"/>
  <c r="EC58" i="56"/>
  <c r="EC57" i="56"/>
  <c r="EC56" i="56"/>
  <c r="EB54" i="56"/>
  <c r="EB53" i="56"/>
  <c r="EC48" i="56"/>
  <c r="EC47" i="56"/>
  <c r="EC46" i="56"/>
  <c r="EC45" i="56"/>
  <c r="EC44" i="56"/>
  <c r="EC43" i="56"/>
  <c r="EC42" i="56"/>
  <c r="EC41" i="56"/>
  <c r="EC40" i="56"/>
  <c r="EC39" i="56"/>
  <c r="EC38" i="56"/>
  <c r="EC37" i="56"/>
  <c r="EC36" i="56"/>
  <c r="EC35" i="56"/>
  <c r="EC34" i="56"/>
  <c r="EC32" i="56"/>
  <c r="EC31" i="56"/>
  <c r="EC30" i="56"/>
  <c r="EC29" i="56"/>
  <c r="EC28" i="56"/>
  <c r="EC27" i="56"/>
  <c r="EC26" i="56"/>
  <c r="EC25" i="56"/>
  <c r="EC24" i="56"/>
  <c r="EC23" i="56"/>
  <c r="EC22" i="56"/>
  <c r="EC21" i="56"/>
  <c r="EC20" i="56"/>
  <c r="EC19" i="56"/>
  <c r="EC18" i="56"/>
  <c r="EC17" i="56"/>
  <c r="EC16" i="56"/>
  <c r="EC15" i="56"/>
  <c r="EC14" i="56"/>
  <c r="EC13" i="56"/>
  <c r="EC11" i="56"/>
  <c r="EC10" i="56"/>
  <c r="EC9" i="56"/>
  <c r="EC8" i="56"/>
  <c r="EC7" i="56"/>
  <c r="DW64" i="56"/>
  <c r="DW63" i="56"/>
  <c r="DW62" i="56"/>
  <c r="DW61" i="56"/>
  <c r="DW60" i="56"/>
  <c r="DW59" i="56"/>
  <c r="DW58" i="56"/>
  <c r="DW57" i="56"/>
  <c r="DW56" i="56"/>
  <c r="DV54" i="56"/>
  <c r="DV53" i="56"/>
  <c r="DW48" i="56"/>
  <c r="DW47" i="56"/>
  <c r="DW46" i="56"/>
  <c r="DW45" i="56"/>
  <c r="DW44" i="56"/>
  <c r="DW43" i="56"/>
  <c r="DW42" i="56"/>
  <c r="DW41" i="56"/>
  <c r="DW40" i="56"/>
  <c r="DW39" i="56"/>
  <c r="DW38" i="56"/>
  <c r="DW37" i="56"/>
  <c r="DW36" i="56"/>
  <c r="DW35" i="56"/>
  <c r="DW34" i="56"/>
  <c r="DW32" i="56"/>
  <c r="DW31" i="56"/>
  <c r="DW30" i="56"/>
  <c r="DW29" i="56"/>
  <c r="DW28" i="56"/>
  <c r="DW27" i="56"/>
  <c r="DW26" i="56"/>
  <c r="DW25" i="56"/>
  <c r="DW24" i="56"/>
  <c r="DW23" i="56"/>
  <c r="DW22" i="56"/>
  <c r="DW21" i="56"/>
  <c r="DW20" i="56"/>
  <c r="DW19" i="56"/>
  <c r="DW18" i="56"/>
  <c r="DW17" i="56"/>
  <c r="DW16" i="56"/>
  <c r="DW15" i="56"/>
  <c r="DW14" i="56"/>
  <c r="DW13" i="56"/>
  <c r="DW11" i="56"/>
  <c r="DW10" i="56"/>
  <c r="DW9" i="56"/>
  <c r="DW8" i="56"/>
  <c r="DW7" i="56"/>
  <c r="DS64" i="56"/>
  <c r="DS63" i="56"/>
  <c r="DS62" i="56"/>
  <c r="DS61" i="56"/>
  <c r="DS60" i="56"/>
  <c r="DS59" i="56"/>
  <c r="DS58" i="56"/>
  <c r="DS57" i="56"/>
  <c r="DS56" i="56"/>
  <c r="DR54" i="56"/>
  <c r="DR53" i="56"/>
  <c r="DS48" i="56"/>
  <c r="DS47" i="56"/>
  <c r="DS46" i="56"/>
  <c r="DS45" i="56"/>
  <c r="DS44" i="56"/>
  <c r="DS43" i="56"/>
  <c r="DS42" i="56"/>
  <c r="DS41" i="56"/>
  <c r="DS40" i="56"/>
  <c r="DS39" i="56"/>
  <c r="DS38" i="56"/>
  <c r="DS37" i="56"/>
  <c r="DS36" i="56"/>
  <c r="DS35" i="56"/>
  <c r="DS34" i="56"/>
  <c r="DS32" i="56"/>
  <c r="DS31" i="56"/>
  <c r="DS30" i="56"/>
  <c r="DS29" i="56"/>
  <c r="DS28" i="56"/>
  <c r="DS27" i="56"/>
  <c r="DS26" i="56"/>
  <c r="DS25" i="56"/>
  <c r="DS24" i="56"/>
  <c r="DS23" i="56"/>
  <c r="DS22" i="56"/>
  <c r="DS21" i="56"/>
  <c r="DS20" i="56"/>
  <c r="DS19" i="56"/>
  <c r="DS18" i="56"/>
  <c r="DS17" i="56"/>
  <c r="DS16" i="56"/>
  <c r="DS15" i="56"/>
  <c r="DS14" i="56"/>
  <c r="DS13" i="56"/>
  <c r="DS11" i="56"/>
  <c r="DS10" i="56"/>
  <c r="DS9" i="56"/>
  <c r="DS8" i="56"/>
  <c r="DS7" i="56"/>
  <c r="DQ64" i="56"/>
  <c r="DQ63" i="56"/>
  <c r="DQ62" i="56"/>
  <c r="DQ61" i="56"/>
  <c r="DQ60" i="56"/>
  <c r="DQ59" i="56"/>
  <c r="DQ58" i="56"/>
  <c r="DQ57" i="56"/>
  <c r="DQ56" i="56"/>
  <c r="DP54" i="56"/>
  <c r="DP53" i="56"/>
  <c r="DQ48" i="56"/>
  <c r="DQ47" i="56"/>
  <c r="DQ46" i="56"/>
  <c r="DQ45" i="56"/>
  <c r="DQ44" i="56"/>
  <c r="DQ43" i="56"/>
  <c r="DQ42" i="56"/>
  <c r="DQ41" i="56"/>
  <c r="DQ40" i="56"/>
  <c r="DQ39" i="56"/>
  <c r="DQ38" i="56"/>
  <c r="DQ37" i="56"/>
  <c r="DQ36" i="56"/>
  <c r="DQ35" i="56"/>
  <c r="DQ34" i="56"/>
  <c r="DQ32" i="56"/>
  <c r="DQ31" i="56"/>
  <c r="DQ30" i="56"/>
  <c r="DQ29" i="56"/>
  <c r="DQ28" i="56"/>
  <c r="DQ27" i="56"/>
  <c r="DQ26" i="56"/>
  <c r="DQ25" i="56"/>
  <c r="DQ24" i="56"/>
  <c r="DQ23" i="56"/>
  <c r="DQ22" i="56"/>
  <c r="DQ21" i="56"/>
  <c r="DQ20" i="56"/>
  <c r="DQ19" i="56"/>
  <c r="DQ18" i="56"/>
  <c r="DQ17" i="56"/>
  <c r="DQ16" i="56"/>
  <c r="DQ15" i="56"/>
  <c r="DQ14" i="56"/>
  <c r="DQ13" i="56"/>
  <c r="DQ11" i="56"/>
  <c r="DQ10" i="56"/>
  <c r="DQ9" i="56"/>
  <c r="DQ8" i="56"/>
  <c r="DQ7" i="56"/>
  <c r="DO64" i="56"/>
  <c r="DO63" i="56"/>
  <c r="DO62" i="56"/>
  <c r="DO61" i="56"/>
  <c r="DO60" i="56"/>
  <c r="DO59" i="56"/>
  <c r="DO58" i="56"/>
  <c r="DO57" i="56"/>
  <c r="DO56" i="56"/>
  <c r="DN54" i="56"/>
  <c r="DN53" i="56"/>
  <c r="DO48" i="56"/>
  <c r="DO47" i="56"/>
  <c r="DO46" i="56"/>
  <c r="DO45" i="56"/>
  <c r="DO44" i="56"/>
  <c r="DO43" i="56"/>
  <c r="DO42" i="56"/>
  <c r="DO41" i="56"/>
  <c r="DO40" i="56"/>
  <c r="DO39" i="56"/>
  <c r="DO38" i="56"/>
  <c r="DO37" i="56"/>
  <c r="DO36" i="56"/>
  <c r="DO35" i="56"/>
  <c r="DO34" i="56"/>
  <c r="DO32" i="56"/>
  <c r="DO31" i="56"/>
  <c r="DO30" i="56"/>
  <c r="DO29" i="56"/>
  <c r="DO28" i="56"/>
  <c r="DO27" i="56"/>
  <c r="DO26" i="56"/>
  <c r="DO25" i="56"/>
  <c r="DO24" i="56"/>
  <c r="DO23" i="56"/>
  <c r="DO22" i="56"/>
  <c r="DO21" i="56"/>
  <c r="DO20" i="56"/>
  <c r="DO19" i="56"/>
  <c r="DO18" i="56"/>
  <c r="DO17" i="56"/>
  <c r="DO16" i="56"/>
  <c r="DO15" i="56"/>
  <c r="DO14" i="56"/>
  <c r="DO13" i="56"/>
  <c r="DO11" i="56"/>
  <c r="DO10" i="56"/>
  <c r="DO9" i="56"/>
  <c r="DO8" i="56"/>
  <c r="DO7" i="56"/>
  <c r="DM64" i="56"/>
  <c r="DM63" i="56"/>
  <c r="DM62" i="56"/>
  <c r="DM61" i="56"/>
  <c r="DM60" i="56"/>
  <c r="DM59" i="56"/>
  <c r="DM58" i="56"/>
  <c r="DM57" i="56"/>
  <c r="DM56" i="56"/>
  <c r="DL54" i="56"/>
  <c r="DL53" i="56"/>
  <c r="DM48" i="56"/>
  <c r="DM47" i="56"/>
  <c r="DM46" i="56"/>
  <c r="DM45" i="56"/>
  <c r="DM44" i="56"/>
  <c r="DM43" i="56"/>
  <c r="DM42" i="56"/>
  <c r="DM41" i="56"/>
  <c r="DM40" i="56"/>
  <c r="DM39" i="56"/>
  <c r="DM38" i="56"/>
  <c r="DM37" i="56"/>
  <c r="DM36" i="56"/>
  <c r="DM35" i="56"/>
  <c r="DM34" i="56"/>
  <c r="DM32" i="56"/>
  <c r="DM31" i="56"/>
  <c r="DM30" i="56"/>
  <c r="DM29" i="56"/>
  <c r="DM28" i="56"/>
  <c r="DM27" i="56"/>
  <c r="DM26" i="56"/>
  <c r="DM25" i="56"/>
  <c r="DM24" i="56"/>
  <c r="DM23" i="56"/>
  <c r="DM22" i="56"/>
  <c r="DM21" i="56"/>
  <c r="DM20" i="56"/>
  <c r="DM19" i="56"/>
  <c r="DM18" i="56"/>
  <c r="DM17" i="56"/>
  <c r="DM16" i="56"/>
  <c r="DM15" i="56"/>
  <c r="DM14" i="56"/>
  <c r="DM13" i="56"/>
  <c r="DM11" i="56"/>
  <c r="DM10" i="56"/>
  <c r="DM9" i="56"/>
  <c r="DM8" i="56"/>
  <c r="DM7" i="56"/>
  <c r="DK64" i="56"/>
  <c r="DK63" i="56"/>
  <c r="DK62" i="56"/>
  <c r="DK61" i="56"/>
  <c r="DK60" i="56"/>
  <c r="DK59" i="56"/>
  <c r="DK58" i="56"/>
  <c r="DK57" i="56"/>
  <c r="DK56" i="56"/>
  <c r="DJ54" i="56"/>
  <c r="DJ53" i="56"/>
  <c r="DK48" i="56"/>
  <c r="DK47" i="56"/>
  <c r="DK46" i="56"/>
  <c r="DK45" i="56"/>
  <c r="DK44" i="56"/>
  <c r="DK43" i="56"/>
  <c r="DK42" i="56"/>
  <c r="DK41" i="56"/>
  <c r="DK40" i="56"/>
  <c r="DK39" i="56"/>
  <c r="DK38" i="56"/>
  <c r="DK37" i="56"/>
  <c r="DK36" i="56"/>
  <c r="DK35" i="56"/>
  <c r="DK34" i="56"/>
  <c r="DK32" i="56"/>
  <c r="DK31" i="56"/>
  <c r="DK30" i="56"/>
  <c r="DK29" i="56"/>
  <c r="DK28" i="56"/>
  <c r="DK27" i="56"/>
  <c r="DK26" i="56"/>
  <c r="DK25" i="56"/>
  <c r="DK24" i="56"/>
  <c r="DK23" i="56"/>
  <c r="DK22" i="56"/>
  <c r="DK21" i="56"/>
  <c r="DK20" i="56"/>
  <c r="DK19" i="56"/>
  <c r="DK18" i="56"/>
  <c r="DK17" i="56"/>
  <c r="DK16" i="56"/>
  <c r="DK15" i="56"/>
  <c r="DK14" i="56"/>
  <c r="DK13" i="56"/>
  <c r="DK11" i="56"/>
  <c r="DK10" i="56"/>
  <c r="DK9" i="56"/>
  <c r="DK8" i="56"/>
  <c r="DK7" i="56"/>
  <c r="DI64" i="56"/>
  <c r="DI63" i="56"/>
  <c r="DI62" i="56"/>
  <c r="DI61" i="56"/>
  <c r="DI60" i="56"/>
  <c r="DI59" i="56"/>
  <c r="DI58" i="56"/>
  <c r="DI57" i="56"/>
  <c r="DI56" i="56"/>
  <c r="DH54" i="56"/>
  <c r="DH53" i="56"/>
  <c r="DI48" i="56"/>
  <c r="DI47" i="56"/>
  <c r="DI46" i="56"/>
  <c r="DI45" i="56"/>
  <c r="DI44" i="56"/>
  <c r="DI43" i="56"/>
  <c r="DI42" i="56"/>
  <c r="DI41" i="56"/>
  <c r="DI40" i="56"/>
  <c r="DI39" i="56"/>
  <c r="DI38" i="56"/>
  <c r="DI37" i="56"/>
  <c r="DI36" i="56"/>
  <c r="DI35" i="56"/>
  <c r="DI34" i="56"/>
  <c r="DI32" i="56"/>
  <c r="DI31" i="56"/>
  <c r="DI30" i="56"/>
  <c r="DI29" i="56"/>
  <c r="DI28" i="56"/>
  <c r="DI27" i="56"/>
  <c r="DI26" i="56"/>
  <c r="DI25" i="56"/>
  <c r="DI24" i="56"/>
  <c r="DI23" i="56"/>
  <c r="DI22" i="56"/>
  <c r="DI21" i="56"/>
  <c r="DI20" i="56"/>
  <c r="DI19" i="56"/>
  <c r="DI18" i="56"/>
  <c r="DI17" i="56"/>
  <c r="DI16" i="56"/>
  <c r="DI15" i="56"/>
  <c r="DI14" i="56"/>
  <c r="DI13" i="56"/>
  <c r="DI11" i="56"/>
  <c r="DI10" i="56"/>
  <c r="DI9" i="56"/>
  <c r="DI8" i="56"/>
  <c r="DI7" i="56"/>
  <c r="CS64" i="56"/>
  <c r="CS63" i="56"/>
  <c r="CS62" i="56"/>
  <c r="CS61" i="56"/>
  <c r="CS60" i="56"/>
  <c r="CS59" i="56"/>
  <c r="CS58" i="56"/>
  <c r="CS57" i="56"/>
  <c r="CS56" i="56"/>
  <c r="CR54" i="56"/>
  <c r="CR53" i="56"/>
  <c r="CS48" i="56"/>
  <c r="CS47" i="56"/>
  <c r="CS46" i="56"/>
  <c r="CS45" i="56"/>
  <c r="CS44" i="56"/>
  <c r="CS43" i="56"/>
  <c r="CS42" i="56"/>
  <c r="CS41" i="56"/>
  <c r="CS40" i="56"/>
  <c r="CS39" i="56"/>
  <c r="CS38" i="56"/>
  <c r="CS37" i="56"/>
  <c r="CS36" i="56"/>
  <c r="CS35" i="56"/>
  <c r="CS34" i="56"/>
  <c r="CS32" i="56"/>
  <c r="CS31" i="56"/>
  <c r="CS30" i="56"/>
  <c r="CS29" i="56"/>
  <c r="CS28" i="56"/>
  <c r="CS27" i="56"/>
  <c r="CS26" i="56"/>
  <c r="CS25" i="56"/>
  <c r="CS24" i="56"/>
  <c r="CS23" i="56"/>
  <c r="CS22" i="56"/>
  <c r="CS21" i="56"/>
  <c r="CS20" i="56"/>
  <c r="CS19" i="56"/>
  <c r="CS18" i="56"/>
  <c r="CS17" i="56"/>
  <c r="CS16" i="56"/>
  <c r="CS15" i="56"/>
  <c r="CS14" i="56"/>
  <c r="CS13" i="56"/>
  <c r="CS11" i="56"/>
  <c r="CS10" i="56"/>
  <c r="CS9" i="56"/>
  <c r="CS8" i="56"/>
  <c r="CS7" i="56"/>
  <c r="CQ64" i="56"/>
  <c r="CQ63" i="56"/>
  <c r="CQ62" i="56"/>
  <c r="CQ61" i="56"/>
  <c r="CQ60" i="56"/>
  <c r="CQ59" i="56"/>
  <c r="CQ58" i="56"/>
  <c r="CQ57" i="56"/>
  <c r="CQ56" i="56"/>
  <c r="CP54" i="56"/>
  <c r="CP53" i="56"/>
  <c r="CQ48" i="56"/>
  <c r="CQ47" i="56"/>
  <c r="CQ46" i="56"/>
  <c r="CQ45" i="56"/>
  <c r="CQ44" i="56"/>
  <c r="CQ43" i="56"/>
  <c r="CQ42" i="56"/>
  <c r="CQ41" i="56"/>
  <c r="CQ40" i="56"/>
  <c r="CQ39" i="56"/>
  <c r="CQ38" i="56"/>
  <c r="CQ37" i="56"/>
  <c r="CQ36" i="56"/>
  <c r="CQ35" i="56"/>
  <c r="CQ34" i="56"/>
  <c r="CQ32" i="56"/>
  <c r="CQ31" i="56"/>
  <c r="CQ30" i="56"/>
  <c r="CQ29" i="56"/>
  <c r="CQ28" i="56"/>
  <c r="CQ27" i="56"/>
  <c r="CQ26" i="56"/>
  <c r="CQ25" i="56"/>
  <c r="CQ24" i="56"/>
  <c r="CQ23" i="56"/>
  <c r="CQ22" i="56"/>
  <c r="CQ21" i="56"/>
  <c r="CQ20" i="56"/>
  <c r="CQ19" i="56"/>
  <c r="CQ18" i="56"/>
  <c r="CQ17" i="56"/>
  <c r="CQ16" i="56"/>
  <c r="CQ15" i="56"/>
  <c r="CQ14" i="56"/>
  <c r="CQ13" i="56"/>
  <c r="CQ11" i="56"/>
  <c r="CQ10" i="56"/>
  <c r="CQ9" i="56"/>
  <c r="CQ8" i="56"/>
  <c r="CQ7" i="56"/>
  <c r="CM64" i="56"/>
  <c r="CM63" i="56"/>
  <c r="CM62" i="56"/>
  <c r="CM61" i="56"/>
  <c r="CM60" i="56"/>
  <c r="CM59" i="56"/>
  <c r="CM58" i="56"/>
  <c r="CM57" i="56"/>
  <c r="CM56" i="56"/>
  <c r="CL54" i="56"/>
  <c r="CL53" i="56"/>
  <c r="CM48" i="56"/>
  <c r="CM47" i="56"/>
  <c r="CM46" i="56"/>
  <c r="CM45" i="56"/>
  <c r="CM44" i="56"/>
  <c r="CM43" i="56"/>
  <c r="CM42" i="56"/>
  <c r="CM41" i="56"/>
  <c r="CM40" i="56"/>
  <c r="CM39" i="56"/>
  <c r="CM38" i="56"/>
  <c r="CM37" i="56"/>
  <c r="CM36" i="56"/>
  <c r="CM35" i="56"/>
  <c r="CM34" i="56"/>
  <c r="CM32" i="56"/>
  <c r="CM31" i="56"/>
  <c r="CM30" i="56"/>
  <c r="CM29" i="56"/>
  <c r="CM28" i="56"/>
  <c r="CM27" i="56"/>
  <c r="CM26" i="56"/>
  <c r="CM25" i="56"/>
  <c r="CM24" i="56"/>
  <c r="CM23" i="56"/>
  <c r="CM22" i="56"/>
  <c r="CM21" i="56"/>
  <c r="CM20" i="56"/>
  <c r="CM19" i="56"/>
  <c r="CM18" i="56"/>
  <c r="CM17" i="56"/>
  <c r="CM16" i="56"/>
  <c r="CM15" i="56"/>
  <c r="CM14" i="56"/>
  <c r="CM13" i="56"/>
  <c r="CM11" i="56"/>
  <c r="CM10" i="56"/>
  <c r="CM9" i="56"/>
  <c r="CM8" i="56"/>
  <c r="CM7" i="56"/>
  <c r="CK64" i="56"/>
  <c r="CK63" i="56"/>
  <c r="CK62" i="56"/>
  <c r="CK61" i="56"/>
  <c r="CK60" i="56"/>
  <c r="CK59" i="56"/>
  <c r="CK58" i="56"/>
  <c r="CK57" i="56"/>
  <c r="CK56" i="56"/>
  <c r="CJ54" i="56"/>
  <c r="CJ53" i="56"/>
  <c r="CK48" i="56"/>
  <c r="CK47" i="56"/>
  <c r="CK46" i="56"/>
  <c r="CK45" i="56"/>
  <c r="CK44" i="56"/>
  <c r="CK43" i="56"/>
  <c r="CK42" i="56"/>
  <c r="CK41" i="56"/>
  <c r="CK40" i="56"/>
  <c r="CK39" i="56"/>
  <c r="CK38" i="56"/>
  <c r="CK37" i="56"/>
  <c r="CK36" i="56"/>
  <c r="CK35" i="56"/>
  <c r="CK34" i="56"/>
  <c r="CK32" i="56"/>
  <c r="CK31" i="56"/>
  <c r="CK30" i="56"/>
  <c r="CK29" i="56"/>
  <c r="CK28" i="56"/>
  <c r="CK27" i="56"/>
  <c r="CK26" i="56"/>
  <c r="CK25" i="56"/>
  <c r="CK24" i="56"/>
  <c r="CK23" i="56"/>
  <c r="CK22" i="56"/>
  <c r="CK21" i="56"/>
  <c r="CK20" i="56"/>
  <c r="CK19" i="56"/>
  <c r="CK18" i="56"/>
  <c r="CK17" i="56"/>
  <c r="CK16" i="56"/>
  <c r="CK15" i="56"/>
  <c r="CK14" i="56"/>
  <c r="CK13" i="56"/>
  <c r="CK11" i="56"/>
  <c r="CK10" i="56"/>
  <c r="CK9" i="56"/>
  <c r="CK8" i="56"/>
  <c r="CK7" i="56"/>
  <c r="CG64" i="56"/>
  <c r="CG63" i="56"/>
  <c r="CG62" i="56"/>
  <c r="CG61" i="56"/>
  <c r="CG60" i="56"/>
  <c r="CG59" i="56"/>
  <c r="CG58" i="56"/>
  <c r="CG57" i="56"/>
  <c r="CG56" i="56"/>
  <c r="CF54" i="56"/>
  <c r="CF53" i="56"/>
  <c r="CG48" i="56"/>
  <c r="CG47" i="56"/>
  <c r="CG46" i="56"/>
  <c r="CG45" i="56"/>
  <c r="CG44" i="56"/>
  <c r="CG43" i="56"/>
  <c r="CG42" i="56"/>
  <c r="CG41" i="56"/>
  <c r="CG40" i="56"/>
  <c r="CG39" i="56"/>
  <c r="CG38" i="56"/>
  <c r="CG37" i="56"/>
  <c r="CG36" i="56"/>
  <c r="CG35" i="56"/>
  <c r="CG34" i="56"/>
  <c r="CG32" i="56"/>
  <c r="CG31" i="56"/>
  <c r="CG30" i="56"/>
  <c r="CG29" i="56"/>
  <c r="CG28" i="56"/>
  <c r="CG27" i="56"/>
  <c r="CG26" i="56"/>
  <c r="CG25" i="56"/>
  <c r="CG24" i="56"/>
  <c r="CG23" i="56"/>
  <c r="CG22" i="56"/>
  <c r="CG21" i="56"/>
  <c r="CG20" i="56"/>
  <c r="CG19" i="56"/>
  <c r="CG18" i="56"/>
  <c r="CG17" i="56"/>
  <c r="CG16" i="56"/>
  <c r="CG15" i="56"/>
  <c r="CG14" i="56"/>
  <c r="CG13" i="56"/>
  <c r="CG11" i="56"/>
  <c r="CG10" i="56"/>
  <c r="CG9" i="56"/>
  <c r="CG8" i="56"/>
  <c r="CG7" i="56"/>
  <c r="CE64" i="56"/>
  <c r="CE63" i="56"/>
  <c r="CE62" i="56"/>
  <c r="CE61" i="56"/>
  <c r="CE60" i="56"/>
  <c r="CE59" i="56"/>
  <c r="CE58" i="56"/>
  <c r="CE57" i="56"/>
  <c r="CE56" i="56"/>
  <c r="CD54" i="56"/>
  <c r="CD53" i="56"/>
  <c r="CE48" i="56"/>
  <c r="CE47" i="56"/>
  <c r="CE46" i="56"/>
  <c r="CE45" i="56"/>
  <c r="CE44" i="56"/>
  <c r="CE43" i="56"/>
  <c r="CE42" i="56"/>
  <c r="CE41" i="56"/>
  <c r="CE40" i="56"/>
  <c r="CE39" i="56"/>
  <c r="CE38" i="56"/>
  <c r="CE37" i="56"/>
  <c r="CE36" i="56"/>
  <c r="CE35" i="56"/>
  <c r="CE34" i="56"/>
  <c r="CE32" i="56"/>
  <c r="CE31" i="56"/>
  <c r="CE30" i="56"/>
  <c r="CE29" i="56"/>
  <c r="CE28" i="56"/>
  <c r="CE27" i="56"/>
  <c r="CE26" i="56"/>
  <c r="CE25" i="56"/>
  <c r="CE24" i="56"/>
  <c r="CE23" i="56"/>
  <c r="CE22" i="56"/>
  <c r="CE21" i="56"/>
  <c r="CE20" i="56"/>
  <c r="CE19" i="56"/>
  <c r="CE18" i="56"/>
  <c r="CE17" i="56"/>
  <c r="CE16" i="56"/>
  <c r="CE15" i="56"/>
  <c r="CE14" i="56"/>
  <c r="CE13" i="56"/>
  <c r="CE11" i="56"/>
  <c r="CE10" i="56"/>
  <c r="CE9" i="56"/>
  <c r="CE8" i="56"/>
  <c r="CE7" i="56"/>
  <c r="CC64" i="56"/>
  <c r="CC63" i="56"/>
  <c r="CC62" i="56"/>
  <c r="CC61" i="56"/>
  <c r="CC60" i="56"/>
  <c r="CC59" i="56"/>
  <c r="CC58" i="56"/>
  <c r="CC57" i="56"/>
  <c r="CC56" i="56"/>
  <c r="CB54" i="56"/>
  <c r="CB53" i="56"/>
  <c r="CC48" i="56"/>
  <c r="CC47" i="56"/>
  <c r="CC46" i="56"/>
  <c r="CC45" i="56"/>
  <c r="CC44" i="56"/>
  <c r="CC43" i="56"/>
  <c r="CC42" i="56"/>
  <c r="CC41" i="56"/>
  <c r="CC40" i="56"/>
  <c r="CC39" i="56"/>
  <c r="CC38" i="56"/>
  <c r="CC37" i="56"/>
  <c r="CC36" i="56"/>
  <c r="CC35" i="56"/>
  <c r="CC34" i="56"/>
  <c r="CC32" i="56"/>
  <c r="CC31" i="56"/>
  <c r="CC30" i="56"/>
  <c r="CC29" i="56"/>
  <c r="CC28" i="56"/>
  <c r="CC27" i="56"/>
  <c r="CC26" i="56"/>
  <c r="CC25" i="56"/>
  <c r="CC24" i="56"/>
  <c r="CC23" i="56"/>
  <c r="CC22" i="56"/>
  <c r="CC21" i="56"/>
  <c r="CC20" i="56"/>
  <c r="CC19" i="56"/>
  <c r="CC18" i="56"/>
  <c r="CC17" i="56"/>
  <c r="CC16" i="56"/>
  <c r="CC15" i="56"/>
  <c r="CC14" i="56"/>
  <c r="CC13" i="56"/>
  <c r="CC11" i="56"/>
  <c r="CC10" i="56"/>
  <c r="CC9" i="56"/>
  <c r="CC8" i="56"/>
  <c r="CC7" i="56"/>
  <c r="CA64" i="56"/>
  <c r="CA63" i="56"/>
  <c r="CA62" i="56"/>
  <c r="CA61" i="56"/>
  <c r="CA60" i="56"/>
  <c r="CA59" i="56"/>
  <c r="CA58" i="56"/>
  <c r="CA57" i="56"/>
  <c r="CA56" i="56"/>
  <c r="BZ54" i="56"/>
  <c r="BZ53" i="56"/>
  <c r="CA48" i="56"/>
  <c r="CA47" i="56"/>
  <c r="CA46" i="56"/>
  <c r="CA45" i="56"/>
  <c r="CA44" i="56"/>
  <c r="CA43" i="56"/>
  <c r="CA42" i="56"/>
  <c r="CA41" i="56"/>
  <c r="CA40" i="56"/>
  <c r="CA39" i="56"/>
  <c r="CA38" i="56"/>
  <c r="CA37" i="56"/>
  <c r="CA36" i="56"/>
  <c r="CA35" i="56"/>
  <c r="CA34" i="56"/>
  <c r="CA32" i="56"/>
  <c r="CA31" i="56"/>
  <c r="CA30" i="56"/>
  <c r="CA29" i="56"/>
  <c r="CA28" i="56"/>
  <c r="CA27" i="56"/>
  <c r="CA26" i="56"/>
  <c r="CA25" i="56"/>
  <c r="CA24" i="56"/>
  <c r="CA23" i="56"/>
  <c r="CA22" i="56"/>
  <c r="CA21" i="56"/>
  <c r="CA20" i="56"/>
  <c r="CA19" i="56"/>
  <c r="CA18" i="56"/>
  <c r="CA17" i="56"/>
  <c r="CA16" i="56"/>
  <c r="CA15" i="56"/>
  <c r="CA14" i="56"/>
  <c r="CA13" i="56"/>
  <c r="CA11" i="56"/>
  <c r="CA10" i="56"/>
  <c r="CA9" i="56"/>
  <c r="CA8" i="56"/>
  <c r="CA7" i="56"/>
  <c r="BY64" i="56"/>
  <c r="BY63" i="56"/>
  <c r="BY62" i="56"/>
  <c r="BY61" i="56"/>
  <c r="BY60" i="56"/>
  <c r="BY59" i="56"/>
  <c r="BY58" i="56"/>
  <c r="BY57" i="56"/>
  <c r="BY56" i="56"/>
  <c r="BX54" i="56"/>
  <c r="BX53" i="56"/>
  <c r="BY48" i="56"/>
  <c r="BY47" i="56"/>
  <c r="BY46" i="56"/>
  <c r="BY45" i="56"/>
  <c r="BY44" i="56"/>
  <c r="BY43" i="56"/>
  <c r="BY42" i="56"/>
  <c r="BY41" i="56"/>
  <c r="BY40" i="56"/>
  <c r="BY39" i="56"/>
  <c r="BY38" i="56"/>
  <c r="BY37" i="56"/>
  <c r="BY36" i="56"/>
  <c r="BY35" i="56"/>
  <c r="BY34" i="56"/>
  <c r="BY32" i="56"/>
  <c r="BY31" i="56"/>
  <c r="BY30" i="56"/>
  <c r="BY29" i="56"/>
  <c r="BY28" i="56"/>
  <c r="BY27" i="56"/>
  <c r="BY26" i="56"/>
  <c r="BY25" i="56"/>
  <c r="BY24" i="56"/>
  <c r="BY23" i="56"/>
  <c r="BY22" i="56"/>
  <c r="BY21" i="56"/>
  <c r="BY20" i="56"/>
  <c r="BY19" i="56"/>
  <c r="BY18" i="56"/>
  <c r="BY17" i="56"/>
  <c r="BY16" i="56"/>
  <c r="BY15" i="56"/>
  <c r="BY14" i="56"/>
  <c r="BY13" i="56"/>
  <c r="BY11" i="56"/>
  <c r="BY10" i="56"/>
  <c r="BY9" i="56"/>
  <c r="BY8" i="56"/>
  <c r="BY7" i="56"/>
  <c r="BW64" i="56"/>
  <c r="BW63" i="56"/>
  <c r="BW62" i="56"/>
  <c r="BW61" i="56"/>
  <c r="BW60" i="56"/>
  <c r="BW59" i="56"/>
  <c r="BW58" i="56"/>
  <c r="BW57" i="56"/>
  <c r="BW56" i="56"/>
  <c r="BV54" i="56"/>
  <c r="BV53" i="56"/>
  <c r="BW48" i="56"/>
  <c r="BW47" i="56"/>
  <c r="BW46" i="56"/>
  <c r="BW45" i="56"/>
  <c r="BW44" i="56"/>
  <c r="BW43" i="56"/>
  <c r="BW42" i="56"/>
  <c r="BW41" i="56"/>
  <c r="BW40" i="56"/>
  <c r="BW39" i="56"/>
  <c r="BW38" i="56"/>
  <c r="BW37" i="56"/>
  <c r="BW36" i="56"/>
  <c r="BW35" i="56"/>
  <c r="BW34" i="56"/>
  <c r="BW32" i="56"/>
  <c r="BW31" i="56"/>
  <c r="BW30" i="56"/>
  <c r="BW29" i="56"/>
  <c r="BW28" i="56"/>
  <c r="BW27" i="56"/>
  <c r="BW26" i="56"/>
  <c r="BW25" i="56"/>
  <c r="BW24" i="56"/>
  <c r="BW23" i="56"/>
  <c r="BW22" i="56"/>
  <c r="BW21" i="56"/>
  <c r="BW20" i="56"/>
  <c r="BW19" i="56"/>
  <c r="BW18" i="56"/>
  <c r="BW17" i="56"/>
  <c r="BW16" i="56"/>
  <c r="BW15" i="56"/>
  <c r="BW14" i="56"/>
  <c r="BW13" i="56"/>
  <c r="BW11" i="56"/>
  <c r="BW10" i="56"/>
  <c r="BW9" i="56"/>
  <c r="BW8" i="56"/>
  <c r="BW7" i="56"/>
  <c r="BU64" i="56"/>
  <c r="BU63" i="56"/>
  <c r="BU62" i="56"/>
  <c r="BU61" i="56"/>
  <c r="BU60" i="56"/>
  <c r="BU59" i="56"/>
  <c r="BU58" i="56"/>
  <c r="BU57" i="56"/>
  <c r="BU56" i="56"/>
  <c r="BT54" i="56"/>
  <c r="BT53" i="56"/>
  <c r="BU48" i="56"/>
  <c r="BU47" i="56"/>
  <c r="BU46" i="56"/>
  <c r="BU45" i="56"/>
  <c r="BU44" i="56"/>
  <c r="BU43" i="56"/>
  <c r="BU42" i="56"/>
  <c r="BU41" i="56"/>
  <c r="BU40" i="56"/>
  <c r="BU39" i="56"/>
  <c r="BU38" i="56"/>
  <c r="BU37" i="56"/>
  <c r="BU36" i="56"/>
  <c r="BU35" i="56"/>
  <c r="BU34" i="56"/>
  <c r="BU32" i="56"/>
  <c r="BU31" i="56"/>
  <c r="BU30" i="56"/>
  <c r="BU29" i="56"/>
  <c r="BU28" i="56"/>
  <c r="BU27" i="56"/>
  <c r="BU26" i="56"/>
  <c r="BU25" i="56"/>
  <c r="BU24" i="56"/>
  <c r="BU23" i="56"/>
  <c r="BU22" i="56"/>
  <c r="BU21" i="56"/>
  <c r="BU20" i="56"/>
  <c r="BU19" i="56"/>
  <c r="BU18" i="56"/>
  <c r="BU17" i="56"/>
  <c r="BU16" i="56"/>
  <c r="BU15" i="56"/>
  <c r="BU14" i="56"/>
  <c r="BU13" i="56"/>
  <c r="BU11" i="56"/>
  <c r="BU10" i="56"/>
  <c r="BU9" i="56"/>
  <c r="BU8" i="56"/>
  <c r="BU7" i="56"/>
  <c r="BS64" i="56"/>
  <c r="BS63" i="56"/>
  <c r="BS62" i="56"/>
  <c r="BS61" i="56"/>
  <c r="BS60" i="56"/>
  <c r="BS59" i="56"/>
  <c r="BS58" i="56"/>
  <c r="BS57" i="56"/>
  <c r="BS56" i="56"/>
  <c r="BR54" i="56"/>
  <c r="BR53" i="56"/>
  <c r="BS48" i="56"/>
  <c r="BS47" i="56"/>
  <c r="BS46" i="56"/>
  <c r="BS45" i="56"/>
  <c r="BS44" i="56"/>
  <c r="BS43" i="56"/>
  <c r="BS42" i="56"/>
  <c r="BS41" i="56"/>
  <c r="BS40" i="56"/>
  <c r="BS39" i="56"/>
  <c r="BS38" i="56"/>
  <c r="BS37" i="56"/>
  <c r="BS36" i="56"/>
  <c r="BS35" i="56"/>
  <c r="BS34" i="56"/>
  <c r="BS32" i="56"/>
  <c r="BS31" i="56"/>
  <c r="BS30" i="56"/>
  <c r="BS29" i="56"/>
  <c r="BS28" i="56"/>
  <c r="BS27" i="56"/>
  <c r="BS26" i="56"/>
  <c r="BS25" i="56"/>
  <c r="BS24" i="56"/>
  <c r="BS23" i="56"/>
  <c r="BS22" i="56"/>
  <c r="BS21" i="56"/>
  <c r="BS20" i="56"/>
  <c r="BS19" i="56"/>
  <c r="BS18" i="56"/>
  <c r="BS17" i="56"/>
  <c r="BS16" i="56"/>
  <c r="BS15" i="56"/>
  <c r="BS14" i="56"/>
  <c r="BS13" i="56"/>
  <c r="BS11" i="56"/>
  <c r="BS10" i="56"/>
  <c r="BS9" i="56"/>
  <c r="BS8" i="56"/>
  <c r="BS7" i="56"/>
  <c r="BO64" i="56"/>
  <c r="BO63" i="56"/>
  <c r="BO62" i="56"/>
  <c r="BO61" i="56"/>
  <c r="BO60" i="56"/>
  <c r="BO59" i="56"/>
  <c r="BO58" i="56"/>
  <c r="BO57" i="56"/>
  <c r="BO56" i="56"/>
  <c r="BN54" i="56"/>
  <c r="BN53" i="56"/>
  <c r="BO48" i="56"/>
  <c r="BO47" i="56"/>
  <c r="BO46" i="56"/>
  <c r="BO45" i="56"/>
  <c r="BO44" i="56"/>
  <c r="BO43" i="56"/>
  <c r="BO42" i="56"/>
  <c r="BO41" i="56"/>
  <c r="BO40" i="56"/>
  <c r="BO39" i="56"/>
  <c r="BO38" i="56"/>
  <c r="BO37" i="56"/>
  <c r="BO36" i="56"/>
  <c r="BO35" i="56"/>
  <c r="BO34" i="56"/>
  <c r="BO32" i="56"/>
  <c r="BO31" i="56"/>
  <c r="BO30" i="56"/>
  <c r="BO29" i="56"/>
  <c r="BO28" i="56"/>
  <c r="BO27" i="56"/>
  <c r="BO26" i="56"/>
  <c r="BO25" i="56"/>
  <c r="BO24" i="56"/>
  <c r="BO23" i="56"/>
  <c r="BO22" i="56"/>
  <c r="BO21" i="56"/>
  <c r="BO20" i="56"/>
  <c r="BO19" i="56"/>
  <c r="BO18" i="56"/>
  <c r="BO17" i="56"/>
  <c r="BO16" i="56"/>
  <c r="BO15" i="56"/>
  <c r="BO14" i="56"/>
  <c r="BO13" i="56"/>
  <c r="BO11" i="56"/>
  <c r="BO10" i="56"/>
  <c r="BO9" i="56"/>
  <c r="BO8" i="56"/>
  <c r="BO7" i="56"/>
  <c r="BG64" i="56"/>
  <c r="BG63" i="56"/>
  <c r="BG62" i="56"/>
  <c r="BG61" i="56"/>
  <c r="BG60" i="56"/>
  <c r="BG59" i="56"/>
  <c r="BG58" i="56"/>
  <c r="BG57" i="56"/>
  <c r="BG56" i="56"/>
  <c r="BF54" i="56"/>
  <c r="BF53" i="56"/>
  <c r="BG48" i="56"/>
  <c r="BG47" i="56"/>
  <c r="BG46" i="56"/>
  <c r="BG45" i="56"/>
  <c r="BG44" i="56"/>
  <c r="BG43" i="56"/>
  <c r="BG42" i="56"/>
  <c r="BG41" i="56"/>
  <c r="BG40" i="56"/>
  <c r="BG39" i="56"/>
  <c r="BG38" i="56"/>
  <c r="BG37" i="56"/>
  <c r="BG36" i="56"/>
  <c r="BG35" i="56"/>
  <c r="BG34" i="56"/>
  <c r="BG32" i="56"/>
  <c r="BG31" i="56"/>
  <c r="BG30" i="56"/>
  <c r="BG29" i="56"/>
  <c r="BG28" i="56"/>
  <c r="BG27" i="56"/>
  <c r="BG26" i="56"/>
  <c r="BG25" i="56"/>
  <c r="BG24" i="56"/>
  <c r="BG23" i="56"/>
  <c r="BG22" i="56"/>
  <c r="BG21" i="56"/>
  <c r="BG20" i="56"/>
  <c r="BG19" i="56"/>
  <c r="BG18" i="56"/>
  <c r="BG17" i="56"/>
  <c r="BG16" i="56"/>
  <c r="BG15" i="56"/>
  <c r="BG14" i="56"/>
  <c r="BG13" i="56"/>
  <c r="BG11" i="56"/>
  <c r="BG10" i="56"/>
  <c r="BG9" i="56"/>
  <c r="BG8" i="56"/>
  <c r="BG7" i="56"/>
  <c r="BE64" i="56"/>
  <c r="BE63" i="56"/>
  <c r="BE62" i="56"/>
  <c r="BE61" i="56"/>
  <c r="BE60" i="56"/>
  <c r="BE59" i="56"/>
  <c r="BE58" i="56"/>
  <c r="BE57" i="56"/>
  <c r="BE56" i="56"/>
  <c r="BD54" i="56"/>
  <c r="BD53" i="56"/>
  <c r="BE48" i="56"/>
  <c r="BE47" i="56"/>
  <c r="BE46" i="56"/>
  <c r="BE45" i="56"/>
  <c r="BE44" i="56"/>
  <c r="BE43" i="56"/>
  <c r="BE42" i="56"/>
  <c r="BE41" i="56"/>
  <c r="BE40" i="56"/>
  <c r="BE39" i="56"/>
  <c r="BE38" i="56"/>
  <c r="BE37" i="56"/>
  <c r="BE36" i="56"/>
  <c r="BE35" i="56"/>
  <c r="BE34" i="56"/>
  <c r="BE32" i="56"/>
  <c r="BE31" i="56"/>
  <c r="BE30" i="56"/>
  <c r="BE29" i="56"/>
  <c r="BE28" i="56"/>
  <c r="BE27" i="56"/>
  <c r="BE26" i="56"/>
  <c r="BE25" i="56"/>
  <c r="BE24" i="56"/>
  <c r="BE23" i="56"/>
  <c r="BE22" i="56"/>
  <c r="BE21" i="56"/>
  <c r="BE20" i="56"/>
  <c r="BE19" i="56"/>
  <c r="BE18" i="56"/>
  <c r="BE17" i="56"/>
  <c r="BE16" i="56"/>
  <c r="BE15" i="56"/>
  <c r="BE14" i="56"/>
  <c r="BE13" i="56"/>
  <c r="BE11" i="56"/>
  <c r="BE10" i="56"/>
  <c r="BE9" i="56"/>
  <c r="BE8" i="56"/>
  <c r="BE7" i="56"/>
  <c r="BC64" i="56"/>
  <c r="BC63" i="56"/>
  <c r="BC62" i="56"/>
  <c r="BC61" i="56"/>
  <c r="BC60" i="56"/>
  <c r="BC59" i="56"/>
  <c r="BC58" i="56"/>
  <c r="BC57" i="56"/>
  <c r="BC56" i="56"/>
  <c r="BB54" i="56"/>
  <c r="BB53" i="56"/>
  <c r="BC48" i="56"/>
  <c r="BC47" i="56"/>
  <c r="BC46" i="56"/>
  <c r="BC45" i="56"/>
  <c r="BC44" i="56"/>
  <c r="BC43" i="56"/>
  <c r="BC42" i="56"/>
  <c r="BC41" i="56"/>
  <c r="BC40" i="56"/>
  <c r="BC39" i="56"/>
  <c r="BC38" i="56"/>
  <c r="BC37" i="56"/>
  <c r="BC36" i="56"/>
  <c r="BC35" i="56"/>
  <c r="BC34" i="56"/>
  <c r="BC32" i="56"/>
  <c r="BC31" i="56"/>
  <c r="BC30" i="56"/>
  <c r="BC29" i="56"/>
  <c r="BC28" i="56"/>
  <c r="BC27" i="56"/>
  <c r="BC26" i="56"/>
  <c r="BC25" i="56"/>
  <c r="BC24" i="56"/>
  <c r="BC23" i="56"/>
  <c r="BC22" i="56"/>
  <c r="BC21" i="56"/>
  <c r="BC20" i="56"/>
  <c r="BC19" i="56"/>
  <c r="BC18" i="56"/>
  <c r="BC17" i="56"/>
  <c r="BC16" i="56"/>
  <c r="BC15" i="56"/>
  <c r="BC14" i="56"/>
  <c r="BC13" i="56"/>
  <c r="BC11" i="56"/>
  <c r="BC10" i="56"/>
  <c r="BC9" i="56"/>
  <c r="BC8" i="56"/>
  <c r="BC7" i="56"/>
  <c r="BA64" i="56"/>
  <c r="BA63" i="56"/>
  <c r="BA62" i="56"/>
  <c r="BA61" i="56"/>
  <c r="BA60" i="56"/>
  <c r="BA59" i="56"/>
  <c r="BA58" i="56"/>
  <c r="BA57" i="56"/>
  <c r="BA56" i="56"/>
  <c r="AZ54" i="56"/>
  <c r="AZ53" i="56"/>
  <c r="BA48" i="56"/>
  <c r="BA47" i="56"/>
  <c r="BA46" i="56"/>
  <c r="BA45" i="56"/>
  <c r="BA44" i="56"/>
  <c r="BA43" i="56"/>
  <c r="BA42" i="56"/>
  <c r="BA41" i="56"/>
  <c r="BA40" i="56"/>
  <c r="BA39" i="56"/>
  <c r="BA38" i="56"/>
  <c r="BA37" i="56"/>
  <c r="BA36" i="56"/>
  <c r="BA35" i="56"/>
  <c r="BA34" i="56"/>
  <c r="BA32" i="56"/>
  <c r="BA31" i="56"/>
  <c r="BA30" i="56"/>
  <c r="BA29" i="56"/>
  <c r="BA28" i="56"/>
  <c r="BA27" i="56"/>
  <c r="BA26" i="56"/>
  <c r="BA25" i="56"/>
  <c r="BA24" i="56"/>
  <c r="BA23" i="56"/>
  <c r="BA22" i="56"/>
  <c r="BA21" i="56"/>
  <c r="BA20" i="56"/>
  <c r="BA19" i="56"/>
  <c r="BA18" i="56"/>
  <c r="BA17" i="56"/>
  <c r="BA16" i="56"/>
  <c r="BA15" i="56"/>
  <c r="BA14" i="56"/>
  <c r="BA13" i="56"/>
  <c r="BA11" i="56"/>
  <c r="BA10" i="56"/>
  <c r="BA9" i="56"/>
  <c r="BA8" i="56"/>
  <c r="BA7" i="56"/>
  <c r="AW64" i="56"/>
  <c r="AW63" i="56"/>
  <c r="AW62" i="56"/>
  <c r="AW61" i="56"/>
  <c r="AW60" i="56"/>
  <c r="AW59" i="56"/>
  <c r="AW58" i="56"/>
  <c r="AW57" i="56"/>
  <c r="AW56" i="56"/>
  <c r="AV54" i="56"/>
  <c r="AV53" i="56"/>
  <c r="AW48" i="56"/>
  <c r="AW47" i="56"/>
  <c r="AW46" i="56"/>
  <c r="AW45" i="56"/>
  <c r="AW44" i="56"/>
  <c r="AW43" i="56"/>
  <c r="AW42" i="56"/>
  <c r="AW41" i="56"/>
  <c r="AW40" i="56"/>
  <c r="AW39" i="56"/>
  <c r="AW38" i="56"/>
  <c r="AW37" i="56"/>
  <c r="AW36" i="56"/>
  <c r="AW35" i="56"/>
  <c r="AW34" i="56"/>
  <c r="AW32" i="56"/>
  <c r="AW31" i="56"/>
  <c r="AW30" i="56"/>
  <c r="AW29" i="56"/>
  <c r="AW28" i="56"/>
  <c r="AW27" i="56"/>
  <c r="AW26" i="56"/>
  <c r="AW25" i="56"/>
  <c r="AW24" i="56"/>
  <c r="AW23" i="56"/>
  <c r="AW22" i="56"/>
  <c r="AW21" i="56"/>
  <c r="AW20" i="56"/>
  <c r="AW19" i="56"/>
  <c r="AW18" i="56"/>
  <c r="AW17" i="56"/>
  <c r="AW16" i="56"/>
  <c r="AW15" i="56"/>
  <c r="AW14" i="56"/>
  <c r="AW13" i="56"/>
  <c r="AW11" i="56"/>
  <c r="AW10" i="56"/>
  <c r="AW9" i="56"/>
  <c r="AW8" i="56"/>
  <c r="AW7" i="56"/>
  <c r="AO64" i="56"/>
  <c r="AO63" i="56"/>
  <c r="AO62" i="56"/>
  <c r="AO61" i="56"/>
  <c r="AO60" i="56"/>
  <c r="AO59" i="56"/>
  <c r="AO58" i="56"/>
  <c r="AO57" i="56"/>
  <c r="AO56" i="56"/>
  <c r="AN54" i="56"/>
  <c r="AN53" i="56"/>
  <c r="AO48" i="56"/>
  <c r="AO47" i="56"/>
  <c r="AO46" i="56"/>
  <c r="AO45" i="56"/>
  <c r="AO44" i="56"/>
  <c r="AO43" i="56"/>
  <c r="AO42" i="56"/>
  <c r="AO41" i="56"/>
  <c r="AO40" i="56"/>
  <c r="AO39" i="56"/>
  <c r="AO38" i="56"/>
  <c r="AO37" i="56"/>
  <c r="AO36" i="56"/>
  <c r="AO35" i="56"/>
  <c r="AO34" i="56"/>
  <c r="AO32" i="56"/>
  <c r="AO31" i="56"/>
  <c r="AO30" i="56"/>
  <c r="AO29" i="56"/>
  <c r="AO28" i="56"/>
  <c r="AO27" i="56"/>
  <c r="AO26" i="56"/>
  <c r="AO25" i="56"/>
  <c r="AO24" i="56"/>
  <c r="AO23" i="56"/>
  <c r="AO22" i="56"/>
  <c r="AO21" i="56"/>
  <c r="AO20" i="56"/>
  <c r="AO19" i="56"/>
  <c r="AO18" i="56"/>
  <c r="AO17" i="56"/>
  <c r="AO16" i="56"/>
  <c r="AO15" i="56"/>
  <c r="AO14" i="56"/>
  <c r="AO13" i="56"/>
  <c r="AO11" i="56"/>
  <c r="AO10" i="56"/>
  <c r="AO9" i="56"/>
  <c r="AO8" i="56"/>
  <c r="AO7" i="56"/>
  <c r="AM64" i="56"/>
  <c r="AM63" i="56"/>
  <c r="AM62" i="56"/>
  <c r="AM61" i="56"/>
  <c r="AM60" i="56"/>
  <c r="AM59" i="56"/>
  <c r="AM58" i="56"/>
  <c r="AM57" i="56"/>
  <c r="AM56" i="56"/>
  <c r="AL54" i="56"/>
  <c r="AL53" i="56"/>
  <c r="AM48" i="56"/>
  <c r="AM47" i="56"/>
  <c r="AM46" i="56"/>
  <c r="AM45" i="56"/>
  <c r="AM44" i="56"/>
  <c r="AM43" i="56"/>
  <c r="AM42" i="56"/>
  <c r="AM41" i="56"/>
  <c r="AM40" i="56"/>
  <c r="AM39" i="56"/>
  <c r="AM38" i="56"/>
  <c r="AM37" i="56"/>
  <c r="AM36" i="56"/>
  <c r="AM35" i="56"/>
  <c r="AM34" i="56"/>
  <c r="AM32" i="56"/>
  <c r="AM31" i="56"/>
  <c r="AM30" i="56"/>
  <c r="AM29" i="56"/>
  <c r="AM28" i="56"/>
  <c r="AM27" i="56"/>
  <c r="AM26" i="56"/>
  <c r="AM25" i="56"/>
  <c r="AM24" i="56"/>
  <c r="AM23" i="56"/>
  <c r="AM22" i="56"/>
  <c r="AM21" i="56"/>
  <c r="AM20" i="56"/>
  <c r="AM19" i="56"/>
  <c r="AM18" i="56"/>
  <c r="AM17" i="56"/>
  <c r="AM16" i="56"/>
  <c r="AM15" i="56"/>
  <c r="AM14" i="56"/>
  <c r="AM13" i="56"/>
  <c r="AM11" i="56"/>
  <c r="AM10" i="56"/>
  <c r="AM9" i="56"/>
  <c r="AM8" i="56"/>
  <c r="AM7" i="56"/>
  <c r="AK64" i="56"/>
  <c r="AK63" i="56"/>
  <c r="AK62" i="56"/>
  <c r="AK61" i="56"/>
  <c r="AK60" i="56"/>
  <c r="AK59" i="56"/>
  <c r="AK58" i="56"/>
  <c r="AK57" i="56"/>
  <c r="AK56" i="56"/>
  <c r="AJ54" i="56"/>
  <c r="AJ53" i="56"/>
  <c r="AK48" i="56"/>
  <c r="AK47" i="56"/>
  <c r="AK46" i="56"/>
  <c r="AK45" i="56"/>
  <c r="AK44" i="56"/>
  <c r="AK43" i="56"/>
  <c r="AK42" i="56"/>
  <c r="AK41" i="56"/>
  <c r="AK40" i="56"/>
  <c r="AK39" i="56"/>
  <c r="AK38" i="56"/>
  <c r="AK37" i="56"/>
  <c r="AK36" i="56"/>
  <c r="AK35" i="56"/>
  <c r="AK34" i="56"/>
  <c r="AK32" i="56"/>
  <c r="AK31" i="56"/>
  <c r="AK30" i="56"/>
  <c r="AK29" i="56"/>
  <c r="AK28" i="56"/>
  <c r="AK27" i="56"/>
  <c r="AK26" i="56"/>
  <c r="AK25" i="56"/>
  <c r="AK24" i="56"/>
  <c r="AK23" i="56"/>
  <c r="AK22" i="56"/>
  <c r="AK21" i="56"/>
  <c r="AK20" i="56"/>
  <c r="AK19" i="56"/>
  <c r="AK18" i="56"/>
  <c r="AK17" i="56"/>
  <c r="AK16" i="56"/>
  <c r="AK15" i="56"/>
  <c r="AK14" i="56"/>
  <c r="AK13" i="56"/>
  <c r="AK11" i="56"/>
  <c r="AK10" i="56"/>
  <c r="AK9" i="56"/>
  <c r="AK8" i="56"/>
  <c r="AK7" i="56"/>
  <c r="AI64" i="56"/>
  <c r="AI63" i="56"/>
  <c r="AI62" i="56"/>
  <c r="AI61" i="56"/>
  <c r="AI60" i="56"/>
  <c r="AI59" i="56"/>
  <c r="AI58" i="56"/>
  <c r="AI57" i="56"/>
  <c r="AI56" i="56"/>
  <c r="AH54" i="56"/>
  <c r="AH53" i="56"/>
  <c r="AI48" i="56"/>
  <c r="AI47" i="56"/>
  <c r="AI46" i="56"/>
  <c r="AI45" i="56"/>
  <c r="AI44" i="56"/>
  <c r="AI43" i="56"/>
  <c r="AI42" i="56"/>
  <c r="AI41" i="56"/>
  <c r="AI40" i="56"/>
  <c r="AI39" i="56"/>
  <c r="AI38" i="56"/>
  <c r="AI37" i="56"/>
  <c r="AI36" i="56"/>
  <c r="AI35" i="56"/>
  <c r="AI34" i="56"/>
  <c r="AI32" i="56"/>
  <c r="AI31" i="56"/>
  <c r="AI30" i="56"/>
  <c r="AI29" i="56"/>
  <c r="AI28" i="56"/>
  <c r="AI27" i="56"/>
  <c r="AI26" i="56"/>
  <c r="AI25" i="56"/>
  <c r="AI24" i="56"/>
  <c r="AI23" i="56"/>
  <c r="AI22" i="56"/>
  <c r="AI21" i="56"/>
  <c r="AI20" i="56"/>
  <c r="AI19" i="56"/>
  <c r="AI18" i="56"/>
  <c r="AI17" i="56"/>
  <c r="AI16" i="56"/>
  <c r="AI15" i="56"/>
  <c r="AI14" i="56"/>
  <c r="AI13" i="56"/>
  <c r="AI11" i="56"/>
  <c r="AI10" i="56"/>
  <c r="AI9" i="56"/>
  <c r="AI8" i="56"/>
  <c r="AI7" i="56"/>
  <c r="AG64" i="56"/>
  <c r="AG63" i="56"/>
  <c r="AG62" i="56"/>
  <c r="AG61" i="56"/>
  <c r="AG60" i="56"/>
  <c r="AG59" i="56"/>
  <c r="AG58" i="56"/>
  <c r="AG57" i="56"/>
  <c r="AG56" i="56"/>
  <c r="AF54" i="56"/>
  <c r="AF53" i="56"/>
  <c r="AG48" i="56"/>
  <c r="AG47" i="56"/>
  <c r="AG46" i="56"/>
  <c r="AG45" i="56"/>
  <c r="AG44" i="56"/>
  <c r="AG43" i="56"/>
  <c r="AG42" i="56"/>
  <c r="AG41" i="56"/>
  <c r="AG40" i="56"/>
  <c r="AG39" i="56"/>
  <c r="AG38" i="56"/>
  <c r="AG37" i="56"/>
  <c r="AG36" i="56"/>
  <c r="AG35" i="56"/>
  <c r="AG34" i="56"/>
  <c r="AG32" i="56"/>
  <c r="AG31" i="56"/>
  <c r="AG30" i="56"/>
  <c r="AG29" i="56"/>
  <c r="AG28" i="56"/>
  <c r="AG27" i="56"/>
  <c r="AG26" i="56"/>
  <c r="AG25" i="56"/>
  <c r="AG24" i="56"/>
  <c r="AG23" i="56"/>
  <c r="AG22" i="56"/>
  <c r="AG21" i="56"/>
  <c r="AG20" i="56"/>
  <c r="AG19" i="56"/>
  <c r="AG18" i="56"/>
  <c r="AG17" i="56"/>
  <c r="AG16" i="56"/>
  <c r="AG15" i="56"/>
  <c r="AG14" i="56"/>
  <c r="AG13" i="56"/>
  <c r="AG11" i="56"/>
  <c r="AG10" i="56"/>
  <c r="AG9" i="56"/>
  <c r="AG8" i="56"/>
  <c r="AG7" i="56"/>
  <c r="AE64" i="56"/>
  <c r="AE63" i="56"/>
  <c r="AE62" i="56"/>
  <c r="AE61" i="56"/>
  <c r="AE60" i="56"/>
  <c r="AE59" i="56"/>
  <c r="AE58" i="56"/>
  <c r="AE57" i="56"/>
  <c r="AE56" i="56"/>
  <c r="AD54" i="56"/>
  <c r="AD53" i="56"/>
  <c r="AE48" i="56"/>
  <c r="AE47" i="56"/>
  <c r="AE46" i="56"/>
  <c r="AE45" i="56"/>
  <c r="AE44" i="56"/>
  <c r="AE43" i="56"/>
  <c r="AE42" i="56"/>
  <c r="AE41" i="56"/>
  <c r="AE40" i="56"/>
  <c r="AE39" i="56"/>
  <c r="AE38" i="56"/>
  <c r="AE37" i="56"/>
  <c r="AE36" i="56"/>
  <c r="AE35" i="56"/>
  <c r="AE34" i="56"/>
  <c r="AE32" i="56"/>
  <c r="AE31" i="56"/>
  <c r="AE30" i="56"/>
  <c r="AE29" i="56"/>
  <c r="AE28" i="56"/>
  <c r="AE27" i="56"/>
  <c r="AE26" i="56"/>
  <c r="AE25" i="56"/>
  <c r="AE24" i="56"/>
  <c r="AE23" i="56"/>
  <c r="AE22" i="56"/>
  <c r="AE21" i="56"/>
  <c r="AE20" i="56"/>
  <c r="AE19" i="56"/>
  <c r="AE18" i="56"/>
  <c r="AE17" i="56"/>
  <c r="AE16" i="56"/>
  <c r="AE15" i="56"/>
  <c r="AE14" i="56"/>
  <c r="AE13" i="56"/>
  <c r="AE11" i="56"/>
  <c r="AE10" i="56"/>
  <c r="AE9" i="56"/>
  <c r="AE8" i="56"/>
  <c r="AE7" i="56"/>
  <c r="AA64" i="56"/>
  <c r="AA63" i="56"/>
  <c r="AA62" i="56"/>
  <c r="AA61" i="56"/>
  <c r="AA60" i="56"/>
  <c r="AA59" i="56"/>
  <c r="AA58" i="56"/>
  <c r="AA57" i="56"/>
  <c r="AA56" i="56"/>
  <c r="Z54" i="56"/>
  <c r="Z53" i="56"/>
  <c r="AA48" i="56"/>
  <c r="AA47" i="56"/>
  <c r="AA46" i="56"/>
  <c r="AA45" i="56"/>
  <c r="AA44" i="56"/>
  <c r="AA43" i="56"/>
  <c r="AA42" i="56"/>
  <c r="AA41" i="56"/>
  <c r="AA40" i="56"/>
  <c r="AA39" i="56"/>
  <c r="AA38" i="56"/>
  <c r="AA37" i="56"/>
  <c r="AA36" i="56"/>
  <c r="AA35" i="56"/>
  <c r="AA34" i="56"/>
  <c r="AA32" i="56"/>
  <c r="AA31" i="56"/>
  <c r="AA30" i="56"/>
  <c r="AA29" i="56"/>
  <c r="AA28" i="56"/>
  <c r="AA27" i="56"/>
  <c r="AA26" i="56"/>
  <c r="AA25" i="56"/>
  <c r="AA24" i="56"/>
  <c r="AA23" i="56"/>
  <c r="AA22" i="56"/>
  <c r="AA21" i="56"/>
  <c r="AA20" i="56"/>
  <c r="AA19" i="56"/>
  <c r="AA18" i="56"/>
  <c r="AA17" i="56"/>
  <c r="AA16" i="56"/>
  <c r="AA15" i="56"/>
  <c r="AA14" i="56"/>
  <c r="AA13" i="56"/>
  <c r="AA11" i="56"/>
  <c r="AA10" i="56"/>
  <c r="AA9" i="56"/>
  <c r="AA8" i="56"/>
  <c r="AA7" i="56"/>
  <c r="Y64" i="56"/>
  <c r="Y63" i="56"/>
  <c r="Y62" i="56"/>
  <c r="Y61" i="56"/>
  <c r="Y60" i="56"/>
  <c r="Y59" i="56"/>
  <c r="Y58" i="56"/>
  <c r="Y57" i="56"/>
  <c r="Y56" i="56"/>
  <c r="X54" i="56"/>
  <c r="X53" i="56"/>
  <c r="Y48" i="56"/>
  <c r="Y47" i="56"/>
  <c r="Y46" i="56"/>
  <c r="Y45" i="56"/>
  <c r="Y44" i="56"/>
  <c r="Y43" i="56"/>
  <c r="Y42" i="56"/>
  <c r="Y41" i="56"/>
  <c r="Y40" i="56"/>
  <c r="Y39" i="56"/>
  <c r="Y38" i="56"/>
  <c r="Y37" i="56"/>
  <c r="Y36" i="56"/>
  <c r="Y35" i="56"/>
  <c r="Y34" i="56"/>
  <c r="Y32" i="56"/>
  <c r="Y31" i="56"/>
  <c r="Y30" i="56"/>
  <c r="Y29" i="56"/>
  <c r="Y28" i="56"/>
  <c r="Y27" i="56"/>
  <c r="Y26" i="56"/>
  <c r="Y25" i="56"/>
  <c r="Y24" i="56"/>
  <c r="Y23" i="56"/>
  <c r="Y22" i="56"/>
  <c r="Y21" i="56"/>
  <c r="Y20" i="56"/>
  <c r="Y19" i="56"/>
  <c r="Y18" i="56"/>
  <c r="Y17" i="56"/>
  <c r="Y16" i="56"/>
  <c r="Y15" i="56"/>
  <c r="Y14" i="56"/>
  <c r="Y13" i="56"/>
  <c r="Y11" i="56"/>
  <c r="Y10" i="56"/>
  <c r="Y9" i="56"/>
  <c r="Y8" i="56"/>
  <c r="Y7" i="56"/>
  <c r="W64" i="56"/>
  <c r="W63" i="56"/>
  <c r="W62" i="56"/>
  <c r="W61" i="56"/>
  <c r="W60" i="56"/>
  <c r="W59" i="56"/>
  <c r="W58" i="56"/>
  <c r="W57" i="56"/>
  <c r="W56" i="56"/>
  <c r="V54" i="56"/>
  <c r="V53" i="56"/>
  <c r="W48" i="56"/>
  <c r="W47" i="56"/>
  <c r="W46" i="56"/>
  <c r="W45" i="56"/>
  <c r="W44" i="56"/>
  <c r="W43" i="56"/>
  <c r="W42" i="56"/>
  <c r="W41" i="56"/>
  <c r="W40" i="56"/>
  <c r="W39" i="56"/>
  <c r="W38" i="56"/>
  <c r="W37" i="56"/>
  <c r="W36" i="56"/>
  <c r="W35" i="56"/>
  <c r="W34" i="56"/>
  <c r="W32" i="56"/>
  <c r="W31" i="56"/>
  <c r="W30" i="56"/>
  <c r="W29" i="56"/>
  <c r="W28" i="56"/>
  <c r="W27" i="56"/>
  <c r="W26" i="56"/>
  <c r="W25" i="56"/>
  <c r="W24" i="56"/>
  <c r="W23" i="56"/>
  <c r="W22" i="56"/>
  <c r="W21" i="56"/>
  <c r="W20" i="56"/>
  <c r="W19" i="56"/>
  <c r="W18" i="56"/>
  <c r="W17" i="56"/>
  <c r="W16" i="56"/>
  <c r="W15" i="56"/>
  <c r="W14" i="56"/>
  <c r="W13" i="56"/>
  <c r="W11" i="56"/>
  <c r="W10" i="56"/>
  <c r="W9" i="56"/>
  <c r="W8" i="56"/>
  <c r="W7" i="56"/>
  <c r="U64" i="56"/>
  <c r="U63" i="56"/>
  <c r="U62" i="56"/>
  <c r="U61" i="56"/>
  <c r="U60" i="56"/>
  <c r="U59" i="56"/>
  <c r="U58" i="56"/>
  <c r="U57" i="56"/>
  <c r="U56" i="56"/>
  <c r="T54" i="56"/>
  <c r="T53" i="56"/>
  <c r="U48" i="56"/>
  <c r="U47" i="56"/>
  <c r="U46" i="56"/>
  <c r="U45" i="56"/>
  <c r="U44" i="56"/>
  <c r="U43" i="56"/>
  <c r="U42" i="56"/>
  <c r="U41" i="56"/>
  <c r="U40" i="56"/>
  <c r="U39" i="56"/>
  <c r="U38" i="56"/>
  <c r="U37" i="56"/>
  <c r="U36" i="56"/>
  <c r="U35" i="56"/>
  <c r="U34" i="56"/>
  <c r="U32" i="56"/>
  <c r="U31" i="56"/>
  <c r="U30" i="56"/>
  <c r="U29" i="56"/>
  <c r="U28" i="56"/>
  <c r="U27" i="56"/>
  <c r="U26" i="56"/>
  <c r="U25" i="56"/>
  <c r="U24" i="56"/>
  <c r="U23" i="56"/>
  <c r="U22" i="56"/>
  <c r="U21" i="56"/>
  <c r="U20" i="56"/>
  <c r="U19" i="56"/>
  <c r="U18" i="56"/>
  <c r="U17" i="56"/>
  <c r="U16" i="56"/>
  <c r="U15" i="56"/>
  <c r="U14" i="56"/>
  <c r="U13" i="56"/>
  <c r="U11" i="56"/>
  <c r="U10" i="56"/>
  <c r="U9" i="56"/>
  <c r="U8" i="56"/>
  <c r="U7" i="56"/>
  <c r="Q64" i="56"/>
  <c r="Q63" i="56"/>
  <c r="Q62" i="56"/>
  <c r="Q61" i="56"/>
  <c r="Q60" i="56"/>
  <c r="Q59" i="56"/>
  <c r="Q58" i="56"/>
  <c r="Q57" i="56"/>
  <c r="Q56" i="56"/>
  <c r="P54" i="56"/>
  <c r="P53" i="56"/>
  <c r="Q48" i="56"/>
  <c r="Q47" i="56"/>
  <c r="Q46" i="56"/>
  <c r="Q45" i="56"/>
  <c r="Q44" i="56"/>
  <c r="Q43" i="56"/>
  <c r="Q42" i="56"/>
  <c r="Q41" i="56"/>
  <c r="Q40" i="56"/>
  <c r="Q39" i="56"/>
  <c r="Q38" i="56"/>
  <c r="Q37" i="56"/>
  <c r="Q36" i="56"/>
  <c r="Q35" i="56"/>
  <c r="Q34" i="56"/>
  <c r="Q32" i="56"/>
  <c r="Q31" i="56"/>
  <c r="Q30" i="56"/>
  <c r="Q29" i="56"/>
  <c r="Q28" i="56"/>
  <c r="Q27" i="56"/>
  <c r="Q26" i="56"/>
  <c r="Q25" i="56"/>
  <c r="Q24" i="56"/>
  <c r="Q23" i="56"/>
  <c r="Q22" i="56"/>
  <c r="Q21" i="56"/>
  <c r="Q20" i="56"/>
  <c r="Q19" i="56"/>
  <c r="Q18" i="56"/>
  <c r="Q17" i="56"/>
  <c r="Q16" i="56"/>
  <c r="Q15" i="56"/>
  <c r="Q14" i="56"/>
  <c r="Q13" i="56"/>
  <c r="Q11" i="56"/>
  <c r="Q10" i="56"/>
  <c r="Q9" i="56"/>
  <c r="Q8" i="56"/>
  <c r="Q7" i="56"/>
  <c r="K64" i="56"/>
  <c r="K63" i="56"/>
  <c r="K62" i="56"/>
  <c r="K61" i="56"/>
  <c r="K60" i="56"/>
  <c r="K59" i="56"/>
  <c r="K58" i="56"/>
  <c r="K57" i="56"/>
  <c r="K56" i="56"/>
  <c r="J54" i="56"/>
  <c r="J53" i="56"/>
  <c r="K48" i="56"/>
  <c r="K47" i="56"/>
  <c r="K46" i="56"/>
  <c r="K45" i="56"/>
  <c r="K44" i="56"/>
  <c r="K43" i="56"/>
  <c r="K42" i="56"/>
  <c r="K41" i="56"/>
  <c r="K40" i="56"/>
  <c r="K39" i="56"/>
  <c r="K38" i="56"/>
  <c r="K37" i="56"/>
  <c r="K36" i="56"/>
  <c r="K35" i="56"/>
  <c r="K34" i="56"/>
  <c r="K32" i="56"/>
  <c r="K31" i="56"/>
  <c r="K30" i="56"/>
  <c r="K29" i="56"/>
  <c r="K28" i="56"/>
  <c r="K27" i="56"/>
  <c r="K26" i="56"/>
  <c r="K25" i="56"/>
  <c r="K24" i="56"/>
  <c r="K23" i="56"/>
  <c r="K22" i="56"/>
  <c r="K21" i="56"/>
  <c r="K20" i="56"/>
  <c r="K19" i="56"/>
  <c r="K18" i="56"/>
  <c r="K17" i="56"/>
  <c r="K16" i="56"/>
  <c r="K15" i="56"/>
  <c r="K14" i="56"/>
  <c r="K13" i="56"/>
  <c r="K11" i="56"/>
  <c r="K10" i="56"/>
  <c r="K9" i="56"/>
  <c r="K8" i="56"/>
  <c r="K7" i="56"/>
  <c r="I64" i="56"/>
  <c r="I63" i="56"/>
  <c r="I62" i="56"/>
  <c r="I61" i="56"/>
  <c r="I60" i="56"/>
  <c r="I59" i="56"/>
  <c r="I58" i="56"/>
  <c r="I57" i="56"/>
  <c r="I56" i="56"/>
  <c r="H54" i="56"/>
  <c r="H53" i="56"/>
  <c r="I48" i="56"/>
  <c r="I47" i="56"/>
  <c r="I46" i="56"/>
  <c r="I45" i="56"/>
  <c r="I44" i="56"/>
  <c r="I43" i="56"/>
  <c r="I42" i="56"/>
  <c r="I41" i="56"/>
  <c r="I40" i="56"/>
  <c r="I39" i="56"/>
  <c r="I38" i="56"/>
  <c r="I37" i="56"/>
  <c r="I36" i="56"/>
  <c r="I35" i="56"/>
  <c r="I34" i="56"/>
  <c r="I32" i="56"/>
  <c r="I31" i="56"/>
  <c r="I30" i="56"/>
  <c r="I29" i="56"/>
  <c r="I28" i="56"/>
  <c r="I27" i="56"/>
  <c r="I26" i="56"/>
  <c r="I25" i="56"/>
  <c r="I24" i="56"/>
  <c r="I23" i="56"/>
  <c r="I22" i="56"/>
  <c r="I21" i="56"/>
  <c r="I20" i="56"/>
  <c r="I19" i="56"/>
  <c r="I18" i="56"/>
  <c r="I17" i="56"/>
  <c r="I16" i="56"/>
  <c r="I15" i="56"/>
  <c r="I14" i="56"/>
  <c r="I13" i="56"/>
  <c r="I11" i="56"/>
  <c r="I10" i="56"/>
  <c r="I9" i="56"/>
  <c r="I8" i="56"/>
  <c r="I7" i="56"/>
  <c r="E64" i="56"/>
  <c r="E63" i="56"/>
  <c r="E62" i="56"/>
  <c r="E61" i="56"/>
  <c r="E60" i="56"/>
  <c r="E59" i="56"/>
  <c r="E58" i="56"/>
  <c r="E57" i="56"/>
  <c r="E56" i="56"/>
  <c r="D54" i="56"/>
  <c r="D53" i="56"/>
  <c r="E48" i="56"/>
  <c r="E47" i="56"/>
  <c r="E46" i="56"/>
  <c r="E45" i="56"/>
  <c r="E44" i="56"/>
  <c r="E43" i="56"/>
  <c r="E42" i="56"/>
  <c r="E41" i="56"/>
  <c r="E40" i="56"/>
  <c r="E39" i="56"/>
  <c r="E38" i="56"/>
  <c r="E37" i="56"/>
  <c r="E36" i="56"/>
  <c r="E35" i="56"/>
  <c r="E34" i="56"/>
  <c r="E32" i="56"/>
  <c r="E31" i="56"/>
  <c r="E30" i="56"/>
  <c r="E29" i="56"/>
  <c r="E28" i="56"/>
  <c r="E27" i="56"/>
  <c r="E26" i="56"/>
  <c r="E25" i="56"/>
  <c r="E24" i="56"/>
  <c r="E23" i="56"/>
  <c r="E22" i="56"/>
  <c r="E21" i="56"/>
  <c r="E20" i="56"/>
  <c r="E19" i="56"/>
  <c r="E18" i="56"/>
  <c r="E17" i="56"/>
  <c r="E16" i="56"/>
  <c r="E15" i="56"/>
  <c r="E14" i="56"/>
  <c r="E13" i="56"/>
  <c r="E11" i="56"/>
  <c r="E10" i="56"/>
  <c r="E9" i="56"/>
  <c r="E8" i="56"/>
  <c r="E7" i="56"/>
  <c r="FE63" i="52"/>
  <c r="FE62" i="52"/>
  <c r="FE61" i="52"/>
  <c r="FE60" i="52"/>
  <c r="FE59" i="52"/>
  <c r="FE58" i="52"/>
  <c r="FE57" i="52"/>
  <c r="FE56" i="52"/>
  <c r="FE55" i="52"/>
  <c r="FD53" i="52"/>
  <c r="FD52" i="52"/>
  <c r="FD50" i="52"/>
  <c r="FE47" i="52"/>
  <c r="FE46" i="52"/>
  <c r="FE45" i="52"/>
  <c r="FE44" i="52"/>
  <c r="FE43" i="52"/>
  <c r="FE42" i="52"/>
  <c r="FE41" i="52"/>
  <c r="FE40" i="52"/>
  <c r="FE39" i="52"/>
  <c r="FE38" i="52"/>
  <c r="FE37" i="52"/>
  <c r="FE36" i="52"/>
  <c r="FE35" i="52"/>
  <c r="FE34" i="52"/>
  <c r="FE33" i="52"/>
  <c r="FE31" i="52"/>
  <c r="FE30" i="52"/>
  <c r="FE29" i="52"/>
  <c r="FE28" i="52"/>
  <c r="FE27" i="52"/>
  <c r="FE26" i="52"/>
  <c r="FE25" i="52"/>
  <c r="FE24" i="52"/>
  <c r="FE23" i="52"/>
  <c r="FE22" i="52"/>
  <c r="FE21" i="52"/>
  <c r="FE20" i="52"/>
  <c r="FE19" i="52"/>
  <c r="FE18" i="52"/>
  <c r="FE17" i="52"/>
  <c r="FE16" i="52"/>
  <c r="FE15" i="52"/>
  <c r="FE14" i="52"/>
  <c r="FE13" i="52"/>
  <c r="FE11" i="52"/>
  <c r="FE10" i="52"/>
  <c r="FE9" i="52"/>
  <c r="FE8" i="52"/>
  <c r="FE7" i="52"/>
  <c r="EU63" i="52"/>
  <c r="EU62" i="52"/>
  <c r="EU61" i="52"/>
  <c r="EU60" i="52"/>
  <c r="EU59" i="52"/>
  <c r="EU58" i="52"/>
  <c r="EU57" i="52"/>
  <c r="EU56" i="52"/>
  <c r="EU55" i="52"/>
  <c r="ET53" i="52"/>
  <c r="ET52" i="52"/>
  <c r="ET50" i="52"/>
  <c r="EU47" i="52"/>
  <c r="EU46" i="52"/>
  <c r="EU45" i="52"/>
  <c r="EU44" i="52"/>
  <c r="EU43" i="52"/>
  <c r="EU42" i="52"/>
  <c r="EU41" i="52"/>
  <c r="EU40" i="52"/>
  <c r="EU39" i="52"/>
  <c r="EU38" i="52"/>
  <c r="EU37" i="52"/>
  <c r="EU36" i="52"/>
  <c r="EU35" i="52"/>
  <c r="EU34" i="52"/>
  <c r="EU33" i="52"/>
  <c r="EU31" i="52"/>
  <c r="EU30" i="52"/>
  <c r="EU29" i="52"/>
  <c r="EU28" i="52"/>
  <c r="EU27" i="52"/>
  <c r="EU26" i="52"/>
  <c r="EU25" i="52"/>
  <c r="EU24" i="52"/>
  <c r="EU23" i="52"/>
  <c r="EU22" i="52"/>
  <c r="EU21" i="52"/>
  <c r="EU20" i="52"/>
  <c r="EU19" i="52"/>
  <c r="EU18" i="52"/>
  <c r="EU17" i="52"/>
  <c r="EU16" i="52"/>
  <c r="EU15" i="52"/>
  <c r="EU14" i="52"/>
  <c r="EU13" i="52"/>
  <c r="EU11" i="52"/>
  <c r="EU10" i="52"/>
  <c r="EU9" i="52"/>
  <c r="EU8" i="52"/>
  <c r="EU7" i="52"/>
  <c r="EM63" i="52"/>
  <c r="EM62" i="52"/>
  <c r="EM61" i="52"/>
  <c r="EM60" i="52"/>
  <c r="EM59" i="52"/>
  <c r="EM58" i="52"/>
  <c r="EM57" i="52"/>
  <c r="EM56" i="52"/>
  <c r="EM55" i="52"/>
  <c r="EL53" i="52"/>
  <c r="EL52" i="52"/>
  <c r="EL50" i="52"/>
  <c r="EM47" i="52"/>
  <c r="EM46" i="52"/>
  <c r="EM45" i="52"/>
  <c r="EM44" i="52"/>
  <c r="EM43" i="52"/>
  <c r="EM42" i="52"/>
  <c r="EM41" i="52"/>
  <c r="EM40" i="52"/>
  <c r="EM39" i="52"/>
  <c r="EM38" i="52"/>
  <c r="EM37" i="52"/>
  <c r="EM36" i="52"/>
  <c r="EM35" i="52"/>
  <c r="EM34" i="52"/>
  <c r="EM33" i="52"/>
  <c r="EM31" i="52"/>
  <c r="EM30" i="52"/>
  <c r="EM29" i="52"/>
  <c r="EM28" i="52"/>
  <c r="EM27" i="52"/>
  <c r="EM26" i="52"/>
  <c r="EM25" i="52"/>
  <c r="EM24" i="52"/>
  <c r="EM23" i="52"/>
  <c r="EM22" i="52"/>
  <c r="EM21" i="52"/>
  <c r="EM20" i="52"/>
  <c r="EM19" i="52"/>
  <c r="EM18" i="52"/>
  <c r="EM17" i="52"/>
  <c r="EM16" i="52"/>
  <c r="EM15" i="52"/>
  <c r="EM14" i="52"/>
  <c r="EM13" i="52"/>
  <c r="EM11" i="52"/>
  <c r="EM10" i="52"/>
  <c r="EM9" i="52"/>
  <c r="EM8" i="52"/>
  <c r="EM7" i="52"/>
  <c r="DS63" i="52"/>
  <c r="DS62" i="52"/>
  <c r="DS61" i="52"/>
  <c r="DS60" i="52"/>
  <c r="DS59" i="52"/>
  <c r="DS58" i="52"/>
  <c r="DS57" i="52"/>
  <c r="DS56" i="52"/>
  <c r="DS55" i="52"/>
  <c r="DR53" i="52"/>
  <c r="DR52" i="52"/>
  <c r="DR50" i="52"/>
  <c r="DS47" i="52"/>
  <c r="DS46" i="52"/>
  <c r="DS45" i="52"/>
  <c r="DS44" i="52"/>
  <c r="DS43" i="52"/>
  <c r="DS42" i="52"/>
  <c r="DS41" i="52"/>
  <c r="DS40" i="52"/>
  <c r="DS39" i="52"/>
  <c r="DS38" i="52"/>
  <c r="DS37" i="52"/>
  <c r="DS36" i="52"/>
  <c r="DS35" i="52"/>
  <c r="DS34" i="52"/>
  <c r="DS33" i="52"/>
  <c r="DS31" i="52"/>
  <c r="DS30" i="52"/>
  <c r="DS29" i="52"/>
  <c r="DS28" i="52"/>
  <c r="DS27" i="52"/>
  <c r="DS26" i="52"/>
  <c r="DS25" i="52"/>
  <c r="DS24" i="52"/>
  <c r="DS23" i="52"/>
  <c r="DS22" i="52"/>
  <c r="DS21" i="52"/>
  <c r="DS20" i="52"/>
  <c r="DS19" i="52"/>
  <c r="DS18" i="52"/>
  <c r="DS17" i="52"/>
  <c r="DS16" i="52"/>
  <c r="DS15" i="52"/>
  <c r="DS14" i="52"/>
  <c r="DS13" i="52"/>
  <c r="DS11" i="52"/>
  <c r="DS10" i="52"/>
  <c r="DS9" i="52"/>
  <c r="DS8" i="52"/>
  <c r="DS7" i="52"/>
  <c r="DQ63" i="52"/>
  <c r="DQ62" i="52"/>
  <c r="DQ61" i="52"/>
  <c r="DQ60" i="52"/>
  <c r="DQ59" i="52"/>
  <c r="DQ58" i="52"/>
  <c r="DQ57" i="52"/>
  <c r="DQ56" i="52"/>
  <c r="DQ55" i="52"/>
  <c r="DP53" i="52"/>
  <c r="DP52" i="52"/>
  <c r="DP50" i="52"/>
  <c r="DQ47" i="52"/>
  <c r="DQ46" i="52"/>
  <c r="DQ45" i="52"/>
  <c r="DQ44" i="52"/>
  <c r="DQ43" i="52"/>
  <c r="DQ42" i="52"/>
  <c r="DQ41" i="52"/>
  <c r="DQ40" i="52"/>
  <c r="DQ39" i="52"/>
  <c r="DQ38" i="52"/>
  <c r="DQ37" i="52"/>
  <c r="DQ36" i="52"/>
  <c r="DQ35" i="52"/>
  <c r="DQ34" i="52"/>
  <c r="DQ33" i="52"/>
  <c r="DQ31" i="52"/>
  <c r="DQ30" i="52"/>
  <c r="DQ29" i="52"/>
  <c r="DQ28" i="52"/>
  <c r="DQ27" i="52"/>
  <c r="DQ26" i="52"/>
  <c r="DQ25" i="52"/>
  <c r="DQ24" i="52"/>
  <c r="DQ23" i="52"/>
  <c r="DQ22" i="52"/>
  <c r="DQ21" i="52"/>
  <c r="DQ20" i="52"/>
  <c r="DQ19" i="52"/>
  <c r="DQ18" i="52"/>
  <c r="DQ17" i="52"/>
  <c r="DQ16" i="52"/>
  <c r="DQ15" i="52"/>
  <c r="DQ14" i="52"/>
  <c r="DQ13" i="52"/>
  <c r="DQ11" i="52"/>
  <c r="DQ10" i="52"/>
  <c r="DQ9" i="52"/>
  <c r="DQ8" i="52"/>
  <c r="DQ7" i="52"/>
  <c r="DO63" i="52"/>
  <c r="DO62" i="52"/>
  <c r="DO61" i="52"/>
  <c r="DO60" i="52"/>
  <c r="DO59" i="52"/>
  <c r="DO58" i="52"/>
  <c r="DO57" i="52"/>
  <c r="DO56" i="52"/>
  <c r="DO55" i="52"/>
  <c r="DN53" i="52"/>
  <c r="DN52" i="52"/>
  <c r="DN50" i="52"/>
  <c r="DO47" i="52"/>
  <c r="DO46" i="52"/>
  <c r="DO45" i="52"/>
  <c r="DO44" i="52"/>
  <c r="DO43" i="52"/>
  <c r="DO42" i="52"/>
  <c r="DO41" i="52"/>
  <c r="DO40" i="52"/>
  <c r="DO39" i="52"/>
  <c r="DO38" i="52"/>
  <c r="DO37" i="52"/>
  <c r="DO36" i="52"/>
  <c r="DO35" i="52"/>
  <c r="DO34" i="52"/>
  <c r="DO33" i="52"/>
  <c r="DO31" i="52"/>
  <c r="DO30" i="52"/>
  <c r="DO29" i="52"/>
  <c r="DO28" i="52"/>
  <c r="DO27" i="52"/>
  <c r="DO26" i="52"/>
  <c r="DO25" i="52"/>
  <c r="DO24" i="52"/>
  <c r="DO23" i="52"/>
  <c r="DO22" i="52"/>
  <c r="DO21" i="52"/>
  <c r="DO20" i="52"/>
  <c r="DO19" i="52"/>
  <c r="DO18" i="52"/>
  <c r="DO17" i="52"/>
  <c r="DO16" i="52"/>
  <c r="DO15" i="52"/>
  <c r="DO14" i="52"/>
  <c r="DO13" i="52"/>
  <c r="DO11" i="52"/>
  <c r="DO10" i="52"/>
  <c r="DO9" i="52"/>
  <c r="DO8" i="52"/>
  <c r="DO7" i="52"/>
  <c r="DM63" i="52"/>
  <c r="DM62" i="52"/>
  <c r="DM61" i="52"/>
  <c r="DM60" i="52"/>
  <c r="DM59" i="52"/>
  <c r="DM58" i="52"/>
  <c r="DM57" i="52"/>
  <c r="DM56" i="52"/>
  <c r="DM55" i="52"/>
  <c r="DL53" i="52"/>
  <c r="DL52" i="52"/>
  <c r="DL50" i="52"/>
  <c r="DM47" i="52"/>
  <c r="DM46" i="52"/>
  <c r="DM45" i="52"/>
  <c r="DM44" i="52"/>
  <c r="DM43" i="52"/>
  <c r="DM42" i="52"/>
  <c r="DM41" i="52"/>
  <c r="DM40" i="52"/>
  <c r="DM39" i="52"/>
  <c r="DM38" i="52"/>
  <c r="DM37" i="52"/>
  <c r="DM36" i="52"/>
  <c r="DM35" i="52"/>
  <c r="DM34" i="52"/>
  <c r="DM33" i="52"/>
  <c r="DM31" i="52"/>
  <c r="DM30" i="52"/>
  <c r="DM29" i="52"/>
  <c r="DM28" i="52"/>
  <c r="DM27" i="52"/>
  <c r="DM26" i="52"/>
  <c r="DM25" i="52"/>
  <c r="DM24" i="52"/>
  <c r="DM23" i="52"/>
  <c r="DM22" i="52"/>
  <c r="DM21" i="52"/>
  <c r="DM20" i="52"/>
  <c r="DM19" i="52"/>
  <c r="DM18" i="52"/>
  <c r="DM17" i="52"/>
  <c r="DM16" i="52"/>
  <c r="DM15" i="52"/>
  <c r="DM14" i="52"/>
  <c r="DM13" i="52"/>
  <c r="DM11" i="52"/>
  <c r="DM10" i="52"/>
  <c r="DM9" i="52"/>
  <c r="DM8" i="52"/>
  <c r="DM7" i="52"/>
  <c r="DK63" i="52"/>
  <c r="DK62" i="52"/>
  <c r="DK61" i="52"/>
  <c r="DK60" i="52"/>
  <c r="DK59" i="52"/>
  <c r="DK58" i="52"/>
  <c r="DK57" i="52"/>
  <c r="DK56" i="52"/>
  <c r="DK55" i="52"/>
  <c r="DJ53" i="52"/>
  <c r="DJ52" i="52"/>
  <c r="DJ50" i="52"/>
  <c r="DK47" i="52"/>
  <c r="DK46" i="52"/>
  <c r="DK45" i="52"/>
  <c r="DK44" i="52"/>
  <c r="DK43" i="52"/>
  <c r="DK42" i="52"/>
  <c r="DK41" i="52"/>
  <c r="DK40" i="52"/>
  <c r="DK39" i="52"/>
  <c r="DK38" i="52"/>
  <c r="DK37" i="52"/>
  <c r="DK36" i="52"/>
  <c r="DK35" i="52"/>
  <c r="DK34" i="52"/>
  <c r="DK33" i="52"/>
  <c r="DK31" i="52"/>
  <c r="DK30" i="52"/>
  <c r="DK29" i="52"/>
  <c r="DK28" i="52"/>
  <c r="DK27" i="52"/>
  <c r="DK26" i="52"/>
  <c r="DK25" i="52"/>
  <c r="DK24" i="52"/>
  <c r="DK23" i="52"/>
  <c r="DK22" i="52"/>
  <c r="DK21" i="52"/>
  <c r="DK20" i="52"/>
  <c r="DK19" i="52"/>
  <c r="DK18" i="52"/>
  <c r="DK17" i="52"/>
  <c r="DK16" i="52"/>
  <c r="DK15" i="52"/>
  <c r="DK14" i="52"/>
  <c r="DK13" i="52"/>
  <c r="DK11" i="52"/>
  <c r="DK10" i="52"/>
  <c r="DK9" i="52"/>
  <c r="DK8" i="52"/>
  <c r="DK7" i="52"/>
  <c r="DI63" i="52"/>
  <c r="DI62" i="52"/>
  <c r="DI61" i="52"/>
  <c r="DI60" i="52"/>
  <c r="DI59" i="52"/>
  <c r="DI58" i="52"/>
  <c r="DI57" i="52"/>
  <c r="DI56" i="52"/>
  <c r="DI55" i="52"/>
  <c r="DH53" i="52"/>
  <c r="DH52" i="52"/>
  <c r="DH50" i="52"/>
  <c r="DI47" i="52"/>
  <c r="DI46" i="52"/>
  <c r="DI45" i="52"/>
  <c r="DI44" i="52"/>
  <c r="DI43" i="52"/>
  <c r="DI42" i="52"/>
  <c r="DI41" i="52"/>
  <c r="DI40" i="52"/>
  <c r="DI39" i="52"/>
  <c r="DI38" i="52"/>
  <c r="DI37" i="52"/>
  <c r="DI36" i="52"/>
  <c r="DI35" i="52"/>
  <c r="DI34" i="52"/>
  <c r="DI33" i="52"/>
  <c r="DI31" i="52"/>
  <c r="DI30" i="52"/>
  <c r="DI29" i="52"/>
  <c r="DI28" i="52"/>
  <c r="DI27" i="52"/>
  <c r="DI26" i="52"/>
  <c r="DI25" i="52"/>
  <c r="DI24" i="52"/>
  <c r="DI23" i="52"/>
  <c r="DI22" i="52"/>
  <c r="DI21" i="52"/>
  <c r="DI20" i="52"/>
  <c r="DI19" i="52"/>
  <c r="DI18" i="52"/>
  <c r="DI17" i="52"/>
  <c r="DI16" i="52"/>
  <c r="DI15" i="52"/>
  <c r="DI14" i="52"/>
  <c r="DI13" i="52"/>
  <c r="DI11" i="52"/>
  <c r="DI10" i="52"/>
  <c r="DI9" i="52"/>
  <c r="DI8" i="52"/>
  <c r="DI7" i="52"/>
  <c r="DE63" i="52"/>
  <c r="DE62" i="52"/>
  <c r="DE61" i="52"/>
  <c r="DE60" i="52"/>
  <c r="DE59" i="52"/>
  <c r="DE58" i="52"/>
  <c r="DE57" i="52"/>
  <c r="DE56" i="52"/>
  <c r="DE55" i="52"/>
  <c r="DD53" i="52"/>
  <c r="DD52" i="52"/>
  <c r="DD50" i="52"/>
  <c r="DE47" i="52"/>
  <c r="DE46" i="52"/>
  <c r="DE45" i="52"/>
  <c r="DE44" i="52"/>
  <c r="DE43" i="52"/>
  <c r="DE42" i="52"/>
  <c r="DE41" i="52"/>
  <c r="DE40" i="52"/>
  <c r="DE39" i="52"/>
  <c r="DE38" i="52"/>
  <c r="DE37" i="52"/>
  <c r="DE36" i="52"/>
  <c r="DE35" i="52"/>
  <c r="DE34" i="52"/>
  <c r="DE33" i="52"/>
  <c r="DE31" i="52"/>
  <c r="DE30" i="52"/>
  <c r="DE29" i="52"/>
  <c r="DE28" i="52"/>
  <c r="DE27" i="52"/>
  <c r="DE26" i="52"/>
  <c r="DE25" i="52"/>
  <c r="DE24" i="52"/>
  <c r="DE23" i="52"/>
  <c r="DE22" i="52"/>
  <c r="DE21" i="52"/>
  <c r="DE20" i="52"/>
  <c r="DE19" i="52"/>
  <c r="DE18" i="52"/>
  <c r="DE17" i="52"/>
  <c r="DE16" i="52"/>
  <c r="DE15" i="52"/>
  <c r="DE14" i="52"/>
  <c r="DE13" i="52"/>
  <c r="DE11" i="52"/>
  <c r="DE10" i="52"/>
  <c r="DE9" i="52"/>
  <c r="DE8" i="52"/>
  <c r="DE7" i="52"/>
  <c r="CY63" i="52"/>
  <c r="CY62" i="52"/>
  <c r="CY61" i="52"/>
  <c r="CY60" i="52"/>
  <c r="CY59" i="52"/>
  <c r="CY58" i="52"/>
  <c r="CY57" i="52"/>
  <c r="CY56" i="52"/>
  <c r="CY55" i="52"/>
  <c r="CX53" i="52"/>
  <c r="CX52" i="52"/>
  <c r="CX50" i="52"/>
  <c r="CY47" i="52"/>
  <c r="CY46" i="52"/>
  <c r="CY45" i="52"/>
  <c r="CY44" i="52"/>
  <c r="CY43" i="52"/>
  <c r="CY42" i="52"/>
  <c r="CY41" i="52"/>
  <c r="CY40" i="52"/>
  <c r="CY39" i="52"/>
  <c r="CY38" i="52"/>
  <c r="CY37" i="52"/>
  <c r="CY36" i="52"/>
  <c r="CY35" i="52"/>
  <c r="CY34" i="52"/>
  <c r="CY33" i="52"/>
  <c r="CY31" i="52"/>
  <c r="CY30" i="52"/>
  <c r="CY29" i="52"/>
  <c r="CY28" i="52"/>
  <c r="CY27" i="52"/>
  <c r="CY26" i="52"/>
  <c r="CY25" i="52"/>
  <c r="CY24" i="52"/>
  <c r="CY23" i="52"/>
  <c r="CY22" i="52"/>
  <c r="CY21" i="52"/>
  <c r="CY20" i="52"/>
  <c r="CY19" i="52"/>
  <c r="CY18" i="52"/>
  <c r="CY17" i="52"/>
  <c r="CY16" i="52"/>
  <c r="CY15" i="52"/>
  <c r="CY14" i="52"/>
  <c r="CY13" i="52"/>
  <c r="CY11" i="52"/>
  <c r="CY10" i="52"/>
  <c r="CY9" i="52"/>
  <c r="CY8" i="52"/>
  <c r="CY7" i="52"/>
  <c r="CU63" i="52"/>
  <c r="CU62" i="52"/>
  <c r="CU61" i="52"/>
  <c r="CU60" i="52"/>
  <c r="CU59" i="52"/>
  <c r="CU58" i="52"/>
  <c r="CU57" i="52"/>
  <c r="CU56" i="52"/>
  <c r="CU55" i="52"/>
  <c r="CT53" i="52"/>
  <c r="CT52" i="52"/>
  <c r="CT50" i="52"/>
  <c r="CU47" i="52"/>
  <c r="CU46" i="52"/>
  <c r="CU45" i="52"/>
  <c r="CU44" i="52"/>
  <c r="CU43" i="52"/>
  <c r="CU42" i="52"/>
  <c r="CU41" i="52"/>
  <c r="CU40" i="52"/>
  <c r="CU39" i="52"/>
  <c r="CU38" i="52"/>
  <c r="CU37" i="52"/>
  <c r="CU36" i="52"/>
  <c r="CU35" i="52"/>
  <c r="CU34" i="52"/>
  <c r="CU33" i="52"/>
  <c r="CU31" i="52"/>
  <c r="CU30" i="52"/>
  <c r="CU29" i="52"/>
  <c r="CU28" i="52"/>
  <c r="CU27" i="52"/>
  <c r="CU26" i="52"/>
  <c r="CU25" i="52"/>
  <c r="CU24" i="52"/>
  <c r="CU23" i="52"/>
  <c r="CU22" i="52"/>
  <c r="CU21" i="52"/>
  <c r="CU20" i="52"/>
  <c r="CU19" i="52"/>
  <c r="CU18" i="52"/>
  <c r="CU17" i="52"/>
  <c r="CU16" i="52"/>
  <c r="CU15" i="52"/>
  <c r="CU14" i="52"/>
  <c r="CU13" i="52"/>
  <c r="CU11" i="52"/>
  <c r="CU10" i="52"/>
  <c r="CU9" i="52"/>
  <c r="CU8" i="52"/>
  <c r="CU7" i="52"/>
  <c r="CM63" i="52"/>
  <c r="CM62" i="52"/>
  <c r="CM61" i="52"/>
  <c r="CM60" i="52"/>
  <c r="CM59" i="52"/>
  <c r="CM58" i="52"/>
  <c r="CM57" i="52"/>
  <c r="CM56" i="52"/>
  <c r="CM55" i="52"/>
  <c r="CL53" i="52"/>
  <c r="CL52" i="52"/>
  <c r="CL50" i="52"/>
  <c r="CM47" i="52"/>
  <c r="CM46" i="52"/>
  <c r="CM45" i="52"/>
  <c r="CM44" i="52"/>
  <c r="CM43" i="52"/>
  <c r="CM42" i="52"/>
  <c r="CM41" i="52"/>
  <c r="CM40" i="52"/>
  <c r="CM39" i="52"/>
  <c r="CM38" i="52"/>
  <c r="CM37" i="52"/>
  <c r="CM36" i="52"/>
  <c r="CM35" i="52"/>
  <c r="CM34" i="52"/>
  <c r="CM33" i="52"/>
  <c r="CM31" i="52"/>
  <c r="CM30" i="52"/>
  <c r="CM29" i="52"/>
  <c r="CM28" i="52"/>
  <c r="CM27" i="52"/>
  <c r="CM26" i="52"/>
  <c r="CM25" i="52"/>
  <c r="CM24" i="52"/>
  <c r="CM23" i="52"/>
  <c r="CM22" i="52"/>
  <c r="CM21" i="52"/>
  <c r="CM20" i="52"/>
  <c r="CM19" i="52"/>
  <c r="CM18" i="52"/>
  <c r="CM17" i="52"/>
  <c r="CM16" i="52"/>
  <c r="CM15" i="52"/>
  <c r="CM14" i="52"/>
  <c r="CM13" i="52"/>
  <c r="CM11" i="52"/>
  <c r="CM10" i="52"/>
  <c r="CM9" i="52"/>
  <c r="CM8" i="52"/>
  <c r="CM7" i="52"/>
  <c r="CK7" i="52"/>
  <c r="CK8" i="52"/>
  <c r="CK9" i="52"/>
  <c r="CK10" i="52"/>
  <c r="CK11" i="52"/>
  <c r="CK13" i="52"/>
  <c r="CK14" i="52"/>
  <c r="CK15" i="52"/>
  <c r="CK16" i="52"/>
  <c r="CK17" i="52"/>
  <c r="CK18" i="52"/>
  <c r="CK19" i="52"/>
  <c r="CK20" i="52"/>
  <c r="CK21" i="52"/>
  <c r="CK22" i="52"/>
  <c r="CK23" i="52"/>
  <c r="CK24" i="52"/>
  <c r="CK25" i="52"/>
  <c r="CK26" i="52"/>
  <c r="CK27" i="52"/>
  <c r="CK28" i="52"/>
  <c r="CK29" i="52"/>
  <c r="CK30" i="52"/>
  <c r="CK31" i="52"/>
  <c r="CK33" i="52"/>
  <c r="CK34" i="52"/>
  <c r="CK35" i="52"/>
  <c r="CK36" i="52"/>
  <c r="CK37" i="52"/>
  <c r="CK38" i="52"/>
  <c r="CK39" i="52"/>
  <c r="CK40" i="52"/>
  <c r="CK41" i="52"/>
  <c r="CK42" i="52"/>
  <c r="CK43" i="52"/>
  <c r="CK44" i="52"/>
  <c r="CK45" i="52"/>
  <c r="CK46" i="52"/>
  <c r="CK47" i="52"/>
  <c r="CK55" i="52"/>
  <c r="CK56" i="52"/>
  <c r="CK57" i="52"/>
  <c r="CK58" i="52"/>
  <c r="CK59" i="52"/>
  <c r="CK60" i="52"/>
  <c r="CK61" i="52"/>
  <c r="CK62" i="52"/>
  <c r="CK63" i="52"/>
  <c r="CJ53" i="52"/>
  <c r="CJ52" i="52"/>
  <c r="CJ50" i="52"/>
  <c r="CE63" i="52"/>
  <c r="CE62" i="52"/>
  <c r="CE61" i="52"/>
  <c r="CE60" i="52"/>
  <c r="CE59" i="52"/>
  <c r="CE58" i="52"/>
  <c r="CE57" i="52"/>
  <c r="CE56" i="52"/>
  <c r="CE55" i="52"/>
  <c r="CD53" i="52"/>
  <c r="CD52" i="52"/>
  <c r="CD50" i="52"/>
  <c r="CE47" i="52"/>
  <c r="CE46" i="52"/>
  <c r="CE45" i="52"/>
  <c r="CE44" i="52"/>
  <c r="CE43" i="52"/>
  <c r="CE42" i="52"/>
  <c r="CE41" i="52"/>
  <c r="CE40" i="52"/>
  <c r="CE39" i="52"/>
  <c r="CE38" i="52"/>
  <c r="CE37" i="52"/>
  <c r="CE36" i="52"/>
  <c r="CE35" i="52"/>
  <c r="CE34" i="52"/>
  <c r="CE33" i="52"/>
  <c r="CE31" i="52"/>
  <c r="CE30" i="52"/>
  <c r="CE29" i="52"/>
  <c r="CE28" i="52"/>
  <c r="CE27" i="52"/>
  <c r="CE26" i="52"/>
  <c r="CE25" i="52"/>
  <c r="CE24" i="52"/>
  <c r="CE23" i="52"/>
  <c r="CE22" i="52"/>
  <c r="CE21" i="52"/>
  <c r="CE20" i="52"/>
  <c r="CE19" i="52"/>
  <c r="CE18" i="52"/>
  <c r="CE17" i="52"/>
  <c r="CE16" i="52"/>
  <c r="CE15" i="52"/>
  <c r="CE14" i="52"/>
  <c r="CE13" i="52"/>
  <c r="CE11" i="52"/>
  <c r="CE10" i="52"/>
  <c r="CE9" i="52"/>
  <c r="CE8" i="52"/>
  <c r="CE7" i="52"/>
  <c r="CC63" i="52"/>
  <c r="CC62" i="52"/>
  <c r="CC61" i="52"/>
  <c r="CC60" i="52"/>
  <c r="CC59" i="52"/>
  <c r="CC58" i="52"/>
  <c r="CC57" i="52"/>
  <c r="CC56" i="52"/>
  <c r="CC55" i="52"/>
  <c r="CB53" i="52"/>
  <c r="CB52" i="52"/>
  <c r="CB50" i="52"/>
  <c r="CC47" i="52"/>
  <c r="CC46" i="52"/>
  <c r="CC45" i="52"/>
  <c r="CC44" i="52"/>
  <c r="CC43" i="52"/>
  <c r="CC42" i="52"/>
  <c r="CC41" i="52"/>
  <c r="CC40" i="52"/>
  <c r="CC39" i="52"/>
  <c r="CC38" i="52"/>
  <c r="CC37" i="52"/>
  <c r="CC36" i="52"/>
  <c r="CC35" i="52"/>
  <c r="CC34" i="52"/>
  <c r="CC33" i="52"/>
  <c r="CC31" i="52"/>
  <c r="CC30" i="52"/>
  <c r="CC29" i="52"/>
  <c r="CC28" i="52"/>
  <c r="CC27" i="52"/>
  <c r="CC26" i="52"/>
  <c r="CC25" i="52"/>
  <c r="CC24" i="52"/>
  <c r="CC23" i="52"/>
  <c r="CC22" i="52"/>
  <c r="CC21" i="52"/>
  <c r="CC20" i="52"/>
  <c r="CC19" i="52"/>
  <c r="CC18" i="52"/>
  <c r="CC17" i="52"/>
  <c r="CC16" i="52"/>
  <c r="CC15" i="52"/>
  <c r="CC14" i="52"/>
  <c r="CC13" i="52"/>
  <c r="CC11" i="52"/>
  <c r="CC10" i="52"/>
  <c r="CC9" i="52"/>
  <c r="CC8" i="52"/>
  <c r="CC7" i="52"/>
  <c r="BY63" i="52"/>
  <c r="BY62" i="52"/>
  <c r="BY61" i="52"/>
  <c r="BY60" i="52"/>
  <c r="BY59" i="52"/>
  <c r="BY58" i="52"/>
  <c r="BY57" i="52"/>
  <c r="BY56" i="52"/>
  <c r="BY55" i="52"/>
  <c r="BX53" i="52"/>
  <c r="BX52" i="52"/>
  <c r="BX50" i="52"/>
  <c r="BY47" i="52"/>
  <c r="BY46" i="52"/>
  <c r="BY45" i="52"/>
  <c r="BY44" i="52"/>
  <c r="BY43" i="52"/>
  <c r="BY42" i="52"/>
  <c r="BY41" i="52"/>
  <c r="BY40" i="52"/>
  <c r="BY39" i="52"/>
  <c r="BY38" i="52"/>
  <c r="BY37" i="52"/>
  <c r="BY36" i="52"/>
  <c r="BY35" i="52"/>
  <c r="BY34" i="52"/>
  <c r="BY33" i="52"/>
  <c r="BY31" i="52"/>
  <c r="BY30" i="52"/>
  <c r="BY29" i="52"/>
  <c r="BY28" i="52"/>
  <c r="BY27" i="52"/>
  <c r="BY26" i="52"/>
  <c r="BY25" i="52"/>
  <c r="BY24" i="52"/>
  <c r="BY23" i="52"/>
  <c r="BY22" i="52"/>
  <c r="BY21" i="52"/>
  <c r="BY20" i="52"/>
  <c r="BY19" i="52"/>
  <c r="BY18" i="52"/>
  <c r="BY17" i="52"/>
  <c r="BY16" i="52"/>
  <c r="BY15" i="52"/>
  <c r="BY14" i="52"/>
  <c r="BY13" i="52"/>
  <c r="BY11" i="52"/>
  <c r="BY10" i="52"/>
  <c r="BY9" i="52"/>
  <c r="BY8" i="52"/>
  <c r="BY7" i="52"/>
  <c r="BW63" i="52"/>
  <c r="BW62" i="52"/>
  <c r="BW61" i="52"/>
  <c r="BW60" i="52"/>
  <c r="BW59" i="52"/>
  <c r="BW58" i="52"/>
  <c r="BW57" i="52"/>
  <c r="BW56" i="52"/>
  <c r="BW55" i="52"/>
  <c r="BV53" i="52"/>
  <c r="BV52" i="52"/>
  <c r="BV50" i="52"/>
  <c r="BW47" i="52"/>
  <c r="BW46" i="52"/>
  <c r="BW45" i="52"/>
  <c r="BW44" i="52"/>
  <c r="BW43" i="52"/>
  <c r="BW42" i="52"/>
  <c r="BW41" i="52"/>
  <c r="BW40" i="52"/>
  <c r="BW39" i="52"/>
  <c r="BW38" i="52"/>
  <c r="BW37" i="52"/>
  <c r="BW36" i="52"/>
  <c r="BW35" i="52"/>
  <c r="BW34" i="52"/>
  <c r="BW33" i="52"/>
  <c r="BW31" i="52"/>
  <c r="BW30" i="52"/>
  <c r="BW29" i="52"/>
  <c r="BW28" i="52"/>
  <c r="BW27" i="52"/>
  <c r="BW26" i="52"/>
  <c r="BW25" i="52"/>
  <c r="BW24" i="52"/>
  <c r="BW23" i="52"/>
  <c r="BW22" i="52"/>
  <c r="BW21" i="52"/>
  <c r="BW20" i="52"/>
  <c r="BW19" i="52"/>
  <c r="BW18" i="52"/>
  <c r="BW17" i="52"/>
  <c r="BW16" i="52"/>
  <c r="BW15" i="52"/>
  <c r="BW14" i="52"/>
  <c r="BW13" i="52"/>
  <c r="BW11" i="52"/>
  <c r="BW10" i="52"/>
  <c r="BW9" i="52"/>
  <c r="BW8" i="52"/>
  <c r="BW7" i="52"/>
  <c r="BU63" i="52"/>
  <c r="BU62" i="52"/>
  <c r="BU61" i="52"/>
  <c r="BU60" i="52"/>
  <c r="BU59" i="52"/>
  <c r="BU58" i="52"/>
  <c r="BU57" i="52"/>
  <c r="BU56" i="52"/>
  <c r="BU55" i="52"/>
  <c r="BT53" i="52"/>
  <c r="BT52" i="52"/>
  <c r="BT50" i="52"/>
  <c r="BU47" i="52"/>
  <c r="BU46" i="52"/>
  <c r="BU45" i="52"/>
  <c r="BU44" i="52"/>
  <c r="BU43" i="52"/>
  <c r="BU42" i="52"/>
  <c r="BU41" i="52"/>
  <c r="BU40" i="52"/>
  <c r="BU39" i="52"/>
  <c r="BU38" i="52"/>
  <c r="BU37" i="52"/>
  <c r="BU36" i="52"/>
  <c r="BU35" i="52"/>
  <c r="BU34" i="52"/>
  <c r="BU33" i="52"/>
  <c r="BU31" i="52"/>
  <c r="BU30" i="52"/>
  <c r="BU29" i="52"/>
  <c r="BU28" i="52"/>
  <c r="BU27" i="52"/>
  <c r="BU26" i="52"/>
  <c r="BU25" i="52"/>
  <c r="BU24" i="52"/>
  <c r="BU23" i="52"/>
  <c r="BU22" i="52"/>
  <c r="BU21" i="52"/>
  <c r="BU20" i="52"/>
  <c r="BU19" i="52"/>
  <c r="BU18" i="52"/>
  <c r="BU17" i="52"/>
  <c r="BU16" i="52"/>
  <c r="BU15" i="52"/>
  <c r="BU14" i="52"/>
  <c r="BU13" i="52"/>
  <c r="BU11" i="52"/>
  <c r="BU10" i="52"/>
  <c r="BU9" i="52"/>
  <c r="BU8" i="52"/>
  <c r="BU7" i="52"/>
  <c r="BS63" i="52"/>
  <c r="BS62" i="52"/>
  <c r="BS61" i="52"/>
  <c r="BS60" i="52"/>
  <c r="BS59" i="52"/>
  <c r="BS58" i="52"/>
  <c r="BS57" i="52"/>
  <c r="BS56" i="52"/>
  <c r="BS55" i="52"/>
  <c r="BR53" i="52"/>
  <c r="BR52" i="52"/>
  <c r="BR50" i="52"/>
  <c r="BS47" i="52"/>
  <c r="BS46" i="52"/>
  <c r="BS45" i="52"/>
  <c r="BS44" i="52"/>
  <c r="BS43" i="52"/>
  <c r="BS42" i="52"/>
  <c r="BS41" i="52"/>
  <c r="BS40" i="52"/>
  <c r="BS39" i="52"/>
  <c r="BS38" i="52"/>
  <c r="BS37" i="52"/>
  <c r="BS36" i="52"/>
  <c r="BS35" i="52"/>
  <c r="BS34" i="52"/>
  <c r="BS33" i="52"/>
  <c r="BS31" i="52"/>
  <c r="BS30" i="52"/>
  <c r="BS29" i="52"/>
  <c r="BS28" i="52"/>
  <c r="BS27" i="52"/>
  <c r="BS26" i="52"/>
  <c r="BS25" i="52"/>
  <c r="BS24" i="52"/>
  <c r="BS23" i="52"/>
  <c r="BS22" i="52"/>
  <c r="BS21" i="52"/>
  <c r="BS20" i="52"/>
  <c r="BS19" i="52"/>
  <c r="BS18" i="52"/>
  <c r="BS17" i="52"/>
  <c r="BS16" i="52"/>
  <c r="BS15" i="52"/>
  <c r="BS14" i="52"/>
  <c r="BS13" i="52"/>
  <c r="BS11" i="52"/>
  <c r="BS10" i="52"/>
  <c r="BS9" i="52"/>
  <c r="BS8" i="52"/>
  <c r="BS7" i="52"/>
  <c r="BQ63" i="52"/>
  <c r="BQ62" i="52"/>
  <c r="BQ61" i="52"/>
  <c r="BQ60" i="52"/>
  <c r="BQ59" i="52"/>
  <c r="BQ58" i="52"/>
  <c r="BQ57" i="52"/>
  <c r="BQ56" i="52"/>
  <c r="BQ55" i="52"/>
  <c r="BP53" i="52"/>
  <c r="BP52" i="52"/>
  <c r="BP50" i="52"/>
  <c r="BQ47" i="52"/>
  <c r="BQ46" i="52"/>
  <c r="BQ45" i="52"/>
  <c r="BQ44" i="52"/>
  <c r="BQ43" i="52"/>
  <c r="BQ42" i="52"/>
  <c r="BQ41" i="52"/>
  <c r="BQ40" i="52"/>
  <c r="BQ39" i="52"/>
  <c r="BQ38" i="52"/>
  <c r="BQ37" i="52"/>
  <c r="BQ36" i="52"/>
  <c r="BQ35" i="52"/>
  <c r="BQ34" i="52"/>
  <c r="BQ33" i="52"/>
  <c r="BQ31" i="52"/>
  <c r="BQ30" i="52"/>
  <c r="BQ29" i="52"/>
  <c r="BQ28" i="52"/>
  <c r="BQ27" i="52"/>
  <c r="BQ26" i="52"/>
  <c r="BQ25" i="52"/>
  <c r="BQ24" i="52"/>
  <c r="BQ23" i="52"/>
  <c r="BQ22" i="52"/>
  <c r="BQ21" i="52"/>
  <c r="BQ20" i="52"/>
  <c r="BQ19" i="52"/>
  <c r="BQ18" i="52"/>
  <c r="BQ17" i="52"/>
  <c r="BQ16" i="52"/>
  <c r="BQ15" i="52"/>
  <c r="BQ14" i="52"/>
  <c r="BQ13" i="52"/>
  <c r="BQ11" i="52"/>
  <c r="BQ10" i="52"/>
  <c r="BQ9" i="52"/>
  <c r="BQ8" i="52"/>
  <c r="BQ7" i="52"/>
  <c r="BO63" i="52"/>
  <c r="BO62" i="52"/>
  <c r="BO61" i="52"/>
  <c r="BO60" i="52"/>
  <c r="BO59" i="52"/>
  <c r="BO58" i="52"/>
  <c r="BO57" i="52"/>
  <c r="BO56" i="52"/>
  <c r="BO55" i="52"/>
  <c r="BN53" i="52"/>
  <c r="BN52" i="52"/>
  <c r="BN50" i="52"/>
  <c r="BO47" i="52"/>
  <c r="BO46" i="52"/>
  <c r="BO45" i="52"/>
  <c r="BO44" i="52"/>
  <c r="BO43" i="52"/>
  <c r="BO42" i="52"/>
  <c r="BO41" i="52"/>
  <c r="BO40" i="52"/>
  <c r="BO39" i="52"/>
  <c r="BO38" i="52"/>
  <c r="BO37" i="52"/>
  <c r="BO36" i="52"/>
  <c r="BO35" i="52"/>
  <c r="BO34" i="52"/>
  <c r="BO33" i="52"/>
  <c r="BO31" i="52"/>
  <c r="BO30" i="52"/>
  <c r="BO29" i="52"/>
  <c r="BO28" i="52"/>
  <c r="BO27" i="52"/>
  <c r="BO26" i="52"/>
  <c r="BO25" i="52"/>
  <c r="BO24" i="52"/>
  <c r="BO23" i="52"/>
  <c r="BO22" i="52"/>
  <c r="BO21" i="52"/>
  <c r="BO20" i="52"/>
  <c r="BO19" i="52"/>
  <c r="BO18" i="52"/>
  <c r="BO17" i="52"/>
  <c r="BO16" i="52"/>
  <c r="BO15" i="52"/>
  <c r="BO14" i="52"/>
  <c r="BO13" i="52"/>
  <c r="BO11" i="52"/>
  <c r="BO10" i="52"/>
  <c r="BO9" i="52"/>
  <c r="BO8" i="52"/>
  <c r="BO7" i="52"/>
  <c r="BK63" i="52"/>
  <c r="BK62" i="52"/>
  <c r="BK61" i="52"/>
  <c r="BK60" i="52"/>
  <c r="BK59" i="52"/>
  <c r="BK58" i="52"/>
  <c r="BK57" i="52"/>
  <c r="BK56" i="52"/>
  <c r="BK55" i="52"/>
  <c r="BJ53" i="52"/>
  <c r="BJ52" i="52"/>
  <c r="BJ50" i="52"/>
  <c r="BK47" i="52"/>
  <c r="BK46" i="52"/>
  <c r="BK45" i="52"/>
  <c r="BK44" i="52"/>
  <c r="BK43" i="52"/>
  <c r="BK42" i="52"/>
  <c r="BK41" i="52"/>
  <c r="BK40" i="52"/>
  <c r="BK39" i="52"/>
  <c r="BK38" i="52"/>
  <c r="BK37" i="52"/>
  <c r="BK36" i="52"/>
  <c r="BK35" i="52"/>
  <c r="BK34" i="52"/>
  <c r="BK33" i="52"/>
  <c r="BK31" i="52"/>
  <c r="BK30" i="52"/>
  <c r="BK29" i="52"/>
  <c r="BK28" i="52"/>
  <c r="BK27" i="52"/>
  <c r="BK26" i="52"/>
  <c r="BK25" i="52"/>
  <c r="BK24" i="52"/>
  <c r="BK23" i="52"/>
  <c r="BK22" i="52"/>
  <c r="BK21" i="52"/>
  <c r="BK20" i="52"/>
  <c r="BK19" i="52"/>
  <c r="BK18" i="52"/>
  <c r="BK17" i="52"/>
  <c r="BK16" i="52"/>
  <c r="BK15" i="52"/>
  <c r="BK14" i="52"/>
  <c r="BK13" i="52"/>
  <c r="BK11" i="52"/>
  <c r="BK10" i="52"/>
  <c r="BK9" i="52"/>
  <c r="BK8" i="52"/>
  <c r="BK7" i="52"/>
  <c r="BI63" i="52"/>
  <c r="BI62" i="52"/>
  <c r="BI61" i="52"/>
  <c r="BI60" i="52"/>
  <c r="BI59" i="52"/>
  <c r="BI58" i="52"/>
  <c r="BI57" i="52"/>
  <c r="BI56" i="52"/>
  <c r="BI55" i="52"/>
  <c r="BH53" i="52"/>
  <c r="BH52" i="52"/>
  <c r="BH50" i="52"/>
  <c r="BI47" i="52"/>
  <c r="BI46" i="52"/>
  <c r="BI45" i="52"/>
  <c r="BI44" i="52"/>
  <c r="BI43" i="52"/>
  <c r="BI42" i="52"/>
  <c r="BI41" i="52"/>
  <c r="BI40" i="52"/>
  <c r="BI39" i="52"/>
  <c r="BI38" i="52"/>
  <c r="BI37" i="52"/>
  <c r="BI36" i="52"/>
  <c r="BI35" i="52"/>
  <c r="BI34" i="52"/>
  <c r="BI33" i="52"/>
  <c r="BI31" i="52"/>
  <c r="BI30" i="52"/>
  <c r="BI29" i="52"/>
  <c r="BI28" i="52"/>
  <c r="BI27" i="52"/>
  <c r="BI26" i="52"/>
  <c r="BI25" i="52"/>
  <c r="BI24" i="52"/>
  <c r="BI23" i="52"/>
  <c r="BI22" i="52"/>
  <c r="BI21" i="52"/>
  <c r="BI20" i="52"/>
  <c r="BI19" i="52"/>
  <c r="BI18" i="52"/>
  <c r="BI17" i="52"/>
  <c r="BI16" i="52"/>
  <c r="BI15" i="52"/>
  <c r="BI14" i="52"/>
  <c r="BI13" i="52"/>
  <c r="BI11" i="52"/>
  <c r="BI10" i="52"/>
  <c r="BI9" i="52"/>
  <c r="BI8" i="52"/>
  <c r="BI7" i="52"/>
  <c r="BE63" i="52"/>
  <c r="BE62" i="52"/>
  <c r="BE61" i="52"/>
  <c r="BE60" i="52"/>
  <c r="BE59" i="52"/>
  <c r="BE58" i="52"/>
  <c r="BE57" i="52"/>
  <c r="BE56" i="52"/>
  <c r="BE55" i="52"/>
  <c r="BD53" i="52"/>
  <c r="BD52" i="52"/>
  <c r="BD50" i="52"/>
  <c r="BE47" i="52"/>
  <c r="BE46" i="52"/>
  <c r="BE45" i="52"/>
  <c r="BE44" i="52"/>
  <c r="BE43" i="52"/>
  <c r="BE42" i="52"/>
  <c r="BE41" i="52"/>
  <c r="BE40" i="52"/>
  <c r="BE39" i="52"/>
  <c r="BE38" i="52"/>
  <c r="BE37" i="52"/>
  <c r="BE36" i="52"/>
  <c r="BE35" i="52"/>
  <c r="BE34" i="52"/>
  <c r="BE33" i="52"/>
  <c r="BE31" i="52"/>
  <c r="BE30" i="52"/>
  <c r="BE29" i="52"/>
  <c r="BE28" i="52"/>
  <c r="BE27" i="52"/>
  <c r="BE26" i="52"/>
  <c r="BE25" i="52"/>
  <c r="BE24" i="52"/>
  <c r="BE23" i="52"/>
  <c r="BE22" i="52"/>
  <c r="BE21" i="52"/>
  <c r="BE20" i="52"/>
  <c r="BE19" i="52"/>
  <c r="BE18" i="52"/>
  <c r="BE17" i="52"/>
  <c r="BE16" i="52"/>
  <c r="BE15" i="52"/>
  <c r="BE14" i="52"/>
  <c r="BE13" i="52"/>
  <c r="BE11" i="52"/>
  <c r="BE10" i="52"/>
  <c r="BE9" i="52"/>
  <c r="BE8" i="52"/>
  <c r="BE7" i="52"/>
  <c r="AY63" i="52"/>
  <c r="AY62" i="52"/>
  <c r="AY61" i="52"/>
  <c r="AY60" i="52"/>
  <c r="AY59" i="52"/>
  <c r="AY58" i="52"/>
  <c r="AY57" i="52"/>
  <c r="AY56" i="52"/>
  <c r="AY55" i="52"/>
  <c r="AX53" i="52"/>
  <c r="AX52" i="52"/>
  <c r="AX50" i="52"/>
  <c r="AY47" i="52"/>
  <c r="AY46" i="52"/>
  <c r="AY45" i="52"/>
  <c r="AY44" i="52"/>
  <c r="AY43" i="52"/>
  <c r="AY42" i="52"/>
  <c r="AY41" i="52"/>
  <c r="AY40" i="52"/>
  <c r="AY39" i="52"/>
  <c r="AY38" i="52"/>
  <c r="AY37" i="52"/>
  <c r="AY36" i="52"/>
  <c r="AY35" i="52"/>
  <c r="AY34" i="52"/>
  <c r="AY33" i="52"/>
  <c r="AY31" i="52"/>
  <c r="AY30" i="52"/>
  <c r="AY29" i="52"/>
  <c r="AY28" i="52"/>
  <c r="AY27" i="52"/>
  <c r="AY26" i="52"/>
  <c r="AY25" i="52"/>
  <c r="AY24" i="52"/>
  <c r="AY23" i="52"/>
  <c r="AY22" i="52"/>
  <c r="AY21" i="52"/>
  <c r="AY20" i="52"/>
  <c r="AY19" i="52"/>
  <c r="AY18" i="52"/>
  <c r="AY17" i="52"/>
  <c r="AY16" i="52"/>
  <c r="AY15" i="52"/>
  <c r="AY14" i="52"/>
  <c r="AY13" i="52"/>
  <c r="AY11" i="52"/>
  <c r="AY10" i="52"/>
  <c r="AY9" i="52"/>
  <c r="AY8" i="52"/>
  <c r="AY7" i="52"/>
  <c r="AW63" i="52"/>
  <c r="AW62" i="52"/>
  <c r="AW61" i="52"/>
  <c r="AW60" i="52"/>
  <c r="AW59" i="52"/>
  <c r="AW58" i="52"/>
  <c r="AW57" i="52"/>
  <c r="AW56" i="52"/>
  <c r="AW55" i="52"/>
  <c r="AV53" i="52"/>
  <c r="AV52" i="52"/>
  <c r="AV50" i="52"/>
  <c r="AW47" i="52"/>
  <c r="AW46" i="52"/>
  <c r="AW45" i="52"/>
  <c r="AW44" i="52"/>
  <c r="AW43" i="52"/>
  <c r="AW42" i="52"/>
  <c r="AW41" i="52"/>
  <c r="AW40" i="52"/>
  <c r="AW39" i="52"/>
  <c r="AW38" i="52"/>
  <c r="AW37" i="52"/>
  <c r="AW36" i="52"/>
  <c r="AW35" i="52"/>
  <c r="AW34" i="52"/>
  <c r="AW33" i="52"/>
  <c r="AW31" i="52"/>
  <c r="AW30" i="52"/>
  <c r="AW29" i="52"/>
  <c r="AW28" i="52"/>
  <c r="AW27" i="52"/>
  <c r="AW26" i="52"/>
  <c r="AW25" i="52"/>
  <c r="AW24" i="52"/>
  <c r="AW23" i="52"/>
  <c r="AW22" i="52"/>
  <c r="AW21" i="52"/>
  <c r="AW20" i="52"/>
  <c r="AW19" i="52"/>
  <c r="AW18" i="52"/>
  <c r="AW17" i="52"/>
  <c r="AW16" i="52"/>
  <c r="AW15" i="52"/>
  <c r="AW14" i="52"/>
  <c r="AW13" i="52"/>
  <c r="AW11" i="52"/>
  <c r="AW10" i="52"/>
  <c r="AW9" i="52"/>
  <c r="AW8" i="52"/>
  <c r="AW7" i="52"/>
  <c r="AS63" i="52"/>
  <c r="AS62" i="52"/>
  <c r="AS61" i="52"/>
  <c r="AS60" i="52"/>
  <c r="AS59" i="52"/>
  <c r="AS58" i="52"/>
  <c r="AS57" i="52"/>
  <c r="AS56" i="52"/>
  <c r="AS55" i="52"/>
  <c r="AR53" i="52"/>
  <c r="AR52" i="52"/>
  <c r="AR50" i="52"/>
  <c r="AS47" i="52"/>
  <c r="AS46" i="52"/>
  <c r="AS45" i="52"/>
  <c r="AS44" i="52"/>
  <c r="AS43" i="52"/>
  <c r="AS42" i="52"/>
  <c r="AS41" i="52"/>
  <c r="AS40" i="52"/>
  <c r="AS39" i="52"/>
  <c r="AS38" i="52"/>
  <c r="AS37" i="52"/>
  <c r="AS36" i="52"/>
  <c r="AS35" i="52"/>
  <c r="AS34" i="52"/>
  <c r="AS33" i="52"/>
  <c r="AS31" i="52"/>
  <c r="AS30" i="52"/>
  <c r="AS29" i="52"/>
  <c r="AS28" i="52"/>
  <c r="AS27" i="52"/>
  <c r="AS26" i="52"/>
  <c r="AS25" i="52"/>
  <c r="AS24" i="52"/>
  <c r="AS23" i="52"/>
  <c r="AS22" i="52"/>
  <c r="AS21" i="52"/>
  <c r="AS20" i="52"/>
  <c r="AS19" i="52"/>
  <c r="AS18" i="52"/>
  <c r="AS17" i="52"/>
  <c r="AS16" i="52"/>
  <c r="AS15" i="52"/>
  <c r="AS14" i="52"/>
  <c r="AS13" i="52"/>
  <c r="AS11" i="52"/>
  <c r="AS10" i="52"/>
  <c r="AS9" i="52"/>
  <c r="AS8" i="52"/>
  <c r="AS7" i="52"/>
  <c r="AU63" i="52"/>
  <c r="AU62" i="52"/>
  <c r="AU61" i="52"/>
  <c r="AU60" i="52"/>
  <c r="AU59" i="52"/>
  <c r="AU58" i="52"/>
  <c r="AU57" i="52"/>
  <c r="AU56" i="52"/>
  <c r="AU55" i="52"/>
  <c r="AT53" i="52"/>
  <c r="AT52" i="52"/>
  <c r="AT50" i="52"/>
  <c r="AU47" i="52"/>
  <c r="AU46" i="52"/>
  <c r="AU45" i="52"/>
  <c r="AU44" i="52"/>
  <c r="AU43" i="52"/>
  <c r="AU42" i="52"/>
  <c r="AU41" i="52"/>
  <c r="AU40" i="52"/>
  <c r="AU39" i="52"/>
  <c r="AU38" i="52"/>
  <c r="AU37" i="52"/>
  <c r="AU36" i="52"/>
  <c r="AU35" i="52"/>
  <c r="AU34" i="52"/>
  <c r="AU33" i="52"/>
  <c r="AU31" i="52"/>
  <c r="AU30" i="52"/>
  <c r="AU29" i="52"/>
  <c r="AU28" i="52"/>
  <c r="AU27" i="52"/>
  <c r="AU26" i="52"/>
  <c r="AU25" i="52"/>
  <c r="AU24" i="52"/>
  <c r="AU23" i="52"/>
  <c r="AU22" i="52"/>
  <c r="AU21" i="52"/>
  <c r="AU20" i="52"/>
  <c r="AU19" i="52"/>
  <c r="AU18" i="52"/>
  <c r="AU17" i="52"/>
  <c r="AU16" i="52"/>
  <c r="AU15" i="52"/>
  <c r="AU14" i="52"/>
  <c r="AU13" i="52"/>
  <c r="AU11" i="52"/>
  <c r="AU10" i="52"/>
  <c r="AU9" i="52"/>
  <c r="AU8" i="52"/>
  <c r="AU7" i="52"/>
  <c r="AM63" i="52"/>
  <c r="AM62" i="52"/>
  <c r="AM61" i="52"/>
  <c r="AM60" i="52"/>
  <c r="AM59" i="52"/>
  <c r="AM58" i="52"/>
  <c r="AM57" i="52"/>
  <c r="AM56" i="52"/>
  <c r="AM55" i="52"/>
  <c r="AL53" i="52"/>
  <c r="AL52" i="52"/>
  <c r="AL50" i="52"/>
  <c r="AM47" i="52"/>
  <c r="AM46" i="52"/>
  <c r="AM45" i="52"/>
  <c r="AM44" i="52"/>
  <c r="AM43" i="52"/>
  <c r="AM42" i="52"/>
  <c r="AM41" i="52"/>
  <c r="AM40" i="52"/>
  <c r="AM39" i="52"/>
  <c r="AM38" i="52"/>
  <c r="AM37" i="52"/>
  <c r="AM36" i="52"/>
  <c r="AM35" i="52"/>
  <c r="AM34" i="52"/>
  <c r="AM33" i="52"/>
  <c r="AM31" i="52"/>
  <c r="AM30" i="52"/>
  <c r="AM29" i="52"/>
  <c r="AM28" i="52"/>
  <c r="AM27" i="52"/>
  <c r="AM26" i="52"/>
  <c r="AM25" i="52"/>
  <c r="AM24" i="52"/>
  <c r="AM23" i="52"/>
  <c r="AM22" i="52"/>
  <c r="AM21" i="52"/>
  <c r="AM20" i="52"/>
  <c r="AM19" i="52"/>
  <c r="AM18" i="52"/>
  <c r="AM17" i="52"/>
  <c r="AM16" i="52"/>
  <c r="AM15" i="52"/>
  <c r="AM14" i="52"/>
  <c r="AM13" i="52"/>
  <c r="AM11" i="52"/>
  <c r="AM10" i="52"/>
  <c r="AM9" i="52"/>
  <c r="AM8" i="52"/>
  <c r="AM7" i="52"/>
  <c r="AK63" i="52"/>
  <c r="AK62" i="52"/>
  <c r="AK61" i="52"/>
  <c r="AK60" i="52"/>
  <c r="AK59" i="52"/>
  <c r="AK58" i="52"/>
  <c r="AK57" i="52"/>
  <c r="AK56" i="52"/>
  <c r="AK55" i="52"/>
  <c r="AJ53" i="52"/>
  <c r="AJ52" i="52"/>
  <c r="AJ50" i="52"/>
  <c r="AK47" i="52"/>
  <c r="AK46" i="52"/>
  <c r="AK45" i="52"/>
  <c r="AK44" i="52"/>
  <c r="AK43" i="52"/>
  <c r="AK42" i="52"/>
  <c r="AK41" i="52"/>
  <c r="AK40" i="52"/>
  <c r="AK39" i="52"/>
  <c r="AK38" i="52"/>
  <c r="AK37" i="52"/>
  <c r="AK36" i="52"/>
  <c r="AK35" i="52"/>
  <c r="AK34" i="52"/>
  <c r="AK33" i="52"/>
  <c r="AK31" i="52"/>
  <c r="AK30" i="52"/>
  <c r="AK29" i="52"/>
  <c r="AK28" i="52"/>
  <c r="AK27" i="52"/>
  <c r="AK26" i="52"/>
  <c r="AK25" i="52"/>
  <c r="AK24" i="52"/>
  <c r="AK23" i="52"/>
  <c r="AK22" i="52"/>
  <c r="AK21" i="52"/>
  <c r="AK20" i="52"/>
  <c r="AK19" i="52"/>
  <c r="AK18" i="52"/>
  <c r="AK17" i="52"/>
  <c r="AK16" i="52"/>
  <c r="AK15" i="52"/>
  <c r="AK14" i="52"/>
  <c r="AK13" i="52"/>
  <c r="AK11" i="52"/>
  <c r="AK10" i="52"/>
  <c r="AK9" i="52"/>
  <c r="AK8" i="52"/>
  <c r="AK7" i="52"/>
  <c r="AI63" i="52"/>
  <c r="AI62" i="52"/>
  <c r="AI61" i="52"/>
  <c r="AI60" i="52"/>
  <c r="AI59" i="52"/>
  <c r="AI58" i="52"/>
  <c r="AI57" i="52"/>
  <c r="AI56" i="52"/>
  <c r="AI55" i="52"/>
  <c r="AH53" i="52"/>
  <c r="AH52" i="52"/>
  <c r="AH50" i="52"/>
  <c r="AI47" i="52"/>
  <c r="AI46" i="52"/>
  <c r="AI45" i="52"/>
  <c r="AI44" i="52"/>
  <c r="AI43" i="52"/>
  <c r="AI42" i="52"/>
  <c r="AI41" i="52"/>
  <c r="AI40" i="52"/>
  <c r="AI39" i="52"/>
  <c r="AI38" i="52"/>
  <c r="AI37" i="52"/>
  <c r="AI36" i="52"/>
  <c r="AI35" i="52"/>
  <c r="AI34" i="52"/>
  <c r="AI33" i="52"/>
  <c r="AI31" i="52"/>
  <c r="AI30" i="52"/>
  <c r="AI29" i="52"/>
  <c r="AI28" i="52"/>
  <c r="AI27" i="52"/>
  <c r="AI26" i="52"/>
  <c r="AI25" i="52"/>
  <c r="AI24" i="52"/>
  <c r="AI23" i="52"/>
  <c r="AI22" i="52"/>
  <c r="AI21" i="52"/>
  <c r="AI20" i="52"/>
  <c r="AI19" i="52"/>
  <c r="AI18" i="52"/>
  <c r="AI17" i="52"/>
  <c r="AI16" i="52"/>
  <c r="AI15" i="52"/>
  <c r="AI14" i="52"/>
  <c r="AI13" i="52"/>
  <c r="AI11" i="52"/>
  <c r="AI10" i="52"/>
  <c r="AI9" i="52"/>
  <c r="AI8" i="52"/>
  <c r="AI7" i="52"/>
  <c r="Y63" i="52"/>
  <c r="Y62" i="52"/>
  <c r="Y61" i="52"/>
  <c r="Y60" i="52"/>
  <c r="Y59" i="52"/>
  <c r="Y58" i="52"/>
  <c r="Y57" i="52"/>
  <c r="Y56" i="52"/>
  <c r="Y55" i="52"/>
  <c r="X53" i="52"/>
  <c r="X52" i="52"/>
  <c r="X50" i="52"/>
  <c r="Y47" i="52"/>
  <c r="Y46" i="52"/>
  <c r="Y45" i="52"/>
  <c r="Y44" i="52"/>
  <c r="Y43" i="52"/>
  <c r="Y42" i="52"/>
  <c r="Y41" i="52"/>
  <c r="Y40" i="52"/>
  <c r="Y39" i="52"/>
  <c r="Y38" i="52"/>
  <c r="Y37" i="52"/>
  <c r="Y36" i="52"/>
  <c r="Y35" i="52"/>
  <c r="Y34" i="52"/>
  <c r="Y33" i="52"/>
  <c r="Y31" i="52"/>
  <c r="Y30" i="52"/>
  <c r="Y29" i="52"/>
  <c r="Y28" i="52"/>
  <c r="Y27" i="52"/>
  <c r="Y26" i="52"/>
  <c r="Y25" i="52"/>
  <c r="Y24" i="52"/>
  <c r="Y23" i="52"/>
  <c r="Y22" i="52"/>
  <c r="Y21" i="52"/>
  <c r="Y20" i="52"/>
  <c r="Y19" i="52"/>
  <c r="Y18" i="52"/>
  <c r="Y17" i="52"/>
  <c r="Y16" i="52"/>
  <c r="Y15" i="52"/>
  <c r="Y14" i="52"/>
  <c r="Y13" i="52"/>
  <c r="Y11" i="52"/>
  <c r="Y10" i="52"/>
  <c r="Y9" i="52"/>
  <c r="Y8" i="52"/>
  <c r="Y7" i="52"/>
  <c r="U63" i="52"/>
  <c r="U62" i="52"/>
  <c r="U61" i="52"/>
  <c r="U60" i="52"/>
  <c r="U59" i="52"/>
  <c r="U58" i="52"/>
  <c r="U57" i="52"/>
  <c r="U56" i="52"/>
  <c r="U55" i="52"/>
  <c r="T53" i="52"/>
  <c r="T52" i="52"/>
  <c r="T50" i="52"/>
  <c r="U47" i="52"/>
  <c r="U46" i="52"/>
  <c r="U45" i="52"/>
  <c r="U44" i="52"/>
  <c r="U43" i="52"/>
  <c r="U42" i="52"/>
  <c r="U41" i="52"/>
  <c r="U40" i="52"/>
  <c r="U39" i="52"/>
  <c r="U38" i="52"/>
  <c r="U37" i="52"/>
  <c r="U36" i="52"/>
  <c r="U35" i="52"/>
  <c r="U34" i="52"/>
  <c r="U33" i="52"/>
  <c r="U31" i="52"/>
  <c r="U30" i="52"/>
  <c r="U29" i="52"/>
  <c r="U28" i="52"/>
  <c r="U27" i="52"/>
  <c r="U26" i="52"/>
  <c r="U25" i="52"/>
  <c r="U24" i="52"/>
  <c r="U23" i="52"/>
  <c r="U22" i="52"/>
  <c r="U21" i="52"/>
  <c r="U20" i="52"/>
  <c r="U19" i="52"/>
  <c r="U18" i="52"/>
  <c r="U17" i="52"/>
  <c r="U16" i="52"/>
  <c r="U15" i="52"/>
  <c r="U14" i="52"/>
  <c r="U13" i="52"/>
  <c r="U11" i="52"/>
  <c r="U10" i="52"/>
  <c r="U9" i="52"/>
  <c r="U8" i="52"/>
  <c r="U7" i="52"/>
  <c r="O63" i="52"/>
  <c r="O62" i="52"/>
  <c r="O61" i="52"/>
  <c r="O60" i="52"/>
  <c r="O59" i="52"/>
  <c r="O58" i="52"/>
  <c r="O57" i="52"/>
  <c r="O56" i="52"/>
  <c r="O55" i="52"/>
  <c r="N53" i="52"/>
  <c r="N52" i="52"/>
  <c r="N50" i="52"/>
  <c r="O47" i="52"/>
  <c r="O46" i="52"/>
  <c r="O45" i="52"/>
  <c r="O44" i="52"/>
  <c r="O43" i="52"/>
  <c r="O42" i="52"/>
  <c r="O41" i="52"/>
  <c r="O40" i="52"/>
  <c r="O39" i="52"/>
  <c r="O38" i="52"/>
  <c r="O37" i="52"/>
  <c r="O36" i="52"/>
  <c r="O35" i="52"/>
  <c r="O34" i="52"/>
  <c r="O33" i="52"/>
  <c r="O31" i="52"/>
  <c r="O30" i="52"/>
  <c r="O29" i="52"/>
  <c r="O28" i="52"/>
  <c r="O27" i="52"/>
  <c r="O26" i="52"/>
  <c r="O25" i="52"/>
  <c r="O24" i="52"/>
  <c r="O23" i="52"/>
  <c r="O22" i="52"/>
  <c r="O21" i="52"/>
  <c r="O20" i="52"/>
  <c r="O19" i="52"/>
  <c r="O18" i="52"/>
  <c r="O17" i="52"/>
  <c r="O16" i="52"/>
  <c r="O15" i="52"/>
  <c r="O14" i="52"/>
  <c r="O13" i="52"/>
  <c r="O11" i="52"/>
  <c r="O10" i="52"/>
  <c r="O9" i="52"/>
  <c r="O8" i="52"/>
  <c r="O7" i="52"/>
  <c r="M63" i="52"/>
  <c r="M62" i="52"/>
  <c r="M61" i="52"/>
  <c r="M60" i="52"/>
  <c r="M59" i="52"/>
  <c r="M58" i="52"/>
  <c r="M57" i="52"/>
  <c r="M56" i="52"/>
  <c r="M55" i="52"/>
  <c r="L53" i="52"/>
  <c r="L52" i="52"/>
  <c r="L50" i="52"/>
  <c r="M47" i="52"/>
  <c r="M46" i="52"/>
  <c r="M45" i="52"/>
  <c r="M44" i="52"/>
  <c r="M43" i="52"/>
  <c r="M42" i="52"/>
  <c r="M41" i="52"/>
  <c r="M40" i="52"/>
  <c r="M39" i="52"/>
  <c r="M38" i="52"/>
  <c r="M37" i="52"/>
  <c r="M36" i="52"/>
  <c r="M35" i="52"/>
  <c r="M34" i="52"/>
  <c r="M33" i="52"/>
  <c r="M31" i="52"/>
  <c r="M30" i="52"/>
  <c r="M29" i="52"/>
  <c r="M28" i="52"/>
  <c r="M27" i="52"/>
  <c r="M26" i="52"/>
  <c r="M25" i="52"/>
  <c r="M24" i="52"/>
  <c r="M23" i="52"/>
  <c r="M22" i="52"/>
  <c r="M21" i="52"/>
  <c r="M20" i="52"/>
  <c r="M19" i="52"/>
  <c r="M18" i="52"/>
  <c r="M17" i="52"/>
  <c r="M16" i="52"/>
  <c r="M15" i="52"/>
  <c r="M14" i="52"/>
  <c r="M13" i="52"/>
  <c r="M11" i="52"/>
  <c r="M10" i="52"/>
  <c r="M9" i="52"/>
  <c r="M8" i="52"/>
  <c r="M7" i="52"/>
  <c r="K63" i="52"/>
  <c r="K62" i="52"/>
  <c r="K61" i="52"/>
  <c r="K60" i="52"/>
  <c r="K59" i="52"/>
  <c r="K58" i="52"/>
  <c r="K57" i="52"/>
  <c r="K56" i="52"/>
  <c r="K55" i="52"/>
  <c r="J53" i="52"/>
  <c r="J52" i="52"/>
  <c r="J50" i="52"/>
  <c r="K47" i="52"/>
  <c r="K46" i="52"/>
  <c r="K45" i="52"/>
  <c r="K44" i="52"/>
  <c r="K43" i="52"/>
  <c r="K42" i="52"/>
  <c r="K41" i="52"/>
  <c r="K40" i="52"/>
  <c r="K39" i="52"/>
  <c r="K38" i="52"/>
  <c r="K37" i="52"/>
  <c r="K36" i="52"/>
  <c r="K35" i="52"/>
  <c r="K34" i="52"/>
  <c r="K33" i="52"/>
  <c r="K31" i="52"/>
  <c r="K30" i="52"/>
  <c r="K29" i="52"/>
  <c r="K28" i="52"/>
  <c r="K27" i="52"/>
  <c r="K26" i="52"/>
  <c r="K25" i="52"/>
  <c r="K24" i="52"/>
  <c r="K23" i="52"/>
  <c r="K22" i="52"/>
  <c r="K21" i="52"/>
  <c r="K20" i="52"/>
  <c r="K19" i="52"/>
  <c r="K18" i="52"/>
  <c r="K17" i="52"/>
  <c r="K16" i="52"/>
  <c r="K15" i="52"/>
  <c r="K14" i="52"/>
  <c r="K13" i="52"/>
  <c r="K11" i="52"/>
  <c r="K10" i="52"/>
  <c r="K9" i="52"/>
  <c r="K8" i="52"/>
  <c r="K7" i="52"/>
  <c r="E63" i="52"/>
  <c r="E62" i="52"/>
  <c r="E61" i="52"/>
  <c r="E60" i="52"/>
  <c r="E59" i="52"/>
  <c r="E58" i="52"/>
  <c r="E57" i="52"/>
  <c r="E56" i="52"/>
  <c r="E55" i="52"/>
  <c r="D53" i="52"/>
  <c r="D52" i="52"/>
  <c r="D50" i="52"/>
  <c r="E47" i="52"/>
  <c r="E46" i="52"/>
  <c r="E45" i="52"/>
  <c r="E44" i="52"/>
  <c r="E43" i="52"/>
  <c r="E42" i="52"/>
  <c r="E41" i="52"/>
  <c r="E40" i="52"/>
  <c r="E39" i="52"/>
  <c r="E38" i="52"/>
  <c r="E37" i="52"/>
  <c r="E36" i="52"/>
  <c r="E35" i="52"/>
  <c r="E34" i="52"/>
  <c r="E33" i="52"/>
  <c r="E31" i="52"/>
  <c r="E30" i="52"/>
  <c r="E29" i="52"/>
  <c r="E28" i="52"/>
  <c r="E27" i="52"/>
  <c r="E26" i="52"/>
  <c r="E25" i="52"/>
  <c r="E24" i="52"/>
  <c r="E23" i="52"/>
  <c r="E22" i="52"/>
  <c r="E21" i="52"/>
  <c r="E20" i="52"/>
  <c r="E19" i="52"/>
  <c r="E18" i="52"/>
  <c r="E17" i="52"/>
  <c r="E16" i="52"/>
  <c r="E15" i="52"/>
  <c r="E14" i="52"/>
  <c r="E13" i="52"/>
  <c r="E11" i="52"/>
  <c r="E10" i="52"/>
  <c r="E9" i="52"/>
  <c r="E8" i="52"/>
  <c r="E7" i="52"/>
  <c r="K63" i="79"/>
  <c r="K62" i="79"/>
  <c r="K61" i="79"/>
  <c r="K60" i="79"/>
  <c r="K59" i="79"/>
  <c r="K58" i="79"/>
  <c r="K57" i="79"/>
  <c r="K56" i="79"/>
  <c r="K55" i="79"/>
  <c r="J53" i="79"/>
  <c r="J52" i="79"/>
  <c r="J50" i="79"/>
  <c r="K47" i="79"/>
  <c r="K46" i="79"/>
  <c r="K45" i="79"/>
  <c r="K44" i="79"/>
  <c r="K43" i="79"/>
  <c r="K42" i="79"/>
  <c r="K41" i="79"/>
  <c r="K40" i="79"/>
  <c r="K39" i="79"/>
  <c r="K38" i="79"/>
  <c r="K37" i="79"/>
  <c r="K36" i="79"/>
  <c r="K35" i="79"/>
  <c r="K34" i="79"/>
  <c r="K33" i="79"/>
  <c r="K31" i="79"/>
  <c r="K30" i="79"/>
  <c r="K29" i="79"/>
  <c r="K28" i="79"/>
  <c r="K27" i="79"/>
  <c r="K26" i="79"/>
  <c r="K25" i="79"/>
  <c r="K24" i="79"/>
  <c r="K23" i="79"/>
  <c r="K22" i="79"/>
  <c r="K21" i="79"/>
  <c r="K20" i="79"/>
  <c r="K19" i="79"/>
  <c r="K18" i="79"/>
  <c r="K17" i="79"/>
  <c r="K16" i="79"/>
  <c r="K15" i="79"/>
  <c r="K14" i="79"/>
  <c r="K13" i="79"/>
  <c r="K11" i="79"/>
  <c r="K10" i="79"/>
  <c r="K9" i="79"/>
  <c r="K8" i="79"/>
  <c r="K7" i="79"/>
  <c r="I63" i="79"/>
  <c r="I62" i="79"/>
  <c r="I61" i="79"/>
  <c r="I60" i="79"/>
  <c r="I59" i="79"/>
  <c r="I58" i="79"/>
  <c r="I57" i="79"/>
  <c r="I56" i="79"/>
  <c r="I55" i="79"/>
  <c r="H53" i="79"/>
  <c r="H52" i="79"/>
  <c r="H50" i="79"/>
  <c r="I47" i="79"/>
  <c r="I46" i="79"/>
  <c r="I45" i="79"/>
  <c r="I44" i="79"/>
  <c r="I43" i="79"/>
  <c r="I42" i="79"/>
  <c r="I41" i="79"/>
  <c r="I40" i="79"/>
  <c r="I39" i="79"/>
  <c r="I38" i="79"/>
  <c r="I37" i="79"/>
  <c r="I36" i="79"/>
  <c r="I35" i="79"/>
  <c r="I34" i="79"/>
  <c r="I33" i="79"/>
  <c r="I31" i="79"/>
  <c r="I30" i="79"/>
  <c r="I29" i="79"/>
  <c r="I28" i="79"/>
  <c r="I27" i="79"/>
  <c r="I26" i="79"/>
  <c r="I25" i="79"/>
  <c r="I24" i="79"/>
  <c r="I23" i="79"/>
  <c r="I22" i="79"/>
  <c r="I21" i="79"/>
  <c r="I20" i="79"/>
  <c r="I19" i="79"/>
  <c r="I18" i="79"/>
  <c r="I17" i="79"/>
  <c r="I16" i="79"/>
  <c r="I15" i="79"/>
  <c r="I14" i="79"/>
  <c r="I13" i="79"/>
  <c r="I11" i="79"/>
  <c r="I10" i="79"/>
  <c r="I9" i="79"/>
  <c r="I8" i="79"/>
  <c r="I7" i="79"/>
  <c r="U63" i="50"/>
  <c r="U62" i="50"/>
  <c r="U61" i="50"/>
  <c r="U60" i="50"/>
  <c r="U59" i="50"/>
  <c r="U58" i="50"/>
  <c r="U57" i="50"/>
  <c r="U56" i="50"/>
  <c r="U55" i="50"/>
  <c r="T53" i="50"/>
  <c r="T52" i="50"/>
  <c r="T50" i="50"/>
  <c r="U47" i="50"/>
  <c r="U46" i="50"/>
  <c r="U45" i="50"/>
  <c r="U44" i="50"/>
  <c r="U43" i="50"/>
  <c r="U42" i="50"/>
  <c r="U41" i="50"/>
  <c r="U40" i="50"/>
  <c r="U39" i="50"/>
  <c r="U38" i="50"/>
  <c r="U37" i="50"/>
  <c r="U36" i="50"/>
  <c r="U35" i="50"/>
  <c r="U34" i="50"/>
  <c r="U33" i="50"/>
  <c r="U31" i="50"/>
  <c r="U30" i="50"/>
  <c r="U29" i="50"/>
  <c r="U28" i="50"/>
  <c r="U27" i="50"/>
  <c r="U26" i="50"/>
  <c r="U25" i="50"/>
  <c r="U24" i="50"/>
  <c r="U23" i="50"/>
  <c r="U22" i="50"/>
  <c r="U21" i="50"/>
  <c r="U20" i="50"/>
  <c r="U19" i="50"/>
  <c r="U18" i="50"/>
  <c r="U17" i="50"/>
  <c r="U16" i="50"/>
  <c r="U15" i="50"/>
  <c r="U14" i="50"/>
  <c r="U13" i="50"/>
  <c r="U11" i="50"/>
  <c r="U10" i="50"/>
  <c r="U9" i="50"/>
  <c r="U8" i="50"/>
  <c r="U7" i="50"/>
  <c r="S63" i="50"/>
  <c r="S62" i="50"/>
  <c r="S61" i="50"/>
  <c r="S60" i="50"/>
  <c r="S59" i="50"/>
  <c r="S58" i="50"/>
  <c r="S57" i="50"/>
  <c r="S56" i="50"/>
  <c r="S55" i="50"/>
  <c r="R53" i="50"/>
  <c r="R52" i="50"/>
  <c r="R50" i="50"/>
  <c r="S47" i="50"/>
  <c r="S46" i="50"/>
  <c r="S45" i="50"/>
  <c r="S44" i="50"/>
  <c r="S43" i="50"/>
  <c r="S42" i="50"/>
  <c r="S41" i="50"/>
  <c r="S40" i="50"/>
  <c r="S39" i="50"/>
  <c r="S38" i="50"/>
  <c r="S37" i="50"/>
  <c r="S36" i="50"/>
  <c r="S35" i="50"/>
  <c r="S34" i="50"/>
  <c r="S33" i="50"/>
  <c r="S31" i="50"/>
  <c r="S30" i="50"/>
  <c r="S29" i="50"/>
  <c r="S28" i="50"/>
  <c r="S27" i="50"/>
  <c r="S26" i="50"/>
  <c r="S25" i="50"/>
  <c r="S24" i="50"/>
  <c r="S23" i="50"/>
  <c r="S22" i="50"/>
  <c r="S21" i="50"/>
  <c r="S20" i="50"/>
  <c r="S19" i="50"/>
  <c r="S18" i="50"/>
  <c r="S17" i="50"/>
  <c r="S16" i="50"/>
  <c r="S15" i="50"/>
  <c r="S14" i="50"/>
  <c r="S13" i="50"/>
  <c r="S11" i="50"/>
  <c r="S10" i="50"/>
  <c r="S9" i="50"/>
  <c r="S8" i="50"/>
  <c r="S7" i="50"/>
  <c r="EI63" i="47"/>
  <c r="EI62" i="47"/>
  <c r="EI61" i="47"/>
  <c r="EI60" i="47"/>
  <c r="EI59" i="47"/>
  <c r="EI58" i="47"/>
  <c r="EI57" i="47"/>
  <c r="EI56" i="47"/>
  <c r="EI55" i="47"/>
  <c r="EH53" i="47"/>
  <c r="EH52" i="47"/>
  <c r="EH50" i="47"/>
  <c r="EI47" i="47"/>
  <c r="EI46" i="47"/>
  <c r="EI45" i="47"/>
  <c r="EI44" i="47"/>
  <c r="EI43" i="47"/>
  <c r="EI42" i="47"/>
  <c r="EI41" i="47"/>
  <c r="EI40" i="47"/>
  <c r="EI39" i="47"/>
  <c r="EI38" i="47"/>
  <c r="EI37" i="47"/>
  <c r="EI36" i="47"/>
  <c r="EI35" i="47"/>
  <c r="EI34" i="47"/>
  <c r="EI33" i="47"/>
  <c r="EI31" i="47"/>
  <c r="EI30" i="47"/>
  <c r="EI29" i="47"/>
  <c r="EI28" i="47"/>
  <c r="EI27" i="47"/>
  <c r="EI26" i="47"/>
  <c r="EI25" i="47"/>
  <c r="EI24" i="47"/>
  <c r="EI23" i="47"/>
  <c r="EI22" i="47"/>
  <c r="EI21" i="47"/>
  <c r="EI20" i="47"/>
  <c r="EI19" i="47"/>
  <c r="EI18" i="47"/>
  <c r="EI17" i="47"/>
  <c r="EI16" i="47"/>
  <c r="EI15" i="47"/>
  <c r="EI14" i="47"/>
  <c r="EI13" i="47"/>
  <c r="EI11" i="47"/>
  <c r="EI10" i="47"/>
  <c r="EI9" i="47"/>
  <c r="EI8" i="47"/>
  <c r="EI7" i="47"/>
  <c r="EG63" i="47"/>
  <c r="EG62" i="47"/>
  <c r="EG61" i="47"/>
  <c r="EG60" i="47"/>
  <c r="EG59" i="47"/>
  <c r="EG58" i="47"/>
  <c r="EG57" i="47"/>
  <c r="EG56" i="47"/>
  <c r="EG55" i="47"/>
  <c r="EF53" i="47"/>
  <c r="EF52" i="47"/>
  <c r="EF50" i="47"/>
  <c r="EG47" i="47"/>
  <c r="EG46" i="47"/>
  <c r="EG45" i="47"/>
  <c r="EG44" i="47"/>
  <c r="EG43" i="47"/>
  <c r="EG42" i="47"/>
  <c r="EG41" i="47"/>
  <c r="EG40" i="47"/>
  <c r="EG39" i="47"/>
  <c r="EG38" i="47"/>
  <c r="EG37" i="47"/>
  <c r="EG36" i="47"/>
  <c r="EG35" i="47"/>
  <c r="EG34" i="47"/>
  <c r="EG33" i="47"/>
  <c r="EG31" i="47"/>
  <c r="EG30" i="47"/>
  <c r="EG29" i="47"/>
  <c r="EG28" i="47"/>
  <c r="EG27" i="47"/>
  <c r="EG26" i="47"/>
  <c r="EG25" i="47"/>
  <c r="EG24" i="47"/>
  <c r="EG23" i="47"/>
  <c r="EG22" i="47"/>
  <c r="EG21" i="47"/>
  <c r="EG20" i="47"/>
  <c r="EG19" i="47"/>
  <c r="EG18" i="47"/>
  <c r="EG17" i="47"/>
  <c r="EG16" i="47"/>
  <c r="EG15" i="47"/>
  <c r="EG14" i="47"/>
  <c r="EG13" i="47"/>
  <c r="EG11" i="47"/>
  <c r="EG10" i="47"/>
  <c r="EG9" i="47"/>
  <c r="EG8" i="47"/>
  <c r="EG7" i="47"/>
  <c r="EE63" i="47"/>
  <c r="EE62" i="47"/>
  <c r="EE61" i="47"/>
  <c r="EE60" i="47"/>
  <c r="EE59" i="47"/>
  <c r="EE58" i="47"/>
  <c r="EE57" i="47"/>
  <c r="EE56" i="47"/>
  <c r="EE55" i="47"/>
  <c r="ED53" i="47"/>
  <c r="ED52" i="47"/>
  <c r="ED50" i="47"/>
  <c r="EE47" i="47"/>
  <c r="EE46" i="47"/>
  <c r="EE45" i="47"/>
  <c r="EE44" i="47"/>
  <c r="EE43" i="47"/>
  <c r="EE42" i="47"/>
  <c r="EE41" i="47"/>
  <c r="EE40" i="47"/>
  <c r="EE39" i="47"/>
  <c r="EE38" i="47"/>
  <c r="EE37" i="47"/>
  <c r="EE36" i="47"/>
  <c r="EE35" i="47"/>
  <c r="EE34" i="47"/>
  <c r="EE33" i="47"/>
  <c r="EE31" i="47"/>
  <c r="EE30" i="47"/>
  <c r="EE29" i="47"/>
  <c r="EE28" i="47"/>
  <c r="EE27" i="47"/>
  <c r="EE26" i="47"/>
  <c r="EE25" i="47"/>
  <c r="EE24" i="47"/>
  <c r="EE23" i="47"/>
  <c r="EE22" i="47"/>
  <c r="EE21" i="47"/>
  <c r="EE20" i="47"/>
  <c r="EE19" i="47"/>
  <c r="EE18" i="47"/>
  <c r="EE17" i="47"/>
  <c r="EE16" i="47"/>
  <c r="EE15" i="47"/>
  <c r="EE14" i="47"/>
  <c r="EE13" i="47"/>
  <c r="EE11" i="47"/>
  <c r="EE10" i="47"/>
  <c r="EE9" i="47"/>
  <c r="EE8" i="47"/>
  <c r="EE7" i="47"/>
  <c r="EC63" i="47"/>
  <c r="EC62" i="47"/>
  <c r="EC61" i="47"/>
  <c r="EC60" i="47"/>
  <c r="EC59" i="47"/>
  <c r="EC58" i="47"/>
  <c r="EC57" i="47"/>
  <c r="EC56" i="47"/>
  <c r="EC55" i="47"/>
  <c r="EB53" i="47"/>
  <c r="EB52" i="47"/>
  <c r="EB50" i="47"/>
  <c r="EC47" i="47"/>
  <c r="EC46" i="47"/>
  <c r="EC45" i="47"/>
  <c r="EC44" i="47"/>
  <c r="EC43" i="47"/>
  <c r="EC42" i="47"/>
  <c r="EC41" i="47"/>
  <c r="EC40" i="47"/>
  <c r="EC39" i="47"/>
  <c r="EC38" i="47"/>
  <c r="EC37" i="47"/>
  <c r="EC36" i="47"/>
  <c r="EC35" i="47"/>
  <c r="EC34" i="47"/>
  <c r="EC33" i="47"/>
  <c r="EC31" i="47"/>
  <c r="EC30" i="47"/>
  <c r="EC29" i="47"/>
  <c r="EC28" i="47"/>
  <c r="EC27" i="47"/>
  <c r="EC26" i="47"/>
  <c r="EC25" i="47"/>
  <c r="EC24" i="47"/>
  <c r="EC23" i="47"/>
  <c r="EC22" i="47"/>
  <c r="EC21" i="47"/>
  <c r="EC20" i="47"/>
  <c r="EC19" i="47"/>
  <c r="EC18" i="47"/>
  <c r="EC17" i="47"/>
  <c r="EC16" i="47"/>
  <c r="EC15" i="47"/>
  <c r="EC14" i="47"/>
  <c r="EC13" i="47"/>
  <c r="EC11" i="47"/>
  <c r="EC10" i="47"/>
  <c r="EC9" i="47"/>
  <c r="EC8" i="47"/>
  <c r="EC7" i="47"/>
  <c r="EA63" i="47"/>
  <c r="EA62" i="47"/>
  <c r="EA61" i="47"/>
  <c r="EA60" i="47"/>
  <c r="EA59" i="47"/>
  <c r="EA58" i="47"/>
  <c r="EA57" i="47"/>
  <c r="EA56" i="47"/>
  <c r="EA55" i="47"/>
  <c r="DZ53" i="47"/>
  <c r="DZ52" i="47"/>
  <c r="DZ50" i="47"/>
  <c r="EA47" i="47"/>
  <c r="EA46" i="47"/>
  <c r="EA45" i="47"/>
  <c r="EA44" i="47"/>
  <c r="EA43" i="47"/>
  <c r="EA42" i="47"/>
  <c r="EA41" i="47"/>
  <c r="EA40" i="47"/>
  <c r="EA39" i="47"/>
  <c r="EA38" i="47"/>
  <c r="EA37" i="47"/>
  <c r="EA36" i="47"/>
  <c r="EA35" i="47"/>
  <c r="EA34" i="47"/>
  <c r="EA33" i="47"/>
  <c r="EA31" i="47"/>
  <c r="EA30" i="47"/>
  <c r="EA29" i="47"/>
  <c r="EA28" i="47"/>
  <c r="EA27" i="47"/>
  <c r="EA26" i="47"/>
  <c r="EA25" i="47"/>
  <c r="EA24" i="47"/>
  <c r="EA23" i="47"/>
  <c r="EA22" i="47"/>
  <c r="EA21" i="47"/>
  <c r="EA20" i="47"/>
  <c r="EA19" i="47"/>
  <c r="EA18" i="47"/>
  <c r="EA17" i="47"/>
  <c r="EA16" i="47"/>
  <c r="EA15" i="47"/>
  <c r="EA14" i="47"/>
  <c r="EA13" i="47"/>
  <c r="EA11" i="47"/>
  <c r="EA10" i="47"/>
  <c r="EA9" i="47"/>
  <c r="EA8" i="47"/>
  <c r="EA7" i="47"/>
  <c r="DY63" i="47"/>
  <c r="DY62" i="47"/>
  <c r="DY61" i="47"/>
  <c r="DY60" i="47"/>
  <c r="DY59" i="47"/>
  <c r="DY58" i="47"/>
  <c r="DY57" i="47"/>
  <c r="DY56" i="47"/>
  <c r="DY55" i="47"/>
  <c r="DX53" i="47"/>
  <c r="DX52" i="47"/>
  <c r="DX50" i="47"/>
  <c r="DY47" i="47"/>
  <c r="DY46" i="47"/>
  <c r="DY45" i="47"/>
  <c r="DY44" i="47"/>
  <c r="DY43" i="47"/>
  <c r="DY42" i="47"/>
  <c r="DY41" i="47"/>
  <c r="DY40" i="47"/>
  <c r="DY39" i="47"/>
  <c r="DY38" i="47"/>
  <c r="DY37" i="47"/>
  <c r="DY36" i="47"/>
  <c r="DY35" i="47"/>
  <c r="DY34" i="47"/>
  <c r="DY33" i="47"/>
  <c r="DY31" i="47"/>
  <c r="DY30" i="47"/>
  <c r="DY29" i="47"/>
  <c r="DY28" i="47"/>
  <c r="DY27" i="47"/>
  <c r="DY26" i="47"/>
  <c r="DY25" i="47"/>
  <c r="DY24" i="47"/>
  <c r="DY23" i="47"/>
  <c r="DY22" i="47"/>
  <c r="DY21" i="47"/>
  <c r="DY20" i="47"/>
  <c r="DY19" i="47"/>
  <c r="DY18" i="47"/>
  <c r="DY17" i="47"/>
  <c r="DY16" i="47"/>
  <c r="DY15" i="47"/>
  <c r="DY14" i="47"/>
  <c r="DY13" i="47"/>
  <c r="DY11" i="47"/>
  <c r="DY10" i="47"/>
  <c r="DY9" i="47"/>
  <c r="DY8" i="47"/>
  <c r="DY7" i="47"/>
  <c r="DW63" i="47"/>
  <c r="DW62" i="47"/>
  <c r="DW61" i="47"/>
  <c r="DW60" i="47"/>
  <c r="DW59" i="47"/>
  <c r="DW58" i="47"/>
  <c r="DW57" i="47"/>
  <c r="DW56" i="47"/>
  <c r="DW55" i="47"/>
  <c r="DV53" i="47"/>
  <c r="DV52" i="47"/>
  <c r="DV50" i="47"/>
  <c r="DW47" i="47"/>
  <c r="DW46" i="47"/>
  <c r="DW45" i="47"/>
  <c r="DW44" i="47"/>
  <c r="DW43" i="47"/>
  <c r="DW42" i="47"/>
  <c r="DW41" i="47"/>
  <c r="DW40" i="47"/>
  <c r="DW39" i="47"/>
  <c r="DW38" i="47"/>
  <c r="DW37" i="47"/>
  <c r="DW36" i="47"/>
  <c r="DW35" i="47"/>
  <c r="DW34" i="47"/>
  <c r="DW33" i="47"/>
  <c r="DW31" i="47"/>
  <c r="DW30" i="47"/>
  <c r="DW29" i="47"/>
  <c r="DW28" i="47"/>
  <c r="DW27" i="47"/>
  <c r="DW26" i="47"/>
  <c r="DW25" i="47"/>
  <c r="DW24" i="47"/>
  <c r="DW23" i="47"/>
  <c r="DW22" i="47"/>
  <c r="DW21" i="47"/>
  <c r="DW20" i="47"/>
  <c r="DW19" i="47"/>
  <c r="DW18" i="47"/>
  <c r="DW17" i="47"/>
  <c r="DW16" i="47"/>
  <c r="DW15" i="47"/>
  <c r="DW14" i="47"/>
  <c r="DW13" i="47"/>
  <c r="DW11" i="47"/>
  <c r="DW10" i="47"/>
  <c r="DW9" i="47"/>
  <c r="DW8" i="47"/>
  <c r="DW7" i="47"/>
  <c r="DS63" i="47"/>
  <c r="DS62" i="47"/>
  <c r="DS61" i="47"/>
  <c r="DS60" i="47"/>
  <c r="DS59" i="47"/>
  <c r="DS58" i="47"/>
  <c r="DS57" i="47"/>
  <c r="DS56" i="47"/>
  <c r="DS55" i="47"/>
  <c r="DR53" i="47"/>
  <c r="DR52" i="47"/>
  <c r="DS47" i="47"/>
  <c r="DS46" i="47"/>
  <c r="DS45" i="47"/>
  <c r="DS44" i="47"/>
  <c r="DS43" i="47"/>
  <c r="DS42" i="47"/>
  <c r="DS41" i="47"/>
  <c r="DS40" i="47"/>
  <c r="DS39" i="47"/>
  <c r="DS38" i="47"/>
  <c r="DS37" i="47"/>
  <c r="DS36" i="47"/>
  <c r="DS35" i="47"/>
  <c r="DS34" i="47"/>
  <c r="DS33" i="47"/>
  <c r="DS31" i="47"/>
  <c r="DS30" i="47"/>
  <c r="DS29" i="47"/>
  <c r="DS28" i="47"/>
  <c r="DS27" i="47"/>
  <c r="DS26" i="47"/>
  <c r="DS25" i="47"/>
  <c r="DS24" i="47"/>
  <c r="DS23" i="47"/>
  <c r="DS22" i="47"/>
  <c r="DS21" i="47"/>
  <c r="DS20" i="47"/>
  <c r="DS19" i="47"/>
  <c r="DS18" i="47"/>
  <c r="DS17" i="47"/>
  <c r="DS16" i="47"/>
  <c r="DS15" i="47"/>
  <c r="DS14" i="47"/>
  <c r="DS13" i="47"/>
  <c r="DS11" i="47"/>
  <c r="DS10" i="47"/>
  <c r="DS9" i="47"/>
  <c r="DS8" i="47"/>
  <c r="DS7" i="47"/>
  <c r="DC63" i="47"/>
  <c r="DC62" i="47"/>
  <c r="DC61" i="47"/>
  <c r="DC60" i="47"/>
  <c r="DC59" i="47"/>
  <c r="DC58" i="47"/>
  <c r="DC57" i="47"/>
  <c r="DC56" i="47"/>
  <c r="DC55" i="47"/>
  <c r="DB53" i="47"/>
  <c r="DB52" i="47"/>
  <c r="DB50" i="47"/>
  <c r="DC47" i="47"/>
  <c r="DC46" i="47"/>
  <c r="DC45" i="47"/>
  <c r="DC44" i="47"/>
  <c r="DC43" i="47"/>
  <c r="DC42" i="47"/>
  <c r="DC41" i="47"/>
  <c r="DC40" i="47"/>
  <c r="DC39" i="47"/>
  <c r="DC38" i="47"/>
  <c r="DC37" i="47"/>
  <c r="DC36" i="47"/>
  <c r="DC35" i="47"/>
  <c r="DC34" i="47"/>
  <c r="DC33" i="47"/>
  <c r="DC31" i="47"/>
  <c r="DC30" i="47"/>
  <c r="DC29" i="47"/>
  <c r="DC28" i="47"/>
  <c r="DC27" i="47"/>
  <c r="DC26" i="47"/>
  <c r="DC25" i="47"/>
  <c r="DC24" i="47"/>
  <c r="DC23" i="47"/>
  <c r="DC22" i="47"/>
  <c r="DC21" i="47"/>
  <c r="DC20" i="47"/>
  <c r="DC19" i="47"/>
  <c r="DC18" i="47"/>
  <c r="DC17" i="47"/>
  <c r="DC16" i="47"/>
  <c r="DC15" i="47"/>
  <c r="DC14" i="47"/>
  <c r="DC13" i="47"/>
  <c r="DC11" i="47"/>
  <c r="DC10" i="47"/>
  <c r="DC9" i="47"/>
  <c r="DC8" i="47"/>
  <c r="DC7" i="47"/>
  <c r="CW63" i="47"/>
  <c r="CW62" i="47"/>
  <c r="CW61" i="47"/>
  <c r="CW60" i="47"/>
  <c r="CW59" i="47"/>
  <c r="CW58" i="47"/>
  <c r="CW57" i="47"/>
  <c r="CW56" i="47"/>
  <c r="CW55" i="47"/>
  <c r="CV53" i="47"/>
  <c r="CV52" i="47"/>
  <c r="CV50" i="47"/>
  <c r="CW47" i="47"/>
  <c r="CW46" i="47"/>
  <c r="CW45" i="47"/>
  <c r="CW44" i="47"/>
  <c r="CW43" i="47"/>
  <c r="CW42" i="47"/>
  <c r="CW41" i="47"/>
  <c r="CW40" i="47"/>
  <c r="CW39" i="47"/>
  <c r="CW38" i="47"/>
  <c r="CW37" i="47"/>
  <c r="CW36" i="47"/>
  <c r="CW35" i="47"/>
  <c r="CW34" i="47"/>
  <c r="CW33" i="47"/>
  <c r="CW31" i="47"/>
  <c r="CW30" i="47"/>
  <c r="CW29" i="47"/>
  <c r="CW28" i="47"/>
  <c r="CW27" i="47"/>
  <c r="CW26" i="47"/>
  <c r="CW25" i="47"/>
  <c r="CW24" i="47"/>
  <c r="CW23" i="47"/>
  <c r="CW22" i="47"/>
  <c r="CW21" i="47"/>
  <c r="CW20" i="47"/>
  <c r="CW19" i="47"/>
  <c r="CW18" i="47"/>
  <c r="CW17" i="47"/>
  <c r="CW16" i="47"/>
  <c r="CW15" i="47"/>
  <c r="CW14" i="47"/>
  <c r="CW13" i="47"/>
  <c r="CW11" i="47"/>
  <c r="CW10" i="47"/>
  <c r="CW9" i="47"/>
  <c r="CW8" i="47"/>
  <c r="CW7" i="47"/>
  <c r="CY63" i="47"/>
  <c r="CY62" i="47"/>
  <c r="CY61" i="47"/>
  <c r="CY60" i="47"/>
  <c r="CY59" i="47"/>
  <c r="CY58" i="47"/>
  <c r="CY57" i="47"/>
  <c r="CY56" i="47"/>
  <c r="CY55" i="47"/>
  <c r="CX53" i="47"/>
  <c r="CX52" i="47"/>
  <c r="CX50" i="47"/>
  <c r="CY47" i="47"/>
  <c r="CY46" i="47"/>
  <c r="CY45" i="47"/>
  <c r="CY44" i="47"/>
  <c r="CY43" i="47"/>
  <c r="CY42" i="47"/>
  <c r="CY41" i="47"/>
  <c r="CY40" i="47"/>
  <c r="CY39" i="47"/>
  <c r="CY38" i="47"/>
  <c r="CY37" i="47"/>
  <c r="CY36" i="47"/>
  <c r="CY35" i="47"/>
  <c r="CY34" i="47"/>
  <c r="CY33" i="47"/>
  <c r="CY31" i="47"/>
  <c r="CY30" i="47"/>
  <c r="CY29" i="47"/>
  <c r="CY28" i="47"/>
  <c r="CY27" i="47"/>
  <c r="CY26" i="47"/>
  <c r="CY25" i="47"/>
  <c r="CY24" i="47"/>
  <c r="CY23" i="47"/>
  <c r="CY22" i="47"/>
  <c r="CY21" i="47"/>
  <c r="CY20" i="47"/>
  <c r="CY19" i="47"/>
  <c r="CY18" i="47"/>
  <c r="CY17" i="47"/>
  <c r="CY16" i="47"/>
  <c r="CY15" i="47"/>
  <c r="CY14" i="47"/>
  <c r="CY13" i="47"/>
  <c r="CY11" i="47"/>
  <c r="CY10" i="47"/>
  <c r="CY9" i="47"/>
  <c r="CY8" i="47"/>
  <c r="CY7" i="47"/>
  <c r="CQ63" i="47"/>
  <c r="CQ62" i="47"/>
  <c r="CQ61" i="47"/>
  <c r="CQ60" i="47"/>
  <c r="CQ59" i="47"/>
  <c r="CQ58" i="47"/>
  <c r="CQ57" i="47"/>
  <c r="CQ56" i="47"/>
  <c r="CQ55" i="47"/>
  <c r="CP53" i="47"/>
  <c r="CP52" i="47"/>
  <c r="CP50" i="47"/>
  <c r="CQ47" i="47"/>
  <c r="CQ46" i="47"/>
  <c r="CQ45" i="47"/>
  <c r="CQ44" i="47"/>
  <c r="CQ43" i="47"/>
  <c r="CQ42" i="47"/>
  <c r="CQ41" i="47"/>
  <c r="CQ40" i="47"/>
  <c r="CQ39" i="47"/>
  <c r="CQ38" i="47"/>
  <c r="CQ37" i="47"/>
  <c r="CQ36" i="47"/>
  <c r="CQ35" i="47"/>
  <c r="CQ34" i="47"/>
  <c r="CQ33" i="47"/>
  <c r="CQ31" i="47"/>
  <c r="CQ30" i="47"/>
  <c r="CQ29" i="47"/>
  <c r="CQ28" i="47"/>
  <c r="CQ27" i="47"/>
  <c r="CQ26" i="47"/>
  <c r="CQ25" i="47"/>
  <c r="CQ24" i="47"/>
  <c r="CQ23" i="47"/>
  <c r="CQ22" i="47"/>
  <c r="CQ21" i="47"/>
  <c r="CQ20" i="47"/>
  <c r="CQ19" i="47"/>
  <c r="CQ18" i="47"/>
  <c r="CQ17" i="47"/>
  <c r="CQ16" i="47"/>
  <c r="CQ15" i="47"/>
  <c r="CQ14" i="47"/>
  <c r="CQ13" i="47"/>
  <c r="CQ11" i="47"/>
  <c r="CQ10" i="47"/>
  <c r="CQ9" i="47"/>
  <c r="CQ8" i="47"/>
  <c r="CQ7" i="47"/>
  <c r="CU63" i="47"/>
  <c r="CU62" i="47"/>
  <c r="CU61" i="47"/>
  <c r="CU60" i="47"/>
  <c r="CU59" i="47"/>
  <c r="CU58" i="47"/>
  <c r="CU57" i="47"/>
  <c r="CU56" i="47"/>
  <c r="CU55" i="47"/>
  <c r="CT53" i="47"/>
  <c r="CT52" i="47"/>
  <c r="CT50" i="47"/>
  <c r="CU47" i="47"/>
  <c r="CU46" i="47"/>
  <c r="CU45" i="47"/>
  <c r="CU44" i="47"/>
  <c r="CU43" i="47"/>
  <c r="CU42" i="47"/>
  <c r="CU41" i="47"/>
  <c r="CU40" i="47"/>
  <c r="CU39" i="47"/>
  <c r="CU38" i="47"/>
  <c r="CU37" i="47"/>
  <c r="CU36" i="47"/>
  <c r="CU35" i="47"/>
  <c r="CU34" i="47"/>
  <c r="CU33" i="47"/>
  <c r="CU31" i="47"/>
  <c r="CU30" i="47"/>
  <c r="CU29" i="47"/>
  <c r="CU28" i="47"/>
  <c r="CU27" i="47"/>
  <c r="CU26" i="47"/>
  <c r="CU25" i="47"/>
  <c r="CU24" i="47"/>
  <c r="CU23" i="47"/>
  <c r="CU22" i="47"/>
  <c r="CU21" i="47"/>
  <c r="CU20" i="47"/>
  <c r="CU19" i="47"/>
  <c r="CU18" i="47"/>
  <c r="CU17" i="47"/>
  <c r="CU16" i="47"/>
  <c r="CU15" i="47"/>
  <c r="CU14" i="47"/>
  <c r="CU13" i="47"/>
  <c r="CU11" i="47"/>
  <c r="CU10" i="47"/>
  <c r="CU9" i="47"/>
  <c r="CU8" i="47"/>
  <c r="CU7" i="47"/>
  <c r="CM63" i="47"/>
  <c r="CM62" i="47"/>
  <c r="CM61" i="47"/>
  <c r="CM60" i="47"/>
  <c r="CM59" i="47"/>
  <c r="CM58" i="47"/>
  <c r="CM57" i="47"/>
  <c r="CM56" i="47"/>
  <c r="CM55" i="47"/>
  <c r="CL53" i="47"/>
  <c r="CL52" i="47"/>
  <c r="CL50" i="47"/>
  <c r="CM47" i="47"/>
  <c r="CM46" i="47"/>
  <c r="CM45" i="47"/>
  <c r="CM44" i="47"/>
  <c r="CM43" i="47"/>
  <c r="CM42" i="47"/>
  <c r="CM41" i="47"/>
  <c r="CM40" i="47"/>
  <c r="CM39" i="47"/>
  <c r="CM38" i="47"/>
  <c r="CM37" i="47"/>
  <c r="CM36" i="47"/>
  <c r="CM35" i="47"/>
  <c r="CM34" i="47"/>
  <c r="CM33" i="47"/>
  <c r="CM31" i="47"/>
  <c r="CM30" i="47"/>
  <c r="CM29" i="47"/>
  <c r="CM28" i="47"/>
  <c r="CM27" i="47"/>
  <c r="CM26" i="47"/>
  <c r="CM25" i="47"/>
  <c r="CM24" i="47"/>
  <c r="CM23" i="47"/>
  <c r="CM22" i="47"/>
  <c r="CM21" i="47"/>
  <c r="CM20" i="47"/>
  <c r="CM19" i="47"/>
  <c r="CM18" i="47"/>
  <c r="CM17" i="47"/>
  <c r="CM16" i="47"/>
  <c r="CM15" i="47"/>
  <c r="CM14" i="47"/>
  <c r="CM13" i="47"/>
  <c r="CM11" i="47"/>
  <c r="CM10" i="47"/>
  <c r="CM9" i="47"/>
  <c r="CM8" i="47"/>
  <c r="CM7" i="47"/>
  <c r="CI63" i="47"/>
  <c r="CI62" i="47"/>
  <c r="CI61" i="47"/>
  <c r="CI60" i="47"/>
  <c r="CI59" i="47"/>
  <c r="CI58" i="47"/>
  <c r="CI57" i="47"/>
  <c r="CI56" i="47"/>
  <c r="CI55" i="47"/>
  <c r="CH53" i="47"/>
  <c r="CH52" i="47"/>
  <c r="CH50" i="47"/>
  <c r="CI47" i="47"/>
  <c r="CI46" i="47"/>
  <c r="CI45" i="47"/>
  <c r="CI44" i="47"/>
  <c r="CI43" i="47"/>
  <c r="CI42" i="47"/>
  <c r="CI41" i="47"/>
  <c r="CI40" i="47"/>
  <c r="CI39" i="47"/>
  <c r="CI38" i="47"/>
  <c r="CI37" i="47"/>
  <c r="CI36" i="47"/>
  <c r="CI35" i="47"/>
  <c r="CI34" i="47"/>
  <c r="CI33" i="47"/>
  <c r="CI31" i="47"/>
  <c r="CI30" i="47"/>
  <c r="CI29" i="47"/>
  <c r="CI28" i="47"/>
  <c r="CI27" i="47"/>
  <c r="CI26" i="47"/>
  <c r="CI25" i="47"/>
  <c r="CI24" i="47"/>
  <c r="CI23" i="47"/>
  <c r="CI22" i="47"/>
  <c r="CI21" i="47"/>
  <c r="CI20" i="47"/>
  <c r="CI19" i="47"/>
  <c r="CI18" i="47"/>
  <c r="CI17" i="47"/>
  <c r="CI16" i="47"/>
  <c r="CI15" i="47"/>
  <c r="CI14" i="47"/>
  <c r="CI13" i="47"/>
  <c r="CI11" i="47"/>
  <c r="CI10" i="47"/>
  <c r="CI9" i="47"/>
  <c r="CI8" i="47"/>
  <c r="CI7" i="47"/>
  <c r="CC63" i="47"/>
  <c r="CC62" i="47"/>
  <c r="CC61" i="47"/>
  <c r="CC60" i="47"/>
  <c r="CC59" i="47"/>
  <c r="CC58" i="47"/>
  <c r="CC57" i="47"/>
  <c r="CC56" i="47"/>
  <c r="CC55" i="47"/>
  <c r="CB53" i="47"/>
  <c r="CB52" i="47"/>
  <c r="CB50" i="47"/>
  <c r="CC47" i="47"/>
  <c r="CC46" i="47"/>
  <c r="CC45" i="47"/>
  <c r="CC44" i="47"/>
  <c r="CC43" i="47"/>
  <c r="CC42" i="47"/>
  <c r="CC41" i="47"/>
  <c r="CC40" i="47"/>
  <c r="CC39" i="47"/>
  <c r="CC38" i="47"/>
  <c r="CC37" i="47"/>
  <c r="CC36" i="47"/>
  <c r="CC35" i="47"/>
  <c r="CC34" i="47"/>
  <c r="CC33" i="47"/>
  <c r="CC31" i="47"/>
  <c r="CC30" i="47"/>
  <c r="CC29" i="47"/>
  <c r="CC28" i="47"/>
  <c r="CC27" i="47"/>
  <c r="CC26" i="47"/>
  <c r="CC25" i="47"/>
  <c r="CC24" i="47"/>
  <c r="CC23" i="47"/>
  <c r="CC22" i="47"/>
  <c r="CC21" i="47"/>
  <c r="CC20" i="47"/>
  <c r="CC19" i="47"/>
  <c r="CC18" i="47"/>
  <c r="CC17" i="47"/>
  <c r="CC16" i="47"/>
  <c r="CC15" i="47"/>
  <c r="CC14" i="47"/>
  <c r="CC13" i="47"/>
  <c r="CC11" i="47"/>
  <c r="CC10" i="47"/>
  <c r="CC9" i="47"/>
  <c r="CC8" i="47"/>
  <c r="CC7" i="47"/>
  <c r="BY63" i="47"/>
  <c r="BY62" i="47"/>
  <c r="BY61" i="47"/>
  <c r="BY60" i="47"/>
  <c r="BY59" i="47"/>
  <c r="BY58" i="47"/>
  <c r="BY57" i="47"/>
  <c r="BY56" i="47"/>
  <c r="BY55" i="47"/>
  <c r="BX53" i="47"/>
  <c r="BX52" i="47"/>
  <c r="BX50" i="47"/>
  <c r="BY47" i="47"/>
  <c r="BY46" i="47"/>
  <c r="BY45" i="47"/>
  <c r="BY44" i="47"/>
  <c r="BY43" i="47"/>
  <c r="BY42" i="47"/>
  <c r="BY41" i="47"/>
  <c r="BY40" i="47"/>
  <c r="BY39" i="47"/>
  <c r="BY38" i="47"/>
  <c r="BY37" i="47"/>
  <c r="BY36" i="47"/>
  <c r="BY35" i="47"/>
  <c r="BY34" i="47"/>
  <c r="BY33" i="47"/>
  <c r="BY31" i="47"/>
  <c r="BY30" i="47"/>
  <c r="BY29" i="47"/>
  <c r="BY28" i="47"/>
  <c r="BY27" i="47"/>
  <c r="BY26" i="47"/>
  <c r="BY25" i="47"/>
  <c r="BY24" i="47"/>
  <c r="BY23" i="47"/>
  <c r="BY22" i="47"/>
  <c r="BY21" i="47"/>
  <c r="BY20" i="47"/>
  <c r="BY19" i="47"/>
  <c r="BY18" i="47"/>
  <c r="BY17" i="47"/>
  <c r="BY16" i="47"/>
  <c r="BY15" i="47"/>
  <c r="BY14" i="47"/>
  <c r="BY13" i="47"/>
  <c r="BY11" i="47"/>
  <c r="BY10" i="47"/>
  <c r="BY9" i="47"/>
  <c r="BY8" i="47"/>
  <c r="BY7" i="47"/>
  <c r="BW63" i="47"/>
  <c r="BW62" i="47"/>
  <c r="BW61" i="47"/>
  <c r="BW60" i="47"/>
  <c r="BW59" i="47"/>
  <c r="BW58" i="47"/>
  <c r="BW57" i="47"/>
  <c r="BW56" i="47"/>
  <c r="BW55" i="47"/>
  <c r="BV53" i="47"/>
  <c r="BV52" i="47"/>
  <c r="BV50" i="47"/>
  <c r="BW47" i="47"/>
  <c r="BW46" i="47"/>
  <c r="BW45" i="47"/>
  <c r="BW44" i="47"/>
  <c r="BW43" i="47"/>
  <c r="BW42" i="47"/>
  <c r="BW41" i="47"/>
  <c r="BW40" i="47"/>
  <c r="BW39" i="47"/>
  <c r="BW38" i="47"/>
  <c r="BW37" i="47"/>
  <c r="BW36" i="47"/>
  <c r="BW35" i="47"/>
  <c r="BW34" i="47"/>
  <c r="BW33" i="47"/>
  <c r="BW31" i="47"/>
  <c r="BW30" i="47"/>
  <c r="BW29" i="47"/>
  <c r="BW28" i="47"/>
  <c r="BW27" i="47"/>
  <c r="BW26" i="47"/>
  <c r="BW25" i="47"/>
  <c r="BW24" i="47"/>
  <c r="BW23" i="47"/>
  <c r="BW22" i="47"/>
  <c r="BW21" i="47"/>
  <c r="BW20" i="47"/>
  <c r="BW19" i="47"/>
  <c r="BW18" i="47"/>
  <c r="BW17" i="47"/>
  <c r="BW16" i="47"/>
  <c r="BW15" i="47"/>
  <c r="BW14" i="47"/>
  <c r="BW13" i="47"/>
  <c r="BW11" i="47"/>
  <c r="BW10" i="47"/>
  <c r="BW9" i="47"/>
  <c r="BW8" i="47"/>
  <c r="BW7" i="47"/>
  <c r="BS63" i="47"/>
  <c r="BS62" i="47"/>
  <c r="BS61" i="47"/>
  <c r="BS60" i="47"/>
  <c r="BS59" i="47"/>
  <c r="BS58" i="47"/>
  <c r="BS57" i="47"/>
  <c r="BS56" i="47"/>
  <c r="BS55" i="47"/>
  <c r="BR53" i="47"/>
  <c r="BR52" i="47"/>
  <c r="BR50" i="47"/>
  <c r="BS47" i="47"/>
  <c r="BS46" i="47"/>
  <c r="BS45" i="47"/>
  <c r="BS44" i="47"/>
  <c r="BS43" i="47"/>
  <c r="BS42" i="47"/>
  <c r="BS41" i="47"/>
  <c r="BS40" i="47"/>
  <c r="BS39" i="47"/>
  <c r="BS38" i="47"/>
  <c r="BS37" i="47"/>
  <c r="BS36" i="47"/>
  <c r="BS35" i="47"/>
  <c r="BS34" i="47"/>
  <c r="BS33" i="47"/>
  <c r="BS31" i="47"/>
  <c r="BS30" i="47"/>
  <c r="BS29" i="47"/>
  <c r="BS28" i="47"/>
  <c r="BS27" i="47"/>
  <c r="BS26" i="47"/>
  <c r="BS25" i="47"/>
  <c r="BS24" i="47"/>
  <c r="BS23" i="47"/>
  <c r="BS22" i="47"/>
  <c r="BS21" i="47"/>
  <c r="BS20" i="47"/>
  <c r="BS19" i="47"/>
  <c r="BS18" i="47"/>
  <c r="BS17" i="47"/>
  <c r="BS16" i="47"/>
  <c r="BS15" i="47"/>
  <c r="BS14" i="47"/>
  <c r="BS13" i="47"/>
  <c r="BS11" i="47"/>
  <c r="BS10" i="47"/>
  <c r="BS9" i="47"/>
  <c r="BS8" i="47"/>
  <c r="BS7" i="47"/>
  <c r="BK63" i="47"/>
  <c r="BK62" i="47"/>
  <c r="BK61" i="47"/>
  <c r="BK60" i="47"/>
  <c r="BK59" i="47"/>
  <c r="BK58" i="47"/>
  <c r="BK57" i="47"/>
  <c r="BK56" i="47"/>
  <c r="BK55" i="47"/>
  <c r="BJ53" i="47"/>
  <c r="BJ52" i="47"/>
  <c r="BJ50" i="47"/>
  <c r="BK47" i="47"/>
  <c r="BK46" i="47"/>
  <c r="BK45" i="47"/>
  <c r="BK44" i="47"/>
  <c r="BK43" i="47"/>
  <c r="BK42" i="47"/>
  <c r="BK41" i="47"/>
  <c r="BK40" i="47"/>
  <c r="BK39" i="47"/>
  <c r="BK38" i="47"/>
  <c r="BK37" i="47"/>
  <c r="BK36" i="47"/>
  <c r="BK35" i="47"/>
  <c r="BK34" i="47"/>
  <c r="BK33" i="47"/>
  <c r="BK31" i="47"/>
  <c r="BK30" i="47"/>
  <c r="BK29" i="47"/>
  <c r="BK28" i="47"/>
  <c r="BK27" i="47"/>
  <c r="BK26" i="47"/>
  <c r="BK25" i="47"/>
  <c r="BK24" i="47"/>
  <c r="BK23" i="47"/>
  <c r="BK22" i="47"/>
  <c r="BK21" i="47"/>
  <c r="BK20" i="47"/>
  <c r="BK19" i="47"/>
  <c r="BK18" i="47"/>
  <c r="BK17" i="47"/>
  <c r="BK16" i="47"/>
  <c r="BK15" i="47"/>
  <c r="BK14" i="47"/>
  <c r="BK13" i="47"/>
  <c r="BK11" i="47"/>
  <c r="BK10" i="47"/>
  <c r="BK9" i="47"/>
  <c r="BK8" i="47"/>
  <c r="BK7" i="47"/>
  <c r="BC63" i="47"/>
  <c r="BC62" i="47"/>
  <c r="BC61" i="47"/>
  <c r="BC60" i="47"/>
  <c r="BC59" i="47"/>
  <c r="BC58" i="47"/>
  <c r="BC57" i="47"/>
  <c r="BC56" i="47"/>
  <c r="BC55" i="47"/>
  <c r="BB53" i="47"/>
  <c r="BB52" i="47"/>
  <c r="BB50" i="47"/>
  <c r="BC47" i="47"/>
  <c r="BC46" i="47"/>
  <c r="BC45" i="47"/>
  <c r="BC44" i="47"/>
  <c r="BC43" i="47"/>
  <c r="BC42" i="47"/>
  <c r="BC41" i="47"/>
  <c r="BC40" i="47"/>
  <c r="BC39" i="47"/>
  <c r="BC38" i="47"/>
  <c r="BC37" i="47"/>
  <c r="BC36" i="47"/>
  <c r="BC35" i="47"/>
  <c r="BC34" i="47"/>
  <c r="BC33" i="47"/>
  <c r="BC31" i="47"/>
  <c r="BC30" i="47"/>
  <c r="BC29" i="47"/>
  <c r="BC28" i="47"/>
  <c r="BC27" i="47"/>
  <c r="BC26" i="47"/>
  <c r="BC25" i="47"/>
  <c r="BC24" i="47"/>
  <c r="BC23" i="47"/>
  <c r="BC22" i="47"/>
  <c r="BC21" i="47"/>
  <c r="BC20" i="47"/>
  <c r="BC19" i="47"/>
  <c r="BC18" i="47"/>
  <c r="BC17" i="47"/>
  <c r="BC16" i="47"/>
  <c r="BC15" i="47"/>
  <c r="BC14" i="47"/>
  <c r="BC13" i="47"/>
  <c r="BC11" i="47"/>
  <c r="BC10" i="47"/>
  <c r="BC9" i="47"/>
  <c r="BC8" i="47"/>
  <c r="BC7" i="47"/>
  <c r="AW63" i="47"/>
  <c r="AW62" i="47"/>
  <c r="AW61" i="47"/>
  <c r="AW60" i="47"/>
  <c r="AW59" i="47"/>
  <c r="AW58" i="47"/>
  <c r="AW57" i="47"/>
  <c r="AW56" i="47"/>
  <c r="AW55" i="47"/>
  <c r="AV53" i="47"/>
  <c r="AV52" i="47"/>
  <c r="AV50" i="47"/>
  <c r="AW47" i="47"/>
  <c r="AW46" i="47"/>
  <c r="AW45" i="47"/>
  <c r="AW44" i="47"/>
  <c r="AW43" i="47"/>
  <c r="AW42" i="47"/>
  <c r="AW41" i="47"/>
  <c r="AW40" i="47"/>
  <c r="AW39" i="47"/>
  <c r="AW38" i="47"/>
  <c r="AW37" i="47"/>
  <c r="AW36" i="47"/>
  <c r="AW35" i="47"/>
  <c r="AW34" i="47"/>
  <c r="AW33" i="47"/>
  <c r="AW31" i="47"/>
  <c r="AW30" i="47"/>
  <c r="AW29" i="47"/>
  <c r="AW28" i="47"/>
  <c r="AW27" i="47"/>
  <c r="AW26" i="47"/>
  <c r="AW25" i="47"/>
  <c r="AW24" i="47"/>
  <c r="AW23" i="47"/>
  <c r="AW22" i="47"/>
  <c r="AW21" i="47"/>
  <c r="AW20" i="47"/>
  <c r="AW19" i="47"/>
  <c r="AW18" i="47"/>
  <c r="AW17" i="47"/>
  <c r="AW16" i="47"/>
  <c r="AW15" i="47"/>
  <c r="AW14" i="47"/>
  <c r="AW13" i="47"/>
  <c r="AW11" i="47"/>
  <c r="AW10" i="47"/>
  <c r="AW9" i="47"/>
  <c r="AW8" i="47"/>
  <c r="AW7" i="47"/>
  <c r="AU63" i="47"/>
  <c r="AU62" i="47"/>
  <c r="AU61" i="47"/>
  <c r="AU60" i="47"/>
  <c r="AU59" i="47"/>
  <c r="AU58" i="47"/>
  <c r="AU57" i="47"/>
  <c r="AU56" i="47"/>
  <c r="AU55" i="47"/>
  <c r="AT53" i="47"/>
  <c r="AT52" i="47"/>
  <c r="AT50" i="47"/>
  <c r="AU47" i="47"/>
  <c r="AU46" i="47"/>
  <c r="AU45" i="47"/>
  <c r="AU44" i="47"/>
  <c r="AU43" i="47"/>
  <c r="AU42" i="47"/>
  <c r="AU41" i="47"/>
  <c r="AU40" i="47"/>
  <c r="AU39" i="47"/>
  <c r="AU38" i="47"/>
  <c r="AU37" i="47"/>
  <c r="AU36" i="47"/>
  <c r="AU35" i="47"/>
  <c r="AU34" i="47"/>
  <c r="AU33" i="47"/>
  <c r="AU31" i="47"/>
  <c r="AU30" i="47"/>
  <c r="AU29" i="47"/>
  <c r="AU28" i="47"/>
  <c r="AU27" i="47"/>
  <c r="AU26" i="47"/>
  <c r="AU25" i="47"/>
  <c r="AU24" i="47"/>
  <c r="AU23" i="47"/>
  <c r="AU22" i="47"/>
  <c r="AU21" i="47"/>
  <c r="AU20" i="47"/>
  <c r="AU19" i="47"/>
  <c r="AU18" i="47"/>
  <c r="AU17" i="47"/>
  <c r="AU16" i="47"/>
  <c r="AU15" i="47"/>
  <c r="AU14" i="47"/>
  <c r="AU13" i="47"/>
  <c r="AU11" i="47"/>
  <c r="AU10" i="47"/>
  <c r="AU9" i="47"/>
  <c r="AU8" i="47"/>
  <c r="AU7" i="47"/>
  <c r="AM63" i="47"/>
  <c r="AM62" i="47"/>
  <c r="AM61" i="47"/>
  <c r="AM60" i="47"/>
  <c r="AM59" i="47"/>
  <c r="AM58" i="47"/>
  <c r="AM57" i="47"/>
  <c r="AM56" i="47"/>
  <c r="AM55" i="47"/>
  <c r="AL53" i="47"/>
  <c r="AL52" i="47"/>
  <c r="AL50" i="47"/>
  <c r="AM47" i="47"/>
  <c r="AM46" i="47"/>
  <c r="AM45" i="47"/>
  <c r="AM44" i="47"/>
  <c r="AM43" i="47"/>
  <c r="AM42" i="47"/>
  <c r="AM41" i="47"/>
  <c r="AM40" i="47"/>
  <c r="AM39" i="47"/>
  <c r="AM38" i="47"/>
  <c r="AM37" i="47"/>
  <c r="AM36" i="47"/>
  <c r="AM35" i="47"/>
  <c r="AM34" i="47"/>
  <c r="AM33" i="47"/>
  <c r="AM31" i="47"/>
  <c r="AM30" i="47"/>
  <c r="AM29" i="47"/>
  <c r="AM28" i="47"/>
  <c r="AM27" i="47"/>
  <c r="AM26" i="47"/>
  <c r="AM25" i="47"/>
  <c r="AM24" i="47"/>
  <c r="AM23" i="47"/>
  <c r="AM22" i="47"/>
  <c r="AM21" i="47"/>
  <c r="AM20" i="47"/>
  <c r="AM19" i="47"/>
  <c r="AM18" i="47"/>
  <c r="AM17" i="47"/>
  <c r="AM16" i="47"/>
  <c r="AM15" i="47"/>
  <c r="AM14" i="47"/>
  <c r="AM13" i="47"/>
  <c r="AM11" i="47"/>
  <c r="AM10" i="47"/>
  <c r="AM9" i="47"/>
  <c r="AM8" i="47"/>
  <c r="AM7" i="47"/>
  <c r="AK63" i="47"/>
  <c r="AK62" i="47"/>
  <c r="AK61" i="47"/>
  <c r="AK60" i="47"/>
  <c r="AK59" i="47"/>
  <c r="AK58" i="47"/>
  <c r="AK57" i="47"/>
  <c r="AK56" i="47"/>
  <c r="AK55" i="47"/>
  <c r="AJ53" i="47"/>
  <c r="AJ52" i="47"/>
  <c r="AJ50" i="47"/>
  <c r="AK47" i="47"/>
  <c r="AK46" i="47"/>
  <c r="AK45" i="47"/>
  <c r="AK44" i="47"/>
  <c r="AK43" i="47"/>
  <c r="AK42" i="47"/>
  <c r="AK41" i="47"/>
  <c r="AK40" i="47"/>
  <c r="AK39" i="47"/>
  <c r="AK38" i="47"/>
  <c r="AK37" i="47"/>
  <c r="AK36" i="47"/>
  <c r="AK35" i="47"/>
  <c r="AK34" i="47"/>
  <c r="AK33" i="47"/>
  <c r="AK31" i="47"/>
  <c r="AK30" i="47"/>
  <c r="AK29" i="47"/>
  <c r="AK28" i="47"/>
  <c r="AK27" i="47"/>
  <c r="AK26" i="47"/>
  <c r="AK25" i="47"/>
  <c r="AK24" i="47"/>
  <c r="AK23" i="47"/>
  <c r="AK22" i="47"/>
  <c r="AK21" i="47"/>
  <c r="AK20" i="47"/>
  <c r="AK19" i="47"/>
  <c r="AK18" i="47"/>
  <c r="AK17" i="47"/>
  <c r="AK16" i="47"/>
  <c r="AK15" i="47"/>
  <c r="AK14" i="47"/>
  <c r="AK13" i="47"/>
  <c r="AK11" i="47"/>
  <c r="AK10" i="47"/>
  <c r="AK9" i="47"/>
  <c r="AK8" i="47"/>
  <c r="AK7" i="47"/>
  <c r="AI63" i="47"/>
  <c r="AI62" i="47"/>
  <c r="AI61" i="47"/>
  <c r="AI60" i="47"/>
  <c r="AI59" i="47"/>
  <c r="AI58" i="47"/>
  <c r="AI57" i="47"/>
  <c r="AI56" i="47"/>
  <c r="AI55" i="47"/>
  <c r="AH53" i="47"/>
  <c r="AH52" i="47"/>
  <c r="AH50" i="47"/>
  <c r="AI47" i="47"/>
  <c r="AI46" i="47"/>
  <c r="AI45" i="47"/>
  <c r="AI44" i="47"/>
  <c r="AI43" i="47"/>
  <c r="AI42" i="47"/>
  <c r="AI41" i="47"/>
  <c r="AI40" i="47"/>
  <c r="AI39" i="47"/>
  <c r="AI38" i="47"/>
  <c r="AI37" i="47"/>
  <c r="AI36" i="47"/>
  <c r="AI35" i="47"/>
  <c r="AI34" i="47"/>
  <c r="AI33" i="47"/>
  <c r="AI31" i="47"/>
  <c r="AI30" i="47"/>
  <c r="AI29" i="47"/>
  <c r="AI28" i="47"/>
  <c r="AI27" i="47"/>
  <c r="AI26" i="47"/>
  <c r="AI25" i="47"/>
  <c r="AI24" i="47"/>
  <c r="AI23" i="47"/>
  <c r="AI22" i="47"/>
  <c r="AI21" i="47"/>
  <c r="AI20" i="47"/>
  <c r="AI19" i="47"/>
  <c r="AI18" i="47"/>
  <c r="AI17" i="47"/>
  <c r="AI16" i="47"/>
  <c r="AI15" i="47"/>
  <c r="AI14" i="47"/>
  <c r="AI13" i="47"/>
  <c r="AI11" i="47"/>
  <c r="AI10" i="47"/>
  <c r="AI9" i="47"/>
  <c r="AI8" i="47"/>
  <c r="AI7" i="47"/>
  <c r="AA63" i="47"/>
  <c r="AA62" i="47"/>
  <c r="AA61" i="47"/>
  <c r="AA60" i="47"/>
  <c r="AA59" i="47"/>
  <c r="AA58" i="47"/>
  <c r="AA57" i="47"/>
  <c r="AA56" i="47"/>
  <c r="AA55" i="47"/>
  <c r="Z53" i="47"/>
  <c r="Z52" i="47"/>
  <c r="Z50" i="47"/>
  <c r="AA47" i="47"/>
  <c r="AA46" i="47"/>
  <c r="AA45" i="47"/>
  <c r="AA44" i="47"/>
  <c r="AA43" i="47"/>
  <c r="AA42" i="47"/>
  <c r="AA41" i="47"/>
  <c r="AA40" i="47"/>
  <c r="AA39" i="47"/>
  <c r="AA38" i="47"/>
  <c r="AA37" i="47"/>
  <c r="AA36" i="47"/>
  <c r="AA35" i="47"/>
  <c r="AA34" i="47"/>
  <c r="AA33" i="47"/>
  <c r="AA31" i="47"/>
  <c r="AA30" i="47"/>
  <c r="AA29" i="47"/>
  <c r="AA28" i="47"/>
  <c r="AA27" i="47"/>
  <c r="AA26" i="47"/>
  <c r="AA25" i="47"/>
  <c r="AA24" i="47"/>
  <c r="AA23" i="47"/>
  <c r="AA22" i="47"/>
  <c r="AA21" i="47"/>
  <c r="AA20" i="47"/>
  <c r="AA19" i="47"/>
  <c r="AA18" i="47"/>
  <c r="AA17" i="47"/>
  <c r="AA16" i="47"/>
  <c r="AA15" i="47"/>
  <c r="AA14" i="47"/>
  <c r="AA13" i="47"/>
  <c r="AA11" i="47"/>
  <c r="AA10" i="47"/>
  <c r="AA9" i="47"/>
  <c r="AA8" i="47"/>
  <c r="AA7" i="47"/>
  <c r="S63" i="47"/>
  <c r="S62" i="47"/>
  <c r="S61" i="47"/>
  <c r="S60" i="47"/>
  <c r="S59" i="47"/>
  <c r="S58" i="47"/>
  <c r="S57" i="47"/>
  <c r="S56" i="47"/>
  <c r="S55" i="47"/>
  <c r="R53" i="47"/>
  <c r="R52" i="47"/>
  <c r="R50" i="47"/>
  <c r="S47" i="47"/>
  <c r="S46" i="47"/>
  <c r="S45" i="47"/>
  <c r="S44" i="47"/>
  <c r="S43" i="47"/>
  <c r="S42" i="47"/>
  <c r="S41" i="47"/>
  <c r="S40" i="47"/>
  <c r="S39" i="47"/>
  <c r="S38" i="47"/>
  <c r="S37" i="47"/>
  <c r="S36" i="47"/>
  <c r="S35" i="47"/>
  <c r="S34" i="47"/>
  <c r="S33" i="47"/>
  <c r="S31" i="47"/>
  <c r="S30" i="47"/>
  <c r="S29" i="47"/>
  <c r="S28" i="47"/>
  <c r="S27" i="47"/>
  <c r="S26" i="47"/>
  <c r="S25" i="47"/>
  <c r="S24" i="47"/>
  <c r="S23" i="47"/>
  <c r="S22" i="47"/>
  <c r="S21" i="47"/>
  <c r="S20" i="47"/>
  <c r="S19" i="47"/>
  <c r="S18" i="47"/>
  <c r="S17" i="47"/>
  <c r="S16" i="47"/>
  <c r="S15" i="47"/>
  <c r="S14" i="47"/>
  <c r="S13" i="47"/>
  <c r="S11" i="47"/>
  <c r="S10" i="47"/>
  <c r="S9" i="47"/>
  <c r="S8" i="47"/>
  <c r="S7" i="47"/>
  <c r="B83" i="8"/>
  <c r="B80" i="22"/>
  <c r="B83" i="9"/>
  <c r="B80" i="32"/>
  <c r="AH83" i="9"/>
  <c r="B80" i="27"/>
  <c r="J83" i="9"/>
  <c r="B80" i="25"/>
  <c r="R83" i="8"/>
  <c r="B80" i="23"/>
  <c r="Z83" i="8"/>
  <c r="B80" i="29"/>
  <c r="J83" i="8"/>
  <c r="B80" i="30"/>
  <c r="R83" i="9"/>
  <c r="B80" i="24"/>
  <c r="AH83" i="8"/>
  <c r="B43" i="7"/>
  <c r="B77" i="8"/>
  <c r="B73" i="22"/>
  <c r="B71" i="22"/>
  <c r="B70" i="22"/>
  <c r="B67" i="22"/>
  <c r="B68" i="22"/>
  <c r="B69" i="22"/>
  <c r="B64" i="22"/>
  <c r="B65" i="22"/>
  <c r="B66" i="22"/>
  <c r="B61" i="22"/>
  <c r="B62" i="22"/>
  <c r="B63" i="22"/>
  <c r="B58" i="22"/>
  <c r="B59" i="22"/>
  <c r="B60" i="22"/>
  <c r="B50" i="22"/>
  <c r="B51" i="22"/>
  <c r="B52" i="22"/>
  <c r="B53" i="22"/>
  <c r="B54" i="22"/>
  <c r="B55" i="22"/>
  <c r="B56" i="22"/>
  <c r="B57" i="22"/>
  <c r="B47" i="22"/>
  <c r="B48" i="22"/>
  <c r="B49" i="22"/>
  <c r="B39" i="22"/>
  <c r="B40" i="22"/>
  <c r="B41" i="22"/>
  <c r="B42" i="22"/>
  <c r="B43" i="22"/>
  <c r="B44" i="22"/>
  <c r="B45" i="22"/>
  <c r="B46" i="22"/>
  <c r="B34" i="22"/>
  <c r="B35" i="22"/>
  <c r="B36" i="22"/>
  <c r="B37" i="22"/>
  <c r="B38" i="22"/>
  <c r="B26" i="22"/>
  <c r="B27" i="22"/>
  <c r="B28" i="22"/>
  <c r="B29" i="22"/>
  <c r="B30" i="22"/>
  <c r="B31" i="22"/>
  <c r="B32" i="22"/>
  <c r="B33" i="22"/>
  <c r="B21" i="22"/>
  <c r="B22" i="22"/>
  <c r="B23" i="22"/>
  <c r="B24" i="22"/>
  <c r="B25" i="22"/>
  <c r="B14" i="22"/>
  <c r="B15" i="22"/>
  <c r="B16" i="22"/>
  <c r="B17" i="22"/>
  <c r="B18" i="22"/>
  <c r="B19" i="22"/>
  <c r="B20" i="22"/>
  <c r="B72" i="22"/>
  <c r="B74" i="22"/>
  <c r="B77" i="9"/>
  <c r="B74" i="32"/>
  <c r="AH77" i="9"/>
  <c r="R57" i="27"/>
  <c r="R60" i="27"/>
  <c r="R63" i="27"/>
  <c r="R66" i="27"/>
  <c r="R69" i="27"/>
  <c r="R72" i="27"/>
  <c r="R74" i="27"/>
  <c r="D25" i="27"/>
  <c r="D60" i="27"/>
  <c r="D20" i="27"/>
  <c r="D33" i="27"/>
  <c r="D38" i="27"/>
  <c r="D46" i="27"/>
  <c r="D49" i="27"/>
  <c r="D57" i="27"/>
  <c r="D63" i="27"/>
  <c r="D66" i="27"/>
  <c r="D69" i="27"/>
  <c r="D72" i="27"/>
  <c r="D74" i="27"/>
  <c r="J20" i="27"/>
  <c r="J33" i="27"/>
  <c r="J38" i="27"/>
  <c r="J46" i="27"/>
  <c r="J49" i="27"/>
  <c r="J63" i="27"/>
  <c r="J66" i="27"/>
  <c r="J69" i="27"/>
  <c r="J72" i="27"/>
  <c r="J74" i="27"/>
  <c r="B74" i="27"/>
  <c r="J77" i="9"/>
  <c r="B74" i="25"/>
  <c r="R77" i="8"/>
  <c r="N20" i="23"/>
  <c r="N49" i="23"/>
  <c r="N60" i="23"/>
  <c r="N66" i="23"/>
  <c r="N69" i="23"/>
  <c r="N72" i="23"/>
  <c r="N74" i="23"/>
  <c r="J20" i="23"/>
  <c r="J49" i="23"/>
  <c r="J69" i="23"/>
  <c r="J72" i="23"/>
  <c r="J74" i="23"/>
  <c r="B74" i="23"/>
  <c r="Z77" i="8"/>
  <c r="AF20" i="29"/>
  <c r="AF49" i="29"/>
  <c r="AF66" i="29"/>
  <c r="AF69" i="29"/>
  <c r="AF72" i="29"/>
  <c r="AF74" i="29"/>
  <c r="H20" i="29"/>
  <c r="H25" i="29"/>
  <c r="H33" i="29"/>
  <c r="H38" i="29"/>
  <c r="H46" i="29"/>
  <c r="H49" i="29"/>
  <c r="H57" i="29"/>
  <c r="H60" i="29"/>
  <c r="H63" i="29"/>
  <c r="H66" i="29"/>
  <c r="H69" i="29"/>
  <c r="H72" i="29"/>
  <c r="H74" i="29"/>
  <c r="B74" i="29"/>
  <c r="J77" i="8"/>
  <c r="F20" i="30"/>
  <c r="F46" i="30"/>
  <c r="F60" i="30"/>
  <c r="F69" i="30"/>
  <c r="F72" i="30"/>
  <c r="F74" i="30"/>
  <c r="B74" i="30"/>
  <c r="R77" i="9"/>
  <c r="J20" i="24"/>
  <c r="J49" i="24"/>
  <c r="J66" i="24"/>
  <c r="J69" i="24"/>
  <c r="J72" i="24"/>
  <c r="J74" i="24"/>
  <c r="B74" i="24"/>
  <c r="AH77" i="8"/>
  <c r="B41" i="7"/>
  <c r="B76" i="8"/>
  <c r="B76" i="9"/>
  <c r="B73" i="32"/>
  <c r="AH76" i="9"/>
  <c r="B73" i="27"/>
  <c r="J76" i="9"/>
  <c r="B73" i="25"/>
  <c r="R76" i="8"/>
  <c r="B73" i="23"/>
  <c r="Z76" i="8"/>
  <c r="B73" i="29"/>
  <c r="J76" i="8"/>
  <c r="B73" i="30"/>
  <c r="R76" i="9"/>
  <c r="B73" i="24"/>
  <c r="AH76" i="8"/>
  <c r="B39" i="7"/>
  <c r="B75" i="8"/>
  <c r="B75" i="9"/>
  <c r="B72" i="32"/>
  <c r="AH75" i="9"/>
  <c r="B72" i="27"/>
  <c r="J75" i="9"/>
  <c r="B72" i="25"/>
  <c r="R75" i="8"/>
  <c r="B72" i="23"/>
  <c r="Z75" i="8"/>
  <c r="B72" i="29"/>
  <c r="J75" i="8"/>
  <c r="B72" i="30"/>
  <c r="R75" i="9"/>
  <c r="B72" i="24"/>
  <c r="AH75" i="8"/>
  <c r="B38" i="7"/>
  <c r="B74" i="8"/>
  <c r="B74" i="9"/>
  <c r="B71" i="32"/>
  <c r="AH74" i="9"/>
  <c r="B71" i="27"/>
  <c r="J74" i="9"/>
  <c r="B71" i="25"/>
  <c r="R74" i="8"/>
  <c r="B71" i="23"/>
  <c r="Z74" i="8"/>
  <c r="B71" i="29"/>
  <c r="J74" i="8"/>
  <c r="B71" i="30"/>
  <c r="R74" i="9"/>
  <c r="B71" i="24"/>
  <c r="AH74" i="8"/>
  <c r="B37" i="7"/>
  <c r="B73" i="8"/>
  <c r="B73" i="9"/>
  <c r="B70" i="32"/>
  <c r="AH73" i="9"/>
  <c r="B70" i="27"/>
  <c r="J73" i="9"/>
  <c r="B70" i="25"/>
  <c r="R73" i="8"/>
  <c r="B70" i="23"/>
  <c r="Z73" i="8"/>
  <c r="B70" i="29"/>
  <c r="J73" i="8"/>
  <c r="B70" i="30"/>
  <c r="R73" i="9"/>
  <c r="B70" i="24"/>
  <c r="AH73" i="8"/>
  <c r="B36" i="7"/>
  <c r="B72" i="8"/>
  <c r="B72" i="9"/>
  <c r="B69" i="32"/>
  <c r="AH72" i="9"/>
  <c r="B69" i="27"/>
  <c r="J72" i="9"/>
  <c r="B69" i="25"/>
  <c r="R72" i="8"/>
  <c r="B69" i="23"/>
  <c r="Z72" i="8"/>
  <c r="B69" i="29"/>
  <c r="J72" i="8"/>
  <c r="B69" i="30"/>
  <c r="R72" i="9"/>
  <c r="B69" i="24"/>
  <c r="AH72" i="8"/>
  <c r="B35" i="7"/>
  <c r="B69" i="8"/>
  <c r="B69" i="9"/>
  <c r="B66" i="32"/>
  <c r="AH69" i="9"/>
  <c r="B66" i="27"/>
  <c r="J69" i="9"/>
  <c r="B66" i="25"/>
  <c r="R69" i="8"/>
  <c r="B66" i="23"/>
  <c r="Z69" i="8"/>
  <c r="B66" i="29"/>
  <c r="J69" i="8"/>
  <c r="B66" i="30"/>
  <c r="R69" i="9"/>
  <c r="B66" i="24"/>
  <c r="AH69" i="8"/>
  <c r="B34" i="7"/>
  <c r="B66" i="8"/>
  <c r="B66" i="9"/>
  <c r="B63" i="32"/>
  <c r="AH66" i="9"/>
  <c r="B63" i="27"/>
  <c r="J66" i="9"/>
  <c r="B63" i="25"/>
  <c r="R66" i="8"/>
  <c r="B63" i="23"/>
  <c r="Z66" i="8"/>
  <c r="B63" i="29"/>
  <c r="J66" i="8"/>
  <c r="B63" i="30"/>
  <c r="R66" i="9"/>
  <c r="B63" i="24"/>
  <c r="AH66" i="8"/>
  <c r="B33" i="7"/>
  <c r="B63" i="8"/>
  <c r="B63" i="9"/>
  <c r="B60" i="32"/>
  <c r="AH63" i="9"/>
  <c r="B60" i="27"/>
  <c r="J63" i="9"/>
  <c r="B60" i="25"/>
  <c r="R63" i="8"/>
  <c r="B60" i="23"/>
  <c r="Z63" i="8"/>
  <c r="B60" i="29"/>
  <c r="J63" i="8"/>
  <c r="B60" i="30"/>
  <c r="R63" i="9"/>
  <c r="B60" i="24"/>
  <c r="AH63" i="8"/>
  <c r="B32" i="7"/>
  <c r="B60" i="8"/>
  <c r="B60" i="9"/>
  <c r="B57" i="32"/>
  <c r="AH60" i="9"/>
  <c r="B57" i="27"/>
  <c r="J60" i="9"/>
  <c r="B57" i="25"/>
  <c r="R60" i="8"/>
  <c r="B57" i="23"/>
  <c r="Z60" i="8"/>
  <c r="B57" i="29"/>
  <c r="J60" i="8"/>
  <c r="B57" i="30"/>
  <c r="R60" i="9"/>
  <c r="B57" i="24"/>
  <c r="AH60" i="8"/>
  <c r="B31" i="7"/>
  <c r="B52" i="8"/>
  <c r="B52" i="9"/>
  <c r="B49" i="32"/>
  <c r="AH52" i="9"/>
  <c r="B49" i="27"/>
  <c r="J52" i="9"/>
  <c r="B49" i="25"/>
  <c r="R52" i="8"/>
  <c r="B49" i="23"/>
  <c r="Z52" i="8"/>
  <c r="B49" i="29"/>
  <c r="J52" i="8"/>
  <c r="B49" i="30"/>
  <c r="R52" i="9"/>
  <c r="B49" i="24"/>
  <c r="AH52" i="8"/>
  <c r="B30" i="7"/>
  <c r="B49" i="8"/>
  <c r="B49" i="9"/>
  <c r="B46" i="32"/>
  <c r="AH49" i="9"/>
  <c r="B46" i="27"/>
  <c r="J49" i="9"/>
  <c r="B46" i="25"/>
  <c r="R49" i="8"/>
  <c r="B46" i="23"/>
  <c r="Z49" i="8"/>
  <c r="B46" i="29"/>
  <c r="J49" i="8"/>
  <c r="B46" i="30"/>
  <c r="R49" i="9"/>
  <c r="B46" i="24"/>
  <c r="AH49" i="8"/>
  <c r="B29" i="7"/>
  <c r="B41" i="8"/>
  <c r="B41" i="9"/>
  <c r="B38" i="32"/>
  <c r="AH41" i="9"/>
  <c r="B38" i="27"/>
  <c r="J41" i="9"/>
  <c r="B38" i="25"/>
  <c r="R41" i="8"/>
  <c r="B38" i="23"/>
  <c r="Z41" i="8"/>
  <c r="B38" i="29"/>
  <c r="J41" i="8"/>
  <c r="B38" i="30"/>
  <c r="R41" i="9"/>
  <c r="B38" i="24"/>
  <c r="AH41" i="8"/>
  <c r="B28" i="7"/>
  <c r="B36" i="8"/>
  <c r="B36" i="9"/>
  <c r="B33" i="32"/>
  <c r="AH36" i="9"/>
  <c r="B33" i="27"/>
  <c r="J36" i="9"/>
  <c r="B33" i="25"/>
  <c r="R36" i="8"/>
  <c r="B33" i="23"/>
  <c r="Z36" i="8"/>
  <c r="B33" i="29"/>
  <c r="J36" i="8"/>
  <c r="B33" i="30"/>
  <c r="R36" i="9"/>
  <c r="B33" i="24"/>
  <c r="AH36" i="8"/>
  <c r="B27" i="7"/>
  <c r="B23" i="8"/>
  <c r="B23" i="9"/>
  <c r="B20" i="32"/>
  <c r="AH23" i="9"/>
  <c r="B20" i="27"/>
  <c r="J23" i="9"/>
  <c r="B20" i="25"/>
  <c r="R23" i="8"/>
  <c r="B20" i="23"/>
  <c r="Z23" i="8"/>
  <c r="B20" i="29"/>
  <c r="J23" i="8"/>
  <c r="B20" i="30"/>
  <c r="R23" i="9"/>
  <c r="B20" i="24"/>
  <c r="AH23" i="8"/>
  <c r="B26" i="7"/>
  <c r="B27" i="8"/>
  <c r="B27" i="9"/>
  <c r="B24" i="32"/>
  <c r="AH27" i="9"/>
  <c r="B24" i="27"/>
  <c r="J27" i="9"/>
  <c r="B24" i="25"/>
  <c r="R27" i="8"/>
  <c r="B24" i="23"/>
  <c r="Z27" i="8"/>
  <c r="B24" i="29"/>
  <c r="J27" i="8"/>
  <c r="B24" i="30"/>
  <c r="R27" i="9"/>
  <c r="B24" i="24"/>
  <c r="AH27" i="8"/>
  <c r="B24" i="7"/>
  <c r="B26" i="8"/>
  <c r="B26" i="9"/>
  <c r="B23" i="32"/>
  <c r="AH26" i="9"/>
  <c r="B23" i="27"/>
  <c r="J26" i="9"/>
  <c r="B23" i="25"/>
  <c r="R26" i="8"/>
  <c r="B23" i="23"/>
  <c r="Z26" i="8"/>
  <c r="B23" i="29"/>
  <c r="J26" i="8"/>
  <c r="B23" i="30"/>
  <c r="R26" i="9"/>
  <c r="B23" i="24"/>
  <c r="AH26" i="8"/>
  <c r="B23" i="7"/>
  <c r="B25" i="8"/>
  <c r="B25" i="9"/>
  <c r="B22" i="32"/>
  <c r="AH25" i="9"/>
  <c r="B22" i="27"/>
  <c r="J25" i="9"/>
  <c r="B22" i="25"/>
  <c r="R25" i="8"/>
  <c r="B22" i="23"/>
  <c r="Z25" i="8"/>
  <c r="B22" i="29"/>
  <c r="J25" i="8"/>
  <c r="B22" i="30"/>
  <c r="R25" i="9"/>
  <c r="B22" i="24"/>
  <c r="AH25" i="8"/>
  <c r="B22" i="7"/>
  <c r="B24" i="8"/>
  <c r="B24" i="9"/>
  <c r="B21" i="32"/>
  <c r="AH24" i="9"/>
  <c r="B21" i="27"/>
  <c r="J24" i="9"/>
  <c r="B21" i="25"/>
  <c r="R24" i="8"/>
  <c r="B21" i="23"/>
  <c r="Z24" i="8"/>
  <c r="B21" i="29"/>
  <c r="J24" i="8"/>
  <c r="B21" i="30"/>
  <c r="R24" i="9"/>
  <c r="B21" i="24"/>
  <c r="AH24" i="8"/>
  <c r="B21" i="7"/>
  <c r="B14" i="8"/>
  <c r="B11" i="22"/>
  <c r="B14" i="9"/>
  <c r="B11" i="32"/>
  <c r="AH14" i="9"/>
  <c r="B11" i="27"/>
  <c r="J14" i="9"/>
  <c r="B11" i="25"/>
  <c r="R14" i="8"/>
  <c r="B11" i="23"/>
  <c r="Z14" i="8"/>
  <c r="B11" i="29"/>
  <c r="J14" i="8"/>
  <c r="B11" i="30"/>
  <c r="R14" i="9"/>
  <c r="B11" i="24"/>
  <c r="AH14" i="8"/>
  <c r="B15" i="7"/>
  <c r="B13" i="8"/>
  <c r="B10" i="22"/>
  <c r="B13" i="9"/>
  <c r="B10" i="32"/>
  <c r="AH13" i="9"/>
  <c r="B10" i="27"/>
  <c r="J13" i="9"/>
  <c r="B10" i="25"/>
  <c r="R13" i="8"/>
  <c r="B10" i="23"/>
  <c r="Z13" i="8"/>
  <c r="B10" i="29"/>
  <c r="J13" i="8"/>
  <c r="B10" i="30"/>
  <c r="R13" i="9"/>
  <c r="B10" i="24"/>
  <c r="AH13" i="8"/>
  <c r="B14" i="7"/>
  <c r="B12" i="8"/>
  <c r="B9" i="22"/>
  <c r="B12" i="9"/>
  <c r="B9" i="32"/>
  <c r="AH12" i="9"/>
  <c r="B9" i="27"/>
  <c r="J12" i="9"/>
  <c r="B9" i="25"/>
  <c r="R12" i="8"/>
  <c r="B9" i="23"/>
  <c r="Z12" i="8"/>
  <c r="B9" i="29"/>
  <c r="J12" i="8"/>
  <c r="B9" i="30"/>
  <c r="R12" i="9"/>
  <c r="B9" i="24"/>
  <c r="AH12" i="8"/>
  <c r="B13" i="7"/>
  <c r="B10" i="8"/>
  <c r="B7" i="29"/>
  <c r="J10" i="8"/>
  <c r="B7" i="22"/>
  <c r="B10" i="9"/>
  <c r="B7" i="32"/>
  <c r="AH10" i="9"/>
  <c r="B7" i="27"/>
  <c r="J10" i="9"/>
  <c r="B7" i="25"/>
  <c r="R10" i="8"/>
  <c r="B7" i="23"/>
  <c r="Z10" i="8"/>
  <c r="B7" i="30"/>
  <c r="R10" i="9"/>
  <c r="B7" i="24"/>
  <c r="AH10" i="8"/>
  <c r="B11" i="7"/>
  <c r="B11" i="8"/>
  <c r="B8" i="29"/>
  <c r="J11" i="8"/>
  <c r="B8" i="22"/>
  <c r="B11" i="9"/>
  <c r="B8" i="32"/>
  <c r="AH11" i="9"/>
  <c r="B8" i="27"/>
  <c r="J11" i="9"/>
  <c r="B8" i="25"/>
  <c r="R11" i="8"/>
  <c r="B8" i="23"/>
  <c r="Z11" i="8"/>
  <c r="B8" i="30"/>
  <c r="R11" i="9"/>
  <c r="B8" i="24"/>
  <c r="AH11" i="8"/>
  <c r="B12" i="7"/>
  <c r="G63" i="47"/>
  <c r="G62" i="47"/>
  <c r="G61" i="47"/>
  <c r="G60" i="47"/>
  <c r="G59" i="47"/>
  <c r="G58" i="47"/>
  <c r="G57" i="47"/>
  <c r="G56" i="47"/>
  <c r="G55" i="47"/>
  <c r="F53" i="47"/>
  <c r="F52" i="47"/>
  <c r="F50" i="47"/>
  <c r="G47" i="47"/>
  <c r="G46" i="47"/>
  <c r="G45" i="47"/>
  <c r="G44" i="47"/>
  <c r="G43" i="47"/>
  <c r="G42" i="47"/>
  <c r="G41" i="47"/>
  <c r="G40" i="47"/>
  <c r="G39" i="47"/>
  <c r="G38" i="47"/>
  <c r="G37" i="47"/>
  <c r="G36" i="47"/>
  <c r="G35" i="47"/>
  <c r="G34" i="47"/>
  <c r="G33" i="47"/>
  <c r="G31" i="47"/>
  <c r="G30" i="47"/>
  <c r="G29" i="47"/>
  <c r="G28" i="47"/>
  <c r="G27" i="47"/>
  <c r="G26" i="47"/>
  <c r="G25" i="47"/>
  <c r="G24" i="47"/>
  <c r="G23" i="47"/>
  <c r="G22" i="47"/>
  <c r="G21" i="47"/>
  <c r="G20" i="47"/>
  <c r="G19" i="47"/>
  <c r="G18" i="47"/>
  <c r="G17" i="47"/>
  <c r="G16" i="47"/>
  <c r="G15" i="47"/>
  <c r="G14" i="47"/>
  <c r="G13" i="47"/>
  <c r="G11" i="47"/>
  <c r="G10" i="47"/>
  <c r="G9" i="47"/>
  <c r="G8" i="47"/>
  <c r="G7" i="47"/>
  <c r="CK63" i="45"/>
  <c r="CK62" i="45"/>
  <c r="CK61" i="45"/>
  <c r="CK60" i="45"/>
  <c r="CK59" i="45"/>
  <c r="CK58" i="45"/>
  <c r="CK57" i="45"/>
  <c r="CK56" i="45"/>
  <c r="CK55" i="45"/>
  <c r="CJ53" i="45"/>
  <c r="CJ52" i="45"/>
  <c r="CJ50" i="45"/>
  <c r="CK47" i="45"/>
  <c r="CK46" i="45"/>
  <c r="CK45" i="45"/>
  <c r="CK44" i="45"/>
  <c r="CK43" i="45"/>
  <c r="CK42" i="45"/>
  <c r="CK41" i="45"/>
  <c r="CK40" i="45"/>
  <c r="CK39" i="45"/>
  <c r="CK38" i="45"/>
  <c r="CK37" i="45"/>
  <c r="CK36" i="45"/>
  <c r="CK35" i="45"/>
  <c r="CK34" i="45"/>
  <c r="CK33" i="45"/>
  <c r="CK31" i="45"/>
  <c r="CK30" i="45"/>
  <c r="CK29" i="45"/>
  <c r="CK28" i="45"/>
  <c r="CK27" i="45"/>
  <c r="CK26" i="45"/>
  <c r="CK25" i="45"/>
  <c r="CK24" i="45"/>
  <c r="CK23" i="45"/>
  <c r="CK22" i="45"/>
  <c r="CK21" i="45"/>
  <c r="CK20" i="45"/>
  <c r="CK19" i="45"/>
  <c r="CK18" i="45"/>
  <c r="CK17" i="45"/>
  <c r="CK16" i="45"/>
  <c r="CK15" i="45"/>
  <c r="CK14" i="45"/>
  <c r="CK13" i="45"/>
  <c r="CK11" i="45"/>
  <c r="CK10" i="45"/>
  <c r="CK9" i="45"/>
  <c r="CK8" i="45"/>
  <c r="CK7" i="45"/>
  <c r="CG63" i="45"/>
  <c r="CG62" i="45"/>
  <c r="CG61" i="45"/>
  <c r="CG60" i="45"/>
  <c r="CG59" i="45"/>
  <c r="CG58" i="45"/>
  <c r="CG57" i="45"/>
  <c r="CG56" i="45"/>
  <c r="CG55" i="45"/>
  <c r="CF53" i="45"/>
  <c r="CF52" i="45"/>
  <c r="CF50" i="45"/>
  <c r="CG47" i="45"/>
  <c r="CG46" i="45"/>
  <c r="CG45" i="45"/>
  <c r="CG44" i="45"/>
  <c r="CG43" i="45"/>
  <c r="CG42" i="45"/>
  <c r="CG41" i="45"/>
  <c r="CG40" i="45"/>
  <c r="CG39" i="45"/>
  <c r="CG38" i="45"/>
  <c r="CG37" i="45"/>
  <c r="CG36" i="45"/>
  <c r="CG35" i="45"/>
  <c r="CG34" i="45"/>
  <c r="CG33" i="45"/>
  <c r="CG31" i="45"/>
  <c r="CG30" i="45"/>
  <c r="CG29" i="45"/>
  <c r="CG28" i="45"/>
  <c r="CG27" i="45"/>
  <c r="CG26" i="45"/>
  <c r="CG25" i="45"/>
  <c r="CG24" i="45"/>
  <c r="CG23" i="45"/>
  <c r="CG22" i="45"/>
  <c r="CG21" i="45"/>
  <c r="CG20" i="45"/>
  <c r="CG19" i="45"/>
  <c r="CG18" i="45"/>
  <c r="CG17" i="45"/>
  <c r="CG16" i="45"/>
  <c r="CG15" i="45"/>
  <c r="CG14" i="45"/>
  <c r="CG13" i="45"/>
  <c r="CG11" i="45"/>
  <c r="CG10" i="45"/>
  <c r="CG9" i="45"/>
  <c r="CG8" i="45"/>
  <c r="CG7" i="45"/>
  <c r="BW63" i="45"/>
  <c r="BW62" i="45"/>
  <c r="BW61" i="45"/>
  <c r="BW60" i="45"/>
  <c r="BW59" i="45"/>
  <c r="BW58" i="45"/>
  <c r="BW57" i="45"/>
  <c r="BW56" i="45"/>
  <c r="BW55" i="45"/>
  <c r="BV53" i="45"/>
  <c r="BV52" i="45"/>
  <c r="BV50" i="45"/>
  <c r="BW47" i="45"/>
  <c r="BW46" i="45"/>
  <c r="BW45" i="45"/>
  <c r="BW44" i="45"/>
  <c r="BW43" i="45"/>
  <c r="BW42" i="45"/>
  <c r="BW41" i="45"/>
  <c r="BW40" i="45"/>
  <c r="BW39" i="45"/>
  <c r="BW38" i="45"/>
  <c r="BW37" i="45"/>
  <c r="BW36" i="45"/>
  <c r="BW35" i="45"/>
  <c r="BW34" i="45"/>
  <c r="BW33" i="45"/>
  <c r="BW31" i="45"/>
  <c r="BW30" i="45"/>
  <c r="BW29" i="45"/>
  <c r="BW28" i="45"/>
  <c r="BW27" i="45"/>
  <c r="BW26" i="45"/>
  <c r="BW25" i="45"/>
  <c r="BW24" i="45"/>
  <c r="BW23" i="45"/>
  <c r="BW22" i="45"/>
  <c r="BW21" i="45"/>
  <c r="BW20" i="45"/>
  <c r="BW19" i="45"/>
  <c r="BW18" i="45"/>
  <c r="BW17" i="45"/>
  <c r="BW16" i="45"/>
  <c r="BW15" i="45"/>
  <c r="BW14" i="45"/>
  <c r="BW13" i="45"/>
  <c r="BW11" i="45"/>
  <c r="BW10" i="45"/>
  <c r="BW9" i="45"/>
  <c r="BW8" i="45"/>
  <c r="BW7" i="45"/>
  <c r="BO63" i="45"/>
  <c r="BO62" i="45"/>
  <c r="BO61" i="45"/>
  <c r="BO60" i="45"/>
  <c r="BO59" i="45"/>
  <c r="BO58" i="45"/>
  <c r="BO57" i="45"/>
  <c r="BO56" i="45"/>
  <c r="BO55" i="45"/>
  <c r="BN53" i="45"/>
  <c r="BN52" i="45"/>
  <c r="BN50" i="45"/>
  <c r="BO47" i="45"/>
  <c r="BO46" i="45"/>
  <c r="BO45" i="45"/>
  <c r="BO44" i="45"/>
  <c r="BO43" i="45"/>
  <c r="BO42" i="45"/>
  <c r="BO41" i="45"/>
  <c r="BO40" i="45"/>
  <c r="BO39" i="45"/>
  <c r="BO38" i="45"/>
  <c r="BO37" i="45"/>
  <c r="BO36" i="45"/>
  <c r="BO35" i="45"/>
  <c r="BO34" i="45"/>
  <c r="BO33" i="45"/>
  <c r="BO31" i="45"/>
  <c r="BO30" i="45"/>
  <c r="BO29" i="45"/>
  <c r="BO28" i="45"/>
  <c r="BO27" i="45"/>
  <c r="BO26" i="45"/>
  <c r="BO25" i="45"/>
  <c r="BO24" i="45"/>
  <c r="BO23" i="45"/>
  <c r="BO22" i="45"/>
  <c r="BO21" i="45"/>
  <c r="BO20" i="45"/>
  <c r="BO19" i="45"/>
  <c r="BO18" i="45"/>
  <c r="BO17" i="45"/>
  <c r="BO16" i="45"/>
  <c r="BO15" i="45"/>
  <c r="BO14" i="45"/>
  <c r="BO13" i="45"/>
  <c r="BO11" i="45"/>
  <c r="BO10" i="45"/>
  <c r="BO9" i="45"/>
  <c r="BO8" i="45"/>
  <c r="BO7" i="45"/>
  <c r="BM63" i="45"/>
  <c r="BM62" i="45"/>
  <c r="BM61" i="45"/>
  <c r="BM60" i="45"/>
  <c r="BM59" i="45"/>
  <c r="BM58" i="45"/>
  <c r="BM57" i="45"/>
  <c r="BM56" i="45"/>
  <c r="BM55" i="45"/>
  <c r="BL53" i="45"/>
  <c r="BL52" i="45"/>
  <c r="BL50" i="45"/>
  <c r="BM47" i="45"/>
  <c r="BM46" i="45"/>
  <c r="BM45" i="45"/>
  <c r="BM44" i="45"/>
  <c r="BM43" i="45"/>
  <c r="BM42" i="45"/>
  <c r="BM41" i="45"/>
  <c r="BM40" i="45"/>
  <c r="BM39" i="45"/>
  <c r="BM38" i="45"/>
  <c r="BM37" i="45"/>
  <c r="BM36" i="45"/>
  <c r="BM35" i="45"/>
  <c r="BM34" i="45"/>
  <c r="BM33" i="45"/>
  <c r="BM31" i="45"/>
  <c r="BM30" i="45"/>
  <c r="BM29" i="45"/>
  <c r="BM28" i="45"/>
  <c r="BM27" i="45"/>
  <c r="BM26" i="45"/>
  <c r="BM25" i="45"/>
  <c r="BM24" i="45"/>
  <c r="BM23" i="45"/>
  <c r="BM22" i="45"/>
  <c r="BM21" i="45"/>
  <c r="BM20" i="45"/>
  <c r="BM19" i="45"/>
  <c r="BM18" i="45"/>
  <c r="BM17" i="45"/>
  <c r="BM16" i="45"/>
  <c r="BM15" i="45"/>
  <c r="BM14" i="45"/>
  <c r="BM13" i="45"/>
  <c r="BM11" i="45"/>
  <c r="BM10" i="45"/>
  <c r="BM9" i="45"/>
  <c r="BM8" i="45"/>
  <c r="BM7" i="45"/>
  <c r="BG7" i="45"/>
  <c r="BG8" i="45"/>
  <c r="BG9" i="45"/>
  <c r="BG10" i="45"/>
  <c r="BG11" i="45"/>
  <c r="AU63" i="45"/>
  <c r="AU62" i="45"/>
  <c r="AU61" i="45"/>
  <c r="AU60" i="45"/>
  <c r="AU59" i="45"/>
  <c r="AU58" i="45"/>
  <c r="AU57" i="45"/>
  <c r="AU56" i="45"/>
  <c r="AU55" i="45"/>
  <c r="AT53" i="45"/>
  <c r="AT52" i="45"/>
  <c r="AT50" i="45"/>
  <c r="AU47" i="45"/>
  <c r="AU46" i="45"/>
  <c r="AU45" i="45"/>
  <c r="AU44" i="45"/>
  <c r="AU43" i="45"/>
  <c r="AU42" i="45"/>
  <c r="AU41" i="45"/>
  <c r="AU40" i="45"/>
  <c r="AU39" i="45"/>
  <c r="AU38" i="45"/>
  <c r="AU37" i="45"/>
  <c r="AU36" i="45"/>
  <c r="AU35" i="45"/>
  <c r="AU34" i="45"/>
  <c r="AU33" i="45"/>
  <c r="AU31" i="45"/>
  <c r="AU30" i="45"/>
  <c r="AU29" i="45"/>
  <c r="AU28" i="45"/>
  <c r="AU27" i="45"/>
  <c r="AU26" i="45"/>
  <c r="AU25" i="45"/>
  <c r="AU24" i="45"/>
  <c r="AU23" i="45"/>
  <c r="AU22" i="45"/>
  <c r="AU21" i="45"/>
  <c r="AU20" i="45"/>
  <c r="AU19" i="45"/>
  <c r="AU18" i="45"/>
  <c r="AU17" i="45"/>
  <c r="AU16" i="45"/>
  <c r="AU15" i="45"/>
  <c r="AU14" i="45"/>
  <c r="AU13" i="45"/>
  <c r="AU11" i="45"/>
  <c r="AU10" i="45"/>
  <c r="AU9" i="45"/>
  <c r="AU8" i="45"/>
  <c r="AU7" i="45"/>
  <c r="AO63" i="45"/>
  <c r="AO62" i="45"/>
  <c r="AO61" i="45"/>
  <c r="AO60" i="45"/>
  <c r="AO59" i="45"/>
  <c r="AO58" i="45"/>
  <c r="AO57" i="45"/>
  <c r="AO56" i="45"/>
  <c r="AO55" i="45"/>
  <c r="AN53" i="45"/>
  <c r="AN52" i="45"/>
  <c r="AN50" i="45"/>
  <c r="AO47" i="45"/>
  <c r="AO46" i="45"/>
  <c r="AO45" i="45"/>
  <c r="AO44" i="45"/>
  <c r="AO43" i="45"/>
  <c r="AO42" i="45"/>
  <c r="AO41" i="45"/>
  <c r="AO40" i="45"/>
  <c r="AO39" i="45"/>
  <c r="AO38" i="45"/>
  <c r="AO37" i="45"/>
  <c r="AO36" i="45"/>
  <c r="AO35" i="45"/>
  <c r="AO34" i="45"/>
  <c r="AO33" i="45"/>
  <c r="AO31" i="45"/>
  <c r="AO30" i="45"/>
  <c r="AO29" i="45"/>
  <c r="AO28" i="45"/>
  <c r="AO27" i="45"/>
  <c r="AO26" i="45"/>
  <c r="AO25" i="45"/>
  <c r="AO24" i="45"/>
  <c r="AO23" i="45"/>
  <c r="AO22" i="45"/>
  <c r="AO21" i="45"/>
  <c r="AO20" i="45"/>
  <c r="AO19" i="45"/>
  <c r="AO18" i="45"/>
  <c r="AO17" i="45"/>
  <c r="AO16" i="45"/>
  <c r="AO15" i="45"/>
  <c r="AO14" i="45"/>
  <c r="AO13" i="45"/>
  <c r="AO11" i="45"/>
  <c r="AO10" i="45"/>
  <c r="AO9" i="45"/>
  <c r="AO8" i="45"/>
  <c r="AO7" i="45"/>
  <c r="AA63" i="45"/>
  <c r="AA62" i="45"/>
  <c r="AA61" i="45"/>
  <c r="AA60" i="45"/>
  <c r="AA59" i="45"/>
  <c r="AA58" i="45"/>
  <c r="AA57" i="45"/>
  <c r="AA56" i="45"/>
  <c r="AA55" i="45"/>
  <c r="AA47" i="45"/>
  <c r="AA46" i="45"/>
  <c r="AA45" i="45"/>
  <c r="AA44" i="45"/>
  <c r="AA43" i="45"/>
  <c r="AA42" i="45"/>
  <c r="AA41" i="45"/>
  <c r="AA40" i="45"/>
  <c r="AA39" i="45"/>
  <c r="AA38" i="45"/>
  <c r="AA37" i="45"/>
  <c r="AA36" i="45"/>
  <c r="AA35" i="45"/>
  <c r="AA34" i="45"/>
  <c r="AA33" i="45"/>
  <c r="AA31" i="45"/>
  <c r="AA30" i="45"/>
  <c r="AA29" i="45"/>
  <c r="AA28" i="45"/>
  <c r="AA27" i="45"/>
  <c r="AA26" i="45"/>
  <c r="AA25" i="45"/>
  <c r="AA24" i="45"/>
  <c r="AA23" i="45"/>
  <c r="AA22" i="45"/>
  <c r="AA21" i="45"/>
  <c r="AA20" i="45"/>
  <c r="AA19" i="45"/>
  <c r="AA18" i="45"/>
  <c r="AA17" i="45"/>
  <c r="AA16" i="45"/>
  <c r="AA15" i="45"/>
  <c r="AA14" i="45"/>
  <c r="AA13" i="45"/>
  <c r="AA11" i="45"/>
  <c r="AA10" i="45"/>
  <c r="AA9" i="45"/>
  <c r="AA8" i="45"/>
  <c r="AA7" i="45"/>
  <c r="Q63" i="45"/>
  <c r="Q62" i="45"/>
  <c r="Q61" i="45"/>
  <c r="Q60" i="45"/>
  <c r="Q59" i="45"/>
  <c r="Q58" i="45"/>
  <c r="Q57" i="45"/>
  <c r="Q56" i="45"/>
  <c r="Q55" i="45"/>
  <c r="P53" i="45"/>
  <c r="P52" i="45"/>
  <c r="P50" i="45"/>
  <c r="Q47" i="45"/>
  <c r="Q46" i="45"/>
  <c r="Q45" i="45"/>
  <c r="Q44" i="45"/>
  <c r="Q43" i="45"/>
  <c r="Q42" i="45"/>
  <c r="Q41" i="45"/>
  <c r="Q40" i="45"/>
  <c r="Q39" i="45"/>
  <c r="Q38" i="45"/>
  <c r="Q37" i="45"/>
  <c r="Q36" i="45"/>
  <c r="Q35" i="45"/>
  <c r="Q34" i="45"/>
  <c r="Q33" i="45"/>
  <c r="Q31" i="45"/>
  <c r="Q30" i="45"/>
  <c r="Q29" i="45"/>
  <c r="Q28" i="45"/>
  <c r="Q27" i="45"/>
  <c r="Q26" i="45"/>
  <c r="Q25" i="45"/>
  <c r="Q24" i="45"/>
  <c r="Q23" i="45"/>
  <c r="Q22" i="45"/>
  <c r="Q21" i="45"/>
  <c r="Q20" i="45"/>
  <c r="Q19" i="45"/>
  <c r="Q18" i="45"/>
  <c r="Q17" i="45"/>
  <c r="Q16" i="45"/>
  <c r="Q15" i="45"/>
  <c r="Q14" i="45"/>
  <c r="Q13" i="45"/>
  <c r="Q11" i="45"/>
  <c r="Q10" i="45"/>
  <c r="Q9" i="45"/>
  <c r="Q8" i="45"/>
  <c r="Q7" i="45"/>
  <c r="G63" i="45"/>
  <c r="G62" i="45"/>
  <c r="G61" i="45"/>
  <c r="G60" i="45"/>
  <c r="G59" i="45"/>
  <c r="G58" i="45"/>
  <c r="G57" i="45"/>
  <c r="G56" i="45"/>
  <c r="G55" i="45"/>
  <c r="F53" i="45"/>
  <c r="F52" i="45"/>
  <c r="F50" i="45"/>
  <c r="G47" i="45"/>
  <c r="G46" i="45"/>
  <c r="G45" i="45"/>
  <c r="G44" i="45"/>
  <c r="G43" i="45"/>
  <c r="G42" i="45"/>
  <c r="G41" i="45"/>
  <c r="G40" i="45"/>
  <c r="G39" i="45"/>
  <c r="G38" i="45"/>
  <c r="G37" i="45"/>
  <c r="G36" i="45"/>
  <c r="G35" i="45"/>
  <c r="G34" i="45"/>
  <c r="G33" i="45"/>
  <c r="G31" i="45"/>
  <c r="G30" i="45"/>
  <c r="G29" i="45"/>
  <c r="G28" i="45"/>
  <c r="G27" i="45"/>
  <c r="G26" i="45"/>
  <c r="G25" i="45"/>
  <c r="G24" i="45"/>
  <c r="G23" i="45"/>
  <c r="G22" i="45"/>
  <c r="G21" i="45"/>
  <c r="G20" i="45"/>
  <c r="G19" i="45"/>
  <c r="G18" i="45"/>
  <c r="G17" i="45"/>
  <c r="G16" i="45"/>
  <c r="G15" i="45"/>
  <c r="G14" i="45"/>
  <c r="G13" i="45"/>
  <c r="G11" i="45"/>
  <c r="G10" i="45"/>
  <c r="G9" i="45"/>
  <c r="G8" i="45"/>
  <c r="G7" i="45"/>
  <c r="AF81" i="29"/>
  <c r="AF78" i="29"/>
  <c r="AG78" i="29"/>
  <c r="AG77" i="29"/>
  <c r="AG76" i="29"/>
  <c r="AG75" i="29"/>
  <c r="AG74" i="29"/>
  <c r="AG73" i="29"/>
  <c r="AG72" i="29"/>
  <c r="AG71" i="29"/>
  <c r="AG70" i="29"/>
  <c r="AG69" i="29"/>
  <c r="AG68" i="29"/>
  <c r="AG67" i="29"/>
  <c r="AG66" i="29"/>
  <c r="AG65" i="29"/>
  <c r="AG64" i="29"/>
  <c r="AG63" i="29"/>
  <c r="AG62" i="29"/>
  <c r="AG61" i="29"/>
  <c r="AG60" i="29"/>
  <c r="AG59" i="29"/>
  <c r="AG58" i="29"/>
  <c r="AG57" i="29"/>
  <c r="AG56" i="29"/>
  <c r="AG55" i="29"/>
  <c r="AG54" i="29"/>
  <c r="AG53" i="29"/>
  <c r="AG52" i="29"/>
  <c r="AG51" i="29"/>
  <c r="AG50" i="29"/>
  <c r="AG49" i="29"/>
  <c r="AG48" i="29"/>
  <c r="AG47" i="29"/>
  <c r="AG46" i="29"/>
  <c r="AG45" i="29"/>
  <c r="AG44" i="29"/>
  <c r="AG43" i="29"/>
  <c r="AG42" i="29"/>
  <c r="AG41" i="29"/>
  <c r="AG40" i="29"/>
  <c r="AG39" i="29"/>
  <c r="AG38" i="29"/>
  <c r="AG37" i="29"/>
  <c r="AG36" i="29"/>
  <c r="AG35" i="29"/>
  <c r="AG34" i="29"/>
  <c r="AG33" i="29"/>
  <c r="AG32" i="29"/>
  <c r="AG31" i="29"/>
  <c r="AG30" i="29"/>
  <c r="AG29" i="29"/>
  <c r="AG28" i="29"/>
  <c r="AG27" i="29"/>
  <c r="AG26" i="29"/>
  <c r="AG25" i="29"/>
  <c r="AG24" i="29"/>
  <c r="AG23" i="29"/>
  <c r="AG22" i="29"/>
  <c r="AG21" i="29"/>
  <c r="AG20" i="29"/>
  <c r="AG19" i="29"/>
  <c r="AG18" i="29"/>
  <c r="AG17" i="29"/>
  <c r="AG16" i="29"/>
  <c r="AG15" i="29"/>
  <c r="AG14" i="29"/>
  <c r="AG12" i="29"/>
  <c r="AG11" i="29"/>
  <c r="AG10" i="29"/>
  <c r="AG9" i="29"/>
  <c r="AG8" i="29"/>
  <c r="AG7" i="29"/>
  <c r="AB81" i="29"/>
  <c r="Z81" i="29"/>
  <c r="AC78" i="29"/>
  <c r="AA78" i="29"/>
  <c r="AC77" i="29"/>
  <c r="AA77" i="29"/>
  <c r="AC76" i="29"/>
  <c r="AA76" i="29"/>
  <c r="AC75" i="29"/>
  <c r="AA75" i="29"/>
  <c r="AC74" i="29"/>
  <c r="AA74" i="29"/>
  <c r="AC73" i="29"/>
  <c r="AA73" i="29"/>
  <c r="AC72" i="29"/>
  <c r="AA72" i="29"/>
  <c r="AC71" i="29"/>
  <c r="AA71" i="29"/>
  <c r="AC70" i="29"/>
  <c r="AA70" i="29"/>
  <c r="AC69" i="29"/>
  <c r="AA69" i="29"/>
  <c r="AC68" i="29"/>
  <c r="AA68" i="29"/>
  <c r="AC67" i="29"/>
  <c r="AA67" i="29"/>
  <c r="AC66" i="29"/>
  <c r="AA66" i="29"/>
  <c r="AC65" i="29"/>
  <c r="AA65" i="29"/>
  <c r="AC64" i="29"/>
  <c r="AA64" i="29"/>
  <c r="AC63" i="29"/>
  <c r="AA63" i="29"/>
  <c r="AC62" i="29"/>
  <c r="AA62" i="29"/>
  <c r="AC61" i="29"/>
  <c r="AA61" i="29"/>
  <c r="AC60" i="29"/>
  <c r="AA60" i="29"/>
  <c r="AC59" i="29"/>
  <c r="AA59" i="29"/>
  <c r="AC58" i="29"/>
  <c r="AA58" i="29"/>
  <c r="AC57" i="29"/>
  <c r="AA57" i="29"/>
  <c r="AC56" i="29"/>
  <c r="AA56" i="29"/>
  <c r="AC55" i="29"/>
  <c r="AA55" i="29"/>
  <c r="AC54" i="29"/>
  <c r="AA54" i="29"/>
  <c r="AC53" i="29"/>
  <c r="AA53" i="29"/>
  <c r="AC52" i="29"/>
  <c r="AA52" i="29"/>
  <c r="AC51" i="29"/>
  <c r="AA51" i="29"/>
  <c r="AC50" i="29"/>
  <c r="AA50" i="29"/>
  <c r="AC49" i="29"/>
  <c r="AA49" i="29"/>
  <c r="AC48" i="29"/>
  <c r="AA48" i="29"/>
  <c r="AC47" i="29"/>
  <c r="AA47" i="29"/>
  <c r="AC46" i="29"/>
  <c r="AA46" i="29"/>
  <c r="AC45" i="29"/>
  <c r="AA45" i="29"/>
  <c r="AC44" i="29"/>
  <c r="AA44" i="29"/>
  <c r="AC43" i="29"/>
  <c r="AA43" i="29"/>
  <c r="AC42" i="29"/>
  <c r="AA42" i="29"/>
  <c r="AC41" i="29"/>
  <c r="AA41" i="29"/>
  <c r="AC40" i="29"/>
  <c r="AA40" i="29"/>
  <c r="AC39" i="29"/>
  <c r="AA39" i="29"/>
  <c r="AC38" i="29"/>
  <c r="AA38" i="29"/>
  <c r="AC37" i="29"/>
  <c r="AA37" i="29"/>
  <c r="AC36" i="29"/>
  <c r="AA36" i="29"/>
  <c r="AC35" i="29"/>
  <c r="AA35" i="29"/>
  <c r="AC34" i="29"/>
  <c r="AA34" i="29"/>
  <c r="AC33" i="29"/>
  <c r="AA33" i="29"/>
  <c r="AC32" i="29"/>
  <c r="AA32" i="29"/>
  <c r="AC31" i="29"/>
  <c r="AA31" i="29"/>
  <c r="AC30" i="29"/>
  <c r="AA30" i="29"/>
  <c r="AC29" i="29"/>
  <c r="AA29" i="29"/>
  <c r="AC28" i="29"/>
  <c r="AA28" i="29"/>
  <c r="AC27" i="29"/>
  <c r="AA27" i="29"/>
  <c r="AC26" i="29"/>
  <c r="AA26" i="29"/>
  <c r="AC25" i="29"/>
  <c r="AA25" i="29"/>
  <c r="AC24" i="29"/>
  <c r="AA24" i="29"/>
  <c r="AC23" i="29"/>
  <c r="AA23" i="29"/>
  <c r="AC22" i="29"/>
  <c r="AA22" i="29"/>
  <c r="AC21" i="29"/>
  <c r="AA21" i="29"/>
  <c r="AC20" i="29"/>
  <c r="AA20" i="29"/>
  <c r="AC19" i="29"/>
  <c r="AA19" i="29"/>
  <c r="AC18" i="29"/>
  <c r="AA18" i="29"/>
  <c r="AC17" i="29"/>
  <c r="AA17" i="29"/>
  <c r="AC16" i="29"/>
  <c r="AA16" i="29"/>
  <c r="AC15" i="29"/>
  <c r="AA15" i="29"/>
  <c r="AC14" i="29"/>
  <c r="AA14" i="29"/>
  <c r="AC12" i="29"/>
  <c r="AA12" i="29"/>
  <c r="AC11" i="29"/>
  <c r="AA11" i="29"/>
  <c r="AC10" i="29"/>
  <c r="AA10" i="29"/>
  <c r="AC9" i="29"/>
  <c r="AA9" i="29"/>
  <c r="AC8" i="29"/>
  <c r="AA8" i="29"/>
  <c r="AC7" i="29"/>
  <c r="AA7" i="29"/>
  <c r="X81" i="29"/>
  <c r="Y78" i="29"/>
  <c r="Y77" i="29"/>
  <c r="Y76" i="29"/>
  <c r="Y75" i="29"/>
  <c r="Y74" i="29"/>
  <c r="Y73" i="29"/>
  <c r="Y72" i="29"/>
  <c r="Y71" i="29"/>
  <c r="Y70" i="29"/>
  <c r="Y69" i="29"/>
  <c r="Y68" i="29"/>
  <c r="Y67" i="29"/>
  <c r="Y66" i="29"/>
  <c r="Y65" i="29"/>
  <c r="Y64" i="29"/>
  <c r="Y63" i="29"/>
  <c r="Y62" i="29"/>
  <c r="Y61" i="29"/>
  <c r="Y60" i="29"/>
  <c r="Y59" i="29"/>
  <c r="Y58" i="29"/>
  <c r="Y57" i="29"/>
  <c r="Y56" i="29"/>
  <c r="Y55" i="29"/>
  <c r="Y54" i="29"/>
  <c r="Y53" i="29"/>
  <c r="Y52" i="29"/>
  <c r="Y51" i="29"/>
  <c r="Y50" i="29"/>
  <c r="Y49" i="29"/>
  <c r="Y48" i="29"/>
  <c r="Y47" i="29"/>
  <c r="Y46" i="29"/>
  <c r="Y45" i="29"/>
  <c r="Y44" i="29"/>
  <c r="Y43" i="29"/>
  <c r="Y42" i="29"/>
  <c r="Y41" i="29"/>
  <c r="Y40" i="29"/>
  <c r="Y39" i="29"/>
  <c r="Y38" i="29"/>
  <c r="Y37" i="29"/>
  <c r="Y36" i="29"/>
  <c r="Y35" i="29"/>
  <c r="Y34" i="29"/>
  <c r="Y33" i="29"/>
  <c r="Y32" i="29"/>
  <c r="Y31" i="29"/>
  <c r="Y30" i="29"/>
  <c r="Y29" i="29"/>
  <c r="Y28" i="29"/>
  <c r="Y27" i="29"/>
  <c r="Y26" i="29"/>
  <c r="Y25" i="29"/>
  <c r="Y24" i="29"/>
  <c r="Y23" i="29"/>
  <c r="Y22" i="29"/>
  <c r="Y21" i="29"/>
  <c r="Y20" i="29"/>
  <c r="Y19" i="29"/>
  <c r="Y18" i="29"/>
  <c r="Y17" i="29"/>
  <c r="Y16" i="29"/>
  <c r="Y15" i="29"/>
  <c r="Y14" i="29"/>
  <c r="Y12" i="29"/>
  <c r="Y11" i="29"/>
  <c r="Y10" i="29"/>
  <c r="Y9" i="29"/>
  <c r="Y8" i="29"/>
  <c r="Y7" i="29"/>
  <c r="V81" i="29"/>
  <c r="T81" i="29"/>
  <c r="W78" i="29"/>
  <c r="U78" i="29"/>
  <c r="W77" i="29"/>
  <c r="U77" i="29"/>
  <c r="W76" i="29"/>
  <c r="U76" i="29"/>
  <c r="W75" i="29"/>
  <c r="U75" i="29"/>
  <c r="W74" i="29"/>
  <c r="U74" i="29"/>
  <c r="W73" i="29"/>
  <c r="U73" i="29"/>
  <c r="W72" i="29"/>
  <c r="U72" i="29"/>
  <c r="W71" i="29"/>
  <c r="U71" i="29"/>
  <c r="W70" i="29"/>
  <c r="U70" i="29"/>
  <c r="W69" i="29"/>
  <c r="U69" i="29"/>
  <c r="W68" i="29"/>
  <c r="U68" i="29"/>
  <c r="W67" i="29"/>
  <c r="U67" i="29"/>
  <c r="W66" i="29"/>
  <c r="U66" i="29"/>
  <c r="W65" i="29"/>
  <c r="U65" i="29"/>
  <c r="W64" i="29"/>
  <c r="U64" i="29"/>
  <c r="W63" i="29"/>
  <c r="U63" i="29"/>
  <c r="W62" i="29"/>
  <c r="U62" i="29"/>
  <c r="W61" i="29"/>
  <c r="U61" i="29"/>
  <c r="W60" i="29"/>
  <c r="U60" i="29"/>
  <c r="W59" i="29"/>
  <c r="U59" i="29"/>
  <c r="W58" i="29"/>
  <c r="U58" i="29"/>
  <c r="W57" i="29"/>
  <c r="U57" i="29"/>
  <c r="W56" i="29"/>
  <c r="U56" i="29"/>
  <c r="W55" i="29"/>
  <c r="U55" i="29"/>
  <c r="W54" i="29"/>
  <c r="U54" i="29"/>
  <c r="W53" i="29"/>
  <c r="U53" i="29"/>
  <c r="W52" i="29"/>
  <c r="U52" i="29"/>
  <c r="W51" i="29"/>
  <c r="U51" i="29"/>
  <c r="W50" i="29"/>
  <c r="U50" i="29"/>
  <c r="W49" i="29"/>
  <c r="U49" i="29"/>
  <c r="W48" i="29"/>
  <c r="U48" i="29"/>
  <c r="W47" i="29"/>
  <c r="U47" i="29"/>
  <c r="W46" i="29"/>
  <c r="U46" i="29"/>
  <c r="W45" i="29"/>
  <c r="U45" i="29"/>
  <c r="W44" i="29"/>
  <c r="U44" i="29"/>
  <c r="W43" i="29"/>
  <c r="U43" i="29"/>
  <c r="W42" i="29"/>
  <c r="U42" i="29"/>
  <c r="W41" i="29"/>
  <c r="U41" i="29"/>
  <c r="W40" i="29"/>
  <c r="U40" i="29"/>
  <c r="W39" i="29"/>
  <c r="U39" i="29"/>
  <c r="W38" i="29"/>
  <c r="U38" i="29"/>
  <c r="W37" i="29"/>
  <c r="U37" i="29"/>
  <c r="W36" i="29"/>
  <c r="U36" i="29"/>
  <c r="W35" i="29"/>
  <c r="U35" i="29"/>
  <c r="W34" i="29"/>
  <c r="U34" i="29"/>
  <c r="W33" i="29"/>
  <c r="U33" i="29"/>
  <c r="W32" i="29"/>
  <c r="U32" i="29"/>
  <c r="W31" i="29"/>
  <c r="U31" i="29"/>
  <c r="W30" i="29"/>
  <c r="U30" i="29"/>
  <c r="W29" i="29"/>
  <c r="U29" i="29"/>
  <c r="W28" i="29"/>
  <c r="U28" i="29"/>
  <c r="W27" i="29"/>
  <c r="U27" i="29"/>
  <c r="W26" i="29"/>
  <c r="U26" i="29"/>
  <c r="W25" i="29"/>
  <c r="U25" i="29"/>
  <c r="W24" i="29"/>
  <c r="U24" i="29"/>
  <c r="W23" i="29"/>
  <c r="U23" i="29"/>
  <c r="W22" i="29"/>
  <c r="U22" i="29"/>
  <c r="W21" i="29"/>
  <c r="U21" i="29"/>
  <c r="W20" i="29"/>
  <c r="U20" i="29"/>
  <c r="W19" i="29"/>
  <c r="U19" i="29"/>
  <c r="W18" i="29"/>
  <c r="U18" i="29"/>
  <c r="W17" i="29"/>
  <c r="U17" i="29"/>
  <c r="W16" i="29"/>
  <c r="U16" i="29"/>
  <c r="W15" i="29"/>
  <c r="U15" i="29"/>
  <c r="W14" i="29"/>
  <c r="U14" i="29"/>
  <c r="W12" i="29"/>
  <c r="U12" i="29"/>
  <c r="W11" i="29"/>
  <c r="U11" i="29"/>
  <c r="W10" i="29"/>
  <c r="U10" i="29"/>
  <c r="W9" i="29"/>
  <c r="U9" i="29"/>
  <c r="W8" i="29"/>
  <c r="U8" i="29"/>
  <c r="W7" i="29"/>
  <c r="U7" i="29"/>
  <c r="R81" i="29"/>
  <c r="P81" i="29"/>
  <c r="S78" i="29"/>
  <c r="Q78" i="29"/>
  <c r="S77" i="29"/>
  <c r="Q77" i="29"/>
  <c r="S76" i="29"/>
  <c r="Q76" i="29"/>
  <c r="S75" i="29"/>
  <c r="Q75" i="29"/>
  <c r="S74" i="29"/>
  <c r="Q74" i="29"/>
  <c r="S73" i="29"/>
  <c r="Q73" i="29"/>
  <c r="S72" i="29"/>
  <c r="Q72" i="29"/>
  <c r="S71" i="29"/>
  <c r="Q71" i="29"/>
  <c r="S70" i="29"/>
  <c r="Q70" i="29"/>
  <c r="S69" i="29"/>
  <c r="Q69" i="29"/>
  <c r="S68" i="29"/>
  <c r="Q68" i="29"/>
  <c r="S67" i="29"/>
  <c r="Q67" i="29"/>
  <c r="S66" i="29"/>
  <c r="Q66" i="29"/>
  <c r="S65" i="29"/>
  <c r="Q65" i="29"/>
  <c r="S64" i="29"/>
  <c r="Q64" i="29"/>
  <c r="S63" i="29"/>
  <c r="Q63" i="29"/>
  <c r="S62" i="29"/>
  <c r="Q62" i="29"/>
  <c r="S61" i="29"/>
  <c r="Q61" i="29"/>
  <c r="S60" i="29"/>
  <c r="Q60" i="29"/>
  <c r="S59" i="29"/>
  <c r="Q59" i="29"/>
  <c r="S58" i="29"/>
  <c r="Q58" i="29"/>
  <c r="S57" i="29"/>
  <c r="Q57" i="29"/>
  <c r="S56" i="29"/>
  <c r="Q56" i="29"/>
  <c r="S55" i="29"/>
  <c r="Q55" i="29"/>
  <c r="S54" i="29"/>
  <c r="Q54" i="29"/>
  <c r="S53" i="29"/>
  <c r="Q53" i="29"/>
  <c r="S52" i="29"/>
  <c r="Q52" i="29"/>
  <c r="S51" i="29"/>
  <c r="Q51" i="29"/>
  <c r="S50" i="29"/>
  <c r="Q50" i="29"/>
  <c r="S49" i="29"/>
  <c r="Q49" i="29"/>
  <c r="S48" i="29"/>
  <c r="Q48" i="29"/>
  <c r="S47" i="29"/>
  <c r="Q47" i="29"/>
  <c r="S46" i="29"/>
  <c r="Q46" i="29"/>
  <c r="S45" i="29"/>
  <c r="Q45" i="29"/>
  <c r="S44" i="29"/>
  <c r="Q44" i="29"/>
  <c r="S43" i="29"/>
  <c r="Q43" i="29"/>
  <c r="S42" i="29"/>
  <c r="Q42" i="29"/>
  <c r="S41" i="29"/>
  <c r="Q41" i="29"/>
  <c r="S40" i="29"/>
  <c r="Q40" i="29"/>
  <c r="S39" i="29"/>
  <c r="Q39" i="29"/>
  <c r="S38" i="29"/>
  <c r="Q38" i="29"/>
  <c r="S37" i="29"/>
  <c r="Q37" i="29"/>
  <c r="S36" i="29"/>
  <c r="Q36" i="29"/>
  <c r="S35" i="29"/>
  <c r="Q35" i="29"/>
  <c r="S34" i="29"/>
  <c r="Q34" i="29"/>
  <c r="S33" i="29"/>
  <c r="Q33" i="29"/>
  <c r="S32" i="29"/>
  <c r="Q32" i="29"/>
  <c r="S31" i="29"/>
  <c r="Q31" i="29"/>
  <c r="S30" i="29"/>
  <c r="Q30" i="29"/>
  <c r="S29" i="29"/>
  <c r="Q29" i="29"/>
  <c r="S28" i="29"/>
  <c r="Q28" i="29"/>
  <c r="S27" i="29"/>
  <c r="Q27" i="29"/>
  <c r="S26" i="29"/>
  <c r="Q26" i="29"/>
  <c r="S25" i="29"/>
  <c r="Q25" i="29"/>
  <c r="S24" i="29"/>
  <c r="Q24" i="29"/>
  <c r="S23" i="29"/>
  <c r="Q23" i="29"/>
  <c r="S22" i="29"/>
  <c r="Q22" i="29"/>
  <c r="S21" i="29"/>
  <c r="Q21" i="29"/>
  <c r="S20" i="29"/>
  <c r="Q20" i="29"/>
  <c r="S19" i="29"/>
  <c r="Q19" i="29"/>
  <c r="S18" i="29"/>
  <c r="Q18" i="29"/>
  <c r="S17" i="29"/>
  <c r="Q17" i="29"/>
  <c r="S16" i="29"/>
  <c r="Q16" i="29"/>
  <c r="S15" i="29"/>
  <c r="Q15" i="29"/>
  <c r="S14" i="29"/>
  <c r="Q14" i="29"/>
  <c r="S12" i="29"/>
  <c r="Q12" i="29"/>
  <c r="S11" i="29"/>
  <c r="Q11" i="29"/>
  <c r="S10" i="29"/>
  <c r="Q10" i="29"/>
  <c r="S9" i="29"/>
  <c r="Q9" i="29"/>
  <c r="S8" i="29"/>
  <c r="Q8" i="29"/>
  <c r="S7" i="29"/>
  <c r="Q7" i="29"/>
  <c r="N81" i="29"/>
  <c r="L81" i="29"/>
  <c r="O78" i="29"/>
  <c r="M78" i="29"/>
  <c r="O77" i="29"/>
  <c r="M77" i="29"/>
  <c r="O76" i="29"/>
  <c r="M76" i="29"/>
  <c r="O75" i="29"/>
  <c r="M75" i="29"/>
  <c r="O74" i="29"/>
  <c r="M74" i="29"/>
  <c r="O73" i="29"/>
  <c r="M73" i="29"/>
  <c r="O72" i="29"/>
  <c r="M72" i="29"/>
  <c r="O71" i="29"/>
  <c r="M71" i="29"/>
  <c r="O70" i="29"/>
  <c r="M70" i="29"/>
  <c r="O69" i="29"/>
  <c r="M69" i="29"/>
  <c r="O68" i="29"/>
  <c r="M68" i="29"/>
  <c r="O67" i="29"/>
  <c r="M67" i="29"/>
  <c r="O66" i="29"/>
  <c r="M66" i="29"/>
  <c r="O65" i="29"/>
  <c r="M65" i="29"/>
  <c r="O64" i="29"/>
  <c r="M64" i="29"/>
  <c r="O63" i="29"/>
  <c r="M63" i="29"/>
  <c r="O62" i="29"/>
  <c r="M62" i="29"/>
  <c r="O61" i="29"/>
  <c r="M61" i="29"/>
  <c r="O60" i="29"/>
  <c r="M60" i="29"/>
  <c r="O59" i="29"/>
  <c r="M59" i="29"/>
  <c r="O58" i="29"/>
  <c r="M58" i="29"/>
  <c r="O57" i="29"/>
  <c r="M57" i="29"/>
  <c r="O56" i="29"/>
  <c r="M56" i="29"/>
  <c r="O55" i="29"/>
  <c r="M55" i="29"/>
  <c r="O54" i="29"/>
  <c r="M54" i="29"/>
  <c r="O53" i="29"/>
  <c r="M53" i="29"/>
  <c r="O52" i="29"/>
  <c r="M52" i="29"/>
  <c r="O51" i="29"/>
  <c r="M51" i="29"/>
  <c r="O50" i="29"/>
  <c r="M50" i="29"/>
  <c r="O49" i="29"/>
  <c r="M49" i="29"/>
  <c r="O48" i="29"/>
  <c r="M48" i="29"/>
  <c r="O47" i="29"/>
  <c r="M47" i="29"/>
  <c r="O46" i="29"/>
  <c r="M46" i="29"/>
  <c r="O45" i="29"/>
  <c r="M45" i="29"/>
  <c r="O44" i="29"/>
  <c r="M44" i="29"/>
  <c r="O43" i="29"/>
  <c r="M43" i="29"/>
  <c r="O42" i="29"/>
  <c r="M42" i="29"/>
  <c r="O41" i="29"/>
  <c r="M41" i="29"/>
  <c r="O40" i="29"/>
  <c r="M40" i="29"/>
  <c r="O39" i="29"/>
  <c r="M39" i="29"/>
  <c r="O38" i="29"/>
  <c r="M38" i="29"/>
  <c r="O37" i="29"/>
  <c r="M37" i="29"/>
  <c r="O36" i="29"/>
  <c r="M36" i="29"/>
  <c r="O35" i="29"/>
  <c r="M35" i="29"/>
  <c r="O34" i="29"/>
  <c r="M34" i="29"/>
  <c r="O33" i="29"/>
  <c r="M33" i="29"/>
  <c r="O32" i="29"/>
  <c r="M32" i="29"/>
  <c r="O31" i="29"/>
  <c r="M31" i="29"/>
  <c r="O30" i="29"/>
  <c r="M30" i="29"/>
  <c r="O29" i="29"/>
  <c r="M29" i="29"/>
  <c r="O28" i="29"/>
  <c r="M28" i="29"/>
  <c r="O27" i="29"/>
  <c r="M27" i="29"/>
  <c r="O26" i="29"/>
  <c r="M26" i="29"/>
  <c r="O25" i="29"/>
  <c r="M25" i="29"/>
  <c r="O24" i="29"/>
  <c r="M24" i="29"/>
  <c r="O23" i="29"/>
  <c r="M23" i="29"/>
  <c r="O22" i="29"/>
  <c r="M22" i="29"/>
  <c r="O21" i="29"/>
  <c r="M21" i="29"/>
  <c r="O20" i="29"/>
  <c r="M20" i="29"/>
  <c r="O19" i="29"/>
  <c r="M19" i="29"/>
  <c r="O18" i="29"/>
  <c r="M18" i="29"/>
  <c r="O17" i="29"/>
  <c r="M17" i="29"/>
  <c r="O16" i="29"/>
  <c r="M16" i="29"/>
  <c r="O15" i="29"/>
  <c r="M15" i="29"/>
  <c r="O14" i="29"/>
  <c r="M14" i="29"/>
  <c r="O12" i="29"/>
  <c r="M12" i="29"/>
  <c r="O11" i="29"/>
  <c r="M11" i="29"/>
  <c r="O10" i="29"/>
  <c r="M10" i="29"/>
  <c r="O9" i="29"/>
  <c r="M9" i="29"/>
  <c r="O8" i="29"/>
  <c r="M8" i="29"/>
  <c r="O7" i="29"/>
  <c r="M7" i="29"/>
  <c r="J81" i="29"/>
  <c r="H81" i="29"/>
  <c r="K78" i="29"/>
  <c r="H78" i="29"/>
  <c r="I78" i="29"/>
  <c r="K77" i="29"/>
  <c r="I77" i="29"/>
  <c r="K76" i="29"/>
  <c r="I76" i="29"/>
  <c r="K75" i="29"/>
  <c r="I75" i="29"/>
  <c r="K74" i="29"/>
  <c r="I74" i="29"/>
  <c r="K73" i="29"/>
  <c r="I73" i="29"/>
  <c r="K72" i="29"/>
  <c r="I72" i="29"/>
  <c r="K71" i="29"/>
  <c r="I71" i="29"/>
  <c r="K70" i="29"/>
  <c r="I70" i="29"/>
  <c r="K69" i="29"/>
  <c r="I69" i="29"/>
  <c r="K68" i="29"/>
  <c r="I68" i="29"/>
  <c r="K67" i="29"/>
  <c r="I67" i="29"/>
  <c r="K66" i="29"/>
  <c r="I66" i="29"/>
  <c r="K65" i="29"/>
  <c r="I65" i="29"/>
  <c r="K64" i="29"/>
  <c r="I64" i="29"/>
  <c r="K63" i="29"/>
  <c r="I63" i="29"/>
  <c r="K62" i="29"/>
  <c r="I62" i="29"/>
  <c r="K61" i="29"/>
  <c r="I61" i="29"/>
  <c r="K60" i="29"/>
  <c r="I60" i="29"/>
  <c r="K59" i="29"/>
  <c r="I59" i="29"/>
  <c r="K58" i="29"/>
  <c r="I58" i="29"/>
  <c r="K57" i="29"/>
  <c r="I57" i="29"/>
  <c r="K56" i="29"/>
  <c r="I56" i="29"/>
  <c r="K55" i="29"/>
  <c r="I55" i="29"/>
  <c r="K54" i="29"/>
  <c r="I54" i="29"/>
  <c r="K53" i="29"/>
  <c r="I53" i="29"/>
  <c r="K52" i="29"/>
  <c r="I52" i="29"/>
  <c r="K51" i="29"/>
  <c r="I51" i="29"/>
  <c r="K50" i="29"/>
  <c r="I50" i="29"/>
  <c r="K49" i="29"/>
  <c r="I49" i="29"/>
  <c r="K48" i="29"/>
  <c r="I48" i="29"/>
  <c r="K47" i="29"/>
  <c r="I47" i="29"/>
  <c r="K46" i="29"/>
  <c r="I46" i="29"/>
  <c r="K45" i="29"/>
  <c r="I45" i="29"/>
  <c r="K44" i="29"/>
  <c r="I44" i="29"/>
  <c r="K43" i="29"/>
  <c r="I43" i="29"/>
  <c r="K42" i="29"/>
  <c r="I42" i="29"/>
  <c r="K41" i="29"/>
  <c r="I41" i="29"/>
  <c r="K40" i="29"/>
  <c r="I40" i="29"/>
  <c r="K39" i="29"/>
  <c r="I39" i="29"/>
  <c r="K38" i="29"/>
  <c r="I38" i="29"/>
  <c r="K37" i="29"/>
  <c r="I37" i="29"/>
  <c r="K36" i="29"/>
  <c r="I36" i="29"/>
  <c r="K35" i="29"/>
  <c r="I35" i="29"/>
  <c r="K34" i="29"/>
  <c r="I34" i="29"/>
  <c r="K33" i="29"/>
  <c r="I33" i="29"/>
  <c r="K32" i="29"/>
  <c r="I32" i="29"/>
  <c r="K31" i="29"/>
  <c r="I31" i="29"/>
  <c r="K30" i="29"/>
  <c r="I30" i="29"/>
  <c r="K29" i="29"/>
  <c r="I29" i="29"/>
  <c r="K28" i="29"/>
  <c r="I28" i="29"/>
  <c r="K27" i="29"/>
  <c r="I27" i="29"/>
  <c r="K26" i="29"/>
  <c r="I26" i="29"/>
  <c r="K25" i="29"/>
  <c r="I25" i="29"/>
  <c r="K24" i="29"/>
  <c r="I24" i="29"/>
  <c r="K23" i="29"/>
  <c r="I23" i="29"/>
  <c r="K22" i="29"/>
  <c r="I22" i="29"/>
  <c r="K21" i="29"/>
  <c r="I21" i="29"/>
  <c r="K20" i="29"/>
  <c r="I20" i="29"/>
  <c r="K19" i="29"/>
  <c r="I19" i="29"/>
  <c r="K18" i="29"/>
  <c r="I18" i="29"/>
  <c r="K17" i="29"/>
  <c r="I17" i="29"/>
  <c r="K16" i="29"/>
  <c r="I16" i="29"/>
  <c r="K15" i="29"/>
  <c r="I15" i="29"/>
  <c r="K14" i="29"/>
  <c r="I14" i="29"/>
  <c r="K12" i="29"/>
  <c r="I12" i="29"/>
  <c r="K11" i="29"/>
  <c r="I11" i="29"/>
  <c r="K10" i="29"/>
  <c r="I10" i="29"/>
  <c r="K9" i="29"/>
  <c r="I9" i="29"/>
  <c r="K8" i="29"/>
  <c r="I8" i="29"/>
  <c r="K7" i="29"/>
  <c r="I7" i="29"/>
  <c r="F81" i="29"/>
  <c r="D81" i="29"/>
  <c r="G78" i="29"/>
  <c r="E78" i="29"/>
  <c r="G77" i="29"/>
  <c r="E77" i="29"/>
  <c r="G76" i="29"/>
  <c r="E76" i="29"/>
  <c r="G75" i="29"/>
  <c r="E75" i="29"/>
  <c r="G74" i="29"/>
  <c r="E74" i="29"/>
  <c r="G73" i="29"/>
  <c r="E73" i="29"/>
  <c r="G72" i="29"/>
  <c r="E72" i="29"/>
  <c r="G71" i="29"/>
  <c r="E71" i="29"/>
  <c r="G70" i="29"/>
  <c r="E70" i="29"/>
  <c r="G69" i="29"/>
  <c r="E69" i="29"/>
  <c r="G68" i="29"/>
  <c r="E68" i="29"/>
  <c r="G67" i="29"/>
  <c r="E67" i="29"/>
  <c r="G66" i="29"/>
  <c r="E66" i="29"/>
  <c r="G65" i="29"/>
  <c r="E65" i="29"/>
  <c r="G64" i="29"/>
  <c r="E64" i="29"/>
  <c r="G63" i="29"/>
  <c r="E63" i="29"/>
  <c r="G62" i="29"/>
  <c r="E62" i="29"/>
  <c r="G61" i="29"/>
  <c r="E61" i="29"/>
  <c r="G60" i="29"/>
  <c r="E60" i="29"/>
  <c r="G59" i="29"/>
  <c r="E59" i="29"/>
  <c r="G58" i="29"/>
  <c r="E58" i="29"/>
  <c r="G57" i="29"/>
  <c r="E57" i="29"/>
  <c r="G56" i="29"/>
  <c r="E56" i="29"/>
  <c r="G55" i="29"/>
  <c r="E55" i="29"/>
  <c r="G54" i="29"/>
  <c r="E54" i="29"/>
  <c r="G53" i="29"/>
  <c r="E53" i="29"/>
  <c r="G52" i="29"/>
  <c r="E52" i="29"/>
  <c r="G51" i="29"/>
  <c r="E51" i="29"/>
  <c r="G50" i="29"/>
  <c r="E50" i="29"/>
  <c r="G49" i="29"/>
  <c r="E49" i="29"/>
  <c r="G48" i="29"/>
  <c r="E48" i="29"/>
  <c r="G47" i="29"/>
  <c r="E47" i="29"/>
  <c r="G46" i="29"/>
  <c r="E46" i="29"/>
  <c r="G45" i="29"/>
  <c r="E45" i="29"/>
  <c r="G44" i="29"/>
  <c r="E44" i="29"/>
  <c r="G43" i="29"/>
  <c r="E43" i="29"/>
  <c r="G42" i="29"/>
  <c r="E42" i="29"/>
  <c r="G41" i="29"/>
  <c r="E41" i="29"/>
  <c r="G40" i="29"/>
  <c r="E40" i="29"/>
  <c r="G39" i="29"/>
  <c r="E39" i="29"/>
  <c r="G38" i="29"/>
  <c r="E38" i="29"/>
  <c r="G37" i="29"/>
  <c r="E37" i="29"/>
  <c r="G36" i="29"/>
  <c r="E36" i="29"/>
  <c r="G35" i="29"/>
  <c r="E35" i="29"/>
  <c r="G34" i="29"/>
  <c r="E34" i="29"/>
  <c r="G33" i="29"/>
  <c r="E33" i="29"/>
  <c r="G32" i="29"/>
  <c r="E32" i="29"/>
  <c r="G31" i="29"/>
  <c r="E31" i="29"/>
  <c r="G30" i="29"/>
  <c r="E30" i="29"/>
  <c r="G29" i="29"/>
  <c r="E29" i="29"/>
  <c r="G28" i="29"/>
  <c r="E28" i="29"/>
  <c r="G27" i="29"/>
  <c r="E27" i="29"/>
  <c r="G26" i="29"/>
  <c r="E26" i="29"/>
  <c r="G25" i="29"/>
  <c r="E25" i="29"/>
  <c r="G24" i="29"/>
  <c r="E24" i="29"/>
  <c r="G23" i="29"/>
  <c r="E23" i="29"/>
  <c r="G22" i="29"/>
  <c r="E22" i="29"/>
  <c r="G21" i="29"/>
  <c r="E21" i="29"/>
  <c r="G20" i="29"/>
  <c r="E20" i="29"/>
  <c r="G19" i="29"/>
  <c r="E19" i="29"/>
  <c r="G18" i="29"/>
  <c r="E18" i="29"/>
  <c r="G17" i="29"/>
  <c r="E17" i="29"/>
  <c r="G16" i="29"/>
  <c r="E16" i="29"/>
  <c r="G15" i="29"/>
  <c r="E15" i="29"/>
  <c r="G14" i="29"/>
  <c r="E14" i="29"/>
  <c r="G12" i="29"/>
  <c r="E12" i="29"/>
  <c r="G11" i="29"/>
  <c r="E11" i="29"/>
  <c r="G10" i="29"/>
  <c r="E10" i="29"/>
  <c r="G9" i="29"/>
  <c r="E9" i="29"/>
  <c r="G8" i="29"/>
  <c r="E8" i="29"/>
  <c r="G7" i="29"/>
  <c r="E7" i="29"/>
  <c r="AB81" i="23"/>
  <c r="Z81" i="23"/>
  <c r="AC78" i="23"/>
  <c r="AA78" i="23"/>
  <c r="AC77" i="23"/>
  <c r="AA77" i="23"/>
  <c r="AC76" i="23"/>
  <c r="AA76" i="23"/>
  <c r="AC75" i="23"/>
  <c r="AA75" i="23"/>
  <c r="AC74" i="23"/>
  <c r="AA74" i="23"/>
  <c r="AC73" i="23"/>
  <c r="AA73" i="23"/>
  <c r="AC72" i="23"/>
  <c r="AA72" i="23"/>
  <c r="AC71" i="23"/>
  <c r="AA71" i="23"/>
  <c r="AC70" i="23"/>
  <c r="AA70" i="23"/>
  <c r="AC69" i="23"/>
  <c r="AA69" i="23"/>
  <c r="AC68" i="23"/>
  <c r="AA68" i="23"/>
  <c r="AC67" i="23"/>
  <c r="AA67" i="23"/>
  <c r="AC66" i="23"/>
  <c r="AA66" i="23"/>
  <c r="AC65" i="23"/>
  <c r="AA65" i="23"/>
  <c r="AC64" i="23"/>
  <c r="AA64" i="23"/>
  <c r="AC63" i="23"/>
  <c r="AA63" i="23"/>
  <c r="AC62" i="23"/>
  <c r="AA62" i="23"/>
  <c r="AC61" i="23"/>
  <c r="AA61" i="23"/>
  <c r="AC60" i="23"/>
  <c r="AA60" i="23"/>
  <c r="AC59" i="23"/>
  <c r="AA59" i="23"/>
  <c r="AC58" i="23"/>
  <c r="AA58" i="23"/>
  <c r="AC57" i="23"/>
  <c r="AA57" i="23"/>
  <c r="AC56" i="23"/>
  <c r="AA56" i="23"/>
  <c r="AC55" i="23"/>
  <c r="AA55" i="23"/>
  <c r="AC54" i="23"/>
  <c r="AA54" i="23"/>
  <c r="AC53" i="23"/>
  <c r="AA53" i="23"/>
  <c r="AC52" i="23"/>
  <c r="AA52" i="23"/>
  <c r="AC51" i="23"/>
  <c r="AA51" i="23"/>
  <c r="AC50" i="23"/>
  <c r="AA50" i="23"/>
  <c r="AC49" i="23"/>
  <c r="AA49" i="23"/>
  <c r="AC48" i="23"/>
  <c r="AA48" i="23"/>
  <c r="AC47" i="23"/>
  <c r="AA47" i="23"/>
  <c r="AC46" i="23"/>
  <c r="AA46" i="23"/>
  <c r="AC45" i="23"/>
  <c r="AA45" i="23"/>
  <c r="AC44" i="23"/>
  <c r="AA44" i="23"/>
  <c r="AC43" i="23"/>
  <c r="AA43" i="23"/>
  <c r="AC42" i="23"/>
  <c r="AA42" i="23"/>
  <c r="AC41" i="23"/>
  <c r="AA41" i="23"/>
  <c r="AC40" i="23"/>
  <c r="AA40" i="23"/>
  <c r="AC39" i="23"/>
  <c r="AA39" i="23"/>
  <c r="AC38" i="23"/>
  <c r="AA38" i="23"/>
  <c r="AC37" i="23"/>
  <c r="AA37" i="23"/>
  <c r="AC36" i="23"/>
  <c r="AA36" i="23"/>
  <c r="AC35" i="23"/>
  <c r="AA35" i="23"/>
  <c r="AC34" i="23"/>
  <c r="AA34" i="23"/>
  <c r="AC33" i="23"/>
  <c r="AA33" i="23"/>
  <c r="AC32" i="23"/>
  <c r="AA32" i="23"/>
  <c r="AC31" i="23"/>
  <c r="AA31" i="23"/>
  <c r="AC30" i="23"/>
  <c r="AA30" i="23"/>
  <c r="AC29" i="23"/>
  <c r="AA29" i="23"/>
  <c r="AC28" i="23"/>
  <c r="AA28" i="23"/>
  <c r="AC27" i="23"/>
  <c r="AA27" i="23"/>
  <c r="AC26" i="23"/>
  <c r="AA26" i="23"/>
  <c r="AC25" i="23"/>
  <c r="AA25" i="23"/>
  <c r="AC24" i="23"/>
  <c r="AA24" i="23"/>
  <c r="AC23" i="23"/>
  <c r="AA23" i="23"/>
  <c r="AC22" i="23"/>
  <c r="AA22" i="23"/>
  <c r="AC21" i="23"/>
  <c r="AA21" i="23"/>
  <c r="AC20" i="23"/>
  <c r="AA20" i="23"/>
  <c r="AC19" i="23"/>
  <c r="AA19" i="23"/>
  <c r="AC18" i="23"/>
  <c r="AA18" i="23"/>
  <c r="AC17" i="23"/>
  <c r="AA17" i="23"/>
  <c r="AC16" i="23"/>
  <c r="AA16" i="23"/>
  <c r="AC15" i="23"/>
  <c r="AA15" i="23"/>
  <c r="AC14" i="23"/>
  <c r="AA14" i="23"/>
  <c r="AC12" i="23"/>
  <c r="AA12" i="23"/>
  <c r="AC11" i="23"/>
  <c r="AA11" i="23"/>
  <c r="AC10" i="23"/>
  <c r="AA10" i="23"/>
  <c r="AC9" i="23"/>
  <c r="AA9" i="23"/>
  <c r="AC8" i="23"/>
  <c r="AA8" i="23"/>
  <c r="AC7" i="23"/>
  <c r="AA7" i="23"/>
  <c r="X81" i="23"/>
  <c r="Y78" i="23"/>
  <c r="Y77" i="23"/>
  <c r="Y76" i="23"/>
  <c r="Y75" i="23"/>
  <c r="Y74" i="23"/>
  <c r="Y73" i="23"/>
  <c r="Y72" i="23"/>
  <c r="Y71" i="23"/>
  <c r="Y70" i="23"/>
  <c r="Y69" i="23"/>
  <c r="Y68" i="23"/>
  <c r="Y67" i="23"/>
  <c r="Y66" i="23"/>
  <c r="Y65" i="23"/>
  <c r="Y64" i="23"/>
  <c r="Y63" i="23"/>
  <c r="Y62" i="23"/>
  <c r="Y61" i="23"/>
  <c r="Y60" i="23"/>
  <c r="Y59" i="23"/>
  <c r="Y58" i="23"/>
  <c r="Y57" i="23"/>
  <c r="Y56" i="23"/>
  <c r="Y55" i="23"/>
  <c r="Y54" i="23"/>
  <c r="Y53" i="23"/>
  <c r="Y52" i="23"/>
  <c r="Y51" i="23"/>
  <c r="Y50" i="23"/>
  <c r="Y49" i="23"/>
  <c r="Y48" i="23"/>
  <c r="Y47" i="23"/>
  <c r="Y46" i="23"/>
  <c r="Y45" i="23"/>
  <c r="Y44" i="23"/>
  <c r="Y43" i="23"/>
  <c r="Y42" i="23"/>
  <c r="Y41" i="23"/>
  <c r="Y40" i="23"/>
  <c r="Y39" i="23"/>
  <c r="Y38" i="23"/>
  <c r="Y37" i="23"/>
  <c r="Y36" i="23"/>
  <c r="Y35" i="23"/>
  <c r="Y34" i="23"/>
  <c r="Y33" i="23"/>
  <c r="Y32" i="23"/>
  <c r="Y31" i="23"/>
  <c r="Y30" i="23"/>
  <c r="Y29" i="23"/>
  <c r="Y28" i="23"/>
  <c r="Y27" i="23"/>
  <c r="Y26" i="23"/>
  <c r="Y25" i="23"/>
  <c r="Y24" i="23"/>
  <c r="Y23" i="23"/>
  <c r="Y22" i="23"/>
  <c r="Y21" i="23"/>
  <c r="Y20" i="23"/>
  <c r="Y19" i="23"/>
  <c r="Y18" i="23"/>
  <c r="Y17" i="23"/>
  <c r="Y16" i="23"/>
  <c r="Y15" i="23"/>
  <c r="Y14" i="23"/>
  <c r="Y12" i="23"/>
  <c r="Y11" i="23"/>
  <c r="Y10" i="23"/>
  <c r="Y9" i="23"/>
  <c r="Y8" i="23"/>
  <c r="Y7" i="23"/>
  <c r="V81" i="23"/>
  <c r="T81" i="23"/>
  <c r="W78" i="23"/>
  <c r="U78" i="23"/>
  <c r="W77" i="23"/>
  <c r="U77" i="23"/>
  <c r="W76" i="23"/>
  <c r="U76" i="23"/>
  <c r="W75" i="23"/>
  <c r="U75" i="23"/>
  <c r="W74" i="23"/>
  <c r="U74" i="23"/>
  <c r="W73" i="23"/>
  <c r="U73" i="23"/>
  <c r="W72" i="23"/>
  <c r="U72" i="23"/>
  <c r="W71" i="23"/>
  <c r="U71" i="23"/>
  <c r="W70" i="23"/>
  <c r="U70" i="23"/>
  <c r="W69" i="23"/>
  <c r="U69" i="23"/>
  <c r="W68" i="23"/>
  <c r="U68" i="23"/>
  <c r="W67" i="23"/>
  <c r="U67" i="23"/>
  <c r="W66" i="23"/>
  <c r="U66" i="23"/>
  <c r="W65" i="23"/>
  <c r="U65" i="23"/>
  <c r="W64" i="23"/>
  <c r="U64" i="23"/>
  <c r="W63" i="23"/>
  <c r="U63" i="23"/>
  <c r="W62" i="23"/>
  <c r="U62" i="23"/>
  <c r="W61" i="23"/>
  <c r="U61" i="23"/>
  <c r="W60" i="23"/>
  <c r="U60" i="23"/>
  <c r="W59" i="23"/>
  <c r="U59" i="23"/>
  <c r="W58" i="23"/>
  <c r="U58" i="23"/>
  <c r="W57" i="23"/>
  <c r="U57" i="23"/>
  <c r="W56" i="23"/>
  <c r="U56" i="23"/>
  <c r="W55" i="23"/>
  <c r="U55" i="23"/>
  <c r="W54" i="23"/>
  <c r="U54" i="23"/>
  <c r="W53" i="23"/>
  <c r="U53" i="23"/>
  <c r="W52" i="23"/>
  <c r="U52" i="23"/>
  <c r="W51" i="23"/>
  <c r="U51" i="23"/>
  <c r="W50" i="23"/>
  <c r="U50" i="23"/>
  <c r="W49" i="23"/>
  <c r="U49" i="23"/>
  <c r="W48" i="23"/>
  <c r="U48" i="23"/>
  <c r="W47" i="23"/>
  <c r="U47" i="23"/>
  <c r="W46" i="23"/>
  <c r="U46" i="23"/>
  <c r="W45" i="23"/>
  <c r="U45" i="23"/>
  <c r="W44" i="23"/>
  <c r="U44" i="23"/>
  <c r="W43" i="23"/>
  <c r="U43" i="23"/>
  <c r="W42" i="23"/>
  <c r="U42" i="23"/>
  <c r="W41" i="23"/>
  <c r="U41" i="23"/>
  <c r="W40" i="23"/>
  <c r="U40" i="23"/>
  <c r="W39" i="23"/>
  <c r="U39" i="23"/>
  <c r="W38" i="23"/>
  <c r="U38" i="23"/>
  <c r="W37" i="23"/>
  <c r="U37" i="23"/>
  <c r="W36" i="23"/>
  <c r="U36" i="23"/>
  <c r="W35" i="23"/>
  <c r="U35" i="23"/>
  <c r="W34" i="23"/>
  <c r="U34" i="23"/>
  <c r="W33" i="23"/>
  <c r="U33" i="23"/>
  <c r="W32" i="23"/>
  <c r="U32" i="23"/>
  <c r="W31" i="23"/>
  <c r="U31" i="23"/>
  <c r="W30" i="23"/>
  <c r="U30" i="23"/>
  <c r="W29" i="23"/>
  <c r="U29" i="23"/>
  <c r="W28" i="23"/>
  <c r="U28" i="23"/>
  <c r="W27" i="23"/>
  <c r="U27" i="23"/>
  <c r="W26" i="23"/>
  <c r="U26" i="23"/>
  <c r="W25" i="23"/>
  <c r="U25" i="23"/>
  <c r="W24" i="23"/>
  <c r="U24" i="23"/>
  <c r="W23" i="23"/>
  <c r="U23" i="23"/>
  <c r="W22" i="23"/>
  <c r="U22" i="23"/>
  <c r="W21" i="23"/>
  <c r="U21" i="23"/>
  <c r="W20" i="23"/>
  <c r="U20" i="23"/>
  <c r="W19" i="23"/>
  <c r="U19" i="23"/>
  <c r="W18" i="23"/>
  <c r="U18" i="23"/>
  <c r="W17" i="23"/>
  <c r="U17" i="23"/>
  <c r="W16" i="23"/>
  <c r="U16" i="23"/>
  <c r="W15" i="23"/>
  <c r="U15" i="23"/>
  <c r="W14" i="23"/>
  <c r="U14" i="23"/>
  <c r="W12" i="23"/>
  <c r="U12" i="23"/>
  <c r="W11" i="23"/>
  <c r="U11" i="23"/>
  <c r="W10" i="23"/>
  <c r="U10" i="23"/>
  <c r="W9" i="23"/>
  <c r="U9" i="23"/>
  <c r="W8" i="23"/>
  <c r="U8" i="23"/>
  <c r="W7" i="23"/>
  <c r="U7" i="23"/>
  <c r="R81" i="23"/>
  <c r="P81" i="23"/>
  <c r="S78" i="23"/>
  <c r="Q78" i="23"/>
  <c r="S77" i="23"/>
  <c r="Q77" i="23"/>
  <c r="S76" i="23"/>
  <c r="Q76" i="23"/>
  <c r="S75" i="23"/>
  <c r="Q75" i="23"/>
  <c r="S74" i="23"/>
  <c r="Q74" i="23"/>
  <c r="S73" i="23"/>
  <c r="Q73" i="23"/>
  <c r="S72" i="23"/>
  <c r="Q72" i="23"/>
  <c r="S71" i="23"/>
  <c r="Q71" i="23"/>
  <c r="S70" i="23"/>
  <c r="Q70" i="23"/>
  <c r="S69" i="23"/>
  <c r="Q69" i="23"/>
  <c r="S68" i="23"/>
  <c r="Q68" i="23"/>
  <c r="S67" i="23"/>
  <c r="Q67" i="23"/>
  <c r="S66" i="23"/>
  <c r="Q66" i="23"/>
  <c r="S65" i="23"/>
  <c r="Q65" i="23"/>
  <c r="S64" i="23"/>
  <c r="Q64" i="23"/>
  <c r="S63" i="23"/>
  <c r="Q63" i="23"/>
  <c r="S62" i="23"/>
  <c r="Q62" i="23"/>
  <c r="S61" i="23"/>
  <c r="Q61" i="23"/>
  <c r="S60" i="23"/>
  <c r="Q60" i="23"/>
  <c r="S59" i="23"/>
  <c r="Q59" i="23"/>
  <c r="S58" i="23"/>
  <c r="Q58" i="23"/>
  <c r="S57" i="23"/>
  <c r="Q57" i="23"/>
  <c r="S56" i="23"/>
  <c r="Q56" i="23"/>
  <c r="S55" i="23"/>
  <c r="Q55" i="23"/>
  <c r="S54" i="23"/>
  <c r="Q54" i="23"/>
  <c r="S53" i="23"/>
  <c r="Q53" i="23"/>
  <c r="S52" i="23"/>
  <c r="Q52" i="23"/>
  <c r="S51" i="23"/>
  <c r="Q51" i="23"/>
  <c r="S50" i="23"/>
  <c r="Q50" i="23"/>
  <c r="S49" i="23"/>
  <c r="Q49" i="23"/>
  <c r="S48" i="23"/>
  <c r="Q48" i="23"/>
  <c r="S47" i="23"/>
  <c r="Q47" i="23"/>
  <c r="S46" i="23"/>
  <c r="Q46" i="23"/>
  <c r="S45" i="23"/>
  <c r="Q45" i="23"/>
  <c r="S44" i="23"/>
  <c r="Q44" i="23"/>
  <c r="S43" i="23"/>
  <c r="Q43" i="23"/>
  <c r="S42" i="23"/>
  <c r="Q42" i="23"/>
  <c r="S41" i="23"/>
  <c r="Q41" i="23"/>
  <c r="S40" i="23"/>
  <c r="Q40" i="23"/>
  <c r="S39" i="23"/>
  <c r="Q39" i="23"/>
  <c r="S38" i="23"/>
  <c r="Q38" i="23"/>
  <c r="S37" i="23"/>
  <c r="Q37" i="23"/>
  <c r="S36" i="23"/>
  <c r="Q36" i="23"/>
  <c r="S35" i="23"/>
  <c r="Q35" i="23"/>
  <c r="S34" i="23"/>
  <c r="Q34" i="23"/>
  <c r="S33" i="23"/>
  <c r="Q33" i="23"/>
  <c r="S32" i="23"/>
  <c r="Q32" i="23"/>
  <c r="S31" i="23"/>
  <c r="Q31" i="23"/>
  <c r="S30" i="23"/>
  <c r="Q30" i="23"/>
  <c r="S29" i="23"/>
  <c r="Q29" i="23"/>
  <c r="S28" i="23"/>
  <c r="Q28" i="23"/>
  <c r="S27" i="23"/>
  <c r="Q27" i="23"/>
  <c r="S26" i="23"/>
  <c r="Q26" i="23"/>
  <c r="S25" i="23"/>
  <c r="Q25" i="23"/>
  <c r="S24" i="23"/>
  <c r="Q24" i="23"/>
  <c r="S23" i="23"/>
  <c r="Q23" i="23"/>
  <c r="S22" i="23"/>
  <c r="Q22" i="23"/>
  <c r="S21" i="23"/>
  <c r="Q21" i="23"/>
  <c r="S20" i="23"/>
  <c r="Q20" i="23"/>
  <c r="S19" i="23"/>
  <c r="Q19" i="23"/>
  <c r="S18" i="23"/>
  <c r="Q18" i="23"/>
  <c r="S17" i="23"/>
  <c r="Q17" i="23"/>
  <c r="S16" i="23"/>
  <c r="Q16" i="23"/>
  <c r="S15" i="23"/>
  <c r="Q15" i="23"/>
  <c r="S14" i="23"/>
  <c r="Q14" i="23"/>
  <c r="S12" i="23"/>
  <c r="Q12" i="23"/>
  <c r="S11" i="23"/>
  <c r="Q11" i="23"/>
  <c r="S10" i="23"/>
  <c r="Q10" i="23"/>
  <c r="S9" i="23"/>
  <c r="Q9" i="23"/>
  <c r="S8" i="23"/>
  <c r="Q8" i="23"/>
  <c r="S7" i="23"/>
  <c r="Q7" i="23"/>
  <c r="N81" i="23"/>
  <c r="L81" i="23"/>
  <c r="N78" i="23"/>
  <c r="O78" i="23"/>
  <c r="M78" i="23"/>
  <c r="O77" i="23"/>
  <c r="M77" i="23"/>
  <c r="O76" i="23"/>
  <c r="M76" i="23"/>
  <c r="O75" i="23"/>
  <c r="M75" i="23"/>
  <c r="O74" i="23"/>
  <c r="M74" i="23"/>
  <c r="O73" i="23"/>
  <c r="M73" i="23"/>
  <c r="O72" i="23"/>
  <c r="M72" i="23"/>
  <c r="O71" i="23"/>
  <c r="M71" i="23"/>
  <c r="O70" i="23"/>
  <c r="M70" i="23"/>
  <c r="O69" i="23"/>
  <c r="M69" i="23"/>
  <c r="O68" i="23"/>
  <c r="M68" i="23"/>
  <c r="O67" i="23"/>
  <c r="M67" i="23"/>
  <c r="O66" i="23"/>
  <c r="M66" i="23"/>
  <c r="O65" i="23"/>
  <c r="M65" i="23"/>
  <c r="O64" i="23"/>
  <c r="M64" i="23"/>
  <c r="O63" i="23"/>
  <c r="M63" i="23"/>
  <c r="O62" i="23"/>
  <c r="M62" i="23"/>
  <c r="O61" i="23"/>
  <c r="M61" i="23"/>
  <c r="O60" i="23"/>
  <c r="M60" i="23"/>
  <c r="O59" i="23"/>
  <c r="M59" i="23"/>
  <c r="O58" i="23"/>
  <c r="M58" i="23"/>
  <c r="O57" i="23"/>
  <c r="M57" i="23"/>
  <c r="O56" i="23"/>
  <c r="M56" i="23"/>
  <c r="O55" i="23"/>
  <c r="M55" i="23"/>
  <c r="O54" i="23"/>
  <c r="M54" i="23"/>
  <c r="O53" i="23"/>
  <c r="M53" i="23"/>
  <c r="O52" i="23"/>
  <c r="M52" i="23"/>
  <c r="O51" i="23"/>
  <c r="M51" i="23"/>
  <c r="O50" i="23"/>
  <c r="M50" i="23"/>
  <c r="O49" i="23"/>
  <c r="M49" i="23"/>
  <c r="O48" i="23"/>
  <c r="M48" i="23"/>
  <c r="O47" i="23"/>
  <c r="M47" i="23"/>
  <c r="O46" i="23"/>
  <c r="M46" i="23"/>
  <c r="O45" i="23"/>
  <c r="M45" i="23"/>
  <c r="O44" i="23"/>
  <c r="M44" i="23"/>
  <c r="O43" i="23"/>
  <c r="M43" i="23"/>
  <c r="O42" i="23"/>
  <c r="M42" i="23"/>
  <c r="O41" i="23"/>
  <c r="M41" i="23"/>
  <c r="O40" i="23"/>
  <c r="M40" i="23"/>
  <c r="O39" i="23"/>
  <c r="M39" i="23"/>
  <c r="O38" i="23"/>
  <c r="M38" i="23"/>
  <c r="O37" i="23"/>
  <c r="M37" i="23"/>
  <c r="O36" i="23"/>
  <c r="M36" i="23"/>
  <c r="O35" i="23"/>
  <c r="M35" i="23"/>
  <c r="O34" i="23"/>
  <c r="M34" i="23"/>
  <c r="O33" i="23"/>
  <c r="M33" i="23"/>
  <c r="O32" i="23"/>
  <c r="M32" i="23"/>
  <c r="O31" i="23"/>
  <c r="M31" i="23"/>
  <c r="O30" i="23"/>
  <c r="M30" i="23"/>
  <c r="O29" i="23"/>
  <c r="M29" i="23"/>
  <c r="O28" i="23"/>
  <c r="M28" i="23"/>
  <c r="O27" i="23"/>
  <c r="M27" i="23"/>
  <c r="O26" i="23"/>
  <c r="M26" i="23"/>
  <c r="O25" i="23"/>
  <c r="M25" i="23"/>
  <c r="O24" i="23"/>
  <c r="M24" i="23"/>
  <c r="O23" i="23"/>
  <c r="M23" i="23"/>
  <c r="O22" i="23"/>
  <c r="M22" i="23"/>
  <c r="O21" i="23"/>
  <c r="M21" i="23"/>
  <c r="O20" i="23"/>
  <c r="M20" i="23"/>
  <c r="O19" i="23"/>
  <c r="M19" i="23"/>
  <c r="O18" i="23"/>
  <c r="M18" i="23"/>
  <c r="O17" i="23"/>
  <c r="M17" i="23"/>
  <c r="O16" i="23"/>
  <c r="M16" i="23"/>
  <c r="O15" i="23"/>
  <c r="M15" i="23"/>
  <c r="O14" i="23"/>
  <c r="M14" i="23"/>
  <c r="O12" i="23"/>
  <c r="M12" i="23"/>
  <c r="O11" i="23"/>
  <c r="M11" i="23"/>
  <c r="O10" i="23"/>
  <c r="M10" i="23"/>
  <c r="O9" i="23"/>
  <c r="M9" i="23"/>
  <c r="O8" i="23"/>
  <c r="M8" i="23"/>
  <c r="O7" i="23"/>
  <c r="M7" i="23"/>
  <c r="J81" i="23"/>
  <c r="H81" i="23"/>
  <c r="J78" i="23"/>
  <c r="K78" i="23"/>
  <c r="I78" i="23"/>
  <c r="K77" i="23"/>
  <c r="I77" i="23"/>
  <c r="K76" i="23"/>
  <c r="I76" i="23"/>
  <c r="K75" i="23"/>
  <c r="I75" i="23"/>
  <c r="K74" i="23"/>
  <c r="I74" i="23"/>
  <c r="K73" i="23"/>
  <c r="I73" i="23"/>
  <c r="K72" i="23"/>
  <c r="I72" i="23"/>
  <c r="K71" i="23"/>
  <c r="I71" i="23"/>
  <c r="K70" i="23"/>
  <c r="I70" i="23"/>
  <c r="K69" i="23"/>
  <c r="I69" i="23"/>
  <c r="K68" i="23"/>
  <c r="I68" i="23"/>
  <c r="K67" i="23"/>
  <c r="I67" i="23"/>
  <c r="K66" i="23"/>
  <c r="I66" i="23"/>
  <c r="K65" i="23"/>
  <c r="I65" i="23"/>
  <c r="K64" i="23"/>
  <c r="I64" i="23"/>
  <c r="K63" i="23"/>
  <c r="I63" i="23"/>
  <c r="K62" i="23"/>
  <c r="I62" i="23"/>
  <c r="K61" i="23"/>
  <c r="I61" i="23"/>
  <c r="K60" i="23"/>
  <c r="I60" i="23"/>
  <c r="K59" i="23"/>
  <c r="I59" i="23"/>
  <c r="K58" i="23"/>
  <c r="I58" i="23"/>
  <c r="K57" i="23"/>
  <c r="I57" i="23"/>
  <c r="K56" i="23"/>
  <c r="I56" i="23"/>
  <c r="K55" i="23"/>
  <c r="I55" i="23"/>
  <c r="K54" i="23"/>
  <c r="I54" i="23"/>
  <c r="K53" i="23"/>
  <c r="I53" i="23"/>
  <c r="K52" i="23"/>
  <c r="I52" i="23"/>
  <c r="K51" i="23"/>
  <c r="I51" i="23"/>
  <c r="K50" i="23"/>
  <c r="I50" i="23"/>
  <c r="K49" i="23"/>
  <c r="I49" i="23"/>
  <c r="K48" i="23"/>
  <c r="I48" i="23"/>
  <c r="K47" i="23"/>
  <c r="I47" i="23"/>
  <c r="K46" i="23"/>
  <c r="I46" i="23"/>
  <c r="K45" i="23"/>
  <c r="I45" i="23"/>
  <c r="K44" i="23"/>
  <c r="I44" i="23"/>
  <c r="K43" i="23"/>
  <c r="I43" i="23"/>
  <c r="K42" i="23"/>
  <c r="I42" i="23"/>
  <c r="K41" i="23"/>
  <c r="I41" i="23"/>
  <c r="K40" i="23"/>
  <c r="I40" i="23"/>
  <c r="K39" i="23"/>
  <c r="I39" i="23"/>
  <c r="K38" i="23"/>
  <c r="I38" i="23"/>
  <c r="K37" i="23"/>
  <c r="I37" i="23"/>
  <c r="K36" i="23"/>
  <c r="I36" i="23"/>
  <c r="K35" i="23"/>
  <c r="I35" i="23"/>
  <c r="K34" i="23"/>
  <c r="I34" i="23"/>
  <c r="K33" i="23"/>
  <c r="I33" i="23"/>
  <c r="K32" i="23"/>
  <c r="I32" i="23"/>
  <c r="K31" i="23"/>
  <c r="I31" i="23"/>
  <c r="K30" i="23"/>
  <c r="I30" i="23"/>
  <c r="K29" i="23"/>
  <c r="I29" i="23"/>
  <c r="K28" i="23"/>
  <c r="I28" i="23"/>
  <c r="K27" i="23"/>
  <c r="I27" i="23"/>
  <c r="K26" i="23"/>
  <c r="I26" i="23"/>
  <c r="K25" i="23"/>
  <c r="I25" i="23"/>
  <c r="K24" i="23"/>
  <c r="I24" i="23"/>
  <c r="K23" i="23"/>
  <c r="I23" i="23"/>
  <c r="K22" i="23"/>
  <c r="I22" i="23"/>
  <c r="K21" i="23"/>
  <c r="I21" i="23"/>
  <c r="K20" i="23"/>
  <c r="I20" i="23"/>
  <c r="K19" i="23"/>
  <c r="I19" i="23"/>
  <c r="K18" i="23"/>
  <c r="I18" i="23"/>
  <c r="K17" i="23"/>
  <c r="I17" i="23"/>
  <c r="K16" i="23"/>
  <c r="I16" i="23"/>
  <c r="K15" i="23"/>
  <c r="I15" i="23"/>
  <c r="K14" i="23"/>
  <c r="I14" i="23"/>
  <c r="K12" i="23"/>
  <c r="I12" i="23"/>
  <c r="K11" i="23"/>
  <c r="I11" i="23"/>
  <c r="K10" i="23"/>
  <c r="I10" i="23"/>
  <c r="K9" i="23"/>
  <c r="I9" i="23"/>
  <c r="K8" i="23"/>
  <c r="I8" i="23"/>
  <c r="K7" i="23"/>
  <c r="I7" i="23"/>
  <c r="F81" i="23"/>
  <c r="D81" i="23"/>
  <c r="G78" i="23"/>
  <c r="E78" i="23"/>
  <c r="G77" i="23"/>
  <c r="E77" i="23"/>
  <c r="G76" i="23"/>
  <c r="E76" i="23"/>
  <c r="G75" i="23"/>
  <c r="E75" i="23"/>
  <c r="G74" i="23"/>
  <c r="E74" i="23"/>
  <c r="G73" i="23"/>
  <c r="E73" i="23"/>
  <c r="G72" i="23"/>
  <c r="E72" i="23"/>
  <c r="G71" i="23"/>
  <c r="E71" i="23"/>
  <c r="G70" i="23"/>
  <c r="E70" i="23"/>
  <c r="G69" i="23"/>
  <c r="E69" i="23"/>
  <c r="G68" i="23"/>
  <c r="E68" i="23"/>
  <c r="G67" i="23"/>
  <c r="E67" i="23"/>
  <c r="G66" i="23"/>
  <c r="E66" i="23"/>
  <c r="G65" i="23"/>
  <c r="E65" i="23"/>
  <c r="G64" i="23"/>
  <c r="E64" i="23"/>
  <c r="G63" i="23"/>
  <c r="E63" i="23"/>
  <c r="G62" i="23"/>
  <c r="E62" i="23"/>
  <c r="G61" i="23"/>
  <c r="E61" i="23"/>
  <c r="G60" i="23"/>
  <c r="E60" i="23"/>
  <c r="G59" i="23"/>
  <c r="E59" i="23"/>
  <c r="G58" i="23"/>
  <c r="E58" i="23"/>
  <c r="G57" i="23"/>
  <c r="E57" i="23"/>
  <c r="G56" i="23"/>
  <c r="E56" i="23"/>
  <c r="G55" i="23"/>
  <c r="E55" i="23"/>
  <c r="G54" i="23"/>
  <c r="E54" i="23"/>
  <c r="G53" i="23"/>
  <c r="E53" i="23"/>
  <c r="G52" i="23"/>
  <c r="E52" i="23"/>
  <c r="G51" i="23"/>
  <c r="E51" i="23"/>
  <c r="G50" i="23"/>
  <c r="E50" i="23"/>
  <c r="G49" i="23"/>
  <c r="E49" i="23"/>
  <c r="G48" i="23"/>
  <c r="E48" i="23"/>
  <c r="G47" i="23"/>
  <c r="E47" i="23"/>
  <c r="G46" i="23"/>
  <c r="E46" i="23"/>
  <c r="G45" i="23"/>
  <c r="E45" i="23"/>
  <c r="G44" i="23"/>
  <c r="E44" i="23"/>
  <c r="G43" i="23"/>
  <c r="E43" i="23"/>
  <c r="G42" i="23"/>
  <c r="E42" i="23"/>
  <c r="G41" i="23"/>
  <c r="E41" i="23"/>
  <c r="G40" i="23"/>
  <c r="E40" i="23"/>
  <c r="G39" i="23"/>
  <c r="E39" i="23"/>
  <c r="G38" i="23"/>
  <c r="E38" i="23"/>
  <c r="G37" i="23"/>
  <c r="E37" i="23"/>
  <c r="G36" i="23"/>
  <c r="E36" i="23"/>
  <c r="G35" i="23"/>
  <c r="E35" i="23"/>
  <c r="G34" i="23"/>
  <c r="E34" i="23"/>
  <c r="G33" i="23"/>
  <c r="E33" i="23"/>
  <c r="G32" i="23"/>
  <c r="E32" i="23"/>
  <c r="G31" i="23"/>
  <c r="E31" i="23"/>
  <c r="G30" i="23"/>
  <c r="E30" i="23"/>
  <c r="G29" i="23"/>
  <c r="E29" i="23"/>
  <c r="G28" i="23"/>
  <c r="E28" i="23"/>
  <c r="G27" i="23"/>
  <c r="E27" i="23"/>
  <c r="G26" i="23"/>
  <c r="E26" i="23"/>
  <c r="G25" i="23"/>
  <c r="E25" i="23"/>
  <c r="G24" i="23"/>
  <c r="E24" i="23"/>
  <c r="G23" i="23"/>
  <c r="E23" i="23"/>
  <c r="G22" i="23"/>
  <c r="E22" i="23"/>
  <c r="G21" i="23"/>
  <c r="E21" i="23"/>
  <c r="G20" i="23"/>
  <c r="E20" i="23"/>
  <c r="G19" i="23"/>
  <c r="E19" i="23"/>
  <c r="G18" i="23"/>
  <c r="E18" i="23"/>
  <c r="G17" i="23"/>
  <c r="E17" i="23"/>
  <c r="G16" i="23"/>
  <c r="E16" i="23"/>
  <c r="G15" i="23"/>
  <c r="E15" i="23"/>
  <c r="G14" i="23"/>
  <c r="E14" i="23"/>
  <c r="G12" i="23"/>
  <c r="E12" i="23"/>
  <c r="G11" i="23"/>
  <c r="E11" i="23"/>
  <c r="G10" i="23"/>
  <c r="E10" i="23"/>
  <c r="G9" i="23"/>
  <c r="E9" i="23"/>
  <c r="G8" i="23"/>
  <c r="E8" i="23"/>
  <c r="G7" i="23"/>
  <c r="E7" i="23"/>
  <c r="X81" i="25"/>
  <c r="AA78" i="25"/>
  <c r="Y78" i="25"/>
  <c r="AA77" i="25"/>
  <c r="Y77" i="25"/>
  <c r="AA76" i="25"/>
  <c r="Y76" i="25"/>
  <c r="AA75" i="25"/>
  <c r="Y75" i="25"/>
  <c r="AA74" i="25"/>
  <c r="Y74" i="25"/>
  <c r="AA73" i="25"/>
  <c r="Y73" i="25"/>
  <c r="AA72" i="25"/>
  <c r="Y72" i="25"/>
  <c r="AA71" i="25"/>
  <c r="Y71" i="25"/>
  <c r="AA70" i="25"/>
  <c r="Y70" i="25"/>
  <c r="AA69" i="25"/>
  <c r="Y69" i="25"/>
  <c r="AA68" i="25"/>
  <c r="Y68" i="25"/>
  <c r="AA67" i="25"/>
  <c r="Y67" i="25"/>
  <c r="AA66" i="25"/>
  <c r="Y66" i="25"/>
  <c r="AA65" i="25"/>
  <c r="Y65" i="25"/>
  <c r="AA64" i="25"/>
  <c r="Y64" i="25"/>
  <c r="AA63" i="25"/>
  <c r="Y63" i="25"/>
  <c r="AA62" i="25"/>
  <c r="Y62" i="25"/>
  <c r="AA61" i="25"/>
  <c r="Y61" i="25"/>
  <c r="AA60" i="25"/>
  <c r="Y60" i="25"/>
  <c r="AA59" i="25"/>
  <c r="Y59" i="25"/>
  <c r="AA58" i="25"/>
  <c r="Y58" i="25"/>
  <c r="AA57" i="25"/>
  <c r="Y57" i="25"/>
  <c r="AA56" i="25"/>
  <c r="Y56" i="25"/>
  <c r="AA55" i="25"/>
  <c r="Y55" i="25"/>
  <c r="AA54" i="25"/>
  <c r="Y54" i="25"/>
  <c r="AA53" i="25"/>
  <c r="Y53" i="25"/>
  <c r="AA52" i="25"/>
  <c r="Y52" i="25"/>
  <c r="AA51" i="25"/>
  <c r="Y51" i="25"/>
  <c r="AA50" i="25"/>
  <c r="Y50" i="25"/>
  <c r="AA49" i="25"/>
  <c r="Y49" i="25"/>
  <c r="AA48" i="25"/>
  <c r="Y48" i="25"/>
  <c r="AA47" i="25"/>
  <c r="Y47" i="25"/>
  <c r="AA46" i="25"/>
  <c r="Y46" i="25"/>
  <c r="AA45" i="25"/>
  <c r="Y45" i="25"/>
  <c r="AA44" i="25"/>
  <c r="Y44" i="25"/>
  <c r="AA43" i="25"/>
  <c r="Y43" i="25"/>
  <c r="AA42" i="25"/>
  <c r="Y42" i="25"/>
  <c r="AA41" i="25"/>
  <c r="Y41" i="25"/>
  <c r="AA40" i="25"/>
  <c r="Y40" i="25"/>
  <c r="AA39" i="25"/>
  <c r="Y39" i="25"/>
  <c r="AA38" i="25"/>
  <c r="Y38" i="25"/>
  <c r="AA37" i="25"/>
  <c r="Y37" i="25"/>
  <c r="AA36" i="25"/>
  <c r="Y36" i="25"/>
  <c r="AA35" i="25"/>
  <c r="Y35" i="25"/>
  <c r="AA34" i="25"/>
  <c r="Y34" i="25"/>
  <c r="AA33" i="25"/>
  <c r="Y33" i="25"/>
  <c r="AA32" i="25"/>
  <c r="Y32" i="25"/>
  <c r="AA31" i="25"/>
  <c r="Y31" i="25"/>
  <c r="AA30" i="25"/>
  <c r="Y30" i="25"/>
  <c r="AA29" i="25"/>
  <c r="Y29" i="25"/>
  <c r="AA28" i="25"/>
  <c r="Y28" i="25"/>
  <c r="AA27" i="25"/>
  <c r="Y27" i="25"/>
  <c r="AA26" i="25"/>
  <c r="Y26" i="25"/>
  <c r="AA25" i="25"/>
  <c r="Y25" i="25"/>
  <c r="AA24" i="25"/>
  <c r="Y24" i="25"/>
  <c r="AA23" i="25"/>
  <c r="Y23" i="25"/>
  <c r="AA22" i="25"/>
  <c r="Y22" i="25"/>
  <c r="AA21" i="25"/>
  <c r="Y21" i="25"/>
  <c r="AA20" i="25"/>
  <c r="Y20" i="25"/>
  <c r="AA19" i="25"/>
  <c r="Y19" i="25"/>
  <c r="AA18" i="25"/>
  <c r="Y18" i="25"/>
  <c r="AA17" i="25"/>
  <c r="Y17" i="25"/>
  <c r="AA16" i="25"/>
  <c r="Y16" i="25"/>
  <c r="AA15" i="25"/>
  <c r="Y15" i="25"/>
  <c r="AA14" i="25"/>
  <c r="Y14" i="25"/>
  <c r="AA12" i="25"/>
  <c r="Y12" i="25"/>
  <c r="AA11" i="25"/>
  <c r="Y11" i="25"/>
  <c r="AA10" i="25"/>
  <c r="Y10" i="25"/>
  <c r="AA9" i="25"/>
  <c r="Y9" i="25"/>
  <c r="AA8" i="25"/>
  <c r="Y8" i="25"/>
  <c r="AA7" i="25"/>
  <c r="Y7" i="25"/>
  <c r="V81" i="25"/>
  <c r="T81" i="25"/>
  <c r="W78" i="25"/>
  <c r="U78" i="25"/>
  <c r="W77" i="25"/>
  <c r="U77" i="25"/>
  <c r="W76" i="25"/>
  <c r="U76" i="25"/>
  <c r="W75" i="25"/>
  <c r="U75" i="25"/>
  <c r="W74" i="25"/>
  <c r="U74" i="25"/>
  <c r="W73" i="25"/>
  <c r="U73" i="25"/>
  <c r="W72" i="25"/>
  <c r="U72" i="25"/>
  <c r="W71" i="25"/>
  <c r="U71" i="25"/>
  <c r="W70" i="25"/>
  <c r="U70" i="25"/>
  <c r="W69" i="25"/>
  <c r="U69" i="25"/>
  <c r="W68" i="25"/>
  <c r="U68" i="25"/>
  <c r="W67" i="25"/>
  <c r="U67" i="25"/>
  <c r="W66" i="25"/>
  <c r="U66" i="25"/>
  <c r="W65" i="25"/>
  <c r="U65" i="25"/>
  <c r="W64" i="25"/>
  <c r="U64" i="25"/>
  <c r="W63" i="25"/>
  <c r="U63" i="25"/>
  <c r="W62" i="25"/>
  <c r="U62" i="25"/>
  <c r="W61" i="25"/>
  <c r="U61" i="25"/>
  <c r="W60" i="25"/>
  <c r="U60" i="25"/>
  <c r="W59" i="25"/>
  <c r="U59" i="25"/>
  <c r="W58" i="25"/>
  <c r="U58" i="25"/>
  <c r="W57" i="25"/>
  <c r="U57" i="25"/>
  <c r="W56" i="25"/>
  <c r="U56" i="25"/>
  <c r="W55" i="25"/>
  <c r="U55" i="25"/>
  <c r="W54" i="25"/>
  <c r="U54" i="25"/>
  <c r="W53" i="25"/>
  <c r="U53" i="25"/>
  <c r="W52" i="25"/>
  <c r="U52" i="25"/>
  <c r="W51" i="25"/>
  <c r="U51" i="25"/>
  <c r="W50" i="25"/>
  <c r="U50" i="25"/>
  <c r="W49" i="25"/>
  <c r="U49" i="25"/>
  <c r="W48" i="25"/>
  <c r="U48" i="25"/>
  <c r="W47" i="25"/>
  <c r="U47" i="25"/>
  <c r="W46" i="25"/>
  <c r="U46" i="25"/>
  <c r="W45" i="25"/>
  <c r="U45" i="25"/>
  <c r="W44" i="25"/>
  <c r="U44" i="25"/>
  <c r="W43" i="25"/>
  <c r="U43" i="25"/>
  <c r="W42" i="25"/>
  <c r="U42" i="25"/>
  <c r="W41" i="25"/>
  <c r="U41" i="25"/>
  <c r="W40" i="25"/>
  <c r="U40" i="25"/>
  <c r="W39" i="25"/>
  <c r="U39" i="25"/>
  <c r="W38" i="25"/>
  <c r="U38" i="25"/>
  <c r="W37" i="25"/>
  <c r="U37" i="25"/>
  <c r="W36" i="25"/>
  <c r="U36" i="25"/>
  <c r="W35" i="25"/>
  <c r="U35" i="25"/>
  <c r="W34" i="25"/>
  <c r="U34" i="25"/>
  <c r="W33" i="25"/>
  <c r="U33" i="25"/>
  <c r="W32" i="25"/>
  <c r="U32" i="25"/>
  <c r="W31" i="25"/>
  <c r="U31" i="25"/>
  <c r="W30" i="25"/>
  <c r="U30" i="25"/>
  <c r="W29" i="25"/>
  <c r="U29" i="25"/>
  <c r="W28" i="25"/>
  <c r="U28" i="25"/>
  <c r="W27" i="25"/>
  <c r="U27" i="25"/>
  <c r="W26" i="25"/>
  <c r="U26" i="25"/>
  <c r="W25" i="25"/>
  <c r="U25" i="25"/>
  <c r="W24" i="25"/>
  <c r="U24" i="25"/>
  <c r="W23" i="25"/>
  <c r="U23" i="25"/>
  <c r="W22" i="25"/>
  <c r="U22" i="25"/>
  <c r="W21" i="25"/>
  <c r="U21" i="25"/>
  <c r="W20" i="25"/>
  <c r="U20" i="25"/>
  <c r="W19" i="25"/>
  <c r="U19" i="25"/>
  <c r="W18" i="25"/>
  <c r="U18" i="25"/>
  <c r="W17" i="25"/>
  <c r="U17" i="25"/>
  <c r="W16" i="25"/>
  <c r="U16" i="25"/>
  <c r="W15" i="25"/>
  <c r="U15" i="25"/>
  <c r="W14" i="25"/>
  <c r="U14" i="25"/>
  <c r="W12" i="25"/>
  <c r="U12" i="25"/>
  <c r="W11" i="25"/>
  <c r="U11" i="25"/>
  <c r="W10" i="25"/>
  <c r="U10" i="25"/>
  <c r="W9" i="25"/>
  <c r="U9" i="25"/>
  <c r="W8" i="25"/>
  <c r="U8" i="25"/>
  <c r="W7" i="25"/>
  <c r="U7" i="25"/>
  <c r="R81" i="25"/>
  <c r="P81" i="25"/>
  <c r="S78" i="25"/>
  <c r="Q78" i="25"/>
  <c r="S77" i="25"/>
  <c r="Q77" i="25"/>
  <c r="S76" i="25"/>
  <c r="Q76" i="25"/>
  <c r="S75" i="25"/>
  <c r="Q75" i="25"/>
  <c r="S74" i="25"/>
  <c r="Q74" i="25"/>
  <c r="S73" i="25"/>
  <c r="Q73" i="25"/>
  <c r="S72" i="25"/>
  <c r="Q72" i="25"/>
  <c r="S71" i="25"/>
  <c r="Q71" i="25"/>
  <c r="S70" i="25"/>
  <c r="Q70" i="25"/>
  <c r="S69" i="25"/>
  <c r="Q69" i="25"/>
  <c r="S68" i="25"/>
  <c r="Q68" i="25"/>
  <c r="S67" i="25"/>
  <c r="Q67" i="25"/>
  <c r="S66" i="25"/>
  <c r="Q66" i="25"/>
  <c r="S65" i="25"/>
  <c r="Q65" i="25"/>
  <c r="S64" i="25"/>
  <c r="Q64" i="25"/>
  <c r="S63" i="25"/>
  <c r="Q63" i="25"/>
  <c r="S62" i="25"/>
  <c r="Q62" i="25"/>
  <c r="S61" i="25"/>
  <c r="Q61" i="25"/>
  <c r="S60" i="25"/>
  <c r="Q60" i="25"/>
  <c r="S59" i="25"/>
  <c r="Q59" i="25"/>
  <c r="S58" i="25"/>
  <c r="Q58" i="25"/>
  <c r="S57" i="25"/>
  <c r="Q57" i="25"/>
  <c r="S56" i="25"/>
  <c r="Q56" i="25"/>
  <c r="S55" i="25"/>
  <c r="Q55" i="25"/>
  <c r="S54" i="25"/>
  <c r="Q54" i="25"/>
  <c r="S53" i="25"/>
  <c r="Q53" i="25"/>
  <c r="S52" i="25"/>
  <c r="Q52" i="25"/>
  <c r="S51" i="25"/>
  <c r="Q51" i="25"/>
  <c r="S50" i="25"/>
  <c r="Q50" i="25"/>
  <c r="S49" i="25"/>
  <c r="Q49" i="25"/>
  <c r="S48" i="25"/>
  <c r="Q48" i="25"/>
  <c r="S47" i="25"/>
  <c r="Q47" i="25"/>
  <c r="S46" i="25"/>
  <c r="Q46" i="25"/>
  <c r="S45" i="25"/>
  <c r="Q45" i="25"/>
  <c r="S44" i="25"/>
  <c r="Q44" i="25"/>
  <c r="S43" i="25"/>
  <c r="Q43" i="25"/>
  <c r="S42" i="25"/>
  <c r="Q42" i="25"/>
  <c r="S41" i="25"/>
  <c r="Q41" i="25"/>
  <c r="S40" i="25"/>
  <c r="Q40" i="25"/>
  <c r="S39" i="25"/>
  <c r="Q39" i="25"/>
  <c r="S38" i="25"/>
  <c r="Q38" i="25"/>
  <c r="S37" i="25"/>
  <c r="Q37" i="25"/>
  <c r="S36" i="25"/>
  <c r="Q36" i="25"/>
  <c r="S35" i="25"/>
  <c r="Q35" i="25"/>
  <c r="S34" i="25"/>
  <c r="Q34" i="25"/>
  <c r="S33" i="25"/>
  <c r="Q33" i="25"/>
  <c r="S32" i="25"/>
  <c r="Q32" i="25"/>
  <c r="S31" i="25"/>
  <c r="Q31" i="25"/>
  <c r="S30" i="25"/>
  <c r="Q30" i="25"/>
  <c r="S29" i="25"/>
  <c r="Q29" i="25"/>
  <c r="S28" i="25"/>
  <c r="Q28" i="25"/>
  <c r="S27" i="25"/>
  <c r="Q27" i="25"/>
  <c r="S26" i="25"/>
  <c r="Q26" i="25"/>
  <c r="S25" i="25"/>
  <c r="Q25" i="25"/>
  <c r="S24" i="25"/>
  <c r="Q24" i="25"/>
  <c r="S23" i="25"/>
  <c r="Q23" i="25"/>
  <c r="S22" i="25"/>
  <c r="Q22" i="25"/>
  <c r="S21" i="25"/>
  <c r="Q21" i="25"/>
  <c r="S20" i="25"/>
  <c r="Q20" i="25"/>
  <c r="S19" i="25"/>
  <c r="Q19" i="25"/>
  <c r="S18" i="25"/>
  <c r="Q18" i="25"/>
  <c r="S17" i="25"/>
  <c r="Q17" i="25"/>
  <c r="S16" i="25"/>
  <c r="Q16" i="25"/>
  <c r="S15" i="25"/>
  <c r="Q15" i="25"/>
  <c r="S14" i="25"/>
  <c r="Q14" i="25"/>
  <c r="S12" i="25"/>
  <c r="Q12" i="25"/>
  <c r="S11" i="25"/>
  <c r="Q11" i="25"/>
  <c r="S10" i="25"/>
  <c r="Q10" i="25"/>
  <c r="S9" i="25"/>
  <c r="Q9" i="25"/>
  <c r="S8" i="25"/>
  <c r="Q8" i="25"/>
  <c r="S7" i="25"/>
  <c r="Q7" i="25"/>
  <c r="N81" i="25"/>
  <c r="L81" i="25"/>
  <c r="O78" i="25"/>
  <c r="M78" i="25"/>
  <c r="O77" i="25"/>
  <c r="M77" i="25"/>
  <c r="O76" i="25"/>
  <c r="M76" i="25"/>
  <c r="O75" i="25"/>
  <c r="M75" i="25"/>
  <c r="O74" i="25"/>
  <c r="M74" i="25"/>
  <c r="O73" i="25"/>
  <c r="M73" i="25"/>
  <c r="O72" i="25"/>
  <c r="M72" i="25"/>
  <c r="O71" i="25"/>
  <c r="M71" i="25"/>
  <c r="O70" i="25"/>
  <c r="M70" i="25"/>
  <c r="O69" i="25"/>
  <c r="M69" i="25"/>
  <c r="O68" i="25"/>
  <c r="M68" i="25"/>
  <c r="O67" i="25"/>
  <c r="M67" i="25"/>
  <c r="O66" i="25"/>
  <c r="M66" i="25"/>
  <c r="O65" i="25"/>
  <c r="M65" i="25"/>
  <c r="O64" i="25"/>
  <c r="M64" i="25"/>
  <c r="O63" i="25"/>
  <c r="M63" i="25"/>
  <c r="O62" i="25"/>
  <c r="M62" i="25"/>
  <c r="O61" i="25"/>
  <c r="M61" i="25"/>
  <c r="O60" i="25"/>
  <c r="M60" i="25"/>
  <c r="O59" i="25"/>
  <c r="M59" i="25"/>
  <c r="O58" i="25"/>
  <c r="M58" i="25"/>
  <c r="O57" i="25"/>
  <c r="M57" i="25"/>
  <c r="O56" i="25"/>
  <c r="M56" i="25"/>
  <c r="O55" i="25"/>
  <c r="M55" i="25"/>
  <c r="O54" i="25"/>
  <c r="M54" i="25"/>
  <c r="O53" i="25"/>
  <c r="M53" i="25"/>
  <c r="O52" i="25"/>
  <c r="M52" i="25"/>
  <c r="O51" i="25"/>
  <c r="M51" i="25"/>
  <c r="O50" i="25"/>
  <c r="M50" i="25"/>
  <c r="O49" i="25"/>
  <c r="M49" i="25"/>
  <c r="O48" i="25"/>
  <c r="M48" i="25"/>
  <c r="O47" i="25"/>
  <c r="M47" i="25"/>
  <c r="O46" i="25"/>
  <c r="M46" i="25"/>
  <c r="O45" i="25"/>
  <c r="M45" i="25"/>
  <c r="O44" i="25"/>
  <c r="M44" i="25"/>
  <c r="O43" i="25"/>
  <c r="M43" i="25"/>
  <c r="O42" i="25"/>
  <c r="M42" i="25"/>
  <c r="O41" i="25"/>
  <c r="M41" i="25"/>
  <c r="O40" i="25"/>
  <c r="M40" i="25"/>
  <c r="O39" i="25"/>
  <c r="M39" i="25"/>
  <c r="O38" i="25"/>
  <c r="M38" i="25"/>
  <c r="O37" i="25"/>
  <c r="M37" i="25"/>
  <c r="O36" i="25"/>
  <c r="M36" i="25"/>
  <c r="O35" i="25"/>
  <c r="M35" i="25"/>
  <c r="O34" i="25"/>
  <c r="M34" i="25"/>
  <c r="O33" i="25"/>
  <c r="M33" i="25"/>
  <c r="O32" i="25"/>
  <c r="M32" i="25"/>
  <c r="O31" i="25"/>
  <c r="M31" i="25"/>
  <c r="O30" i="25"/>
  <c r="M30" i="25"/>
  <c r="O29" i="25"/>
  <c r="M29" i="25"/>
  <c r="O28" i="25"/>
  <c r="M28" i="25"/>
  <c r="O27" i="25"/>
  <c r="M27" i="25"/>
  <c r="O26" i="25"/>
  <c r="M26" i="25"/>
  <c r="O25" i="25"/>
  <c r="M25" i="25"/>
  <c r="O24" i="25"/>
  <c r="M24" i="25"/>
  <c r="O23" i="25"/>
  <c r="M23" i="25"/>
  <c r="O22" i="25"/>
  <c r="M22" i="25"/>
  <c r="O21" i="25"/>
  <c r="M21" i="25"/>
  <c r="O20" i="25"/>
  <c r="M20" i="25"/>
  <c r="O19" i="25"/>
  <c r="M19" i="25"/>
  <c r="O18" i="25"/>
  <c r="M18" i="25"/>
  <c r="O17" i="25"/>
  <c r="M17" i="25"/>
  <c r="O16" i="25"/>
  <c r="M16" i="25"/>
  <c r="O15" i="25"/>
  <c r="M15" i="25"/>
  <c r="O14" i="25"/>
  <c r="M14" i="25"/>
  <c r="O12" i="25"/>
  <c r="M12" i="25"/>
  <c r="O11" i="25"/>
  <c r="M11" i="25"/>
  <c r="O10" i="25"/>
  <c r="M10" i="25"/>
  <c r="O9" i="25"/>
  <c r="M9" i="25"/>
  <c r="O8" i="25"/>
  <c r="M8" i="25"/>
  <c r="O7" i="25"/>
  <c r="M7" i="25"/>
  <c r="J81" i="25"/>
  <c r="H81" i="25"/>
  <c r="K78" i="25"/>
  <c r="I78" i="25"/>
  <c r="K77" i="25"/>
  <c r="I77" i="25"/>
  <c r="K76" i="25"/>
  <c r="I76" i="25"/>
  <c r="K75" i="25"/>
  <c r="I75" i="25"/>
  <c r="K74" i="25"/>
  <c r="I74" i="25"/>
  <c r="K73" i="25"/>
  <c r="I73" i="25"/>
  <c r="K72" i="25"/>
  <c r="I72" i="25"/>
  <c r="K71" i="25"/>
  <c r="I71" i="25"/>
  <c r="K70" i="25"/>
  <c r="I70" i="25"/>
  <c r="K69" i="25"/>
  <c r="I69" i="25"/>
  <c r="K68" i="25"/>
  <c r="I68" i="25"/>
  <c r="K67" i="25"/>
  <c r="I67" i="25"/>
  <c r="K66" i="25"/>
  <c r="I66" i="25"/>
  <c r="K65" i="25"/>
  <c r="I65" i="25"/>
  <c r="K64" i="25"/>
  <c r="I64" i="25"/>
  <c r="K63" i="25"/>
  <c r="I63" i="25"/>
  <c r="K62" i="25"/>
  <c r="I62" i="25"/>
  <c r="K61" i="25"/>
  <c r="I61" i="25"/>
  <c r="K60" i="25"/>
  <c r="I60" i="25"/>
  <c r="K59" i="25"/>
  <c r="I59" i="25"/>
  <c r="K58" i="25"/>
  <c r="I58" i="25"/>
  <c r="K57" i="25"/>
  <c r="I57" i="25"/>
  <c r="K56" i="25"/>
  <c r="I56" i="25"/>
  <c r="K55" i="25"/>
  <c r="I55" i="25"/>
  <c r="K54" i="25"/>
  <c r="I54" i="25"/>
  <c r="K53" i="25"/>
  <c r="I53" i="25"/>
  <c r="K52" i="25"/>
  <c r="I52" i="25"/>
  <c r="K51" i="25"/>
  <c r="I51" i="25"/>
  <c r="K50" i="25"/>
  <c r="I50" i="25"/>
  <c r="K49" i="25"/>
  <c r="I49" i="25"/>
  <c r="K48" i="25"/>
  <c r="I48" i="25"/>
  <c r="K47" i="25"/>
  <c r="I47" i="25"/>
  <c r="K46" i="25"/>
  <c r="I46" i="25"/>
  <c r="K45" i="25"/>
  <c r="I45" i="25"/>
  <c r="K44" i="25"/>
  <c r="I44" i="25"/>
  <c r="K43" i="25"/>
  <c r="I43" i="25"/>
  <c r="K42" i="25"/>
  <c r="I42" i="25"/>
  <c r="K41" i="25"/>
  <c r="I41" i="25"/>
  <c r="K40" i="25"/>
  <c r="I40" i="25"/>
  <c r="K39" i="25"/>
  <c r="I39" i="25"/>
  <c r="K38" i="25"/>
  <c r="I38" i="25"/>
  <c r="K37" i="25"/>
  <c r="I37" i="25"/>
  <c r="K36" i="25"/>
  <c r="I36" i="25"/>
  <c r="K35" i="25"/>
  <c r="I35" i="25"/>
  <c r="K34" i="25"/>
  <c r="I34" i="25"/>
  <c r="K33" i="25"/>
  <c r="I33" i="25"/>
  <c r="K32" i="25"/>
  <c r="I32" i="25"/>
  <c r="K31" i="25"/>
  <c r="I31" i="25"/>
  <c r="K30" i="25"/>
  <c r="I30" i="25"/>
  <c r="K29" i="25"/>
  <c r="I29" i="25"/>
  <c r="K28" i="25"/>
  <c r="I28" i="25"/>
  <c r="K27" i="25"/>
  <c r="I27" i="25"/>
  <c r="K26" i="25"/>
  <c r="I26" i="25"/>
  <c r="K25" i="25"/>
  <c r="I25" i="25"/>
  <c r="K24" i="25"/>
  <c r="I24" i="25"/>
  <c r="K23" i="25"/>
  <c r="I23" i="25"/>
  <c r="K22" i="25"/>
  <c r="I22" i="25"/>
  <c r="K21" i="25"/>
  <c r="I21" i="25"/>
  <c r="K20" i="25"/>
  <c r="I20" i="25"/>
  <c r="K19" i="25"/>
  <c r="I19" i="25"/>
  <c r="K18" i="25"/>
  <c r="I18" i="25"/>
  <c r="K17" i="25"/>
  <c r="I17" i="25"/>
  <c r="K16" i="25"/>
  <c r="I16" i="25"/>
  <c r="K15" i="25"/>
  <c r="I15" i="25"/>
  <c r="K14" i="25"/>
  <c r="I14" i="25"/>
  <c r="K12" i="25"/>
  <c r="I12" i="25"/>
  <c r="K11" i="25"/>
  <c r="I11" i="25"/>
  <c r="K10" i="25"/>
  <c r="I10" i="25"/>
  <c r="K9" i="25"/>
  <c r="I9" i="25"/>
  <c r="K8" i="25"/>
  <c r="I8" i="25"/>
  <c r="K7" i="25"/>
  <c r="I7" i="25"/>
  <c r="F81" i="25"/>
  <c r="G78" i="25"/>
  <c r="E78" i="25"/>
  <c r="G77" i="25"/>
  <c r="E77" i="25"/>
  <c r="G76" i="25"/>
  <c r="E76" i="25"/>
  <c r="G75" i="25"/>
  <c r="E75" i="25"/>
  <c r="G74" i="25"/>
  <c r="E74" i="25"/>
  <c r="G73" i="25"/>
  <c r="E73" i="25"/>
  <c r="G72" i="25"/>
  <c r="E72" i="25"/>
  <c r="G71" i="25"/>
  <c r="E71" i="25"/>
  <c r="G70" i="25"/>
  <c r="E70" i="25"/>
  <c r="G69" i="25"/>
  <c r="E69" i="25"/>
  <c r="G68" i="25"/>
  <c r="E68" i="25"/>
  <c r="G67" i="25"/>
  <c r="E67" i="25"/>
  <c r="G66" i="25"/>
  <c r="E66" i="25"/>
  <c r="G65" i="25"/>
  <c r="E65" i="25"/>
  <c r="G64" i="25"/>
  <c r="E64" i="25"/>
  <c r="G63" i="25"/>
  <c r="E63" i="25"/>
  <c r="G62" i="25"/>
  <c r="E62" i="25"/>
  <c r="G61" i="25"/>
  <c r="E61" i="25"/>
  <c r="G60" i="25"/>
  <c r="E60" i="25"/>
  <c r="G59" i="25"/>
  <c r="E59" i="25"/>
  <c r="G58" i="25"/>
  <c r="E58" i="25"/>
  <c r="G57" i="25"/>
  <c r="E57" i="25"/>
  <c r="G56" i="25"/>
  <c r="E56" i="25"/>
  <c r="G55" i="25"/>
  <c r="E55" i="25"/>
  <c r="G54" i="25"/>
  <c r="E54" i="25"/>
  <c r="G53" i="25"/>
  <c r="E53" i="25"/>
  <c r="G52" i="25"/>
  <c r="E52" i="25"/>
  <c r="G51" i="25"/>
  <c r="E51" i="25"/>
  <c r="G50" i="25"/>
  <c r="E50" i="25"/>
  <c r="G49" i="25"/>
  <c r="E49" i="25"/>
  <c r="G48" i="25"/>
  <c r="E48" i="25"/>
  <c r="G47" i="25"/>
  <c r="E47" i="25"/>
  <c r="G46" i="25"/>
  <c r="E46" i="25"/>
  <c r="G45" i="25"/>
  <c r="E45" i="25"/>
  <c r="G44" i="25"/>
  <c r="E44" i="25"/>
  <c r="G43" i="25"/>
  <c r="E43" i="25"/>
  <c r="G42" i="25"/>
  <c r="E42" i="25"/>
  <c r="G41" i="25"/>
  <c r="E41" i="25"/>
  <c r="G40" i="25"/>
  <c r="E40" i="25"/>
  <c r="G39" i="25"/>
  <c r="E39" i="25"/>
  <c r="G38" i="25"/>
  <c r="E38" i="25"/>
  <c r="G37" i="25"/>
  <c r="E37" i="25"/>
  <c r="G36" i="25"/>
  <c r="E36" i="25"/>
  <c r="G35" i="25"/>
  <c r="E35" i="25"/>
  <c r="G34" i="25"/>
  <c r="E34" i="25"/>
  <c r="G33" i="25"/>
  <c r="E33" i="25"/>
  <c r="G32" i="25"/>
  <c r="E32" i="25"/>
  <c r="G31" i="25"/>
  <c r="E31" i="25"/>
  <c r="G30" i="25"/>
  <c r="E30" i="25"/>
  <c r="G29" i="25"/>
  <c r="E29" i="25"/>
  <c r="G28" i="25"/>
  <c r="E28" i="25"/>
  <c r="G27" i="25"/>
  <c r="E27" i="25"/>
  <c r="G26" i="25"/>
  <c r="E26" i="25"/>
  <c r="G25" i="25"/>
  <c r="E25" i="25"/>
  <c r="G24" i="25"/>
  <c r="E24" i="25"/>
  <c r="G23" i="25"/>
  <c r="E23" i="25"/>
  <c r="G22" i="25"/>
  <c r="E22" i="25"/>
  <c r="G21" i="25"/>
  <c r="E21" i="25"/>
  <c r="G20" i="25"/>
  <c r="E20" i="25"/>
  <c r="G19" i="25"/>
  <c r="E19" i="25"/>
  <c r="G18" i="25"/>
  <c r="E18" i="25"/>
  <c r="G17" i="25"/>
  <c r="E17" i="25"/>
  <c r="G16" i="25"/>
  <c r="E16" i="25"/>
  <c r="G15" i="25"/>
  <c r="E15" i="25"/>
  <c r="G14" i="25"/>
  <c r="E14" i="25"/>
  <c r="G12" i="25"/>
  <c r="E12" i="25"/>
  <c r="G11" i="25"/>
  <c r="E11" i="25"/>
  <c r="G10" i="25"/>
  <c r="E10" i="25"/>
  <c r="G9" i="25"/>
  <c r="E9" i="25"/>
  <c r="G8" i="25"/>
  <c r="E8" i="25"/>
  <c r="G7" i="25"/>
  <c r="E7" i="25"/>
  <c r="X81" i="27"/>
  <c r="V81" i="27"/>
  <c r="Y78" i="27"/>
  <c r="W78" i="27"/>
  <c r="Y77" i="27"/>
  <c r="W77" i="27"/>
  <c r="Y76" i="27"/>
  <c r="W76" i="27"/>
  <c r="Y75" i="27"/>
  <c r="W75" i="27"/>
  <c r="Y74" i="27"/>
  <c r="W74" i="27"/>
  <c r="Y73" i="27"/>
  <c r="W73" i="27"/>
  <c r="Y72" i="27"/>
  <c r="W72" i="27"/>
  <c r="Y71" i="27"/>
  <c r="W71" i="27"/>
  <c r="Y70" i="27"/>
  <c r="W70" i="27"/>
  <c r="Y69" i="27"/>
  <c r="W69" i="27"/>
  <c r="Y68" i="27"/>
  <c r="W68" i="27"/>
  <c r="Y67" i="27"/>
  <c r="W67" i="27"/>
  <c r="Y66" i="27"/>
  <c r="W66" i="27"/>
  <c r="Y65" i="27"/>
  <c r="W65" i="27"/>
  <c r="Y64" i="27"/>
  <c r="W64" i="27"/>
  <c r="Y63" i="27"/>
  <c r="W63" i="27"/>
  <c r="Y62" i="27"/>
  <c r="W62" i="27"/>
  <c r="Y61" i="27"/>
  <c r="W61" i="27"/>
  <c r="Y60" i="27"/>
  <c r="W60" i="27"/>
  <c r="Y59" i="27"/>
  <c r="W59" i="27"/>
  <c r="Y58" i="27"/>
  <c r="W58" i="27"/>
  <c r="Y57" i="27"/>
  <c r="W57" i="27"/>
  <c r="Y56" i="27"/>
  <c r="W56" i="27"/>
  <c r="Y55" i="27"/>
  <c r="W55" i="27"/>
  <c r="Y54" i="27"/>
  <c r="W54" i="27"/>
  <c r="Y53" i="27"/>
  <c r="W53" i="27"/>
  <c r="Y52" i="27"/>
  <c r="W52" i="27"/>
  <c r="Y51" i="27"/>
  <c r="W51" i="27"/>
  <c r="Y50" i="27"/>
  <c r="W50" i="27"/>
  <c r="Y49" i="27"/>
  <c r="W49" i="27"/>
  <c r="Y48" i="27"/>
  <c r="W48" i="27"/>
  <c r="Y47" i="27"/>
  <c r="W47" i="27"/>
  <c r="Y46" i="27"/>
  <c r="W46" i="27"/>
  <c r="Y45" i="27"/>
  <c r="W45" i="27"/>
  <c r="Y44" i="27"/>
  <c r="W44" i="27"/>
  <c r="Y43" i="27"/>
  <c r="W43" i="27"/>
  <c r="Y42" i="27"/>
  <c r="W42" i="27"/>
  <c r="Y41" i="27"/>
  <c r="W41" i="27"/>
  <c r="Y40" i="27"/>
  <c r="W40" i="27"/>
  <c r="Y39" i="27"/>
  <c r="W39" i="27"/>
  <c r="Y38" i="27"/>
  <c r="W38" i="27"/>
  <c r="Y37" i="27"/>
  <c r="W37" i="27"/>
  <c r="Y36" i="27"/>
  <c r="W36" i="27"/>
  <c r="Y35" i="27"/>
  <c r="W35" i="27"/>
  <c r="Y34" i="27"/>
  <c r="W34" i="27"/>
  <c r="Y33" i="27"/>
  <c r="W33" i="27"/>
  <c r="Y32" i="27"/>
  <c r="W32" i="27"/>
  <c r="Y31" i="27"/>
  <c r="W31" i="27"/>
  <c r="Y30" i="27"/>
  <c r="W30" i="27"/>
  <c r="Y29" i="27"/>
  <c r="W29" i="27"/>
  <c r="Y28" i="27"/>
  <c r="W28" i="27"/>
  <c r="Y27" i="27"/>
  <c r="W27" i="27"/>
  <c r="Y26" i="27"/>
  <c r="W26" i="27"/>
  <c r="Y25" i="27"/>
  <c r="W25" i="27"/>
  <c r="Y24" i="27"/>
  <c r="W24" i="27"/>
  <c r="Y23" i="27"/>
  <c r="W23" i="27"/>
  <c r="Y22" i="27"/>
  <c r="W22" i="27"/>
  <c r="Y21" i="27"/>
  <c r="W21" i="27"/>
  <c r="Y20" i="27"/>
  <c r="W20" i="27"/>
  <c r="Y19" i="27"/>
  <c r="W19" i="27"/>
  <c r="Y18" i="27"/>
  <c r="W18" i="27"/>
  <c r="Y17" i="27"/>
  <c r="W17" i="27"/>
  <c r="Y16" i="27"/>
  <c r="W16" i="27"/>
  <c r="Y15" i="27"/>
  <c r="W15" i="27"/>
  <c r="Y14" i="27"/>
  <c r="W14" i="27"/>
  <c r="Y12" i="27"/>
  <c r="W12" i="27"/>
  <c r="Y11" i="27"/>
  <c r="W11" i="27"/>
  <c r="Y10" i="27"/>
  <c r="W10" i="27"/>
  <c r="Y9" i="27"/>
  <c r="W9" i="27"/>
  <c r="Y8" i="27"/>
  <c r="W8" i="27"/>
  <c r="Y7" i="27"/>
  <c r="W7" i="27"/>
  <c r="T81" i="27"/>
  <c r="U78" i="27"/>
  <c r="U77" i="27"/>
  <c r="U76" i="27"/>
  <c r="U75" i="27"/>
  <c r="U74" i="27"/>
  <c r="U73" i="27"/>
  <c r="U72" i="27"/>
  <c r="U71" i="27"/>
  <c r="U70" i="27"/>
  <c r="U69" i="27"/>
  <c r="U68" i="27"/>
  <c r="U67" i="27"/>
  <c r="U66" i="27"/>
  <c r="U65" i="27"/>
  <c r="U64" i="27"/>
  <c r="U63" i="27"/>
  <c r="U62" i="27"/>
  <c r="U61" i="27"/>
  <c r="U60" i="27"/>
  <c r="U59" i="27"/>
  <c r="U58" i="27"/>
  <c r="U57" i="27"/>
  <c r="U56" i="27"/>
  <c r="U55" i="27"/>
  <c r="U54" i="27"/>
  <c r="U53" i="27"/>
  <c r="U52" i="27"/>
  <c r="U51" i="27"/>
  <c r="U50" i="27"/>
  <c r="U49" i="27"/>
  <c r="U48" i="27"/>
  <c r="U47" i="27"/>
  <c r="U46" i="27"/>
  <c r="U45" i="27"/>
  <c r="U44" i="27"/>
  <c r="U43" i="27"/>
  <c r="U42" i="27"/>
  <c r="U41" i="27"/>
  <c r="U40" i="27"/>
  <c r="U39" i="27"/>
  <c r="U38" i="27"/>
  <c r="U37" i="27"/>
  <c r="U36" i="27"/>
  <c r="U35" i="27"/>
  <c r="U34" i="27"/>
  <c r="U33" i="27"/>
  <c r="U32" i="27"/>
  <c r="U31" i="27"/>
  <c r="U30" i="27"/>
  <c r="U29" i="27"/>
  <c r="U28" i="27"/>
  <c r="U27" i="27"/>
  <c r="U26" i="27"/>
  <c r="U25" i="27"/>
  <c r="U24" i="27"/>
  <c r="U23" i="27"/>
  <c r="U22" i="27"/>
  <c r="U21" i="27"/>
  <c r="U20" i="27"/>
  <c r="U19" i="27"/>
  <c r="U18" i="27"/>
  <c r="U17" i="27"/>
  <c r="U16" i="27"/>
  <c r="U15" i="27"/>
  <c r="U14" i="27"/>
  <c r="U12" i="27"/>
  <c r="U11" i="27"/>
  <c r="U10" i="27"/>
  <c r="U9" i="27"/>
  <c r="U8" i="27"/>
  <c r="U7" i="27"/>
  <c r="R81" i="27"/>
  <c r="P81" i="27"/>
  <c r="R78" i="27"/>
  <c r="S78" i="27"/>
  <c r="Q78" i="27"/>
  <c r="S77" i="27"/>
  <c r="Q77" i="27"/>
  <c r="S76" i="27"/>
  <c r="Q76" i="27"/>
  <c r="S75" i="27"/>
  <c r="Q75" i="27"/>
  <c r="S74" i="27"/>
  <c r="Q74" i="27"/>
  <c r="S73" i="27"/>
  <c r="Q73" i="27"/>
  <c r="S72" i="27"/>
  <c r="Q72" i="27"/>
  <c r="S71" i="27"/>
  <c r="Q71" i="27"/>
  <c r="S70" i="27"/>
  <c r="Q70" i="27"/>
  <c r="S69" i="27"/>
  <c r="Q69" i="27"/>
  <c r="S68" i="27"/>
  <c r="Q68" i="27"/>
  <c r="S67" i="27"/>
  <c r="Q67" i="27"/>
  <c r="S66" i="27"/>
  <c r="Q66" i="27"/>
  <c r="S65" i="27"/>
  <c r="Q65" i="27"/>
  <c r="S64" i="27"/>
  <c r="Q64" i="27"/>
  <c r="S63" i="27"/>
  <c r="Q63" i="27"/>
  <c r="S62" i="27"/>
  <c r="Q62" i="27"/>
  <c r="S61" i="27"/>
  <c r="Q61" i="27"/>
  <c r="S60" i="27"/>
  <c r="Q60" i="27"/>
  <c r="S59" i="27"/>
  <c r="Q59" i="27"/>
  <c r="S58" i="27"/>
  <c r="Q58" i="27"/>
  <c r="S57" i="27"/>
  <c r="Q57" i="27"/>
  <c r="S56" i="27"/>
  <c r="Q56" i="27"/>
  <c r="S55" i="27"/>
  <c r="Q55" i="27"/>
  <c r="S54" i="27"/>
  <c r="Q54" i="27"/>
  <c r="S53" i="27"/>
  <c r="Q53" i="27"/>
  <c r="S52" i="27"/>
  <c r="Q52" i="27"/>
  <c r="S51" i="27"/>
  <c r="Q51" i="27"/>
  <c r="S50" i="27"/>
  <c r="Q50" i="27"/>
  <c r="S49" i="27"/>
  <c r="Q49" i="27"/>
  <c r="S48" i="27"/>
  <c r="Q48" i="27"/>
  <c r="S47" i="27"/>
  <c r="Q47" i="27"/>
  <c r="S46" i="27"/>
  <c r="Q46" i="27"/>
  <c r="S45" i="27"/>
  <c r="Q45" i="27"/>
  <c r="S44" i="27"/>
  <c r="Q44" i="27"/>
  <c r="S43" i="27"/>
  <c r="Q43" i="27"/>
  <c r="S42" i="27"/>
  <c r="Q42" i="27"/>
  <c r="S41" i="27"/>
  <c r="Q41" i="27"/>
  <c r="S40" i="27"/>
  <c r="Q40" i="27"/>
  <c r="S39" i="27"/>
  <c r="Q39" i="27"/>
  <c r="S38" i="27"/>
  <c r="Q38" i="27"/>
  <c r="S37" i="27"/>
  <c r="Q37" i="27"/>
  <c r="S36" i="27"/>
  <c r="Q36" i="27"/>
  <c r="S35" i="27"/>
  <c r="Q35" i="27"/>
  <c r="S34" i="27"/>
  <c r="Q34" i="27"/>
  <c r="S33" i="27"/>
  <c r="Q33" i="27"/>
  <c r="S32" i="27"/>
  <c r="Q32" i="27"/>
  <c r="S31" i="27"/>
  <c r="Q31" i="27"/>
  <c r="S30" i="27"/>
  <c r="Q30" i="27"/>
  <c r="S29" i="27"/>
  <c r="Q29" i="27"/>
  <c r="S28" i="27"/>
  <c r="Q28" i="27"/>
  <c r="S27" i="27"/>
  <c r="Q27" i="27"/>
  <c r="S26" i="27"/>
  <c r="Q26" i="27"/>
  <c r="S25" i="27"/>
  <c r="Q25" i="27"/>
  <c r="S24" i="27"/>
  <c r="Q24" i="27"/>
  <c r="S23" i="27"/>
  <c r="Q23" i="27"/>
  <c r="S22" i="27"/>
  <c r="Q22" i="27"/>
  <c r="S21" i="27"/>
  <c r="Q21" i="27"/>
  <c r="S20" i="27"/>
  <c r="Q20" i="27"/>
  <c r="S19" i="27"/>
  <c r="Q19" i="27"/>
  <c r="S18" i="27"/>
  <c r="Q18" i="27"/>
  <c r="S17" i="27"/>
  <c r="Q17" i="27"/>
  <c r="S16" i="27"/>
  <c r="Q16" i="27"/>
  <c r="S15" i="27"/>
  <c r="Q15" i="27"/>
  <c r="S14" i="27"/>
  <c r="Q14" i="27"/>
  <c r="S12" i="27"/>
  <c r="Q12" i="27"/>
  <c r="S11" i="27"/>
  <c r="Q11" i="27"/>
  <c r="S10" i="27"/>
  <c r="Q10" i="27"/>
  <c r="S9" i="27"/>
  <c r="Q9" i="27"/>
  <c r="S8" i="27"/>
  <c r="Q8" i="27"/>
  <c r="S7" i="27"/>
  <c r="Q7" i="27"/>
  <c r="N81" i="27"/>
  <c r="L81" i="27"/>
  <c r="O78" i="27"/>
  <c r="M78" i="27"/>
  <c r="O77" i="27"/>
  <c r="M77" i="27"/>
  <c r="O76" i="27"/>
  <c r="M76" i="27"/>
  <c r="O75" i="27"/>
  <c r="M75" i="27"/>
  <c r="O74" i="27"/>
  <c r="M74" i="27"/>
  <c r="O73" i="27"/>
  <c r="M73" i="27"/>
  <c r="O72" i="27"/>
  <c r="M72" i="27"/>
  <c r="O71" i="27"/>
  <c r="M71" i="27"/>
  <c r="O70" i="27"/>
  <c r="M70" i="27"/>
  <c r="O69" i="27"/>
  <c r="M69" i="27"/>
  <c r="O68" i="27"/>
  <c r="M68" i="27"/>
  <c r="O67" i="27"/>
  <c r="M67" i="27"/>
  <c r="O66" i="27"/>
  <c r="M66" i="27"/>
  <c r="O65" i="27"/>
  <c r="M65" i="27"/>
  <c r="O64" i="27"/>
  <c r="M64" i="27"/>
  <c r="O63" i="27"/>
  <c r="M63" i="27"/>
  <c r="O62" i="27"/>
  <c r="M62" i="27"/>
  <c r="O61" i="27"/>
  <c r="M61" i="27"/>
  <c r="O60" i="27"/>
  <c r="M60" i="27"/>
  <c r="O59" i="27"/>
  <c r="M59" i="27"/>
  <c r="O58" i="27"/>
  <c r="M58" i="27"/>
  <c r="O57" i="27"/>
  <c r="M57" i="27"/>
  <c r="O56" i="27"/>
  <c r="M56" i="27"/>
  <c r="O55" i="27"/>
  <c r="M55" i="27"/>
  <c r="O54" i="27"/>
  <c r="M54" i="27"/>
  <c r="O53" i="27"/>
  <c r="M53" i="27"/>
  <c r="O52" i="27"/>
  <c r="M52" i="27"/>
  <c r="O51" i="27"/>
  <c r="M51" i="27"/>
  <c r="O50" i="27"/>
  <c r="M50" i="27"/>
  <c r="O49" i="27"/>
  <c r="M49" i="27"/>
  <c r="O48" i="27"/>
  <c r="M48" i="27"/>
  <c r="O47" i="27"/>
  <c r="M47" i="27"/>
  <c r="O46" i="27"/>
  <c r="M46" i="27"/>
  <c r="O45" i="27"/>
  <c r="M45" i="27"/>
  <c r="O44" i="27"/>
  <c r="M44" i="27"/>
  <c r="O43" i="27"/>
  <c r="M43" i="27"/>
  <c r="O42" i="27"/>
  <c r="M42" i="27"/>
  <c r="O41" i="27"/>
  <c r="M41" i="27"/>
  <c r="O40" i="27"/>
  <c r="M40" i="27"/>
  <c r="O39" i="27"/>
  <c r="M39" i="27"/>
  <c r="O38" i="27"/>
  <c r="M38" i="27"/>
  <c r="O37" i="27"/>
  <c r="M37" i="27"/>
  <c r="O36" i="27"/>
  <c r="M36" i="27"/>
  <c r="O35" i="27"/>
  <c r="M35" i="27"/>
  <c r="O34" i="27"/>
  <c r="M34" i="27"/>
  <c r="O33" i="27"/>
  <c r="M33" i="27"/>
  <c r="O32" i="27"/>
  <c r="M32" i="27"/>
  <c r="O31" i="27"/>
  <c r="M31" i="27"/>
  <c r="O30" i="27"/>
  <c r="M30" i="27"/>
  <c r="O29" i="27"/>
  <c r="M29" i="27"/>
  <c r="O28" i="27"/>
  <c r="M28" i="27"/>
  <c r="O27" i="27"/>
  <c r="M27" i="27"/>
  <c r="O26" i="27"/>
  <c r="M26" i="27"/>
  <c r="O25" i="27"/>
  <c r="M25" i="27"/>
  <c r="O24" i="27"/>
  <c r="M24" i="27"/>
  <c r="O23" i="27"/>
  <c r="M23" i="27"/>
  <c r="O22" i="27"/>
  <c r="M22" i="27"/>
  <c r="O21" i="27"/>
  <c r="M21" i="27"/>
  <c r="O20" i="27"/>
  <c r="M20" i="27"/>
  <c r="O19" i="27"/>
  <c r="M19" i="27"/>
  <c r="O18" i="27"/>
  <c r="M18" i="27"/>
  <c r="O17" i="27"/>
  <c r="M17" i="27"/>
  <c r="O16" i="27"/>
  <c r="M16" i="27"/>
  <c r="O15" i="27"/>
  <c r="M15" i="27"/>
  <c r="O14" i="27"/>
  <c r="M14" i="27"/>
  <c r="O12" i="27"/>
  <c r="M12" i="27"/>
  <c r="O11" i="27"/>
  <c r="M11" i="27"/>
  <c r="O10" i="27"/>
  <c r="M10" i="27"/>
  <c r="O9" i="27"/>
  <c r="M9" i="27"/>
  <c r="O8" i="27"/>
  <c r="M8" i="27"/>
  <c r="O7" i="27"/>
  <c r="M7" i="27"/>
  <c r="J81" i="27"/>
  <c r="H81" i="27"/>
  <c r="J78" i="27"/>
  <c r="K78" i="27"/>
  <c r="I78" i="27"/>
  <c r="K77" i="27"/>
  <c r="I77" i="27"/>
  <c r="K76" i="27"/>
  <c r="I76" i="27"/>
  <c r="K75" i="27"/>
  <c r="I75" i="27"/>
  <c r="K74" i="27"/>
  <c r="I74" i="27"/>
  <c r="K73" i="27"/>
  <c r="I73" i="27"/>
  <c r="K72" i="27"/>
  <c r="I72" i="27"/>
  <c r="K71" i="27"/>
  <c r="I71" i="27"/>
  <c r="K70" i="27"/>
  <c r="I70" i="27"/>
  <c r="K69" i="27"/>
  <c r="I69" i="27"/>
  <c r="K68" i="27"/>
  <c r="I68" i="27"/>
  <c r="K67" i="27"/>
  <c r="I67" i="27"/>
  <c r="K66" i="27"/>
  <c r="I66" i="27"/>
  <c r="K65" i="27"/>
  <c r="I65" i="27"/>
  <c r="K64" i="27"/>
  <c r="I64" i="27"/>
  <c r="K63" i="27"/>
  <c r="I63" i="27"/>
  <c r="K62" i="27"/>
  <c r="I62" i="27"/>
  <c r="K61" i="27"/>
  <c r="I61" i="27"/>
  <c r="K60" i="27"/>
  <c r="I60" i="27"/>
  <c r="K59" i="27"/>
  <c r="I59" i="27"/>
  <c r="K58" i="27"/>
  <c r="I58" i="27"/>
  <c r="K57" i="27"/>
  <c r="I57" i="27"/>
  <c r="K56" i="27"/>
  <c r="I56" i="27"/>
  <c r="K55" i="27"/>
  <c r="I55" i="27"/>
  <c r="K54" i="27"/>
  <c r="I54" i="27"/>
  <c r="K53" i="27"/>
  <c r="I53" i="27"/>
  <c r="K52" i="27"/>
  <c r="I52" i="27"/>
  <c r="K51" i="27"/>
  <c r="I51" i="27"/>
  <c r="K50" i="27"/>
  <c r="I50" i="27"/>
  <c r="K49" i="27"/>
  <c r="I49" i="27"/>
  <c r="K48" i="27"/>
  <c r="I48" i="27"/>
  <c r="K47" i="27"/>
  <c r="I47" i="27"/>
  <c r="K46" i="27"/>
  <c r="I46" i="27"/>
  <c r="K45" i="27"/>
  <c r="I45" i="27"/>
  <c r="K44" i="27"/>
  <c r="I44" i="27"/>
  <c r="K43" i="27"/>
  <c r="I43" i="27"/>
  <c r="K42" i="27"/>
  <c r="I42" i="27"/>
  <c r="K41" i="27"/>
  <c r="I41" i="27"/>
  <c r="K40" i="27"/>
  <c r="I40" i="27"/>
  <c r="K39" i="27"/>
  <c r="I39" i="27"/>
  <c r="K38" i="27"/>
  <c r="I38" i="27"/>
  <c r="K37" i="27"/>
  <c r="I37" i="27"/>
  <c r="K36" i="27"/>
  <c r="I36" i="27"/>
  <c r="K35" i="27"/>
  <c r="I35" i="27"/>
  <c r="K34" i="27"/>
  <c r="I34" i="27"/>
  <c r="K33" i="27"/>
  <c r="I33" i="27"/>
  <c r="K32" i="27"/>
  <c r="I32" i="27"/>
  <c r="K31" i="27"/>
  <c r="I31" i="27"/>
  <c r="K30" i="27"/>
  <c r="I30" i="27"/>
  <c r="K29" i="27"/>
  <c r="I29" i="27"/>
  <c r="K28" i="27"/>
  <c r="I28" i="27"/>
  <c r="K27" i="27"/>
  <c r="I27" i="27"/>
  <c r="K26" i="27"/>
  <c r="I26" i="27"/>
  <c r="K25" i="27"/>
  <c r="I25" i="27"/>
  <c r="K24" i="27"/>
  <c r="I24" i="27"/>
  <c r="K23" i="27"/>
  <c r="I23" i="27"/>
  <c r="K22" i="27"/>
  <c r="I22" i="27"/>
  <c r="K21" i="27"/>
  <c r="I21" i="27"/>
  <c r="K20" i="27"/>
  <c r="I20" i="27"/>
  <c r="K19" i="27"/>
  <c r="I19" i="27"/>
  <c r="K18" i="27"/>
  <c r="I18" i="27"/>
  <c r="K17" i="27"/>
  <c r="I17" i="27"/>
  <c r="K16" i="27"/>
  <c r="I16" i="27"/>
  <c r="K15" i="27"/>
  <c r="I15" i="27"/>
  <c r="K14" i="27"/>
  <c r="I14" i="27"/>
  <c r="K12" i="27"/>
  <c r="I12" i="27"/>
  <c r="K11" i="27"/>
  <c r="I11" i="27"/>
  <c r="K10" i="27"/>
  <c r="I10" i="27"/>
  <c r="K9" i="27"/>
  <c r="I9" i="27"/>
  <c r="K8" i="27"/>
  <c r="I8" i="27"/>
  <c r="K7" i="27"/>
  <c r="I7" i="27"/>
  <c r="F81" i="27"/>
  <c r="D81" i="27"/>
  <c r="G78" i="27"/>
  <c r="D78" i="27"/>
  <c r="E78" i="27"/>
  <c r="G77" i="27"/>
  <c r="E77" i="27"/>
  <c r="G76" i="27"/>
  <c r="E76" i="27"/>
  <c r="G75" i="27"/>
  <c r="E75" i="27"/>
  <c r="G74" i="27"/>
  <c r="E74" i="27"/>
  <c r="G73" i="27"/>
  <c r="E73" i="27"/>
  <c r="G72" i="27"/>
  <c r="E72" i="27"/>
  <c r="G71" i="27"/>
  <c r="E71" i="27"/>
  <c r="G70" i="27"/>
  <c r="E70" i="27"/>
  <c r="G69" i="27"/>
  <c r="E69" i="27"/>
  <c r="G68" i="27"/>
  <c r="E68" i="27"/>
  <c r="G67" i="27"/>
  <c r="E67" i="27"/>
  <c r="G66" i="27"/>
  <c r="E66" i="27"/>
  <c r="G65" i="27"/>
  <c r="E65" i="27"/>
  <c r="G64" i="27"/>
  <c r="E64" i="27"/>
  <c r="G63" i="27"/>
  <c r="E63" i="27"/>
  <c r="G62" i="27"/>
  <c r="E62" i="27"/>
  <c r="G61" i="27"/>
  <c r="E61" i="27"/>
  <c r="G60" i="27"/>
  <c r="E60" i="27"/>
  <c r="G59" i="27"/>
  <c r="E59" i="27"/>
  <c r="G58" i="27"/>
  <c r="E58" i="27"/>
  <c r="G57" i="27"/>
  <c r="E57" i="27"/>
  <c r="G56" i="27"/>
  <c r="E56" i="27"/>
  <c r="G55" i="27"/>
  <c r="E55" i="27"/>
  <c r="G54" i="27"/>
  <c r="E54" i="27"/>
  <c r="G53" i="27"/>
  <c r="E53" i="27"/>
  <c r="G52" i="27"/>
  <c r="E52" i="27"/>
  <c r="G51" i="27"/>
  <c r="E51" i="27"/>
  <c r="G50" i="27"/>
  <c r="E50" i="27"/>
  <c r="G49" i="27"/>
  <c r="E49" i="27"/>
  <c r="G48" i="27"/>
  <c r="E48" i="27"/>
  <c r="G47" i="27"/>
  <c r="E47" i="27"/>
  <c r="G46" i="27"/>
  <c r="E46" i="27"/>
  <c r="G45" i="27"/>
  <c r="E45" i="27"/>
  <c r="G44" i="27"/>
  <c r="E44" i="27"/>
  <c r="G43" i="27"/>
  <c r="E43" i="27"/>
  <c r="G42" i="27"/>
  <c r="E42" i="27"/>
  <c r="G41" i="27"/>
  <c r="E41" i="27"/>
  <c r="G40" i="27"/>
  <c r="E40" i="27"/>
  <c r="G39" i="27"/>
  <c r="E39" i="27"/>
  <c r="G38" i="27"/>
  <c r="E38" i="27"/>
  <c r="G37" i="27"/>
  <c r="E37" i="27"/>
  <c r="G36" i="27"/>
  <c r="E36" i="27"/>
  <c r="G35" i="27"/>
  <c r="E35" i="27"/>
  <c r="G34" i="27"/>
  <c r="E34" i="27"/>
  <c r="G33" i="27"/>
  <c r="E33" i="27"/>
  <c r="G32" i="27"/>
  <c r="E32" i="27"/>
  <c r="G31" i="27"/>
  <c r="E31" i="27"/>
  <c r="G30" i="27"/>
  <c r="E30" i="27"/>
  <c r="G29" i="27"/>
  <c r="E29" i="27"/>
  <c r="G28" i="27"/>
  <c r="E28" i="27"/>
  <c r="G27" i="27"/>
  <c r="E27" i="27"/>
  <c r="G26" i="27"/>
  <c r="E26" i="27"/>
  <c r="G25" i="27"/>
  <c r="E25" i="27"/>
  <c r="G24" i="27"/>
  <c r="E24" i="27"/>
  <c r="G23" i="27"/>
  <c r="E23" i="27"/>
  <c r="G22" i="27"/>
  <c r="E22" i="27"/>
  <c r="G21" i="27"/>
  <c r="E21" i="27"/>
  <c r="G20" i="27"/>
  <c r="E20" i="27"/>
  <c r="G19" i="27"/>
  <c r="E19" i="27"/>
  <c r="G18" i="27"/>
  <c r="E18" i="27"/>
  <c r="G17" i="27"/>
  <c r="E17" i="27"/>
  <c r="G16" i="27"/>
  <c r="E16" i="27"/>
  <c r="G15" i="27"/>
  <c r="E15" i="27"/>
  <c r="G14" i="27"/>
  <c r="E14" i="27"/>
  <c r="G12" i="27"/>
  <c r="E12" i="27"/>
  <c r="G11" i="27"/>
  <c r="E11" i="27"/>
  <c r="G10" i="27"/>
  <c r="E10" i="27"/>
  <c r="G9" i="27"/>
  <c r="E9" i="27"/>
  <c r="G8" i="27"/>
  <c r="E8" i="27"/>
  <c r="G7" i="27"/>
  <c r="E7" i="27"/>
  <c r="X81" i="24"/>
  <c r="AA78" i="24"/>
  <c r="Y78" i="24"/>
  <c r="AA77" i="24"/>
  <c r="Y77" i="24"/>
  <c r="AA76" i="24"/>
  <c r="Y76" i="24"/>
  <c r="AA75" i="24"/>
  <c r="Y75" i="24"/>
  <c r="AA74" i="24"/>
  <c r="Y74" i="24"/>
  <c r="AA73" i="24"/>
  <c r="Y73" i="24"/>
  <c r="AA72" i="24"/>
  <c r="Y72" i="24"/>
  <c r="AA71" i="24"/>
  <c r="Y71" i="24"/>
  <c r="AA70" i="24"/>
  <c r="Y70" i="24"/>
  <c r="AA69" i="24"/>
  <c r="Y69" i="24"/>
  <c r="AA68" i="24"/>
  <c r="Y68" i="24"/>
  <c r="AA67" i="24"/>
  <c r="Y67" i="24"/>
  <c r="AA66" i="24"/>
  <c r="Y66" i="24"/>
  <c r="AA65" i="24"/>
  <c r="Y65" i="24"/>
  <c r="AA64" i="24"/>
  <c r="Y64" i="24"/>
  <c r="AA63" i="24"/>
  <c r="Y63" i="24"/>
  <c r="AA62" i="24"/>
  <c r="Y62" i="24"/>
  <c r="AA61" i="24"/>
  <c r="Y61" i="24"/>
  <c r="AA60" i="24"/>
  <c r="Y60" i="24"/>
  <c r="AA59" i="24"/>
  <c r="Y59" i="24"/>
  <c r="AA58" i="24"/>
  <c r="Y58" i="24"/>
  <c r="AA57" i="24"/>
  <c r="Y57" i="24"/>
  <c r="AA56" i="24"/>
  <c r="Y56" i="24"/>
  <c r="AA55" i="24"/>
  <c r="Y55" i="24"/>
  <c r="AA54" i="24"/>
  <c r="Y54" i="24"/>
  <c r="AA53" i="24"/>
  <c r="Y53" i="24"/>
  <c r="AA52" i="24"/>
  <c r="Y52" i="24"/>
  <c r="AA51" i="24"/>
  <c r="Y51" i="24"/>
  <c r="AA50" i="24"/>
  <c r="Y50" i="24"/>
  <c r="AA49" i="24"/>
  <c r="Y49" i="24"/>
  <c r="AA48" i="24"/>
  <c r="Y48" i="24"/>
  <c r="AA47" i="24"/>
  <c r="Y47" i="24"/>
  <c r="AA46" i="24"/>
  <c r="Y46" i="24"/>
  <c r="AA45" i="24"/>
  <c r="Y45" i="24"/>
  <c r="AA44" i="24"/>
  <c r="Y44" i="24"/>
  <c r="AA43" i="24"/>
  <c r="Y43" i="24"/>
  <c r="AA42" i="24"/>
  <c r="Y42" i="24"/>
  <c r="AA41" i="24"/>
  <c r="Y41" i="24"/>
  <c r="AA40" i="24"/>
  <c r="Y40" i="24"/>
  <c r="AA39" i="24"/>
  <c r="Y39" i="24"/>
  <c r="AA38" i="24"/>
  <c r="Y38" i="24"/>
  <c r="AA37" i="24"/>
  <c r="Y37" i="24"/>
  <c r="AA36" i="24"/>
  <c r="Y36" i="24"/>
  <c r="AA35" i="24"/>
  <c r="Y35" i="24"/>
  <c r="AA34" i="24"/>
  <c r="Y34" i="24"/>
  <c r="AA33" i="24"/>
  <c r="Y33" i="24"/>
  <c r="AA32" i="24"/>
  <c r="Y32" i="24"/>
  <c r="AA31" i="24"/>
  <c r="Y31" i="24"/>
  <c r="AA30" i="24"/>
  <c r="Y30" i="24"/>
  <c r="AA29" i="24"/>
  <c r="Y29" i="24"/>
  <c r="AA28" i="24"/>
  <c r="Y28" i="24"/>
  <c r="AA27" i="24"/>
  <c r="Y27" i="24"/>
  <c r="AA26" i="24"/>
  <c r="Y26" i="24"/>
  <c r="AA25" i="24"/>
  <c r="Y25" i="24"/>
  <c r="AA24" i="24"/>
  <c r="Y24" i="24"/>
  <c r="AA23" i="24"/>
  <c r="Y23" i="24"/>
  <c r="AA22" i="24"/>
  <c r="Y22" i="24"/>
  <c r="AA21" i="24"/>
  <c r="Y21" i="24"/>
  <c r="AA20" i="24"/>
  <c r="Y20" i="24"/>
  <c r="AA19" i="24"/>
  <c r="Y19" i="24"/>
  <c r="AA18" i="24"/>
  <c r="Y18" i="24"/>
  <c r="AA17" i="24"/>
  <c r="Y17" i="24"/>
  <c r="AA16" i="24"/>
  <c r="Y16" i="24"/>
  <c r="AA15" i="24"/>
  <c r="Y15" i="24"/>
  <c r="AA14" i="24"/>
  <c r="Y14" i="24"/>
  <c r="AA12" i="24"/>
  <c r="Y12" i="24"/>
  <c r="AA11" i="24"/>
  <c r="Y11" i="24"/>
  <c r="AA10" i="24"/>
  <c r="Y10" i="24"/>
  <c r="AA9" i="24"/>
  <c r="Y9" i="24"/>
  <c r="AA8" i="24"/>
  <c r="Y8" i="24"/>
  <c r="AA7" i="24"/>
  <c r="Y7" i="24"/>
  <c r="V81" i="24"/>
  <c r="T81" i="24"/>
  <c r="W78" i="24"/>
  <c r="U78" i="24"/>
  <c r="W77" i="24"/>
  <c r="U77" i="24"/>
  <c r="W76" i="24"/>
  <c r="U76" i="24"/>
  <c r="W75" i="24"/>
  <c r="U75" i="24"/>
  <c r="W74" i="24"/>
  <c r="U74" i="24"/>
  <c r="W73" i="24"/>
  <c r="U73" i="24"/>
  <c r="W72" i="24"/>
  <c r="U72" i="24"/>
  <c r="W71" i="24"/>
  <c r="U71" i="24"/>
  <c r="W70" i="24"/>
  <c r="U70" i="24"/>
  <c r="W69" i="24"/>
  <c r="U69" i="24"/>
  <c r="W68" i="24"/>
  <c r="U68" i="24"/>
  <c r="W67" i="24"/>
  <c r="U67" i="24"/>
  <c r="W66" i="24"/>
  <c r="U66" i="24"/>
  <c r="W65" i="24"/>
  <c r="U65" i="24"/>
  <c r="W64" i="24"/>
  <c r="U64" i="24"/>
  <c r="W63" i="24"/>
  <c r="U63" i="24"/>
  <c r="W62" i="24"/>
  <c r="U62" i="24"/>
  <c r="W61" i="24"/>
  <c r="U61" i="24"/>
  <c r="W60" i="24"/>
  <c r="U60" i="24"/>
  <c r="W59" i="24"/>
  <c r="U59" i="24"/>
  <c r="W58" i="24"/>
  <c r="U58" i="24"/>
  <c r="W57" i="24"/>
  <c r="U57" i="24"/>
  <c r="W56" i="24"/>
  <c r="U56" i="24"/>
  <c r="W55" i="24"/>
  <c r="U55" i="24"/>
  <c r="W54" i="24"/>
  <c r="U54" i="24"/>
  <c r="W53" i="24"/>
  <c r="U53" i="24"/>
  <c r="W52" i="24"/>
  <c r="U52" i="24"/>
  <c r="W51" i="24"/>
  <c r="U51" i="24"/>
  <c r="W50" i="24"/>
  <c r="U50" i="24"/>
  <c r="W49" i="24"/>
  <c r="U49" i="24"/>
  <c r="W48" i="24"/>
  <c r="U48" i="24"/>
  <c r="W47" i="24"/>
  <c r="U47" i="24"/>
  <c r="W46" i="24"/>
  <c r="U46" i="24"/>
  <c r="W45" i="24"/>
  <c r="U45" i="24"/>
  <c r="W44" i="24"/>
  <c r="U44" i="24"/>
  <c r="W43" i="24"/>
  <c r="U43" i="24"/>
  <c r="W42" i="24"/>
  <c r="U42" i="24"/>
  <c r="W41" i="24"/>
  <c r="U41" i="24"/>
  <c r="W40" i="24"/>
  <c r="U40" i="24"/>
  <c r="W39" i="24"/>
  <c r="U39" i="24"/>
  <c r="W38" i="24"/>
  <c r="U38" i="24"/>
  <c r="W37" i="24"/>
  <c r="U37" i="24"/>
  <c r="W36" i="24"/>
  <c r="U36" i="24"/>
  <c r="W35" i="24"/>
  <c r="U35" i="24"/>
  <c r="W34" i="24"/>
  <c r="U34" i="24"/>
  <c r="W33" i="24"/>
  <c r="U33" i="24"/>
  <c r="W32" i="24"/>
  <c r="U32" i="24"/>
  <c r="W31" i="24"/>
  <c r="U31" i="24"/>
  <c r="W30" i="24"/>
  <c r="U30" i="24"/>
  <c r="W29" i="24"/>
  <c r="U29" i="24"/>
  <c r="W28" i="24"/>
  <c r="U28" i="24"/>
  <c r="W27" i="24"/>
  <c r="U27" i="24"/>
  <c r="W26" i="24"/>
  <c r="U26" i="24"/>
  <c r="W25" i="24"/>
  <c r="U25" i="24"/>
  <c r="W24" i="24"/>
  <c r="U24" i="24"/>
  <c r="W23" i="24"/>
  <c r="U23" i="24"/>
  <c r="W22" i="24"/>
  <c r="U22" i="24"/>
  <c r="W21" i="24"/>
  <c r="U21" i="24"/>
  <c r="W20" i="24"/>
  <c r="U20" i="24"/>
  <c r="W19" i="24"/>
  <c r="U19" i="24"/>
  <c r="W18" i="24"/>
  <c r="U18" i="24"/>
  <c r="W17" i="24"/>
  <c r="U17" i="24"/>
  <c r="W16" i="24"/>
  <c r="U16" i="24"/>
  <c r="W15" i="24"/>
  <c r="U15" i="24"/>
  <c r="W14" i="24"/>
  <c r="U14" i="24"/>
  <c r="W12" i="24"/>
  <c r="U12" i="24"/>
  <c r="W11" i="24"/>
  <c r="U11" i="24"/>
  <c r="W10" i="24"/>
  <c r="U10" i="24"/>
  <c r="W9" i="24"/>
  <c r="U9" i="24"/>
  <c r="W8" i="24"/>
  <c r="U8" i="24"/>
  <c r="W7" i="24"/>
  <c r="U7" i="24"/>
  <c r="R81" i="24"/>
  <c r="P81" i="24"/>
  <c r="S78" i="24"/>
  <c r="Q78" i="24"/>
  <c r="S77" i="24"/>
  <c r="Q77" i="24"/>
  <c r="S76" i="24"/>
  <c r="Q76" i="24"/>
  <c r="S75" i="24"/>
  <c r="Q75" i="24"/>
  <c r="S74" i="24"/>
  <c r="Q74" i="24"/>
  <c r="S73" i="24"/>
  <c r="Q73" i="24"/>
  <c r="S72" i="24"/>
  <c r="Q72" i="24"/>
  <c r="S71" i="24"/>
  <c r="Q71" i="24"/>
  <c r="S70" i="24"/>
  <c r="Q70" i="24"/>
  <c r="S69" i="24"/>
  <c r="Q69" i="24"/>
  <c r="S68" i="24"/>
  <c r="Q68" i="24"/>
  <c r="S67" i="24"/>
  <c r="Q67" i="24"/>
  <c r="S66" i="24"/>
  <c r="Q66" i="24"/>
  <c r="S65" i="24"/>
  <c r="Q65" i="24"/>
  <c r="S64" i="24"/>
  <c r="Q64" i="24"/>
  <c r="S63" i="24"/>
  <c r="Q63" i="24"/>
  <c r="S62" i="24"/>
  <c r="Q62" i="24"/>
  <c r="S61" i="24"/>
  <c r="Q61" i="24"/>
  <c r="S60" i="24"/>
  <c r="Q60" i="24"/>
  <c r="S59" i="24"/>
  <c r="Q59" i="24"/>
  <c r="S58" i="24"/>
  <c r="Q58" i="24"/>
  <c r="S57" i="24"/>
  <c r="Q57" i="24"/>
  <c r="S56" i="24"/>
  <c r="Q56" i="24"/>
  <c r="S55" i="24"/>
  <c r="Q55" i="24"/>
  <c r="S54" i="24"/>
  <c r="Q54" i="24"/>
  <c r="S53" i="24"/>
  <c r="Q53" i="24"/>
  <c r="S52" i="24"/>
  <c r="Q52" i="24"/>
  <c r="S51" i="24"/>
  <c r="Q51" i="24"/>
  <c r="S50" i="24"/>
  <c r="Q50" i="24"/>
  <c r="S49" i="24"/>
  <c r="Q49" i="24"/>
  <c r="S48" i="24"/>
  <c r="Q48" i="24"/>
  <c r="S47" i="24"/>
  <c r="Q47" i="24"/>
  <c r="S46" i="24"/>
  <c r="Q46" i="24"/>
  <c r="S45" i="24"/>
  <c r="Q45" i="24"/>
  <c r="S44" i="24"/>
  <c r="Q44" i="24"/>
  <c r="S43" i="24"/>
  <c r="Q43" i="24"/>
  <c r="S42" i="24"/>
  <c r="Q42" i="24"/>
  <c r="S41" i="24"/>
  <c r="Q41" i="24"/>
  <c r="S40" i="24"/>
  <c r="Q40" i="24"/>
  <c r="S39" i="24"/>
  <c r="Q39" i="24"/>
  <c r="S38" i="24"/>
  <c r="Q38" i="24"/>
  <c r="S37" i="24"/>
  <c r="Q37" i="24"/>
  <c r="S36" i="24"/>
  <c r="Q36" i="24"/>
  <c r="S35" i="24"/>
  <c r="Q35" i="24"/>
  <c r="S34" i="24"/>
  <c r="Q34" i="24"/>
  <c r="S33" i="24"/>
  <c r="Q33" i="24"/>
  <c r="S32" i="24"/>
  <c r="Q32" i="24"/>
  <c r="S31" i="24"/>
  <c r="Q31" i="24"/>
  <c r="S30" i="24"/>
  <c r="Q30" i="24"/>
  <c r="S29" i="24"/>
  <c r="Q29" i="24"/>
  <c r="S28" i="24"/>
  <c r="Q28" i="24"/>
  <c r="S27" i="24"/>
  <c r="Q27" i="24"/>
  <c r="S26" i="24"/>
  <c r="Q26" i="24"/>
  <c r="S25" i="24"/>
  <c r="Q25" i="24"/>
  <c r="S24" i="24"/>
  <c r="Q24" i="24"/>
  <c r="S23" i="24"/>
  <c r="Q23" i="24"/>
  <c r="S22" i="24"/>
  <c r="Q22" i="24"/>
  <c r="S21" i="24"/>
  <c r="Q21" i="24"/>
  <c r="S20" i="24"/>
  <c r="Q20" i="24"/>
  <c r="S19" i="24"/>
  <c r="Q19" i="24"/>
  <c r="S18" i="24"/>
  <c r="Q18" i="24"/>
  <c r="S17" i="24"/>
  <c r="Q17" i="24"/>
  <c r="S16" i="24"/>
  <c r="Q16" i="24"/>
  <c r="S15" i="24"/>
  <c r="Q15" i="24"/>
  <c r="S14" i="24"/>
  <c r="Q14" i="24"/>
  <c r="S12" i="24"/>
  <c r="Q12" i="24"/>
  <c r="S11" i="24"/>
  <c r="Q11" i="24"/>
  <c r="S10" i="24"/>
  <c r="Q10" i="24"/>
  <c r="S9" i="24"/>
  <c r="Q9" i="24"/>
  <c r="S8" i="24"/>
  <c r="Q8" i="24"/>
  <c r="S7" i="24"/>
  <c r="Q7" i="24"/>
  <c r="O78" i="24"/>
  <c r="M78" i="24"/>
  <c r="O77" i="24"/>
  <c r="M77" i="24"/>
  <c r="O76" i="24"/>
  <c r="M76" i="24"/>
  <c r="O75" i="24"/>
  <c r="M75" i="24"/>
  <c r="O74" i="24"/>
  <c r="M74" i="24"/>
  <c r="O73" i="24"/>
  <c r="M73" i="24"/>
  <c r="O72" i="24"/>
  <c r="M72" i="24"/>
  <c r="O71" i="24"/>
  <c r="M71" i="24"/>
  <c r="O70" i="24"/>
  <c r="M70" i="24"/>
  <c r="O69" i="24"/>
  <c r="M69" i="24"/>
  <c r="O68" i="24"/>
  <c r="M68" i="24"/>
  <c r="O67" i="24"/>
  <c r="M67" i="24"/>
  <c r="O66" i="24"/>
  <c r="M66" i="24"/>
  <c r="O65" i="24"/>
  <c r="M65" i="24"/>
  <c r="O64" i="24"/>
  <c r="M64" i="24"/>
  <c r="O63" i="24"/>
  <c r="M63" i="24"/>
  <c r="O62" i="24"/>
  <c r="M62" i="24"/>
  <c r="O61" i="24"/>
  <c r="M61" i="24"/>
  <c r="O60" i="24"/>
  <c r="M60" i="24"/>
  <c r="O59" i="24"/>
  <c r="M59" i="24"/>
  <c r="O58" i="24"/>
  <c r="M58" i="24"/>
  <c r="O57" i="24"/>
  <c r="M57" i="24"/>
  <c r="O56" i="24"/>
  <c r="M56" i="24"/>
  <c r="O55" i="24"/>
  <c r="M55" i="24"/>
  <c r="O54" i="24"/>
  <c r="M54" i="24"/>
  <c r="O53" i="24"/>
  <c r="M53" i="24"/>
  <c r="O52" i="24"/>
  <c r="M52" i="24"/>
  <c r="O51" i="24"/>
  <c r="M51" i="24"/>
  <c r="O50" i="24"/>
  <c r="M50" i="24"/>
  <c r="O49" i="24"/>
  <c r="M49" i="24"/>
  <c r="O48" i="24"/>
  <c r="M48" i="24"/>
  <c r="O47" i="24"/>
  <c r="M47" i="24"/>
  <c r="O46" i="24"/>
  <c r="M46" i="24"/>
  <c r="O45" i="24"/>
  <c r="M45" i="24"/>
  <c r="O44" i="24"/>
  <c r="M44" i="24"/>
  <c r="O43" i="24"/>
  <c r="M43" i="24"/>
  <c r="O42" i="24"/>
  <c r="M42" i="24"/>
  <c r="O41" i="24"/>
  <c r="M41" i="24"/>
  <c r="O40" i="24"/>
  <c r="M40" i="24"/>
  <c r="O39" i="24"/>
  <c r="M39" i="24"/>
  <c r="O38" i="24"/>
  <c r="M38" i="24"/>
  <c r="O37" i="24"/>
  <c r="M37" i="24"/>
  <c r="O36" i="24"/>
  <c r="M36" i="24"/>
  <c r="O35" i="24"/>
  <c r="M35" i="24"/>
  <c r="O34" i="24"/>
  <c r="M34" i="24"/>
  <c r="O33" i="24"/>
  <c r="M33" i="24"/>
  <c r="O32" i="24"/>
  <c r="M32" i="24"/>
  <c r="O31" i="24"/>
  <c r="M31" i="24"/>
  <c r="O30" i="24"/>
  <c r="M30" i="24"/>
  <c r="O29" i="24"/>
  <c r="M29" i="24"/>
  <c r="O28" i="24"/>
  <c r="M28" i="24"/>
  <c r="O27" i="24"/>
  <c r="M27" i="24"/>
  <c r="O26" i="24"/>
  <c r="M26" i="24"/>
  <c r="O25" i="24"/>
  <c r="M25" i="24"/>
  <c r="O24" i="24"/>
  <c r="M24" i="24"/>
  <c r="O23" i="24"/>
  <c r="M23" i="24"/>
  <c r="O22" i="24"/>
  <c r="M22" i="24"/>
  <c r="O21" i="24"/>
  <c r="M21" i="24"/>
  <c r="O20" i="24"/>
  <c r="M20" i="24"/>
  <c r="O19" i="24"/>
  <c r="M19" i="24"/>
  <c r="O18" i="24"/>
  <c r="M18" i="24"/>
  <c r="O17" i="24"/>
  <c r="M17" i="24"/>
  <c r="O16" i="24"/>
  <c r="M16" i="24"/>
  <c r="O15" i="24"/>
  <c r="M15" i="24"/>
  <c r="O14" i="24"/>
  <c r="M14" i="24"/>
  <c r="O12" i="24"/>
  <c r="M12" i="24"/>
  <c r="O11" i="24"/>
  <c r="M11" i="24"/>
  <c r="O10" i="24"/>
  <c r="M10" i="24"/>
  <c r="O9" i="24"/>
  <c r="M9" i="24"/>
  <c r="O8" i="24"/>
  <c r="M8" i="24"/>
  <c r="O7" i="24"/>
  <c r="M7" i="24"/>
  <c r="J81" i="24"/>
  <c r="H81" i="24"/>
  <c r="J78" i="24"/>
  <c r="K78" i="24"/>
  <c r="I78" i="24"/>
  <c r="K77" i="24"/>
  <c r="I77" i="24"/>
  <c r="K76" i="24"/>
  <c r="I76" i="24"/>
  <c r="K75" i="24"/>
  <c r="I75" i="24"/>
  <c r="K74" i="24"/>
  <c r="I74" i="24"/>
  <c r="K73" i="24"/>
  <c r="I73" i="24"/>
  <c r="K72" i="24"/>
  <c r="I72" i="24"/>
  <c r="K71" i="24"/>
  <c r="I71" i="24"/>
  <c r="K70" i="24"/>
  <c r="I70" i="24"/>
  <c r="K69" i="24"/>
  <c r="I69" i="24"/>
  <c r="K68" i="24"/>
  <c r="I68" i="24"/>
  <c r="K67" i="24"/>
  <c r="I67" i="24"/>
  <c r="K66" i="24"/>
  <c r="I66" i="24"/>
  <c r="K65" i="24"/>
  <c r="I65" i="24"/>
  <c r="K64" i="24"/>
  <c r="I64" i="24"/>
  <c r="K63" i="24"/>
  <c r="I63" i="24"/>
  <c r="K62" i="24"/>
  <c r="I62" i="24"/>
  <c r="K61" i="24"/>
  <c r="I61" i="24"/>
  <c r="K60" i="24"/>
  <c r="I60" i="24"/>
  <c r="K59" i="24"/>
  <c r="I59" i="24"/>
  <c r="K58" i="24"/>
  <c r="I58" i="24"/>
  <c r="K57" i="24"/>
  <c r="I57" i="24"/>
  <c r="K56" i="24"/>
  <c r="I56" i="24"/>
  <c r="K55" i="24"/>
  <c r="I55" i="24"/>
  <c r="K54" i="24"/>
  <c r="I54" i="24"/>
  <c r="K53" i="24"/>
  <c r="I53" i="24"/>
  <c r="K52" i="24"/>
  <c r="I52" i="24"/>
  <c r="K51" i="24"/>
  <c r="I51" i="24"/>
  <c r="K50" i="24"/>
  <c r="I50" i="24"/>
  <c r="K49" i="24"/>
  <c r="I49" i="24"/>
  <c r="K48" i="24"/>
  <c r="I48" i="24"/>
  <c r="K47" i="24"/>
  <c r="I47" i="24"/>
  <c r="K46" i="24"/>
  <c r="I46" i="24"/>
  <c r="K45" i="24"/>
  <c r="I45" i="24"/>
  <c r="K44" i="24"/>
  <c r="I44" i="24"/>
  <c r="K43" i="24"/>
  <c r="I43" i="24"/>
  <c r="K42" i="24"/>
  <c r="I42" i="24"/>
  <c r="K41" i="24"/>
  <c r="I41" i="24"/>
  <c r="K40" i="24"/>
  <c r="I40" i="24"/>
  <c r="K39" i="24"/>
  <c r="I39" i="24"/>
  <c r="K38" i="24"/>
  <c r="I38" i="24"/>
  <c r="K37" i="24"/>
  <c r="I37" i="24"/>
  <c r="K36" i="24"/>
  <c r="I36" i="24"/>
  <c r="K35" i="24"/>
  <c r="I35" i="24"/>
  <c r="K34" i="24"/>
  <c r="I34" i="24"/>
  <c r="K33" i="24"/>
  <c r="I33" i="24"/>
  <c r="K32" i="24"/>
  <c r="I32" i="24"/>
  <c r="K31" i="24"/>
  <c r="I31" i="24"/>
  <c r="K30" i="24"/>
  <c r="I30" i="24"/>
  <c r="K29" i="24"/>
  <c r="I29" i="24"/>
  <c r="K28" i="24"/>
  <c r="I28" i="24"/>
  <c r="K27" i="24"/>
  <c r="I27" i="24"/>
  <c r="K26" i="24"/>
  <c r="I26" i="24"/>
  <c r="K25" i="24"/>
  <c r="I25" i="24"/>
  <c r="K24" i="24"/>
  <c r="I24" i="24"/>
  <c r="K23" i="24"/>
  <c r="I23" i="24"/>
  <c r="K22" i="24"/>
  <c r="I22" i="24"/>
  <c r="K21" i="24"/>
  <c r="I21" i="24"/>
  <c r="K20" i="24"/>
  <c r="I20" i="24"/>
  <c r="K19" i="24"/>
  <c r="I19" i="24"/>
  <c r="K18" i="24"/>
  <c r="I18" i="24"/>
  <c r="K17" i="24"/>
  <c r="I17" i="24"/>
  <c r="K16" i="24"/>
  <c r="I16" i="24"/>
  <c r="K15" i="24"/>
  <c r="I15" i="24"/>
  <c r="K14" i="24"/>
  <c r="I14" i="24"/>
  <c r="K12" i="24"/>
  <c r="I12" i="24"/>
  <c r="K11" i="24"/>
  <c r="I11" i="24"/>
  <c r="K10" i="24"/>
  <c r="I10" i="24"/>
  <c r="K9" i="24"/>
  <c r="I9" i="24"/>
  <c r="K8" i="24"/>
  <c r="I8" i="24"/>
  <c r="K7" i="24"/>
  <c r="I7" i="24"/>
  <c r="F81" i="24"/>
  <c r="D81" i="24"/>
  <c r="G78" i="24"/>
  <c r="E78" i="24"/>
  <c r="G77" i="24"/>
  <c r="E77" i="24"/>
  <c r="G76" i="24"/>
  <c r="E76" i="24"/>
  <c r="G75" i="24"/>
  <c r="E75" i="24"/>
  <c r="G74" i="24"/>
  <c r="E74" i="24"/>
  <c r="G73" i="24"/>
  <c r="E73" i="24"/>
  <c r="G72" i="24"/>
  <c r="E72" i="24"/>
  <c r="G71" i="24"/>
  <c r="E71" i="24"/>
  <c r="G70" i="24"/>
  <c r="E70" i="24"/>
  <c r="G69" i="24"/>
  <c r="E69" i="24"/>
  <c r="G68" i="24"/>
  <c r="E68" i="24"/>
  <c r="G67" i="24"/>
  <c r="E67" i="24"/>
  <c r="G66" i="24"/>
  <c r="E66" i="24"/>
  <c r="G65" i="24"/>
  <c r="E65" i="24"/>
  <c r="G64" i="24"/>
  <c r="E64" i="24"/>
  <c r="G63" i="24"/>
  <c r="E63" i="24"/>
  <c r="G62" i="24"/>
  <c r="E62" i="24"/>
  <c r="G61" i="24"/>
  <c r="E61" i="24"/>
  <c r="G60" i="24"/>
  <c r="E60" i="24"/>
  <c r="G59" i="24"/>
  <c r="E59" i="24"/>
  <c r="G58" i="24"/>
  <c r="E58" i="24"/>
  <c r="G57" i="24"/>
  <c r="E57" i="24"/>
  <c r="G56" i="24"/>
  <c r="E56" i="24"/>
  <c r="G55" i="24"/>
  <c r="E55" i="24"/>
  <c r="G54" i="24"/>
  <c r="E54" i="24"/>
  <c r="G53" i="24"/>
  <c r="E53" i="24"/>
  <c r="G52" i="24"/>
  <c r="E52" i="24"/>
  <c r="G51" i="24"/>
  <c r="E51" i="24"/>
  <c r="G50" i="24"/>
  <c r="E50" i="24"/>
  <c r="G49" i="24"/>
  <c r="E49" i="24"/>
  <c r="G48" i="24"/>
  <c r="E48" i="24"/>
  <c r="G47" i="24"/>
  <c r="E47" i="24"/>
  <c r="G46" i="24"/>
  <c r="E46" i="24"/>
  <c r="G45" i="24"/>
  <c r="E45" i="24"/>
  <c r="G44" i="24"/>
  <c r="E44" i="24"/>
  <c r="G43" i="24"/>
  <c r="E43" i="24"/>
  <c r="G42" i="24"/>
  <c r="E42" i="24"/>
  <c r="G41" i="24"/>
  <c r="E41" i="24"/>
  <c r="G40" i="24"/>
  <c r="E40" i="24"/>
  <c r="G39" i="24"/>
  <c r="E39" i="24"/>
  <c r="G38" i="24"/>
  <c r="E38" i="24"/>
  <c r="G37" i="24"/>
  <c r="E37" i="24"/>
  <c r="G36" i="24"/>
  <c r="E36" i="24"/>
  <c r="G35" i="24"/>
  <c r="E35" i="24"/>
  <c r="G34" i="24"/>
  <c r="E34" i="24"/>
  <c r="G33" i="24"/>
  <c r="E33" i="24"/>
  <c r="G32" i="24"/>
  <c r="E32" i="24"/>
  <c r="G31" i="24"/>
  <c r="E31" i="24"/>
  <c r="G30" i="24"/>
  <c r="E30" i="24"/>
  <c r="G29" i="24"/>
  <c r="E29" i="24"/>
  <c r="G28" i="24"/>
  <c r="E28" i="24"/>
  <c r="G27" i="24"/>
  <c r="E27" i="24"/>
  <c r="G26" i="24"/>
  <c r="E26" i="24"/>
  <c r="G25" i="24"/>
  <c r="E25" i="24"/>
  <c r="G24" i="24"/>
  <c r="E24" i="24"/>
  <c r="G23" i="24"/>
  <c r="E23" i="24"/>
  <c r="G22" i="24"/>
  <c r="E22" i="24"/>
  <c r="G21" i="24"/>
  <c r="E21" i="24"/>
  <c r="G20" i="24"/>
  <c r="E20" i="24"/>
  <c r="G19" i="24"/>
  <c r="E19" i="24"/>
  <c r="G18" i="24"/>
  <c r="E18" i="24"/>
  <c r="G17" i="24"/>
  <c r="E17" i="24"/>
  <c r="G16" i="24"/>
  <c r="E16" i="24"/>
  <c r="G15" i="24"/>
  <c r="E15" i="24"/>
  <c r="G14" i="24"/>
  <c r="E14" i="24"/>
  <c r="G12" i="24"/>
  <c r="E12" i="24"/>
  <c r="G11" i="24"/>
  <c r="E11" i="24"/>
  <c r="G10" i="24"/>
  <c r="E10" i="24"/>
  <c r="G9" i="24"/>
  <c r="E9" i="24"/>
  <c r="G8" i="24"/>
  <c r="E8" i="24"/>
  <c r="G7" i="24"/>
  <c r="E7" i="24"/>
  <c r="P81" i="30"/>
  <c r="N81" i="30"/>
  <c r="Q78" i="30"/>
  <c r="O78" i="30"/>
  <c r="Q77" i="30"/>
  <c r="O77" i="30"/>
  <c r="Q76" i="30"/>
  <c r="O76" i="30"/>
  <c r="Q75" i="30"/>
  <c r="O75" i="30"/>
  <c r="Q74" i="30"/>
  <c r="O74" i="30"/>
  <c r="Q73" i="30"/>
  <c r="O73" i="30"/>
  <c r="Q72" i="30"/>
  <c r="O72" i="30"/>
  <c r="Q71" i="30"/>
  <c r="O71" i="30"/>
  <c r="Q70" i="30"/>
  <c r="O70" i="30"/>
  <c r="Q69" i="30"/>
  <c r="O69" i="30"/>
  <c r="Q68" i="30"/>
  <c r="O68" i="30"/>
  <c r="Q67" i="30"/>
  <c r="O67" i="30"/>
  <c r="Q66" i="30"/>
  <c r="O66" i="30"/>
  <c r="Q65" i="30"/>
  <c r="O65" i="30"/>
  <c r="Q64" i="30"/>
  <c r="O64" i="30"/>
  <c r="Q63" i="30"/>
  <c r="O63" i="30"/>
  <c r="Q62" i="30"/>
  <c r="O62" i="30"/>
  <c r="Q61" i="30"/>
  <c r="O61" i="30"/>
  <c r="Q60" i="30"/>
  <c r="O60" i="30"/>
  <c r="Q59" i="30"/>
  <c r="O59" i="30"/>
  <c r="Q58" i="30"/>
  <c r="O58" i="30"/>
  <c r="Q57" i="30"/>
  <c r="O57" i="30"/>
  <c r="Q56" i="30"/>
  <c r="O56" i="30"/>
  <c r="Q55" i="30"/>
  <c r="O55" i="30"/>
  <c r="Q54" i="30"/>
  <c r="O54" i="30"/>
  <c r="Q53" i="30"/>
  <c r="O53" i="30"/>
  <c r="Q52" i="30"/>
  <c r="O52" i="30"/>
  <c r="Q51" i="30"/>
  <c r="O51" i="30"/>
  <c r="Q50" i="30"/>
  <c r="O50" i="30"/>
  <c r="Q49" i="30"/>
  <c r="O49" i="30"/>
  <c r="Q48" i="30"/>
  <c r="O48" i="30"/>
  <c r="Q47" i="30"/>
  <c r="O47" i="30"/>
  <c r="Q46" i="30"/>
  <c r="O46" i="30"/>
  <c r="Q45" i="30"/>
  <c r="O45" i="30"/>
  <c r="Q44" i="30"/>
  <c r="O44" i="30"/>
  <c r="Q43" i="30"/>
  <c r="O43" i="30"/>
  <c r="Q42" i="30"/>
  <c r="O42" i="30"/>
  <c r="Q41" i="30"/>
  <c r="O41" i="30"/>
  <c r="Q40" i="30"/>
  <c r="O40" i="30"/>
  <c r="Q39" i="30"/>
  <c r="O39" i="30"/>
  <c r="Q38" i="30"/>
  <c r="O38" i="30"/>
  <c r="Q37" i="30"/>
  <c r="O37" i="30"/>
  <c r="Q36" i="30"/>
  <c r="O36" i="30"/>
  <c r="Q35" i="30"/>
  <c r="O35" i="30"/>
  <c r="Q34" i="30"/>
  <c r="O34" i="30"/>
  <c r="Q33" i="30"/>
  <c r="O33" i="30"/>
  <c r="Q32" i="30"/>
  <c r="O32" i="30"/>
  <c r="Q31" i="30"/>
  <c r="O31" i="30"/>
  <c r="Q30" i="30"/>
  <c r="O30" i="30"/>
  <c r="Q29" i="30"/>
  <c r="O29" i="30"/>
  <c r="Q28" i="30"/>
  <c r="O28" i="30"/>
  <c r="Q27" i="30"/>
  <c r="O27" i="30"/>
  <c r="Q26" i="30"/>
  <c r="O26" i="30"/>
  <c r="Q25" i="30"/>
  <c r="O25" i="30"/>
  <c r="Q24" i="30"/>
  <c r="O24" i="30"/>
  <c r="Q23" i="30"/>
  <c r="O23" i="30"/>
  <c r="Q22" i="30"/>
  <c r="O22" i="30"/>
  <c r="Q21" i="30"/>
  <c r="O21" i="30"/>
  <c r="Q20" i="30"/>
  <c r="O20" i="30"/>
  <c r="Q19" i="30"/>
  <c r="O19" i="30"/>
  <c r="Q18" i="30"/>
  <c r="O18" i="30"/>
  <c r="Q17" i="30"/>
  <c r="O17" i="30"/>
  <c r="Q16" i="30"/>
  <c r="O16" i="30"/>
  <c r="Q15" i="30"/>
  <c r="O15" i="30"/>
  <c r="Q14" i="30"/>
  <c r="O14" i="30"/>
  <c r="Q12" i="30"/>
  <c r="O12" i="30"/>
  <c r="Q11" i="30"/>
  <c r="O11" i="30"/>
  <c r="Q10" i="30"/>
  <c r="O10" i="30"/>
  <c r="Q9" i="30"/>
  <c r="O9" i="30"/>
  <c r="Q8" i="30"/>
  <c r="O8" i="30"/>
  <c r="Q7" i="30"/>
  <c r="O7" i="30"/>
  <c r="L81" i="30"/>
  <c r="M78" i="30"/>
  <c r="M77" i="30"/>
  <c r="M76" i="30"/>
  <c r="M75" i="30"/>
  <c r="M74" i="30"/>
  <c r="M73" i="30"/>
  <c r="M72" i="30"/>
  <c r="M71" i="30"/>
  <c r="M70" i="30"/>
  <c r="M69" i="30"/>
  <c r="M68" i="30"/>
  <c r="M67" i="30"/>
  <c r="M66" i="30"/>
  <c r="M65" i="30"/>
  <c r="M64" i="30"/>
  <c r="M63" i="30"/>
  <c r="M62" i="30"/>
  <c r="M61" i="30"/>
  <c r="M60" i="30"/>
  <c r="M59" i="30"/>
  <c r="M58" i="30"/>
  <c r="M57" i="30"/>
  <c r="M56" i="30"/>
  <c r="M55" i="30"/>
  <c r="M54" i="30"/>
  <c r="M53" i="30"/>
  <c r="M52" i="30"/>
  <c r="M51" i="30"/>
  <c r="M50" i="30"/>
  <c r="M49" i="30"/>
  <c r="M48" i="30"/>
  <c r="M47" i="30"/>
  <c r="M46" i="30"/>
  <c r="M45" i="30"/>
  <c r="M44" i="30"/>
  <c r="M43" i="30"/>
  <c r="M42" i="30"/>
  <c r="M41" i="30"/>
  <c r="M40" i="30"/>
  <c r="M39" i="30"/>
  <c r="M38" i="30"/>
  <c r="M37" i="30"/>
  <c r="M36" i="30"/>
  <c r="M35" i="30"/>
  <c r="M34" i="30"/>
  <c r="M33" i="30"/>
  <c r="M32" i="30"/>
  <c r="M31" i="30"/>
  <c r="M30" i="30"/>
  <c r="M29" i="30"/>
  <c r="M28" i="30"/>
  <c r="M27" i="30"/>
  <c r="M26" i="30"/>
  <c r="M25" i="30"/>
  <c r="M24" i="30"/>
  <c r="M23" i="30"/>
  <c r="M22" i="30"/>
  <c r="M21" i="30"/>
  <c r="M20" i="30"/>
  <c r="M19" i="30"/>
  <c r="M18" i="30"/>
  <c r="M17" i="30"/>
  <c r="M16" i="30"/>
  <c r="M15" i="30"/>
  <c r="M14" i="30"/>
  <c r="M12" i="30"/>
  <c r="M11" i="30"/>
  <c r="M10" i="30"/>
  <c r="M9" i="30"/>
  <c r="M8" i="30"/>
  <c r="M7" i="30"/>
  <c r="J81" i="30"/>
  <c r="H81" i="30"/>
  <c r="K78" i="30"/>
  <c r="I78" i="30"/>
  <c r="K77" i="30"/>
  <c r="I77" i="30"/>
  <c r="K76" i="30"/>
  <c r="I76" i="30"/>
  <c r="K75" i="30"/>
  <c r="I75" i="30"/>
  <c r="K74" i="30"/>
  <c r="I74" i="30"/>
  <c r="K73" i="30"/>
  <c r="I73" i="30"/>
  <c r="K72" i="30"/>
  <c r="I72" i="30"/>
  <c r="K71" i="30"/>
  <c r="I71" i="30"/>
  <c r="K70" i="30"/>
  <c r="I70" i="30"/>
  <c r="K69" i="30"/>
  <c r="I69" i="30"/>
  <c r="K68" i="30"/>
  <c r="I68" i="30"/>
  <c r="K67" i="30"/>
  <c r="I67" i="30"/>
  <c r="K66" i="30"/>
  <c r="I66" i="30"/>
  <c r="K65" i="30"/>
  <c r="I65" i="30"/>
  <c r="K64" i="30"/>
  <c r="I64" i="30"/>
  <c r="K63" i="30"/>
  <c r="I63" i="30"/>
  <c r="K62" i="30"/>
  <c r="I62" i="30"/>
  <c r="K61" i="30"/>
  <c r="I61" i="30"/>
  <c r="K60" i="30"/>
  <c r="I60" i="30"/>
  <c r="K59" i="30"/>
  <c r="I59" i="30"/>
  <c r="K58" i="30"/>
  <c r="I58" i="30"/>
  <c r="K57" i="30"/>
  <c r="I57" i="30"/>
  <c r="K56" i="30"/>
  <c r="I56" i="30"/>
  <c r="K55" i="30"/>
  <c r="I55" i="30"/>
  <c r="K54" i="30"/>
  <c r="I54" i="30"/>
  <c r="K53" i="30"/>
  <c r="I53" i="30"/>
  <c r="K52" i="30"/>
  <c r="I52" i="30"/>
  <c r="K51" i="30"/>
  <c r="I51" i="30"/>
  <c r="K50" i="30"/>
  <c r="I50" i="30"/>
  <c r="K49" i="30"/>
  <c r="I49" i="30"/>
  <c r="K48" i="30"/>
  <c r="I48" i="30"/>
  <c r="K47" i="30"/>
  <c r="I47" i="30"/>
  <c r="K46" i="30"/>
  <c r="I46" i="30"/>
  <c r="K45" i="30"/>
  <c r="I45" i="30"/>
  <c r="K44" i="30"/>
  <c r="I44" i="30"/>
  <c r="K43" i="30"/>
  <c r="I43" i="30"/>
  <c r="K42" i="30"/>
  <c r="I42" i="30"/>
  <c r="K41" i="30"/>
  <c r="I41" i="30"/>
  <c r="K40" i="30"/>
  <c r="I40" i="30"/>
  <c r="K39" i="30"/>
  <c r="I39" i="30"/>
  <c r="K38" i="30"/>
  <c r="I38" i="30"/>
  <c r="K37" i="30"/>
  <c r="I37" i="30"/>
  <c r="K36" i="30"/>
  <c r="I36" i="30"/>
  <c r="K35" i="30"/>
  <c r="I35" i="30"/>
  <c r="K34" i="30"/>
  <c r="I34" i="30"/>
  <c r="K33" i="30"/>
  <c r="I33" i="30"/>
  <c r="K32" i="30"/>
  <c r="I32" i="30"/>
  <c r="K31" i="30"/>
  <c r="I31" i="30"/>
  <c r="K30" i="30"/>
  <c r="I30" i="30"/>
  <c r="K29" i="30"/>
  <c r="I29" i="30"/>
  <c r="K28" i="30"/>
  <c r="I28" i="30"/>
  <c r="K27" i="30"/>
  <c r="I27" i="30"/>
  <c r="K26" i="30"/>
  <c r="I26" i="30"/>
  <c r="K25" i="30"/>
  <c r="I25" i="30"/>
  <c r="K24" i="30"/>
  <c r="I24" i="30"/>
  <c r="K23" i="30"/>
  <c r="I23" i="30"/>
  <c r="K22" i="30"/>
  <c r="I22" i="30"/>
  <c r="K21" i="30"/>
  <c r="I21" i="30"/>
  <c r="K20" i="30"/>
  <c r="I20" i="30"/>
  <c r="K19" i="30"/>
  <c r="I19" i="30"/>
  <c r="K18" i="30"/>
  <c r="I18" i="30"/>
  <c r="K17" i="30"/>
  <c r="I17" i="30"/>
  <c r="K16" i="30"/>
  <c r="I16" i="30"/>
  <c r="K15" i="30"/>
  <c r="I15" i="30"/>
  <c r="K14" i="30"/>
  <c r="I14" i="30"/>
  <c r="K12" i="30"/>
  <c r="I12" i="30"/>
  <c r="K11" i="30"/>
  <c r="I11" i="30"/>
  <c r="K10" i="30"/>
  <c r="I10" i="30"/>
  <c r="K9" i="30"/>
  <c r="I9" i="30"/>
  <c r="K8" i="30"/>
  <c r="I8" i="30"/>
  <c r="K7" i="30"/>
  <c r="I7" i="30"/>
  <c r="F81" i="30"/>
  <c r="D81" i="30"/>
  <c r="F78" i="30"/>
  <c r="G78" i="30"/>
  <c r="E78" i="30"/>
  <c r="G77" i="30"/>
  <c r="E77" i="30"/>
  <c r="G76" i="30"/>
  <c r="E76" i="30"/>
  <c r="G75" i="30"/>
  <c r="E75" i="30"/>
  <c r="G74" i="30"/>
  <c r="E74" i="30"/>
  <c r="G73" i="30"/>
  <c r="E73" i="30"/>
  <c r="G72" i="30"/>
  <c r="E72" i="30"/>
  <c r="G71" i="30"/>
  <c r="E71" i="30"/>
  <c r="G70" i="30"/>
  <c r="E70" i="30"/>
  <c r="G69" i="30"/>
  <c r="E69" i="30"/>
  <c r="G68" i="30"/>
  <c r="E68" i="30"/>
  <c r="G67" i="30"/>
  <c r="E67" i="30"/>
  <c r="G66" i="30"/>
  <c r="E66" i="30"/>
  <c r="G65" i="30"/>
  <c r="E65" i="30"/>
  <c r="G64" i="30"/>
  <c r="E64" i="30"/>
  <c r="G63" i="30"/>
  <c r="E63" i="30"/>
  <c r="G62" i="30"/>
  <c r="E62" i="30"/>
  <c r="G61" i="30"/>
  <c r="E61" i="30"/>
  <c r="G60" i="30"/>
  <c r="E60" i="30"/>
  <c r="G59" i="30"/>
  <c r="E59" i="30"/>
  <c r="G58" i="30"/>
  <c r="E58" i="30"/>
  <c r="G57" i="30"/>
  <c r="E57" i="30"/>
  <c r="G56" i="30"/>
  <c r="E56" i="30"/>
  <c r="G55" i="30"/>
  <c r="E55" i="30"/>
  <c r="G54" i="30"/>
  <c r="E54" i="30"/>
  <c r="G53" i="30"/>
  <c r="E53" i="30"/>
  <c r="G52" i="30"/>
  <c r="E52" i="30"/>
  <c r="G51" i="30"/>
  <c r="E51" i="30"/>
  <c r="G50" i="30"/>
  <c r="E50" i="30"/>
  <c r="G49" i="30"/>
  <c r="E49" i="30"/>
  <c r="G48" i="30"/>
  <c r="E48" i="30"/>
  <c r="G47" i="30"/>
  <c r="E47" i="30"/>
  <c r="G46" i="30"/>
  <c r="E46" i="30"/>
  <c r="G45" i="30"/>
  <c r="E45" i="30"/>
  <c r="G44" i="30"/>
  <c r="E44" i="30"/>
  <c r="G43" i="30"/>
  <c r="E43" i="30"/>
  <c r="G42" i="30"/>
  <c r="E42" i="30"/>
  <c r="G41" i="30"/>
  <c r="E41" i="30"/>
  <c r="G40" i="30"/>
  <c r="E40" i="30"/>
  <c r="G39" i="30"/>
  <c r="E39" i="30"/>
  <c r="G38" i="30"/>
  <c r="E38" i="30"/>
  <c r="G37" i="30"/>
  <c r="E37" i="30"/>
  <c r="G36" i="30"/>
  <c r="E36" i="30"/>
  <c r="G35" i="30"/>
  <c r="E35" i="30"/>
  <c r="G34" i="30"/>
  <c r="E34" i="30"/>
  <c r="G33" i="30"/>
  <c r="E33" i="30"/>
  <c r="G32" i="30"/>
  <c r="E32" i="30"/>
  <c r="G31" i="30"/>
  <c r="E31" i="30"/>
  <c r="G30" i="30"/>
  <c r="E30" i="30"/>
  <c r="G29" i="30"/>
  <c r="E29" i="30"/>
  <c r="G28" i="30"/>
  <c r="E28" i="30"/>
  <c r="G27" i="30"/>
  <c r="E27" i="30"/>
  <c r="G26" i="30"/>
  <c r="E26" i="30"/>
  <c r="G25" i="30"/>
  <c r="E25" i="30"/>
  <c r="G24" i="30"/>
  <c r="E24" i="30"/>
  <c r="G23" i="30"/>
  <c r="E23" i="30"/>
  <c r="G22" i="30"/>
  <c r="E22" i="30"/>
  <c r="G21" i="30"/>
  <c r="E21" i="30"/>
  <c r="G20" i="30"/>
  <c r="E20" i="30"/>
  <c r="G19" i="30"/>
  <c r="E19" i="30"/>
  <c r="G18" i="30"/>
  <c r="E18" i="30"/>
  <c r="G17" i="30"/>
  <c r="E17" i="30"/>
  <c r="G16" i="30"/>
  <c r="E16" i="30"/>
  <c r="G15" i="30"/>
  <c r="E15" i="30"/>
  <c r="G14" i="30"/>
  <c r="E14" i="30"/>
  <c r="G12" i="30"/>
  <c r="E12" i="30"/>
  <c r="G11" i="30"/>
  <c r="E11" i="30"/>
  <c r="G10" i="30"/>
  <c r="E10" i="30"/>
  <c r="G9" i="30"/>
  <c r="E9" i="30"/>
  <c r="G8" i="30"/>
  <c r="E8" i="30"/>
  <c r="G7" i="30"/>
  <c r="E7" i="30"/>
  <c r="P81" i="32"/>
  <c r="Q78" i="32"/>
  <c r="Q77" i="32"/>
  <c r="Q76" i="32"/>
  <c r="Q75" i="32"/>
  <c r="Q74" i="32"/>
  <c r="Q73" i="32"/>
  <c r="Q72" i="32"/>
  <c r="Q71" i="32"/>
  <c r="Q70" i="32"/>
  <c r="Q69" i="32"/>
  <c r="Q68" i="32"/>
  <c r="Q67" i="32"/>
  <c r="Q66" i="32"/>
  <c r="Q65" i="32"/>
  <c r="Q64" i="32"/>
  <c r="Q63" i="32"/>
  <c r="Q62" i="32"/>
  <c r="Q61" i="32"/>
  <c r="Q60" i="32"/>
  <c r="Q59" i="32"/>
  <c r="Q58" i="32"/>
  <c r="Q57" i="32"/>
  <c r="Q56" i="32"/>
  <c r="Q55" i="32"/>
  <c r="Q54" i="32"/>
  <c r="Q53" i="32"/>
  <c r="Q52" i="32"/>
  <c r="Q51" i="32"/>
  <c r="Q50" i="32"/>
  <c r="Q49" i="32"/>
  <c r="Q48" i="32"/>
  <c r="Q47" i="32"/>
  <c r="Q46" i="32"/>
  <c r="Q45" i="32"/>
  <c r="Q44" i="32"/>
  <c r="Q43" i="32"/>
  <c r="Q42" i="32"/>
  <c r="Q41" i="32"/>
  <c r="Q40" i="32"/>
  <c r="Q39" i="32"/>
  <c r="Q38" i="32"/>
  <c r="Q37" i="32"/>
  <c r="Q36" i="32"/>
  <c r="Q35" i="32"/>
  <c r="Q34" i="32"/>
  <c r="Q33" i="32"/>
  <c r="Q32" i="32"/>
  <c r="Q31" i="32"/>
  <c r="Q30" i="32"/>
  <c r="Q29" i="32"/>
  <c r="Q28" i="32"/>
  <c r="Q27" i="32"/>
  <c r="Q26" i="32"/>
  <c r="Q25" i="32"/>
  <c r="Q24" i="32"/>
  <c r="Q23" i="32"/>
  <c r="Q22" i="32"/>
  <c r="Q21" i="32"/>
  <c r="Q20" i="32"/>
  <c r="Q19" i="32"/>
  <c r="Q18" i="32"/>
  <c r="Q17" i="32"/>
  <c r="Q16" i="32"/>
  <c r="Q15" i="32"/>
  <c r="Q14" i="32"/>
  <c r="Q12" i="32"/>
  <c r="Q11" i="32"/>
  <c r="Q10" i="32"/>
  <c r="Q9" i="32"/>
  <c r="Q8" i="32"/>
  <c r="Q7" i="32"/>
  <c r="O78" i="32"/>
  <c r="O77" i="32"/>
  <c r="O76" i="32"/>
  <c r="O75" i="32"/>
  <c r="O74" i="32"/>
  <c r="O73" i="32"/>
  <c r="O72" i="32"/>
  <c r="O71" i="32"/>
  <c r="O70" i="32"/>
  <c r="O69" i="32"/>
  <c r="O68" i="32"/>
  <c r="O67" i="32"/>
  <c r="O66" i="32"/>
  <c r="O65" i="32"/>
  <c r="O64" i="32"/>
  <c r="O63" i="32"/>
  <c r="O62" i="32"/>
  <c r="O61" i="32"/>
  <c r="O60" i="32"/>
  <c r="O59" i="32"/>
  <c r="O58" i="32"/>
  <c r="O57" i="32"/>
  <c r="O56" i="32"/>
  <c r="O55" i="32"/>
  <c r="O54" i="32"/>
  <c r="O53" i="32"/>
  <c r="O52" i="32"/>
  <c r="O51" i="32"/>
  <c r="O50" i="32"/>
  <c r="O49" i="32"/>
  <c r="O48" i="32"/>
  <c r="O47" i="32"/>
  <c r="O46" i="32"/>
  <c r="O45" i="32"/>
  <c r="O44" i="32"/>
  <c r="O43" i="32"/>
  <c r="O42" i="32"/>
  <c r="O41" i="32"/>
  <c r="O40" i="32"/>
  <c r="O39" i="32"/>
  <c r="O38" i="32"/>
  <c r="O37" i="32"/>
  <c r="O36" i="32"/>
  <c r="O35" i="32"/>
  <c r="O34" i="32"/>
  <c r="O33" i="32"/>
  <c r="O32" i="32"/>
  <c r="O31" i="32"/>
  <c r="O30" i="32"/>
  <c r="O29" i="32"/>
  <c r="O28" i="32"/>
  <c r="O27" i="32"/>
  <c r="O26" i="32"/>
  <c r="O25" i="32"/>
  <c r="O24" i="32"/>
  <c r="O23" i="32"/>
  <c r="O22" i="32"/>
  <c r="O21" i="32"/>
  <c r="O20" i="32"/>
  <c r="O19" i="32"/>
  <c r="O18" i="32"/>
  <c r="O17" i="32"/>
  <c r="O16" i="32"/>
  <c r="O15" i="32"/>
  <c r="O14" i="32"/>
  <c r="O12" i="32"/>
  <c r="O11" i="32"/>
  <c r="O10" i="32"/>
  <c r="O9" i="32"/>
  <c r="O8" i="32"/>
  <c r="O7" i="32"/>
  <c r="N81" i="32"/>
  <c r="L81" i="32"/>
  <c r="J81" i="32"/>
  <c r="M78" i="32"/>
  <c r="K78" i="32"/>
  <c r="M77" i="32"/>
  <c r="K77" i="32"/>
  <c r="M76" i="32"/>
  <c r="K76" i="32"/>
  <c r="M75" i="32"/>
  <c r="K75" i="32"/>
  <c r="M74" i="32"/>
  <c r="K74" i="32"/>
  <c r="M73" i="32"/>
  <c r="K73" i="32"/>
  <c r="M72" i="32"/>
  <c r="K72" i="32"/>
  <c r="M71" i="32"/>
  <c r="K71" i="32"/>
  <c r="M70" i="32"/>
  <c r="K70" i="32"/>
  <c r="M69" i="32"/>
  <c r="K69" i="32"/>
  <c r="M68" i="32"/>
  <c r="K68" i="32"/>
  <c r="M67" i="32"/>
  <c r="K67" i="32"/>
  <c r="M66" i="32"/>
  <c r="K66" i="32"/>
  <c r="M65" i="32"/>
  <c r="K65" i="32"/>
  <c r="M64" i="32"/>
  <c r="K64" i="32"/>
  <c r="M63" i="32"/>
  <c r="K63" i="32"/>
  <c r="M62" i="32"/>
  <c r="K62" i="32"/>
  <c r="M61" i="32"/>
  <c r="K61" i="32"/>
  <c r="M60" i="32"/>
  <c r="K60" i="32"/>
  <c r="M59" i="32"/>
  <c r="K59" i="32"/>
  <c r="M58" i="32"/>
  <c r="K58" i="32"/>
  <c r="M57" i="32"/>
  <c r="K57" i="32"/>
  <c r="M56" i="32"/>
  <c r="K56" i="32"/>
  <c r="M55" i="32"/>
  <c r="K55" i="32"/>
  <c r="M54" i="32"/>
  <c r="K54" i="32"/>
  <c r="M53" i="32"/>
  <c r="K53" i="32"/>
  <c r="M52" i="32"/>
  <c r="K52" i="32"/>
  <c r="M51" i="32"/>
  <c r="K51" i="32"/>
  <c r="M50" i="32"/>
  <c r="K50" i="32"/>
  <c r="M49" i="32"/>
  <c r="K49" i="32"/>
  <c r="M48" i="32"/>
  <c r="K48" i="32"/>
  <c r="M47" i="32"/>
  <c r="K47" i="32"/>
  <c r="M46" i="32"/>
  <c r="K46" i="32"/>
  <c r="M45" i="32"/>
  <c r="K45" i="32"/>
  <c r="M44" i="32"/>
  <c r="K44" i="32"/>
  <c r="M43" i="32"/>
  <c r="K43" i="32"/>
  <c r="M42" i="32"/>
  <c r="K42" i="32"/>
  <c r="M41" i="32"/>
  <c r="K41" i="32"/>
  <c r="M40" i="32"/>
  <c r="K40" i="32"/>
  <c r="M39" i="32"/>
  <c r="K39" i="32"/>
  <c r="M38" i="32"/>
  <c r="K38" i="32"/>
  <c r="M37" i="32"/>
  <c r="K37" i="32"/>
  <c r="M36" i="32"/>
  <c r="K36" i="32"/>
  <c r="M35" i="32"/>
  <c r="K35" i="32"/>
  <c r="M34" i="32"/>
  <c r="K34" i="32"/>
  <c r="M33" i="32"/>
  <c r="K33" i="32"/>
  <c r="M32" i="32"/>
  <c r="K32" i="32"/>
  <c r="M31" i="32"/>
  <c r="K31" i="32"/>
  <c r="M30" i="32"/>
  <c r="K30" i="32"/>
  <c r="M29" i="32"/>
  <c r="K29" i="32"/>
  <c r="M28" i="32"/>
  <c r="K28" i="32"/>
  <c r="M27" i="32"/>
  <c r="K27" i="32"/>
  <c r="M26" i="32"/>
  <c r="K26" i="32"/>
  <c r="M25" i="32"/>
  <c r="K25" i="32"/>
  <c r="M24" i="32"/>
  <c r="K24" i="32"/>
  <c r="M23" i="32"/>
  <c r="K23" i="32"/>
  <c r="M22" i="32"/>
  <c r="K22" i="32"/>
  <c r="M21" i="32"/>
  <c r="K21" i="32"/>
  <c r="M20" i="32"/>
  <c r="K20" i="32"/>
  <c r="M19" i="32"/>
  <c r="K19" i="32"/>
  <c r="M18" i="32"/>
  <c r="K18" i="32"/>
  <c r="M17" i="32"/>
  <c r="K17" i="32"/>
  <c r="M16" i="32"/>
  <c r="K16" i="32"/>
  <c r="M15" i="32"/>
  <c r="K15" i="32"/>
  <c r="M14" i="32"/>
  <c r="K14" i="32"/>
  <c r="M12" i="32"/>
  <c r="K12" i="32"/>
  <c r="M11" i="32"/>
  <c r="K11" i="32"/>
  <c r="M10" i="32"/>
  <c r="K10" i="32"/>
  <c r="M9" i="32"/>
  <c r="K9" i="32"/>
  <c r="M8" i="32"/>
  <c r="K8" i="32"/>
  <c r="M7" i="32"/>
  <c r="K7" i="32"/>
  <c r="H81" i="32"/>
  <c r="F81" i="32"/>
  <c r="D81" i="32"/>
  <c r="I78" i="32"/>
  <c r="G78" i="32"/>
  <c r="E78" i="32"/>
  <c r="I77" i="32"/>
  <c r="G77" i="32"/>
  <c r="E77" i="32"/>
  <c r="I76" i="32"/>
  <c r="G76" i="32"/>
  <c r="E76" i="32"/>
  <c r="I75" i="32"/>
  <c r="G75" i="32"/>
  <c r="E75" i="32"/>
  <c r="I74" i="32"/>
  <c r="G74" i="32"/>
  <c r="E74" i="32"/>
  <c r="I73" i="32"/>
  <c r="G73" i="32"/>
  <c r="E73" i="32"/>
  <c r="I72" i="32"/>
  <c r="G72" i="32"/>
  <c r="E72" i="32"/>
  <c r="I71" i="32"/>
  <c r="G71" i="32"/>
  <c r="E71" i="32"/>
  <c r="I70" i="32"/>
  <c r="G70" i="32"/>
  <c r="E70" i="32"/>
  <c r="I69" i="32"/>
  <c r="G69" i="32"/>
  <c r="E69" i="32"/>
  <c r="I68" i="32"/>
  <c r="G68" i="32"/>
  <c r="E68" i="32"/>
  <c r="I67" i="32"/>
  <c r="G67" i="32"/>
  <c r="E67" i="32"/>
  <c r="I66" i="32"/>
  <c r="G66" i="32"/>
  <c r="E66" i="32"/>
  <c r="I65" i="32"/>
  <c r="G65" i="32"/>
  <c r="E65" i="32"/>
  <c r="I64" i="32"/>
  <c r="G64" i="32"/>
  <c r="E64" i="32"/>
  <c r="I63" i="32"/>
  <c r="G63" i="32"/>
  <c r="E63" i="32"/>
  <c r="I62" i="32"/>
  <c r="G62" i="32"/>
  <c r="E62" i="32"/>
  <c r="I61" i="32"/>
  <c r="G61" i="32"/>
  <c r="E61" i="32"/>
  <c r="I60" i="32"/>
  <c r="G60" i="32"/>
  <c r="E60" i="32"/>
  <c r="I59" i="32"/>
  <c r="G59" i="32"/>
  <c r="E59" i="32"/>
  <c r="I58" i="32"/>
  <c r="G58" i="32"/>
  <c r="E58" i="32"/>
  <c r="I57" i="32"/>
  <c r="G57" i="32"/>
  <c r="E57" i="32"/>
  <c r="I56" i="32"/>
  <c r="G56" i="32"/>
  <c r="E56" i="32"/>
  <c r="I55" i="32"/>
  <c r="G55" i="32"/>
  <c r="E55" i="32"/>
  <c r="I54" i="32"/>
  <c r="G54" i="32"/>
  <c r="E54" i="32"/>
  <c r="I53" i="32"/>
  <c r="G53" i="32"/>
  <c r="E53" i="32"/>
  <c r="I52" i="32"/>
  <c r="G52" i="32"/>
  <c r="E52" i="32"/>
  <c r="I51" i="32"/>
  <c r="G51" i="32"/>
  <c r="E51" i="32"/>
  <c r="I50" i="32"/>
  <c r="G50" i="32"/>
  <c r="E50" i="32"/>
  <c r="I49" i="32"/>
  <c r="G49" i="32"/>
  <c r="E49" i="32"/>
  <c r="I48" i="32"/>
  <c r="G48" i="32"/>
  <c r="E48" i="32"/>
  <c r="I47" i="32"/>
  <c r="G47" i="32"/>
  <c r="E47" i="32"/>
  <c r="I46" i="32"/>
  <c r="G46" i="32"/>
  <c r="E46" i="32"/>
  <c r="I45" i="32"/>
  <c r="G45" i="32"/>
  <c r="E45" i="32"/>
  <c r="I44" i="32"/>
  <c r="G44" i="32"/>
  <c r="E44" i="32"/>
  <c r="I43" i="32"/>
  <c r="G43" i="32"/>
  <c r="E43" i="32"/>
  <c r="I42" i="32"/>
  <c r="G42" i="32"/>
  <c r="E42" i="32"/>
  <c r="I41" i="32"/>
  <c r="G41" i="32"/>
  <c r="E41" i="32"/>
  <c r="I40" i="32"/>
  <c r="G40" i="32"/>
  <c r="E40" i="32"/>
  <c r="I39" i="32"/>
  <c r="G39" i="32"/>
  <c r="E39" i="32"/>
  <c r="I38" i="32"/>
  <c r="G38" i="32"/>
  <c r="E38" i="32"/>
  <c r="I37" i="32"/>
  <c r="G37" i="32"/>
  <c r="E37" i="32"/>
  <c r="I36" i="32"/>
  <c r="G36" i="32"/>
  <c r="E36" i="32"/>
  <c r="I35" i="32"/>
  <c r="G35" i="32"/>
  <c r="E35" i="32"/>
  <c r="I34" i="32"/>
  <c r="G34" i="32"/>
  <c r="E34" i="32"/>
  <c r="I33" i="32"/>
  <c r="G33" i="32"/>
  <c r="E33" i="32"/>
  <c r="I32" i="32"/>
  <c r="G32" i="32"/>
  <c r="E32" i="32"/>
  <c r="I31" i="32"/>
  <c r="G31" i="32"/>
  <c r="E31" i="32"/>
  <c r="I30" i="32"/>
  <c r="G30" i="32"/>
  <c r="E30" i="32"/>
  <c r="I29" i="32"/>
  <c r="G29" i="32"/>
  <c r="E29" i="32"/>
  <c r="I28" i="32"/>
  <c r="G28" i="32"/>
  <c r="E28" i="32"/>
  <c r="I27" i="32"/>
  <c r="G27" i="32"/>
  <c r="E27" i="32"/>
  <c r="I26" i="32"/>
  <c r="G26" i="32"/>
  <c r="E26" i="32"/>
  <c r="I25" i="32"/>
  <c r="G25" i="32"/>
  <c r="E25" i="32"/>
  <c r="I24" i="32"/>
  <c r="G24" i="32"/>
  <c r="E24" i="32"/>
  <c r="I23" i="32"/>
  <c r="G23" i="32"/>
  <c r="E23" i="32"/>
  <c r="I22" i="32"/>
  <c r="G22" i="32"/>
  <c r="E22" i="32"/>
  <c r="I21" i="32"/>
  <c r="G21" i="32"/>
  <c r="E21" i="32"/>
  <c r="I20" i="32"/>
  <c r="G20" i="32"/>
  <c r="E20" i="32"/>
  <c r="I19" i="32"/>
  <c r="G19" i="32"/>
  <c r="E19" i="32"/>
  <c r="I18" i="32"/>
  <c r="G18" i="32"/>
  <c r="E18" i="32"/>
  <c r="I17" i="32"/>
  <c r="G17" i="32"/>
  <c r="E17" i="32"/>
  <c r="I16" i="32"/>
  <c r="G16" i="32"/>
  <c r="E16" i="32"/>
  <c r="I15" i="32"/>
  <c r="G15" i="32"/>
  <c r="E15" i="32"/>
  <c r="I14" i="32"/>
  <c r="G14" i="32"/>
  <c r="E14" i="32"/>
  <c r="I12" i="32"/>
  <c r="G12" i="32"/>
  <c r="E12" i="32"/>
  <c r="I11" i="32"/>
  <c r="G11" i="32"/>
  <c r="E11" i="32"/>
  <c r="I10" i="32"/>
  <c r="G10" i="32"/>
  <c r="E10" i="32"/>
  <c r="I9" i="32"/>
  <c r="G9" i="32"/>
  <c r="E9" i="32"/>
  <c r="I8" i="32"/>
  <c r="G8" i="32"/>
  <c r="E8" i="32"/>
  <c r="I7" i="32"/>
  <c r="G7" i="32"/>
  <c r="E7" i="32"/>
  <c r="T81" i="22"/>
  <c r="R81" i="22"/>
  <c r="P81" i="22"/>
  <c r="U78" i="22"/>
  <c r="S78" i="22"/>
  <c r="Q78" i="22"/>
  <c r="U77" i="22"/>
  <c r="S77" i="22"/>
  <c r="Q77" i="22"/>
  <c r="U76" i="22"/>
  <c r="S76" i="22"/>
  <c r="Q76" i="22"/>
  <c r="U75" i="22"/>
  <c r="S75" i="22"/>
  <c r="Q75" i="22"/>
  <c r="U74" i="22"/>
  <c r="S74" i="22"/>
  <c r="Q74" i="22"/>
  <c r="U73" i="22"/>
  <c r="S73" i="22"/>
  <c r="Q73" i="22"/>
  <c r="U72" i="22"/>
  <c r="S72" i="22"/>
  <c r="Q72" i="22"/>
  <c r="U71" i="22"/>
  <c r="S71" i="22"/>
  <c r="Q71" i="22"/>
  <c r="U70" i="22"/>
  <c r="S70" i="22"/>
  <c r="Q70" i="22"/>
  <c r="U69" i="22"/>
  <c r="S69" i="22"/>
  <c r="Q69" i="22"/>
  <c r="U68" i="22"/>
  <c r="S68" i="22"/>
  <c r="Q68" i="22"/>
  <c r="U67" i="22"/>
  <c r="S67" i="22"/>
  <c r="Q67" i="22"/>
  <c r="U66" i="22"/>
  <c r="S66" i="22"/>
  <c r="Q66" i="22"/>
  <c r="U65" i="22"/>
  <c r="S65" i="22"/>
  <c r="Q65" i="22"/>
  <c r="U64" i="22"/>
  <c r="S64" i="22"/>
  <c r="Q64" i="22"/>
  <c r="U63" i="22"/>
  <c r="S63" i="22"/>
  <c r="Q63" i="22"/>
  <c r="U62" i="22"/>
  <c r="S62" i="22"/>
  <c r="Q62" i="22"/>
  <c r="U61" i="22"/>
  <c r="S61" i="22"/>
  <c r="Q61" i="22"/>
  <c r="U60" i="22"/>
  <c r="S60" i="22"/>
  <c r="Q60" i="22"/>
  <c r="U59" i="22"/>
  <c r="S59" i="22"/>
  <c r="Q59" i="22"/>
  <c r="U58" i="22"/>
  <c r="S58" i="22"/>
  <c r="Q58" i="22"/>
  <c r="U57" i="22"/>
  <c r="S57" i="22"/>
  <c r="Q57" i="22"/>
  <c r="U56" i="22"/>
  <c r="S56" i="22"/>
  <c r="Q56" i="22"/>
  <c r="U55" i="22"/>
  <c r="S55" i="22"/>
  <c r="Q55" i="22"/>
  <c r="U54" i="22"/>
  <c r="S54" i="22"/>
  <c r="Q54" i="22"/>
  <c r="U53" i="22"/>
  <c r="S53" i="22"/>
  <c r="Q53" i="22"/>
  <c r="U52" i="22"/>
  <c r="S52" i="22"/>
  <c r="Q52" i="22"/>
  <c r="U51" i="22"/>
  <c r="S51" i="22"/>
  <c r="Q51" i="22"/>
  <c r="U50" i="22"/>
  <c r="S50" i="22"/>
  <c r="Q50" i="22"/>
  <c r="U49" i="22"/>
  <c r="S49" i="22"/>
  <c r="Q49" i="22"/>
  <c r="U48" i="22"/>
  <c r="S48" i="22"/>
  <c r="Q48" i="22"/>
  <c r="U47" i="22"/>
  <c r="S47" i="22"/>
  <c r="Q47" i="22"/>
  <c r="U46" i="22"/>
  <c r="S46" i="22"/>
  <c r="Q46" i="22"/>
  <c r="U45" i="22"/>
  <c r="S45" i="22"/>
  <c r="Q45" i="22"/>
  <c r="U44" i="22"/>
  <c r="S44" i="22"/>
  <c r="Q44" i="22"/>
  <c r="U43" i="22"/>
  <c r="S43" i="22"/>
  <c r="Q43" i="22"/>
  <c r="U42" i="22"/>
  <c r="S42" i="22"/>
  <c r="Q42" i="22"/>
  <c r="U41" i="22"/>
  <c r="S41" i="22"/>
  <c r="Q41" i="22"/>
  <c r="U40" i="22"/>
  <c r="S40" i="22"/>
  <c r="Q40" i="22"/>
  <c r="U39" i="22"/>
  <c r="S39" i="22"/>
  <c r="Q39" i="22"/>
  <c r="U38" i="22"/>
  <c r="S38" i="22"/>
  <c r="Q38" i="22"/>
  <c r="U37" i="22"/>
  <c r="S37" i="22"/>
  <c r="Q37" i="22"/>
  <c r="U36" i="22"/>
  <c r="S36" i="22"/>
  <c r="Q36" i="22"/>
  <c r="U35" i="22"/>
  <c r="S35" i="22"/>
  <c r="Q35" i="22"/>
  <c r="U34" i="22"/>
  <c r="S34" i="22"/>
  <c r="Q34" i="22"/>
  <c r="U33" i="22"/>
  <c r="S33" i="22"/>
  <c r="Q33" i="22"/>
  <c r="U32" i="22"/>
  <c r="S32" i="22"/>
  <c r="Q32" i="22"/>
  <c r="U31" i="22"/>
  <c r="S31" i="22"/>
  <c r="Q31" i="22"/>
  <c r="U30" i="22"/>
  <c r="S30" i="22"/>
  <c r="Q30" i="22"/>
  <c r="U29" i="22"/>
  <c r="S29" i="22"/>
  <c r="Q29" i="22"/>
  <c r="U28" i="22"/>
  <c r="S28" i="22"/>
  <c r="Q28" i="22"/>
  <c r="U27" i="22"/>
  <c r="S27" i="22"/>
  <c r="Q27" i="22"/>
  <c r="U26" i="22"/>
  <c r="S26" i="22"/>
  <c r="Q26" i="22"/>
  <c r="U25" i="22"/>
  <c r="S25" i="22"/>
  <c r="Q25" i="22"/>
  <c r="U24" i="22"/>
  <c r="S24" i="22"/>
  <c r="Q24" i="22"/>
  <c r="U23" i="22"/>
  <c r="S23" i="22"/>
  <c r="Q23" i="22"/>
  <c r="U22" i="22"/>
  <c r="S22" i="22"/>
  <c r="Q22" i="22"/>
  <c r="U21" i="22"/>
  <c r="S21" i="22"/>
  <c r="Q21" i="22"/>
  <c r="U20" i="22"/>
  <c r="S20" i="22"/>
  <c r="Q20" i="22"/>
  <c r="U19" i="22"/>
  <c r="S19" i="22"/>
  <c r="Q19" i="22"/>
  <c r="U18" i="22"/>
  <c r="S18" i="22"/>
  <c r="Q18" i="22"/>
  <c r="U17" i="22"/>
  <c r="S17" i="22"/>
  <c r="Q17" i="22"/>
  <c r="U16" i="22"/>
  <c r="S16" i="22"/>
  <c r="Q16" i="22"/>
  <c r="U15" i="22"/>
  <c r="S15" i="22"/>
  <c r="Q15" i="22"/>
  <c r="U14" i="22"/>
  <c r="S14" i="22"/>
  <c r="Q14" i="22"/>
  <c r="U12" i="22"/>
  <c r="S12" i="22"/>
  <c r="Q12" i="22"/>
  <c r="U11" i="22"/>
  <c r="S11" i="22"/>
  <c r="Q11" i="22"/>
  <c r="U10" i="22"/>
  <c r="S10" i="22"/>
  <c r="Q10" i="22"/>
  <c r="U9" i="22"/>
  <c r="S9" i="22"/>
  <c r="Q9" i="22"/>
  <c r="U8" i="22"/>
  <c r="S8" i="22"/>
  <c r="Q8" i="22"/>
  <c r="U7" i="22"/>
  <c r="S7" i="22"/>
  <c r="Q7" i="22"/>
  <c r="N81" i="22"/>
  <c r="L81" i="22"/>
  <c r="J81" i="22"/>
  <c r="O78" i="22"/>
  <c r="M78" i="22"/>
  <c r="K78" i="22"/>
  <c r="O77" i="22"/>
  <c r="M77" i="22"/>
  <c r="K77" i="22"/>
  <c r="O76" i="22"/>
  <c r="M76" i="22"/>
  <c r="K76" i="22"/>
  <c r="O75" i="22"/>
  <c r="M75" i="22"/>
  <c r="K75" i="22"/>
  <c r="O74" i="22"/>
  <c r="M74" i="22"/>
  <c r="K74" i="22"/>
  <c r="O73" i="22"/>
  <c r="M73" i="22"/>
  <c r="K73" i="22"/>
  <c r="O72" i="22"/>
  <c r="M72" i="22"/>
  <c r="K72" i="22"/>
  <c r="O71" i="22"/>
  <c r="M71" i="22"/>
  <c r="K71" i="22"/>
  <c r="O70" i="22"/>
  <c r="M70" i="22"/>
  <c r="K70" i="22"/>
  <c r="O69" i="22"/>
  <c r="M69" i="22"/>
  <c r="K69" i="22"/>
  <c r="O68" i="22"/>
  <c r="M68" i="22"/>
  <c r="K68" i="22"/>
  <c r="O67" i="22"/>
  <c r="M67" i="22"/>
  <c r="K67" i="22"/>
  <c r="O66" i="22"/>
  <c r="M66" i="22"/>
  <c r="K66" i="22"/>
  <c r="O65" i="22"/>
  <c r="M65" i="22"/>
  <c r="K65" i="22"/>
  <c r="O64" i="22"/>
  <c r="M64" i="22"/>
  <c r="K64" i="22"/>
  <c r="O63" i="22"/>
  <c r="M63" i="22"/>
  <c r="K63" i="22"/>
  <c r="O62" i="22"/>
  <c r="M62" i="22"/>
  <c r="K62" i="22"/>
  <c r="O61" i="22"/>
  <c r="M61" i="22"/>
  <c r="K61" i="22"/>
  <c r="O60" i="22"/>
  <c r="M60" i="22"/>
  <c r="K60" i="22"/>
  <c r="O59" i="22"/>
  <c r="M59" i="22"/>
  <c r="K59" i="22"/>
  <c r="O58" i="22"/>
  <c r="M58" i="22"/>
  <c r="K58" i="22"/>
  <c r="O57" i="22"/>
  <c r="M57" i="22"/>
  <c r="K57" i="22"/>
  <c r="O56" i="22"/>
  <c r="M56" i="22"/>
  <c r="K56" i="22"/>
  <c r="O55" i="22"/>
  <c r="M55" i="22"/>
  <c r="K55" i="22"/>
  <c r="O54" i="22"/>
  <c r="M54" i="22"/>
  <c r="K54" i="22"/>
  <c r="O53" i="22"/>
  <c r="M53" i="22"/>
  <c r="K53" i="22"/>
  <c r="O52" i="22"/>
  <c r="M52" i="22"/>
  <c r="K52" i="22"/>
  <c r="O51" i="22"/>
  <c r="M51" i="22"/>
  <c r="K51" i="22"/>
  <c r="O50" i="22"/>
  <c r="M50" i="22"/>
  <c r="K50" i="22"/>
  <c r="O49" i="22"/>
  <c r="M49" i="22"/>
  <c r="K49" i="22"/>
  <c r="O48" i="22"/>
  <c r="M48" i="22"/>
  <c r="K48" i="22"/>
  <c r="O47" i="22"/>
  <c r="M47" i="22"/>
  <c r="K47" i="22"/>
  <c r="O46" i="22"/>
  <c r="M46" i="22"/>
  <c r="K46" i="22"/>
  <c r="O45" i="22"/>
  <c r="M45" i="22"/>
  <c r="K45" i="22"/>
  <c r="O44" i="22"/>
  <c r="M44" i="22"/>
  <c r="K44" i="22"/>
  <c r="O43" i="22"/>
  <c r="M43" i="22"/>
  <c r="K43" i="22"/>
  <c r="O42" i="22"/>
  <c r="M42" i="22"/>
  <c r="K42" i="22"/>
  <c r="O41" i="22"/>
  <c r="M41" i="22"/>
  <c r="K41" i="22"/>
  <c r="O40" i="22"/>
  <c r="M40" i="22"/>
  <c r="K40" i="22"/>
  <c r="O39" i="22"/>
  <c r="M39" i="22"/>
  <c r="K39" i="22"/>
  <c r="O38" i="22"/>
  <c r="M38" i="22"/>
  <c r="K38" i="22"/>
  <c r="O37" i="22"/>
  <c r="M37" i="22"/>
  <c r="K37" i="22"/>
  <c r="O36" i="22"/>
  <c r="M36" i="22"/>
  <c r="K36" i="22"/>
  <c r="O35" i="22"/>
  <c r="M35" i="22"/>
  <c r="K35" i="22"/>
  <c r="O34" i="22"/>
  <c r="M34" i="22"/>
  <c r="K34" i="22"/>
  <c r="O33" i="22"/>
  <c r="M33" i="22"/>
  <c r="K33" i="22"/>
  <c r="O32" i="22"/>
  <c r="M32" i="22"/>
  <c r="K32" i="22"/>
  <c r="O31" i="22"/>
  <c r="M31" i="22"/>
  <c r="K31" i="22"/>
  <c r="O30" i="22"/>
  <c r="M30" i="22"/>
  <c r="K30" i="22"/>
  <c r="O29" i="22"/>
  <c r="M29" i="22"/>
  <c r="K29" i="22"/>
  <c r="O28" i="22"/>
  <c r="M28" i="22"/>
  <c r="K28" i="22"/>
  <c r="O27" i="22"/>
  <c r="M27" i="22"/>
  <c r="K27" i="22"/>
  <c r="O26" i="22"/>
  <c r="M26" i="22"/>
  <c r="K26" i="22"/>
  <c r="O25" i="22"/>
  <c r="M25" i="22"/>
  <c r="K25" i="22"/>
  <c r="O24" i="22"/>
  <c r="M24" i="22"/>
  <c r="K24" i="22"/>
  <c r="O23" i="22"/>
  <c r="M23" i="22"/>
  <c r="K23" i="22"/>
  <c r="O22" i="22"/>
  <c r="M22" i="22"/>
  <c r="K22" i="22"/>
  <c r="O21" i="22"/>
  <c r="M21" i="22"/>
  <c r="K21" i="22"/>
  <c r="O20" i="22"/>
  <c r="M20" i="22"/>
  <c r="K20" i="22"/>
  <c r="O19" i="22"/>
  <c r="M19" i="22"/>
  <c r="K19" i="22"/>
  <c r="O18" i="22"/>
  <c r="M18" i="22"/>
  <c r="K18" i="22"/>
  <c r="O17" i="22"/>
  <c r="M17" i="22"/>
  <c r="K17" i="22"/>
  <c r="O16" i="22"/>
  <c r="M16" i="22"/>
  <c r="K16" i="22"/>
  <c r="O15" i="22"/>
  <c r="M15" i="22"/>
  <c r="K15" i="22"/>
  <c r="O14" i="22"/>
  <c r="M14" i="22"/>
  <c r="K14" i="22"/>
  <c r="O12" i="22"/>
  <c r="M12" i="22"/>
  <c r="K12" i="22"/>
  <c r="O11" i="22"/>
  <c r="M11" i="22"/>
  <c r="K11" i="22"/>
  <c r="O10" i="22"/>
  <c r="M10" i="22"/>
  <c r="K10" i="22"/>
  <c r="O9" i="22"/>
  <c r="M9" i="22"/>
  <c r="K9" i="22"/>
  <c r="O8" i="22"/>
  <c r="M8" i="22"/>
  <c r="K8" i="22"/>
  <c r="O7" i="22"/>
  <c r="M7" i="22"/>
  <c r="K7" i="22"/>
  <c r="H81" i="22"/>
  <c r="F81" i="22"/>
  <c r="D81" i="22"/>
  <c r="I78" i="22"/>
  <c r="G78" i="22"/>
  <c r="E78" i="22"/>
  <c r="I77" i="22"/>
  <c r="G77" i="22"/>
  <c r="E77" i="22"/>
  <c r="I76" i="22"/>
  <c r="G76" i="22"/>
  <c r="E76" i="22"/>
  <c r="I75" i="22"/>
  <c r="G75" i="22"/>
  <c r="E75" i="22"/>
  <c r="I74" i="22"/>
  <c r="G74" i="22"/>
  <c r="E74" i="22"/>
  <c r="I73" i="22"/>
  <c r="G73" i="22"/>
  <c r="E73" i="22"/>
  <c r="I72" i="22"/>
  <c r="G72" i="22"/>
  <c r="E72" i="22"/>
  <c r="I71" i="22"/>
  <c r="G71" i="22"/>
  <c r="E71" i="22"/>
  <c r="I70" i="22"/>
  <c r="G70" i="22"/>
  <c r="E70" i="22"/>
  <c r="I69" i="22"/>
  <c r="G69" i="22"/>
  <c r="E69" i="22"/>
  <c r="I68" i="22"/>
  <c r="G68" i="22"/>
  <c r="E68" i="22"/>
  <c r="I67" i="22"/>
  <c r="G67" i="22"/>
  <c r="E67" i="22"/>
  <c r="I66" i="22"/>
  <c r="G66" i="22"/>
  <c r="E66" i="22"/>
  <c r="I65" i="22"/>
  <c r="G65" i="22"/>
  <c r="E65" i="22"/>
  <c r="I64" i="22"/>
  <c r="G64" i="22"/>
  <c r="E64" i="22"/>
  <c r="I63" i="22"/>
  <c r="G63" i="22"/>
  <c r="E63" i="22"/>
  <c r="I62" i="22"/>
  <c r="G62" i="22"/>
  <c r="E62" i="22"/>
  <c r="I61" i="22"/>
  <c r="G61" i="22"/>
  <c r="E61" i="22"/>
  <c r="I60" i="22"/>
  <c r="G60" i="22"/>
  <c r="E60" i="22"/>
  <c r="I59" i="22"/>
  <c r="G59" i="22"/>
  <c r="E59" i="22"/>
  <c r="I58" i="22"/>
  <c r="G58" i="22"/>
  <c r="E58" i="22"/>
  <c r="I57" i="22"/>
  <c r="G57" i="22"/>
  <c r="E57" i="22"/>
  <c r="I56" i="22"/>
  <c r="G56" i="22"/>
  <c r="E56" i="22"/>
  <c r="I55" i="22"/>
  <c r="G55" i="22"/>
  <c r="E55" i="22"/>
  <c r="I54" i="22"/>
  <c r="G54" i="22"/>
  <c r="E54" i="22"/>
  <c r="I53" i="22"/>
  <c r="G53" i="22"/>
  <c r="E53" i="22"/>
  <c r="I52" i="22"/>
  <c r="G52" i="22"/>
  <c r="E52" i="22"/>
  <c r="I51" i="22"/>
  <c r="G51" i="22"/>
  <c r="E51" i="22"/>
  <c r="I50" i="22"/>
  <c r="G50" i="22"/>
  <c r="E50" i="22"/>
  <c r="I49" i="22"/>
  <c r="G49" i="22"/>
  <c r="E49" i="22"/>
  <c r="I48" i="22"/>
  <c r="G48" i="22"/>
  <c r="E48" i="22"/>
  <c r="I47" i="22"/>
  <c r="G47" i="22"/>
  <c r="E47" i="22"/>
  <c r="I46" i="22"/>
  <c r="G46" i="22"/>
  <c r="E46" i="22"/>
  <c r="I45" i="22"/>
  <c r="G45" i="22"/>
  <c r="E45" i="22"/>
  <c r="I44" i="22"/>
  <c r="G44" i="22"/>
  <c r="E44" i="22"/>
  <c r="I43" i="22"/>
  <c r="G43" i="22"/>
  <c r="E43" i="22"/>
  <c r="I42" i="22"/>
  <c r="G42" i="22"/>
  <c r="E42" i="22"/>
  <c r="I41" i="22"/>
  <c r="G41" i="22"/>
  <c r="E41" i="22"/>
  <c r="I40" i="22"/>
  <c r="G40" i="22"/>
  <c r="E40" i="22"/>
  <c r="I39" i="22"/>
  <c r="G39" i="22"/>
  <c r="E39" i="22"/>
  <c r="I38" i="22"/>
  <c r="G38" i="22"/>
  <c r="E38" i="22"/>
  <c r="I37" i="22"/>
  <c r="G37" i="22"/>
  <c r="E37" i="22"/>
  <c r="I36" i="22"/>
  <c r="G36" i="22"/>
  <c r="E36" i="22"/>
  <c r="I35" i="22"/>
  <c r="G35" i="22"/>
  <c r="E35" i="22"/>
  <c r="I34" i="22"/>
  <c r="G34" i="22"/>
  <c r="E34" i="22"/>
  <c r="I33" i="22"/>
  <c r="G33" i="22"/>
  <c r="E33" i="22"/>
  <c r="I32" i="22"/>
  <c r="G32" i="22"/>
  <c r="E32" i="22"/>
  <c r="I31" i="22"/>
  <c r="G31" i="22"/>
  <c r="E31" i="22"/>
  <c r="I30" i="22"/>
  <c r="G30" i="22"/>
  <c r="E30" i="22"/>
  <c r="I29" i="22"/>
  <c r="G29" i="22"/>
  <c r="E29" i="22"/>
  <c r="I28" i="22"/>
  <c r="G28" i="22"/>
  <c r="E28" i="22"/>
  <c r="I27" i="22"/>
  <c r="G27" i="22"/>
  <c r="E27" i="22"/>
  <c r="I26" i="22"/>
  <c r="G26" i="22"/>
  <c r="E26" i="22"/>
  <c r="I25" i="22"/>
  <c r="G25" i="22"/>
  <c r="E25" i="22"/>
  <c r="I24" i="22"/>
  <c r="G24" i="22"/>
  <c r="E24" i="22"/>
  <c r="I23" i="22"/>
  <c r="G23" i="22"/>
  <c r="E23" i="22"/>
  <c r="I22" i="22"/>
  <c r="G22" i="22"/>
  <c r="E22" i="22"/>
  <c r="I21" i="22"/>
  <c r="G21" i="22"/>
  <c r="E21" i="22"/>
  <c r="I20" i="22"/>
  <c r="G20" i="22"/>
  <c r="E20" i="22"/>
  <c r="I19" i="22"/>
  <c r="G19" i="22"/>
  <c r="E19" i="22"/>
  <c r="I18" i="22"/>
  <c r="G18" i="22"/>
  <c r="E18" i="22"/>
  <c r="I17" i="22"/>
  <c r="G17" i="22"/>
  <c r="E17" i="22"/>
  <c r="I16" i="22"/>
  <c r="G16" i="22"/>
  <c r="E16" i="22"/>
  <c r="I15" i="22"/>
  <c r="G15" i="22"/>
  <c r="E15" i="22"/>
  <c r="I14" i="22"/>
  <c r="G14" i="22"/>
  <c r="E14" i="22"/>
  <c r="I12" i="22"/>
  <c r="G12" i="22"/>
  <c r="E12" i="22"/>
  <c r="I11" i="22"/>
  <c r="G11" i="22"/>
  <c r="E11" i="22"/>
  <c r="I10" i="22"/>
  <c r="G10" i="22"/>
  <c r="E10" i="22"/>
  <c r="I9" i="22"/>
  <c r="G9" i="22"/>
  <c r="E9" i="22"/>
  <c r="I8" i="22"/>
  <c r="G8" i="22"/>
  <c r="E8" i="22"/>
  <c r="I7" i="22"/>
  <c r="G7" i="22"/>
  <c r="E7" i="22"/>
  <c r="Z53" i="12"/>
  <c r="X53" i="12"/>
  <c r="P79" i="12"/>
  <c r="N79" i="12"/>
  <c r="L79" i="12"/>
  <c r="F79" i="12"/>
  <c r="H79" i="12"/>
  <c r="AD53" i="10"/>
  <c r="AF53" i="10"/>
  <c r="Y15" i="10"/>
  <c r="Q15" i="10"/>
  <c r="O25" i="10"/>
  <c r="O24" i="10"/>
  <c r="O23" i="10"/>
  <c r="O22" i="10"/>
  <c r="Q25" i="10"/>
  <c r="Q24" i="10"/>
  <c r="Q23" i="10"/>
  <c r="Q22" i="10"/>
  <c r="I15" i="10"/>
  <c r="I25" i="10"/>
  <c r="I24" i="10"/>
  <c r="I23" i="10"/>
  <c r="I22" i="10"/>
  <c r="AB53" i="7"/>
  <c r="R53" i="7"/>
  <c r="AP50" i="4"/>
  <c r="AP54" i="4"/>
  <c r="AQ50" i="4"/>
  <c r="AH50" i="4"/>
  <c r="AH54" i="4"/>
  <c r="AI50" i="4"/>
  <c r="J50" i="4"/>
  <c r="R50" i="4"/>
  <c r="Z50" i="4"/>
  <c r="Z54" i="4"/>
  <c r="AA50" i="4"/>
  <c r="R54" i="4"/>
  <c r="S50" i="4"/>
  <c r="J54" i="4"/>
  <c r="K50" i="4"/>
  <c r="F298" i="6"/>
  <c r="FS7" i="17"/>
  <c r="FS8" i="17"/>
  <c r="FS9" i="17"/>
  <c r="FS10" i="17"/>
  <c r="FS11" i="17"/>
  <c r="FS12" i="17"/>
  <c r="GP81" i="17"/>
  <c r="GQ78" i="17"/>
  <c r="GQ77" i="17"/>
  <c r="GQ76" i="17"/>
  <c r="GQ75" i="17"/>
  <c r="GQ74" i="17"/>
  <c r="GQ73" i="17"/>
  <c r="GQ72" i="17"/>
  <c r="GQ71" i="17"/>
  <c r="GQ70" i="17"/>
  <c r="GQ69" i="17"/>
  <c r="GQ68" i="17"/>
  <c r="GQ67" i="17"/>
  <c r="GQ66" i="17"/>
  <c r="GQ65" i="17"/>
  <c r="GQ64" i="17"/>
  <c r="GQ63" i="17"/>
  <c r="GQ62" i="17"/>
  <c r="GQ61" i="17"/>
  <c r="GQ60" i="17"/>
  <c r="GQ59" i="17"/>
  <c r="GQ58" i="17"/>
  <c r="GQ57" i="17"/>
  <c r="GQ56" i="17"/>
  <c r="GQ55" i="17"/>
  <c r="GQ54" i="17"/>
  <c r="GQ53" i="17"/>
  <c r="GQ52" i="17"/>
  <c r="GQ51" i="17"/>
  <c r="GQ50" i="17"/>
  <c r="GQ49" i="17"/>
  <c r="GQ48" i="17"/>
  <c r="GQ47" i="17"/>
  <c r="GQ46" i="17"/>
  <c r="GQ45" i="17"/>
  <c r="GQ43" i="17"/>
  <c r="GQ42" i="17"/>
  <c r="GQ41" i="17"/>
  <c r="GQ40" i="17"/>
  <c r="GQ39" i="17"/>
  <c r="GQ38" i="17"/>
  <c r="GQ37" i="17"/>
  <c r="GQ36" i="17"/>
  <c r="GQ35" i="17"/>
  <c r="GQ34" i="17"/>
  <c r="GQ33" i="17"/>
  <c r="GQ32" i="17"/>
  <c r="GQ31" i="17"/>
  <c r="GQ30" i="17"/>
  <c r="GQ29" i="17"/>
  <c r="GQ28" i="17"/>
  <c r="GQ27" i="17"/>
  <c r="GQ26" i="17"/>
  <c r="GQ25" i="17"/>
  <c r="GQ24" i="17"/>
  <c r="GQ23" i="17"/>
  <c r="GQ22" i="17"/>
  <c r="GQ21" i="17"/>
  <c r="GQ20" i="17"/>
  <c r="GQ19" i="17"/>
  <c r="GQ18" i="17"/>
  <c r="GQ17" i="17"/>
  <c r="GQ16" i="17"/>
  <c r="GQ15" i="17"/>
  <c r="GQ14" i="17"/>
  <c r="GQ12" i="17"/>
  <c r="GQ11" i="17"/>
  <c r="GQ10" i="17"/>
  <c r="GQ9" i="17"/>
  <c r="GQ8" i="17"/>
  <c r="GQ7" i="17"/>
  <c r="GN81" i="17"/>
  <c r="GO78" i="17"/>
  <c r="GO77" i="17"/>
  <c r="GO76" i="17"/>
  <c r="GO75" i="17"/>
  <c r="GO74" i="17"/>
  <c r="GO73" i="17"/>
  <c r="GO72" i="17"/>
  <c r="GO71" i="17"/>
  <c r="GO70" i="17"/>
  <c r="GO69" i="17"/>
  <c r="GO68" i="17"/>
  <c r="GO67" i="17"/>
  <c r="GO66" i="17"/>
  <c r="GO65" i="17"/>
  <c r="GO64" i="17"/>
  <c r="GO63" i="17"/>
  <c r="GO62" i="17"/>
  <c r="GO61" i="17"/>
  <c r="GO60" i="17"/>
  <c r="GO59" i="17"/>
  <c r="GO58" i="17"/>
  <c r="GO57" i="17"/>
  <c r="GO56" i="17"/>
  <c r="GO55" i="17"/>
  <c r="GO54" i="17"/>
  <c r="GO53" i="17"/>
  <c r="GO52" i="17"/>
  <c r="GO51" i="17"/>
  <c r="GO50" i="17"/>
  <c r="GO49" i="17"/>
  <c r="GO48" i="17"/>
  <c r="GO47" i="17"/>
  <c r="GO46" i="17"/>
  <c r="GO45" i="17"/>
  <c r="GO43" i="17"/>
  <c r="GO42" i="17"/>
  <c r="GO41" i="17"/>
  <c r="GO40" i="17"/>
  <c r="GO39" i="17"/>
  <c r="GO38" i="17"/>
  <c r="GO37" i="17"/>
  <c r="GO36" i="17"/>
  <c r="GO35" i="17"/>
  <c r="GO34" i="17"/>
  <c r="GO33" i="17"/>
  <c r="GO32" i="17"/>
  <c r="GO31" i="17"/>
  <c r="GO30" i="17"/>
  <c r="GO29" i="17"/>
  <c r="GO28" i="17"/>
  <c r="GO27" i="17"/>
  <c r="GO26" i="17"/>
  <c r="GO25" i="17"/>
  <c r="GO24" i="17"/>
  <c r="GO23" i="17"/>
  <c r="GO22" i="17"/>
  <c r="GO21" i="17"/>
  <c r="GO20" i="17"/>
  <c r="GO19" i="17"/>
  <c r="GO18" i="17"/>
  <c r="GO17" i="17"/>
  <c r="GO16" i="17"/>
  <c r="GO15" i="17"/>
  <c r="GO14" i="17"/>
  <c r="GO12" i="17"/>
  <c r="GO11" i="17"/>
  <c r="GO10" i="17"/>
  <c r="GO9" i="17"/>
  <c r="GO8" i="17"/>
  <c r="GO7" i="17"/>
  <c r="GL81" i="17"/>
  <c r="GM78" i="17"/>
  <c r="GM77" i="17"/>
  <c r="GM76" i="17"/>
  <c r="GM75" i="17"/>
  <c r="GM74" i="17"/>
  <c r="GM73" i="17"/>
  <c r="GM72" i="17"/>
  <c r="GM71" i="17"/>
  <c r="GM70" i="17"/>
  <c r="GM69" i="17"/>
  <c r="GM68" i="17"/>
  <c r="GM67" i="17"/>
  <c r="GM66" i="17"/>
  <c r="GM65" i="17"/>
  <c r="GM64" i="17"/>
  <c r="GM63" i="17"/>
  <c r="GM62" i="17"/>
  <c r="GM61" i="17"/>
  <c r="GM60" i="17"/>
  <c r="GM59" i="17"/>
  <c r="GM58" i="17"/>
  <c r="GM57" i="17"/>
  <c r="GM56" i="17"/>
  <c r="GM55" i="17"/>
  <c r="GM54" i="17"/>
  <c r="GM53" i="17"/>
  <c r="GM52" i="17"/>
  <c r="GM51" i="17"/>
  <c r="GM50" i="17"/>
  <c r="GM49" i="17"/>
  <c r="GM48" i="17"/>
  <c r="GM47" i="17"/>
  <c r="GM46" i="17"/>
  <c r="GM45" i="17"/>
  <c r="GM43" i="17"/>
  <c r="GM42" i="17"/>
  <c r="GM41" i="17"/>
  <c r="GM40" i="17"/>
  <c r="GM39" i="17"/>
  <c r="GM38" i="17"/>
  <c r="GM37" i="17"/>
  <c r="GM36" i="17"/>
  <c r="GM35" i="17"/>
  <c r="GM34" i="17"/>
  <c r="GM33" i="17"/>
  <c r="GM32" i="17"/>
  <c r="GM31" i="17"/>
  <c r="GM30" i="17"/>
  <c r="GM29" i="17"/>
  <c r="GM28" i="17"/>
  <c r="GM27" i="17"/>
  <c r="GM26" i="17"/>
  <c r="GM25" i="17"/>
  <c r="GM24" i="17"/>
  <c r="GM23" i="17"/>
  <c r="GM22" i="17"/>
  <c r="GM21" i="17"/>
  <c r="GM20" i="17"/>
  <c r="GM19" i="17"/>
  <c r="GM18" i="17"/>
  <c r="GM17" i="17"/>
  <c r="GM16" i="17"/>
  <c r="GM15" i="17"/>
  <c r="GM14" i="17"/>
  <c r="GM12" i="17"/>
  <c r="GM11" i="17"/>
  <c r="GM10" i="17"/>
  <c r="GM9" i="17"/>
  <c r="GM8" i="17"/>
  <c r="GM7" i="17"/>
  <c r="GJ81" i="17"/>
  <c r="GK78" i="17"/>
  <c r="GK77" i="17"/>
  <c r="GK76" i="17"/>
  <c r="GK75" i="17"/>
  <c r="GK74" i="17"/>
  <c r="GK73" i="17"/>
  <c r="GK72" i="17"/>
  <c r="GK71" i="17"/>
  <c r="GK70" i="17"/>
  <c r="GK69" i="17"/>
  <c r="GK68" i="17"/>
  <c r="GK67" i="17"/>
  <c r="GK66" i="17"/>
  <c r="GK65" i="17"/>
  <c r="GK64" i="17"/>
  <c r="GK63" i="17"/>
  <c r="GK62" i="17"/>
  <c r="GK61" i="17"/>
  <c r="GK60" i="17"/>
  <c r="GK59" i="17"/>
  <c r="GK58" i="17"/>
  <c r="GK57" i="17"/>
  <c r="GK56" i="17"/>
  <c r="GK55" i="17"/>
  <c r="GK54" i="17"/>
  <c r="GK53" i="17"/>
  <c r="GK52" i="17"/>
  <c r="GK51" i="17"/>
  <c r="GK50" i="17"/>
  <c r="GK49" i="17"/>
  <c r="GK48" i="17"/>
  <c r="GK47" i="17"/>
  <c r="GK46" i="17"/>
  <c r="GK45" i="17"/>
  <c r="GK43" i="17"/>
  <c r="GK42" i="17"/>
  <c r="GK41" i="17"/>
  <c r="GK40" i="17"/>
  <c r="GK39" i="17"/>
  <c r="GK38" i="17"/>
  <c r="GK37" i="17"/>
  <c r="GK36" i="17"/>
  <c r="GK35" i="17"/>
  <c r="GK34" i="17"/>
  <c r="GK33" i="17"/>
  <c r="GK32" i="17"/>
  <c r="GK31" i="17"/>
  <c r="GK30" i="17"/>
  <c r="GK29" i="17"/>
  <c r="GK28" i="17"/>
  <c r="GK27" i="17"/>
  <c r="GK26" i="17"/>
  <c r="GK25" i="17"/>
  <c r="GK24" i="17"/>
  <c r="GK23" i="17"/>
  <c r="GK22" i="17"/>
  <c r="GK21" i="17"/>
  <c r="GK20" i="17"/>
  <c r="GK19" i="17"/>
  <c r="GK18" i="17"/>
  <c r="GK17" i="17"/>
  <c r="GK16" i="17"/>
  <c r="GK15" i="17"/>
  <c r="GK14" i="17"/>
  <c r="GK12" i="17"/>
  <c r="GK11" i="17"/>
  <c r="GK10" i="17"/>
  <c r="GK9" i="17"/>
  <c r="GK8" i="17"/>
  <c r="GK7" i="17"/>
  <c r="GH81" i="17"/>
  <c r="GI78" i="17"/>
  <c r="GI77" i="17"/>
  <c r="GI76" i="17"/>
  <c r="GI75" i="17"/>
  <c r="GI74" i="17"/>
  <c r="GI73" i="17"/>
  <c r="GI72" i="17"/>
  <c r="GI71" i="17"/>
  <c r="GI70" i="17"/>
  <c r="GI69" i="17"/>
  <c r="GI68" i="17"/>
  <c r="GI67" i="17"/>
  <c r="GI66" i="17"/>
  <c r="GI65" i="17"/>
  <c r="GI64" i="17"/>
  <c r="GI63" i="17"/>
  <c r="GI62" i="17"/>
  <c r="GI61" i="17"/>
  <c r="GI60" i="17"/>
  <c r="GI59" i="17"/>
  <c r="GI58" i="17"/>
  <c r="GI57" i="17"/>
  <c r="GI56" i="17"/>
  <c r="GI55" i="17"/>
  <c r="GI54" i="17"/>
  <c r="GI53" i="17"/>
  <c r="GI52" i="17"/>
  <c r="GI51" i="17"/>
  <c r="GI50" i="17"/>
  <c r="GI49" i="17"/>
  <c r="GI48" i="17"/>
  <c r="GI47" i="17"/>
  <c r="GI46" i="17"/>
  <c r="GI45" i="17"/>
  <c r="GI43" i="17"/>
  <c r="GI42" i="17"/>
  <c r="GI41" i="17"/>
  <c r="GI40" i="17"/>
  <c r="GI39" i="17"/>
  <c r="GI38" i="17"/>
  <c r="GI37" i="17"/>
  <c r="GI36" i="17"/>
  <c r="GI35" i="17"/>
  <c r="GI34" i="17"/>
  <c r="GI33" i="17"/>
  <c r="GI32" i="17"/>
  <c r="GI31" i="17"/>
  <c r="GI30" i="17"/>
  <c r="GI29" i="17"/>
  <c r="GI28" i="17"/>
  <c r="GI27" i="17"/>
  <c r="GI26" i="17"/>
  <c r="GI25" i="17"/>
  <c r="GI24" i="17"/>
  <c r="GI23" i="17"/>
  <c r="GI22" i="17"/>
  <c r="GI21" i="17"/>
  <c r="GI20" i="17"/>
  <c r="GI19" i="17"/>
  <c r="GI18" i="17"/>
  <c r="GI17" i="17"/>
  <c r="GI16" i="17"/>
  <c r="GI15" i="17"/>
  <c r="GI14" i="17"/>
  <c r="GI12" i="17"/>
  <c r="GI11" i="17"/>
  <c r="GI10" i="17"/>
  <c r="GI9" i="17"/>
  <c r="GI8" i="17"/>
  <c r="GI7" i="17"/>
  <c r="GD81" i="17"/>
  <c r="GE78" i="17"/>
  <c r="GE77" i="17"/>
  <c r="GE76" i="17"/>
  <c r="GE75" i="17"/>
  <c r="GE74" i="17"/>
  <c r="GE73" i="17"/>
  <c r="GE72" i="17"/>
  <c r="GE71" i="17"/>
  <c r="GE70" i="17"/>
  <c r="GE69" i="17"/>
  <c r="GE68" i="17"/>
  <c r="GE67" i="17"/>
  <c r="GE66" i="17"/>
  <c r="GE65" i="17"/>
  <c r="GE64" i="17"/>
  <c r="GE63" i="17"/>
  <c r="GE62" i="17"/>
  <c r="GE61" i="17"/>
  <c r="GE60" i="17"/>
  <c r="GE59" i="17"/>
  <c r="GE58" i="17"/>
  <c r="GE57" i="17"/>
  <c r="GE56" i="17"/>
  <c r="GE55" i="17"/>
  <c r="GE54" i="17"/>
  <c r="GE53" i="17"/>
  <c r="GE52" i="17"/>
  <c r="GE51" i="17"/>
  <c r="GE50" i="17"/>
  <c r="GE49" i="17"/>
  <c r="GE48" i="17"/>
  <c r="GE47" i="17"/>
  <c r="GE46" i="17"/>
  <c r="GE45" i="17"/>
  <c r="GE43" i="17"/>
  <c r="GE42" i="17"/>
  <c r="GE41" i="17"/>
  <c r="GE40" i="17"/>
  <c r="GE39" i="17"/>
  <c r="GE38" i="17"/>
  <c r="GE37" i="17"/>
  <c r="GE36" i="17"/>
  <c r="GE35" i="17"/>
  <c r="GE34" i="17"/>
  <c r="GE33" i="17"/>
  <c r="GE32" i="17"/>
  <c r="GE31" i="17"/>
  <c r="GE30" i="17"/>
  <c r="GE29" i="17"/>
  <c r="GE28" i="17"/>
  <c r="GE27" i="17"/>
  <c r="GE26" i="17"/>
  <c r="GE25" i="17"/>
  <c r="GE24" i="17"/>
  <c r="GE23" i="17"/>
  <c r="GE22" i="17"/>
  <c r="GE21" i="17"/>
  <c r="GE20" i="17"/>
  <c r="GE19" i="17"/>
  <c r="GE18" i="17"/>
  <c r="GE17" i="17"/>
  <c r="GE16" i="17"/>
  <c r="GE15" i="17"/>
  <c r="GE14" i="17"/>
  <c r="GE12" i="17"/>
  <c r="GE11" i="17"/>
  <c r="GE10" i="17"/>
  <c r="GE9" i="17"/>
  <c r="GE8" i="17"/>
  <c r="GE7" i="17"/>
  <c r="GB81" i="17"/>
  <c r="GC78" i="17"/>
  <c r="GC77" i="17"/>
  <c r="GC76" i="17"/>
  <c r="GC75" i="17"/>
  <c r="GC74" i="17"/>
  <c r="GC73" i="17"/>
  <c r="GC72" i="17"/>
  <c r="GC71" i="17"/>
  <c r="GC70" i="17"/>
  <c r="GC69" i="17"/>
  <c r="GC68" i="17"/>
  <c r="GC67" i="17"/>
  <c r="GC66" i="17"/>
  <c r="GC65" i="17"/>
  <c r="GC64" i="17"/>
  <c r="GC63" i="17"/>
  <c r="GC62" i="17"/>
  <c r="GC61" i="17"/>
  <c r="GC60" i="17"/>
  <c r="GC59" i="17"/>
  <c r="GC58" i="17"/>
  <c r="GC57" i="17"/>
  <c r="GC56" i="17"/>
  <c r="GC55" i="17"/>
  <c r="GC54" i="17"/>
  <c r="GC53" i="17"/>
  <c r="GC52" i="17"/>
  <c r="GC51" i="17"/>
  <c r="GC50" i="17"/>
  <c r="GC49" i="17"/>
  <c r="GC48" i="17"/>
  <c r="GC47" i="17"/>
  <c r="GC46" i="17"/>
  <c r="GC45" i="17"/>
  <c r="GC43" i="17"/>
  <c r="GC42" i="17"/>
  <c r="GC41" i="17"/>
  <c r="GC40" i="17"/>
  <c r="GC39" i="17"/>
  <c r="GC38" i="17"/>
  <c r="GC37" i="17"/>
  <c r="GC36" i="17"/>
  <c r="GC35" i="17"/>
  <c r="GC34" i="17"/>
  <c r="GC33" i="17"/>
  <c r="GC32" i="17"/>
  <c r="GC31" i="17"/>
  <c r="GC30" i="17"/>
  <c r="GC29" i="17"/>
  <c r="GC28" i="17"/>
  <c r="GC27" i="17"/>
  <c r="GC26" i="17"/>
  <c r="GC25" i="17"/>
  <c r="GC24" i="17"/>
  <c r="GC23" i="17"/>
  <c r="GC22" i="17"/>
  <c r="GC21" i="17"/>
  <c r="GC20" i="17"/>
  <c r="GC19" i="17"/>
  <c r="GC18" i="17"/>
  <c r="GC17" i="17"/>
  <c r="GC16" i="17"/>
  <c r="GC15" i="17"/>
  <c r="GC14" i="17"/>
  <c r="GC12" i="17"/>
  <c r="GC11" i="17"/>
  <c r="GC10" i="17"/>
  <c r="GC9" i="17"/>
  <c r="GC8" i="17"/>
  <c r="GC7" i="17"/>
  <c r="FZ81" i="17"/>
  <c r="GA78" i="17"/>
  <c r="GA77" i="17"/>
  <c r="GA76" i="17"/>
  <c r="GA75" i="17"/>
  <c r="GA74" i="17"/>
  <c r="GA73" i="17"/>
  <c r="GA72" i="17"/>
  <c r="GA71" i="17"/>
  <c r="GA70" i="17"/>
  <c r="GA69" i="17"/>
  <c r="GA68" i="17"/>
  <c r="GA67" i="17"/>
  <c r="GA66" i="17"/>
  <c r="GA65" i="17"/>
  <c r="GA64" i="17"/>
  <c r="GA63" i="17"/>
  <c r="GA62" i="17"/>
  <c r="GA61" i="17"/>
  <c r="GA60" i="17"/>
  <c r="GA59" i="17"/>
  <c r="GA58" i="17"/>
  <c r="GA57" i="17"/>
  <c r="GA56" i="17"/>
  <c r="GA55" i="17"/>
  <c r="GA54" i="17"/>
  <c r="GA53" i="17"/>
  <c r="GA52" i="17"/>
  <c r="GA51" i="17"/>
  <c r="GA50" i="17"/>
  <c r="GA49" i="17"/>
  <c r="GA48" i="17"/>
  <c r="GA47" i="17"/>
  <c r="GA46" i="17"/>
  <c r="GA45" i="17"/>
  <c r="GA43" i="17"/>
  <c r="GA42" i="17"/>
  <c r="GA41" i="17"/>
  <c r="GA40" i="17"/>
  <c r="GA39" i="17"/>
  <c r="GA38" i="17"/>
  <c r="GA37" i="17"/>
  <c r="GA36" i="17"/>
  <c r="GA35" i="17"/>
  <c r="GA34" i="17"/>
  <c r="GA33" i="17"/>
  <c r="GA32" i="17"/>
  <c r="GA31" i="17"/>
  <c r="GA30" i="17"/>
  <c r="GA29" i="17"/>
  <c r="GA28" i="17"/>
  <c r="GA27" i="17"/>
  <c r="GA26" i="17"/>
  <c r="GA25" i="17"/>
  <c r="GA24" i="17"/>
  <c r="GA23" i="17"/>
  <c r="GA22" i="17"/>
  <c r="GA21" i="17"/>
  <c r="GA20" i="17"/>
  <c r="GA19" i="17"/>
  <c r="GA18" i="17"/>
  <c r="GA17" i="17"/>
  <c r="GA16" i="17"/>
  <c r="GA15" i="17"/>
  <c r="GA14" i="17"/>
  <c r="GA12" i="17"/>
  <c r="GA11" i="17"/>
  <c r="GA10" i="17"/>
  <c r="GA9" i="17"/>
  <c r="GA8" i="17"/>
  <c r="GA7" i="17"/>
  <c r="FX81" i="17"/>
  <c r="FY78" i="17"/>
  <c r="FY77" i="17"/>
  <c r="FY76" i="17"/>
  <c r="FY75" i="17"/>
  <c r="FY74" i="17"/>
  <c r="FY73" i="17"/>
  <c r="FY72" i="17"/>
  <c r="FY71" i="17"/>
  <c r="FY70" i="17"/>
  <c r="FY69" i="17"/>
  <c r="FY68" i="17"/>
  <c r="FY67" i="17"/>
  <c r="FY66" i="17"/>
  <c r="FY65" i="17"/>
  <c r="FY64" i="17"/>
  <c r="FY63" i="17"/>
  <c r="FY62" i="17"/>
  <c r="FY61" i="17"/>
  <c r="FY60" i="17"/>
  <c r="FY59" i="17"/>
  <c r="FY58" i="17"/>
  <c r="FY57" i="17"/>
  <c r="FY56" i="17"/>
  <c r="FY55" i="17"/>
  <c r="FY54" i="17"/>
  <c r="FY53" i="17"/>
  <c r="FY52" i="17"/>
  <c r="FY51" i="17"/>
  <c r="FY50" i="17"/>
  <c r="FY49" i="17"/>
  <c r="FY48" i="17"/>
  <c r="FY47" i="17"/>
  <c r="FY46" i="17"/>
  <c r="FY45" i="17"/>
  <c r="FY43" i="17"/>
  <c r="FY42" i="17"/>
  <c r="FY41" i="17"/>
  <c r="FY40" i="17"/>
  <c r="FY39" i="17"/>
  <c r="FY38" i="17"/>
  <c r="FY37" i="17"/>
  <c r="FY36" i="17"/>
  <c r="FY35" i="17"/>
  <c r="FY34" i="17"/>
  <c r="FY33" i="17"/>
  <c r="FY32" i="17"/>
  <c r="FY31" i="17"/>
  <c r="FY30" i="17"/>
  <c r="FY29" i="17"/>
  <c r="FY28" i="17"/>
  <c r="FY27" i="17"/>
  <c r="FY26" i="17"/>
  <c r="FY25" i="17"/>
  <c r="FY24" i="17"/>
  <c r="FY23" i="17"/>
  <c r="FY22" i="17"/>
  <c r="FY21" i="17"/>
  <c r="FY20" i="17"/>
  <c r="FY19" i="17"/>
  <c r="FY18" i="17"/>
  <c r="FY17" i="17"/>
  <c r="FY16" i="17"/>
  <c r="FY15" i="17"/>
  <c r="FY14" i="17"/>
  <c r="FY12" i="17"/>
  <c r="FY11" i="17"/>
  <c r="FY10" i="17"/>
  <c r="FY9" i="17"/>
  <c r="FY8" i="17"/>
  <c r="FY7" i="17"/>
  <c r="FV81" i="17"/>
  <c r="FW78" i="17"/>
  <c r="FW77" i="17"/>
  <c r="FW76" i="17"/>
  <c r="FW75" i="17"/>
  <c r="FW74" i="17"/>
  <c r="FW73" i="17"/>
  <c r="FW72" i="17"/>
  <c r="FW71" i="17"/>
  <c r="FW70" i="17"/>
  <c r="FW69" i="17"/>
  <c r="FW68" i="17"/>
  <c r="FW67" i="17"/>
  <c r="FW66" i="17"/>
  <c r="FW65" i="17"/>
  <c r="FW64" i="17"/>
  <c r="FW63" i="17"/>
  <c r="FW62" i="17"/>
  <c r="FW61" i="17"/>
  <c r="FW60" i="17"/>
  <c r="FW59" i="17"/>
  <c r="FW58" i="17"/>
  <c r="FW57" i="17"/>
  <c r="FW56" i="17"/>
  <c r="FW55" i="17"/>
  <c r="FW54" i="17"/>
  <c r="FW53" i="17"/>
  <c r="FW52" i="17"/>
  <c r="FW51" i="17"/>
  <c r="FW50" i="17"/>
  <c r="FW49" i="17"/>
  <c r="FW48" i="17"/>
  <c r="FW47" i="17"/>
  <c r="FW46" i="17"/>
  <c r="FW45" i="17"/>
  <c r="FW43" i="17"/>
  <c r="FW42" i="17"/>
  <c r="FW41" i="17"/>
  <c r="FW40" i="17"/>
  <c r="FW39" i="17"/>
  <c r="FW38" i="17"/>
  <c r="FW37" i="17"/>
  <c r="FW36" i="17"/>
  <c r="FW35" i="17"/>
  <c r="FW34" i="17"/>
  <c r="FW33" i="17"/>
  <c r="FW32" i="17"/>
  <c r="FW31" i="17"/>
  <c r="FW30" i="17"/>
  <c r="FW29" i="17"/>
  <c r="FW28" i="17"/>
  <c r="FW27" i="17"/>
  <c r="FW26" i="17"/>
  <c r="FW25" i="17"/>
  <c r="FW24" i="17"/>
  <c r="FW23" i="17"/>
  <c r="FW22" i="17"/>
  <c r="FW21" i="17"/>
  <c r="FW20" i="17"/>
  <c r="FW19" i="17"/>
  <c r="FW18" i="17"/>
  <c r="FW17" i="17"/>
  <c r="FW16" i="17"/>
  <c r="FW15" i="17"/>
  <c r="FW14" i="17"/>
  <c r="FW12" i="17"/>
  <c r="FW11" i="17"/>
  <c r="FW10" i="17"/>
  <c r="FW9" i="17"/>
  <c r="FW8" i="17"/>
  <c r="FW7" i="17"/>
  <c r="FQ7" i="17"/>
  <c r="FQ8" i="17"/>
  <c r="FQ9" i="17"/>
  <c r="FQ10" i="17"/>
  <c r="FQ11" i="17"/>
  <c r="FQ12" i="17"/>
  <c r="FN81" i="17"/>
  <c r="FO78" i="17"/>
  <c r="FO77" i="17"/>
  <c r="FO76" i="17"/>
  <c r="FO75" i="17"/>
  <c r="FO74" i="17"/>
  <c r="FO73" i="17"/>
  <c r="FO72" i="17"/>
  <c r="FO71" i="17"/>
  <c r="FO70" i="17"/>
  <c r="FO69" i="17"/>
  <c r="FO68" i="17"/>
  <c r="FO67" i="17"/>
  <c r="FO66" i="17"/>
  <c r="FO65" i="17"/>
  <c r="FO64" i="17"/>
  <c r="FO63" i="17"/>
  <c r="FO62" i="17"/>
  <c r="FO61" i="17"/>
  <c r="FO60" i="17"/>
  <c r="FO59" i="17"/>
  <c r="FO58" i="17"/>
  <c r="FO57" i="17"/>
  <c r="FO56" i="17"/>
  <c r="FO55" i="17"/>
  <c r="FO54" i="17"/>
  <c r="FO53" i="17"/>
  <c r="FO52" i="17"/>
  <c r="FO51" i="17"/>
  <c r="FO50" i="17"/>
  <c r="FO49" i="17"/>
  <c r="FO48" i="17"/>
  <c r="FO47" i="17"/>
  <c r="FO46" i="17"/>
  <c r="FO45" i="17"/>
  <c r="FO43" i="17"/>
  <c r="FO42" i="17"/>
  <c r="FO41" i="17"/>
  <c r="FO40" i="17"/>
  <c r="FO39" i="17"/>
  <c r="FO38" i="17"/>
  <c r="FO37" i="17"/>
  <c r="FO36" i="17"/>
  <c r="FO35" i="17"/>
  <c r="FO34" i="17"/>
  <c r="FO33" i="17"/>
  <c r="FO32" i="17"/>
  <c r="FO31" i="17"/>
  <c r="FO30" i="17"/>
  <c r="FO29" i="17"/>
  <c r="FO28" i="17"/>
  <c r="FO27" i="17"/>
  <c r="FO26" i="17"/>
  <c r="FO25" i="17"/>
  <c r="FO24" i="17"/>
  <c r="FO23" i="17"/>
  <c r="FO22" i="17"/>
  <c r="FO21" i="17"/>
  <c r="FO20" i="17"/>
  <c r="FO19" i="17"/>
  <c r="FO18" i="17"/>
  <c r="FO17" i="17"/>
  <c r="FO16" i="17"/>
  <c r="FO15" i="17"/>
  <c r="FO14" i="17"/>
  <c r="FO12" i="17"/>
  <c r="FO11" i="17"/>
  <c r="FO10" i="17"/>
  <c r="FO9" i="17"/>
  <c r="FO8" i="17"/>
  <c r="FO7" i="17"/>
  <c r="FL81" i="17"/>
  <c r="FM78" i="17"/>
  <c r="FM77" i="17"/>
  <c r="FM76" i="17"/>
  <c r="FM75" i="17"/>
  <c r="FM74" i="17"/>
  <c r="FM73" i="17"/>
  <c r="FM72" i="17"/>
  <c r="FM71" i="17"/>
  <c r="FM70" i="17"/>
  <c r="FM69" i="17"/>
  <c r="FM68" i="17"/>
  <c r="FM67" i="17"/>
  <c r="FM66" i="17"/>
  <c r="FM65" i="17"/>
  <c r="FM64" i="17"/>
  <c r="FM63" i="17"/>
  <c r="FM62" i="17"/>
  <c r="FM61" i="17"/>
  <c r="FM60" i="17"/>
  <c r="FM59" i="17"/>
  <c r="FM58" i="17"/>
  <c r="FM57" i="17"/>
  <c r="FM56" i="17"/>
  <c r="FM55" i="17"/>
  <c r="FM54" i="17"/>
  <c r="FM53" i="17"/>
  <c r="FM52" i="17"/>
  <c r="FM51" i="17"/>
  <c r="FM50" i="17"/>
  <c r="FM49" i="17"/>
  <c r="FM48" i="17"/>
  <c r="FM47" i="17"/>
  <c r="FM46" i="17"/>
  <c r="FM45" i="17"/>
  <c r="FM43" i="17"/>
  <c r="FM42" i="17"/>
  <c r="FM41" i="17"/>
  <c r="FM40" i="17"/>
  <c r="FM39" i="17"/>
  <c r="FM38" i="17"/>
  <c r="FM37" i="17"/>
  <c r="FM36" i="17"/>
  <c r="FM35" i="17"/>
  <c r="FM34" i="17"/>
  <c r="FM33" i="17"/>
  <c r="FM32" i="17"/>
  <c r="FM31" i="17"/>
  <c r="FM30" i="17"/>
  <c r="FM29" i="17"/>
  <c r="FM28" i="17"/>
  <c r="FM27" i="17"/>
  <c r="FM26" i="17"/>
  <c r="FM25" i="17"/>
  <c r="FM24" i="17"/>
  <c r="FM23" i="17"/>
  <c r="FM22" i="17"/>
  <c r="FM21" i="17"/>
  <c r="FM20" i="17"/>
  <c r="FM19" i="17"/>
  <c r="FM18" i="17"/>
  <c r="FM17" i="17"/>
  <c r="FM16" i="17"/>
  <c r="FM15" i="17"/>
  <c r="FM14" i="17"/>
  <c r="FM12" i="17"/>
  <c r="FM11" i="17"/>
  <c r="FM10" i="17"/>
  <c r="FM9" i="17"/>
  <c r="FM8" i="17"/>
  <c r="FM7" i="17"/>
  <c r="FJ81" i="17"/>
  <c r="FK78" i="17"/>
  <c r="FK77" i="17"/>
  <c r="FK76" i="17"/>
  <c r="FK75" i="17"/>
  <c r="FK74" i="17"/>
  <c r="FK73" i="17"/>
  <c r="FK72" i="17"/>
  <c r="FK71" i="17"/>
  <c r="FK70" i="17"/>
  <c r="FK69" i="17"/>
  <c r="FK68" i="17"/>
  <c r="FK67" i="17"/>
  <c r="FK66" i="17"/>
  <c r="FK65" i="17"/>
  <c r="FK64" i="17"/>
  <c r="FK63" i="17"/>
  <c r="FK62" i="17"/>
  <c r="FK61" i="17"/>
  <c r="FK60" i="17"/>
  <c r="FK59" i="17"/>
  <c r="FK58" i="17"/>
  <c r="FK57" i="17"/>
  <c r="FK56" i="17"/>
  <c r="FK55" i="17"/>
  <c r="FK54" i="17"/>
  <c r="FK53" i="17"/>
  <c r="FK52" i="17"/>
  <c r="FK51" i="17"/>
  <c r="FK50" i="17"/>
  <c r="FK49" i="17"/>
  <c r="FK48" i="17"/>
  <c r="FK47" i="17"/>
  <c r="FK46" i="17"/>
  <c r="FK45" i="17"/>
  <c r="FK43" i="17"/>
  <c r="FK42" i="17"/>
  <c r="FK41" i="17"/>
  <c r="FK40" i="17"/>
  <c r="FK39" i="17"/>
  <c r="FK38" i="17"/>
  <c r="FK37" i="17"/>
  <c r="FK36" i="17"/>
  <c r="FK35" i="17"/>
  <c r="FK34" i="17"/>
  <c r="FK33" i="17"/>
  <c r="FK32" i="17"/>
  <c r="FK31" i="17"/>
  <c r="FK30" i="17"/>
  <c r="FK29" i="17"/>
  <c r="FK28" i="17"/>
  <c r="FK27" i="17"/>
  <c r="FK26" i="17"/>
  <c r="FK25" i="17"/>
  <c r="FK24" i="17"/>
  <c r="FK23" i="17"/>
  <c r="FK22" i="17"/>
  <c r="FK21" i="17"/>
  <c r="FK20" i="17"/>
  <c r="FK19" i="17"/>
  <c r="FK18" i="17"/>
  <c r="FK17" i="17"/>
  <c r="FK16" i="17"/>
  <c r="FK15" i="17"/>
  <c r="FK14" i="17"/>
  <c r="FK12" i="17"/>
  <c r="FK11" i="17"/>
  <c r="FK10" i="17"/>
  <c r="FK9" i="17"/>
  <c r="FK8" i="17"/>
  <c r="FK7" i="17"/>
  <c r="FH81" i="17"/>
  <c r="FI78" i="17"/>
  <c r="FI77" i="17"/>
  <c r="FI76" i="17"/>
  <c r="FI75" i="17"/>
  <c r="FI74" i="17"/>
  <c r="FI73" i="17"/>
  <c r="FI72" i="17"/>
  <c r="FI71" i="17"/>
  <c r="FI70" i="17"/>
  <c r="FI69" i="17"/>
  <c r="FI68" i="17"/>
  <c r="FI67" i="17"/>
  <c r="FI66" i="17"/>
  <c r="FI65" i="17"/>
  <c r="FI64" i="17"/>
  <c r="FI63" i="17"/>
  <c r="FI62" i="17"/>
  <c r="FI61" i="17"/>
  <c r="FI60" i="17"/>
  <c r="FI59" i="17"/>
  <c r="FI58" i="17"/>
  <c r="FI57" i="17"/>
  <c r="FI56" i="17"/>
  <c r="FI55" i="17"/>
  <c r="FI54" i="17"/>
  <c r="FI53" i="17"/>
  <c r="FI52" i="17"/>
  <c r="FI51" i="17"/>
  <c r="FI50" i="17"/>
  <c r="FI49" i="17"/>
  <c r="FI48" i="17"/>
  <c r="FI47" i="17"/>
  <c r="FI46" i="17"/>
  <c r="FI45" i="17"/>
  <c r="FI43" i="17"/>
  <c r="FI42" i="17"/>
  <c r="FI41" i="17"/>
  <c r="FI40" i="17"/>
  <c r="FI39" i="17"/>
  <c r="FI38" i="17"/>
  <c r="FI37" i="17"/>
  <c r="FI36" i="17"/>
  <c r="FI35" i="17"/>
  <c r="FI34" i="17"/>
  <c r="FI33" i="17"/>
  <c r="FI32" i="17"/>
  <c r="FI31" i="17"/>
  <c r="FI30" i="17"/>
  <c r="FI29" i="17"/>
  <c r="FI28" i="17"/>
  <c r="FI27" i="17"/>
  <c r="FI26" i="17"/>
  <c r="FI25" i="17"/>
  <c r="FI24" i="17"/>
  <c r="FI23" i="17"/>
  <c r="FI22" i="17"/>
  <c r="FI21" i="17"/>
  <c r="FI20" i="17"/>
  <c r="FI19" i="17"/>
  <c r="FI18" i="17"/>
  <c r="FI17" i="17"/>
  <c r="FI16" i="17"/>
  <c r="FI15" i="17"/>
  <c r="FI14" i="17"/>
  <c r="FI12" i="17"/>
  <c r="FI11" i="17"/>
  <c r="FI10" i="17"/>
  <c r="FI9" i="17"/>
  <c r="FI8" i="17"/>
  <c r="FI7" i="17"/>
  <c r="FF81" i="17"/>
  <c r="FG78" i="17"/>
  <c r="FG77" i="17"/>
  <c r="FG76" i="17"/>
  <c r="FG75" i="17"/>
  <c r="FG74" i="17"/>
  <c r="FG73" i="17"/>
  <c r="FG72" i="17"/>
  <c r="FG71" i="17"/>
  <c r="FG70" i="17"/>
  <c r="FG69" i="17"/>
  <c r="FG68" i="17"/>
  <c r="FG67" i="17"/>
  <c r="FG66" i="17"/>
  <c r="FG65" i="17"/>
  <c r="FG64" i="17"/>
  <c r="FG63" i="17"/>
  <c r="FG62" i="17"/>
  <c r="FG61" i="17"/>
  <c r="FG60" i="17"/>
  <c r="FG59" i="17"/>
  <c r="FG58" i="17"/>
  <c r="FG57" i="17"/>
  <c r="FG56" i="17"/>
  <c r="FG55" i="17"/>
  <c r="FG54" i="17"/>
  <c r="FG53" i="17"/>
  <c r="FG52" i="17"/>
  <c r="FG51" i="17"/>
  <c r="FG50" i="17"/>
  <c r="FG49" i="17"/>
  <c r="FG48" i="17"/>
  <c r="FG47" i="17"/>
  <c r="FG46" i="17"/>
  <c r="FG45" i="17"/>
  <c r="FG43" i="17"/>
  <c r="FG42" i="17"/>
  <c r="FG41" i="17"/>
  <c r="FG40" i="17"/>
  <c r="FG39" i="17"/>
  <c r="FG38" i="17"/>
  <c r="FG37" i="17"/>
  <c r="FG36" i="17"/>
  <c r="FG35" i="17"/>
  <c r="FG34" i="17"/>
  <c r="FG33" i="17"/>
  <c r="FG32" i="17"/>
  <c r="FG31" i="17"/>
  <c r="FG30" i="17"/>
  <c r="FG29" i="17"/>
  <c r="FG28" i="17"/>
  <c r="FG27" i="17"/>
  <c r="FG26" i="17"/>
  <c r="FG25" i="17"/>
  <c r="FG24" i="17"/>
  <c r="FG23" i="17"/>
  <c r="FG22" i="17"/>
  <c r="FG21" i="17"/>
  <c r="FG20" i="17"/>
  <c r="FG19" i="17"/>
  <c r="FG18" i="17"/>
  <c r="FG17" i="17"/>
  <c r="FG16" i="17"/>
  <c r="FG15" i="17"/>
  <c r="FG14" i="17"/>
  <c r="FG12" i="17"/>
  <c r="FG11" i="17"/>
  <c r="FG10" i="17"/>
  <c r="FG9" i="17"/>
  <c r="FG8" i="17"/>
  <c r="FG7" i="17"/>
  <c r="FD81" i="17"/>
  <c r="FE78" i="17"/>
  <c r="FE77" i="17"/>
  <c r="FE76" i="17"/>
  <c r="FE75" i="17"/>
  <c r="FE74" i="17"/>
  <c r="FE73" i="17"/>
  <c r="FE72" i="17"/>
  <c r="FE71" i="17"/>
  <c r="FE70" i="17"/>
  <c r="FE69" i="17"/>
  <c r="FE68" i="17"/>
  <c r="FE67" i="17"/>
  <c r="FE66" i="17"/>
  <c r="FE65" i="17"/>
  <c r="FE64" i="17"/>
  <c r="FE63" i="17"/>
  <c r="FE62" i="17"/>
  <c r="FE61" i="17"/>
  <c r="FE60" i="17"/>
  <c r="FE59" i="17"/>
  <c r="FE58" i="17"/>
  <c r="FE57" i="17"/>
  <c r="FE56" i="17"/>
  <c r="FE55" i="17"/>
  <c r="FE54" i="17"/>
  <c r="FE53" i="17"/>
  <c r="FE52" i="17"/>
  <c r="FE51" i="17"/>
  <c r="FE50" i="17"/>
  <c r="FE49" i="17"/>
  <c r="FE48" i="17"/>
  <c r="FE47" i="17"/>
  <c r="FE46" i="17"/>
  <c r="FE45" i="17"/>
  <c r="FE43" i="17"/>
  <c r="FE42" i="17"/>
  <c r="FE41" i="17"/>
  <c r="FE40" i="17"/>
  <c r="FE39" i="17"/>
  <c r="FE38" i="17"/>
  <c r="FE37" i="17"/>
  <c r="FE36" i="17"/>
  <c r="FE35" i="17"/>
  <c r="FE34" i="17"/>
  <c r="FE33" i="17"/>
  <c r="FE32" i="17"/>
  <c r="FE31" i="17"/>
  <c r="FE30" i="17"/>
  <c r="FE29" i="17"/>
  <c r="FE28" i="17"/>
  <c r="FE27" i="17"/>
  <c r="FE26" i="17"/>
  <c r="FE25" i="17"/>
  <c r="FE24" i="17"/>
  <c r="FE23" i="17"/>
  <c r="FE22" i="17"/>
  <c r="FE21" i="17"/>
  <c r="FE20" i="17"/>
  <c r="FE19" i="17"/>
  <c r="FE18" i="17"/>
  <c r="FE17" i="17"/>
  <c r="FE16" i="17"/>
  <c r="FE15" i="17"/>
  <c r="FE14" i="17"/>
  <c r="FE12" i="17"/>
  <c r="FE11" i="17"/>
  <c r="FE10" i="17"/>
  <c r="FE9" i="17"/>
  <c r="FE8" i="17"/>
  <c r="FE7" i="17"/>
  <c r="FA78" i="17"/>
  <c r="FA77" i="17"/>
  <c r="FA76" i="17"/>
  <c r="FA75" i="17"/>
  <c r="FA74" i="17"/>
  <c r="FA73" i="17"/>
  <c r="FA72" i="17"/>
  <c r="FA71" i="17"/>
  <c r="FA70" i="17"/>
  <c r="FA69" i="17"/>
  <c r="FA68" i="17"/>
  <c r="FA67" i="17"/>
  <c r="FA66" i="17"/>
  <c r="FA65" i="17"/>
  <c r="FA64" i="17"/>
  <c r="FA63" i="17"/>
  <c r="FA62" i="17"/>
  <c r="FA61" i="17"/>
  <c r="FA60" i="17"/>
  <c r="FA59" i="17"/>
  <c r="FA58" i="17"/>
  <c r="FA57" i="17"/>
  <c r="FA56" i="17"/>
  <c r="FA55" i="17"/>
  <c r="FA54" i="17"/>
  <c r="FA53" i="17"/>
  <c r="FA52" i="17"/>
  <c r="FA51" i="17"/>
  <c r="FA50" i="17"/>
  <c r="FA49" i="17"/>
  <c r="FA48" i="17"/>
  <c r="FA47" i="17"/>
  <c r="FA46" i="17"/>
  <c r="FA45" i="17"/>
  <c r="FA43" i="17"/>
  <c r="FA42" i="17"/>
  <c r="FA41" i="17"/>
  <c r="FA40" i="17"/>
  <c r="FA39" i="17"/>
  <c r="FA38" i="17"/>
  <c r="FA37" i="17"/>
  <c r="FA36" i="17"/>
  <c r="FA35" i="17"/>
  <c r="FA34" i="17"/>
  <c r="FA33" i="17"/>
  <c r="FA32" i="17"/>
  <c r="FA31" i="17"/>
  <c r="FA30" i="17"/>
  <c r="FA29" i="17"/>
  <c r="FA28" i="17"/>
  <c r="FA27" i="17"/>
  <c r="FA26" i="17"/>
  <c r="FA25" i="17"/>
  <c r="FA24" i="17"/>
  <c r="FA23" i="17"/>
  <c r="FA22" i="17"/>
  <c r="FA21" i="17"/>
  <c r="FA20" i="17"/>
  <c r="FA19" i="17"/>
  <c r="FA18" i="17"/>
  <c r="FA17" i="17"/>
  <c r="FA16" i="17"/>
  <c r="FA15" i="17"/>
  <c r="FA14" i="17"/>
  <c r="FA12" i="17"/>
  <c r="FA11" i="17"/>
  <c r="FA10" i="17"/>
  <c r="FA9" i="17"/>
  <c r="FA8" i="17"/>
  <c r="FA7" i="17"/>
  <c r="EX81" i="17"/>
  <c r="EY78" i="17"/>
  <c r="EY77" i="17"/>
  <c r="EY76" i="17"/>
  <c r="EY75" i="17"/>
  <c r="EY74" i="17"/>
  <c r="EY73" i="17"/>
  <c r="EY72" i="17"/>
  <c r="EY71" i="17"/>
  <c r="EY70" i="17"/>
  <c r="EY69" i="17"/>
  <c r="EY68" i="17"/>
  <c r="EY67" i="17"/>
  <c r="EY66" i="17"/>
  <c r="EY65" i="17"/>
  <c r="EY64" i="17"/>
  <c r="EY63" i="17"/>
  <c r="EY62" i="17"/>
  <c r="EY61" i="17"/>
  <c r="EY60" i="17"/>
  <c r="EY59" i="17"/>
  <c r="EY58" i="17"/>
  <c r="EY57" i="17"/>
  <c r="EY56" i="17"/>
  <c r="EY55" i="17"/>
  <c r="EY54" i="17"/>
  <c r="EY53" i="17"/>
  <c r="EY52" i="17"/>
  <c r="EY51" i="17"/>
  <c r="EY50" i="17"/>
  <c r="EY49" i="17"/>
  <c r="EY48" i="17"/>
  <c r="EY47" i="17"/>
  <c r="EY46" i="17"/>
  <c r="EY45" i="17"/>
  <c r="EY43" i="17"/>
  <c r="EY42" i="17"/>
  <c r="EY41" i="17"/>
  <c r="EY40" i="17"/>
  <c r="EY39" i="17"/>
  <c r="EY38" i="17"/>
  <c r="EY37" i="17"/>
  <c r="EY36" i="17"/>
  <c r="EY35" i="17"/>
  <c r="EY34" i="17"/>
  <c r="EY33" i="17"/>
  <c r="EY32" i="17"/>
  <c r="EY31" i="17"/>
  <c r="EY30" i="17"/>
  <c r="EY29" i="17"/>
  <c r="EY28" i="17"/>
  <c r="EY27" i="17"/>
  <c r="EY26" i="17"/>
  <c r="EY25" i="17"/>
  <c r="EY24" i="17"/>
  <c r="EY23" i="17"/>
  <c r="EY22" i="17"/>
  <c r="EY21" i="17"/>
  <c r="EY20" i="17"/>
  <c r="EY19" i="17"/>
  <c r="EY18" i="17"/>
  <c r="EY17" i="17"/>
  <c r="EY16" i="17"/>
  <c r="EY15" i="17"/>
  <c r="EY14" i="17"/>
  <c r="EY12" i="17"/>
  <c r="EY11" i="17"/>
  <c r="EY10" i="17"/>
  <c r="EY9" i="17"/>
  <c r="EY8" i="17"/>
  <c r="EY7" i="17"/>
  <c r="EV81" i="17"/>
  <c r="EW78" i="17"/>
  <c r="EW77" i="17"/>
  <c r="EW76" i="17"/>
  <c r="EW75" i="17"/>
  <c r="EW74" i="17"/>
  <c r="EW73" i="17"/>
  <c r="EW72" i="17"/>
  <c r="EW71" i="17"/>
  <c r="EW70" i="17"/>
  <c r="EW69" i="17"/>
  <c r="EW68" i="17"/>
  <c r="EW67" i="17"/>
  <c r="EW66" i="17"/>
  <c r="EW65" i="17"/>
  <c r="EW64" i="17"/>
  <c r="EW63" i="17"/>
  <c r="EW62" i="17"/>
  <c r="EW61" i="17"/>
  <c r="EW60" i="17"/>
  <c r="EW59" i="17"/>
  <c r="EW58" i="17"/>
  <c r="EW57" i="17"/>
  <c r="EW56" i="17"/>
  <c r="EW55" i="17"/>
  <c r="EW54" i="17"/>
  <c r="EW53" i="17"/>
  <c r="EW52" i="17"/>
  <c r="EW51" i="17"/>
  <c r="EW50" i="17"/>
  <c r="EW49" i="17"/>
  <c r="EW48" i="17"/>
  <c r="EW47" i="17"/>
  <c r="EW46" i="17"/>
  <c r="EW45" i="17"/>
  <c r="EW43" i="17"/>
  <c r="EW42" i="17"/>
  <c r="EW41" i="17"/>
  <c r="EW40" i="17"/>
  <c r="EW39" i="17"/>
  <c r="EW38" i="17"/>
  <c r="EW37" i="17"/>
  <c r="EW36" i="17"/>
  <c r="EW35" i="17"/>
  <c r="EW34" i="17"/>
  <c r="EW33" i="17"/>
  <c r="EW32" i="17"/>
  <c r="EW31" i="17"/>
  <c r="EW30" i="17"/>
  <c r="EW29" i="17"/>
  <c r="EW28" i="17"/>
  <c r="EW27" i="17"/>
  <c r="EW26" i="17"/>
  <c r="EW25" i="17"/>
  <c r="EW24" i="17"/>
  <c r="EW23" i="17"/>
  <c r="EW22" i="17"/>
  <c r="EW21" i="17"/>
  <c r="EW20" i="17"/>
  <c r="EW19" i="17"/>
  <c r="EW18" i="17"/>
  <c r="EW17" i="17"/>
  <c r="EW16" i="17"/>
  <c r="EW15" i="17"/>
  <c r="EW14" i="17"/>
  <c r="EW12" i="17"/>
  <c r="EW11" i="17"/>
  <c r="EW10" i="17"/>
  <c r="EW9" i="17"/>
  <c r="EW8" i="17"/>
  <c r="EW7" i="17"/>
  <c r="ET81" i="17"/>
  <c r="EU78" i="17"/>
  <c r="EU77" i="17"/>
  <c r="EU76" i="17"/>
  <c r="EU75" i="17"/>
  <c r="EU74" i="17"/>
  <c r="EU73" i="17"/>
  <c r="EU72" i="17"/>
  <c r="EU71" i="17"/>
  <c r="EU70" i="17"/>
  <c r="EU69" i="17"/>
  <c r="EU68" i="17"/>
  <c r="EU67" i="17"/>
  <c r="EU66" i="17"/>
  <c r="EU65" i="17"/>
  <c r="EU64" i="17"/>
  <c r="EU63" i="17"/>
  <c r="EU62" i="17"/>
  <c r="EU61" i="17"/>
  <c r="EU60" i="17"/>
  <c r="EU59" i="17"/>
  <c r="EU58" i="17"/>
  <c r="EU57" i="17"/>
  <c r="EU56" i="17"/>
  <c r="EU55" i="17"/>
  <c r="EU54" i="17"/>
  <c r="EU53" i="17"/>
  <c r="EU52" i="17"/>
  <c r="EU51" i="17"/>
  <c r="EU50" i="17"/>
  <c r="EU49" i="17"/>
  <c r="EU48" i="17"/>
  <c r="EU47" i="17"/>
  <c r="EU46" i="17"/>
  <c r="EU45" i="17"/>
  <c r="EU43" i="17"/>
  <c r="EU42" i="17"/>
  <c r="EU41" i="17"/>
  <c r="EU40" i="17"/>
  <c r="EU39" i="17"/>
  <c r="EU38" i="17"/>
  <c r="EU37" i="17"/>
  <c r="EU36" i="17"/>
  <c r="EU35" i="17"/>
  <c r="EU34" i="17"/>
  <c r="EU33" i="17"/>
  <c r="EU32" i="17"/>
  <c r="EU31" i="17"/>
  <c r="EU30" i="17"/>
  <c r="EU29" i="17"/>
  <c r="EU28" i="17"/>
  <c r="EU27" i="17"/>
  <c r="EU26" i="17"/>
  <c r="EU25" i="17"/>
  <c r="EU24" i="17"/>
  <c r="EU23" i="17"/>
  <c r="EU22" i="17"/>
  <c r="EU21" i="17"/>
  <c r="EU20" i="17"/>
  <c r="EU19" i="17"/>
  <c r="EU18" i="17"/>
  <c r="EU17" i="17"/>
  <c r="EU16" i="17"/>
  <c r="EU15" i="17"/>
  <c r="EU14" i="17"/>
  <c r="EU12" i="17"/>
  <c r="EU11" i="17"/>
  <c r="EU10" i="17"/>
  <c r="EU9" i="17"/>
  <c r="EU8" i="17"/>
  <c r="EU7" i="17"/>
  <c r="ER81" i="17"/>
  <c r="ES78" i="17"/>
  <c r="ES77" i="17"/>
  <c r="ES76" i="17"/>
  <c r="ES75" i="17"/>
  <c r="ES74" i="17"/>
  <c r="ES73" i="17"/>
  <c r="ES72" i="17"/>
  <c r="ES71" i="17"/>
  <c r="ES70" i="17"/>
  <c r="ES69" i="17"/>
  <c r="ES68" i="17"/>
  <c r="ES67" i="17"/>
  <c r="ES66" i="17"/>
  <c r="ES65" i="17"/>
  <c r="ES64" i="17"/>
  <c r="ES63" i="17"/>
  <c r="ES62" i="17"/>
  <c r="ES61" i="17"/>
  <c r="ES60" i="17"/>
  <c r="ES59" i="17"/>
  <c r="ES58" i="17"/>
  <c r="ES57" i="17"/>
  <c r="ES56" i="17"/>
  <c r="ES55" i="17"/>
  <c r="ES54" i="17"/>
  <c r="ES53" i="17"/>
  <c r="ES52" i="17"/>
  <c r="ES51" i="17"/>
  <c r="ES50" i="17"/>
  <c r="ES49" i="17"/>
  <c r="ES48" i="17"/>
  <c r="ES47" i="17"/>
  <c r="ES46" i="17"/>
  <c r="ES45" i="17"/>
  <c r="ES43" i="17"/>
  <c r="ES42" i="17"/>
  <c r="ES41" i="17"/>
  <c r="ES40" i="17"/>
  <c r="ES39" i="17"/>
  <c r="ES38" i="17"/>
  <c r="ES37" i="17"/>
  <c r="ES36" i="17"/>
  <c r="ES35" i="17"/>
  <c r="ES34" i="17"/>
  <c r="ES33" i="17"/>
  <c r="ES32" i="17"/>
  <c r="ES31" i="17"/>
  <c r="ES30" i="17"/>
  <c r="ES29" i="17"/>
  <c r="ES28" i="17"/>
  <c r="ES27" i="17"/>
  <c r="ES26" i="17"/>
  <c r="ES25" i="17"/>
  <c r="ES24" i="17"/>
  <c r="ES23" i="17"/>
  <c r="ES22" i="17"/>
  <c r="ES21" i="17"/>
  <c r="ES20" i="17"/>
  <c r="ES19" i="17"/>
  <c r="ES18" i="17"/>
  <c r="ES17" i="17"/>
  <c r="ES16" i="17"/>
  <c r="ES15" i="17"/>
  <c r="ES14" i="17"/>
  <c r="ES12" i="17"/>
  <c r="ES11" i="17"/>
  <c r="ES10" i="17"/>
  <c r="ES9" i="17"/>
  <c r="ES8" i="17"/>
  <c r="ES7" i="17"/>
  <c r="EP81" i="17"/>
  <c r="EQ78" i="17"/>
  <c r="EQ77" i="17"/>
  <c r="EQ76" i="17"/>
  <c r="EQ75" i="17"/>
  <c r="EQ74" i="17"/>
  <c r="EQ73" i="17"/>
  <c r="EQ72" i="17"/>
  <c r="EQ71" i="17"/>
  <c r="EQ70" i="17"/>
  <c r="EQ69" i="17"/>
  <c r="EQ68" i="17"/>
  <c r="EQ67" i="17"/>
  <c r="EQ66" i="17"/>
  <c r="EQ65" i="17"/>
  <c r="EQ64" i="17"/>
  <c r="EQ63" i="17"/>
  <c r="EQ62" i="17"/>
  <c r="EQ61" i="17"/>
  <c r="EQ60" i="17"/>
  <c r="EQ59" i="17"/>
  <c r="EQ58" i="17"/>
  <c r="EQ57" i="17"/>
  <c r="EQ56" i="17"/>
  <c r="EQ55" i="17"/>
  <c r="EQ54" i="17"/>
  <c r="EQ53" i="17"/>
  <c r="EQ52" i="17"/>
  <c r="EQ51" i="17"/>
  <c r="EQ50" i="17"/>
  <c r="EQ49" i="17"/>
  <c r="EQ48" i="17"/>
  <c r="EQ47" i="17"/>
  <c r="EQ46" i="17"/>
  <c r="EQ45" i="17"/>
  <c r="EQ43" i="17"/>
  <c r="EQ42" i="17"/>
  <c r="EQ41" i="17"/>
  <c r="EQ40" i="17"/>
  <c r="EQ39" i="17"/>
  <c r="EQ38" i="17"/>
  <c r="EQ37" i="17"/>
  <c r="EQ36" i="17"/>
  <c r="EQ35" i="17"/>
  <c r="EQ34" i="17"/>
  <c r="EQ33" i="17"/>
  <c r="EQ32" i="17"/>
  <c r="EQ31" i="17"/>
  <c r="EQ30" i="17"/>
  <c r="EQ29" i="17"/>
  <c r="EQ28" i="17"/>
  <c r="EQ27" i="17"/>
  <c r="EQ26" i="17"/>
  <c r="EQ25" i="17"/>
  <c r="EQ24" i="17"/>
  <c r="EQ23" i="17"/>
  <c r="EQ22" i="17"/>
  <c r="EQ21" i="17"/>
  <c r="EQ20" i="17"/>
  <c r="EQ19" i="17"/>
  <c r="EQ18" i="17"/>
  <c r="EQ17" i="17"/>
  <c r="EQ16" i="17"/>
  <c r="EQ15" i="17"/>
  <c r="EQ14" i="17"/>
  <c r="EQ12" i="17"/>
  <c r="EQ11" i="17"/>
  <c r="EQ10" i="17"/>
  <c r="EQ9" i="17"/>
  <c r="EQ8" i="17"/>
  <c r="EQ7" i="17"/>
  <c r="EO7" i="17"/>
  <c r="EO8" i="17"/>
  <c r="EO9" i="17"/>
  <c r="EO10" i="17"/>
  <c r="EO11" i="17"/>
  <c r="EO12" i="17"/>
  <c r="EL81" i="17"/>
  <c r="EM78" i="17"/>
  <c r="EM77" i="17"/>
  <c r="EM76" i="17"/>
  <c r="EM75" i="17"/>
  <c r="EM74" i="17"/>
  <c r="EM73" i="17"/>
  <c r="EM72" i="17"/>
  <c r="EM71" i="17"/>
  <c r="EM70" i="17"/>
  <c r="EM69" i="17"/>
  <c r="EM68" i="17"/>
  <c r="EM67" i="17"/>
  <c r="EM66" i="17"/>
  <c r="EM65" i="17"/>
  <c r="EM64" i="17"/>
  <c r="EM63" i="17"/>
  <c r="EM62" i="17"/>
  <c r="EM61" i="17"/>
  <c r="EM60" i="17"/>
  <c r="EM59" i="17"/>
  <c r="EM58" i="17"/>
  <c r="EM57" i="17"/>
  <c r="EM56" i="17"/>
  <c r="EM55" i="17"/>
  <c r="EM54" i="17"/>
  <c r="EM53" i="17"/>
  <c r="EM52" i="17"/>
  <c r="EM51" i="17"/>
  <c r="EM50" i="17"/>
  <c r="EM49" i="17"/>
  <c r="EM48" i="17"/>
  <c r="EM47" i="17"/>
  <c r="EM46" i="17"/>
  <c r="EM45" i="17"/>
  <c r="EM43" i="17"/>
  <c r="EM42" i="17"/>
  <c r="EM41" i="17"/>
  <c r="EM40" i="17"/>
  <c r="EM39" i="17"/>
  <c r="EM38" i="17"/>
  <c r="EM37" i="17"/>
  <c r="EM36" i="17"/>
  <c r="EM35" i="17"/>
  <c r="EM34" i="17"/>
  <c r="EM33" i="17"/>
  <c r="EM32" i="17"/>
  <c r="EM31" i="17"/>
  <c r="EM30" i="17"/>
  <c r="EM29" i="17"/>
  <c r="EM28" i="17"/>
  <c r="EM27" i="17"/>
  <c r="EM26" i="17"/>
  <c r="EM25" i="17"/>
  <c r="EM24" i="17"/>
  <c r="EM23" i="17"/>
  <c r="EM22" i="17"/>
  <c r="EM21" i="17"/>
  <c r="EM20" i="17"/>
  <c r="EM19" i="17"/>
  <c r="EM18" i="17"/>
  <c r="EM17" i="17"/>
  <c r="EM16" i="17"/>
  <c r="EM15" i="17"/>
  <c r="EM14" i="17"/>
  <c r="EM12" i="17"/>
  <c r="EM11" i="17"/>
  <c r="EM10" i="17"/>
  <c r="EM9" i="17"/>
  <c r="EM8" i="17"/>
  <c r="EM7" i="17"/>
  <c r="EJ81" i="17"/>
  <c r="EK78" i="17"/>
  <c r="EK77" i="17"/>
  <c r="EK76" i="17"/>
  <c r="EK75" i="17"/>
  <c r="EK74" i="17"/>
  <c r="EK73" i="17"/>
  <c r="EK72" i="17"/>
  <c r="EK71" i="17"/>
  <c r="EK70" i="17"/>
  <c r="EK69" i="17"/>
  <c r="EK68" i="17"/>
  <c r="EK67" i="17"/>
  <c r="EK66" i="17"/>
  <c r="EK65" i="17"/>
  <c r="EK64" i="17"/>
  <c r="EK63" i="17"/>
  <c r="EK62" i="17"/>
  <c r="EK61" i="17"/>
  <c r="EK60" i="17"/>
  <c r="EK59" i="17"/>
  <c r="EK58" i="17"/>
  <c r="EK57" i="17"/>
  <c r="EK56" i="17"/>
  <c r="EK55" i="17"/>
  <c r="EK54" i="17"/>
  <c r="EK53" i="17"/>
  <c r="EK52" i="17"/>
  <c r="EK51" i="17"/>
  <c r="EK50" i="17"/>
  <c r="EK49" i="17"/>
  <c r="EK48" i="17"/>
  <c r="EK47" i="17"/>
  <c r="EK46" i="17"/>
  <c r="EK45" i="17"/>
  <c r="EK43" i="17"/>
  <c r="EK42" i="17"/>
  <c r="EK41" i="17"/>
  <c r="EK40" i="17"/>
  <c r="EK39" i="17"/>
  <c r="EK38" i="17"/>
  <c r="EK37" i="17"/>
  <c r="EK36" i="17"/>
  <c r="EK35" i="17"/>
  <c r="EK34" i="17"/>
  <c r="EK33" i="17"/>
  <c r="EK32" i="17"/>
  <c r="EK31" i="17"/>
  <c r="EK30" i="17"/>
  <c r="EK29" i="17"/>
  <c r="EK28" i="17"/>
  <c r="EK27" i="17"/>
  <c r="EK26" i="17"/>
  <c r="EK25" i="17"/>
  <c r="EK24" i="17"/>
  <c r="EK23" i="17"/>
  <c r="EK22" i="17"/>
  <c r="EK21" i="17"/>
  <c r="EK20" i="17"/>
  <c r="EK19" i="17"/>
  <c r="EK18" i="17"/>
  <c r="EK17" i="17"/>
  <c r="EK16" i="17"/>
  <c r="EK15" i="17"/>
  <c r="EK14" i="17"/>
  <c r="EK12" i="17"/>
  <c r="EK11" i="17"/>
  <c r="EK10" i="17"/>
  <c r="EK9" i="17"/>
  <c r="EK8" i="17"/>
  <c r="EK7" i="17"/>
  <c r="EH81" i="17"/>
  <c r="EI78" i="17"/>
  <c r="EI77" i="17"/>
  <c r="EI76" i="17"/>
  <c r="EI75" i="17"/>
  <c r="EI74" i="17"/>
  <c r="EI73" i="17"/>
  <c r="EI72" i="17"/>
  <c r="EI71" i="17"/>
  <c r="EI70" i="17"/>
  <c r="EI69" i="17"/>
  <c r="EI68" i="17"/>
  <c r="EI67" i="17"/>
  <c r="EI66" i="17"/>
  <c r="EI65" i="17"/>
  <c r="EI64" i="17"/>
  <c r="EI63" i="17"/>
  <c r="EI62" i="17"/>
  <c r="EI61" i="17"/>
  <c r="EI60" i="17"/>
  <c r="EI59" i="17"/>
  <c r="EI58" i="17"/>
  <c r="EI57" i="17"/>
  <c r="EI56" i="17"/>
  <c r="EI55" i="17"/>
  <c r="EI54" i="17"/>
  <c r="EI53" i="17"/>
  <c r="EI52" i="17"/>
  <c r="EI51" i="17"/>
  <c r="EI50" i="17"/>
  <c r="EI49" i="17"/>
  <c r="EI48" i="17"/>
  <c r="EI47" i="17"/>
  <c r="EI46" i="17"/>
  <c r="EI45" i="17"/>
  <c r="EI43" i="17"/>
  <c r="EI42" i="17"/>
  <c r="EI41" i="17"/>
  <c r="EI40" i="17"/>
  <c r="EI39" i="17"/>
  <c r="EI38" i="17"/>
  <c r="EI37" i="17"/>
  <c r="EI36" i="17"/>
  <c r="EI35" i="17"/>
  <c r="EI34" i="17"/>
  <c r="EI33" i="17"/>
  <c r="EI32" i="17"/>
  <c r="EI31" i="17"/>
  <c r="EI30" i="17"/>
  <c r="EI29" i="17"/>
  <c r="EI28" i="17"/>
  <c r="EI27" i="17"/>
  <c r="EI26" i="17"/>
  <c r="EI25" i="17"/>
  <c r="EI24" i="17"/>
  <c r="EI23" i="17"/>
  <c r="EI22" i="17"/>
  <c r="EI21" i="17"/>
  <c r="EI20" i="17"/>
  <c r="EI19" i="17"/>
  <c r="EI18" i="17"/>
  <c r="EI17" i="17"/>
  <c r="EI16" i="17"/>
  <c r="EI15" i="17"/>
  <c r="EI14" i="17"/>
  <c r="EI12" i="17"/>
  <c r="EI11" i="17"/>
  <c r="EI10" i="17"/>
  <c r="EI9" i="17"/>
  <c r="EI8" i="17"/>
  <c r="EI7" i="17"/>
  <c r="EF81" i="17"/>
  <c r="EG78" i="17"/>
  <c r="EG77" i="17"/>
  <c r="EG76" i="17"/>
  <c r="EG75" i="17"/>
  <c r="EG74" i="17"/>
  <c r="EG73" i="17"/>
  <c r="EG72" i="17"/>
  <c r="EG71" i="17"/>
  <c r="EG70" i="17"/>
  <c r="EG69" i="17"/>
  <c r="EG68" i="17"/>
  <c r="EG67" i="17"/>
  <c r="EG66" i="17"/>
  <c r="EG65" i="17"/>
  <c r="EG64" i="17"/>
  <c r="EG63" i="17"/>
  <c r="EG62" i="17"/>
  <c r="EG61" i="17"/>
  <c r="EG60" i="17"/>
  <c r="EG59" i="17"/>
  <c r="EG58" i="17"/>
  <c r="EG57" i="17"/>
  <c r="EG56" i="17"/>
  <c r="EG55" i="17"/>
  <c r="EG54" i="17"/>
  <c r="EG53" i="17"/>
  <c r="EG52" i="17"/>
  <c r="EG51" i="17"/>
  <c r="EG50" i="17"/>
  <c r="EG49" i="17"/>
  <c r="EG48" i="17"/>
  <c r="EG47" i="17"/>
  <c r="EG46" i="17"/>
  <c r="EG45" i="17"/>
  <c r="EG43" i="17"/>
  <c r="EG42" i="17"/>
  <c r="EG41" i="17"/>
  <c r="EG40" i="17"/>
  <c r="EG39" i="17"/>
  <c r="EG38" i="17"/>
  <c r="EG37" i="17"/>
  <c r="EG36" i="17"/>
  <c r="EG35" i="17"/>
  <c r="EG34" i="17"/>
  <c r="EG33" i="17"/>
  <c r="EG32" i="17"/>
  <c r="EG31" i="17"/>
  <c r="EG30" i="17"/>
  <c r="EG29" i="17"/>
  <c r="EG28" i="17"/>
  <c r="EG27" i="17"/>
  <c r="EG26" i="17"/>
  <c r="EG25" i="17"/>
  <c r="EG24" i="17"/>
  <c r="EG23" i="17"/>
  <c r="EG22" i="17"/>
  <c r="EG21" i="17"/>
  <c r="EG20" i="17"/>
  <c r="EG19" i="17"/>
  <c r="EG18" i="17"/>
  <c r="EG17" i="17"/>
  <c r="EG16" i="17"/>
  <c r="EG15" i="17"/>
  <c r="EG14" i="17"/>
  <c r="EG12" i="17"/>
  <c r="EG11" i="17"/>
  <c r="EG10" i="17"/>
  <c r="EG9" i="17"/>
  <c r="EG8" i="17"/>
  <c r="EG7" i="17"/>
  <c r="ED81" i="17"/>
  <c r="EE78" i="17"/>
  <c r="EE77" i="17"/>
  <c r="EE76" i="17"/>
  <c r="EE75" i="17"/>
  <c r="EE74" i="17"/>
  <c r="EE73" i="17"/>
  <c r="EE72" i="17"/>
  <c r="EE71" i="17"/>
  <c r="EE70" i="17"/>
  <c r="EE69" i="17"/>
  <c r="EE68" i="17"/>
  <c r="EE67" i="17"/>
  <c r="EE66" i="17"/>
  <c r="EE65" i="17"/>
  <c r="EE64" i="17"/>
  <c r="EE63" i="17"/>
  <c r="EE62" i="17"/>
  <c r="EE61" i="17"/>
  <c r="EE60" i="17"/>
  <c r="EE59" i="17"/>
  <c r="EE58" i="17"/>
  <c r="EE57" i="17"/>
  <c r="EE56" i="17"/>
  <c r="EE55" i="17"/>
  <c r="EE54" i="17"/>
  <c r="EE53" i="17"/>
  <c r="EE52" i="17"/>
  <c r="EE51" i="17"/>
  <c r="EE50" i="17"/>
  <c r="EE49" i="17"/>
  <c r="EE48" i="17"/>
  <c r="EE47" i="17"/>
  <c r="EE46" i="17"/>
  <c r="EE45" i="17"/>
  <c r="EE43" i="17"/>
  <c r="EE42" i="17"/>
  <c r="EE41" i="17"/>
  <c r="EE40" i="17"/>
  <c r="EE39" i="17"/>
  <c r="EE38" i="17"/>
  <c r="EE37" i="17"/>
  <c r="EE36" i="17"/>
  <c r="EE35" i="17"/>
  <c r="EE34" i="17"/>
  <c r="EE33" i="17"/>
  <c r="EE32" i="17"/>
  <c r="EE31" i="17"/>
  <c r="EE30" i="17"/>
  <c r="EE29" i="17"/>
  <c r="EE28" i="17"/>
  <c r="EE27" i="17"/>
  <c r="EE26" i="17"/>
  <c r="EE25" i="17"/>
  <c r="EE24" i="17"/>
  <c r="EE23" i="17"/>
  <c r="EE22" i="17"/>
  <c r="EE21" i="17"/>
  <c r="EE20" i="17"/>
  <c r="EE19" i="17"/>
  <c r="EE18" i="17"/>
  <c r="EE17" i="17"/>
  <c r="EE16" i="17"/>
  <c r="EE15" i="17"/>
  <c r="EE14" i="17"/>
  <c r="EE12" i="17"/>
  <c r="EE11" i="17"/>
  <c r="EE10" i="17"/>
  <c r="EE9" i="17"/>
  <c r="EE8" i="17"/>
  <c r="EE7" i="17"/>
  <c r="EB81" i="17"/>
  <c r="EC78" i="17"/>
  <c r="EC77" i="17"/>
  <c r="EC76" i="17"/>
  <c r="EC75" i="17"/>
  <c r="EC74" i="17"/>
  <c r="EC73" i="17"/>
  <c r="EC72" i="17"/>
  <c r="EC71" i="17"/>
  <c r="EC70" i="17"/>
  <c r="EC69" i="17"/>
  <c r="EC68" i="17"/>
  <c r="EC67" i="17"/>
  <c r="EC66" i="17"/>
  <c r="EC65" i="17"/>
  <c r="EC64" i="17"/>
  <c r="EC63" i="17"/>
  <c r="EC62" i="17"/>
  <c r="EC61" i="17"/>
  <c r="EC60" i="17"/>
  <c r="EC59" i="17"/>
  <c r="EC58" i="17"/>
  <c r="EC57" i="17"/>
  <c r="EC56" i="17"/>
  <c r="EC55" i="17"/>
  <c r="EC54" i="17"/>
  <c r="EC53" i="17"/>
  <c r="EC52" i="17"/>
  <c r="EC51" i="17"/>
  <c r="EC50" i="17"/>
  <c r="EC49" i="17"/>
  <c r="EC48" i="17"/>
  <c r="EC47" i="17"/>
  <c r="EC46" i="17"/>
  <c r="EC45" i="17"/>
  <c r="EC43" i="17"/>
  <c r="EC42" i="17"/>
  <c r="EC41" i="17"/>
  <c r="EC40" i="17"/>
  <c r="EC39" i="17"/>
  <c r="EC38" i="17"/>
  <c r="EC37" i="17"/>
  <c r="EC36" i="17"/>
  <c r="EC35" i="17"/>
  <c r="EC34" i="17"/>
  <c r="EC33" i="17"/>
  <c r="EC32" i="17"/>
  <c r="EC31" i="17"/>
  <c r="EC30" i="17"/>
  <c r="EC29" i="17"/>
  <c r="EC28" i="17"/>
  <c r="EC27" i="17"/>
  <c r="EC26" i="17"/>
  <c r="EC25" i="17"/>
  <c r="EC24" i="17"/>
  <c r="EC23" i="17"/>
  <c r="EC22" i="17"/>
  <c r="EC21" i="17"/>
  <c r="EC20" i="17"/>
  <c r="EC19" i="17"/>
  <c r="EC18" i="17"/>
  <c r="EC17" i="17"/>
  <c r="EC16" i="17"/>
  <c r="EC15" i="17"/>
  <c r="EC14" i="17"/>
  <c r="EC12" i="17"/>
  <c r="EC11" i="17"/>
  <c r="EC10" i="17"/>
  <c r="EC9" i="17"/>
  <c r="EC8" i="17"/>
  <c r="EC7" i="17"/>
  <c r="DZ81" i="17"/>
  <c r="EA78" i="17"/>
  <c r="EA77" i="17"/>
  <c r="EA76" i="17"/>
  <c r="EA75" i="17"/>
  <c r="EA74" i="17"/>
  <c r="EA73" i="17"/>
  <c r="EA72" i="17"/>
  <c r="EA71" i="17"/>
  <c r="EA70" i="17"/>
  <c r="EA69" i="17"/>
  <c r="EA68" i="17"/>
  <c r="EA67" i="17"/>
  <c r="EA66" i="17"/>
  <c r="EA65" i="17"/>
  <c r="EA64" i="17"/>
  <c r="EA63" i="17"/>
  <c r="EA62" i="17"/>
  <c r="EA61" i="17"/>
  <c r="EA60" i="17"/>
  <c r="EA59" i="17"/>
  <c r="EA58" i="17"/>
  <c r="EA57" i="17"/>
  <c r="EA56" i="17"/>
  <c r="EA55" i="17"/>
  <c r="EA54" i="17"/>
  <c r="EA53" i="17"/>
  <c r="EA52" i="17"/>
  <c r="EA51" i="17"/>
  <c r="EA50" i="17"/>
  <c r="EA49" i="17"/>
  <c r="EA48" i="17"/>
  <c r="EA47" i="17"/>
  <c r="EA46" i="17"/>
  <c r="EA45" i="17"/>
  <c r="EA43" i="17"/>
  <c r="EA42" i="17"/>
  <c r="EA41" i="17"/>
  <c r="EA40" i="17"/>
  <c r="EA39" i="17"/>
  <c r="EA38" i="17"/>
  <c r="EA37" i="17"/>
  <c r="EA36" i="17"/>
  <c r="EA35" i="17"/>
  <c r="EA34" i="17"/>
  <c r="EA33" i="17"/>
  <c r="EA32" i="17"/>
  <c r="EA31" i="17"/>
  <c r="EA30" i="17"/>
  <c r="EA29" i="17"/>
  <c r="EA28" i="17"/>
  <c r="EA27" i="17"/>
  <c r="EA26" i="17"/>
  <c r="EA25" i="17"/>
  <c r="EA24" i="17"/>
  <c r="EA23" i="17"/>
  <c r="EA22" i="17"/>
  <c r="EA21" i="17"/>
  <c r="EA20" i="17"/>
  <c r="EA19" i="17"/>
  <c r="EA18" i="17"/>
  <c r="EA17" i="17"/>
  <c r="EA16" i="17"/>
  <c r="EA15" i="17"/>
  <c r="EA14" i="17"/>
  <c r="EA12" i="17"/>
  <c r="EA11" i="17"/>
  <c r="EA10" i="17"/>
  <c r="EA9" i="17"/>
  <c r="EA8" i="17"/>
  <c r="EA7" i="17"/>
  <c r="DY7" i="17"/>
  <c r="DY8" i="17"/>
  <c r="DY9" i="17"/>
  <c r="DY10" i="17"/>
  <c r="DY11" i="17"/>
  <c r="DY12" i="17"/>
  <c r="DW7" i="17"/>
  <c r="DW8" i="17"/>
  <c r="DW9" i="17"/>
  <c r="DW10" i="17"/>
  <c r="DW11" i="17"/>
  <c r="DW12" i="17"/>
  <c r="DT81" i="17"/>
  <c r="DU78" i="17"/>
  <c r="DU77" i="17"/>
  <c r="DU76" i="17"/>
  <c r="DU75" i="17"/>
  <c r="DU74" i="17"/>
  <c r="DU73" i="17"/>
  <c r="DU72" i="17"/>
  <c r="DU71" i="17"/>
  <c r="DU70" i="17"/>
  <c r="DU69" i="17"/>
  <c r="DU68" i="17"/>
  <c r="DU67" i="17"/>
  <c r="DU66" i="17"/>
  <c r="DU65" i="17"/>
  <c r="DU64" i="17"/>
  <c r="DU63" i="17"/>
  <c r="DU62" i="17"/>
  <c r="DU61" i="17"/>
  <c r="DU60" i="17"/>
  <c r="DU59" i="17"/>
  <c r="DU58" i="17"/>
  <c r="DU57" i="17"/>
  <c r="DU56" i="17"/>
  <c r="DU55" i="17"/>
  <c r="DU54" i="17"/>
  <c r="DU53" i="17"/>
  <c r="DU52" i="17"/>
  <c r="DU51" i="17"/>
  <c r="DU50" i="17"/>
  <c r="DU49" i="17"/>
  <c r="DU48" i="17"/>
  <c r="DU47" i="17"/>
  <c r="DU46" i="17"/>
  <c r="DU45" i="17"/>
  <c r="DU43" i="17"/>
  <c r="DU42" i="17"/>
  <c r="DU41" i="17"/>
  <c r="DU40" i="17"/>
  <c r="DU39" i="17"/>
  <c r="DU38" i="17"/>
  <c r="DU37" i="17"/>
  <c r="DU36" i="17"/>
  <c r="DU35" i="17"/>
  <c r="DU34" i="17"/>
  <c r="DU33" i="17"/>
  <c r="DU32" i="17"/>
  <c r="DU31" i="17"/>
  <c r="DU30" i="17"/>
  <c r="DU29" i="17"/>
  <c r="DU28" i="17"/>
  <c r="DU27" i="17"/>
  <c r="DU26" i="17"/>
  <c r="DU25" i="17"/>
  <c r="DU24" i="17"/>
  <c r="DU23" i="17"/>
  <c r="DU22" i="17"/>
  <c r="DU21" i="17"/>
  <c r="DU20" i="17"/>
  <c r="DU19" i="17"/>
  <c r="DU18" i="17"/>
  <c r="DU17" i="17"/>
  <c r="DU16" i="17"/>
  <c r="DU15" i="17"/>
  <c r="DU14" i="17"/>
  <c r="DU12" i="17"/>
  <c r="DU11" i="17"/>
  <c r="DU10" i="17"/>
  <c r="DU9" i="17"/>
  <c r="DU8" i="17"/>
  <c r="DU7" i="17"/>
  <c r="DR81" i="17"/>
  <c r="DS78" i="17"/>
  <c r="DS77" i="17"/>
  <c r="DS76" i="17"/>
  <c r="DS75" i="17"/>
  <c r="DS74" i="17"/>
  <c r="DS73" i="17"/>
  <c r="DS72" i="17"/>
  <c r="DS71" i="17"/>
  <c r="DS70" i="17"/>
  <c r="DS69" i="17"/>
  <c r="DS68" i="17"/>
  <c r="DS67" i="17"/>
  <c r="DS66" i="17"/>
  <c r="DS65" i="17"/>
  <c r="DS64" i="17"/>
  <c r="DS63" i="17"/>
  <c r="DS62" i="17"/>
  <c r="DS61" i="17"/>
  <c r="DS60" i="17"/>
  <c r="DS59" i="17"/>
  <c r="DS58" i="17"/>
  <c r="DS57" i="17"/>
  <c r="DS56" i="17"/>
  <c r="DS55" i="17"/>
  <c r="DS54" i="17"/>
  <c r="DS53" i="17"/>
  <c r="DS52" i="17"/>
  <c r="DS51" i="17"/>
  <c r="DS50" i="17"/>
  <c r="DS49" i="17"/>
  <c r="DS48" i="17"/>
  <c r="DS47" i="17"/>
  <c r="DS46" i="17"/>
  <c r="DS45" i="17"/>
  <c r="DS43" i="17"/>
  <c r="DS42" i="17"/>
  <c r="DS41" i="17"/>
  <c r="DS40" i="17"/>
  <c r="DS39" i="17"/>
  <c r="DS38" i="17"/>
  <c r="DS37" i="17"/>
  <c r="DS36" i="17"/>
  <c r="DS35" i="17"/>
  <c r="DS34" i="17"/>
  <c r="DS33" i="17"/>
  <c r="DS32" i="17"/>
  <c r="DS31" i="17"/>
  <c r="DS30" i="17"/>
  <c r="DS29" i="17"/>
  <c r="DS28" i="17"/>
  <c r="DS27" i="17"/>
  <c r="DS26" i="17"/>
  <c r="DS25" i="17"/>
  <c r="DS24" i="17"/>
  <c r="DS23" i="17"/>
  <c r="DS22" i="17"/>
  <c r="DS21" i="17"/>
  <c r="DS20" i="17"/>
  <c r="DS19" i="17"/>
  <c r="DS18" i="17"/>
  <c r="DS17" i="17"/>
  <c r="DS16" i="17"/>
  <c r="DS15" i="17"/>
  <c r="DS14" i="17"/>
  <c r="DS12" i="17"/>
  <c r="DS11" i="17"/>
  <c r="DS10" i="17"/>
  <c r="DS9" i="17"/>
  <c r="DS8" i="17"/>
  <c r="DS7" i="17"/>
  <c r="DP81" i="17"/>
  <c r="DQ78" i="17"/>
  <c r="DQ77" i="17"/>
  <c r="DQ76" i="17"/>
  <c r="DQ75" i="17"/>
  <c r="DQ74" i="17"/>
  <c r="DQ73" i="17"/>
  <c r="DQ72" i="17"/>
  <c r="DQ71" i="17"/>
  <c r="DQ70" i="17"/>
  <c r="DQ69" i="17"/>
  <c r="DQ68" i="17"/>
  <c r="DQ67" i="17"/>
  <c r="DQ66" i="17"/>
  <c r="DQ65" i="17"/>
  <c r="DQ64" i="17"/>
  <c r="DQ63" i="17"/>
  <c r="DQ62" i="17"/>
  <c r="DQ61" i="17"/>
  <c r="DQ60" i="17"/>
  <c r="DQ59" i="17"/>
  <c r="DQ58" i="17"/>
  <c r="DQ57" i="17"/>
  <c r="DQ56" i="17"/>
  <c r="DQ55" i="17"/>
  <c r="DQ54" i="17"/>
  <c r="DQ53" i="17"/>
  <c r="DQ52" i="17"/>
  <c r="DQ51" i="17"/>
  <c r="DQ50" i="17"/>
  <c r="DQ49" i="17"/>
  <c r="DQ48" i="17"/>
  <c r="DQ47" i="17"/>
  <c r="DQ46" i="17"/>
  <c r="DQ45" i="17"/>
  <c r="DQ43" i="17"/>
  <c r="DQ42" i="17"/>
  <c r="DQ41" i="17"/>
  <c r="DQ40" i="17"/>
  <c r="DQ39" i="17"/>
  <c r="DQ38" i="17"/>
  <c r="DQ37" i="17"/>
  <c r="DQ36" i="17"/>
  <c r="DQ35" i="17"/>
  <c r="DQ34" i="17"/>
  <c r="DQ33" i="17"/>
  <c r="DQ32" i="17"/>
  <c r="DQ31" i="17"/>
  <c r="DQ30" i="17"/>
  <c r="DQ29" i="17"/>
  <c r="DQ28" i="17"/>
  <c r="DQ27" i="17"/>
  <c r="DQ26" i="17"/>
  <c r="DQ25" i="17"/>
  <c r="DQ24" i="17"/>
  <c r="DQ23" i="17"/>
  <c r="DQ22" i="17"/>
  <c r="DQ21" i="17"/>
  <c r="DQ20" i="17"/>
  <c r="DQ19" i="17"/>
  <c r="DQ18" i="17"/>
  <c r="DQ17" i="17"/>
  <c r="DQ16" i="17"/>
  <c r="DQ15" i="17"/>
  <c r="DQ14" i="17"/>
  <c r="DQ12" i="17"/>
  <c r="DQ11" i="17"/>
  <c r="DQ10" i="17"/>
  <c r="DQ9" i="17"/>
  <c r="DQ8" i="17"/>
  <c r="DQ7" i="17"/>
  <c r="DN81" i="17"/>
  <c r="DO78" i="17"/>
  <c r="DO77" i="17"/>
  <c r="DO76" i="17"/>
  <c r="DO75" i="17"/>
  <c r="DO74" i="17"/>
  <c r="DO73" i="17"/>
  <c r="DO72" i="17"/>
  <c r="DO71" i="17"/>
  <c r="DO70" i="17"/>
  <c r="DO69" i="17"/>
  <c r="DO68" i="17"/>
  <c r="DO67" i="17"/>
  <c r="DO66" i="17"/>
  <c r="DO65" i="17"/>
  <c r="DO64" i="17"/>
  <c r="DO63" i="17"/>
  <c r="DO62" i="17"/>
  <c r="DO61" i="17"/>
  <c r="DO60" i="17"/>
  <c r="DO59" i="17"/>
  <c r="DO58" i="17"/>
  <c r="DO57" i="17"/>
  <c r="DO56" i="17"/>
  <c r="DO55" i="17"/>
  <c r="DO54" i="17"/>
  <c r="DO53" i="17"/>
  <c r="DO52" i="17"/>
  <c r="DO51" i="17"/>
  <c r="DO50" i="17"/>
  <c r="DO49" i="17"/>
  <c r="DO48" i="17"/>
  <c r="DO47" i="17"/>
  <c r="DO46" i="17"/>
  <c r="DO45" i="17"/>
  <c r="DO43" i="17"/>
  <c r="DO42" i="17"/>
  <c r="DO41" i="17"/>
  <c r="DO40" i="17"/>
  <c r="DO39" i="17"/>
  <c r="DO38" i="17"/>
  <c r="DO37" i="17"/>
  <c r="DO36" i="17"/>
  <c r="DO35" i="17"/>
  <c r="DO34" i="17"/>
  <c r="DO33" i="17"/>
  <c r="DO32" i="17"/>
  <c r="DO31" i="17"/>
  <c r="DO30" i="17"/>
  <c r="DO29" i="17"/>
  <c r="DO28" i="17"/>
  <c r="DO27" i="17"/>
  <c r="DO26" i="17"/>
  <c r="DO25" i="17"/>
  <c r="DO24" i="17"/>
  <c r="DO23" i="17"/>
  <c r="DO22" i="17"/>
  <c r="DO21" i="17"/>
  <c r="DO20" i="17"/>
  <c r="DO19" i="17"/>
  <c r="DO18" i="17"/>
  <c r="DO17" i="17"/>
  <c r="DO16" i="17"/>
  <c r="DO15" i="17"/>
  <c r="DO14" i="17"/>
  <c r="DO12" i="17"/>
  <c r="DO11" i="17"/>
  <c r="DO10" i="17"/>
  <c r="DO9" i="17"/>
  <c r="DO8" i="17"/>
  <c r="DO7" i="17"/>
  <c r="DL81" i="17"/>
  <c r="DM78" i="17"/>
  <c r="DM77" i="17"/>
  <c r="DM76" i="17"/>
  <c r="DM75" i="17"/>
  <c r="DM74" i="17"/>
  <c r="DM73" i="17"/>
  <c r="DM72" i="17"/>
  <c r="DM71" i="17"/>
  <c r="DM70" i="17"/>
  <c r="DM69" i="17"/>
  <c r="DM68" i="17"/>
  <c r="DM67" i="17"/>
  <c r="DM66" i="17"/>
  <c r="DM65" i="17"/>
  <c r="DM64" i="17"/>
  <c r="DM63" i="17"/>
  <c r="DM62" i="17"/>
  <c r="DM61" i="17"/>
  <c r="DM60" i="17"/>
  <c r="DM59" i="17"/>
  <c r="DM58" i="17"/>
  <c r="DM57" i="17"/>
  <c r="DM56" i="17"/>
  <c r="DM55" i="17"/>
  <c r="DM54" i="17"/>
  <c r="DM53" i="17"/>
  <c r="DM52" i="17"/>
  <c r="DM51" i="17"/>
  <c r="DM50" i="17"/>
  <c r="DM49" i="17"/>
  <c r="DM48" i="17"/>
  <c r="DM47" i="17"/>
  <c r="DM46" i="17"/>
  <c r="DM45" i="17"/>
  <c r="DM43" i="17"/>
  <c r="DM42" i="17"/>
  <c r="DM41" i="17"/>
  <c r="DM40" i="17"/>
  <c r="DM39" i="17"/>
  <c r="DM38" i="17"/>
  <c r="DM37" i="17"/>
  <c r="DM36" i="17"/>
  <c r="DM35" i="17"/>
  <c r="DM34" i="17"/>
  <c r="DM33" i="17"/>
  <c r="DM32" i="17"/>
  <c r="DM31" i="17"/>
  <c r="DM30" i="17"/>
  <c r="DM29" i="17"/>
  <c r="DM28" i="17"/>
  <c r="DM27" i="17"/>
  <c r="DM26" i="17"/>
  <c r="DM25" i="17"/>
  <c r="DM24" i="17"/>
  <c r="DM23" i="17"/>
  <c r="DM22" i="17"/>
  <c r="DM21" i="17"/>
  <c r="DM20" i="17"/>
  <c r="DM19" i="17"/>
  <c r="DM18" i="17"/>
  <c r="DM17" i="17"/>
  <c r="DM16" i="17"/>
  <c r="DM15" i="17"/>
  <c r="DM14" i="17"/>
  <c r="DM12" i="17"/>
  <c r="DM11" i="17"/>
  <c r="DM10" i="17"/>
  <c r="DM9" i="17"/>
  <c r="DM8" i="17"/>
  <c r="DM7" i="17"/>
  <c r="DJ81" i="17"/>
  <c r="DK78" i="17"/>
  <c r="DK77" i="17"/>
  <c r="DK76" i="17"/>
  <c r="DK75" i="17"/>
  <c r="DK74" i="17"/>
  <c r="DK73" i="17"/>
  <c r="DK72" i="17"/>
  <c r="DK71" i="17"/>
  <c r="DK70" i="17"/>
  <c r="DK69" i="17"/>
  <c r="DK68" i="17"/>
  <c r="DK67" i="17"/>
  <c r="DK66" i="17"/>
  <c r="DK65" i="17"/>
  <c r="DK64" i="17"/>
  <c r="DK63" i="17"/>
  <c r="DK62" i="17"/>
  <c r="DK61" i="17"/>
  <c r="DK60" i="17"/>
  <c r="DK59" i="17"/>
  <c r="DK58" i="17"/>
  <c r="DK57" i="17"/>
  <c r="DK56" i="17"/>
  <c r="DK55" i="17"/>
  <c r="DK54" i="17"/>
  <c r="DK53" i="17"/>
  <c r="DK52" i="17"/>
  <c r="DK51" i="17"/>
  <c r="DK50" i="17"/>
  <c r="DK49" i="17"/>
  <c r="DK48" i="17"/>
  <c r="DK47" i="17"/>
  <c r="DK46" i="17"/>
  <c r="DK45" i="17"/>
  <c r="DK43" i="17"/>
  <c r="DK42" i="17"/>
  <c r="DK41" i="17"/>
  <c r="DK40" i="17"/>
  <c r="DK39" i="17"/>
  <c r="DK38" i="17"/>
  <c r="DK37" i="17"/>
  <c r="DK36" i="17"/>
  <c r="DK35" i="17"/>
  <c r="DK34" i="17"/>
  <c r="DK33" i="17"/>
  <c r="DK32" i="17"/>
  <c r="DK31" i="17"/>
  <c r="DK30" i="17"/>
  <c r="DK29" i="17"/>
  <c r="DK28" i="17"/>
  <c r="DK27" i="17"/>
  <c r="DK26" i="17"/>
  <c r="DK25" i="17"/>
  <c r="DK24" i="17"/>
  <c r="DK23" i="17"/>
  <c r="DK22" i="17"/>
  <c r="DK21" i="17"/>
  <c r="DK20" i="17"/>
  <c r="DK19" i="17"/>
  <c r="DK18" i="17"/>
  <c r="DK17" i="17"/>
  <c r="DK16" i="17"/>
  <c r="DK15" i="17"/>
  <c r="DK14" i="17"/>
  <c r="DK12" i="17"/>
  <c r="DK11" i="17"/>
  <c r="DK10" i="17"/>
  <c r="DK9" i="17"/>
  <c r="DK8" i="17"/>
  <c r="DK7" i="17"/>
  <c r="DH81" i="17"/>
  <c r="DI78" i="17"/>
  <c r="DI77" i="17"/>
  <c r="DI76" i="17"/>
  <c r="DI75" i="17"/>
  <c r="DI74" i="17"/>
  <c r="DI73" i="17"/>
  <c r="DI72" i="17"/>
  <c r="DI71" i="17"/>
  <c r="DI70" i="17"/>
  <c r="DI69" i="17"/>
  <c r="DI68" i="17"/>
  <c r="DI67" i="17"/>
  <c r="DI66" i="17"/>
  <c r="DI65" i="17"/>
  <c r="DI64" i="17"/>
  <c r="DI63" i="17"/>
  <c r="DI62" i="17"/>
  <c r="DI61" i="17"/>
  <c r="DI60" i="17"/>
  <c r="DI59" i="17"/>
  <c r="DI58" i="17"/>
  <c r="DI57" i="17"/>
  <c r="DI56" i="17"/>
  <c r="DI55" i="17"/>
  <c r="DI54" i="17"/>
  <c r="DI53" i="17"/>
  <c r="DI52" i="17"/>
  <c r="DI51" i="17"/>
  <c r="DI50" i="17"/>
  <c r="DI49" i="17"/>
  <c r="DI48" i="17"/>
  <c r="DI47" i="17"/>
  <c r="DI46" i="17"/>
  <c r="DI45" i="17"/>
  <c r="DI43" i="17"/>
  <c r="DI42" i="17"/>
  <c r="DI41" i="17"/>
  <c r="DI40" i="17"/>
  <c r="DI39" i="17"/>
  <c r="DI38" i="17"/>
  <c r="DI37" i="17"/>
  <c r="DI36" i="17"/>
  <c r="DI35" i="17"/>
  <c r="DI34" i="17"/>
  <c r="DI33" i="17"/>
  <c r="DI32" i="17"/>
  <c r="DI31" i="17"/>
  <c r="DI30" i="17"/>
  <c r="DI29" i="17"/>
  <c r="DI28" i="17"/>
  <c r="DI27" i="17"/>
  <c r="DI26" i="17"/>
  <c r="DI25" i="17"/>
  <c r="DI24" i="17"/>
  <c r="DI23" i="17"/>
  <c r="DI22" i="17"/>
  <c r="DI21" i="17"/>
  <c r="DI20" i="17"/>
  <c r="DI19" i="17"/>
  <c r="DI18" i="17"/>
  <c r="DI17" i="17"/>
  <c r="DI16" i="17"/>
  <c r="DI15" i="17"/>
  <c r="DI14" i="17"/>
  <c r="DI12" i="17"/>
  <c r="DI11" i="17"/>
  <c r="DI10" i="17"/>
  <c r="DI9" i="17"/>
  <c r="DI8" i="17"/>
  <c r="DI7" i="17"/>
  <c r="DF81" i="17"/>
  <c r="DG78" i="17"/>
  <c r="DG77" i="17"/>
  <c r="DG76" i="17"/>
  <c r="DG75" i="17"/>
  <c r="DG74" i="17"/>
  <c r="DG73" i="17"/>
  <c r="DG72" i="17"/>
  <c r="DG71" i="17"/>
  <c r="DG70" i="17"/>
  <c r="DG69" i="17"/>
  <c r="DG68" i="17"/>
  <c r="DG67" i="17"/>
  <c r="DG66" i="17"/>
  <c r="DG65" i="17"/>
  <c r="DG64" i="17"/>
  <c r="DG63" i="17"/>
  <c r="DG62" i="17"/>
  <c r="DG61" i="17"/>
  <c r="DG60" i="17"/>
  <c r="DG59" i="17"/>
  <c r="DG58" i="17"/>
  <c r="DG57" i="17"/>
  <c r="DG56" i="17"/>
  <c r="DG55" i="17"/>
  <c r="DG54" i="17"/>
  <c r="DG53" i="17"/>
  <c r="DG52" i="17"/>
  <c r="DG51" i="17"/>
  <c r="DG50" i="17"/>
  <c r="DG49" i="17"/>
  <c r="DG48" i="17"/>
  <c r="DG47" i="17"/>
  <c r="DG46" i="17"/>
  <c r="DG45" i="17"/>
  <c r="DG43" i="17"/>
  <c r="DG42" i="17"/>
  <c r="DG41" i="17"/>
  <c r="DG40" i="17"/>
  <c r="DG39" i="17"/>
  <c r="DG38" i="17"/>
  <c r="DG37" i="17"/>
  <c r="DG36" i="17"/>
  <c r="DG35" i="17"/>
  <c r="DG34" i="17"/>
  <c r="DG33" i="17"/>
  <c r="DG32" i="17"/>
  <c r="DG31" i="17"/>
  <c r="DG30" i="17"/>
  <c r="DG29" i="17"/>
  <c r="DG28" i="17"/>
  <c r="DG27" i="17"/>
  <c r="DG26" i="17"/>
  <c r="DG25" i="17"/>
  <c r="DG24" i="17"/>
  <c r="DG23" i="17"/>
  <c r="DG22" i="17"/>
  <c r="DG21" i="17"/>
  <c r="DG20" i="17"/>
  <c r="DG19" i="17"/>
  <c r="DG18" i="17"/>
  <c r="DG17" i="17"/>
  <c r="DG16" i="17"/>
  <c r="DG15" i="17"/>
  <c r="DG14" i="17"/>
  <c r="DG12" i="17"/>
  <c r="DG11" i="17"/>
  <c r="DG10" i="17"/>
  <c r="DG9" i="17"/>
  <c r="DG8" i="17"/>
  <c r="DG7" i="17"/>
  <c r="DD81" i="17"/>
  <c r="DE78" i="17"/>
  <c r="DE77" i="17"/>
  <c r="DE76" i="17"/>
  <c r="DE75" i="17"/>
  <c r="DE74" i="17"/>
  <c r="DE73" i="17"/>
  <c r="DE72" i="17"/>
  <c r="DE71" i="17"/>
  <c r="DE70" i="17"/>
  <c r="DE69" i="17"/>
  <c r="DE68" i="17"/>
  <c r="DE67" i="17"/>
  <c r="DE66" i="17"/>
  <c r="DE65" i="17"/>
  <c r="DE64" i="17"/>
  <c r="DE63" i="17"/>
  <c r="DE62" i="17"/>
  <c r="DE61" i="17"/>
  <c r="DE60" i="17"/>
  <c r="DE59" i="17"/>
  <c r="DE58" i="17"/>
  <c r="DE57" i="17"/>
  <c r="DE56" i="17"/>
  <c r="DE55" i="17"/>
  <c r="DE54" i="17"/>
  <c r="DE53" i="17"/>
  <c r="DE52" i="17"/>
  <c r="DE51" i="17"/>
  <c r="DE50" i="17"/>
  <c r="DE49" i="17"/>
  <c r="DE48" i="17"/>
  <c r="DE47" i="17"/>
  <c r="DE46" i="17"/>
  <c r="DE45" i="17"/>
  <c r="DE43" i="17"/>
  <c r="DE42" i="17"/>
  <c r="DE41" i="17"/>
  <c r="DE40" i="17"/>
  <c r="DE39" i="17"/>
  <c r="DE38" i="17"/>
  <c r="DE37" i="17"/>
  <c r="DE36" i="17"/>
  <c r="DE35" i="17"/>
  <c r="DE34" i="17"/>
  <c r="DE33" i="17"/>
  <c r="DE32" i="17"/>
  <c r="DE31" i="17"/>
  <c r="DE30" i="17"/>
  <c r="DE29" i="17"/>
  <c r="DE28" i="17"/>
  <c r="DE27" i="17"/>
  <c r="DE26" i="17"/>
  <c r="DE25" i="17"/>
  <c r="DE24" i="17"/>
  <c r="DE23" i="17"/>
  <c r="DE22" i="17"/>
  <c r="DE21" i="17"/>
  <c r="DE20" i="17"/>
  <c r="DE19" i="17"/>
  <c r="DE18" i="17"/>
  <c r="DE17" i="17"/>
  <c r="DE16" i="17"/>
  <c r="DE15" i="17"/>
  <c r="DE14" i="17"/>
  <c r="DE12" i="17"/>
  <c r="DE11" i="17"/>
  <c r="DE10" i="17"/>
  <c r="DE9" i="17"/>
  <c r="DE8" i="17"/>
  <c r="DE7" i="17"/>
  <c r="DB81" i="17"/>
  <c r="DC78" i="17"/>
  <c r="DC77" i="17"/>
  <c r="DC76" i="17"/>
  <c r="DC75" i="17"/>
  <c r="DC74" i="17"/>
  <c r="DC73" i="17"/>
  <c r="DC72" i="17"/>
  <c r="DC71" i="17"/>
  <c r="DC70" i="17"/>
  <c r="DC69" i="17"/>
  <c r="DC68" i="17"/>
  <c r="DC67" i="17"/>
  <c r="DC66" i="17"/>
  <c r="DC65" i="17"/>
  <c r="DC64" i="17"/>
  <c r="DC63" i="17"/>
  <c r="DC62" i="17"/>
  <c r="DC61" i="17"/>
  <c r="DC60" i="17"/>
  <c r="DC59" i="17"/>
  <c r="DC58" i="17"/>
  <c r="DC57" i="17"/>
  <c r="DC56" i="17"/>
  <c r="DC55" i="17"/>
  <c r="DC54" i="17"/>
  <c r="DC53" i="17"/>
  <c r="DC52" i="17"/>
  <c r="DC51" i="17"/>
  <c r="DC50" i="17"/>
  <c r="DC49" i="17"/>
  <c r="DC48" i="17"/>
  <c r="DC47" i="17"/>
  <c r="DC46" i="17"/>
  <c r="DC45" i="17"/>
  <c r="DC43" i="17"/>
  <c r="DC42" i="17"/>
  <c r="DC41" i="17"/>
  <c r="DC40" i="17"/>
  <c r="DC39" i="17"/>
  <c r="DC38" i="17"/>
  <c r="DC37" i="17"/>
  <c r="DC36" i="17"/>
  <c r="DC35" i="17"/>
  <c r="DC34" i="17"/>
  <c r="DC33" i="17"/>
  <c r="DC32" i="17"/>
  <c r="DC31" i="17"/>
  <c r="DC30" i="17"/>
  <c r="DC29" i="17"/>
  <c r="DC28" i="17"/>
  <c r="DC27" i="17"/>
  <c r="DC26" i="17"/>
  <c r="DC25" i="17"/>
  <c r="DC24" i="17"/>
  <c r="DC23" i="17"/>
  <c r="DC22" i="17"/>
  <c r="DC21" i="17"/>
  <c r="DC20" i="17"/>
  <c r="DC19" i="17"/>
  <c r="DC18" i="17"/>
  <c r="DC17" i="17"/>
  <c r="DC16" i="17"/>
  <c r="DC15" i="17"/>
  <c r="DC14" i="17"/>
  <c r="DC12" i="17"/>
  <c r="DC11" i="17"/>
  <c r="DC10" i="17"/>
  <c r="DC9" i="17"/>
  <c r="DC8" i="17"/>
  <c r="DC7" i="17"/>
  <c r="CZ81" i="17"/>
  <c r="DA78" i="17"/>
  <c r="DA77" i="17"/>
  <c r="DA76" i="17"/>
  <c r="DA75" i="17"/>
  <c r="DA74" i="17"/>
  <c r="DA73" i="17"/>
  <c r="DA72" i="17"/>
  <c r="DA71" i="17"/>
  <c r="DA70" i="17"/>
  <c r="DA69" i="17"/>
  <c r="DA68" i="17"/>
  <c r="DA67" i="17"/>
  <c r="DA66" i="17"/>
  <c r="DA65" i="17"/>
  <c r="DA64" i="17"/>
  <c r="DA63" i="17"/>
  <c r="DA62" i="17"/>
  <c r="DA61" i="17"/>
  <c r="DA60" i="17"/>
  <c r="DA59" i="17"/>
  <c r="DA58" i="17"/>
  <c r="DA57" i="17"/>
  <c r="DA56" i="17"/>
  <c r="DA55" i="17"/>
  <c r="DA54" i="17"/>
  <c r="DA53" i="17"/>
  <c r="DA52" i="17"/>
  <c r="DA51" i="17"/>
  <c r="DA50" i="17"/>
  <c r="DA49" i="17"/>
  <c r="DA48" i="17"/>
  <c r="DA47" i="17"/>
  <c r="DA46" i="17"/>
  <c r="DA45" i="17"/>
  <c r="DA43" i="17"/>
  <c r="DA42" i="17"/>
  <c r="DA41" i="17"/>
  <c r="DA40" i="17"/>
  <c r="DA39" i="17"/>
  <c r="DA38" i="17"/>
  <c r="DA37" i="17"/>
  <c r="DA36" i="17"/>
  <c r="DA35" i="17"/>
  <c r="DA34" i="17"/>
  <c r="DA33" i="17"/>
  <c r="DA32" i="17"/>
  <c r="DA31" i="17"/>
  <c r="DA30" i="17"/>
  <c r="DA29" i="17"/>
  <c r="DA28" i="17"/>
  <c r="DA27" i="17"/>
  <c r="DA26" i="17"/>
  <c r="DA25" i="17"/>
  <c r="DA24" i="17"/>
  <c r="DA23" i="17"/>
  <c r="DA22" i="17"/>
  <c r="DA21" i="17"/>
  <c r="DA20" i="17"/>
  <c r="DA19" i="17"/>
  <c r="DA18" i="17"/>
  <c r="DA17" i="17"/>
  <c r="DA16" i="17"/>
  <c r="DA15" i="17"/>
  <c r="DA14" i="17"/>
  <c r="DA12" i="17"/>
  <c r="DA11" i="17"/>
  <c r="DA10" i="17"/>
  <c r="DA9" i="17"/>
  <c r="DA8" i="17"/>
  <c r="DA7" i="17"/>
  <c r="CX81" i="17"/>
  <c r="CY78" i="17"/>
  <c r="CY77" i="17"/>
  <c r="CY76" i="17"/>
  <c r="CY75" i="17"/>
  <c r="CY74" i="17"/>
  <c r="CY73" i="17"/>
  <c r="CY72" i="17"/>
  <c r="CY71" i="17"/>
  <c r="CY70" i="17"/>
  <c r="CY69" i="17"/>
  <c r="CY68" i="17"/>
  <c r="CY67" i="17"/>
  <c r="CY66" i="17"/>
  <c r="CY65" i="17"/>
  <c r="CY64" i="17"/>
  <c r="CY63" i="17"/>
  <c r="CY62" i="17"/>
  <c r="CY61" i="17"/>
  <c r="CY60" i="17"/>
  <c r="CY59" i="17"/>
  <c r="CY58" i="17"/>
  <c r="CY57" i="17"/>
  <c r="CY56" i="17"/>
  <c r="CY55" i="17"/>
  <c r="CY54" i="17"/>
  <c r="CY53" i="17"/>
  <c r="CY52" i="17"/>
  <c r="CY51" i="17"/>
  <c r="CY50" i="17"/>
  <c r="CY49" i="17"/>
  <c r="CY48" i="17"/>
  <c r="CY47" i="17"/>
  <c r="CY46" i="17"/>
  <c r="CY45" i="17"/>
  <c r="CY43" i="17"/>
  <c r="CY42" i="17"/>
  <c r="CY41" i="17"/>
  <c r="CY40" i="17"/>
  <c r="CY39" i="17"/>
  <c r="CY38" i="17"/>
  <c r="CY37" i="17"/>
  <c r="CY36" i="17"/>
  <c r="CY35" i="17"/>
  <c r="CY34" i="17"/>
  <c r="CY33" i="17"/>
  <c r="CY32" i="17"/>
  <c r="CY31" i="17"/>
  <c r="CY30" i="17"/>
  <c r="CY29" i="17"/>
  <c r="CY28" i="17"/>
  <c r="CY27" i="17"/>
  <c r="CY26" i="17"/>
  <c r="CY25" i="17"/>
  <c r="CY24" i="17"/>
  <c r="CY23" i="17"/>
  <c r="CY22" i="17"/>
  <c r="CY21" i="17"/>
  <c r="CY20" i="17"/>
  <c r="CY19" i="17"/>
  <c r="CY18" i="17"/>
  <c r="CY17" i="17"/>
  <c r="CY16" i="17"/>
  <c r="CY15" i="17"/>
  <c r="CY14" i="17"/>
  <c r="CY12" i="17"/>
  <c r="CY11" i="17"/>
  <c r="CY10" i="17"/>
  <c r="CY9" i="17"/>
  <c r="CY8" i="17"/>
  <c r="CY7" i="17"/>
  <c r="CV81" i="17"/>
  <c r="CW78" i="17"/>
  <c r="CW77" i="17"/>
  <c r="CW76" i="17"/>
  <c r="CW75" i="17"/>
  <c r="CW74" i="17"/>
  <c r="CW73" i="17"/>
  <c r="CW72" i="17"/>
  <c r="CW71" i="17"/>
  <c r="CW70" i="17"/>
  <c r="CW69" i="17"/>
  <c r="CW68" i="17"/>
  <c r="CW67" i="17"/>
  <c r="CW66" i="17"/>
  <c r="CW65" i="17"/>
  <c r="CW64" i="17"/>
  <c r="CW63" i="17"/>
  <c r="CW62" i="17"/>
  <c r="CW61" i="17"/>
  <c r="CW60" i="17"/>
  <c r="CW59" i="17"/>
  <c r="CW58" i="17"/>
  <c r="CW57" i="17"/>
  <c r="CW56" i="17"/>
  <c r="CW55" i="17"/>
  <c r="CW54" i="17"/>
  <c r="CW53" i="17"/>
  <c r="CW52" i="17"/>
  <c r="CW51" i="17"/>
  <c r="CW50" i="17"/>
  <c r="CW49" i="17"/>
  <c r="CW48" i="17"/>
  <c r="CW47" i="17"/>
  <c r="CW46" i="17"/>
  <c r="CW45" i="17"/>
  <c r="CW43" i="17"/>
  <c r="CW42" i="17"/>
  <c r="CW41" i="17"/>
  <c r="CW40" i="17"/>
  <c r="CW39" i="17"/>
  <c r="CW38" i="17"/>
  <c r="CW37" i="17"/>
  <c r="CW36" i="17"/>
  <c r="CW35" i="17"/>
  <c r="CW34" i="17"/>
  <c r="CW33" i="17"/>
  <c r="CW32" i="17"/>
  <c r="CW31" i="17"/>
  <c r="CW30" i="17"/>
  <c r="CW29" i="17"/>
  <c r="CW28" i="17"/>
  <c r="CW27" i="17"/>
  <c r="CW26" i="17"/>
  <c r="CW25" i="17"/>
  <c r="CW24" i="17"/>
  <c r="CW23" i="17"/>
  <c r="CW22" i="17"/>
  <c r="CW21" i="17"/>
  <c r="CW20" i="17"/>
  <c r="CW19" i="17"/>
  <c r="CW18" i="17"/>
  <c r="CW17" i="17"/>
  <c r="CW16" i="17"/>
  <c r="CW15" i="17"/>
  <c r="CW14" i="17"/>
  <c r="CW12" i="17"/>
  <c r="CW11" i="17"/>
  <c r="CW10" i="17"/>
  <c r="CW9" i="17"/>
  <c r="CW8" i="17"/>
  <c r="CW7" i="17"/>
  <c r="CT81" i="17"/>
  <c r="CU78" i="17"/>
  <c r="CU77" i="17"/>
  <c r="CU76" i="17"/>
  <c r="CU75" i="17"/>
  <c r="CU74" i="17"/>
  <c r="CU73" i="17"/>
  <c r="CU72" i="17"/>
  <c r="CU71" i="17"/>
  <c r="CU70" i="17"/>
  <c r="CU69" i="17"/>
  <c r="CU68" i="17"/>
  <c r="CU67" i="17"/>
  <c r="CU66" i="17"/>
  <c r="CU65" i="17"/>
  <c r="CU64" i="17"/>
  <c r="CU63" i="17"/>
  <c r="CU62" i="17"/>
  <c r="CU61" i="17"/>
  <c r="CU60" i="17"/>
  <c r="CU59" i="17"/>
  <c r="CU58" i="17"/>
  <c r="CU57" i="17"/>
  <c r="CU56" i="17"/>
  <c r="CU55" i="17"/>
  <c r="CU54" i="17"/>
  <c r="CU53" i="17"/>
  <c r="CU52" i="17"/>
  <c r="CU51" i="17"/>
  <c r="CU50" i="17"/>
  <c r="CU49" i="17"/>
  <c r="CU48" i="17"/>
  <c r="CU47" i="17"/>
  <c r="CU46" i="17"/>
  <c r="CU45" i="17"/>
  <c r="CU43" i="17"/>
  <c r="CU42" i="17"/>
  <c r="CU41" i="17"/>
  <c r="CU40" i="17"/>
  <c r="CU39" i="17"/>
  <c r="CU38" i="17"/>
  <c r="CU37" i="17"/>
  <c r="CU36" i="17"/>
  <c r="CU35" i="17"/>
  <c r="CU34" i="17"/>
  <c r="CU33" i="17"/>
  <c r="CU32" i="17"/>
  <c r="CU31" i="17"/>
  <c r="CU30" i="17"/>
  <c r="CU29" i="17"/>
  <c r="CU28" i="17"/>
  <c r="CU27" i="17"/>
  <c r="CU26" i="17"/>
  <c r="CU25" i="17"/>
  <c r="CU24" i="17"/>
  <c r="CU23" i="17"/>
  <c r="CU22" i="17"/>
  <c r="CU21" i="17"/>
  <c r="CU20" i="17"/>
  <c r="CU19" i="17"/>
  <c r="CU18" i="17"/>
  <c r="CU17" i="17"/>
  <c r="CU16" i="17"/>
  <c r="CU15" i="17"/>
  <c r="CU14" i="17"/>
  <c r="CU12" i="17"/>
  <c r="CU11" i="17"/>
  <c r="CU10" i="17"/>
  <c r="CU9" i="17"/>
  <c r="CU8" i="17"/>
  <c r="CU7" i="17"/>
  <c r="CR81" i="17"/>
  <c r="CS78" i="17"/>
  <c r="CS77" i="17"/>
  <c r="CS76" i="17"/>
  <c r="CS75" i="17"/>
  <c r="CS74" i="17"/>
  <c r="CS73" i="17"/>
  <c r="CS72" i="17"/>
  <c r="CS71" i="17"/>
  <c r="CS70" i="17"/>
  <c r="CS69" i="17"/>
  <c r="CS68" i="17"/>
  <c r="CS67" i="17"/>
  <c r="CS66" i="17"/>
  <c r="CS65" i="17"/>
  <c r="CS64" i="17"/>
  <c r="CS63" i="17"/>
  <c r="CS62" i="17"/>
  <c r="CS61" i="17"/>
  <c r="CS60" i="17"/>
  <c r="CS59" i="17"/>
  <c r="CS58" i="17"/>
  <c r="CS57" i="17"/>
  <c r="CS56" i="17"/>
  <c r="CS55" i="17"/>
  <c r="CS54" i="17"/>
  <c r="CS53" i="17"/>
  <c r="CS52" i="17"/>
  <c r="CS51" i="17"/>
  <c r="CS50" i="17"/>
  <c r="CS49" i="17"/>
  <c r="CS48" i="17"/>
  <c r="CS47" i="17"/>
  <c r="CS46" i="17"/>
  <c r="CS45" i="17"/>
  <c r="CS43" i="17"/>
  <c r="CS42" i="17"/>
  <c r="CS41" i="17"/>
  <c r="CS40" i="17"/>
  <c r="CS39" i="17"/>
  <c r="CS38" i="17"/>
  <c r="CS37" i="17"/>
  <c r="CS36" i="17"/>
  <c r="CS35" i="17"/>
  <c r="CS34" i="17"/>
  <c r="CS33" i="17"/>
  <c r="CS32" i="17"/>
  <c r="CS31" i="17"/>
  <c r="CS30" i="17"/>
  <c r="CS29" i="17"/>
  <c r="CS28" i="17"/>
  <c r="CS27" i="17"/>
  <c r="CS26" i="17"/>
  <c r="CS25" i="17"/>
  <c r="CS24" i="17"/>
  <c r="CS23" i="17"/>
  <c r="CS22" i="17"/>
  <c r="CS21" i="17"/>
  <c r="CS20" i="17"/>
  <c r="CS19" i="17"/>
  <c r="CS18" i="17"/>
  <c r="CS17" i="17"/>
  <c r="CS16" i="17"/>
  <c r="CS15" i="17"/>
  <c r="CS14" i="17"/>
  <c r="CS12" i="17"/>
  <c r="CS11" i="17"/>
  <c r="CS10" i="17"/>
  <c r="CS9" i="17"/>
  <c r="CS8" i="17"/>
  <c r="CS7" i="17"/>
  <c r="CP81" i="17"/>
  <c r="CQ78" i="17"/>
  <c r="CQ77" i="17"/>
  <c r="CQ76" i="17"/>
  <c r="CQ75" i="17"/>
  <c r="CQ74" i="17"/>
  <c r="CQ73" i="17"/>
  <c r="CQ72" i="17"/>
  <c r="CQ71" i="17"/>
  <c r="CQ70" i="17"/>
  <c r="CQ69" i="17"/>
  <c r="CQ68" i="17"/>
  <c r="CQ67" i="17"/>
  <c r="CQ66" i="17"/>
  <c r="CQ65" i="17"/>
  <c r="CQ64" i="17"/>
  <c r="CQ63" i="17"/>
  <c r="CQ62" i="17"/>
  <c r="CQ61" i="17"/>
  <c r="CQ60" i="17"/>
  <c r="CQ59" i="17"/>
  <c r="CQ58" i="17"/>
  <c r="CQ57" i="17"/>
  <c r="CQ56" i="17"/>
  <c r="CQ55" i="17"/>
  <c r="CQ54" i="17"/>
  <c r="CQ53" i="17"/>
  <c r="CQ52" i="17"/>
  <c r="CQ51" i="17"/>
  <c r="CQ50" i="17"/>
  <c r="CQ49" i="17"/>
  <c r="CQ48" i="17"/>
  <c r="CQ47" i="17"/>
  <c r="CQ46" i="17"/>
  <c r="CQ45" i="17"/>
  <c r="CQ43" i="17"/>
  <c r="CQ42" i="17"/>
  <c r="CQ41" i="17"/>
  <c r="CQ40" i="17"/>
  <c r="CQ39" i="17"/>
  <c r="CQ38" i="17"/>
  <c r="CQ37" i="17"/>
  <c r="CQ36" i="17"/>
  <c r="CQ35" i="17"/>
  <c r="CQ34" i="17"/>
  <c r="CQ33" i="17"/>
  <c r="CQ32" i="17"/>
  <c r="CQ31" i="17"/>
  <c r="CQ30" i="17"/>
  <c r="CQ29" i="17"/>
  <c r="CQ28" i="17"/>
  <c r="CQ27" i="17"/>
  <c r="CQ26" i="17"/>
  <c r="CQ25" i="17"/>
  <c r="CQ24" i="17"/>
  <c r="CQ23" i="17"/>
  <c r="CQ22" i="17"/>
  <c r="CQ21" i="17"/>
  <c r="CQ20" i="17"/>
  <c r="CQ19" i="17"/>
  <c r="CQ18" i="17"/>
  <c r="CQ17" i="17"/>
  <c r="CQ16" i="17"/>
  <c r="CQ15" i="17"/>
  <c r="CQ14" i="17"/>
  <c r="CQ12" i="17"/>
  <c r="CQ11" i="17"/>
  <c r="CQ10" i="17"/>
  <c r="CQ9" i="17"/>
  <c r="CQ8" i="17"/>
  <c r="CQ7" i="17"/>
  <c r="CN81" i="17"/>
  <c r="CO78" i="17"/>
  <c r="CO77" i="17"/>
  <c r="CO76" i="17"/>
  <c r="CO75" i="17"/>
  <c r="CO74" i="17"/>
  <c r="CO73" i="17"/>
  <c r="CO72" i="17"/>
  <c r="CO71" i="17"/>
  <c r="CO70" i="17"/>
  <c r="CO69" i="17"/>
  <c r="CO68" i="17"/>
  <c r="CO67" i="17"/>
  <c r="CO66" i="17"/>
  <c r="CO65" i="17"/>
  <c r="CO64" i="17"/>
  <c r="CO63" i="17"/>
  <c r="CO62" i="17"/>
  <c r="CO61" i="17"/>
  <c r="CO60" i="17"/>
  <c r="CO59" i="17"/>
  <c r="CO58" i="17"/>
  <c r="CO57" i="17"/>
  <c r="CO56" i="17"/>
  <c r="CO55" i="17"/>
  <c r="CO54" i="17"/>
  <c r="CO53" i="17"/>
  <c r="CO52" i="17"/>
  <c r="CO51" i="17"/>
  <c r="CO50" i="17"/>
  <c r="CO49" i="17"/>
  <c r="CO48" i="17"/>
  <c r="CO47" i="17"/>
  <c r="CO46" i="17"/>
  <c r="CO45" i="17"/>
  <c r="CO43" i="17"/>
  <c r="CO42" i="17"/>
  <c r="CO41" i="17"/>
  <c r="CO40" i="17"/>
  <c r="CO39" i="17"/>
  <c r="CO38" i="17"/>
  <c r="CO37" i="17"/>
  <c r="CO36" i="17"/>
  <c r="CO35" i="17"/>
  <c r="CO34" i="17"/>
  <c r="CO33" i="17"/>
  <c r="CO32" i="17"/>
  <c r="CO31" i="17"/>
  <c r="CO30" i="17"/>
  <c r="CO29" i="17"/>
  <c r="CO28" i="17"/>
  <c r="CO27" i="17"/>
  <c r="CO26" i="17"/>
  <c r="CO25" i="17"/>
  <c r="CO24" i="17"/>
  <c r="CO23" i="17"/>
  <c r="CO22" i="17"/>
  <c r="CO21" i="17"/>
  <c r="CO20" i="17"/>
  <c r="CO19" i="17"/>
  <c r="CO18" i="17"/>
  <c r="CO17" i="17"/>
  <c r="CO16" i="17"/>
  <c r="CO15" i="17"/>
  <c r="CO14" i="17"/>
  <c r="CO12" i="17"/>
  <c r="CO11" i="17"/>
  <c r="CO10" i="17"/>
  <c r="CO9" i="17"/>
  <c r="CO8" i="17"/>
  <c r="CO7" i="17"/>
  <c r="CL81" i="17"/>
  <c r="CM78" i="17"/>
  <c r="CM77" i="17"/>
  <c r="CM76" i="17"/>
  <c r="CM75" i="17"/>
  <c r="CM74" i="17"/>
  <c r="CM73" i="17"/>
  <c r="CM72" i="17"/>
  <c r="CM71" i="17"/>
  <c r="CM70" i="17"/>
  <c r="CM69" i="17"/>
  <c r="CM68" i="17"/>
  <c r="CM67" i="17"/>
  <c r="CM66" i="17"/>
  <c r="CM65" i="17"/>
  <c r="CM64" i="17"/>
  <c r="CM63" i="17"/>
  <c r="CM62" i="17"/>
  <c r="CM61" i="17"/>
  <c r="CM60" i="17"/>
  <c r="CM59" i="17"/>
  <c r="CM58" i="17"/>
  <c r="CM57" i="17"/>
  <c r="CM56" i="17"/>
  <c r="CM55" i="17"/>
  <c r="CM54" i="17"/>
  <c r="CM53" i="17"/>
  <c r="CM52" i="17"/>
  <c r="CM51" i="17"/>
  <c r="CM50" i="17"/>
  <c r="CM49" i="17"/>
  <c r="CM48" i="17"/>
  <c r="CM47" i="17"/>
  <c r="CM46" i="17"/>
  <c r="CM45" i="17"/>
  <c r="CM43" i="17"/>
  <c r="CM42" i="17"/>
  <c r="CM41" i="17"/>
  <c r="CM40" i="17"/>
  <c r="CM39" i="17"/>
  <c r="CM38" i="17"/>
  <c r="CM37" i="17"/>
  <c r="CM36" i="17"/>
  <c r="CM35" i="17"/>
  <c r="CM34" i="17"/>
  <c r="CM33" i="17"/>
  <c r="CM32" i="17"/>
  <c r="CM31" i="17"/>
  <c r="CM30" i="17"/>
  <c r="CM29" i="17"/>
  <c r="CM28" i="17"/>
  <c r="CM27" i="17"/>
  <c r="CM26" i="17"/>
  <c r="CM25" i="17"/>
  <c r="CM24" i="17"/>
  <c r="CM23" i="17"/>
  <c r="CM22" i="17"/>
  <c r="CM21" i="17"/>
  <c r="CM20" i="17"/>
  <c r="CM19" i="17"/>
  <c r="CM18" i="17"/>
  <c r="CM17" i="17"/>
  <c r="CM16" i="17"/>
  <c r="CM15" i="17"/>
  <c r="CM14" i="17"/>
  <c r="CM12" i="17"/>
  <c r="CM11" i="17"/>
  <c r="CM10" i="17"/>
  <c r="CM9" i="17"/>
  <c r="CM8" i="17"/>
  <c r="CM7" i="17"/>
  <c r="CD81" i="17"/>
  <c r="CE78" i="17"/>
  <c r="CE77" i="17"/>
  <c r="CE76" i="17"/>
  <c r="CE75" i="17"/>
  <c r="CE74" i="17"/>
  <c r="CE73" i="17"/>
  <c r="CE72" i="17"/>
  <c r="CE71" i="17"/>
  <c r="CE70" i="17"/>
  <c r="CE69" i="17"/>
  <c r="CE68" i="17"/>
  <c r="CE67" i="17"/>
  <c r="CE66" i="17"/>
  <c r="CE65" i="17"/>
  <c r="CE64" i="17"/>
  <c r="CE63" i="17"/>
  <c r="CE62" i="17"/>
  <c r="CE61" i="17"/>
  <c r="CE60" i="17"/>
  <c r="CE59" i="17"/>
  <c r="CE58" i="17"/>
  <c r="CE57" i="17"/>
  <c r="CE56" i="17"/>
  <c r="CE55" i="17"/>
  <c r="CE54" i="17"/>
  <c r="CE53" i="17"/>
  <c r="CE52" i="17"/>
  <c r="CE51" i="17"/>
  <c r="CE50" i="17"/>
  <c r="CE49" i="17"/>
  <c r="CE48" i="17"/>
  <c r="CE47" i="17"/>
  <c r="CE46" i="17"/>
  <c r="CE45" i="17"/>
  <c r="CE43" i="17"/>
  <c r="CE42" i="17"/>
  <c r="CE41" i="17"/>
  <c r="CE40" i="17"/>
  <c r="CE39" i="17"/>
  <c r="CE38" i="17"/>
  <c r="CE37" i="17"/>
  <c r="CE36" i="17"/>
  <c r="CE35" i="17"/>
  <c r="CE34" i="17"/>
  <c r="CE33" i="17"/>
  <c r="CE32" i="17"/>
  <c r="CE31" i="17"/>
  <c r="CE30" i="17"/>
  <c r="CE29" i="17"/>
  <c r="CE28" i="17"/>
  <c r="CE27" i="17"/>
  <c r="CE26" i="17"/>
  <c r="CE25" i="17"/>
  <c r="CE24" i="17"/>
  <c r="CE23" i="17"/>
  <c r="CE22" i="17"/>
  <c r="CE21" i="17"/>
  <c r="CE20" i="17"/>
  <c r="CE19" i="17"/>
  <c r="CE18" i="17"/>
  <c r="CE17" i="17"/>
  <c r="CE16" i="17"/>
  <c r="CE15" i="17"/>
  <c r="CE14" i="17"/>
  <c r="CE12" i="17"/>
  <c r="CE11" i="17"/>
  <c r="CE10" i="17"/>
  <c r="CE9" i="17"/>
  <c r="CE8" i="17"/>
  <c r="CE7" i="17"/>
  <c r="CC7" i="17"/>
  <c r="CC8" i="17"/>
  <c r="CC9" i="17"/>
  <c r="CC10" i="17"/>
  <c r="CC11" i="17"/>
  <c r="CC12" i="17"/>
  <c r="BZ81" i="17"/>
  <c r="CA78" i="17"/>
  <c r="CA77" i="17"/>
  <c r="CA76" i="17"/>
  <c r="CA75" i="17"/>
  <c r="CA74" i="17"/>
  <c r="CA73" i="17"/>
  <c r="CA72" i="17"/>
  <c r="CA71" i="17"/>
  <c r="CA70" i="17"/>
  <c r="CA69" i="17"/>
  <c r="CA68" i="17"/>
  <c r="CA67" i="17"/>
  <c r="CA66" i="17"/>
  <c r="CA65" i="17"/>
  <c r="CA64" i="17"/>
  <c r="CA63" i="17"/>
  <c r="CA62" i="17"/>
  <c r="CA61" i="17"/>
  <c r="CA60" i="17"/>
  <c r="CA59" i="17"/>
  <c r="CA58" i="17"/>
  <c r="CA57" i="17"/>
  <c r="CA56" i="17"/>
  <c r="CA55" i="17"/>
  <c r="CA54" i="17"/>
  <c r="CA53" i="17"/>
  <c r="CA52" i="17"/>
  <c r="CA51" i="17"/>
  <c r="CA50" i="17"/>
  <c r="CA49" i="17"/>
  <c r="CA48" i="17"/>
  <c r="CA47" i="17"/>
  <c r="CA46" i="17"/>
  <c r="CA45" i="17"/>
  <c r="CA43" i="17"/>
  <c r="CA42" i="17"/>
  <c r="CA41" i="17"/>
  <c r="CA40" i="17"/>
  <c r="CA39" i="17"/>
  <c r="CA38" i="17"/>
  <c r="CA37" i="17"/>
  <c r="CA36" i="17"/>
  <c r="CA35" i="17"/>
  <c r="CA34" i="17"/>
  <c r="CA33" i="17"/>
  <c r="CA32" i="17"/>
  <c r="CA31" i="17"/>
  <c r="CA30" i="17"/>
  <c r="CA29" i="17"/>
  <c r="CA28" i="17"/>
  <c r="CA27" i="17"/>
  <c r="CA26" i="17"/>
  <c r="CA25" i="17"/>
  <c r="CA24" i="17"/>
  <c r="CA23" i="17"/>
  <c r="CA22" i="17"/>
  <c r="CA21" i="17"/>
  <c r="CA20" i="17"/>
  <c r="CA19" i="17"/>
  <c r="CA18" i="17"/>
  <c r="CA17" i="17"/>
  <c r="CA16" i="17"/>
  <c r="CA15" i="17"/>
  <c r="CA14" i="17"/>
  <c r="CA12" i="17"/>
  <c r="CA11" i="17"/>
  <c r="CA10" i="17"/>
  <c r="CA9" i="17"/>
  <c r="CA8" i="17"/>
  <c r="CA7" i="17"/>
  <c r="BT81" i="17"/>
  <c r="BU78" i="17"/>
  <c r="BU77" i="17"/>
  <c r="BU76" i="17"/>
  <c r="BU75" i="17"/>
  <c r="BU74" i="17"/>
  <c r="BU73" i="17"/>
  <c r="BU72" i="17"/>
  <c r="BU71" i="17"/>
  <c r="BU70" i="17"/>
  <c r="BU69" i="17"/>
  <c r="BU68" i="17"/>
  <c r="BU67" i="17"/>
  <c r="BU66" i="17"/>
  <c r="BU65" i="17"/>
  <c r="BU64" i="17"/>
  <c r="BU63" i="17"/>
  <c r="BU62" i="17"/>
  <c r="BU61" i="17"/>
  <c r="BU60" i="17"/>
  <c r="BU59" i="17"/>
  <c r="BU58" i="17"/>
  <c r="BU57" i="17"/>
  <c r="BU56" i="17"/>
  <c r="BU55" i="17"/>
  <c r="BU54" i="17"/>
  <c r="BU53" i="17"/>
  <c r="BU52" i="17"/>
  <c r="BU51" i="17"/>
  <c r="BU50" i="17"/>
  <c r="BU49" i="17"/>
  <c r="BU48" i="17"/>
  <c r="BU47" i="17"/>
  <c r="BU46" i="17"/>
  <c r="BU45" i="17"/>
  <c r="BU43" i="17"/>
  <c r="BU42" i="17"/>
  <c r="BU41" i="17"/>
  <c r="BU40" i="17"/>
  <c r="BU39" i="17"/>
  <c r="BU38" i="17"/>
  <c r="BU37" i="17"/>
  <c r="BU36" i="17"/>
  <c r="BU35" i="17"/>
  <c r="BU34" i="17"/>
  <c r="BU33" i="17"/>
  <c r="BU32" i="17"/>
  <c r="BU31" i="17"/>
  <c r="BU30" i="17"/>
  <c r="BU29" i="17"/>
  <c r="BU28" i="17"/>
  <c r="BU27" i="17"/>
  <c r="BU26" i="17"/>
  <c r="BU25" i="17"/>
  <c r="BU24" i="17"/>
  <c r="BU23" i="17"/>
  <c r="BU22" i="17"/>
  <c r="BU21" i="17"/>
  <c r="BU20" i="17"/>
  <c r="BU19" i="17"/>
  <c r="BU18" i="17"/>
  <c r="BU17" i="17"/>
  <c r="BU16" i="17"/>
  <c r="BU15" i="17"/>
  <c r="BU14" i="17"/>
  <c r="BU12" i="17"/>
  <c r="BU11" i="17"/>
  <c r="BU10" i="17"/>
  <c r="BU9" i="17"/>
  <c r="BU8" i="17"/>
  <c r="BU7" i="17"/>
  <c r="BR81" i="17"/>
  <c r="BS78" i="17"/>
  <c r="BS77" i="17"/>
  <c r="BS76" i="17"/>
  <c r="BS75" i="17"/>
  <c r="BS74" i="17"/>
  <c r="BS73" i="17"/>
  <c r="BS72" i="17"/>
  <c r="BS71" i="17"/>
  <c r="BS70" i="17"/>
  <c r="BS69" i="17"/>
  <c r="BS68" i="17"/>
  <c r="BS67" i="17"/>
  <c r="BS66" i="17"/>
  <c r="BS65" i="17"/>
  <c r="BS64" i="17"/>
  <c r="BS63" i="17"/>
  <c r="BS62" i="17"/>
  <c r="BS61" i="17"/>
  <c r="BS60" i="17"/>
  <c r="BS59" i="17"/>
  <c r="BS58" i="17"/>
  <c r="BS57" i="17"/>
  <c r="BS56" i="17"/>
  <c r="BS55" i="17"/>
  <c r="BS54" i="17"/>
  <c r="BS53" i="17"/>
  <c r="BS52" i="17"/>
  <c r="BS51" i="17"/>
  <c r="BS50" i="17"/>
  <c r="BS49" i="17"/>
  <c r="BS48" i="17"/>
  <c r="BS47" i="17"/>
  <c r="BS46" i="17"/>
  <c r="BS45" i="17"/>
  <c r="BS43" i="17"/>
  <c r="BS42" i="17"/>
  <c r="BS41" i="17"/>
  <c r="BS40" i="17"/>
  <c r="BS39" i="17"/>
  <c r="BS38" i="17"/>
  <c r="BS37" i="17"/>
  <c r="BS36" i="17"/>
  <c r="BS35" i="17"/>
  <c r="BS34" i="17"/>
  <c r="BS33" i="17"/>
  <c r="BS32" i="17"/>
  <c r="BS31" i="17"/>
  <c r="BS30" i="17"/>
  <c r="BS29" i="17"/>
  <c r="BS28" i="17"/>
  <c r="BS27" i="17"/>
  <c r="BS26" i="17"/>
  <c r="BS25" i="17"/>
  <c r="BS24" i="17"/>
  <c r="BS23" i="17"/>
  <c r="BS22" i="17"/>
  <c r="BS21" i="17"/>
  <c r="BS20" i="17"/>
  <c r="BS19" i="17"/>
  <c r="BS18" i="17"/>
  <c r="BS17" i="17"/>
  <c r="BS16" i="17"/>
  <c r="BS15" i="17"/>
  <c r="BS14" i="17"/>
  <c r="BS12" i="17"/>
  <c r="BS11" i="17"/>
  <c r="BS10" i="17"/>
  <c r="BS9" i="17"/>
  <c r="BS8" i="17"/>
  <c r="BS7" i="17"/>
  <c r="BP81" i="17"/>
  <c r="BQ78" i="17"/>
  <c r="BQ77" i="17"/>
  <c r="BQ76" i="17"/>
  <c r="BQ75" i="17"/>
  <c r="BQ74" i="17"/>
  <c r="BQ73" i="17"/>
  <c r="BQ72" i="17"/>
  <c r="BQ71" i="17"/>
  <c r="BQ70" i="17"/>
  <c r="BQ69" i="17"/>
  <c r="BQ68" i="17"/>
  <c r="BQ67" i="17"/>
  <c r="BQ66" i="17"/>
  <c r="BQ65" i="17"/>
  <c r="BQ64" i="17"/>
  <c r="BQ63" i="17"/>
  <c r="BQ62" i="17"/>
  <c r="BQ61" i="17"/>
  <c r="BQ60" i="17"/>
  <c r="BQ59" i="17"/>
  <c r="BQ58" i="17"/>
  <c r="BQ57" i="17"/>
  <c r="BQ56" i="17"/>
  <c r="BQ55" i="17"/>
  <c r="BQ54" i="17"/>
  <c r="BQ53" i="17"/>
  <c r="BQ52" i="17"/>
  <c r="BQ51" i="17"/>
  <c r="BQ50" i="17"/>
  <c r="BQ49" i="17"/>
  <c r="BQ48" i="17"/>
  <c r="BQ47" i="17"/>
  <c r="BQ46" i="17"/>
  <c r="BQ45" i="17"/>
  <c r="BQ43" i="17"/>
  <c r="BQ42" i="17"/>
  <c r="BQ41" i="17"/>
  <c r="BQ40" i="17"/>
  <c r="BQ39" i="17"/>
  <c r="BQ38" i="17"/>
  <c r="BQ37" i="17"/>
  <c r="BQ36" i="17"/>
  <c r="BQ35" i="17"/>
  <c r="BQ34" i="17"/>
  <c r="BQ33" i="17"/>
  <c r="BQ32" i="17"/>
  <c r="BQ31" i="17"/>
  <c r="BQ30" i="17"/>
  <c r="BQ29" i="17"/>
  <c r="BQ28" i="17"/>
  <c r="BQ27" i="17"/>
  <c r="BQ26" i="17"/>
  <c r="BQ25" i="17"/>
  <c r="BQ24" i="17"/>
  <c r="BQ23" i="17"/>
  <c r="BQ22" i="17"/>
  <c r="BQ21" i="17"/>
  <c r="BQ20" i="17"/>
  <c r="BQ19" i="17"/>
  <c r="BQ18" i="17"/>
  <c r="BQ17" i="17"/>
  <c r="BQ16" i="17"/>
  <c r="BQ15" i="17"/>
  <c r="BQ14" i="17"/>
  <c r="BQ12" i="17"/>
  <c r="BQ11" i="17"/>
  <c r="BQ10" i="17"/>
  <c r="BQ9" i="17"/>
  <c r="BQ8" i="17"/>
  <c r="BQ7" i="17"/>
  <c r="BN81" i="17"/>
  <c r="BO78" i="17"/>
  <c r="BO77" i="17"/>
  <c r="BO76" i="17"/>
  <c r="BO75" i="17"/>
  <c r="BO74" i="17"/>
  <c r="BO73" i="17"/>
  <c r="BO72" i="17"/>
  <c r="BO71" i="17"/>
  <c r="BO70" i="17"/>
  <c r="BO69" i="17"/>
  <c r="BO68" i="17"/>
  <c r="BO67" i="17"/>
  <c r="BO66" i="17"/>
  <c r="BO65" i="17"/>
  <c r="BO64" i="17"/>
  <c r="BO63" i="17"/>
  <c r="BO62" i="17"/>
  <c r="BO61" i="17"/>
  <c r="BO60" i="17"/>
  <c r="BO59" i="17"/>
  <c r="BO58" i="17"/>
  <c r="BO57" i="17"/>
  <c r="BO56" i="17"/>
  <c r="BO55" i="17"/>
  <c r="BO54" i="17"/>
  <c r="BO53" i="17"/>
  <c r="BO52" i="17"/>
  <c r="BO51" i="17"/>
  <c r="BO50" i="17"/>
  <c r="BO49" i="17"/>
  <c r="BO48" i="17"/>
  <c r="BO47" i="17"/>
  <c r="BO46" i="17"/>
  <c r="BO45" i="17"/>
  <c r="BO43" i="17"/>
  <c r="BO42" i="17"/>
  <c r="BO41" i="17"/>
  <c r="BO40" i="17"/>
  <c r="BO39" i="17"/>
  <c r="BO38" i="17"/>
  <c r="BO37" i="17"/>
  <c r="BO36" i="17"/>
  <c r="BO35" i="17"/>
  <c r="BO34" i="17"/>
  <c r="BO33" i="17"/>
  <c r="BO32" i="17"/>
  <c r="BO31" i="17"/>
  <c r="BO30" i="17"/>
  <c r="BO29" i="17"/>
  <c r="BO28" i="17"/>
  <c r="BO27" i="17"/>
  <c r="BO26" i="17"/>
  <c r="BO25" i="17"/>
  <c r="BO24" i="17"/>
  <c r="BO23" i="17"/>
  <c r="BO22" i="17"/>
  <c r="BO21" i="17"/>
  <c r="BO20" i="17"/>
  <c r="BO19" i="17"/>
  <c r="BO18" i="17"/>
  <c r="BO17" i="17"/>
  <c r="BO16" i="17"/>
  <c r="BO15" i="17"/>
  <c r="BO14" i="17"/>
  <c r="BO12" i="17"/>
  <c r="BO11" i="17"/>
  <c r="BO10" i="17"/>
  <c r="BO9" i="17"/>
  <c r="BO8" i="17"/>
  <c r="BO7" i="17"/>
  <c r="BL81" i="17"/>
  <c r="BM78" i="17"/>
  <c r="BM77" i="17"/>
  <c r="BM76" i="17"/>
  <c r="BM75" i="17"/>
  <c r="BM74" i="17"/>
  <c r="BM73" i="17"/>
  <c r="BM72" i="17"/>
  <c r="BM71" i="17"/>
  <c r="BM70" i="17"/>
  <c r="BM69" i="17"/>
  <c r="BM68" i="17"/>
  <c r="BM67" i="17"/>
  <c r="BM66" i="17"/>
  <c r="BM65" i="17"/>
  <c r="BM64" i="17"/>
  <c r="BM63" i="17"/>
  <c r="BM62" i="17"/>
  <c r="BM61" i="17"/>
  <c r="BM60" i="17"/>
  <c r="BM59" i="17"/>
  <c r="BM58" i="17"/>
  <c r="BM57" i="17"/>
  <c r="BM56" i="17"/>
  <c r="BM55" i="17"/>
  <c r="BM54" i="17"/>
  <c r="BM53" i="17"/>
  <c r="BM52" i="17"/>
  <c r="BM51" i="17"/>
  <c r="BM50" i="17"/>
  <c r="BM49" i="17"/>
  <c r="BM48" i="17"/>
  <c r="BM47" i="17"/>
  <c r="BM46" i="17"/>
  <c r="BM45" i="17"/>
  <c r="BM43" i="17"/>
  <c r="BM42" i="17"/>
  <c r="BM41" i="17"/>
  <c r="BM40" i="17"/>
  <c r="BM39" i="17"/>
  <c r="BM38" i="17"/>
  <c r="BM37" i="17"/>
  <c r="BM36" i="17"/>
  <c r="BM35" i="17"/>
  <c r="BM34" i="17"/>
  <c r="BM33" i="17"/>
  <c r="BM32" i="17"/>
  <c r="BM31" i="17"/>
  <c r="BM30" i="17"/>
  <c r="BM29" i="17"/>
  <c r="BM28" i="17"/>
  <c r="BM27" i="17"/>
  <c r="BM26" i="17"/>
  <c r="BM25" i="17"/>
  <c r="BM24" i="17"/>
  <c r="BM23" i="17"/>
  <c r="BM22" i="17"/>
  <c r="BM21" i="17"/>
  <c r="BM20" i="17"/>
  <c r="BM19" i="17"/>
  <c r="BM18" i="17"/>
  <c r="BM17" i="17"/>
  <c r="BM16" i="17"/>
  <c r="BM15" i="17"/>
  <c r="BM14" i="17"/>
  <c r="BM12" i="17"/>
  <c r="BM11" i="17"/>
  <c r="BM10" i="17"/>
  <c r="BM9" i="17"/>
  <c r="BM8" i="17"/>
  <c r="BM7" i="17"/>
  <c r="BJ81" i="17"/>
  <c r="BK78" i="17"/>
  <c r="BK77" i="17"/>
  <c r="BK76" i="17"/>
  <c r="BK75" i="17"/>
  <c r="BK74" i="17"/>
  <c r="BK73" i="17"/>
  <c r="BK72" i="17"/>
  <c r="BK71" i="17"/>
  <c r="BK70" i="17"/>
  <c r="BK69" i="17"/>
  <c r="BK68" i="17"/>
  <c r="BK67" i="17"/>
  <c r="BK66" i="17"/>
  <c r="BK65" i="17"/>
  <c r="BK64" i="17"/>
  <c r="BK63" i="17"/>
  <c r="BK62" i="17"/>
  <c r="BK61" i="17"/>
  <c r="BK60" i="17"/>
  <c r="BK59" i="17"/>
  <c r="BK58" i="17"/>
  <c r="BK57" i="17"/>
  <c r="BK56" i="17"/>
  <c r="BK55" i="17"/>
  <c r="BK54" i="17"/>
  <c r="BK53" i="17"/>
  <c r="BK52" i="17"/>
  <c r="BK51" i="17"/>
  <c r="BK50" i="17"/>
  <c r="BK49" i="17"/>
  <c r="BK48" i="17"/>
  <c r="BK47" i="17"/>
  <c r="BK46" i="17"/>
  <c r="BK45" i="17"/>
  <c r="BK43" i="17"/>
  <c r="BK42" i="17"/>
  <c r="BK41" i="17"/>
  <c r="BK40" i="17"/>
  <c r="BK39" i="17"/>
  <c r="BK38" i="17"/>
  <c r="BK37" i="17"/>
  <c r="BK36" i="17"/>
  <c r="BK35" i="17"/>
  <c r="BK34" i="17"/>
  <c r="BK33" i="17"/>
  <c r="BK32" i="17"/>
  <c r="BK31" i="17"/>
  <c r="BK30" i="17"/>
  <c r="BK29" i="17"/>
  <c r="BK28" i="17"/>
  <c r="BK27" i="17"/>
  <c r="BK26" i="17"/>
  <c r="BK25" i="17"/>
  <c r="BK24" i="17"/>
  <c r="BK23" i="17"/>
  <c r="BK22" i="17"/>
  <c r="BK21" i="17"/>
  <c r="BK20" i="17"/>
  <c r="BK19" i="17"/>
  <c r="BK18" i="17"/>
  <c r="BK17" i="17"/>
  <c r="BK16" i="17"/>
  <c r="BK15" i="17"/>
  <c r="BK14" i="17"/>
  <c r="BK12" i="17"/>
  <c r="BK11" i="17"/>
  <c r="BK10" i="17"/>
  <c r="BK9" i="17"/>
  <c r="BK8" i="17"/>
  <c r="BK7" i="17"/>
  <c r="BH81" i="17"/>
  <c r="BI78" i="17"/>
  <c r="BI77" i="17"/>
  <c r="BI76" i="17"/>
  <c r="BI75" i="17"/>
  <c r="BI74" i="17"/>
  <c r="BI73" i="17"/>
  <c r="BI72" i="17"/>
  <c r="BI71" i="17"/>
  <c r="BI70" i="17"/>
  <c r="BI69" i="17"/>
  <c r="BI68" i="17"/>
  <c r="BI67" i="17"/>
  <c r="BI66" i="17"/>
  <c r="BI65" i="17"/>
  <c r="BI64" i="17"/>
  <c r="BI63" i="17"/>
  <c r="BI62" i="17"/>
  <c r="BI61" i="17"/>
  <c r="BI60" i="17"/>
  <c r="BI59" i="17"/>
  <c r="BI58" i="17"/>
  <c r="BI57" i="17"/>
  <c r="BI56" i="17"/>
  <c r="BI55" i="17"/>
  <c r="BI54" i="17"/>
  <c r="BI53" i="17"/>
  <c r="BI52" i="17"/>
  <c r="BI51" i="17"/>
  <c r="BI50" i="17"/>
  <c r="BI49" i="17"/>
  <c r="BI48" i="17"/>
  <c r="BI47" i="17"/>
  <c r="BI46" i="17"/>
  <c r="BI45" i="17"/>
  <c r="BI43" i="17"/>
  <c r="BI42" i="17"/>
  <c r="BI41" i="17"/>
  <c r="BI40" i="17"/>
  <c r="BI39" i="17"/>
  <c r="BI38" i="17"/>
  <c r="BI37" i="17"/>
  <c r="BI36" i="17"/>
  <c r="BI35" i="17"/>
  <c r="BI34" i="17"/>
  <c r="BI33" i="17"/>
  <c r="BI32" i="17"/>
  <c r="BI31" i="17"/>
  <c r="BI30" i="17"/>
  <c r="BI29" i="17"/>
  <c r="BI28" i="17"/>
  <c r="BI27" i="17"/>
  <c r="BI26" i="17"/>
  <c r="BI25" i="17"/>
  <c r="BI24" i="17"/>
  <c r="BI23" i="17"/>
  <c r="BI22" i="17"/>
  <c r="BI21" i="17"/>
  <c r="BI20" i="17"/>
  <c r="BI19" i="17"/>
  <c r="BI18" i="17"/>
  <c r="BI17" i="17"/>
  <c r="BI16" i="17"/>
  <c r="BI15" i="17"/>
  <c r="BI14" i="17"/>
  <c r="BI12" i="17"/>
  <c r="BI11" i="17"/>
  <c r="BI10" i="17"/>
  <c r="BI9" i="17"/>
  <c r="BI8" i="17"/>
  <c r="BI7" i="17"/>
  <c r="BF81" i="17"/>
  <c r="BG78" i="17"/>
  <c r="BG77" i="17"/>
  <c r="BG76" i="17"/>
  <c r="BG75" i="17"/>
  <c r="BG74" i="17"/>
  <c r="BG73" i="17"/>
  <c r="BG72" i="17"/>
  <c r="BG71" i="17"/>
  <c r="BG70" i="17"/>
  <c r="BG69" i="17"/>
  <c r="BG68" i="17"/>
  <c r="BG67" i="17"/>
  <c r="BG66" i="17"/>
  <c r="BG65" i="17"/>
  <c r="BG64" i="17"/>
  <c r="BG63" i="17"/>
  <c r="BG62" i="17"/>
  <c r="BG61" i="17"/>
  <c r="BG60" i="17"/>
  <c r="BG59" i="17"/>
  <c r="BG58" i="17"/>
  <c r="BG57" i="17"/>
  <c r="BG56" i="17"/>
  <c r="BG55" i="17"/>
  <c r="BG54" i="17"/>
  <c r="BG53" i="17"/>
  <c r="BG52" i="17"/>
  <c r="BG51" i="17"/>
  <c r="BG50" i="17"/>
  <c r="BG49" i="17"/>
  <c r="BG48" i="17"/>
  <c r="BG47" i="17"/>
  <c r="BG46" i="17"/>
  <c r="BG45" i="17"/>
  <c r="BG43" i="17"/>
  <c r="BG42" i="17"/>
  <c r="BG41" i="17"/>
  <c r="BG40" i="17"/>
  <c r="BG39" i="17"/>
  <c r="BG38" i="17"/>
  <c r="BG37" i="17"/>
  <c r="BG36" i="17"/>
  <c r="BG35" i="17"/>
  <c r="BG34" i="17"/>
  <c r="BG33" i="17"/>
  <c r="BG32" i="17"/>
  <c r="BG31" i="17"/>
  <c r="BG30" i="17"/>
  <c r="BG29" i="17"/>
  <c r="BG28" i="17"/>
  <c r="BG27" i="17"/>
  <c r="BG26" i="17"/>
  <c r="BG25" i="17"/>
  <c r="BG24" i="17"/>
  <c r="BG23" i="17"/>
  <c r="BG22" i="17"/>
  <c r="BG21" i="17"/>
  <c r="BG20" i="17"/>
  <c r="BG19" i="17"/>
  <c r="BG18" i="17"/>
  <c r="BG17" i="17"/>
  <c r="BG16" i="17"/>
  <c r="BG15" i="17"/>
  <c r="BG14" i="17"/>
  <c r="BG12" i="17"/>
  <c r="BG11" i="17"/>
  <c r="BG10" i="17"/>
  <c r="BG9" i="17"/>
  <c r="BG8" i="17"/>
  <c r="BG7" i="17"/>
  <c r="BD81" i="17"/>
  <c r="BE78" i="17"/>
  <c r="BE77" i="17"/>
  <c r="BE76" i="17"/>
  <c r="BE75" i="17"/>
  <c r="BE74" i="17"/>
  <c r="BE73" i="17"/>
  <c r="BE72" i="17"/>
  <c r="BE71" i="17"/>
  <c r="BE70" i="17"/>
  <c r="BE69" i="17"/>
  <c r="BE68" i="17"/>
  <c r="BE67" i="17"/>
  <c r="BE66" i="17"/>
  <c r="BE65" i="17"/>
  <c r="BE64" i="17"/>
  <c r="BE63" i="17"/>
  <c r="BE62" i="17"/>
  <c r="BE61" i="17"/>
  <c r="BE60" i="17"/>
  <c r="BE59" i="17"/>
  <c r="BE58" i="17"/>
  <c r="BE57" i="17"/>
  <c r="BE56" i="17"/>
  <c r="BE55" i="17"/>
  <c r="BE54" i="17"/>
  <c r="BE53" i="17"/>
  <c r="BE52" i="17"/>
  <c r="BE51" i="17"/>
  <c r="BE50" i="17"/>
  <c r="BE49" i="17"/>
  <c r="BE48" i="17"/>
  <c r="BE47" i="17"/>
  <c r="BE46" i="17"/>
  <c r="BE45" i="17"/>
  <c r="BE43" i="17"/>
  <c r="BE42" i="17"/>
  <c r="BE41" i="17"/>
  <c r="BE40" i="17"/>
  <c r="BE39" i="17"/>
  <c r="BE38" i="17"/>
  <c r="BE37" i="17"/>
  <c r="BE36" i="17"/>
  <c r="BE35" i="17"/>
  <c r="BE34" i="17"/>
  <c r="BE33" i="17"/>
  <c r="BE32" i="17"/>
  <c r="BE31" i="17"/>
  <c r="BE30" i="17"/>
  <c r="BE29" i="17"/>
  <c r="BE28" i="17"/>
  <c r="BE27" i="17"/>
  <c r="BE26" i="17"/>
  <c r="BE25" i="17"/>
  <c r="BE24" i="17"/>
  <c r="BE23" i="17"/>
  <c r="BE22" i="17"/>
  <c r="BE21" i="17"/>
  <c r="BE20" i="17"/>
  <c r="BE19" i="17"/>
  <c r="BE18" i="17"/>
  <c r="BE17" i="17"/>
  <c r="BE16" i="17"/>
  <c r="BE15" i="17"/>
  <c r="BE14" i="17"/>
  <c r="BE12" i="17"/>
  <c r="BE11" i="17"/>
  <c r="BE10" i="17"/>
  <c r="BE9" i="17"/>
  <c r="BE8" i="17"/>
  <c r="BE7" i="17"/>
  <c r="AZ81" i="17"/>
  <c r="BA78" i="17"/>
  <c r="BA77" i="17"/>
  <c r="BA76" i="17"/>
  <c r="BA75" i="17"/>
  <c r="BA74" i="17"/>
  <c r="BA73" i="17"/>
  <c r="BA72" i="17"/>
  <c r="BA71" i="17"/>
  <c r="BA70" i="17"/>
  <c r="BA69" i="17"/>
  <c r="BA68" i="17"/>
  <c r="BA67" i="17"/>
  <c r="BA66" i="17"/>
  <c r="BA65" i="17"/>
  <c r="BA64" i="17"/>
  <c r="BA63" i="17"/>
  <c r="BA62" i="17"/>
  <c r="BA61" i="17"/>
  <c r="BA60" i="17"/>
  <c r="BA59" i="17"/>
  <c r="BA58" i="17"/>
  <c r="BA57" i="17"/>
  <c r="BA56" i="17"/>
  <c r="BA55" i="17"/>
  <c r="BA54" i="17"/>
  <c r="BA53" i="17"/>
  <c r="BA52" i="17"/>
  <c r="BA51" i="17"/>
  <c r="BA50" i="17"/>
  <c r="BA49" i="17"/>
  <c r="BA48" i="17"/>
  <c r="BA47" i="17"/>
  <c r="BA46" i="17"/>
  <c r="BA45" i="17"/>
  <c r="BA43" i="17"/>
  <c r="BA42" i="17"/>
  <c r="BA41" i="17"/>
  <c r="BA40" i="17"/>
  <c r="BA39" i="17"/>
  <c r="BA38" i="17"/>
  <c r="BA37" i="17"/>
  <c r="BA36" i="17"/>
  <c r="BA35" i="17"/>
  <c r="BA34" i="17"/>
  <c r="BA33" i="17"/>
  <c r="BA32" i="17"/>
  <c r="BA31" i="17"/>
  <c r="BA30" i="17"/>
  <c r="BA29" i="17"/>
  <c r="BA28" i="17"/>
  <c r="BA27" i="17"/>
  <c r="BA26" i="17"/>
  <c r="BA25" i="17"/>
  <c r="BA24" i="17"/>
  <c r="BA23" i="17"/>
  <c r="BA22" i="17"/>
  <c r="BA21" i="17"/>
  <c r="BA20" i="17"/>
  <c r="BA19" i="17"/>
  <c r="BA18" i="17"/>
  <c r="BA17" i="17"/>
  <c r="BA16" i="17"/>
  <c r="BA15" i="17"/>
  <c r="BA14" i="17"/>
  <c r="BA12" i="17"/>
  <c r="BA11" i="17"/>
  <c r="BA10" i="17"/>
  <c r="BA9" i="17"/>
  <c r="BA8" i="17"/>
  <c r="BA7" i="17"/>
  <c r="AX81" i="17"/>
  <c r="AY78" i="17"/>
  <c r="AY77" i="17"/>
  <c r="AY76" i="17"/>
  <c r="AY75" i="17"/>
  <c r="AY74" i="17"/>
  <c r="AY73" i="17"/>
  <c r="AY72" i="17"/>
  <c r="AY71" i="17"/>
  <c r="AY70" i="17"/>
  <c r="AY69" i="17"/>
  <c r="AY68" i="17"/>
  <c r="AY67" i="17"/>
  <c r="AY66" i="17"/>
  <c r="AY65" i="17"/>
  <c r="AY64" i="17"/>
  <c r="AY63" i="17"/>
  <c r="AY62" i="17"/>
  <c r="AY61" i="17"/>
  <c r="AY60" i="17"/>
  <c r="AY59" i="17"/>
  <c r="AY58" i="17"/>
  <c r="AY57" i="17"/>
  <c r="AY56" i="17"/>
  <c r="AY55" i="17"/>
  <c r="AY54" i="17"/>
  <c r="AY53" i="17"/>
  <c r="AY52" i="17"/>
  <c r="AY51" i="17"/>
  <c r="AY50" i="17"/>
  <c r="AY49" i="17"/>
  <c r="AY48" i="17"/>
  <c r="AY47" i="17"/>
  <c r="AY46" i="17"/>
  <c r="AY45" i="17"/>
  <c r="AY43" i="17"/>
  <c r="AY42" i="17"/>
  <c r="AY41" i="17"/>
  <c r="AY40" i="17"/>
  <c r="AY39" i="17"/>
  <c r="AY38" i="17"/>
  <c r="AY37" i="17"/>
  <c r="AY36" i="17"/>
  <c r="AY35" i="17"/>
  <c r="AY34" i="17"/>
  <c r="AY33" i="17"/>
  <c r="AY32" i="17"/>
  <c r="AY31" i="17"/>
  <c r="AY30" i="17"/>
  <c r="AY29" i="17"/>
  <c r="AY28" i="17"/>
  <c r="AY27" i="17"/>
  <c r="AY26" i="17"/>
  <c r="AY25" i="17"/>
  <c r="AY24" i="17"/>
  <c r="AY23" i="17"/>
  <c r="AY22" i="17"/>
  <c r="AY21" i="17"/>
  <c r="AY20" i="17"/>
  <c r="AY19" i="17"/>
  <c r="AY18" i="17"/>
  <c r="AY17" i="17"/>
  <c r="AY16" i="17"/>
  <c r="AY15" i="17"/>
  <c r="AY14" i="17"/>
  <c r="AY12" i="17"/>
  <c r="AY11" i="17"/>
  <c r="AY10" i="17"/>
  <c r="AY9" i="17"/>
  <c r="AY8" i="17"/>
  <c r="AY7" i="17"/>
  <c r="AV81" i="17"/>
  <c r="AW78" i="17"/>
  <c r="AW77" i="17"/>
  <c r="AW76" i="17"/>
  <c r="AW75" i="17"/>
  <c r="AW74" i="17"/>
  <c r="AW73" i="17"/>
  <c r="AW72" i="17"/>
  <c r="AW71" i="17"/>
  <c r="AW70" i="17"/>
  <c r="AW69" i="17"/>
  <c r="AW68" i="17"/>
  <c r="AW67" i="17"/>
  <c r="AW66" i="17"/>
  <c r="AW65" i="17"/>
  <c r="AW64" i="17"/>
  <c r="AW63" i="17"/>
  <c r="AW62" i="17"/>
  <c r="AW61" i="17"/>
  <c r="AW60" i="17"/>
  <c r="AW59" i="17"/>
  <c r="AW58" i="17"/>
  <c r="AW57" i="17"/>
  <c r="AW56" i="17"/>
  <c r="AW55" i="17"/>
  <c r="AW54" i="17"/>
  <c r="AW53" i="17"/>
  <c r="AW52" i="17"/>
  <c r="AW51" i="17"/>
  <c r="AW50" i="17"/>
  <c r="AW49" i="17"/>
  <c r="AW48" i="17"/>
  <c r="AW47" i="17"/>
  <c r="AW46" i="17"/>
  <c r="AW45" i="17"/>
  <c r="AW43" i="17"/>
  <c r="AW42" i="17"/>
  <c r="AW41" i="17"/>
  <c r="AW40" i="17"/>
  <c r="AW39" i="17"/>
  <c r="AW38" i="17"/>
  <c r="AW37" i="17"/>
  <c r="AW36" i="17"/>
  <c r="AW35" i="17"/>
  <c r="AW34" i="17"/>
  <c r="AW33" i="17"/>
  <c r="AW32" i="17"/>
  <c r="AW31" i="17"/>
  <c r="AW30" i="17"/>
  <c r="AW29" i="17"/>
  <c r="AW28" i="17"/>
  <c r="AW27" i="17"/>
  <c r="AW26" i="17"/>
  <c r="AW25" i="17"/>
  <c r="AW24" i="17"/>
  <c r="AW23" i="17"/>
  <c r="AW22" i="17"/>
  <c r="AW21" i="17"/>
  <c r="AW20" i="17"/>
  <c r="AW19" i="17"/>
  <c r="AW18" i="17"/>
  <c r="AW17" i="17"/>
  <c r="AW16" i="17"/>
  <c r="AW15" i="17"/>
  <c r="AW14" i="17"/>
  <c r="AW12" i="17"/>
  <c r="AW11" i="17"/>
  <c r="AW10" i="17"/>
  <c r="AW9" i="17"/>
  <c r="AW8" i="17"/>
  <c r="AW7" i="17"/>
  <c r="AT81" i="17"/>
  <c r="AU78" i="17"/>
  <c r="AU77" i="17"/>
  <c r="AU76" i="17"/>
  <c r="AU75" i="17"/>
  <c r="AU74" i="17"/>
  <c r="AU73" i="17"/>
  <c r="AU72" i="17"/>
  <c r="AU71" i="17"/>
  <c r="AU70" i="17"/>
  <c r="AU69" i="17"/>
  <c r="AU68" i="17"/>
  <c r="AU67" i="17"/>
  <c r="AU66" i="17"/>
  <c r="AU65" i="17"/>
  <c r="AU64" i="17"/>
  <c r="AU63" i="17"/>
  <c r="AU62" i="17"/>
  <c r="AU61" i="17"/>
  <c r="AU60" i="17"/>
  <c r="AU59" i="17"/>
  <c r="AU58" i="17"/>
  <c r="AU57" i="17"/>
  <c r="AU56" i="17"/>
  <c r="AU55" i="17"/>
  <c r="AU54" i="17"/>
  <c r="AU53" i="17"/>
  <c r="AU52" i="17"/>
  <c r="AU51" i="17"/>
  <c r="AU50" i="17"/>
  <c r="AU49" i="17"/>
  <c r="AU48" i="17"/>
  <c r="AU47" i="17"/>
  <c r="AU46" i="17"/>
  <c r="AU45" i="17"/>
  <c r="AU43" i="17"/>
  <c r="AU42" i="17"/>
  <c r="AU41" i="17"/>
  <c r="AU40" i="17"/>
  <c r="AU39" i="17"/>
  <c r="AU38" i="17"/>
  <c r="AU37" i="17"/>
  <c r="AU36" i="17"/>
  <c r="AU35" i="17"/>
  <c r="AU34" i="17"/>
  <c r="AU33" i="17"/>
  <c r="AU32" i="17"/>
  <c r="AU31" i="17"/>
  <c r="AU30" i="17"/>
  <c r="AU29" i="17"/>
  <c r="AU28" i="17"/>
  <c r="AU27" i="17"/>
  <c r="AU26" i="17"/>
  <c r="AU25" i="17"/>
  <c r="AU24" i="17"/>
  <c r="AU23" i="17"/>
  <c r="AU22" i="17"/>
  <c r="AU21" i="17"/>
  <c r="AU20" i="17"/>
  <c r="AU19" i="17"/>
  <c r="AU18" i="17"/>
  <c r="AU17" i="17"/>
  <c r="AU16" i="17"/>
  <c r="AU15" i="17"/>
  <c r="AU14" i="17"/>
  <c r="AU12" i="17"/>
  <c r="AU11" i="17"/>
  <c r="AU10" i="17"/>
  <c r="AU9" i="17"/>
  <c r="AU8" i="17"/>
  <c r="AU7" i="17"/>
  <c r="AR81" i="17"/>
  <c r="AS78" i="17"/>
  <c r="AS77" i="17"/>
  <c r="AS76" i="17"/>
  <c r="AS75" i="17"/>
  <c r="AS74" i="17"/>
  <c r="AS73" i="17"/>
  <c r="AS72" i="17"/>
  <c r="AS71" i="17"/>
  <c r="AS70" i="17"/>
  <c r="AS69" i="17"/>
  <c r="AS68" i="17"/>
  <c r="AS67" i="17"/>
  <c r="AS66" i="17"/>
  <c r="AS65" i="17"/>
  <c r="AS64" i="17"/>
  <c r="AS63" i="17"/>
  <c r="AS62" i="17"/>
  <c r="AS61" i="17"/>
  <c r="AS60" i="17"/>
  <c r="AS59" i="17"/>
  <c r="AS58" i="17"/>
  <c r="AS57" i="17"/>
  <c r="AS56" i="17"/>
  <c r="AS55" i="17"/>
  <c r="AS54" i="17"/>
  <c r="AS53" i="17"/>
  <c r="AS52" i="17"/>
  <c r="AS51" i="17"/>
  <c r="AS50" i="17"/>
  <c r="AS49" i="17"/>
  <c r="AS48" i="17"/>
  <c r="AS47" i="17"/>
  <c r="AS46" i="17"/>
  <c r="AS45" i="17"/>
  <c r="AS43" i="17"/>
  <c r="AS42" i="17"/>
  <c r="AS41" i="17"/>
  <c r="AS40" i="17"/>
  <c r="AS39" i="17"/>
  <c r="AS38" i="17"/>
  <c r="AS37" i="17"/>
  <c r="AS36" i="17"/>
  <c r="AS35" i="17"/>
  <c r="AS34" i="17"/>
  <c r="AS33" i="17"/>
  <c r="AS32" i="17"/>
  <c r="AS31" i="17"/>
  <c r="AS30" i="17"/>
  <c r="AS29" i="17"/>
  <c r="AS28" i="17"/>
  <c r="AS27" i="17"/>
  <c r="AS26" i="17"/>
  <c r="AS25" i="17"/>
  <c r="AS24" i="17"/>
  <c r="AS23" i="17"/>
  <c r="AS22" i="17"/>
  <c r="AS21" i="17"/>
  <c r="AS20" i="17"/>
  <c r="AS19" i="17"/>
  <c r="AS18" i="17"/>
  <c r="AS17" i="17"/>
  <c r="AS16" i="17"/>
  <c r="AS15" i="17"/>
  <c r="AS14" i="17"/>
  <c r="AS12" i="17"/>
  <c r="AS11" i="17"/>
  <c r="AS10" i="17"/>
  <c r="AS9" i="17"/>
  <c r="AS8" i="17"/>
  <c r="AS7" i="17"/>
  <c r="AP81" i="17"/>
  <c r="AQ78" i="17"/>
  <c r="AQ77" i="17"/>
  <c r="AQ76" i="17"/>
  <c r="AQ75" i="17"/>
  <c r="AQ74" i="17"/>
  <c r="AQ73" i="17"/>
  <c r="AQ72" i="17"/>
  <c r="AQ71" i="17"/>
  <c r="AQ70" i="17"/>
  <c r="AQ69" i="17"/>
  <c r="AQ68" i="17"/>
  <c r="AQ67" i="17"/>
  <c r="AQ66" i="17"/>
  <c r="AQ65" i="17"/>
  <c r="AQ64" i="17"/>
  <c r="AQ63" i="17"/>
  <c r="AQ62" i="17"/>
  <c r="AQ61" i="17"/>
  <c r="AQ60" i="17"/>
  <c r="AQ59" i="17"/>
  <c r="AQ58" i="17"/>
  <c r="AQ57" i="17"/>
  <c r="AQ56" i="17"/>
  <c r="AQ55" i="17"/>
  <c r="AQ54" i="17"/>
  <c r="AQ53" i="17"/>
  <c r="AQ52" i="17"/>
  <c r="AQ51" i="17"/>
  <c r="AQ50" i="17"/>
  <c r="AQ49" i="17"/>
  <c r="AQ48" i="17"/>
  <c r="AQ47" i="17"/>
  <c r="AQ46" i="17"/>
  <c r="AQ45" i="17"/>
  <c r="AQ43" i="17"/>
  <c r="AQ42" i="17"/>
  <c r="AQ41" i="17"/>
  <c r="AQ40" i="17"/>
  <c r="AQ39" i="17"/>
  <c r="AQ38" i="17"/>
  <c r="AQ37" i="17"/>
  <c r="AQ36" i="17"/>
  <c r="AQ35" i="17"/>
  <c r="AQ34" i="17"/>
  <c r="AQ33" i="17"/>
  <c r="AQ32" i="17"/>
  <c r="AQ31" i="17"/>
  <c r="AQ30" i="17"/>
  <c r="AQ29" i="17"/>
  <c r="AQ28" i="17"/>
  <c r="AQ27" i="17"/>
  <c r="AQ26" i="17"/>
  <c r="AQ25" i="17"/>
  <c r="AQ24" i="17"/>
  <c r="AQ23" i="17"/>
  <c r="AQ22" i="17"/>
  <c r="AQ21" i="17"/>
  <c r="AQ20" i="17"/>
  <c r="AQ19" i="17"/>
  <c r="AQ18" i="17"/>
  <c r="AQ17" i="17"/>
  <c r="AQ16" i="17"/>
  <c r="AQ15" i="17"/>
  <c r="AQ14" i="17"/>
  <c r="AQ12" i="17"/>
  <c r="AQ11" i="17"/>
  <c r="AQ10" i="17"/>
  <c r="AQ9" i="17"/>
  <c r="AQ8" i="17"/>
  <c r="AQ7" i="17"/>
  <c r="AL81" i="17"/>
  <c r="AM78" i="17"/>
  <c r="AM77" i="17"/>
  <c r="AM76" i="17"/>
  <c r="AM75" i="17"/>
  <c r="AM74" i="17"/>
  <c r="AM73" i="17"/>
  <c r="AM72" i="17"/>
  <c r="AM71" i="17"/>
  <c r="AM70" i="17"/>
  <c r="AM69" i="17"/>
  <c r="AM68" i="17"/>
  <c r="AM67" i="17"/>
  <c r="AM66" i="17"/>
  <c r="AM65" i="17"/>
  <c r="AM64" i="17"/>
  <c r="AM63" i="17"/>
  <c r="AM62" i="17"/>
  <c r="AM61" i="17"/>
  <c r="AM60" i="17"/>
  <c r="AM59" i="17"/>
  <c r="AM58" i="17"/>
  <c r="AM57" i="17"/>
  <c r="AM56" i="17"/>
  <c r="AM55" i="17"/>
  <c r="AM54" i="17"/>
  <c r="AM53" i="17"/>
  <c r="AM52" i="17"/>
  <c r="AM51" i="17"/>
  <c r="AM50" i="17"/>
  <c r="AM49" i="17"/>
  <c r="AM48" i="17"/>
  <c r="AM47" i="17"/>
  <c r="AM46" i="17"/>
  <c r="AM45" i="17"/>
  <c r="AM43" i="17"/>
  <c r="AM42" i="17"/>
  <c r="AM41" i="17"/>
  <c r="AM40" i="17"/>
  <c r="AM39" i="17"/>
  <c r="AM38" i="17"/>
  <c r="AM37" i="17"/>
  <c r="AM36" i="17"/>
  <c r="AM35" i="17"/>
  <c r="AM34" i="17"/>
  <c r="AM33" i="17"/>
  <c r="AM32" i="17"/>
  <c r="AM31" i="17"/>
  <c r="AM30" i="17"/>
  <c r="AM29" i="17"/>
  <c r="AM28" i="17"/>
  <c r="AM27" i="17"/>
  <c r="AM26" i="17"/>
  <c r="AM25" i="17"/>
  <c r="AM24" i="17"/>
  <c r="AM23" i="17"/>
  <c r="AM22" i="17"/>
  <c r="AM21" i="17"/>
  <c r="AM20" i="17"/>
  <c r="AM19" i="17"/>
  <c r="AM18" i="17"/>
  <c r="AM17" i="17"/>
  <c r="AM16" i="17"/>
  <c r="AM15" i="17"/>
  <c r="AM14" i="17"/>
  <c r="AM12" i="17"/>
  <c r="AM11" i="17"/>
  <c r="AM10" i="17"/>
  <c r="AM9" i="17"/>
  <c r="AM8" i="17"/>
  <c r="AM7" i="17"/>
  <c r="AJ81" i="17"/>
  <c r="AK78" i="17"/>
  <c r="AK77" i="17"/>
  <c r="AK76" i="17"/>
  <c r="AK75" i="17"/>
  <c r="AK74" i="17"/>
  <c r="AK73" i="17"/>
  <c r="AK72" i="17"/>
  <c r="AK71" i="17"/>
  <c r="AK70" i="17"/>
  <c r="AK69" i="17"/>
  <c r="AK68" i="17"/>
  <c r="AK67" i="17"/>
  <c r="AK66" i="17"/>
  <c r="AK65" i="17"/>
  <c r="AK64" i="17"/>
  <c r="AK63" i="17"/>
  <c r="AK62" i="17"/>
  <c r="AK61" i="17"/>
  <c r="AK60" i="17"/>
  <c r="AK59" i="17"/>
  <c r="AK58" i="17"/>
  <c r="AK57" i="17"/>
  <c r="AK56" i="17"/>
  <c r="AK55" i="17"/>
  <c r="AK54" i="17"/>
  <c r="AK53" i="17"/>
  <c r="AK52" i="17"/>
  <c r="AK51" i="17"/>
  <c r="AK50" i="17"/>
  <c r="AK49" i="17"/>
  <c r="AK48" i="17"/>
  <c r="AK47" i="17"/>
  <c r="AK46" i="17"/>
  <c r="AK45" i="17"/>
  <c r="AK43" i="17"/>
  <c r="AK42" i="17"/>
  <c r="AK41" i="17"/>
  <c r="AK40" i="17"/>
  <c r="AK39" i="17"/>
  <c r="AK38" i="17"/>
  <c r="AK37" i="17"/>
  <c r="AK36" i="17"/>
  <c r="AK35" i="17"/>
  <c r="AK34" i="17"/>
  <c r="AK33" i="17"/>
  <c r="AK32" i="17"/>
  <c r="AK31" i="17"/>
  <c r="AK30" i="17"/>
  <c r="AK29" i="17"/>
  <c r="AK28" i="17"/>
  <c r="AK27" i="17"/>
  <c r="AK26" i="17"/>
  <c r="AK25" i="17"/>
  <c r="AK24" i="17"/>
  <c r="AK23" i="17"/>
  <c r="AK22" i="17"/>
  <c r="AK21" i="17"/>
  <c r="AK20" i="17"/>
  <c r="AK19" i="17"/>
  <c r="AK18" i="17"/>
  <c r="AK17" i="17"/>
  <c r="AK16" i="17"/>
  <c r="AK15" i="17"/>
  <c r="AK14" i="17"/>
  <c r="AK12" i="17"/>
  <c r="AK11" i="17"/>
  <c r="AK10" i="17"/>
  <c r="AK9" i="17"/>
  <c r="AK8" i="17"/>
  <c r="AK7" i="17"/>
  <c r="AH81" i="17"/>
  <c r="AI78" i="17"/>
  <c r="AI77" i="17"/>
  <c r="AI76" i="17"/>
  <c r="AI75" i="17"/>
  <c r="AI74" i="17"/>
  <c r="AI73" i="17"/>
  <c r="AI72" i="17"/>
  <c r="AI71" i="17"/>
  <c r="AI70" i="17"/>
  <c r="AI69" i="17"/>
  <c r="AI68" i="17"/>
  <c r="AI67" i="17"/>
  <c r="AI66" i="17"/>
  <c r="AI65" i="17"/>
  <c r="AI64" i="17"/>
  <c r="AI63" i="17"/>
  <c r="AI62" i="17"/>
  <c r="AI61" i="17"/>
  <c r="AI60" i="17"/>
  <c r="AI59" i="17"/>
  <c r="AI58" i="17"/>
  <c r="AI57" i="17"/>
  <c r="AI56" i="17"/>
  <c r="AI55" i="17"/>
  <c r="AI54" i="17"/>
  <c r="AI53" i="17"/>
  <c r="AI52" i="17"/>
  <c r="AI51" i="17"/>
  <c r="AI50" i="17"/>
  <c r="AI49" i="17"/>
  <c r="AI48" i="17"/>
  <c r="AI47" i="17"/>
  <c r="AI46" i="17"/>
  <c r="AI45" i="17"/>
  <c r="AI43" i="17"/>
  <c r="AI42" i="17"/>
  <c r="AI41" i="17"/>
  <c r="AI40" i="17"/>
  <c r="AI39" i="17"/>
  <c r="AI38" i="17"/>
  <c r="AI37" i="17"/>
  <c r="AI36" i="17"/>
  <c r="AI35" i="17"/>
  <c r="AI34" i="17"/>
  <c r="AI33" i="17"/>
  <c r="AI32" i="17"/>
  <c r="AI31" i="17"/>
  <c r="AI30" i="17"/>
  <c r="AI29" i="17"/>
  <c r="AI28" i="17"/>
  <c r="AI27" i="17"/>
  <c r="AI26" i="17"/>
  <c r="AI25" i="17"/>
  <c r="AI24" i="17"/>
  <c r="AI23" i="17"/>
  <c r="AI22" i="17"/>
  <c r="AI21" i="17"/>
  <c r="AI20" i="17"/>
  <c r="AI19" i="17"/>
  <c r="AI18" i="17"/>
  <c r="AI17" i="17"/>
  <c r="AI16" i="17"/>
  <c r="AI15" i="17"/>
  <c r="AI14" i="17"/>
  <c r="AI12" i="17"/>
  <c r="AI11" i="17"/>
  <c r="AI10" i="17"/>
  <c r="AI9" i="17"/>
  <c r="AI8" i="17"/>
  <c r="AI7" i="17"/>
  <c r="AF81" i="17"/>
  <c r="AG78" i="17"/>
  <c r="AG77" i="17"/>
  <c r="AG76" i="17"/>
  <c r="AG75" i="17"/>
  <c r="AG74" i="17"/>
  <c r="AG73" i="17"/>
  <c r="AG72" i="17"/>
  <c r="AG71" i="17"/>
  <c r="AG70" i="17"/>
  <c r="AG69" i="17"/>
  <c r="AG68" i="17"/>
  <c r="AG67" i="17"/>
  <c r="AG66" i="17"/>
  <c r="AG65" i="17"/>
  <c r="AG64" i="17"/>
  <c r="AG63" i="17"/>
  <c r="AG62" i="17"/>
  <c r="AG61" i="17"/>
  <c r="AG60" i="17"/>
  <c r="AG59" i="17"/>
  <c r="AG58" i="17"/>
  <c r="AG57" i="17"/>
  <c r="AG56" i="17"/>
  <c r="AG55" i="17"/>
  <c r="AG54" i="17"/>
  <c r="AG53" i="17"/>
  <c r="AG52" i="17"/>
  <c r="AG51" i="17"/>
  <c r="AG50" i="17"/>
  <c r="AG49" i="17"/>
  <c r="AG48" i="17"/>
  <c r="AG47" i="17"/>
  <c r="AG46" i="17"/>
  <c r="AG45" i="17"/>
  <c r="AG43" i="17"/>
  <c r="AG42" i="17"/>
  <c r="AG41" i="17"/>
  <c r="AG40" i="17"/>
  <c r="AG39" i="17"/>
  <c r="AG38" i="17"/>
  <c r="AG37" i="17"/>
  <c r="AG36" i="17"/>
  <c r="AG35" i="17"/>
  <c r="AG34" i="17"/>
  <c r="AG33" i="17"/>
  <c r="AG32" i="17"/>
  <c r="AG31" i="17"/>
  <c r="AG30" i="17"/>
  <c r="AG29" i="17"/>
  <c r="AG28" i="17"/>
  <c r="AG27" i="17"/>
  <c r="AG26" i="17"/>
  <c r="AG25" i="17"/>
  <c r="AG24" i="17"/>
  <c r="AG23" i="17"/>
  <c r="AG22" i="17"/>
  <c r="AG21" i="17"/>
  <c r="AG20" i="17"/>
  <c r="AG19" i="17"/>
  <c r="AG18" i="17"/>
  <c r="AG17" i="17"/>
  <c r="AG16" i="17"/>
  <c r="AG15" i="17"/>
  <c r="AG14" i="17"/>
  <c r="AG12" i="17"/>
  <c r="AG11" i="17"/>
  <c r="AG10" i="17"/>
  <c r="AG9" i="17"/>
  <c r="AG8" i="17"/>
  <c r="AG7" i="17"/>
  <c r="AD81" i="17"/>
  <c r="AE78" i="17"/>
  <c r="AE77" i="17"/>
  <c r="AE76" i="17"/>
  <c r="AE75" i="17"/>
  <c r="AE74" i="17"/>
  <c r="AE73" i="17"/>
  <c r="AE72" i="17"/>
  <c r="AE71" i="17"/>
  <c r="AE70" i="17"/>
  <c r="AE69" i="17"/>
  <c r="AE68" i="17"/>
  <c r="AE67" i="17"/>
  <c r="AE66" i="17"/>
  <c r="AE65" i="17"/>
  <c r="AE64" i="17"/>
  <c r="AE63" i="17"/>
  <c r="AE62" i="17"/>
  <c r="AE61" i="17"/>
  <c r="AE60" i="17"/>
  <c r="AE59" i="17"/>
  <c r="AE58" i="17"/>
  <c r="AE57" i="17"/>
  <c r="AE56" i="17"/>
  <c r="AE55" i="17"/>
  <c r="AE54" i="17"/>
  <c r="AE53" i="17"/>
  <c r="AE52" i="17"/>
  <c r="AE51" i="17"/>
  <c r="AE50" i="17"/>
  <c r="AE49" i="17"/>
  <c r="AE48" i="17"/>
  <c r="AE47" i="17"/>
  <c r="AE46" i="17"/>
  <c r="AE45" i="17"/>
  <c r="AE43" i="17"/>
  <c r="AE42" i="17"/>
  <c r="AE41" i="17"/>
  <c r="AE40" i="17"/>
  <c r="AE39" i="17"/>
  <c r="AE38" i="17"/>
  <c r="AE37" i="17"/>
  <c r="AE36" i="17"/>
  <c r="AE35" i="17"/>
  <c r="AE34" i="17"/>
  <c r="AE33" i="17"/>
  <c r="AE32" i="17"/>
  <c r="AE31" i="17"/>
  <c r="AE30" i="17"/>
  <c r="AE29" i="17"/>
  <c r="AE28" i="17"/>
  <c r="AE27" i="17"/>
  <c r="AE26" i="17"/>
  <c r="AE25" i="17"/>
  <c r="AE24" i="17"/>
  <c r="AE23" i="17"/>
  <c r="AE22" i="17"/>
  <c r="AE21" i="17"/>
  <c r="AE20" i="17"/>
  <c r="AE19" i="17"/>
  <c r="AE18" i="17"/>
  <c r="AE17" i="17"/>
  <c r="AE16" i="17"/>
  <c r="AE15" i="17"/>
  <c r="AE14" i="17"/>
  <c r="AE12" i="17"/>
  <c r="AE11" i="17"/>
  <c r="AE10" i="17"/>
  <c r="AE9" i="17"/>
  <c r="AE8" i="17"/>
  <c r="AE7" i="17"/>
  <c r="AC7" i="17"/>
  <c r="AC8" i="17"/>
  <c r="AC9" i="17"/>
  <c r="AC10" i="17"/>
  <c r="AC11" i="17"/>
  <c r="AC12" i="17"/>
  <c r="Z81" i="17"/>
  <c r="AA78" i="17"/>
  <c r="AA77" i="17"/>
  <c r="AA76" i="17"/>
  <c r="AA75" i="17"/>
  <c r="AA74" i="17"/>
  <c r="AA73" i="17"/>
  <c r="AA72" i="17"/>
  <c r="AA71" i="17"/>
  <c r="AA70" i="17"/>
  <c r="AA69" i="17"/>
  <c r="AA68" i="17"/>
  <c r="AA67" i="17"/>
  <c r="AA66" i="17"/>
  <c r="AA65" i="17"/>
  <c r="AA64" i="17"/>
  <c r="AA63" i="17"/>
  <c r="AA62" i="17"/>
  <c r="AA61" i="17"/>
  <c r="AA60" i="17"/>
  <c r="AA59" i="17"/>
  <c r="AA58" i="17"/>
  <c r="AA57" i="17"/>
  <c r="AA56" i="17"/>
  <c r="AA55" i="17"/>
  <c r="AA54" i="17"/>
  <c r="AA53" i="17"/>
  <c r="AA52" i="17"/>
  <c r="AA51" i="17"/>
  <c r="AA50" i="17"/>
  <c r="AA49" i="17"/>
  <c r="AA48" i="17"/>
  <c r="AA47" i="17"/>
  <c r="AA46" i="17"/>
  <c r="AA45" i="17"/>
  <c r="AA43" i="17"/>
  <c r="AA42" i="17"/>
  <c r="AA41" i="17"/>
  <c r="AA40" i="17"/>
  <c r="AA39" i="17"/>
  <c r="AA38" i="17"/>
  <c r="AA37" i="17"/>
  <c r="AA36" i="17"/>
  <c r="AA35" i="17"/>
  <c r="AA34" i="17"/>
  <c r="AA33" i="17"/>
  <c r="AA32" i="17"/>
  <c r="AA31" i="17"/>
  <c r="AA30" i="17"/>
  <c r="AA29" i="17"/>
  <c r="AA28" i="17"/>
  <c r="AA27" i="17"/>
  <c r="AA26" i="17"/>
  <c r="AA25" i="17"/>
  <c r="AA24" i="17"/>
  <c r="AA23" i="17"/>
  <c r="AA22" i="17"/>
  <c r="AA21" i="17"/>
  <c r="AA20" i="17"/>
  <c r="AA19" i="17"/>
  <c r="AA18" i="17"/>
  <c r="AA17" i="17"/>
  <c r="AA16" i="17"/>
  <c r="AA15" i="17"/>
  <c r="AA14" i="17"/>
  <c r="AA12" i="17"/>
  <c r="AA11" i="17"/>
  <c r="AA10" i="17"/>
  <c r="AA9" i="17"/>
  <c r="AA8" i="17"/>
  <c r="AA7" i="17"/>
  <c r="V81" i="17"/>
  <c r="W78" i="17"/>
  <c r="W77" i="17"/>
  <c r="W76" i="17"/>
  <c r="W75" i="17"/>
  <c r="W74" i="17"/>
  <c r="W73" i="17"/>
  <c r="W72" i="17"/>
  <c r="W71" i="17"/>
  <c r="W70" i="17"/>
  <c r="W69" i="17"/>
  <c r="W68" i="17"/>
  <c r="W67" i="17"/>
  <c r="W66" i="17"/>
  <c r="W65" i="17"/>
  <c r="W64" i="17"/>
  <c r="W63" i="17"/>
  <c r="W62" i="17"/>
  <c r="W61" i="17"/>
  <c r="W60" i="17"/>
  <c r="W59" i="17"/>
  <c r="W58" i="17"/>
  <c r="W57" i="17"/>
  <c r="W56" i="17"/>
  <c r="W55" i="17"/>
  <c r="W54" i="17"/>
  <c r="W53" i="17"/>
  <c r="W52" i="17"/>
  <c r="W51" i="17"/>
  <c r="W50" i="17"/>
  <c r="W49" i="17"/>
  <c r="W48" i="17"/>
  <c r="W47" i="17"/>
  <c r="W46" i="17"/>
  <c r="W45" i="17"/>
  <c r="W43" i="17"/>
  <c r="W42" i="17"/>
  <c r="W41" i="17"/>
  <c r="W40" i="17"/>
  <c r="W39" i="17"/>
  <c r="W38" i="17"/>
  <c r="W37" i="17"/>
  <c r="W36" i="17"/>
  <c r="W35" i="17"/>
  <c r="W34" i="17"/>
  <c r="W33" i="17"/>
  <c r="W32" i="17"/>
  <c r="W31" i="17"/>
  <c r="W30" i="17"/>
  <c r="W29" i="17"/>
  <c r="W28" i="17"/>
  <c r="W27" i="17"/>
  <c r="W26" i="17"/>
  <c r="W25" i="17"/>
  <c r="W24" i="17"/>
  <c r="W23" i="17"/>
  <c r="W22" i="17"/>
  <c r="W21" i="17"/>
  <c r="W20" i="17"/>
  <c r="W19" i="17"/>
  <c r="W18" i="17"/>
  <c r="W17" i="17"/>
  <c r="W16" i="17"/>
  <c r="W15" i="17"/>
  <c r="W14" i="17"/>
  <c r="W12" i="17"/>
  <c r="W11" i="17"/>
  <c r="W10" i="17"/>
  <c r="W9" i="17"/>
  <c r="W8" i="17"/>
  <c r="W7" i="17"/>
  <c r="R81" i="17"/>
  <c r="S78" i="17"/>
  <c r="S77" i="17"/>
  <c r="S76" i="17"/>
  <c r="S75" i="17"/>
  <c r="S74" i="17"/>
  <c r="S73" i="17"/>
  <c r="S72" i="17"/>
  <c r="S71" i="17"/>
  <c r="S70" i="17"/>
  <c r="S69" i="17"/>
  <c r="S68" i="17"/>
  <c r="S67" i="17"/>
  <c r="S66" i="17"/>
  <c r="S65" i="17"/>
  <c r="S64" i="17"/>
  <c r="S63" i="17"/>
  <c r="S62" i="17"/>
  <c r="S61" i="17"/>
  <c r="S60" i="17"/>
  <c r="S59" i="17"/>
  <c r="S58" i="17"/>
  <c r="S57" i="17"/>
  <c r="S56" i="17"/>
  <c r="S55" i="17"/>
  <c r="S54" i="17"/>
  <c r="S53" i="17"/>
  <c r="S52" i="17"/>
  <c r="S51" i="17"/>
  <c r="S50" i="17"/>
  <c r="S49" i="17"/>
  <c r="S48" i="17"/>
  <c r="S47" i="17"/>
  <c r="S46" i="17"/>
  <c r="S45" i="17"/>
  <c r="S43" i="17"/>
  <c r="S42" i="17"/>
  <c r="S41" i="17"/>
  <c r="S40" i="17"/>
  <c r="S39" i="17"/>
  <c r="S38" i="17"/>
  <c r="S37" i="17"/>
  <c r="S36" i="17"/>
  <c r="S35" i="17"/>
  <c r="S34" i="17"/>
  <c r="S33" i="17"/>
  <c r="S32" i="17"/>
  <c r="S31" i="17"/>
  <c r="S30" i="17"/>
  <c r="S29" i="17"/>
  <c r="S28" i="17"/>
  <c r="S27" i="17"/>
  <c r="S26" i="17"/>
  <c r="S25" i="17"/>
  <c r="S24" i="17"/>
  <c r="S23" i="17"/>
  <c r="S22" i="17"/>
  <c r="S21" i="17"/>
  <c r="S20" i="17"/>
  <c r="S19" i="17"/>
  <c r="S18" i="17"/>
  <c r="S17" i="17"/>
  <c r="S16" i="17"/>
  <c r="S15" i="17"/>
  <c r="S14" i="17"/>
  <c r="S12" i="17"/>
  <c r="S11" i="17"/>
  <c r="S10" i="17"/>
  <c r="S9" i="17"/>
  <c r="S8" i="17"/>
  <c r="S7" i="17"/>
  <c r="P81" i="17"/>
  <c r="Q78" i="17"/>
  <c r="Q77" i="17"/>
  <c r="Q76" i="17"/>
  <c r="Q75" i="17"/>
  <c r="Q74" i="17"/>
  <c r="Q73" i="17"/>
  <c r="Q72" i="17"/>
  <c r="Q71" i="17"/>
  <c r="Q70" i="17"/>
  <c r="Q69" i="17"/>
  <c r="Q68" i="17"/>
  <c r="Q67" i="17"/>
  <c r="Q66" i="17"/>
  <c r="Q65" i="17"/>
  <c r="Q64" i="17"/>
  <c r="Q63" i="17"/>
  <c r="Q62" i="17"/>
  <c r="Q61" i="17"/>
  <c r="Q60" i="17"/>
  <c r="Q59" i="17"/>
  <c r="Q58" i="17"/>
  <c r="Q57" i="17"/>
  <c r="Q56" i="17"/>
  <c r="Q55" i="17"/>
  <c r="Q54" i="17"/>
  <c r="Q53" i="17"/>
  <c r="Q52" i="17"/>
  <c r="Q51" i="17"/>
  <c r="Q50" i="17"/>
  <c r="Q49" i="17"/>
  <c r="Q48" i="17"/>
  <c r="Q47" i="17"/>
  <c r="Q46" i="17"/>
  <c r="Q45" i="17"/>
  <c r="Q43" i="17"/>
  <c r="Q42" i="17"/>
  <c r="Q41" i="17"/>
  <c r="Q40" i="17"/>
  <c r="Q39" i="17"/>
  <c r="Q38" i="17"/>
  <c r="Q37" i="17"/>
  <c r="Q36" i="17"/>
  <c r="Q35" i="17"/>
  <c r="Q34" i="17"/>
  <c r="Q33" i="17"/>
  <c r="Q32" i="17"/>
  <c r="Q31" i="17"/>
  <c r="Q30" i="17"/>
  <c r="Q29" i="17"/>
  <c r="Q28" i="17"/>
  <c r="Q27" i="17"/>
  <c r="Q26" i="17"/>
  <c r="Q25" i="17"/>
  <c r="Q24" i="17"/>
  <c r="Q23" i="17"/>
  <c r="Q22" i="17"/>
  <c r="Q21" i="17"/>
  <c r="Q20" i="17"/>
  <c r="Q19" i="17"/>
  <c r="Q18" i="17"/>
  <c r="Q17" i="17"/>
  <c r="Q16" i="17"/>
  <c r="Q15" i="17"/>
  <c r="Q14" i="17"/>
  <c r="Q12" i="17"/>
  <c r="Q11" i="17"/>
  <c r="Q10" i="17"/>
  <c r="Q9" i="17"/>
  <c r="Q8" i="17"/>
  <c r="Q7" i="17"/>
  <c r="N81" i="17"/>
  <c r="O78" i="17"/>
  <c r="O77" i="17"/>
  <c r="O76" i="17"/>
  <c r="O75" i="17"/>
  <c r="O74" i="17"/>
  <c r="O73" i="17"/>
  <c r="O72" i="17"/>
  <c r="O71" i="17"/>
  <c r="O70" i="17"/>
  <c r="O69" i="17"/>
  <c r="O68" i="17"/>
  <c r="O67" i="17"/>
  <c r="O66" i="17"/>
  <c r="O65" i="17"/>
  <c r="O64" i="17"/>
  <c r="O63" i="17"/>
  <c r="O62" i="17"/>
  <c r="O61" i="17"/>
  <c r="O60" i="17"/>
  <c r="O59" i="17"/>
  <c r="O58" i="17"/>
  <c r="O57" i="17"/>
  <c r="O56" i="17"/>
  <c r="O55" i="17"/>
  <c r="O54" i="17"/>
  <c r="O53" i="17"/>
  <c r="O52" i="17"/>
  <c r="O51" i="17"/>
  <c r="O50" i="17"/>
  <c r="O49" i="17"/>
  <c r="O48" i="17"/>
  <c r="O47" i="17"/>
  <c r="O46" i="17"/>
  <c r="O45" i="17"/>
  <c r="O43" i="17"/>
  <c r="O42" i="17"/>
  <c r="O41" i="17"/>
  <c r="O40" i="17"/>
  <c r="O39" i="17"/>
  <c r="O38" i="17"/>
  <c r="O37" i="17"/>
  <c r="O36" i="17"/>
  <c r="O35" i="17"/>
  <c r="O34" i="17"/>
  <c r="O33" i="17"/>
  <c r="O32" i="17"/>
  <c r="O31" i="17"/>
  <c r="O30" i="17"/>
  <c r="O29" i="17"/>
  <c r="O28" i="17"/>
  <c r="O27" i="17"/>
  <c r="O26" i="17"/>
  <c r="O25" i="17"/>
  <c r="O24" i="17"/>
  <c r="O23" i="17"/>
  <c r="O22" i="17"/>
  <c r="O21" i="17"/>
  <c r="O20" i="17"/>
  <c r="O19" i="17"/>
  <c r="O18" i="17"/>
  <c r="O17" i="17"/>
  <c r="O16" i="17"/>
  <c r="O15" i="17"/>
  <c r="O14" i="17"/>
  <c r="O12" i="17"/>
  <c r="O11" i="17"/>
  <c r="O10" i="17"/>
  <c r="O9" i="17"/>
  <c r="O8" i="17"/>
  <c r="O7" i="17"/>
  <c r="H81" i="17"/>
  <c r="I78" i="17"/>
  <c r="I77" i="17"/>
  <c r="I76" i="17"/>
  <c r="I75" i="17"/>
  <c r="I74" i="17"/>
  <c r="I73" i="17"/>
  <c r="I72" i="17"/>
  <c r="I71" i="17"/>
  <c r="I70" i="17"/>
  <c r="I69" i="17"/>
  <c r="I68" i="17"/>
  <c r="I67" i="17"/>
  <c r="I66" i="17"/>
  <c r="I65" i="17"/>
  <c r="I64" i="17"/>
  <c r="I63" i="17"/>
  <c r="I62" i="17"/>
  <c r="I61" i="17"/>
  <c r="I60" i="17"/>
  <c r="I59" i="17"/>
  <c r="I58" i="17"/>
  <c r="I57" i="17"/>
  <c r="I56" i="17"/>
  <c r="I55" i="17"/>
  <c r="I54" i="17"/>
  <c r="I53" i="17"/>
  <c r="I52" i="17"/>
  <c r="I51" i="17"/>
  <c r="I50" i="17"/>
  <c r="I49" i="17"/>
  <c r="I48" i="17"/>
  <c r="I47" i="17"/>
  <c r="I46" i="17"/>
  <c r="I45" i="17"/>
  <c r="I43" i="17"/>
  <c r="I42" i="17"/>
  <c r="I41" i="17"/>
  <c r="I40" i="17"/>
  <c r="I39" i="17"/>
  <c r="I38" i="17"/>
  <c r="I37" i="17"/>
  <c r="I36" i="17"/>
  <c r="I35" i="17"/>
  <c r="I34" i="17"/>
  <c r="I33" i="17"/>
  <c r="I32" i="17"/>
  <c r="I31" i="17"/>
  <c r="I30" i="17"/>
  <c r="I29" i="17"/>
  <c r="I28" i="17"/>
  <c r="I27" i="17"/>
  <c r="I26" i="17"/>
  <c r="I25" i="17"/>
  <c r="I24" i="17"/>
  <c r="I23" i="17"/>
  <c r="I22" i="17"/>
  <c r="I21" i="17"/>
  <c r="I20" i="17"/>
  <c r="I19" i="17"/>
  <c r="I18" i="17"/>
  <c r="I17" i="17"/>
  <c r="I16" i="17"/>
  <c r="I15" i="17"/>
  <c r="I14" i="17"/>
  <c r="I12" i="17"/>
  <c r="I11" i="17"/>
  <c r="I10" i="17"/>
  <c r="I9" i="17"/>
  <c r="I8" i="17"/>
  <c r="I7" i="17"/>
  <c r="G7" i="17"/>
  <c r="G8" i="17"/>
  <c r="G9" i="17"/>
  <c r="G10" i="17"/>
  <c r="G11" i="17"/>
  <c r="G12" i="17"/>
  <c r="K7" i="17"/>
  <c r="K8" i="17"/>
  <c r="K9" i="17"/>
  <c r="K10" i="17"/>
  <c r="K11" i="17"/>
  <c r="K12" i="17"/>
  <c r="D81" i="17"/>
  <c r="E78" i="17"/>
  <c r="E77" i="17"/>
  <c r="E76" i="17"/>
  <c r="E75" i="17"/>
  <c r="E74" i="17"/>
  <c r="E73" i="17"/>
  <c r="E72" i="17"/>
  <c r="E71" i="17"/>
  <c r="E70" i="17"/>
  <c r="E69" i="17"/>
  <c r="E68" i="17"/>
  <c r="E67" i="17"/>
  <c r="E66" i="17"/>
  <c r="E65" i="17"/>
  <c r="E64" i="17"/>
  <c r="E63" i="17"/>
  <c r="E62" i="17"/>
  <c r="E61" i="17"/>
  <c r="E60" i="17"/>
  <c r="E59" i="17"/>
  <c r="E58" i="17"/>
  <c r="E57" i="17"/>
  <c r="E56" i="17"/>
  <c r="E55" i="17"/>
  <c r="E54" i="17"/>
  <c r="E53" i="17"/>
  <c r="E52" i="17"/>
  <c r="E51" i="17"/>
  <c r="E50" i="17"/>
  <c r="E49" i="17"/>
  <c r="E48" i="17"/>
  <c r="E47" i="17"/>
  <c r="E46" i="17"/>
  <c r="E45" i="17"/>
  <c r="E43" i="17"/>
  <c r="E42" i="17"/>
  <c r="E41" i="17"/>
  <c r="E40" i="17"/>
  <c r="E39" i="17"/>
  <c r="E38" i="17"/>
  <c r="E37" i="17"/>
  <c r="E36" i="17"/>
  <c r="E35" i="17"/>
  <c r="E34" i="17"/>
  <c r="E33" i="17"/>
  <c r="E32" i="17"/>
  <c r="E31" i="17"/>
  <c r="E30" i="17"/>
  <c r="E29" i="17"/>
  <c r="E28" i="17"/>
  <c r="E27" i="17"/>
  <c r="E26" i="17"/>
  <c r="E25" i="17"/>
  <c r="E24" i="17"/>
  <c r="E23" i="17"/>
  <c r="E22" i="17"/>
  <c r="E21" i="17"/>
  <c r="E20" i="17"/>
  <c r="E19" i="17"/>
  <c r="E18" i="17"/>
  <c r="E17" i="17"/>
  <c r="E16" i="17"/>
  <c r="E15" i="17"/>
  <c r="E14" i="17"/>
  <c r="E12" i="17"/>
  <c r="E11" i="17"/>
  <c r="E10" i="17"/>
  <c r="E9" i="17"/>
  <c r="E8" i="17"/>
  <c r="E7" i="17"/>
  <c r="T44" i="1"/>
  <c r="T38" i="1"/>
  <c r="L44" i="1"/>
  <c r="L38" i="1"/>
  <c r="D44" i="1"/>
  <c r="D38" i="1"/>
  <c r="B78" i="29"/>
  <c r="B77" i="29"/>
  <c r="B76" i="29"/>
  <c r="B75" i="29"/>
  <c r="B68" i="29"/>
  <c r="B67" i="29"/>
  <c r="B65" i="29"/>
  <c r="B64" i="29"/>
  <c r="B62" i="29"/>
  <c r="B61" i="29"/>
  <c r="B59" i="29"/>
  <c r="B58" i="29"/>
  <c r="B56" i="29"/>
  <c r="B55" i="29"/>
  <c r="B54" i="29"/>
  <c r="B53" i="29"/>
  <c r="B52" i="29"/>
  <c r="B51" i="29"/>
  <c r="B50" i="29"/>
  <c r="B48" i="29"/>
  <c r="B47" i="29"/>
  <c r="B45" i="29"/>
  <c r="B44" i="29"/>
  <c r="B43" i="29"/>
  <c r="B42" i="29"/>
  <c r="B41" i="29"/>
  <c r="B40" i="29"/>
  <c r="B39" i="29"/>
  <c r="B37" i="29"/>
  <c r="B36" i="29"/>
  <c r="B35" i="29"/>
  <c r="B34" i="29"/>
  <c r="B32" i="29"/>
  <c r="B31" i="29"/>
  <c r="B30" i="29"/>
  <c r="B29" i="29"/>
  <c r="B28" i="29"/>
  <c r="B27" i="29"/>
  <c r="B26" i="29"/>
  <c r="B25" i="29"/>
  <c r="B19" i="29"/>
  <c r="B18" i="29"/>
  <c r="B17" i="29"/>
  <c r="B16" i="29"/>
  <c r="B15" i="29"/>
  <c r="B14" i="29"/>
  <c r="H63" i="59"/>
  <c r="B63" i="59"/>
  <c r="B62" i="59"/>
  <c r="B61" i="59"/>
  <c r="B60" i="59"/>
  <c r="B59" i="59"/>
  <c r="B58" i="59"/>
  <c r="B57" i="59"/>
  <c r="B56" i="59"/>
  <c r="B55" i="59"/>
  <c r="B49" i="59"/>
  <c r="B47" i="59"/>
  <c r="B46" i="59"/>
  <c r="B45" i="59"/>
  <c r="B44" i="59"/>
  <c r="B43" i="59"/>
  <c r="B42" i="59"/>
  <c r="B41" i="59"/>
  <c r="B40" i="59"/>
  <c r="B39" i="59"/>
  <c r="B38" i="59"/>
  <c r="B37" i="59"/>
  <c r="B36" i="59"/>
  <c r="B35" i="59"/>
  <c r="B34" i="59"/>
  <c r="B33" i="59"/>
  <c r="B31" i="59"/>
  <c r="B30" i="59"/>
  <c r="B29" i="59"/>
  <c r="B28" i="59"/>
  <c r="B27" i="59"/>
  <c r="B26" i="59"/>
  <c r="B25" i="59"/>
  <c r="B24" i="59"/>
  <c r="B23" i="59"/>
  <c r="B22" i="59"/>
  <c r="B21" i="59"/>
  <c r="B20" i="59"/>
  <c r="B19" i="59"/>
  <c r="B18" i="59"/>
  <c r="B17" i="59"/>
  <c r="B16" i="59"/>
  <c r="B15" i="59"/>
  <c r="B14" i="59"/>
  <c r="B13" i="59"/>
  <c r="B10" i="59"/>
  <c r="B9" i="59"/>
  <c r="B8" i="59"/>
  <c r="B7" i="59"/>
  <c r="E13" i="43"/>
  <c r="E15" i="43"/>
  <c r="E35" i="43"/>
  <c r="E36" i="43"/>
  <c r="E37" i="43"/>
  <c r="B40" i="43"/>
  <c r="D40" i="43"/>
  <c r="B40" i="40"/>
  <c r="B40" i="37"/>
  <c r="B40" i="34"/>
  <c r="B8" i="75"/>
  <c r="C8" i="75"/>
  <c r="E8" i="75"/>
  <c r="G8" i="75"/>
  <c r="I8" i="75"/>
  <c r="K8" i="75"/>
  <c r="M8" i="75"/>
  <c r="O8" i="75"/>
  <c r="Q8" i="75"/>
  <c r="S8" i="75"/>
  <c r="U8" i="75"/>
  <c r="W8" i="75"/>
  <c r="Y8" i="75"/>
  <c r="AA8" i="75"/>
  <c r="AC8" i="75"/>
  <c r="AE8" i="75"/>
  <c r="AG8" i="75"/>
  <c r="AI8" i="75"/>
  <c r="B9" i="75"/>
  <c r="C9" i="75"/>
  <c r="E9" i="75"/>
  <c r="G9" i="75"/>
  <c r="I9" i="75"/>
  <c r="K9" i="75"/>
  <c r="M9" i="75"/>
  <c r="O9" i="75"/>
  <c r="Q9" i="75"/>
  <c r="S9" i="75"/>
  <c r="U9" i="75"/>
  <c r="W9" i="75"/>
  <c r="Y9" i="75"/>
  <c r="AA9" i="75"/>
  <c r="AC9" i="75"/>
  <c r="AE9" i="75"/>
  <c r="AG9" i="75"/>
  <c r="AI9" i="75"/>
  <c r="B10" i="75"/>
  <c r="C10" i="75"/>
  <c r="E10" i="75"/>
  <c r="G10" i="75"/>
  <c r="I10" i="75"/>
  <c r="K10" i="75"/>
  <c r="M10" i="75"/>
  <c r="O10" i="75"/>
  <c r="Q10" i="75"/>
  <c r="S10" i="75"/>
  <c r="U10" i="75"/>
  <c r="W10" i="75"/>
  <c r="Y10" i="75"/>
  <c r="AA10" i="75"/>
  <c r="AC10" i="75"/>
  <c r="AE10" i="75"/>
  <c r="AG10" i="75"/>
  <c r="AI10" i="75"/>
  <c r="B11" i="75"/>
  <c r="C11" i="75"/>
  <c r="E11" i="75"/>
  <c r="G11" i="75"/>
  <c r="I11" i="75"/>
  <c r="K11" i="75"/>
  <c r="M11" i="75"/>
  <c r="O11" i="75"/>
  <c r="Q11" i="75"/>
  <c r="S11" i="75"/>
  <c r="U11" i="75"/>
  <c r="W11" i="75"/>
  <c r="Y11" i="75"/>
  <c r="AA11" i="75"/>
  <c r="AC11" i="75"/>
  <c r="AE11" i="75"/>
  <c r="AG11" i="75"/>
  <c r="AI11" i="75"/>
  <c r="B12" i="75"/>
  <c r="C12" i="75"/>
  <c r="E12" i="75"/>
  <c r="G12" i="75"/>
  <c r="I12" i="75"/>
  <c r="K12" i="75"/>
  <c r="M12" i="75"/>
  <c r="O12" i="75"/>
  <c r="Q12" i="75"/>
  <c r="S12" i="75"/>
  <c r="U12" i="75"/>
  <c r="W12" i="75"/>
  <c r="Y12" i="75"/>
  <c r="AA12" i="75"/>
  <c r="AC12" i="75"/>
  <c r="AE12" i="75"/>
  <c r="AG12" i="75"/>
  <c r="AI12" i="75"/>
  <c r="B13" i="75"/>
  <c r="C13" i="75"/>
  <c r="E13" i="75"/>
  <c r="G13" i="75"/>
  <c r="I13" i="75"/>
  <c r="K13" i="75"/>
  <c r="M13" i="75"/>
  <c r="O13" i="75"/>
  <c r="Q13" i="75"/>
  <c r="S13" i="75"/>
  <c r="U13" i="75"/>
  <c r="W13" i="75"/>
  <c r="Y13" i="75"/>
  <c r="AA13" i="75"/>
  <c r="AC13" i="75"/>
  <c r="AE13" i="75"/>
  <c r="AG13" i="75"/>
  <c r="AI13" i="75"/>
  <c r="B14" i="75"/>
  <c r="C14" i="75"/>
  <c r="E14" i="75"/>
  <c r="G14" i="75"/>
  <c r="I14" i="75"/>
  <c r="K14" i="75"/>
  <c r="M14" i="75"/>
  <c r="O14" i="75"/>
  <c r="Q14" i="75"/>
  <c r="S14" i="75"/>
  <c r="U14" i="75"/>
  <c r="W14" i="75"/>
  <c r="Y14" i="75"/>
  <c r="AA14" i="75"/>
  <c r="AC14" i="75"/>
  <c r="AE14" i="75"/>
  <c r="AG14" i="75"/>
  <c r="AI14" i="75"/>
  <c r="B15" i="75"/>
  <c r="C15" i="75"/>
  <c r="E15" i="75"/>
  <c r="G15" i="75"/>
  <c r="I15" i="75"/>
  <c r="K15" i="75"/>
  <c r="M15" i="75"/>
  <c r="O15" i="75"/>
  <c r="Q15" i="75"/>
  <c r="S15" i="75"/>
  <c r="U15" i="75"/>
  <c r="W15" i="75"/>
  <c r="Y15" i="75"/>
  <c r="AA15" i="75"/>
  <c r="AC15" i="75"/>
  <c r="AE15" i="75"/>
  <c r="AG15" i="75"/>
  <c r="AI15" i="75"/>
  <c r="B16" i="75"/>
  <c r="C16" i="75"/>
  <c r="E16" i="75"/>
  <c r="G16" i="75"/>
  <c r="I16" i="75"/>
  <c r="K16" i="75"/>
  <c r="M16" i="75"/>
  <c r="O16" i="75"/>
  <c r="Q16" i="75"/>
  <c r="S16" i="75"/>
  <c r="U16" i="75"/>
  <c r="W16" i="75"/>
  <c r="Y16" i="75"/>
  <c r="AA16" i="75"/>
  <c r="AC16" i="75"/>
  <c r="AE16" i="75"/>
  <c r="AG16" i="75"/>
  <c r="AI16" i="75"/>
  <c r="B17" i="75"/>
  <c r="C17" i="75"/>
  <c r="E17" i="75"/>
  <c r="G17" i="75"/>
  <c r="I17" i="75"/>
  <c r="K17" i="75"/>
  <c r="M17" i="75"/>
  <c r="O17" i="75"/>
  <c r="Q17" i="75"/>
  <c r="S17" i="75"/>
  <c r="U17" i="75"/>
  <c r="W17" i="75"/>
  <c r="Y17" i="75"/>
  <c r="AA17" i="75"/>
  <c r="AC17" i="75"/>
  <c r="AE17" i="75"/>
  <c r="AG17" i="75"/>
  <c r="AI17" i="75"/>
  <c r="B18" i="75"/>
  <c r="C18" i="75"/>
  <c r="E18" i="75"/>
  <c r="G18" i="75"/>
  <c r="I18" i="75"/>
  <c r="K18" i="75"/>
  <c r="M18" i="75"/>
  <c r="O18" i="75"/>
  <c r="Q18" i="75"/>
  <c r="S18" i="75"/>
  <c r="U18" i="75"/>
  <c r="W18" i="75"/>
  <c r="Y18" i="75"/>
  <c r="AA18" i="75"/>
  <c r="AC18" i="75"/>
  <c r="AE18" i="75"/>
  <c r="AG18" i="75"/>
  <c r="AI18" i="75"/>
  <c r="B19" i="75"/>
  <c r="C19" i="75"/>
  <c r="E19" i="75"/>
  <c r="G19" i="75"/>
  <c r="I19" i="75"/>
  <c r="K19" i="75"/>
  <c r="M19" i="75"/>
  <c r="O19" i="75"/>
  <c r="Q19" i="75"/>
  <c r="S19" i="75"/>
  <c r="U19" i="75"/>
  <c r="W19" i="75"/>
  <c r="Y19" i="75"/>
  <c r="AA19" i="75"/>
  <c r="AC19" i="75"/>
  <c r="AE19" i="75"/>
  <c r="AG19" i="75"/>
  <c r="AI19" i="75"/>
  <c r="B20" i="75"/>
  <c r="C20" i="75"/>
  <c r="E20" i="75"/>
  <c r="G20" i="75"/>
  <c r="I20" i="75"/>
  <c r="K20" i="75"/>
  <c r="M20" i="75"/>
  <c r="O20" i="75"/>
  <c r="Q20" i="75"/>
  <c r="S20" i="75"/>
  <c r="U20" i="75"/>
  <c r="W20" i="75"/>
  <c r="Y20" i="75"/>
  <c r="AA20" i="75"/>
  <c r="AC20" i="75"/>
  <c r="AE20" i="75"/>
  <c r="AG20" i="75"/>
  <c r="AI20" i="75"/>
  <c r="C21" i="75"/>
  <c r="E21" i="75"/>
  <c r="G21" i="75"/>
  <c r="I21" i="75"/>
  <c r="K21" i="75"/>
  <c r="M21" i="75"/>
  <c r="O21" i="75"/>
  <c r="Q21" i="75"/>
  <c r="S21" i="75"/>
  <c r="U21" i="75"/>
  <c r="W21" i="75"/>
  <c r="Y21" i="75"/>
  <c r="AA21" i="75"/>
  <c r="AC21" i="75"/>
  <c r="AE21" i="75"/>
  <c r="AG21" i="75"/>
  <c r="AI21" i="75"/>
  <c r="B22" i="75"/>
  <c r="C22" i="75"/>
  <c r="E22" i="75"/>
  <c r="G22" i="75"/>
  <c r="I22" i="75"/>
  <c r="K22" i="75"/>
  <c r="Q22" i="75"/>
  <c r="Y22" i="75"/>
  <c r="AA22" i="75"/>
  <c r="AC22" i="75"/>
  <c r="AE22" i="75"/>
  <c r="B23" i="75"/>
  <c r="C23" i="75"/>
  <c r="E23" i="75"/>
  <c r="G23" i="75"/>
  <c r="I23" i="75"/>
  <c r="K23" i="75"/>
  <c r="Q23" i="75"/>
  <c r="Y23" i="75"/>
  <c r="AA23" i="75"/>
  <c r="AC23" i="75"/>
  <c r="AE23" i="75"/>
  <c r="B24" i="75"/>
  <c r="C24" i="75"/>
  <c r="E24" i="75"/>
  <c r="G24" i="75"/>
  <c r="I24" i="75"/>
  <c r="K24" i="75"/>
  <c r="Q24" i="75"/>
  <c r="Y24" i="75"/>
  <c r="AA24" i="75"/>
  <c r="AC24" i="75"/>
  <c r="AE24" i="75"/>
  <c r="B25" i="75"/>
  <c r="C25" i="75"/>
  <c r="E25" i="75"/>
  <c r="G25" i="75"/>
  <c r="I25" i="75"/>
  <c r="K25" i="75"/>
  <c r="Q25" i="75"/>
  <c r="Y25" i="75"/>
  <c r="AA25" i="75"/>
  <c r="AC25" i="75"/>
  <c r="AE25" i="75"/>
  <c r="B27" i="75"/>
  <c r="B28" i="75"/>
  <c r="B33" i="75"/>
  <c r="C33" i="75"/>
  <c r="E33" i="75"/>
  <c r="G33" i="75"/>
  <c r="I33" i="75"/>
  <c r="K33" i="75"/>
  <c r="Q33" i="75"/>
  <c r="Y33" i="75"/>
  <c r="AA33" i="75"/>
  <c r="AC33" i="75"/>
  <c r="AE33" i="75"/>
  <c r="B34" i="75"/>
  <c r="C34" i="75"/>
  <c r="E34" i="75"/>
  <c r="G34" i="75"/>
  <c r="I34" i="75"/>
  <c r="K34" i="75"/>
  <c r="Q34" i="75"/>
  <c r="Y34" i="75"/>
  <c r="AA34" i="75"/>
  <c r="AC34" i="75"/>
  <c r="AE34" i="75"/>
  <c r="B35" i="75"/>
  <c r="C35" i="75"/>
  <c r="E35" i="75"/>
  <c r="G35" i="75"/>
  <c r="I35" i="75"/>
  <c r="K35" i="75"/>
  <c r="Q35" i="75"/>
  <c r="Y35" i="75"/>
  <c r="AA35" i="75"/>
  <c r="AC35" i="75"/>
  <c r="AE35" i="75"/>
  <c r="B36" i="75"/>
  <c r="C36" i="75"/>
  <c r="E36" i="75"/>
  <c r="G36" i="75"/>
  <c r="I36" i="75"/>
  <c r="K36" i="75"/>
  <c r="Q36" i="75"/>
  <c r="Y36" i="75"/>
  <c r="AA36" i="75"/>
  <c r="AC36" i="75"/>
  <c r="AE36" i="75"/>
  <c r="B37" i="75"/>
  <c r="C37" i="75"/>
  <c r="E37" i="75"/>
  <c r="G37" i="75"/>
  <c r="I37" i="75"/>
  <c r="K37" i="75"/>
  <c r="Q37" i="75"/>
  <c r="Y37" i="75"/>
  <c r="AA37" i="75"/>
  <c r="AC37" i="75"/>
  <c r="AE37" i="75"/>
  <c r="B38" i="75"/>
  <c r="C38" i="75"/>
  <c r="E38" i="75"/>
  <c r="G38" i="75"/>
  <c r="I38" i="75"/>
  <c r="K38" i="75"/>
  <c r="Q38" i="75"/>
  <c r="Y38" i="75"/>
  <c r="AA38" i="75"/>
  <c r="AC38" i="75"/>
  <c r="AE38" i="75"/>
  <c r="B39" i="75"/>
  <c r="C39" i="75"/>
  <c r="E39" i="75"/>
  <c r="G39" i="75"/>
  <c r="I39" i="75"/>
  <c r="K39" i="75"/>
  <c r="Q39" i="75"/>
  <c r="Y39" i="75"/>
  <c r="AA39" i="75"/>
  <c r="AC39" i="75"/>
  <c r="AE39" i="75"/>
  <c r="B40" i="75"/>
  <c r="C40" i="75"/>
  <c r="E40" i="75"/>
  <c r="G40" i="75"/>
  <c r="I40" i="75"/>
  <c r="K40" i="75"/>
  <c r="Q40" i="75"/>
  <c r="Y40" i="75"/>
  <c r="AA40" i="75"/>
  <c r="AC40" i="75"/>
  <c r="AE40" i="75"/>
  <c r="B41" i="75"/>
  <c r="C41" i="75"/>
  <c r="E41" i="75"/>
  <c r="G41" i="75"/>
  <c r="I41" i="75"/>
  <c r="K41" i="75"/>
  <c r="Q41" i="75"/>
  <c r="Y41" i="75"/>
  <c r="AA41" i="75"/>
  <c r="AC41" i="75"/>
  <c r="AE41" i="75"/>
  <c r="C8" i="76"/>
  <c r="E8" i="76"/>
  <c r="G8" i="76"/>
  <c r="I8" i="76"/>
  <c r="K8" i="76"/>
  <c r="M8" i="76"/>
  <c r="O8" i="76"/>
  <c r="Q8" i="76"/>
  <c r="S8" i="76"/>
  <c r="U8" i="76"/>
  <c r="C9" i="76"/>
  <c r="E9" i="76"/>
  <c r="G9" i="76"/>
  <c r="I9" i="76"/>
  <c r="K9" i="76"/>
  <c r="M9" i="76"/>
  <c r="O9" i="76"/>
  <c r="Q9" i="76"/>
  <c r="S9" i="76"/>
  <c r="U9" i="76"/>
  <c r="C10" i="76"/>
  <c r="E10" i="76"/>
  <c r="G10" i="76"/>
  <c r="I10" i="76"/>
  <c r="K10" i="76"/>
  <c r="M10" i="76"/>
  <c r="O10" i="76"/>
  <c r="Q10" i="76"/>
  <c r="S10" i="76"/>
  <c r="U10" i="76"/>
  <c r="C11" i="76"/>
  <c r="E11" i="76"/>
  <c r="G11" i="76"/>
  <c r="I11" i="76"/>
  <c r="K11" i="76"/>
  <c r="M11" i="76"/>
  <c r="O11" i="76"/>
  <c r="Q11" i="76"/>
  <c r="S11" i="76"/>
  <c r="U11" i="76"/>
  <c r="C12" i="76"/>
  <c r="E12" i="76"/>
  <c r="G12" i="76"/>
  <c r="I12" i="76"/>
  <c r="K12" i="76"/>
  <c r="M12" i="76"/>
  <c r="O12" i="76"/>
  <c r="Q12" i="76"/>
  <c r="S12" i="76"/>
  <c r="U12" i="76"/>
  <c r="C13" i="76"/>
  <c r="E13" i="76"/>
  <c r="G13" i="76"/>
  <c r="I13" i="76"/>
  <c r="K13" i="76"/>
  <c r="M13" i="76"/>
  <c r="O13" i="76"/>
  <c r="Q13" i="76"/>
  <c r="S13" i="76"/>
  <c r="U13" i="76"/>
  <c r="C14" i="76"/>
  <c r="E14" i="76"/>
  <c r="G14" i="76"/>
  <c r="I14" i="76"/>
  <c r="K14" i="76"/>
  <c r="M14" i="76"/>
  <c r="O14" i="76"/>
  <c r="Q14" i="76"/>
  <c r="S14" i="76"/>
  <c r="U14" i="76"/>
  <c r="C15" i="76"/>
  <c r="E15" i="76"/>
  <c r="G15" i="76"/>
  <c r="I15" i="76"/>
  <c r="K15" i="76"/>
  <c r="M15" i="76"/>
  <c r="O15" i="76"/>
  <c r="Q15" i="76"/>
  <c r="S15" i="76"/>
  <c r="U15" i="76"/>
  <c r="B16" i="76"/>
  <c r="C16" i="76"/>
  <c r="E16" i="76"/>
  <c r="G16" i="76"/>
  <c r="I16" i="76"/>
  <c r="K16" i="76"/>
  <c r="M16" i="76"/>
  <c r="O16" i="76"/>
  <c r="Q16" i="76"/>
  <c r="S16" i="76"/>
  <c r="U16" i="76"/>
  <c r="C17" i="76"/>
  <c r="E17" i="76"/>
  <c r="G17" i="76"/>
  <c r="I17" i="76"/>
  <c r="K17" i="76"/>
  <c r="M17" i="76"/>
  <c r="O17" i="76"/>
  <c r="Q17" i="76"/>
  <c r="S17" i="76"/>
  <c r="U17" i="76"/>
  <c r="C18" i="76"/>
  <c r="E18" i="76"/>
  <c r="G18" i="76"/>
  <c r="I18" i="76"/>
  <c r="K18" i="76"/>
  <c r="M18" i="76"/>
  <c r="O18" i="76"/>
  <c r="Q18" i="76"/>
  <c r="S18" i="76"/>
  <c r="U18" i="76"/>
  <c r="C19" i="76"/>
  <c r="E19" i="76"/>
  <c r="G19" i="76"/>
  <c r="I19" i="76"/>
  <c r="K19" i="76"/>
  <c r="M19" i="76"/>
  <c r="O19" i="76"/>
  <c r="Q19" i="76"/>
  <c r="S19" i="76"/>
  <c r="U19" i="76"/>
  <c r="B20" i="76"/>
  <c r="C20" i="76"/>
  <c r="E20" i="76"/>
  <c r="G20" i="76"/>
  <c r="I20" i="76"/>
  <c r="K20" i="76"/>
  <c r="M20" i="76"/>
  <c r="O20" i="76"/>
  <c r="Q20" i="76"/>
  <c r="S20" i="76"/>
  <c r="U20" i="76"/>
  <c r="C21" i="76"/>
  <c r="E21" i="76"/>
  <c r="G21" i="76"/>
  <c r="I21" i="76"/>
  <c r="K21" i="76"/>
  <c r="M21" i="76"/>
  <c r="O21" i="76"/>
  <c r="Q21" i="76"/>
  <c r="S21" i="76"/>
  <c r="U21" i="76"/>
  <c r="B22" i="76"/>
  <c r="C22" i="76"/>
  <c r="E22" i="76"/>
  <c r="I22" i="76"/>
  <c r="Q22" i="76"/>
  <c r="B23" i="76"/>
  <c r="C23" i="76"/>
  <c r="E23" i="76"/>
  <c r="I23" i="76"/>
  <c r="Q23" i="76"/>
  <c r="B24" i="76"/>
  <c r="C24" i="76"/>
  <c r="E24" i="76"/>
  <c r="I24" i="76"/>
  <c r="Q24" i="76"/>
  <c r="H25" i="76"/>
  <c r="B25" i="76"/>
  <c r="C25" i="76"/>
  <c r="E25" i="76"/>
  <c r="I25" i="76"/>
  <c r="Q25" i="76"/>
  <c r="B27" i="76"/>
  <c r="B28" i="76"/>
  <c r="H28" i="76"/>
  <c r="H30" i="76"/>
  <c r="H31" i="76"/>
  <c r="B33" i="76"/>
  <c r="C33" i="76"/>
  <c r="E33" i="76"/>
  <c r="I33" i="76"/>
  <c r="Q33" i="76"/>
  <c r="B34" i="76"/>
  <c r="C34" i="76"/>
  <c r="E34" i="76"/>
  <c r="I34" i="76"/>
  <c r="Q34" i="76"/>
  <c r="B35" i="76"/>
  <c r="C35" i="76"/>
  <c r="E35" i="76"/>
  <c r="I35" i="76"/>
  <c r="Q35" i="76"/>
  <c r="B36" i="76"/>
  <c r="C36" i="76"/>
  <c r="E36" i="76"/>
  <c r="I36" i="76"/>
  <c r="Q36" i="76"/>
  <c r="B37" i="76"/>
  <c r="C37" i="76"/>
  <c r="E37" i="76"/>
  <c r="I37" i="76"/>
  <c r="Q37" i="76"/>
  <c r="B38" i="76"/>
  <c r="C38" i="76"/>
  <c r="E38" i="76"/>
  <c r="I38" i="76"/>
  <c r="Q38" i="76"/>
  <c r="B39" i="76"/>
  <c r="C39" i="76"/>
  <c r="E39" i="76"/>
  <c r="I39" i="76"/>
  <c r="Q39" i="76"/>
  <c r="B40" i="76"/>
  <c r="C40" i="76"/>
  <c r="E40" i="76"/>
  <c r="I40" i="76"/>
  <c r="Q40" i="76"/>
  <c r="B41" i="76"/>
  <c r="C41" i="76"/>
  <c r="E41" i="76"/>
  <c r="I41" i="76"/>
  <c r="Q41" i="76"/>
  <c r="B7" i="72"/>
  <c r="C7" i="72"/>
  <c r="E7" i="72"/>
  <c r="G7" i="72"/>
  <c r="I7" i="72"/>
  <c r="B8" i="72"/>
  <c r="C8" i="72"/>
  <c r="E8" i="72"/>
  <c r="G8" i="72"/>
  <c r="I8" i="72"/>
  <c r="B9" i="72"/>
  <c r="C9" i="72"/>
  <c r="E9" i="72"/>
  <c r="G9" i="72"/>
  <c r="I9" i="72"/>
  <c r="B10" i="72"/>
  <c r="C10" i="72"/>
  <c r="E10" i="72"/>
  <c r="G10" i="72"/>
  <c r="I10" i="72"/>
  <c r="B11" i="72"/>
  <c r="C11" i="72"/>
  <c r="E11" i="72"/>
  <c r="G11" i="72"/>
  <c r="I11" i="72"/>
  <c r="B12" i="72"/>
  <c r="C12" i="72"/>
  <c r="E12" i="72"/>
  <c r="G12" i="72"/>
  <c r="I12" i="72"/>
  <c r="C13" i="72"/>
  <c r="E13" i="72"/>
  <c r="G13" i="72"/>
  <c r="I13" i="72"/>
  <c r="B15" i="72"/>
  <c r="C15" i="72"/>
  <c r="E15" i="72"/>
  <c r="I15" i="72"/>
  <c r="B16" i="72"/>
  <c r="C16" i="72"/>
  <c r="E16" i="72"/>
  <c r="I16" i="72"/>
  <c r="B17" i="72"/>
  <c r="C17" i="72"/>
  <c r="E17" i="72"/>
  <c r="I17" i="72"/>
  <c r="B18" i="72"/>
  <c r="C18" i="72"/>
  <c r="E18" i="72"/>
  <c r="I18" i="72"/>
  <c r="B19" i="72"/>
  <c r="C19" i="72"/>
  <c r="E19" i="72"/>
  <c r="I19" i="72"/>
  <c r="B20" i="72"/>
  <c r="C20" i="72"/>
  <c r="E20" i="72"/>
  <c r="I20" i="72"/>
  <c r="B21" i="72"/>
  <c r="C21" i="72"/>
  <c r="E21" i="72"/>
  <c r="I21" i="72"/>
  <c r="B22" i="72"/>
  <c r="C22" i="72"/>
  <c r="E22" i="72"/>
  <c r="I22" i="72"/>
  <c r="B23" i="72"/>
  <c r="C23" i="72"/>
  <c r="E23" i="72"/>
  <c r="I23" i="72"/>
  <c r="B24" i="72"/>
  <c r="C24" i="72"/>
  <c r="E24" i="72"/>
  <c r="I24" i="72"/>
  <c r="B25" i="72"/>
  <c r="C25" i="72"/>
  <c r="E25" i="72"/>
  <c r="I25" i="72"/>
  <c r="B26" i="72"/>
  <c r="C26" i="72"/>
  <c r="E26" i="72"/>
  <c r="I26" i="72"/>
  <c r="B27" i="72"/>
  <c r="C27" i="72"/>
  <c r="E27" i="72"/>
  <c r="I27" i="72"/>
  <c r="B28" i="72"/>
  <c r="C28" i="72"/>
  <c r="E28" i="72"/>
  <c r="I28" i="72"/>
  <c r="B29" i="72"/>
  <c r="C29" i="72"/>
  <c r="E29" i="72"/>
  <c r="I29" i="72"/>
  <c r="B30" i="72"/>
  <c r="C30" i="72"/>
  <c r="E30" i="72"/>
  <c r="I30" i="72"/>
  <c r="B31" i="72"/>
  <c r="C31" i="72"/>
  <c r="E31" i="72"/>
  <c r="I31" i="72"/>
  <c r="B32" i="72"/>
  <c r="C32" i="72"/>
  <c r="E32" i="72"/>
  <c r="I32" i="72"/>
  <c r="B33" i="72"/>
  <c r="C33" i="72"/>
  <c r="E33" i="72"/>
  <c r="I33" i="72"/>
  <c r="B34" i="72"/>
  <c r="C34" i="72"/>
  <c r="E34" i="72"/>
  <c r="I34" i="72"/>
  <c r="B36" i="72"/>
  <c r="B37" i="72"/>
  <c r="B7" i="71"/>
  <c r="C7" i="71"/>
  <c r="E7" i="71"/>
  <c r="G7" i="71"/>
  <c r="I7" i="71"/>
  <c r="K7" i="71"/>
  <c r="M7" i="71"/>
  <c r="O7" i="71"/>
  <c r="Q7" i="71"/>
  <c r="S7" i="71"/>
  <c r="U7" i="71"/>
  <c r="W7" i="71"/>
  <c r="Y7" i="71"/>
  <c r="AA7" i="71"/>
  <c r="AC7" i="71"/>
  <c r="AE7" i="71"/>
  <c r="AG7" i="71"/>
  <c r="AI7" i="71"/>
  <c r="AK7" i="71"/>
  <c r="AM7" i="71"/>
  <c r="AO7" i="71"/>
  <c r="AQ7" i="71"/>
  <c r="AS7" i="71"/>
  <c r="AU7" i="71"/>
  <c r="AW7" i="71"/>
  <c r="AY7" i="71"/>
  <c r="BA7" i="71"/>
  <c r="BC7" i="71"/>
  <c r="BE7" i="71"/>
  <c r="BG7" i="71"/>
  <c r="BI7" i="71"/>
  <c r="BK7" i="71"/>
  <c r="BM7" i="71"/>
  <c r="B8" i="71"/>
  <c r="C8" i="71"/>
  <c r="E8" i="71"/>
  <c r="G8" i="71"/>
  <c r="I8" i="71"/>
  <c r="K8" i="71"/>
  <c r="M8" i="71"/>
  <c r="O8" i="71"/>
  <c r="Q8" i="71"/>
  <c r="S8" i="71"/>
  <c r="U8" i="71"/>
  <c r="W8" i="71"/>
  <c r="Y8" i="71"/>
  <c r="AA8" i="71"/>
  <c r="AC8" i="71"/>
  <c r="AE8" i="71"/>
  <c r="AG8" i="71"/>
  <c r="AI8" i="71"/>
  <c r="AK8" i="71"/>
  <c r="AM8" i="71"/>
  <c r="AO8" i="71"/>
  <c r="AQ8" i="71"/>
  <c r="AS8" i="71"/>
  <c r="AU8" i="71"/>
  <c r="AW8" i="71"/>
  <c r="AY8" i="71"/>
  <c r="BA8" i="71"/>
  <c r="BC8" i="71"/>
  <c r="BE8" i="71"/>
  <c r="BG8" i="71"/>
  <c r="BI8" i="71"/>
  <c r="BK8" i="71"/>
  <c r="BM8" i="71"/>
  <c r="B9" i="71"/>
  <c r="C9" i="71"/>
  <c r="E9" i="71"/>
  <c r="G9" i="71"/>
  <c r="I9" i="71"/>
  <c r="K9" i="71"/>
  <c r="M9" i="71"/>
  <c r="O9" i="71"/>
  <c r="Q9" i="71"/>
  <c r="S9" i="71"/>
  <c r="U9" i="71"/>
  <c r="W9" i="71"/>
  <c r="Y9" i="71"/>
  <c r="AA9" i="71"/>
  <c r="AC9" i="71"/>
  <c r="AE9" i="71"/>
  <c r="AG9" i="71"/>
  <c r="AI9" i="71"/>
  <c r="AK9" i="71"/>
  <c r="AM9" i="71"/>
  <c r="AO9" i="71"/>
  <c r="AQ9" i="71"/>
  <c r="AS9" i="71"/>
  <c r="AU9" i="71"/>
  <c r="AW9" i="71"/>
  <c r="AY9" i="71"/>
  <c r="BA9" i="71"/>
  <c r="BC9" i="71"/>
  <c r="BE9" i="71"/>
  <c r="BG9" i="71"/>
  <c r="BI9" i="71"/>
  <c r="BK9" i="71"/>
  <c r="BM9" i="71"/>
  <c r="B10" i="71"/>
  <c r="C10" i="71"/>
  <c r="E10" i="71"/>
  <c r="G10" i="71"/>
  <c r="I10" i="71"/>
  <c r="K10" i="71"/>
  <c r="M10" i="71"/>
  <c r="O10" i="71"/>
  <c r="Q10" i="71"/>
  <c r="S10" i="71"/>
  <c r="U10" i="71"/>
  <c r="W10" i="71"/>
  <c r="Y10" i="71"/>
  <c r="AA10" i="71"/>
  <c r="AC10" i="71"/>
  <c r="AE10" i="71"/>
  <c r="AG10" i="71"/>
  <c r="AI10" i="71"/>
  <c r="AK10" i="71"/>
  <c r="AM10" i="71"/>
  <c r="AO10" i="71"/>
  <c r="AQ10" i="71"/>
  <c r="AS10" i="71"/>
  <c r="AU10" i="71"/>
  <c r="AW10" i="71"/>
  <c r="AY10" i="71"/>
  <c r="BA10" i="71"/>
  <c r="BC10" i="71"/>
  <c r="BE10" i="71"/>
  <c r="BG10" i="71"/>
  <c r="BI10" i="71"/>
  <c r="BK10" i="71"/>
  <c r="BM10" i="71"/>
  <c r="B11" i="71"/>
  <c r="C11" i="71"/>
  <c r="E11" i="71"/>
  <c r="G11" i="71"/>
  <c r="I11" i="71"/>
  <c r="K11" i="71"/>
  <c r="M11" i="71"/>
  <c r="O11" i="71"/>
  <c r="Q11" i="71"/>
  <c r="S11" i="71"/>
  <c r="U11" i="71"/>
  <c r="W11" i="71"/>
  <c r="Y11" i="71"/>
  <c r="AA11" i="71"/>
  <c r="AC11" i="71"/>
  <c r="AE11" i="71"/>
  <c r="AG11" i="71"/>
  <c r="AI11" i="71"/>
  <c r="AK11" i="71"/>
  <c r="AM11" i="71"/>
  <c r="AO11" i="71"/>
  <c r="AQ11" i="71"/>
  <c r="AS11" i="71"/>
  <c r="AU11" i="71"/>
  <c r="AW11" i="71"/>
  <c r="AY11" i="71"/>
  <c r="BA11" i="71"/>
  <c r="BC11" i="71"/>
  <c r="BE11" i="71"/>
  <c r="BG11" i="71"/>
  <c r="BI11" i="71"/>
  <c r="BK11" i="71"/>
  <c r="BM11" i="71"/>
  <c r="B12" i="71"/>
  <c r="C12" i="71"/>
  <c r="E12" i="71"/>
  <c r="G12" i="71"/>
  <c r="I12" i="71"/>
  <c r="K12" i="71"/>
  <c r="M12" i="71"/>
  <c r="O12" i="71"/>
  <c r="Q12" i="71"/>
  <c r="S12" i="71"/>
  <c r="U12" i="71"/>
  <c r="W12" i="71"/>
  <c r="Y12" i="71"/>
  <c r="AA12" i="71"/>
  <c r="AC12" i="71"/>
  <c r="AE12" i="71"/>
  <c r="AG12" i="71"/>
  <c r="AI12" i="71"/>
  <c r="AK12" i="71"/>
  <c r="AM12" i="71"/>
  <c r="AO12" i="71"/>
  <c r="AQ12" i="71"/>
  <c r="AS12" i="71"/>
  <c r="AU12" i="71"/>
  <c r="AW12" i="71"/>
  <c r="AY12" i="71"/>
  <c r="BA12" i="71"/>
  <c r="BC12" i="71"/>
  <c r="BE12" i="71"/>
  <c r="BG12" i="71"/>
  <c r="BI12" i="71"/>
  <c r="BK12" i="71"/>
  <c r="BM12" i="71"/>
  <c r="C13" i="71"/>
  <c r="E13" i="71"/>
  <c r="G13" i="71"/>
  <c r="I13" i="71"/>
  <c r="K13" i="71"/>
  <c r="M13" i="71"/>
  <c r="O13" i="71"/>
  <c r="Q13" i="71"/>
  <c r="S13" i="71"/>
  <c r="U13" i="71"/>
  <c r="W13" i="71"/>
  <c r="Y13" i="71"/>
  <c r="AA13" i="71"/>
  <c r="AC13" i="71"/>
  <c r="AE13" i="71"/>
  <c r="AG13" i="71"/>
  <c r="AI13" i="71"/>
  <c r="AK13" i="71"/>
  <c r="AM13" i="71"/>
  <c r="AO13" i="71"/>
  <c r="AQ13" i="71"/>
  <c r="AS13" i="71"/>
  <c r="AU13" i="71"/>
  <c r="AW13" i="71"/>
  <c r="AY13" i="71"/>
  <c r="BA13" i="71"/>
  <c r="BC13" i="71"/>
  <c r="BE13" i="71"/>
  <c r="BG13" i="71"/>
  <c r="BI13" i="71"/>
  <c r="BK13" i="71"/>
  <c r="BM13" i="71"/>
  <c r="B15" i="71"/>
  <c r="C15" i="71"/>
  <c r="E15" i="71"/>
  <c r="Y15" i="71"/>
  <c r="AA15" i="71"/>
  <c r="AM15" i="71"/>
  <c r="AQ15" i="71"/>
  <c r="AW15" i="71"/>
  <c r="BA15" i="71"/>
  <c r="BE15" i="71"/>
  <c r="B16" i="71"/>
  <c r="C16" i="71"/>
  <c r="E16" i="71"/>
  <c r="Y16" i="71"/>
  <c r="AA16" i="71"/>
  <c r="AM16" i="71"/>
  <c r="AQ16" i="71"/>
  <c r="AW16" i="71"/>
  <c r="BA16" i="71"/>
  <c r="BE16" i="71"/>
  <c r="B17" i="71"/>
  <c r="C17" i="71"/>
  <c r="E17" i="71"/>
  <c r="Y17" i="71"/>
  <c r="AA17" i="71"/>
  <c r="AM17" i="71"/>
  <c r="AQ17" i="71"/>
  <c r="AW17" i="71"/>
  <c r="BA17" i="71"/>
  <c r="BE17" i="71"/>
  <c r="B18" i="71"/>
  <c r="C18" i="71"/>
  <c r="E18" i="71"/>
  <c r="Y18" i="71"/>
  <c r="AA18" i="71"/>
  <c r="AM18" i="71"/>
  <c r="AQ18" i="71"/>
  <c r="AW18" i="71"/>
  <c r="BA18" i="71"/>
  <c r="BE18" i="71"/>
  <c r="B19" i="71"/>
  <c r="C19" i="71"/>
  <c r="E19" i="71"/>
  <c r="Y19" i="71"/>
  <c r="AA19" i="71"/>
  <c r="AM19" i="71"/>
  <c r="AQ19" i="71"/>
  <c r="AW19" i="71"/>
  <c r="BA19" i="71"/>
  <c r="BE19" i="71"/>
  <c r="B20" i="71"/>
  <c r="C20" i="71"/>
  <c r="E20" i="71"/>
  <c r="Y20" i="71"/>
  <c r="AA20" i="71"/>
  <c r="AM20" i="71"/>
  <c r="AQ20" i="71"/>
  <c r="AW20" i="71"/>
  <c r="BA20" i="71"/>
  <c r="BE20" i="71"/>
  <c r="B21" i="71"/>
  <c r="C21" i="71"/>
  <c r="E21" i="71"/>
  <c r="Y21" i="71"/>
  <c r="AA21" i="71"/>
  <c r="AM21" i="71"/>
  <c r="AQ21" i="71"/>
  <c r="AW21" i="71"/>
  <c r="BA21" i="71"/>
  <c r="BE21" i="71"/>
  <c r="B22" i="71"/>
  <c r="C22" i="71"/>
  <c r="E22" i="71"/>
  <c r="Y22" i="71"/>
  <c r="AA22" i="71"/>
  <c r="AM22" i="71"/>
  <c r="AQ22" i="71"/>
  <c r="AW22" i="71"/>
  <c r="BA22" i="71"/>
  <c r="BE22" i="71"/>
  <c r="B23" i="71"/>
  <c r="C23" i="71"/>
  <c r="E23" i="71"/>
  <c r="Y23" i="71"/>
  <c r="AA23" i="71"/>
  <c r="AM23" i="71"/>
  <c r="AQ23" i="71"/>
  <c r="AW23" i="71"/>
  <c r="BA23" i="71"/>
  <c r="BE23" i="71"/>
  <c r="B24" i="71"/>
  <c r="C24" i="71"/>
  <c r="E24" i="71"/>
  <c r="Y24" i="71"/>
  <c r="AA24" i="71"/>
  <c r="AM24" i="71"/>
  <c r="AQ24" i="71"/>
  <c r="AW24" i="71"/>
  <c r="BA24" i="71"/>
  <c r="BE24" i="71"/>
  <c r="B25" i="71"/>
  <c r="C25" i="71"/>
  <c r="E25" i="71"/>
  <c r="Y25" i="71"/>
  <c r="AA25" i="71"/>
  <c r="AM25" i="71"/>
  <c r="AQ25" i="71"/>
  <c r="AW25" i="71"/>
  <c r="BA25" i="71"/>
  <c r="BE25" i="71"/>
  <c r="B26" i="71"/>
  <c r="C26" i="71"/>
  <c r="E26" i="71"/>
  <c r="Y26" i="71"/>
  <c r="AA26" i="71"/>
  <c r="AM26" i="71"/>
  <c r="AQ26" i="71"/>
  <c r="AW26" i="71"/>
  <c r="BA26" i="71"/>
  <c r="BE26" i="71"/>
  <c r="B27" i="71"/>
  <c r="C27" i="71"/>
  <c r="E27" i="71"/>
  <c r="Y27" i="71"/>
  <c r="AA27" i="71"/>
  <c r="AM27" i="71"/>
  <c r="AQ27" i="71"/>
  <c r="AW27" i="71"/>
  <c r="BA27" i="71"/>
  <c r="BE27" i="71"/>
  <c r="B28" i="71"/>
  <c r="C28" i="71"/>
  <c r="E28" i="71"/>
  <c r="Y28" i="71"/>
  <c r="AA28" i="71"/>
  <c r="AM28" i="71"/>
  <c r="AQ28" i="71"/>
  <c r="AW28" i="71"/>
  <c r="BA28" i="71"/>
  <c r="BE28" i="71"/>
  <c r="B29" i="71"/>
  <c r="C29" i="71"/>
  <c r="E29" i="71"/>
  <c r="Y29" i="71"/>
  <c r="AA29" i="71"/>
  <c r="AM29" i="71"/>
  <c r="AQ29" i="71"/>
  <c r="AW29" i="71"/>
  <c r="BA29" i="71"/>
  <c r="BE29" i="71"/>
  <c r="B30" i="71"/>
  <c r="C30" i="71"/>
  <c r="E30" i="71"/>
  <c r="Y30" i="71"/>
  <c r="AA30" i="71"/>
  <c r="AM30" i="71"/>
  <c r="AQ30" i="71"/>
  <c r="AW30" i="71"/>
  <c r="BA30" i="71"/>
  <c r="BE30" i="71"/>
  <c r="B31" i="71"/>
  <c r="C31" i="71"/>
  <c r="E31" i="71"/>
  <c r="Y31" i="71"/>
  <c r="AA31" i="71"/>
  <c r="AM31" i="71"/>
  <c r="AQ31" i="71"/>
  <c r="AW31" i="71"/>
  <c r="BA31" i="71"/>
  <c r="BE31" i="71"/>
  <c r="B32" i="71"/>
  <c r="C32" i="71"/>
  <c r="E32" i="71"/>
  <c r="Y32" i="71"/>
  <c r="AA32" i="71"/>
  <c r="AM32" i="71"/>
  <c r="AQ32" i="71"/>
  <c r="AW32" i="71"/>
  <c r="BA32" i="71"/>
  <c r="BE32" i="71"/>
  <c r="B33" i="71"/>
  <c r="C33" i="71"/>
  <c r="E33" i="71"/>
  <c r="Y33" i="71"/>
  <c r="AA33" i="71"/>
  <c r="AM33" i="71"/>
  <c r="AQ33" i="71"/>
  <c r="AW33" i="71"/>
  <c r="BA33" i="71"/>
  <c r="BE33" i="71"/>
  <c r="B34" i="71"/>
  <c r="C34" i="71"/>
  <c r="E34" i="71"/>
  <c r="Y34" i="71"/>
  <c r="AA34" i="71"/>
  <c r="AM34" i="71"/>
  <c r="AQ34" i="71"/>
  <c r="AW34" i="71"/>
  <c r="BA34" i="71"/>
  <c r="BE34" i="71"/>
  <c r="B36" i="71"/>
  <c r="B37" i="71"/>
  <c r="X37" i="71"/>
  <c r="C7" i="73"/>
  <c r="E7" i="73"/>
  <c r="G7" i="73"/>
  <c r="I7" i="73"/>
  <c r="K7" i="73"/>
  <c r="M7" i="73"/>
  <c r="O7" i="73"/>
  <c r="Q7" i="73"/>
  <c r="S7" i="73"/>
  <c r="U7" i="73"/>
  <c r="W7" i="73"/>
  <c r="Y7" i="73"/>
  <c r="AA7" i="73"/>
  <c r="AC7" i="73"/>
  <c r="AE7" i="73"/>
  <c r="AG7" i="73"/>
  <c r="AI7" i="73"/>
  <c r="AK7" i="73"/>
  <c r="AM7" i="73"/>
  <c r="AO7" i="73"/>
  <c r="AQ7" i="73"/>
  <c r="AS7" i="73"/>
  <c r="AU7" i="73"/>
  <c r="AW7" i="73"/>
  <c r="AY7" i="73"/>
  <c r="BA7" i="73"/>
  <c r="BE7" i="73"/>
  <c r="BC7" i="73"/>
  <c r="BK7" i="73"/>
  <c r="BM7" i="73"/>
  <c r="BO7" i="73"/>
  <c r="BQ7" i="73"/>
  <c r="BS7" i="73"/>
  <c r="BU7" i="73"/>
  <c r="BW7" i="73"/>
  <c r="BY7" i="73"/>
  <c r="CA7" i="73"/>
  <c r="CC7" i="73"/>
  <c r="CE7" i="73"/>
  <c r="C8" i="73"/>
  <c r="E8" i="73"/>
  <c r="G8" i="73"/>
  <c r="I8" i="73"/>
  <c r="K8" i="73"/>
  <c r="M8" i="73"/>
  <c r="O8" i="73"/>
  <c r="Q8" i="73"/>
  <c r="S8" i="73"/>
  <c r="U8" i="73"/>
  <c r="W8" i="73"/>
  <c r="Y8" i="73"/>
  <c r="AA8" i="73"/>
  <c r="AC8" i="73"/>
  <c r="AE8" i="73"/>
  <c r="AG8" i="73"/>
  <c r="AI8" i="73"/>
  <c r="AK8" i="73"/>
  <c r="AM8" i="73"/>
  <c r="AO8" i="73"/>
  <c r="AQ8" i="73"/>
  <c r="AS8" i="73"/>
  <c r="AU8" i="73"/>
  <c r="AW8" i="73"/>
  <c r="AY8" i="73"/>
  <c r="BA8" i="73"/>
  <c r="BE8" i="73"/>
  <c r="BC8" i="73"/>
  <c r="BK8" i="73"/>
  <c r="BM8" i="73"/>
  <c r="BO8" i="73"/>
  <c r="BQ8" i="73"/>
  <c r="BS8" i="73"/>
  <c r="BU8" i="73"/>
  <c r="BW8" i="73"/>
  <c r="BY8" i="73"/>
  <c r="CA8" i="73"/>
  <c r="CC8" i="73"/>
  <c r="CE8" i="73"/>
  <c r="C9" i="73"/>
  <c r="E9" i="73"/>
  <c r="G9" i="73"/>
  <c r="I9" i="73"/>
  <c r="K9" i="73"/>
  <c r="M9" i="73"/>
  <c r="O9" i="73"/>
  <c r="Q9" i="73"/>
  <c r="S9" i="73"/>
  <c r="U9" i="73"/>
  <c r="W9" i="73"/>
  <c r="Y9" i="73"/>
  <c r="AA9" i="73"/>
  <c r="AC9" i="73"/>
  <c r="AE9" i="73"/>
  <c r="AG9" i="73"/>
  <c r="AI9" i="73"/>
  <c r="AK9" i="73"/>
  <c r="AM9" i="73"/>
  <c r="AO9" i="73"/>
  <c r="AQ9" i="73"/>
  <c r="AS9" i="73"/>
  <c r="AU9" i="73"/>
  <c r="AW9" i="73"/>
  <c r="AY9" i="73"/>
  <c r="BA9" i="73"/>
  <c r="BE9" i="73"/>
  <c r="BC9" i="73"/>
  <c r="BK9" i="73"/>
  <c r="BM9" i="73"/>
  <c r="BO9" i="73"/>
  <c r="BQ9" i="73"/>
  <c r="BS9" i="73"/>
  <c r="BU9" i="73"/>
  <c r="BW9" i="73"/>
  <c r="BY9" i="73"/>
  <c r="CA9" i="73"/>
  <c r="CC9" i="73"/>
  <c r="CE9" i="73"/>
  <c r="C10" i="73"/>
  <c r="E10" i="73"/>
  <c r="G10" i="73"/>
  <c r="I10" i="73"/>
  <c r="K10" i="73"/>
  <c r="M10" i="73"/>
  <c r="O10" i="73"/>
  <c r="Q10" i="73"/>
  <c r="S10" i="73"/>
  <c r="U10" i="73"/>
  <c r="W10" i="73"/>
  <c r="Y10" i="73"/>
  <c r="AA10" i="73"/>
  <c r="AC10" i="73"/>
  <c r="AE10" i="73"/>
  <c r="AG10" i="73"/>
  <c r="AI10" i="73"/>
  <c r="AK10" i="73"/>
  <c r="AM10" i="73"/>
  <c r="AO10" i="73"/>
  <c r="AQ10" i="73"/>
  <c r="AS10" i="73"/>
  <c r="AU10" i="73"/>
  <c r="AW10" i="73"/>
  <c r="AY10" i="73"/>
  <c r="BA10" i="73"/>
  <c r="BE10" i="73"/>
  <c r="BC10" i="73"/>
  <c r="BK10" i="73"/>
  <c r="BM10" i="73"/>
  <c r="BO10" i="73"/>
  <c r="BQ10" i="73"/>
  <c r="BS10" i="73"/>
  <c r="BU10" i="73"/>
  <c r="BW10" i="73"/>
  <c r="BY10" i="73"/>
  <c r="CA10" i="73"/>
  <c r="CC10" i="73"/>
  <c r="CE10" i="73"/>
  <c r="C12" i="73"/>
  <c r="Y12" i="73"/>
  <c r="AG12" i="73"/>
  <c r="AU12" i="73"/>
  <c r="C13" i="73"/>
  <c r="Y13" i="73"/>
  <c r="AG13" i="73"/>
  <c r="AU13" i="73"/>
  <c r="C14" i="73"/>
  <c r="Y14" i="73"/>
  <c r="AG14" i="73"/>
  <c r="AU14" i="73"/>
  <c r="C15" i="73"/>
  <c r="Y15" i="73"/>
  <c r="AG15" i="73"/>
  <c r="AU15" i="73"/>
  <c r="C16" i="73"/>
  <c r="Y16" i="73"/>
  <c r="AG16" i="73"/>
  <c r="AU16" i="73"/>
  <c r="C17" i="73"/>
  <c r="Y17" i="73"/>
  <c r="AG17" i="73"/>
  <c r="AU17" i="73"/>
  <c r="C18" i="73"/>
  <c r="Y18" i="73"/>
  <c r="AG18" i="73"/>
  <c r="AU18" i="73"/>
  <c r="C19" i="73"/>
  <c r="Y19" i="73"/>
  <c r="AG19" i="73"/>
  <c r="AU19" i="73"/>
  <c r="C20" i="73"/>
  <c r="Y20" i="73"/>
  <c r="AG20" i="73"/>
  <c r="AU20" i="73"/>
  <c r="C21" i="73"/>
  <c r="Y21" i="73"/>
  <c r="AG21" i="73"/>
  <c r="AU21" i="73"/>
  <c r="C22" i="73"/>
  <c r="Y22" i="73"/>
  <c r="AG22" i="73"/>
  <c r="AU22" i="73"/>
  <c r="C23" i="73"/>
  <c r="Y23" i="73"/>
  <c r="AG23" i="73"/>
  <c r="AU23" i="73"/>
  <c r="C24" i="73"/>
  <c r="Y24" i="73"/>
  <c r="AG24" i="73"/>
  <c r="AU24" i="73"/>
  <c r="C25" i="73"/>
  <c r="Y25" i="73"/>
  <c r="AG25" i="73"/>
  <c r="AU25" i="73"/>
  <c r="C26" i="73"/>
  <c r="Y26" i="73"/>
  <c r="AG26" i="73"/>
  <c r="AU26" i="73"/>
  <c r="C27" i="73"/>
  <c r="Y27" i="73"/>
  <c r="AG27" i="73"/>
  <c r="AU27" i="73"/>
  <c r="C29" i="73"/>
  <c r="Y29" i="73"/>
  <c r="AG29" i="73"/>
  <c r="AU29" i="73"/>
  <c r="C30" i="73"/>
  <c r="Y30" i="73"/>
  <c r="AG30" i="73"/>
  <c r="AU30" i="73"/>
  <c r="C31" i="73"/>
  <c r="Y31" i="73"/>
  <c r="AG31" i="73"/>
  <c r="AU31" i="73"/>
  <c r="C32" i="73"/>
  <c r="Y32" i="73"/>
  <c r="AG32" i="73"/>
  <c r="AU32" i="73"/>
  <c r="C33" i="73"/>
  <c r="Y33" i="73"/>
  <c r="AG33" i="73"/>
  <c r="AU33" i="73"/>
  <c r="C34" i="73"/>
  <c r="Y34" i="73"/>
  <c r="AG34" i="73"/>
  <c r="AU34" i="73"/>
  <c r="C35" i="73"/>
  <c r="Y35" i="73"/>
  <c r="AG35" i="73"/>
  <c r="AU35" i="73"/>
  <c r="C36" i="73"/>
  <c r="Y36" i="73"/>
  <c r="AG36" i="73"/>
  <c r="AU36" i="73"/>
  <c r="C37" i="73"/>
  <c r="Y37" i="73"/>
  <c r="AG37" i="73"/>
  <c r="AU37" i="73"/>
  <c r="C38" i="73"/>
  <c r="Y38" i="73"/>
  <c r="AG38" i="73"/>
  <c r="AU38" i="73"/>
  <c r="C39" i="73"/>
  <c r="Y39" i="73"/>
  <c r="AG39" i="73"/>
  <c r="AU39" i="73"/>
  <c r="C40" i="73"/>
  <c r="Y40" i="73"/>
  <c r="AG40" i="73"/>
  <c r="AU40" i="73"/>
  <c r="C41" i="73"/>
  <c r="Y41" i="73"/>
  <c r="AG41" i="73"/>
  <c r="AU41" i="73"/>
  <c r="C42" i="73"/>
  <c r="Y42" i="73"/>
  <c r="AG42" i="73"/>
  <c r="AU42" i="73"/>
  <c r="C43" i="73"/>
  <c r="Y43" i="73"/>
  <c r="AG43" i="73"/>
  <c r="AU43" i="73"/>
  <c r="C44" i="73"/>
  <c r="Y44" i="73"/>
  <c r="AG44" i="73"/>
  <c r="AU44" i="73"/>
  <c r="C45" i="73"/>
  <c r="Y45" i="73"/>
  <c r="AG45" i="73"/>
  <c r="AU45" i="73"/>
  <c r="C46" i="73"/>
  <c r="Y46" i="73"/>
  <c r="AG46" i="73"/>
  <c r="AU46" i="73"/>
  <c r="B49" i="73"/>
  <c r="C54" i="73"/>
  <c r="Y54" i="73"/>
  <c r="AG54" i="73"/>
  <c r="AU54" i="73"/>
  <c r="C55" i="73"/>
  <c r="Y55" i="73"/>
  <c r="AG55" i="73"/>
  <c r="AU55" i="73"/>
  <c r="C56" i="73"/>
  <c r="Y56" i="73"/>
  <c r="AG56" i="73"/>
  <c r="AU56" i="73"/>
  <c r="C57" i="73"/>
  <c r="Y57" i="73"/>
  <c r="AG57" i="73"/>
  <c r="AU57" i="73"/>
  <c r="C58" i="73"/>
  <c r="Y58" i="73"/>
  <c r="AG58" i="73"/>
  <c r="AU58" i="73"/>
  <c r="C59" i="73"/>
  <c r="Y59" i="73"/>
  <c r="AG59" i="73"/>
  <c r="AU59" i="73"/>
  <c r="C60" i="73"/>
  <c r="Y60" i="73"/>
  <c r="AG60" i="73"/>
  <c r="AU60" i="73"/>
  <c r="C61" i="73"/>
  <c r="Y61" i="73"/>
  <c r="AG61" i="73"/>
  <c r="AU61" i="73"/>
  <c r="C62" i="73"/>
  <c r="Y62" i="73"/>
  <c r="AG62" i="73"/>
  <c r="AU62" i="73"/>
  <c r="C7" i="70"/>
  <c r="E7" i="70"/>
  <c r="G7" i="70"/>
  <c r="I7" i="70"/>
  <c r="K7" i="70"/>
  <c r="M7" i="70"/>
  <c r="O7" i="70"/>
  <c r="Q7" i="70"/>
  <c r="S7" i="70"/>
  <c r="U7" i="70"/>
  <c r="W7" i="70"/>
  <c r="AA7" i="70"/>
  <c r="AC7" i="70"/>
  <c r="AE7" i="70"/>
  <c r="AG7" i="70"/>
  <c r="AI7" i="70"/>
  <c r="AK7" i="70"/>
  <c r="C8" i="70"/>
  <c r="E8" i="70"/>
  <c r="G8" i="70"/>
  <c r="I8" i="70"/>
  <c r="K8" i="70"/>
  <c r="M8" i="70"/>
  <c r="O8" i="70"/>
  <c r="Q8" i="70"/>
  <c r="S8" i="70"/>
  <c r="U8" i="70"/>
  <c r="W8" i="70"/>
  <c r="AA8" i="70"/>
  <c r="AC8" i="70"/>
  <c r="AE8" i="70"/>
  <c r="AG8" i="70"/>
  <c r="AI8" i="70"/>
  <c r="AK8" i="70"/>
  <c r="C9" i="70"/>
  <c r="E9" i="70"/>
  <c r="G9" i="70"/>
  <c r="I9" i="70"/>
  <c r="K9" i="70"/>
  <c r="M9" i="70"/>
  <c r="O9" i="70"/>
  <c r="Q9" i="70"/>
  <c r="S9" i="70"/>
  <c r="U9" i="70"/>
  <c r="W9" i="70"/>
  <c r="AA9" i="70"/>
  <c r="AC9" i="70"/>
  <c r="AE9" i="70"/>
  <c r="AG9" i="70"/>
  <c r="AI9" i="70"/>
  <c r="AK9" i="70"/>
  <c r="C10" i="70"/>
  <c r="E10" i="70"/>
  <c r="G10" i="70"/>
  <c r="I10" i="70"/>
  <c r="K10" i="70"/>
  <c r="M10" i="70"/>
  <c r="O10" i="70"/>
  <c r="Q10" i="70"/>
  <c r="S10" i="70"/>
  <c r="U10" i="70"/>
  <c r="W10" i="70"/>
  <c r="AA10" i="70"/>
  <c r="AC10" i="70"/>
  <c r="AE10" i="70"/>
  <c r="AG10" i="70"/>
  <c r="AI10" i="70"/>
  <c r="AK10" i="70"/>
  <c r="C12" i="70"/>
  <c r="G12" i="70"/>
  <c r="K12" i="70"/>
  <c r="M12" i="70"/>
  <c r="U12" i="70"/>
  <c r="AA12" i="70"/>
  <c r="AK12" i="70"/>
  <c r="C13" i="70"/>
  <c r="G13" i="70"/>
  <c r="K13" i="70"/>
  <c r="M13" i="70"/>
  <c r="U13" i="70"/>
  <c r="AA13" i="70"/>
  <c r="AK13" i="70"/>
  <c r="C14" i="70"/>
  <c r="G14" i="70"/>
  <c r="K14" i="70"/>
  <c r="M14" i="70"/>
  <c r="U14" i="70"/>
  <c r="AA14" i="70"/>
  <c r="AK14" i="70"/>
  <c r="C15" i="70"/>
  <c r="G15" i="70"/>
  <c r="K15" i="70"/>
  <c r="M15" i="70"/>
  <c r="U15" i="70"/>
  <c r="AA15" i="70"/>
  <c r="AK15" i="70"/>
  <c r="C16" i="70"/>
  <c r="G16" i="70"/>
  <c r="K16" i="70"/>
  <c r="M16" i="70"/>
  <c r="U16" i="70"/>
  <c r="AA16" i="70"/>
  <c r="AK16" i="70"/>
  <c r="C17" i="70"/>
  <c r="G17" i="70"/>
  <c r="K17" i="70"/>
  <c r="M17" i="70"/>
  <c r="U17" i="70"/>
  <c r="AA17" i="70"/>
  <c r="AK17" i="70"/>
  <c r="C18" i="70"/>
  <c r="G18" i="70"/>
  <c r="K18" i="70"/>
  <c r="M18" i="70"/>
  <c r="U18" i="70"/>
  <c r="AA18" i="70"/>
  <c r="AK18" i="70"/>
  <c r="C19" i="70"/>
  <c r="G19" i="70"/>
  <c r="K19" i="70"/>
  <c r="M19" i="70"/>
  <c r="U19" i="70"/>
  <c r="AA19" i="70"/>
  <c r="AK19" i="70"/>
  <c r="C20" i="70"/>
  <c r="G20" i="70"/>
  <c r="K20" i="70"/>
  <c r="M20" i="70"/>
  <c r="U20" i="70"/>
  <c r="AA20" i="70"/>
  <c r="AK20" i="70"/>
  <c r="C21" i="70"/>
  <c r="G21" i="70"/>
  <c r="K21" i="70"/>
  <c r="M21" i="70"/>
  <c r="U21" i="70"/>
  <c r="AA21" i="70"/>
  <c r="AK21" i="70"/>
  <c r="C22" i="70"/>
  <c r="G22" i="70"/>
  <c r="K22" i="70"/>
  <c r="M22" i="70"/>
  <c r="U22" i="70"/>
  <c r="AA22" i="70"/>
  <c r="AK22" i="70"/>
  <c r="C23" i="70"/>
  <c r="G23" i="70"/>
  <c r="K23" i="70"/>
  <c r="M23" i="70"/>
  <c r="U23" i="70"/>
  <c r="AA23" i="70"/>
  <c r="AK23" i="70"/>
  <c r="C24" i="70"/>
  <c r="G24" i="70"/>
  <c r="K24" i="70"/>
  <c r="M24" i="70"/>
  <c r="U24" i="70"/>
  <c r="AA24" i="70"/>
  <c r="AK24" i="70"/>
  <c r="C25" i="70"/>
  <c r="G25" i="70"/>
  <c r="K25" i="70"/>
  <c r="M25" i="70"/>
  <c r="U25" i="70"/>
  <c r="AA25" i="70"/>
  <c r="AK25" i="70"/>
  <c r="C26" i="70"/>
  <c r="G26" i="70"/>
  <c r="K26" i="70"/>
  <c r="M26" i="70"/>
  <c r="U26" i="70"/>
  <c r="AA26" i="70"/>
  <c r="AK26" i="70"/>
  <c r="C27" i="70"/>
  <c r="G27" i="70"/>
  <c r="K27" i="70"/>
  <c r="M27" i="70"/>
  <c r="U27" i="70"/>
  <c r="AA27" i="70"/>
  <c r="AK27" i="70"/>
  <c r="C29" i="70"/>
  <c r="G29" i="70"/>
  <c r="K29" i="70"/>
  <c r="M29" i="70"/>
  <c r="U29" i="70"/>
  <c r="AA29" i="70"/>
  <c r="AK29" i="70"/>
  <c r="C30" i="70"/>
  <c r="G30" i="70"/>
  <c r="K30" i="70"/>
  <c r="M30" i="70"/>
  <c r="U30" i="70"/>
  <c r="AA30" i="70"/>
  <c r="AK30" i="70"/>
  <c r="C31" i="70"/>
  <c r="G31" i="70"/>
  <c r="K31" i="70"/>
  <c r="M31" i="70"/>
  <c r="U31" i="70"/>
  <c r="AA31" i="70"/>
  <c r="AK31" i="70"/>
  <c r="C32" i="70"/>
  <c r="G32" i="70"/>
  <c r="K32" i="70"/>
  <c r="M32" i="70"/>
  <c r="U32" i="70"/>
  <c r="AA32" i="70"/>
  <c r="AK32" i="70"/>
  <c r="C33" i="70"/>
  <c r="G33" i="70"/>
  <c r="K33" i="70"/>
  <c r="M33" i="70"/>
  <c r="U33" i="70"/>
  <c r="AA33" i="70"/>
  <c r="AK33" i="70"/>
  <c r="C34" i="70"/>
  <c r="G34" i="70"/>
  <c r="K34" i="70"/>
  <c r="M34" i="70"/>
  <c r="U34" i="70"/>
  <c r="AA34" i="70"/>
  <c r="AK34" i="70"/>
  <c r="C35" i="70"/>
  <c r="G35" i="70"/>
  <c r="K35" i="70"/>
  <c r="M35" i="70"/>
  <c r="U35" i="70"/>
  <c r="AA35" i="70"/>
  <c r="AK35" i="70"/>
  <c r="C36" i="70"/>
  <c r="G36" i="70"/>
  <c r="K36" i="70"/>
  <c r="M36" i="70"/>
  <c r="U36" i="70"/>
  <c r="AA36" i="70"/>
  <c r="AK36" i="70"/>
  <c r="C37" i="70"/>
  <c r="G37" i="70"/>
  <c r="K37" i="70"/>
  <c r="M37" i="70"/>
  <c r="U37" i="70"/>
  <c r="AA37" i="70"/>
  <c r="AK37" i="70"/>
  <c r="C38" i="70"/>
  <c r="G38" i="70"/>
  <c r="K38" i="70"/>
  <c r="M38" i="70"/>
  <c r="U38" i="70"/>
  <c r="AA38" i="70"/>
  <c r="AK38" i="70"/>
  <c r="C39" i="70"/>
  <c r="G39" i="70"/>
  <c r="K39" i="70"/>
  <c r="M39" i="70"/>
  <c r="U39" i="70"/>
  <c r="AA39" i="70"/>
  <c r="AK39" i="70"/>
  <c r="C40" i="70"/>
  <c r="G40" i="70"/>
  <c r="K40" i="70"/>
  <c r="M40" i="70"/>
  <c r="U40" i="70"/>
  <c r="AA40" i="70"/>
  <c r="AK40" i="70"/>
  <c r="C41" i="70"/>
  <c r="G41" i="70"/>
  <c r="K41" i="70"/>
  <c r="M41" i="70"/>
  <c r="U41" i="70"/>
  <c r="AA41" i="70"/>
  <c r="AK41" i="70"/>
  <c r="C42" i="70"/>
  <c r="G42" i="70"/>
  <c r="K42" i="70"/>
  <c r="M42" i="70"/>
  <c r="U42" i="70"/>
  <c r="AA42" i="70"/>
  <c r="AK42" i="70"/>
  <c r="C43" i="70"/>
  <c r="G43" i="70"/>
  <c r="K43" i="70"/>
  <c r="M43" i="70"/>
  <c r="U43" i="70"/>
  <c r="AA43" i="70"/>
  <c r="AK43" i="70"/>
  <c r="C44" i="70"/>
  <c r="G44" i="70"/>
  <c r="K44" i="70"/>
  <c r="M44" i="70"/>
  <c r="U44" i="70"/>
  <c r="AA44" i="70"/>
  <c r="AK44" i="70"/>
  <c r="C45" i="70"/>
  <c r="G45" i="70"/>
  <c r="K45" i="70"/>
  <c r="M45" i="70"/>
  <c r="U45" i="70"/>
  <c r="AA45" i="70"/>
  <c r="AK45" i="70"/>
  <c r="C46" i="70"/>
  <c r="G46" i="70"/>
  <c r="K46" i="70"/>
  <c r="M46" i="70"/>
  <c r="U46" i="70"/>
  <c r="AA46" i="70"/>
  <c r="AK46" i="70"/>
  <c r="B49" i="70"/>
  <c r="Z49" i="70"/>
  <c r="Z51" i="70"/>
  <c r="Z52" i="70"/>
  <c r="C54" i="70"/>
  <c r="G54" i="70"/>
  <c r="K54" i="70"/>
  <c r="M54" i="70"/>
  <c r="U54" i="70"/>
  <c r="AA54" i="70"/>
  <c r="AK54" i="70"/>
  <c r="C55" i="70"/>
  <c r="G55" i="70"/>
  <c r="K55" i="70"/>
  <c r="M55" i="70"/>
  <c r="U55" i="70"/>
  <c r="AA55" i="70"/>
  <c r="AK55" i="70"/>
  <c r="C56" i="70"/>
  <c r="G56" i="70"/>
  <c r="K56" i="70"/>
  <c r="M56" i="70"/>
  <c r="U56" i="70"/>
  <c r="AA56" i="70"/>
  <c r="AK56" i="70"/>
  <c r="C57" i="70"/>
  <c r="G57" i="70"/>
  <c r="K57" i="70"/>
  <c r="M57" i="70"/>
  <c r="U57" i="70"/>
  <c r="AA57" i="70"/>
  <c r="AK57" i="70"/>
  <c r="C58" i="70"/>
  <c r="G58" i="70"/>
  <c r="K58" i="70"/>
  <c r="M58" i="70"/>
  <c r="U58" i="70"/>
  <c r="AA58" i="70"/>
  <c r="AK58" i="70"/>
  <c r="C59" i="70"/>
  <c r="G59" i="70"/>
  <c r="K59" i="70"/>
  <c r="M59" i="70"/>
  <c r="U59" i="70"/>
  <c r="AA59" i="70"/>
  <c r="AK59" i="70"/>
  <c r="C60" i="70"/>
  <c r="G60" i="70"/>
  <c r="K60" i="70"/>
  <c r="M60" i="70"/>
  <c r="U60" i="70"/>
  <c r="AA60" i="70"/>
  <c r="AK60" i="70"/>
  <c r="C61" i="70"/>
  <c r="G61" i="70"/>
  <c r="K61" i="70"/>
  <c r="M61" i="70"/>
  <c r="U61" i="70"/>
  <c r="AA61" i="70"/>
  <c r="AK61" i="70"/>
  <c r="C62" i="70"/>
  <c r="G62" i="70"/>
  <c r="K62" i="70"/>
  <c r="M62" i="70"/>
  <c r="U62" i="70"/>
  <c r="AA62" i="70"/>
  <c r="AK62" i="70"/>
  <c r="B7" i="69"/>
  <c r="C7" i="69"/>
  <c r="E7" i="69"/>
  <c r="G7" i="69"/>
  <c r="I7" i="69"/>
  <c r="B8" i="69"/>
  <c r="C8" i="69"/>
  <c r="E8" i="69"/>
  <c r="G8" i="69"/>
  <c r="I8" i="69"/>
  <c r="B9" i="69"/>
  <c r="C9" i="69"/>
  <c r="E9" i="69"/>
  <c r="G9" i="69"/>
  <c r="I9" i="69"/>
  <c r="B10" i="69"/>
  <c r="C10" i="69"/>
  <c r="E10" i="69"/>
  <c r="G10" i="69"/>
  <c r="I10" i="69"/>
  <c r="B11" i="69"/>
  <c r="C11" i="69"/>
  <c r="E11" i="69"/>
  <c r="G11" i="69"/>
  <c r="I11" i="69"/>
  <c r="B12" i="69"/>
  <c r="C12" i="69"/>
  <c r="E12" i="69"/>
  <c r="G12" i="69"/>
  <c r="I12" i="69"/>
  <c r="C13" i="69"/>
  <c r="E13" i="69"/>
  <c r="G13" i="69"/>
  <c r="I13" i="69"/>
  <c r="B15" i="69"/>
  <c r="C15" i="69"/>
  <c r="E15" i="69"/>
  <c r="I15" i="69"/>
  <c r="B16" i="69"/>
  <c r="C16" i="69"/>
  <c r="E16" i="69"/>
  <c r="I16" i="69"/>
  <c r="B17" i="69"/>
  <c r="C17" i="69"/>
  <c r="E17" i="69"/>
  <c r="I17" i="69"/>
  <c r="B18" i="69"/>
  <c r="C18" i="69"/>
  <c r="E18" i="69"/>
  <c r="I18" i="69"/>
  <c r="B19" i="69"/>
  <c r="C19" i="69"/>
  <c r="E19" i="69"/>
  <c r="I19" i="69"/>
  <c r="B20" i="69"/>
  <c r="C20" i="69"/>
  <c r="E20" i="69"/>
  <c r="I20" i="69"/>
  <c r="B21" i="69"/>
  <c r="C21" i="69"/>
  <c r="E21" i="69"/>
  <c r="I21" i="69"/>
  <c r="B22" i="69"/>
  <c r="C22" i="69"/>
  <c r="E22" i="69"/>
  <c r="I22" i="69"/>
  <c r="B23" i="69"/>
  <c r="C23" i="69"/>
  <c r="E23" i="69"/>
  <c r="I23" i="69"/>
  <c r="B24" i="69"/>
  <c r="C24" i="69"/>
  <c r="E24" i="69"/>
  <c r="I24" i="69"/>
  <c r="B25" i="69"/>
  <c r="C25" i="69"/>
  <c r="E25" i="69"/>
  <c r="I25" i="69"/>
  <c r="B26" i="69"/>
  <c r="C26" i="69"/>
  <c r="E26" i="69"/>
  <c r="I26" i="69"/>
  <c r="B27" i="69"/>
  <c r="C27" i="69"/>
  <c r="E27" i="69"/>
  <c r="I27" i="69"/>
  <c r="B28" i="69"/>
  <c r="C28" i="69"/>
  <c r="E28" i="69"/>
  <c r="I28" i="69"/>
  <c r="B29" i="69"/>
  <c r="C29" i="69"/>
  <c r="E29" i="69"/>
  <c r="I29" i="69"/>
  <c r="B30" i="69"/>
  <c r="C30" i="69"/>
  <c r="E30" i="69"/>
  <c r="I30" i="69"/>
  <c r="B31" i="69"/>
  <c r="C31" i="69"/>
  <c r="E31" i="69"/>
  <c r="I31" i="69"/>
  <c r="B32" i="69"/>
  <c r="C32" i="69"/>
  <c r="E32" i="69"/>
  <c r="I32" i="69"/>
  <c r="B33" i="69"/>
  <c r="C33" i="69"/>
  <c r="E33" i="69"/>
  <c r="I33" i="69"/>
  <c r="B34" i="69"/>
  <c r="C34" i="69"/>
  <c r="E34" i="69"/>
  <c r="I34" i="69"/>
  <c r="B35" i="69"/>
  <c r="C35" i="69"/>
  <c r="E35" i="69"/>
  <c r="I35" i="69"/>
  <c r="B36" i="69"/>
  <c r="C36" i="69"/>
  <c r="E36" i="69"/>
  <c r="I36" i="69"/>
  <c r="B37" i="69"/>
  <c r="C37" i="69"/>
  <c r="E37" i="69"/>
  <c r="I37" i="69"/>
  <c r="B38" i="69"/>
  <c r="C38" i="69"/>
  <c r="E38" i="69"/>
  <c r="I38" i="69"/>
  <c r="B39" i="69"/>
  <c r="C39" i="69"/>
  <c r="E39" i="69"/>
  <c r="I39" i="69"/>
  <c r="B40" i="69"/>
  <c r="C40" i="69"/>
  <c r="E40" i="69"/>
  <c r="I40" i="69"/>
  <c r="B41" i="69"/>
  <c r="C41" i="69"/>
  <c r="E41" i="69"/>
  <c r="I41" i="69"/>
  <c r="B42" i="69"/>
  <c r="C42" i="69"/>
  <c r="E42" i="69"/>
  <c r="I42" i="69"/>
  <c r="B43" i="69"/>
  <c r="C43" i="69"/>
  <c r="E43" i="69"/>
  <c r="I43" i="69"/>
  <c r="B44" i="69"/>
  <c r="C44" i="69"/>
  <c r="E44" i="69"/>
  <c r="I44" i="69"/>
  <c r="B45" i="69"/>
  <c r="C45" i="69"/>
  <c r="E45" i="69"/>
  <c r="I45" i="69"/>
  <c r="B46" i="69"/>
  <c r="C46" i="69"/>
  <c r="E46" i="69"/>
  <c r="I46" i="69"/>
  <c r="B47" i="69"/>
  <c r="C47" i="69"/>
  <c r="E47" i="69"/>
  <c r="I47" i="69"/>
  <c r="B48" i="69"/>
  <c r="C48" i="69"/>
  <c r="E48" i="69"/>
  <c r="I48" i="69"/>
  <c r="B49" i="69"/>
  <c r="C49" i="69"/>
  <c r="E49" i="69"/>
  <c r="I49" i="69"/>
  <c r="B50" i="69"/>
  <c r="C50" i="69"/>
  <c r="E50" i="69"/>
  <c r="I50" i="69"/>
  <c r="B51" i="69"/>
  <c r="C51" i="69"/>
  <c r="E51" i="69"/>
  <c r="I51" i="69"/>
  <c r="B52" i="69"/>
  <c r="C52" i="69"/>
  <c r="E52" i="69"/>
  <c r="I52" i="69"/>
  <c r="B53" i="69"/>
  <c r="C53" i="69"/>
  <c r="E53" i="69"/>
  <c r="I53" i="69"/>
  <c r="B54" i="69"/>
  <c r="C54" i="69"/>
  <c r="E54" i="69"/>
  <c r="I54" i="69"/>
  <c r="B55" i="69"/>
  <c r="C55" i="69"/>
  <c r="E55" i="69"/>
  <c r="I55" i="69"/>
  <c r="B56" i="69"/>
  <c r="C56" i="69"/>
  <c r="E56" i="69"/>
  <c r="I56" i="69"/>
  <c r="B57" i="69"/>
  <c r="C57" i="69"/>
  <c r="E57" i="69"/>
  <c r="I57" i="69"/>
  <c r="B58" i="69"/>
  <c r="C58" i="69"/>
  <c r="E58" i="69"/>
  <c r="I58" i="69"/>
  <c r="B59" i="69"/>
  <c r="C59" i="69"/>
  <c r="E59" i="69"/>
  <c r="I59" i="69"/>
  <c r="B60" i="69"/>
  <c r="C60" i="69"/>
  <c r="E60" i="69"/>
  <c r="I60" i="69"/>
  <c r="B61" i="69"/>
  <c r="C61" i="69"/>
  <c r="E61" i="69"/>
  <c r="I61" i="69"/>
  <c r="B62" i="69"/>
  <c r="C62" i="69"/>
  <c r="E62" i="69"/>
  <c r="I62" i="69"/>
  <c r="B63" i="69"/>
  <c r="C63" i="69"/>
  <c r="E63" i="69"/>
  <c r="I63" i="69"/>
  <c r="B64" i="69"/>
  <c r="C64" i="69"/>
  <c r="E64" i="69"/>
  <c r="I64" i="69"/>
  <c r="B65" i="69"/>
  <c r="C65" i="69"/>
  <c r="E65" i="69"/>
  <c r="I65" i="69"/>
  <c r="B66" i="69"/>
  <c r="C66" i="69"/>
  <c r="E66" i="69"/>
  <c r="I66" i="69"/>
  <c r="B67" i="69"/>
  <c r="C67" i="69"/>
  <c r="E67" i="69"/>
  <c r="I67" i="69"/>
  <c r="B68" i="69"/>
  <c r="C68" i="69"/>
  <c r="E68" i="69"/>
  <c r="I68" i="69"/>
  <c r="B69" i="69"/>
  <c r="C69" i="69"/>
  <c r="E69" i="69"/>
  <c r="I69" i="69"/>
  <c r="B70" i="69"/>
  <c r="C70" i="69"/>
  <c r="E70" i="69"/>
  <c r="I70" i="69"/>
  <c r="B71" i="69"/>
  <c r="C71" i="69"/>
  <c r="E71" i="69"/>
  <c r="I71" i="69"/>
  <c r="B72" i="69"/>
  <c r="C72" i="69"/>
  <c r="E72" i="69"/>
  <c r="I72" i="69"/>
  <c r="B73" i="69"/>
  <c r="C73" i="69"/>
  <c r="E73" i="69"/>
  <c r="I73" i="69"/>
  <c r="B74" i="69"/>
  <c r="C74" i="69"/>
  <c r="E74" i="69"/>
  <c r="I74" i="69"/>
  <c r="B75" i="69"/>
  <c r="C75" i="69"/>
  <c r="E75" i="69"/>
  <c r="I75" i="69"/>
  <c r="B76" i="69"/>
  <c r="C76" i="69"/>
  <c r="E76" i="69"/>
  <c r="I76" i="69"/>
  <c r="B77" i="69"/>
  <c r="C77" i="69"/>
  <c r="E77" i="69"/>
  <c r="I77" i="69"/>
  <c r="B78" i="69"/>
  <c r="C78" i="69"/>
  <c r="E78" i="69"/>
  <c r="I78" i="69"/>
  <c r="B79" i="69"/>
  <c r="C79" i="69"/>
  <c r="E79" i="69"/>
  <c r="I79" i="69"/>
  <c r="B81" i="69"/>
  <c r="B82" i="69"/>
  <c r="B7" i="78"/>
  <c r="C7" i="78"/>
  <c r="E7" i="78"/>
  <c r="G7" i="78"/>
  <c r="B8" i="78"/>
  <c r="C8" i="78"/>
  <c r="E8" i="78"/>
  <c r="G8" i="78"/>
  <c r="B9" i="78"/>
  <c r="C9" i="78"/>
  <c r="E9" i="78"/>
  <c r="G9" i="78"/>
  <c r="B10" i="78"/>
  <c r="C10" i="78"/>
  <c r="E10" i="78"/>
  <c r="G10" i="78"/>
  <c r="B11" i="78"/>
  <c r="C11" i="78"/>
  <c r="E11" i="78"/>
  <c r="G11" i="78"/>
  <c r="B12" i="78"/>
  <c r="C12" i="78"/>
  <c r="E12" i="78"/>
  <c r="G12" i="78"/>
  <c r="C13" i="78"/>
  <c r="E13" i="78"/>
  <c r="G13" i="78"/>
  <c r="B15" i="78"/>
  <c r="C15" i="78"/>
  <c r="G15" i="78"/>
  <c r="B16" i="78"/>
  <c r="C16" i="78"/>
  <c r="G16" i="78"/>
  <c r="B17" i="78"/>
  <c r="C17" i="78"/>
  <c r="G17" i="78"/>
  <c r="B18" i="78"/>
  <c r="C18" i="78"/>
  <c r="G18" i="78"/>
  <c r="B19" i="78"/>
  <c r="C19" i="78"/>
  <c r="G19" i="78"/>
  <c r="B20" i="78"/>
  <c r="C20" i="78"/>
  <c r="G20" i="78"/>
  <c r="B21" i="78"/>
  <c r="C21" i="78"/>
  <c r="G21" i="78"/>
  <c r="B22" i="78"/>
  <c r="C22" i="78"/>
  <c r="G22" i="78"/>
  <c r="B23" i="78"/>
  <c r="C23" i="78"/>
  <c r="G23" i="78"/>
  <c r="B24" i="78"/>
  <c r="C24" i="78"/>
  <c r="G24" i="78"/>
  <c r="B25" i="78"/>
  <c r="C25" i="78"/>
  <c r="G25" i="78"/>
  <c r="B26" i="78"/>
  <c r="C26" i="78"/>
  <c r="G26" i="78"/>
  <c r="B27" i="78"/>
  <c r="C27" i="78"/>
  <c r="G27" i="78"/>
  <c r="B28" i="78"/>
  <c r="C28" i="78"/>
  <c r="G28" i="78"/>
  <c r="B29" i="78"/>
  <c r="C29" i="78"/>
  <c r="G29" i="78"/>
  <c r="B30" i="78"/>
  <c r="C30" i="78"/>
  <c r="G30" i="78"/>
  <c r="B31" i="78"/>
  <c r="C31" i="78"/>
  <c r="G31" i="78"/>
  <c r="B32" i="78"/>
  <c r="C32" i="78"/>
  <c r="G32" i="78"/>
  <c r="B33" i="78"/>
  <c r="C33" i="78"/>
  <c r="G33" i="78"/>
  <c r="B34" i="78"/>
  <c r="C34" i="78"/>
  <c r="G34" i="78"/>
  <c r="B35" i="78"/>
  <c r="C35" i="78"/>
  <c r="G35" i="78"/>
  <c r="B36" i="78"/>
  <c r="C36" i="78"/>
  <c r="G36" i="78"/>
  <c r="B37" i="78"/>
  <c r="C37" i="78"/>
  <c r="G37" i="78"/>
  <c r="B38" i="78"/>
  <c r="C38" i="78"/>
  <c r="G38" i="78"/>
  <c r="B39" i="78"/>
  <c r="C39" i="78"/>
  <c r="G39" i="78"/>
  <c r="B40" i="78"/>
  <c r="C40" i="78"/>
  <c r="G40" i="78"/>
  <c r="B41" i="78"/>
  <c r="C41" i="78"/>
  <c r="G41" i="78"/>
  <c r="B42" i="78"/>
  <c r="C42" i="78"/>
  <c r="G42" i="78"/>
  <c r="B43" i="78"/>
  <c r="C43" i="78"/>
  <c r="G43" i="78"/>
  <c r="B44" i="78"/>
  <c r="C44" i="78"/>
  <c r="G44" i="78"/>
  <c r="B45" i="78"/>
  <c r="C45" i="78"/>
  <c r="G45" i="78"/>
  <c r="B46" i="78"/>
  <c r="C46" i="78"/>
  <c r="G46" i="78"/>
  <c r="B47" i="78"/>
  <c r="C47" i="78"/>
  <c r="G47" i="78"/>
  <c r="B48" i="78"/>
  <c r="C48" i="78"/>
  <c r="G48" i="78"/>
  <c r="B49" i="78"/>
  <c r="C49" i="78"/>
  <c r="G49" i="78"/>
  <c r="B50" i="78"/>
  <c r="C50" i="78"/>
  <c r="G50" i="78"/>
  <c r="B51" i="78"/>
  <c r="C51" i="78"/>
  <c r="G51" i="78"/>
  <c r="B52" i="78"/>
  <c r="C52" i="78"/>
  <c r="G52" i="78"/>
  <c r="B53" i="78"/>
  <c r="C53" i="78"/>
  <c r="G53" i="78"/>
  <c r="B54" i="78"/>
  <c r="C54" i="78"/>
  <c r="G54" i="78"/>
  <c r="B55" i="78"/>
  <c r="C55" i="78"/>
  <c r="G55" i="78"/>
  <c r="B56" i="78"/>
  <c r="C56" i="78"/>
  <c r="G56" i="78"/>
  <c r="B57" i="78"/>
  <c r="C57" i="78"/>
  <c r="G57" i="78"/>
  <c r="B58" i="78"/>
  <c r="C58" i="78"/>
  <c r="G58" i="78"/>
  <c r="B59" i="78"/>
  <c r="C59" i="78"/>
  <c r="G59" i="78"/>
  <c r="B60" i="78"/>
  <c r="C60" i="78"/>
  <c r="G60" i="78"/>
  <c r="B61" i="78"/>
  <c r="C61" i="78"/>
  <c r="G61" i="78"/>
  <c r="B62" i="78"/>
  <c r="C62" i="78"/>
  <c r="G62" i="78"/>
  <c r="B63" i="78"/>
  <c r="C63" i="78"/>
  <c r="G63" i="78"/>
  <c r="B64" i="78"/>
  <c r="C64" i="78"/>
  <c r="G64" i="78"/>
  <c r="B65" i="78"/>
  <c r="C65" i="78"/>
  <c r="G65" i="78"/>
  <c r="B66" i="78"/>
  <c r="C66" i="78"/>
  <c r="G66" i="78"/>
  <c r="B67" i="78"/>
  <c r="C67" i="78"/>
  <c r="G67" i="78"/>
  <c r="B68" i="78"/>
  <c r="C68" i="78"/>
  <c r="G68" i="78"/>
  <c r="B69" i="78"/>
  <c r="C69" i="78"/>
  <c r="G69" i="78"/>
  <c r="B70" i="78"/>
  <c r="C70" i="78"/>
  <c r="G70" i="78"/>
  <c r="B71" i="78"/>
  <c r="C71" i="78"/>
  <c r="G71" i="78"/>
  <c r="B72" i="78"/>
  <c r="C72" i="78"/>
  <c r="G72" i="78"/>
  <c r="B73" i="78"/>
  <c r="C73" i="78"/>
  <c r="G73" i="78"/>
  <c r="B74" i="78"/>
  <c r="C74" i="78"/>
  <c r="G74" i="78"/>
  <c r="B75" i="78"/>
  <c r="C75" i="78"/>
  <c r="G75" i="78"/>
  <c r="B76" i="78"/>
  <c r="C76" i="78"/>
  <c r="G76" i="78"/>
  <c r="B77" i="78"/>
  <c r="C77" i="78"/>
  <c r="G77" i="78"/>
  <c r="B78" i="78"/>
  <c r="C78" i="78"/>
  <c r="G78" i="78"/>
  <c r="B79" i="78"/>
  <c r="C79" i="78"/>
  <c r="G79" i="78"/>
  <c r="B81" i="78"/>
  <c r="B82" i="78"/>
  <c r="C7" i="68"/>
  <c r="C8" i="68"/>
  <c r="C9" i="68"/>
  <c r="C10" i="68"/>
  <c r="C11" i="68"/>
  <c r="C12" i="68"/>
  <c r="C13" i="68"/>
  <c r="C15" i="68"/>
  <c r="C16" i="68"/>
  <c r="C17" i="68"/>
  <c r="C18" i="68"/>
  <c r="C19" i="68"/>
  <c r="C20" i="68"/>
  <c r="C21" i="68"/>
  <c r="C22" i="68"/>
  <c r="C23" i="68"/>
  <c r="C24" i="68"/>
  <c r="C25" i="68"/>
  <c r="C26" i="68"/>
  <c r="C27" i="68"/>
  <c r="C28" i="68"/>
  <c r="C29" i="68"/>
  <c r="C30" i="68"/>
  <c r="C31" i="68"/>
  <c r="C32" i="68"/>
  <c r="C33" i="68"/>
  <c r="C34" i="68"/>
  <c r="C35" i="68"/>
  <c r="C36" i="68"/>
  <c r="C37" i="68"/>
  <c r="C38" i="68"/>
  <c r="C39" i="68"/>
  <c r="C40" i="68"/>
  <c r="C41" i="68"/>
  <c r="C42" i="68"/>
  <c r="C43" i="68"/>
  <c r="C44" i="68"/>
  <c r="C45" i="68"/>
  <c r="C46" i="68"/>
  <c r="C47" i="68"/>
  <c r="C48" i="68"/>
  <c r="C49" i="68"/>
  <c r="C50" i="68"/>
  <c r="C51" i="68"/>
  <c r="C52" i="68"/>
  <c r="C53" i="68"/>
  <c r="C54" i="68"/>
  <c r="C55" i="68"/>
  <c r="C56" i="68"/>
  <c r="C57" i="68"/>
  <c r="C58" i="68"/>
  <c r="C59" i="68"/>
  <c r="C60" i="68"/>
  <c r="C61" i="68"/>
  <c r="C62" i="68"/>
  <c r="C63" i="68"/>
  <c r="C64" i="68"/>
  <c r="C65" i="68"/>
  <c r="C66" i="68"/>
  <c r="C67" i="68"/>
  <c r="C68" i="68"/>
  <c r="C69" i="68"/>
  <c r="C70" i="68"/>
  <c r="C71" i="68"/>
  <c r="C72" i="68"/>
  <c r="C73" i="68"/>
  <c r="C74" i="68"/>
  <c r="C75" i="68"/>
  <c r="C76" i="68"/>
  <c r="C77" i="68"/>
  <c r="C78" i="68"/>
  <c r="C79" i="68"/>
  <c r="C11" i="66"/>
  <c r="I11" i="66"/>
  <c r="AC11" i="66"/>
  <c r="BC11" i="66"/>
  <c r="B52" i="66"/>
  <c r="H52" i="66"/>
  <c r="H53" i="66"/>
  <c r="C8" i="64"/>
  <c r="G8" i="64"/>
  <c r="C9" i="64"/>
  <c r="G9" i="64"/>
  <c r="C10" i="64"/>
  <c r="G10" i="64"/>
  <c r="C11" i="64"/>
  <c r="G11" i="64"/>
  <c r="C12" i="64"/>
  <c r="G12" i="64"/>
  <c r="C13" i="64"/>
  <c r="G13" i="64"/>
  <c r="C14" i="64"/>
  <c r="G14" i="64"/>
  <c r="C15" i="64"/>
  <c r="G15" i="64"/>
  <c r="B16" i="64"/>
  <c r="C16" i="64"/>
  <c r="G16" i="64"/>
  <c r="C17" i="64"/>
  <c r="G17" i="64"/>
  <c r="C18" i="64"/>
  <c r="G18" i="64"/>
  <c r="B19" i="64"/>
  <c r="C19" i="64"/>
  <c r="G19" i="64"/>
  <c r="B20" i="64"/>
  <c r="C20" i="64"/>
  <c r="G20" i="64"/>
  <c r="B21" i="64"/>
  <c r="C21" i="64"/>
  <c r="G21" i="64"/>
  <c r="B22" i="64"/>
  <c r="C22" i="64"/>
  <c r="G22" i="64"/>
  <c r="B24" i="64"/>
  <c r="B25" i="64"/>
  <c r="F27" i="64"/>
  <c r="F28" i="64"/>
  <c r="B30" i="64"/>
  <c r="C30" i="64"/>
  <c r="G30" i="64"/>
  <c r="B31" i="64"/>
  <c r="C31" i="64"/>
  <c r="G31" i="64"/>
  <c r="B32" i="64"/>
  <c r="C32" i="64"/>
  <c r="G32" i="64"/>
  <c r="B33" i="64"/>
  <c r="C33" i="64"/>
  <c r="G33" i="64"/>
  <c r="F34" i="64"/>
  <c r="B34" i="64"/>
  <c r="C34" i="64"/>
  <c r="G34" i="64"/>
  <c r="B8" i="62"/>
  <c r="C8" i="62"/>
  <c r="G8" i="62"/>
  <c r="I8" i="62"/>
  <c r="B9" i="62"/>
  <c r="C9" i="62"/>
  <c r="G9" i="62"/>
  <c r="I9" i="62"/>
  <c r="B10" i="62"/>
  <c r="C10" i="62"/>
  <c r="G10" i="62"/>
  <c r="I10" i="62"/>
  <c r="B11" i="62"/>
  <c r="C11" i="62"/>
  <c r="G11" i="62"/>
  <c r="I11" i="62"/>
  <c r="B12" i="62"/>
  <c r="C12" i="62"/>
  <c r="G12" i="62"/>
  <c r="I12" i="62"/>
  <c r="B13" i="62"/>
  <c r="C13" i="62"/>
  <c r="G13" i="62"/>
  <c r="I13" i="62"/>
  <c r="B14" i="62"/>
  <c r="C14" i="62"/>
  <c r="G14" i="62"/>
  <c r="I14" i="62"/>
  <c r="B15" i="62"/>
  <c r="C15" i="62"/>
  <c r="G15" i="62"/>
  <c r="I15" i="62"/>
  <c r="B16" i="62"/>
  <c r="C16" i="62"/>
  <c r="G16" i="62"/>
  <c r="I16" i="62"/>
  <c r="B17" i="62"/>
  <c r="C17" i="62"/>
  <c r="G17" i="62"/>
  <c r="I17" i="62"/>
  <c r="C18" i="62"/>
  <c r="G18" i="62"/>
  <c r="I18" i="62"/>
  <c r="B19" i="62"/>
  <c r="C19" i="62"/>
  <c r="G19" i="62"/>
  <c r="B20" i="62"/>
  <c r="C20" i="62"/>
  <c r="G20" i="62"/>
  <c r="B21" i="62"/>
  <c r="C21" i="62"/>
  <c r="G21" i="62"/>
  <c r="F22" i="62"/>
  <c r="B22" i="62"/>
  <c r="C22" i="62"/>
  <c r="G22" i="62"/>
  <c r="B24" i="62"/>
  <c r="B25" i="62"/>
  <c r="F25" i="62"/>
  <c r="F27" i="62"/>
  <c r="F28" i="62"/>
  <c r="B30" i="62"/>
  <c r="C30" i="62"/>
  <c r="G30" i="62"/>
  <c r="B31" i="62"/>
  <c r="C31" i="62"/>
  <c r="G31" i="62"/>
  <c r="B32" i="62"/>
  <c r="C32" i="62"/>
  <c r="G32" i="62"/>
  <c r="B33" i="62"/>
  <c r="C33" i="62"/>
  <c r="G33" i="62"/>
  <c r="B34" i="62"/>
  <c r="C34" i="62"/>
  <c r="G34" i="62"/>
  <c r="B35" i="62"/>
  <c r="C35" i="62"/>
  <c r="G35" i="62"/>
  <c r="B36" i="62"/>
  <c r="C36" i="62"/>
  <c r="G36" i="62"/>
  <c r="B37" i="62"/>
  <c r="C37" i="62"/>
  <c r="G37" i="62"/>
  <c r="B38" i="62"/>
  <c r="C38" i="62"/>
  <c r="G38" i="62"/>
  <c r="B8" i="60"/>
  <c r="C8" i="60"/>
  <c r="I8" i="60"/>
  <c r="K8" i="60"/>
  <c r="Q8" i="60"/>
  <c r="AG8" i="60"/>
  <c r="BM8" i="60"/>
  <c r="B9" i="60"/>
  <c r="C9" i="60"/>
  <c r="I9" i="60"/>
  <c r="K9" i="60"/>
  <c r="Q9" i="60"/>
  <c r="AG9" i="60"/>
  <c r="BM9" i="60"/>
  <c r="B10" i="60"/>
  <c r="C10" i="60"/>
  <c r="I10" i="60"/>
  <c r="K10" i="60"/>
  <c r="Q10" i="60"/>
  <c r="AG10" i="60"/>
  <c r="BM10" i="60"/>
  <c r="B11" i="60"/>
  <c r="C11" i="60"/>
  <c r="I11" i="60"/>
  <c r="K11" i="60"/>
  <c r="Q11" i="60"/>
  <c r="AG11" i="60"/>
  <c r="BM11" i="60"/>
  <c r="B12" i="60"/>
  <c r="C12" i="60"/>
  <c r="I12" i="60"/>
  <c r="K12" i="60"/>
  <c r="Q12" i="60"/>
  <c r="AG12" i="60"/>
  <c r="BM12" i="60"/>
  <c r="B13" i="60"/>
  <c r="C13" i="60"/>
  <c r="I13" i="60"/>
  <c r="K13" i="60"/>
  <c r="Q13" i="60"/>
  <c r="AG13" i="60"/>
  <c r="BM13" i="60"/>
  <c r="B14" i="60"/>
  <c r="C14" i="60"/>
  <c r="I14" i="60"/>
  <c r="K14" i="60"/>
  <c r="Q14" i="60"/>
  <c r="AG14" i="60"/>
  <c r="BM14" i="60"/>
  <c r="B15" i="60"/>
  <c r="C15" i="60"/>
  <c r="I15" i="60"/>
  <c r="K15" i="60"/>
  <c r="Q15" i="60"/>
  <c r="AG15" i="60"/>
  <c r="BM15" i="60"/>
  <c r="B16" i="60"/>
  <c r="C16" i="60"/>
  <c r="I16" i="60"/>
  <c r="K16" i="60"/>
  <c r="Q16" i="60"/>
  <c r="AG16" i="60"/>
  <c r="BM16" i="60"/>
  <c r="B17" i="60"/>
  <c r="C17" i="60"/>
  <c r="I17" i="60"/>
  <c r="K17" i="60"/>
  <c r="Q17" i="60"/>
  <c r="AG17" i="60"/>
  <c r="BM17" i="60"/>
  <c r="C18" i="60"/>
  <c r="I18" i="60"/>
  <c r="K18" i="60"/>
  <c r="Q18" i="60"/>
  <c r="AG18" i="60"/>
  <c r="BM18" i="60"/>
  <c r="B19" i="60"/>
  <c r="C19" i="60"/>
  <c r="Q19" i="60"/>
  <c r="B20" i="60"/>
  <c r="C20" i="60"/>
  <c r="Q20" i="60"/>
  <c r="B21" i="60"/>
  <c r="C21" i="60"/>
  <c r="Q21" i="60"/>
  <c r="B22" i="60"/>
  <c r="C22" i="60"/>
  <c r="Q22" i="60"/>
  <c r="B24" i="60"/>
  <c r="B25" i="60"/>
  <c r="P25" i="60"/>
  <c r="P27" i="60"/>
  <c r="P28" i="60"/>
  <c r="B30" i="60"/>
  <c r="C30" i="60"/>
  <c r="Q30" i="60"/>
  <c r="B31" i="60"/>
  <c r="C31" i="60"/>
  <c r="Q31" i="60"/>
  <c r="B32" i="60"/>
  <c r="C32" i="60"/>
  <c r="Q32" i="60"/>
  <c r="B33" i="60"/>
  <c r="C33" i="60"/>
  <c r="Q33" i="60"/>
  <c r="B34" i="60"/>
  <c r="C34" i="60"/>
  <c r="Q34" i="60"/>
  <c r="B35" i="60"/>
  <c r="C35" i="60"/>
  <c r="Q35" i="60"/>
  <c r="B36" i="60"/>
  <c r="C36" i="60"/>
  <c r="Q36" i="60"/>
  <c r="B37" i="60"/>
  <c r="C37" i="60"/>
  <c r="Q37" i="60"/>
  <c r="B38" i="60"/>
  <c r="C38" i="60"/>
  <c r="Q38" i="60"/>
  <c r="C7" i="59"/>
  <c r="I7" i="59"/>
  <c r="S7" i="59"/>
  <c r="C8" i="59"/>
  <c r="I8" i="59"/>
  <c r="S8" i="59"/>
  <c r="C9" i="59"/>
  <c r="I9" i="59"/>
  <c r="S9" i="59"/>
  <c r="C10" i="59"/>
  <c r="I10" i="59"/>
  <c r="S10" i="59"/>
  <c r="C11" i="59"/>
  <c r="I11" i="59"/>
  <c r="S11" i="59"/>
  <c r="C13" i="59"/>
  <c r="I13" i="59"/>
  <c r="C14" i="59"/>
  <c r="I14" i="59"/>
  <c r="C15" i="59"/>
  <c r="I15" i="59"/>
  <c r="C16" i="59"/>
  <c r="I16" i="59"/>
  <c r="C17" i="59"/>
  <c r="I17" i="59"/>
  <c r="C18" i="59"/>
  <c r="I18" i="59"/>
  <c r="C19" i="59"/>
  <c r="I19" i="59"/>
  <c r="C20" i="59"/>
  <c r="I20" i="59"/>
  <c r="C21" i="59"/>
  <c r="I21" i="59"/>
  <c r="C22" i="59"/>
  <c r="I22" i="59"/>
  <c r="C23" i="59"/>
  <c r="I23" i="59"/>
  <c r="C24" i="59"/>
  <c r="I24" i="59"/>
  <c r="C25" i="59"/>
  <c r="I25" i="59"/>
  <c r="C26" i="59"/>
  <c r="I26" i="59"/>
  <c r="C27" i="59"/>
  <c r="I27" i="59"/>
  <c r="C28" i="59"/>
  <c r="I28" i="59"/>
  <c r="C29" i="59"/>
  <c r="I29" i="59"/>
  <c r="C30" i="59"/>
  <c r="I30" i="59"/>
  <c r="C31" i="59"/>
  <c r="I31" i="59"/>
  <c r="C33" i="59"/>
  <c r="I33" i="59"/>
  <c r="C34" i="59"/>
  <c r="I34" i="59"/>
  <c r="C35" i="59"/>
  <c r="I35" i="59"/>
  <c r="C36" i="59"/>
  <c r="I36" i="59"/>
  <c r="C37" i="59"/>
  <c r="I37" i="59"/>
  <c r="C38" i="59"/>
  <c r="I38" i="59"/>
  <c r="C39" i="59"/>
  <c r="I39" i="59"/>
  <c r="C40" i="59"/>
  <c r="I40" i="59"/>
  <c r="C41" i="59"/>
  <c r="I41" i="59"/>
  <c r="C42" i="59"/>
  <c r="I42" i="59"/>
  <c r="C43" i="59"/>
  <c r="I43" i="59"/>
  <c r="C44" i="59"/>
  <c r="I44" i="59"/>
  <c r="C45" i="59"/>
  <c r="I45" i="59"/>
  <c r="C46" i="59"/>
  <c r="I46" i="59"/>
  <c r="C47" i="59"/>
  <c r="I47" i="59"/>
  <c r="B50" i="59"/>
  <c r="H50" i="59"/>
  <c r="B52" i="59"/>
  <c r="H52" i="59"/>
  <c r="H53" i="59"/>
  <c r="C55" i="59"/>
  <c r="I55" i="59"/>
  <c r="C56" i="59"/>
  <c r="I56" i="59"/>
  <c r="C57" i="59"/>
  <c r="I57" i="59"/>
  <c r="C58" i="59"/>
  <c r="I58" i="59"/>
  <c r="C59" i="59"/>
  <c r="I59" i="59"/>
  <c r="C60" i="59"/>
  <c r="I60" i="59"/>
  <c r="C61" i="59"/>
  <c r="I61" i="59"/>
  <c r="C62" i="59"/>
  <c r="I62" i="59"/>
  <c r="C63" i="59"/>
  <c r="I63" i="59"/>
  <c r="C7" i="56"/>
  <c r="G7" i="56"/>
  <c r="M7" i="56"/>
  <c r="O7" i="56"/>
  <c r="S7" i="56"/>
  <c r="AC7" i="56"/>
  <c r="AQ7" i="56"/>
  <c r="AS7" i="56"/>
  <c r="AU7" i="56"/>
  <c r="AY7" i="56"/>
  <c r="BI7" i="56"/>
  <c r="BK7" i="56"/>
  <c r="BM7" i="56"/>
  <c r="BQ7" i="56"/>
  <c r="FS7" i="56"/>
  <c r="CI7" i="56"/>
  <c r="CO7" i="56"/>
  <c r="CU7" i="56"/>
  <c r="CW7" i="56"/>
  <c r="CY7" i="56"/>
  <c r="DA7" i="56"/>
  <c r="DC7" i="56"/>
  <c r="DE7" i="56"/>
  <c r="DG7" i="56"/>
  <c r="DU7" i="56"/>
  <c r="DY7" i="56"/>
  <c r="EE7" i="56"/>
  <c r="EI7" i="56"/>
  <c r="EW7" i="56"/>
  <c r="EY7" i="56"/>
  <c r="FA7" i="56"/>
  <c r="FC7" i="56"/>
  <c r="FE7" i="56"/>
  <c r="FU7" i="56"/>
  <c r="FW7" i="56"/>
  <c r="FY7" i="56"/>
  <c r="GA7" i="56"/>
  <c r="GC7" i="56"/>
  <c r="GE7" i="56"/>
  <c r="GG7" i="56"/>
  <c r="GI7" i="56"/>
  <c r="C8" i="56"/>
  <c r="G8" i="56"/>
  <c r="M8" i="56"/>
  <c r="O8" i="56"/>
  <c r="S8" i="56"/>
  <c r="AC8" i="56"/>
  <c r="AQ8" i="56"/>
  <c r="AS8" i="56"/>
  <c r="AU8" i="56"/>
  <c r="AY8" i="56"/>
  <c r="BI8" i="56"/>
  <c r="BK8" i="56"/>
  <c r="BM8" i="56"/>
  <c r="BQ8" i="56"/>
  <c r="FS8" i="56"/>
  <c r="CI8" i="56"/>
  <c r="CO8" i="56"/>
  <c r="CU8" i="56"/>
  <c r="CW8" i="56"/>
  <c r="CY8" i="56"/>
  <c r="DA8" i="56"/>
  <c r="DC8" i="56"/>
  <c r="DE8" i="56"/>
  <c r="DG8" i="56"/>
  <c r="DU8" i="56"/>
  <c r="DY8" i="56"/>
  <c r="EE8" i="56"/>
  <c r="EI8" i="56"/>
  <c r="EW8" i="56"/>
  <c r="EY8" i="56"/>
  <c r="FA8" i="56"/>
  <c r="FC8" i="56"/>
  <c r="FE8" i="56"/>
  <c r="FU8" i="56"/>
  <c r="FW8" i="56"/>
  <c r="FY8" i="56"/>
  <c r="GA8" i="56"/>
  <c r="GC8" i="56"/>
  <c r="GE8" i="56"/>
  <c r="GG8" i="56"/>
  <c r="GI8" i="56"/>
  <c r="C9" i="56"/>
  <c r="G9" i="56"/>
  <c r="M9" i="56"/>
  <c r="O9" i="56"/>
  <c r="S9" i="56"/>
  <c r="AC9" i="56"/>
  <c r="AQ9" i="56"/>
  <c r="AS9" i="56"/>
  <c r="AU9" i="56"/>
  <c r="AY9" i="56"/>
  <c r="BI9" i="56"/>
  <c r="BK9" i="56"/>
  <c r="BM9" i="56"/>
  <c r="BQ9" i="56"/>
  <c r="FS9" i="56"/>
  <c r="CI9" i="56"/>
  <c r="CO9" i="56"/>
  <c r="CU9" i="56"/>
  <c r="CW9" i="56"/>
  <c r="CY9" i="56"/>
  <c r="DA9" i="56"/>
  <c r="DC9" i="56"/>
  <c r="DE9" i="56"/>
  <c r="DG9" i="56"/>
  <c r="DU9" i="56"/>
  <c r="DY9" i="56"/>
  <c r="EE9" i="56"/>
  <c r="EI9" i="56"/>
  <c r="EW9" i="56"/>
  <c r="EY9" i="56"/>
  <c r="FA9" i="56"/>
  <c r="FC9" i="56"/>
  <c r="FE9" i="56"/>
  <c r="FU9" i="56"/>
  <c r="FW9" i="56"/>
  <c r="FY9" i="56"/>
  <c r="GA9" i="56"/>
  <c r="GC9" i="56"/>
  <c r="GE9" i="56"/>
  <c r="GG9" i="56"/>
  <c r="GI9" i="56"/>
  <c r="C10" i="56"/>
  <c r="G10" i="56"/>
  <c r="M10" i="56"/>
  <c r="O10" i="56"/>
  <c r="S10" i="56"/>
  <c r="AC10" i="56"/>
  <c r="AQ10" i="56"/>
  <c r="AS10" i="56"/>
  <c r="AU10" i="56"/>
  <c r="AY10" i="56"/>
  <c r="BI10" i="56"/>
  <c r="BK10" i="56"/>
  <c r="BM10" i="56"/>
  <c r="BQ10" i="56"/>
  <c r="FS10" i="56"/>
  <c r="CI10" i="56"/>
  <c r="CO10" i="56"/>
  <c r="CU10" i="56"/>
  <c r="CW10" i="56"/>
  <c r="CY10" i="56"/>
  <c r="DA10" i="56"/>
  <c r="DC10" i="56"/>
  <c r="DE10" i="56"/>
  <c r="DG10" i="56"/>
  <c r="DU10" i="56"/>
  <c r="DY10" i="56"/>
  <c r="EE10" i="56"/>
  <c r="EI10" i="56"/>
  <c r="EW10" i="56"/>
  <c r="EY10" i="56"/>
  <c r="FA10" i="56"/>
  <c r="FC10" i="56"/>
  <c r="FE10" i="56"/>
  <c r="FU10" i="56"/>
  <c r="FW10" i="56"/>
  <c r="FY10" i="56"/>
  <c r="GA10" i="56"/>
  <c r="GC10" i="56"/>
  <c r="GE10" i="56"/>
  <c r="GG10" i="56"/>
  <c r="GI10" i="56"/>
  <c r="C11" i="56"/>
  <c r="G11" i="56"/>
  <c r="M11" i="56"/>
  <c r="O11" i="56"/>
  <c r="S11" i="56"/>
  <c r="AC11" i="56"/>
  <c r="AQ11" i="56"/>
  <c r="AS11" i="56"/>
  <c r="AU11" i="56"/>
  <c r="AY11" i="56"/>
  <c r="BI11" i="56"/>
  <c r="BK11" i="56"/>
  <c r="BM11" i="56"/>
  <c r="BQ11" i="56"/>
  <c r="FS11" i="56"/>
  <c r="CI11" i="56"/>
  <c r="CO11" i="56"/>
  <c r="CU11" i="56"/>
  <c r="CW11" i="56"/>
  <c r="CY11" i="56"/>
  <c r="DA11" i="56"/>
  <c r="DC11" i="56"/>
  <c r="DE11" i="56"/>
  <c r="DG11" i="56"/>
  <c r="DU11" i="56"/>
  <c r="DY11" i="56"/>
  <c r="EE11" i="56"/>
  <c r="EI11" i="56"/>
  <c r="EW11" i="56"/>
  <c r="EY11" i="56"/>
  <c r="FA11" i="56"/>
  <c r="FC11" i="56"/>
  <c r="FE11" i="56"/>
  <c r="FU11" i="56"/>
  <c r="FW11" i="56"/>
  <c r="FY11" i="56"/>
  <c r="GA11" i="56"/>
  <c r="GC11" i="56"/>
  <c r="GE11" i="56"/>
  <c r="GG11" i="56"/>
  <c r="GI11" i="56"/>
  <c r="C13" i="56"/>
  <c r="M13" i="56"/>
  <c r="C14" i="56"/>
  <c r="M14" i="56"/>
  <c r="C15" i="56"/>
  <c r="M15" i="56"/>
  <c r="C16" i="56"/>
  <c r="M16" i="56"/>
  <c r="C17" i="56"/>
  <c r="M17" i="56"/>
  <c r="C18" i="56"/>
  <c r="M18" i="56"/>
  <c r="C19" i="56"/>
  <c r="M19" i="56"/>
  <c r="C20" i="56"/>
  <c r="M20" i="56"/>
  <c r="C21" i="56"/>
  <c r="M21" i="56"/>
  <c r="C22" i="56"/>
  <c r="M22" i="56"/>
  <c r="C23" i="56"/>
  <c r="M23" i="56"/>
  <c r="C24" i="56"/>
  <c r="M24" i="56"/>
  <c r="C25" i="56"/>
  <c r="M25" i="56"/>
  <c r="C26" i="56"/>
  <c r="M26" i="56"/>
  <c r="C27" i="56"/>
  <c r="M27" i="56"/>
  <c r="C28" i="56"/>
  <c r="M28" i="56"/>
  <c r="C29" i="56"/>
  <c r="M29" i="56"/>
  <c r="C30" i="56"/>
  <c r="M30" i="56"/>
  <c r="C31" i="56"/>
  <c r="M31" i="56"/>
  <c r="C32" i="56"/>
  <c r="M32" i="56"/>
  <c r="C34" i="56"/>
  <c r="M34" i="56"/>
  <c r="C35" i="56"/>
  <c r="M35" i="56"/>
  <c r="C36" i="56"/>
  <c r="M36" i="56"/>
  <c r="C37" i="56"/>
  <c r="M37" i="56"/>
  <c r="C38" i="56"/>
  <c r="M38" i="56"/>
  <c r="C39" i="56"/>
  <c r="M39" i="56"/>
  <c r="C40" i="56"/>
  <c r="M40" i="56"/>
  <c r="C41" i="56"/>
  <c r="M41" i="56"/>
  <c r="C42" i="56"/>
  <c r="M42" i="56"/>
  <c r="C43" i="56"/>
  <c r="M43" i="56"/>
  <c r="C44" i="56"/>
  <c r="M44" i="56"/>
  <c r="C45" i="56"/>
  <c r="M45" i="56"/>
  <c r="C46" i="56"/>
  <c r="M46" i="56"/>
  <c r="C47" i="56"/>
  <c r="M47" i="56"/>
  <c r="C48" i="56"/>
  <c r="M48" i="56"/>
  <c r="B51" i="56"/>
  <c r="B53" i="56"/>
  <c r="L53" i="56"/>
  <c r="L54" i="56"/>
  <c r="C56" i="56"/>
  <c r="M56" i="56"/>
  <c r="C57" i="56"/>
  <c r="M57" i="56"/>
  <c r="C58" i="56"/>
  <c r="M58" i="56"/>
  <c r="C59" i="56"/>
  <c r="M59" i="56"/>
  <c r="C60" i="56"/>
  <c r="M60" i="56"/>
  <c r="C61" i="56"/>
  <c r="M61" i="56"/>
  <c r="C62" i="56"/>
  <c r="M62" i="56"/>
  <c r="C63" i="56"/>
  <c r="M63" i="56"/>
  <c r="C64" i="56"/>
  <c r="M64" i="56"/>
  <c r="C7" i="52"/>
  <c r="G7" i="52"/>
  <c r="I7" i="52"/>
  <c r="Q7" i="52"/>
  <c r="S7" i="52"/>
  <c r="AC7" i="52"/>
  <c r="AE7" i="52"/>
  <c r="AG7" i="52"/>
  <c r="AO7" i="52"/>
  <c r="AQ7" i="52"/>
  <c r="BA7" i="52"/>
  <c r="BC7" i="52"/>
  <c r="BG7" i="52"/>
  <c r="BM7" i="52"/>
  <c r="CA7" i="52"/>
  <c r="CG7" i="52"/>
  <c r="CI7" i="52"/>
  <c r="CO7" i="52"/>
  <c r="CQ7" i="52"/>
  <c r="CS7" i="52"/>
  <c r="CW7" i="52"/>
  <c r="DA7" i="52"/>
  <c r="DC7" i="52"/>
  <c r="DG7" i="52"/>
  <c r="DU7" i="52"/>
  <c r="DW7" i="52"/>
  <c r="DY7" i="52"/>
  <c r="EA7" i="52"/>
  <c r="EC7" i="52"/>
  <c r="EE7" i="52"/>
  <c r="EG7" i="52"/>
  <c r="EI7" i="52"/>
  <c r="EK7" i="52"/>
  <c r="EO7" i="52"/>
  <c r="EQ7" i="52"/>
  <c r="ES7" i="52"/>
  <c r="EW7" i="52"/>
  <c r="EY7" i="52"/>
  <c r="FA7" i="52"/>
  <c r="FC7" i="52"/>
  <c r="FG7" i="52"/>
  <c r="FI7" i="52"/>
  <c r="C8" i="52"/>
  <c r="G8" i="52"/>
  <c r="I8" i="52"/>
  <c r="Q8" i="52"/>
  <c r="S8" i="52"/>
  <c r="AC8" i="52"/>
  <c r="AE8" i="52"/>
  <c r="AG8" i="52"/>
  <c r="AO8" i="52"/>
  <c r="AQ8" i="52"/>
  <c r="BA8" i="52"/>
  <c r="BC8" i="52"/>
  <c r="BG8" i="52"/>
  <c r="BM8" i="52"/>
  <c r="CA8" i="52"/>
  <c r="CG8" i="52"/>
  <c r="CI8" i="52"/>
  <c r="CO8" i="52"/>
  <c r="CQ8" i="52"/>
  <c r="CS8" i="52"/>
  <c r="CW8" i="52"/>
  <c r="DA8" i="52"/>
  <c r="DC8" i="52"/>
  <c r="DG8" i="52"/>
  <c r="DU8" i="52"/>
  <c r="DW8" i="52"/>
  <c r="DY8" i="52"/>
  <c r="EA8" i="52"/>
  <c r="EC8" i="52"/>
  <c r="EE8" i="52"/>
  <c r="EG8" i="52"/>
  <c r="EI8" i="52"/>
  <c r="EK8" i="52"/>
  <c r="EO8" i="52"/>
  <c r="EQ8" i="52"/>
  <c r="ES8" i="52"/>
  <c r="EW8" i="52"/>
  <c r="EY8" i="52"/>
  <c r="FA8" i="52"/>
  <c r="FC8" i="52"/>
  <c r="FG8" i="52"/>
  <c r="FI8" i="52"/>
  <c r="C9" i="52"/>
  <c r="G9" i="52"/>
  <c r="I9" i="52"/>
  <c r="Q9" i="52"/>
  <c r="S9" i="52"/>
  <c r="AC9" i="52"/>
  <c r="AE9" i="52"/>
  <c r="AG9" i="52"/>
  <c r="AO9" i="52"/>
  <c r="AQ9" i="52"/>
  <c r="BA9" i="52"/>
  <c r="BC9" i="52"/>
  <c r="BG9" i="52"/>
  <c r="BM9" i="52"/>
  <c r="CA9" i="52"/>
  <c r="CG9" i="52"/>
  <c r="CI9" i="52"/>
  <c r="CO9" i="52"/>
  <c r="CQ9" i="52"/>
  <c r="CS9" i="52"/>
  <c r="CW9" i="52"/>
  <c r="DA9" i="52"/>
  <c r="DC9" i="52"/>
  <c r="DG9" i="52"/>
  <c r="DU9" i="52"/>
  <c r="DW9" i="52"/>
  <c r="DY9" i="52"/>
  <c r="EA9" i="52"/>
  <c r="EC9" i="52"/>
  <c r="EE9" i="52"/>
  <c r="EG9" i="52"/>
  <c r="EI9" i="52"/>
  <c r="EK9" i="52"/>
  <c r="EO9" i="52"/>
  <c r="EQ9" i="52"/>
  <c r="ES9" i="52"/>
  <c r="EW9" i="52"/>
  <c r="EY9" i="52"/>
  <c r="FA9" i="52"/>
  <c r="FC9" i="52"/>
  <c r="FG9" i="52"/>
  <c r="FI9" i="52"/>
  <c r="C10" i="52"/>
  <c r="G10" i="52"/>
  <c r="I10" i="52"/>
  <c r="Q10" i="52"/>
  <c r="S10" i="52"/>
  <c r="AC10" i="52"/>
  <c r="AE10" i="52"/>
  <c r="AG10" i="52"/>
  <c r="AO10" i="52"/>
  <c r="AQ10" i="52"/>
  <c r="BA10" i="52"/>
  <c r="BC10" i="52"/>
  <c r="BG10" i="52"/>
  <c r="BM10" i="52"/>
  <c r="CA10" i="52"/>
  <c r="CG10" i="52"/>
  <c r="CI10" i="52"/>
  <c r="CO10" i="52"/>
  <c r="CQ10" i="52"/>
  <c r="CS10" i="52"/>
  <c r="CW10" i="52"/>
  <c r="DA10" i="52"/>
  <c r="DC10" i="52"/>
  <c r="DG10" i="52"/>
  <c r="DU10" i="52"/>
  <c r="DW10" i="52"/>
  <c r="DY10" i="52"/>
  <c r="EA10" i="52"/>
  <c r="EC10" i="52"/>
  <c r="EE10" i="52"/>
  <c r="EG10" i="52"/>
  <c r="EI10" i="52"/>
  <c r="EK10" i="52"/>
  <c r="EO10" i="52"/>
  <c r="EQ10" i="52"/>
  <c r="ES10" i="52"/>
  <c r="EW10" i="52"/>
  <c r="EY10" i="52"/>
  <c r="FA10" i="52"/>
  <c r="FC10" i="52"/>
  <c r="FG10" i="52"/>
  <c r="FI10" i="52"/>
  <c r="C11" i="52"/>
  <c r="G11" i="52"/>
  <c r="I11" i="52"/>
  <c r="Q11" i="52"/>
  <c r="S11" i="52"/>
  <c r="AC11" i="52"/>
  <c r="AE11" i="52"/>
  <c r="AG11" i="52"/>
  <c r="AO11" i="52"/>
  <c r="AQ11" i="52"/>
  <c r="BC11" i="52"/>
  <c r="BG11" i="52"/>
  <c r="BM11" i="52"/>
  <c r="CA11" i="52"/>
  <c r="CG11" i="52"/>
  <c r="CI11" i="52"/>
  <c r="CO11" i="52"/>
  <c r="CQ11" i="52"/>
  <c r="CS11" i="52"/>
  <c r="CW11" i="52"/>
  <c r="DA11" i="52"/>
  <c r="DC11" i="52"/>
  <c r="DG11" i="52"/>
  <c r="DU11" i="52"/>
  <c r="DW11" i="52"/>
  <c r="DY11" i="52"/>
  <c r="EA11" i="52"/>
  <c r="EC11" i="52"/>
  <c r="EE11" i="52"/>
  <c r="EG11" i="52"/>
  <c r="EI11" i="52"/>
  <c r="EK11" i="52"/>
  <c r="EO11" i="52"/>
  <c r="EQ11" i="52"/>
  <c r="ES11" i="52"/>
  <c r="EW11" i="52"/>
  <c r="EY11" i="52"/>
  <c r="FA11" i="52"/>
  <c r="FC11" i="52"/>
  <c r="FG11" i="52"/>
  <c r="FI11" i="52"/>
  <c r="C13" i="52"/>
  <c r="C14" i="52"/>
  <c r="C15" i="52"/>
  <c r="C16" i="52"/>
  <c r="C17" i="52"/>
  <c r="C18" i="52"/>
  <c r="C19" i="52"/>
  <c r="C20" i="52"/>
  <c r="C21" i="52"/>
  <c r="C22" i="52"/>
  <c r="C23" i="52"/>
  <c r="C24" i="52"/>
  <c r="C25" i="52"/>
  <c r="C26" i="52"/>
  <c r="C27" i="52"/>
  <c r="C28" i="52"/>
  <c r="C29" i="52"/>
  <c r="C30" i="52"/>
  <c r="C31" i="52"/>
  <c r="C33" i="52"/>
  <c r="C34" i="52"/>
  <c r="C35" i="52"/>
  <c r="C36" i="52"/>
  <c r="C37" i="52"/>
  <c r="C38" i="52"/>
  <c r="C39" i="52"/>
  <c r="C40" i="52"/>
  <c r="C41" i="52"/>
  <c r="C42" i="52"/>
  <c r="C43" i="52"/>
  <c r="C44" i="52"/>
  <c r="C45" i="52"/>
  <c r="C46" i="52"/>
  <c r="C47" i="52"/>
  <c r="B50" i="52"/>
  <c r="C55" i="52"/>
  <c r="C56" i="52"/>
  <c r="C57" i="52"/>
  <c r="C58" i="52"/>
  <c r="C59" i="52"/>
  <c r="C60" i="52"/>
  <c r="C61" i="52"/>
  <c r="C62" i="52"/>
  <c r="C63" i="52"/>
  <c r="C7" i="79"/>
  <c r="C8" i="79"/>
  <c r="C9" i="79"/>
  <c r="C10" i="79"/>
  <c r="C11" i="79"/>
  <c r="C13" i="79"/>
  <c r="C14" i="79"/>
  <c r="C15" i="79"/>
  <c r="C16" i="79"/>
  <c r="C17" i="79"/>
  <c r="C18" i="79"/>
  <c r="C19" i="79"/>
  <c r="C20" i="79"/>
  <c r="C21" i="79"/>
  <c r="C22" i="79"/>
  <c r="C23" i="79"/>
  <c r="C24" i="79"/>
  <c r="C25" i="79"/>
  <c r="C26" i="79"/>
  <c r="C27" i="79"/>
  <c r="C28" i="79"/>
  <c r="C29" i="79"/>
  <c r="C30" i="79"/>
  <c r="C31" i="79"/>
  <c r="C33" i="79"/>
  <c r="C34" i="79"/>
  <c r="C35" i="79"/>
  <c r="C36" i="79"/>
  <c r="C37" i="79"/>
  <c r="C38" i="79"/>
  <c r="C39" i="79"/>
  <c r="C40" i="79"/>
  <c r="C41" i="79"/>
  <c r="C42" i="79"/>
  <c r="C43" i="79"/>
  <c r="C44" i="79"/>
  <c r="C45" i="79"/>
  <c r="C46" i="79"/>
  <c r="C47" i="79"/>
  <c r="B50" i="79"/>
  <c r="C55" i="79"/>
  <c r="C56" i="79"/>
  <c r="C57" i="79"/>
  <c r="C58" i="79"/>
  <c r="C59" i="79"/>
  <c r="C60" i="79"/>
  <c r="C61" i="79"/>
  <c r="C62" i="79"/>
  <c r="C63" i="79"/>
  <c r="C7" i="50"/>
  <c r="E7" i="50"/>
  <c r="G7" i="50"/>
  <c r="I7" i="50"/>
  <c r="K7" i="50"/>
  <c r="M7" i="50"/>
  <c r="O7" i="50"/>
  <c r="Q7" i="50"/>
  <c r="AK7" i="50"/>
  <c r="W7" i="50"/>
  <c r="Y7" i="50"/>
  <c r="AC7" i="50"/>
  <c r="AE7" i="50"/>
  <c r="AG7" i="50"/>
  <c r="AI7" i="50"/>
  <c r="C8" i="50"/>
  <c r="E8" i="50"/>
  <c r="G8" i="50"/>
  <c r="I8" i="50"/>
  <c r="K8" i="50"/>
  <c r="M8" i="50"/>
  <c r="O8" i="50"/>
  <c r="Q8" i="50"/>
  <c r="AK8" i="50"/>
  <c r="W8" i="50"/>
  <c r="Y8" i="50"/>
  <c r="AC8" i="50"/>
  <c r="AE8" i="50"/>
  <c r="AG8" i="50"/>
  <c r="AI8" i="50"/>
  <c r="C9" i="50"/>
  <c r="E9" i="50"/>
  <c r="G9" i="50"/>
  <c r="I9" i="50"/>
  <c r="K9" i="50"/>
  <c r="M9" i="50"/>
  <c r="O9" i="50"/>
  <c r="Q9" i="50"/>
  <c r="AK9" i="50"/>
  <c r="W9" i="50"/>
  <c r="Y9" i="50"/>
  <c r="AC9" i="50"/>
  <c r="AE9" i="50"/>
  <c r="AG9" i="50"/>
  <c r="AI9" i="50"/>
  <c r="C10" i="50"/>
  <c r="E10" i="50"/>
  <c r="G10" i="50"/>
  <c r="I10" i="50"/>
  <c r="K10" i="50"/>
  <c r="M10" i="50"/>
  <c r="O10" i="50"/>
  <c r="Q10" i="50"/>
  <c r="AK10" i="50"/>
  <c r="W10" i="50"/>
  <c r="Y10" i="50"/>
  <c r="AC10" i="50"/>
  <c r="AE10" i="50"/>
  <c r="AG10" i="50"/>
  <c r="AI10" i="50"/>
  <c r="C11" i="50"/>
  <c r="E11" i="50"/>
  <c r="G11" i="50"/>
  <c r="I11" i="50"/>
  <c r="K11" i="50"/>
  <c r="M11" i="50"/>
  <c r="O11" i="50"/>
  <c r="Q11" i="50"/>
  <c r="AK11" i="50"/>
  <c r="W11" i="50"/>
  <c r="Y11" i="50"/>
  <c r="AC11" i="50"/>
  <c r="AE11" i="50"/>
  <c r="AG11" i="50"/>
  <c r="AI11" i="50"/>
  <c r="C13" i="50"/>
  <c r="C14" i="50"/>
  <c r="C15" i="50"/>
  <c r="C16" i="50"/>
  <c r="C17" i="50"/>
  <c r="C18" i="50"/>
  <c r="C19" i="50"/>
  <c r="C20" i="50"/>
  <c r="C21" i="50"/>
  <c r="C22" i="50"/>
  <c r="C23" i="50"/>
  <c r="C24" i="50"/>
  <c r="C25" i="50"/>
  <c r="C26" i="50"/>
  <c r="C27" i="50"/>
  <c r="C28" i="50"/>
  <c r="C29" i="50"/>
  <c r="C30" i="50"/>
  <c r="C31" i="50"/>
  <c r="C33" i="50"/>
  <c r="C34" i="50"/>
  <c r="C35" i="50"/>
  <c r="C36" i="50"/>
  <c r="C37" i="50"/>
  <c r="C38" i="50"/>
  <c r="C39" i="50"/>
  <c r="C40" i="50"/>
  <c r="C41" i="50"/>
  <c r="C42" i="50"/>
  <c r="C43" i="50"/>
  <c r="C44" i="50"/>
  <c r="C45" i="50"/>
  <c r="C46" i="50"/>
  <c r="C47" i="50"/>
  <c r="B50" i="50"/>
  <c r="C55" i="50"/>
  <c r="C56" i="50"/>
  <c r="C57" i="50"/>
  <c r="C58" i="50"/>
  <c r="C59" i="50"/>
  <c r="C60" i="50"/>
  <c r="C61" i="50"/>
  <c r="C62" i="50"/>
  <c r="C63" i="50"/>
  <c r="C7" i="47"/>
  <c r="E7" i="47"/>
  <c r="I7" i="47"/>
  <c r="K7" i="47"/>
  <c r="M7" i="47"/>
  <c r="O7" i="47"/>
  <c r="Q7" i="47"/>
  <c r="U7" i="47"/>
  <c r="W7" i="47"/>
  <c r="Y7" i="47"/>
  <c r="AC7" i="47"/>
  <c r="AE7" i="47"/>
  <c r="AG7" i="47"/>
  <c r="AO7" i="47"/>
  <c r="AQ7" i="47"/>
  <c r="AS7" i="47"/>
  <c r="AY7" i="47"/>
  <c r="DU7" i="47"/>
  <c r="BA7" i="47"/>
  <c r="BE7" i="47"/>
  <c r="BG7" i="47"/>
  <c r="BI7" i="47"/>
  <c r="BM7" i="47"/>
  <c r="BO7" i="47"/>
  <c r="BQ7" i="47"/>
  <c r="BU7" i="47"/>
  <c r="CA7" i="47"/>
  <c r="CE7" i="47"/>
  <c r="CG7" i="47"/>
  <c r="CK7" i="47"/>
  <c r="CO7" i="47"/>
  <c r="CS7" i="47"/>
  <c r="DA7" i="47"/>
  <c r="DE7" i="47"/>
  <c r="DG7" i="47"/>
  <c r="DI7" i="47"/>
  <c r="DK7" i="47"/>
  <c r="DM7" i="47"/>
  <c r="DO7" i="47"/>
  <c r="DQ7" i="47"/>
  <c r="EK7" i="47"/>
  <c r="EM7" i="47"/>
  <c r="C8" i="47"/>
  <c r="E8" i="47"/>
  <c r="I8" i="47"/>
  <c r="K8" i="47"/>
  <c r="M8" i="47"/>
  <c r="O8" i="47"/>
  <c r="Q8" i="47"/>
  <c r="U8" i="47"/>
  <c r="W8" i="47"/>
  <c r="Y8" i="47"/>
  <c r="AC8" i="47"/>
  <c r="AE8" i="47"/>
  <c r="AG8" i="47"/>
  <c r="AO8" i="47"/>
  <c r="AQ8" i="47"/>
  <c r="AS8" i="47"/>
  <c r="AY8" i="47"/>
  <c r="DU8" i="47"/>
  <c r="BA8" i="47"/>
  <c r="BE8" i="47"/>
  <c r="BG8" i="47"/>
  <c r="BI8" i="47"/>
  <c r="BM8" i="47"/>
  <c r="BO8" i="47"/>
  <c r="BQ8" i="47"/>
  <c r="BU8" i="47"/>
  <c r="CA8" i="47"/>
  <c r="CE8" i="47"/>
  <c r="CG8" i="47"/>
  <c r="CK8" i="47"/>
  <c r="CO8" i="47"/>
  <c r="CS8" i="47"/>
  <c r="DA8" i="47"/>
  <c r="DE8" i="47"/>
  <c r="DG8" i="47"/>
  <c r="DI8" i="47"/>
  <c r="DK8" i="47"/>
  <c r="DM8" i="47"/>
  <c r="DO8" i="47"/>
  <c r="DQ8" i="47"/>
  <c r="EK8" i="47"/>
  <c r="EM8" i="47"/>
  <c r="C9" i="47"/>
  <c r="E9" i="47"/>
  <c r="I9" i="47"/>
  <c r="K9" i="47"/>
  <c r="M9" i="47"/>
  <c r="O9" i="47"/>
  <c r="Q9" i="47"/>
  <c r="U9" i="47"/>
  <c r="W9" i="47"/>
  <c r="Y9" i="47"/>
  <c r="AC9" i="47"/>
  <c r="AE9" i="47"/>
  <c r="AG9" i="47"/>
  <c r="AO9" i="47"/>
  <c r="AQ9" i="47"/>
  <c r="AS9" i="47"/>
  <c r="AY9" i="47"/>
  <c r="DU9" i="47"/>
  <c r="BA9" i="47"/>
  <c r="BE9" i="47"/>
  <c r="BG9" i="47"/>
  <c r="BI9" i="47"/>
  <c r="BM9" i="47"/>
  <c r="BO9" i="47"/>
  <c r="BQ9" i="47"/>
  <c r="BU9" i="47"/>
  <c r="CA9" i="47"/>
  <c r="CE9" i="47"/>
  <c r="CG9" i="47"/>
  <c r="CK9" i="47"/>
  <c r="CO9" i="47"/>
  <c r="CS9" i="47"/>
  <c r="DA9" i="47"/>
  <c r="DE9" i="47"/>
  <c r="DG9" i="47"/>
  <c r="DI9" i="47"/>
  <c r="DK9" i="47"/>
  <c r="DM9" i="47"/>
  <c r="DO9" i="47"/>
  <c r="DQ9" i="47"/>
  <c r="EK9" i="47"/>
  <c r="EM9" i="47"/>
  <c r="C10" i="47"/>
  <c r="E10" i="47"/>
  <c r="I10" i="47"/>
  <c r="K10" i="47"/>
  <c r="M10" i="47"/>
  <c r="O10" i="47"/>
  <c r="Q10" i="47"/>
  <c r="U10" i="47"/>
  <c r="W10" i="47"/>
  <c r="Y10" i="47"/>
  <c r="AC10" i="47"/>
  <c r="AE10" i="47"/>
  <c r="AG10" i="47"/>
  <c r="AO10" i="47"/>
  <c r="AQ10" i="47"/>
  <c r="AS10" i="47"/>
  <c r="AY10" i="47"/>
  <c r="DU10" i="47"/>
  <c r="BA10" i="47"/>
  <c r="BE10" i="47"/>
  <c r="BG10" i="47"/>
  <c r="BI10" i="47"/>
  <c r="BM10" i="47"/>
  <c r="BO10" i="47"/>
  <c r="BQ10" i="47"/>
  <c r="BU10" i="47"/>
  <c r="CA10" i="47"/>
  <c r="CE10" i="47"/>
  <c r="CG10" i="47"/>
  <c r="CK10" i="47"/>
  <c r="CO10" i="47"/>
  <c r="CS10" i="47"/>
  <c r="DA10" i="47"/>
  <c r="DE10" i="47"/>
  <c r="DG10" i="47"/>
  <c r="DI10" i="47"/>
  <c r="DK10" i="47"/>
  <c r="DM10" i="47"/>
  <c r="DO10" i="47"/>
  <c r="DQ10" i="47"/>
  <c r="EK10" i="47"/>
  <c r="EM10" i="47"/>
  <c r="C11" i="47"/>
  <c r="E11" i="47"/>
  <c r="I11" i="47"/>
  <c r="K11" i="47"/>
  <c r="M11" i="47"/>
  <c r="O11" i="47"/>
  <c r="Q11" i="47"/>
  <c r="U11" i="47"/>
  <c r="W11" i="47"/>
  <c r="Y11" i="47"/>
  <c r="AC11" i="47"/>
  <c r="AE11" i="47"/>
  <c r="AG11" i="47"/>
  <c r="AO11" i="47"/>
  <c r="AQ11" i="47"/>
  <c r="AS11" i="47"/>
  <c r="AY11" i="47"/>
  <c r="DU11" i="47"/>
  <c r="BA11" i="47"/>
  <c r="BE11" i="47"/>
  <c r="BG11" i="47"/>
  <c r="BI11" i="47"/>
  <c r="BM11" i="47"/>
  <c r="BO11" i="47"/>
  <c r="BQ11" i="47"/>
  <c r="BU11" i="47"/>
  <c r="CA11" i="47"/>
  <c r="CE11" i="47"/>
  <c r="CG11" i="47"/>
  <c r="CK11" i="47"/>
  <c r="CO11" i="47"/>
  <c r="CS11" i="47"/>
  <c r="DA11" i="47"/>
  <c r="DE11" i="47"/>
  <c r="DG11" i="47"/>
  <c r="DI11" i="47"/>
  <c r="DK11" i="47"/>
  <c r="DM11" i="47"/>
  <c r="DO11" i="47"/>
  <c r="DQ11" i="47"/>
  <c r="EK11" i="47"/>
  <c r="EM11" i="47"/>
  <c r="C13" i="47"/>
  <c r="C14" i="47"/>
  <c r="C15" i="47"/>
  <c r="C16" i="47"/>
  <c r="C17" i="47"/>
  <c r="C18" i="47"/>
  <c r="C19" i="47"/>
  <c r="C20" i="47"/>
  <c r="C21" i="47"/>
  <c r="C22" i="47"/>
  <c r="C23" i="47"/>
  <c r="C24" i="47"/>
  <c r="C25" i="47"/>
  <c r="C26" i="47"/>
  <c r="C27" i="47"/>
  <c r="C28" i="47"/>
  <c r="C29" i="47"/>
  <c r="C30" i="47"/>
  <c r="C31" i="47"/>
  <c r="C33" i="47"/>
  <c r="C34" i="47"/>
  <c r="C35" i="47"/>
  <c r="C36" i="47"/>
  <c r="C37" i="47"/>
  <c r="C38" i="47"/>
  <c r="C39" i="47"/>
  <c r="C40" i="47"/>
  <c r="C41" i="47"/>
  <c r="C42" i="47"/>
  <c r="C43" i="47"/>
  <c r="C44" i="47"/>
  <c r="C45" i="47"/>
  <c r="C46" i="47"/>
  <c r="C47" i="47"/>
  <c r="B50" i="47"/>
  <c r="C55" i="47"/>
  <c r="C56" i="47"/>
  <c r="C57" i="47"/>
  <c r="C58" i="47"/>
  <c r="C59" i="47"/>
  <c r="C60" i="47"/>
  <c r="C61" i="47"/>
  <c r="C62" i="47"/>
  <c r="C63" i="47"/>
  <c r="C7" i="45"/>
  <c r="E7" i="45"/>
  <c r="I7" i="45"/>
  <c r="K7" i="45"/>
  <c r="M7" i="45"/>
  <c r="O7" i="45"/>
  <c r="S7" i="45"/>
  <c r="U7" i="45"/>
  <c r="W7" i="45"/>
  <c r="Y7" i="45"/>
  <c r="AE7" i="45"/>
  <c r="AG7" i="45"/>
  <c r="AI7" i="45"/>
  <c r="AK7" i="45"/>
  <c r="AM7" i="45"/>
  <c r="AQ7" i="45"/>
  <c r="DC7" i="45"/>
  <c r="AS7" i="45"/>
  <c r="AW7" i="45"/>
  <c r="AY7" i="45"/>
  <c r="BA7" i="45"/>
  <c r="BC7" i="45"/>
  <c r="BE7" i="45"/>
  <c r="BI7" i="45"/>
  <c r="BK7" i="45"/>
  <c r="BQ7" i="45"/>
  <c r="BS7" i="45"/>
  <c r="BU7" i="45"/>
  <c r="BY7" i="45"/>
  <c r="CA7" i="45"/>
  <c r="CC7" i="45"/>
  <c r="CE7" i="45"/>
  <c r="CI7" i="45"/>
  <c r="CM7" i="45"/>
  <c r="CO7" i="45"/>
  <c r="CQ7" i="45"/>
  <c r="CS7" i="45"/>
  <c r="CU7" i="45"/>
  <c r="CW7" i="45"/>
  <c r="CY7" i="45"/>
  <c r="DA7" i="45"/>
  <c r="DE7" i="45"/>
  <c r="C8" i="45"/>
  <c r="E8" i="45"/>
  <c r="I8" i="45"/>
  <c r="K8" i="45"/>
  <c r="M8" i="45"/>
  <c r="O8" i="45"/>
  <c r="S8" i="45"/>
  <c r="U8" i="45"/>
  <c r="W8" i="45"/>
  <c r="Y8" i="45"/>
  <c r="AE8" i="45"/>
  <c r="AG8" i="45"/>
  <c r="AI8" i="45"/>
  <c r="AK8" i="45"/>
  <c r="AM8" i="45"/>
  <c r="AQ8" i="45"/>
  <c r="DC8" i="45"/>
  <c r="AS8" i="45"/>
  <c r="AW8" i="45"/>
  <c r="AY8" i="45"/>
  <c r="BA8" i="45"/>
  <c r="BC8" i="45"/>
  <c r="BE8" i="45"/>
  <c r="BI8" i="45"/>
  <c r="BK8" i="45"/>
  <c r="BQ8" i="45"/>
  <c r="BS8" i="45"/>
  <c r="BU8" i="45"/>
  <c r="BY8" i="45"/>
  <c r="CA8" i="45"/>
  <c r="CC8" i="45"/>
  <c r="CE8" i="45"/>
  <c r="CI8" i="45"/>
  <c r="CM8" i="45"/>
  <c r="CO8" i="45"/>
  <c r="CQ8" i="45"/>
  <c r="CS8" i="45"/>
  <c r="CU8" i="45"/>
  <c r="CW8" i="45"/>
  <c r="CY8" i="45"/>
  <c r="DA8" i="45"/>
  <c r="DE8" i="45"/>
  <c r="C9" i="45"/>
  <c r="E9" i="45"/>
  <c r="I9" i="45"/>
  <c r="K9" i="45"/>
  <c r="M9" i="45"/>
  <c r="O9" i="45"/>
  <c r="S9" i="45"/>
  <c r="U9" i="45"/>
  <c r="W9" i="45"/>
  <c r="Y9" i="45"/>
  <c r="AE9" i="45"/>
  <c r="AG9" i="45"/>
  <c r="AI9" i="45"/>
  <c r="AK9" i="45"/>
  <c r="AM9" i="45"/>
  <c r="AQ9" i="45"/>
  <c r="DC9" i="45"/>
  <c r="AS9" i="45"/>
  <c r="AW9" i="45"/>
  <c r="AY9" i="45"/>
  <c r="BA9" i="45"/>
  <c r="BC9" i="45"/>
  <c r="BE9" i="45"/>
  <c r="BI9" i="45"/>
  <c r="BK9" i="45"/>
  <c r="BQ9" i="45"/>
  <c r="BS9" i="45"/>
  <c r="BU9" i="45"/>
  <c r="BY9" i="45"/>
  <c r="CA9" i="45"/>
  <c r="CC9" i="45"/>
  <c r="CE9" i="45"/>
  <c r="CI9" i="45"/>
  <c r="CM9" i="45"/>
  <c r="CO9" i="45"/>
  <c r="CQ9" i="45"/>
  <c r="CS9" i="45"/>
  <c r="CU9" i="45"/>
  <c r="CW9" i="45"/>
  <c r="CY9" i="45"/>
  <c r="DA9" i="45"/>
  <c r="DE9" i="45"/>
  <c r="C10" i="45"/>
  <c r="E10" i="45"/>
  <c r="I10" i="45"/>
  <c r="K10" i="45"/>
  <c r="M10" i="45"/>
  <c r="O10" i="45"/>
  <c r="S10" i="45"/>
  <c r="U10" i="45"/>
  <c r="W10" i="45"/>
  <c r="Y10" i="45"/>
  <c r="AE10" i="45"/>
  <c r="AG10" i="45"/>
  <c r="AI10" i="45"/>
  <c r="AK10" i="45"/>
  <c r="AM10" i="45"/>
  <c r="AQ10" i="45"/>
  <c r="DC10" i="45"/>
  <c r="AS10" i="45"/>
  <c r="AW10" i="45"/>
  <c r="AY10" i="45"/>
  <c r="BA10" i="45"/>
  <c r="BC10" i="45"/>
  <c r="BE10" i="45"/>
  <c r="BI10" i="45"/>
  <c r="BK10" i="45"/>
  <c r="BQ10" i="45"/>
  <c r="BS10" i="45"/>
  <c r="BU10" i="45"/>
  <c r="BY10" i="45"/>
  <c r="CA10" i="45"/>
  <c r="CC10" i="45"/>
  <c r="CE10" i="45"/>
  <c r="CI10" i="45"/>
  <c r="CM10" i="45"/>
  <c r="CO10" i="45"/>
  <c r="CQ10" i="45"/>
  <c r="CS10" i="45"/>
  <c r="CU10" i="45"/>
  <c r="CW10" i="45"/>
  <c r="CY10" i="45"/>
  <c r="DA10" i="45"/>
  <c r="DE10" i="45"/>
  <c r="C11" i="45"/>
  <c r="E11" i="45"/>
  <c r="I11" i="45"/>
  <c r="K11" i="45"/>
  <c r="M11" i="45"/>
  <c r="O11" i="45"/>
  <c r="S11" i="45"/>
  <c r="U11" i="45"/>
  <c r="W11" i="45"/>
  <c r="Y11" i="45"/>
  <c r="AE11" i="45"/>
  <c r="AG11" i="45"/>
  <c r="AI11" i="45"/>
  <c r="AK11" i="45"/>
  <c r="AM11" i="45"/>
  <c r="AQ11" i="45"/>
  <c r="DC11" i="45"/>
  <c r="AS11" i="45"/>
  <c r="AW11" i="45"/>
  <c r="AY11" i="45"/>
  <c r="BA11" i="45"/>
  <c r="BC11" i="45"/>
  <c r="BE11" i="45"/>
  <c r="BI11" i="45"/>
  <c r="BK11" i="45"/>
  <c r="BQ11" i="45"/>
  <c r="BS11" i="45"/>
  <c r="BU11" i="45"/>
  <c r="BY11" i="45"/>
  <c r="CA11" i="45"/>
  <c r="CC11" i="45"/>
  <c r="CE11" i="45"/>
  <c r="CI11" i="45"/>
  <c r="CM11" i="45"/>
  <c r="CO11" i="45"/>
  <c r="CQ11" i="45"/>
  <c r="CS11" i="45"/>
  <c r="CU11" i="45"/>
  <c r="CW11" i="45"/>
  <c r="CY11" i="45"/>
  <c r="DA11" i="45"/>
  <c r="DE11" i="45"/>
  <c r="C13" i="45"/>
  <c r="C14" i="45"/>
  <c r="C15" i="45"/>
  <c r="C16" i="45"/>
  <c r="C17" i="45"/>
  <c r="C18" i="45"/>
  <c r="C19" i="45"/>
  <c r="C20" i="45"/>
  <c r="C21" i="45"/>
  <c r="C22" i="45"/>
  <c r="C23" i="45"/>
  <c r="C24" i="45"/>
  <c r="C25" i="45"/>
  <c r="C26" i="45"/>
  <c r="C27" i="45"/>
  <c r="C28" i="45"/>
  <c r="C29" i="45"/>
  <c r="C30" i="45"/>
  <c r="C31" i="45"/>
  <c r="C33" i="45"/>
  <c r="C34" i="45"/>
  <c r="C35" i="45"/>
  <c r="C36" i="45"/>
  <c r="C37" i="45"/>
  <c r="C38" i="45"/>
  <c r="C39" i="45"/>
  <c r="C40" i="45"/>
  <c r="C41" i="45"/>
  <c r="C42" i="45"/>
  <c r="C43" i="45"/>
  <c r="C44" i="45"/>
  <c r="C45" i="45"/>
  <c r="C46" i="45"/>
  <c r="C47" i="45"/>
  <c r="B50" i="45"/>
  <c r="Z50" i="45"/>
  <c r="Z52" i="45"/>
  <c r="Z53" i="45"/>
  <c r="C55" i="45"/>
  <c r="C56" i="45"/>
  <c r="C57" i="45"/>
  <c r="C58" i="45"/>
  <c r="C59" i="45"/>
  <c r="C60" i="45"/>
  <c r="C61" i="45"/>
  <c r="C62" i="45"/>
  <c r="C63" i="45"/>
  <c r="C7" i="29"/>
  <c r="AE7" i="29"/>
  <c r="C8" i="29"/>
  <c r="AE8" i="29"/>
  <c r="C9" i="29"/>
  <c r="AE9" i="29"/>
  <c r="C10" i="29"/>
  <c r="AE10" i="29"/>
  <c r="C11" i="29"/>
  <c r="AE11" i="29"/>
  <c r="C12" i="29"/>
  <c r="AE12"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B81" i="29"/>
  <c r="C7" i="23"/>
  <c r="C8" i="23"/>
  <c r="C9" i="23"/>
  <c r="C10" i="23"/>
  <c r="C11" i="23"/>
  <c r="C12" i="23"/>
  <c r="B14" i="23"/>
  <c r="C14" i="23"/>
  <c r="B15" i="23"/>
  <c r="C15" i="23"/>
  <c r="B16" i="23"/>
  <c r="C16" i="23"/>
  <c r="B17" i="23"/>
  <c r="C17" i="23"/>
  <c r="B18" i="23"/>
  <c r="C18" i="23"/>
  <c r="B19" i="23"/>
  <c r="C19" i="23"/>
  <c r="C20" i="23"/>
  <c r="C21" i="23"/>
  <c r="C22" i="23"/>
  <c r="C23" i="23"/>
  <c r="C24" i="23"/>
  <c r="B25" i="23"/>
  <c r="C25" i="23"/>
  <c r="B26" i="23"/>
  <c r="C26" i="23"/>
  <c r="B27" i="23"/>
  <c r="C27" i="23"/>
  <c r="B28" i="23"/>
  <c r="C28" i="23"/>
  <c r="B29" i="23"/>
  <c r="C29" i="23"/>
  <c r="B30" i="23"/>
  <c r="C30" i="23"/>
  <c r="B31" i="23"/>
  <c r="C31" i="23"/>
  <c r="B32" i="23"/>
  <c r="C32" i="23"/>
  <c r="C33" i="23"/>
  <c r="B34" i="23"/>
  <c r="C34" i="23"/>
  <c r="B35" i="23"/>
  <c r="C35" i="23"/>
  <c r="B36" i="23"/>
  <c r="C36" i="23"/>
  <c r="B37" i="23"/>
  <c r="C37" i="23"/>
  <c r="C38" i="23"/>
  <c r="B39" i="23"/>
  <c r="C39" i="23"/>
  <c r="B40" i="23"/>
  <c r="C40" i="23"/>
  <c r="B41" i="23"/>
  <c r="C41" i="23"/>
  <c r="B42" i="23"/>
  <c r="C42" i="23"/>
  <c r="B43" i="23"/>
  <c r="C43" i="23"/>
  <c r="B44" i="23"/>
  <c r="C44" i="23"/>
  <c r="B45" i="23"/>
  <c r="C45" i="23"/>
  <c r="C46" i="23"/>
  <c r="B47" i="23"/>
  <c r="C47" i="23"/>
  <c r="B48" i="23"/>
  <c r="C48" i="23"/>
  <c r="C49" i="23"/>
  <c r="B50" i="23"/>
  <c r="C50" i="23"/>
  <c r="B51" i="23"/>
  <c r="C51" i="23"/>
  <c r="B52" i="23"/>
  <c r="C52" i="23"/>
  <c r="B53" i="23"/>
  <c r="C53" i="23"/>
  <c r="B54" i="23"/>
  <c r="C54" i="23"/>
  <c r="B55" i="23"/>
  <c r="C55" i="23"/>
  <c r="B56" i="23"/>
  <c r="C56" i="23"/>
  <c r="C57" i="23"/>
  <c r="B58" i="23"/>
  <c r="C58" i="23"/>
  <c r="B59" i="23"/>
  <c r="C59" i="23"/>
  <c r="C60" i="23"/>
  <c r="B61" i="23"/>
  <c r="C61" i="23"/>
  <c r="B62" i="23"/>
  <c r="C62" i="23"/>
  <c r="C63" i="23"/>
  <c r="B64" i="23"/>
  <c r="C64" i="23"/>
  <c r="B65" i="23"/>
  <c r="C65" i="23"/>
  <c r="C66" i="23"/>
  <c r="B67" i="23"/>
  <c r="C67" i="23"/>
  <c r="B68" i="23"/>
  <c r="C68" i="23"/>
  <c r="C69" i="23"/>
  <c r="C70" i="23"/>
  <c r="C71" i="23"/>
  <c r="C72" i="23"/>
  <c r="C73" i="23"/>
  <c r="C74" i="23"/>
  <c r="B75" i="23"/>
  <c r="C75" i="23"/>
  <c r="B76" i="23"/>
  <c r="C76" i="23"/>
  <c r="B77" i="23"/>
  <c r="C77" i="23"/>
  <c r="B78" i="23"/>
  <c r="C78" i="23"/>
  <c r="B81" i="23"/>
  <c r="C7" i="25"/>
  <c r="C8" i="25"/>
  <c r="C9" i="25"/>
  <c r="C10" i="25"/>
  <c r="C11" i="25"/>
  <c r="C12" i="25"/>
  <c r="B14" i="25"/>
  <c r="C14" i="25"/>
  <c r="B15" i="25"/>
  <c r="C15" i="25"/>
  <c r="B16" i="25"/>
  <c r="C16" i="25"/>
  <c r="B17" i="25"/>
  <c r="C17" i="25"/>
  <c r="B18" i="25"/>
  <c r="C18" i="25"/>
  <c r="B19" i="25"/>
  <c r="C19" i="25"/>
  <c r="C20" i="25"/>
  <c r="C21" i="25"/>
  <c r="C22" i="25"/>
  <c r="C23" i="25"/>
  <c r="C24" i="25"/>
  <c r="B25" i="25"/>
  <c r="C25" i="25"/>
  <c r="B26" i="25"/>
  <c r="C26" i="25"/>
  <c r="B27" i="25"/>
  <c r="C27" i="25"/>
  <c r="B28" i="25"/>
  <c r="C28" i="25"/>
  <c r="B29" i="25"/>
  <c r="C29" i="25"/>
  <c r="B30" i="25"/>
  <c r="C30" i="25"/>
  <c r="B31" i="25"/>
  <c r="C31" i="25"/>
  <c r="B32" i="25"/>
  <c r="C32" i="25"/>
  <c r="C33" i="25"/>
  <c r="B34" i="25"/>
  <c r="C34" i="25"/>
  <c r="B35" i="25"/>
  <c r="C35" i="25"/>
  <c r="B36" i="25"/>
  <c r="C36" i="25"/>
  <c r="B37" i="25"/>
  <c r="C37" i="25"/>
  <c r="C38" i="25"/>
  <c r="B39" i="25"/>
  <c r="C39" i="25"/>
  <c r="B40" i="25"/>
  <c r="C40" i="25"/>
  <c r="B41" i="25"/>
  <c r="C41" i="25"/>
  <c r="B42" i="25"/>
  <c r="C42" i="25"/>
  <c r="B43" i="25"/>
  <c r="C43" i="25"/>
  <c r="B44" i="25"/>
  <c r="C44" i="25"/>
  <c r="B45" i="25"/>
  <c r="C45" i="25"/>
  <c r="C46" i="25"/>
  <c r="B47" i="25"/>
  <c r="C47" i="25"/>
  <c r="B48" i="25"/>
  <c r="C48" i="25"/>
  <c r="C49" i="25"/>
  <c r="B50" i="25"/>
  <c r="C50" i="25"/>
  <c r="B51" i="25"/>
  <c r="C51" i="25"/>
  <c r="B52" i="25"/>
  <c r="C52" i="25"/>
  <c r="B53" i="25"/>
  <c r="C53" i="25"/>
  <c r="B54" i="25"/>
  <c r="C54" i="25"/>
  <c r="B55" i="25"/>
  <c r="C55" i="25"/>
  <c r="B56" i="25"/>
  <c r="C56" i="25"/>
  <c r="C57" i="25"/>
  <c r="B58" i="25"/>
  <c r="C58" i="25"/>
  <c r="B59" i="25"/>
  <c r="C59" i="25"/>
  <c r="C60" i="25"/>
  <c r="B61" i="25"/>
  <c r="C61" i="25"/>
  <c r="B62" i="25"/>
  <c r="C62" i="25"/>
  <c r="C63" i="25"/>
  <c r="B64" i="25"/>
  <c r="C64" i="25"/>
  <c r="B65" i="25"/>
  <c r="C65" i="25"/>
  <c r="C66" i="25"/>
  <c r="B67" i="25"/>
  <c r="C67" i="25"/>
  <c r="B68" i="25"/>
  <c r="C68" i="25"/>
  <c r="C69" i="25"/>
  <c r="C70" i="25"/>
  <c r="C71" i="25"/>
  <c r="C72" i="25"/>
  <c r="C73" i="25"/>
  <c r="C74" i="25"/>
  <c r="B75" i="25"/>
  <c r="C75" i="25"/>
  <c r="B76" i="25"/>
  <c r="C76" i="25"/>
  <c r="B77" i="25"/>
  <c r="C77" i="25"/>
  <c r="B78" i="25"/>
  <c r="C78" i="25"/>
  <c r="B81" i="25"/>
  <c r="C7" i="27"/>
  <c r="C8" i="27"/>
  <c r="C9" i="27"/>
  <c r="C10" i="27"/>
  <c r="C11" i="27"/>
  <c r="C12" i="27"/>
  <c r="B14" i="27"/>
  <c r="C14" i="27"/>
  <c r="B15" i="27"/>
  <c r="C15" i="27"/>
  <c r="B16" i="27"/>
  <c r="C16" i="27"/>
  <c r="B17" i="27"/>
  <c r="C17" i="27"/>
  <c r="B18" i="27"/>
  <c r="C18" i="27"/>
  <c r="B19" i="27"/>
  <c r="C19" i="27"/>
  <c r="C20" i="27"/>
  <c r="C21" i="27"/>
  <c r="C22" i="27"/>
  <c r="C23" i="27"/>
  <c r="C24" i="27"/>
  <c r="B25" i="27"/>
  <c r="C25" i="27"/>
  <c r="B26" i="27"/>
  <c r="C26" i="27"/>
  <c r="B27" i="27"/>
  <c r="C27" i="27"/>
  <c r="B28" i="27"/>
  <c r="C28" i="27"/>
  <c r="B29" i="27"/>
  <c r="C29" i="27"/>
  <c r="B30" i="27"/>
  <c r="C30" i="27"/>
  <c r="B31" i="27"/>
  <c r="C31" i="27"/>
  <c r="B32" i="27"/>
  <c r="C32" i="27"/>
  <c r="C33" i="27"/>
  <c r="B34" i="27"/>
  <c r="C34" i="27"/>
  <c r="B35" i="27"/>
  <c r="C35" i="27"/>
  <c r="B36" i="27"/>
  <c r="C36" i="27"/>
  <c r="B37" i="27"/>
  <c r="C37" i="27"/>
  <c r="C38" i="27"/>
  <c r="B39" i="27"/>
  <c r="C39" i="27"/>
  <c r="B40" i="27"/>
  <c r="C40" i="27"/>
  <c r="B41" i="27"/>
  <c r="C41" i="27"/>
  <c r="B42" i="27"/>
  <c r="C42" i="27"/>
  <c r="B43" i="27"/>
  <c r="C43" i="27"/>
  <c r="B44" i="27"/>
  <c r="C44" i="27"/>
  <c r="B45" i="27"/>
  <c r="C45" i="27"/>
  <c r="C46" i="27"/>
  <c r="B47" i="27"/>
  <c r="C47" i="27"/>
  <c r="B48" i="27"/>
  <c r="C48" i="27"/>
  <c r="C49" i="27"/>
  <c r="B50" i="27"/>
  <c r="C50" i="27"/>
  <c r="B51" i="27"/>
  <c r="C51" i="27"/>
  <c r="B52" i="27"/>
  <c r="C52" i="27"/>
  <c r="B53" i="27"/>
  <c r="C53" i="27"/>
  <c r="B54" i="27"/>
  <c r="C54" i="27"/>
  <c r="B55" i="27"/>
  <c r="C55" i="27"/>
  <c r="B56" i="27"/>
  <c r="C56" i="27"/>
  <c r="C57" i="27"/>
  <c r="B58" i="27"/>
  <c r="C58" i="27"/>
  <c r="B59" i="27"/>
  <c r="C59" i="27"/>
  <c r="C60" i="27"/>
  <c r="B61" i="27"/>
  <c r="C61" i="27"/>
  <c r="B62" i="27"/>
  <c r="C62" i="27"/>
  <c r="C63" i="27"/>
  <c r="B64" i="27"/>
  <c r="C64" i="27"/>
  <c r="B65" i="27"/>
  <c r="C65" i="27"/>
  <c r="C66" i="27"/>
  <c r="B67" i="27"/>
  <c r="C67" i="27"/>
  <c r="B68" i="27"/>
  <c r="C68" i="27"/>
  <c r="C69" i="27"/>
  <c r="C70" i="27"/>
  <c r="C71" i="27"/>
  <c r="C72" i="27"/>
  <c r="C73" i="27"/>
  <c r="C74" i="27"/>
  <c r="B75" i="27"/>
  <c r="C75" i="27"/>
  <c r="B76" i="27"/>
  <c r="C76" i="27"/>
  <c r="B77" i="27"/>
  <c r="C77" i="27"/>
  <c r="B78" i="27"/>
  <c r="C78" i="27"/>
  <c r="B81" i="27"/>
  <c r="C7" i="24"/>
  <c r="C8" i="24"/>
  <c r="C9" i="24"/>
  <c r="C10" i="24"/>
  <c r="C11" i="24"/>
  <c r="C12" i="24"/>
  <c r="B14" i="24"/>
  <c r="C14" i="24"/>
  <c r="B15" i="24"/>
  <c r="C15" i="24"/>
  <c r="B16" i="24"/>
  <c r="C16" i="24"/>
  <c r="B17" i="24"/>
  <c r="C17" i="24"/>
  <c r="B18" i="24"/>
  <c r="C18" i="24"/>
  <c r="B19" i="24"/>
  <c r="C19" i="24"/>
  <c r="C20" i="24"/>
  <c r="C21" i="24"/>
  <c r="C22" i="24"/>
  <c r="C23" i="24"/>
  <c r="C24" i="24"/>
  <c r="B25" i="24"/>
  <c r="C25" i="24"/>
  <c r="B26" i="24"/>
  <c r="C26" i="24"/>
  <c r="B27" i="24"/>
  <c r="C27" i="24"/>
  <c r="B28" i="24"/>
  <c r="C28" i="24"/>
  <c r="B29" i="24"/>
  <c r="C29" i="24"/>
  <c r="B30" i="24"/>
  <c r="C30" i="24"/>
  <c r="B31" i="24"/>
  <c r="C31" i="24"/>
  <c r="B32" i="24"/>
  <c r="C32" i="24"/>
  <c r="C33" i="24"/>
  <c r="B34" i="24"/>
  <c r="C34" i="24"/>
  <c r="B35" i="24"/>
  <c r="C35" i="24"/>
  <c r="B36" i="24"/>
  <c r="C36" i="24"/>
  <c r="B37" i="24"/>
  <c r="C37" i="24"/>
  <c r="C38" i="24"/>
  <c r="B39" i="24"/>
  <c r="C39" i="24"/>
  <c r="B40" i="24"/>
  <c r="C40" i="24"/>
  <c r="B41" i="24"/>
  <c r="C41" i="24"/>
  <c r="B42" i="24"/>
  <c r="C42" i="24"/>
  <c r="B43" i="24"/>
  <c r="C43" i="24"/>
  <c r="B44" i="24"/>
  <c r="C44" i="24"/>
  <c r="B45" i="24"/>
  <c r="C45" i="24"/>
  <c r="C46" i="24"/>
  <c r="B47" i="24"/>
  <c r="C47" i="24"/>
  <c r="B48" i="24"/>
  <c r="C48" i="24"/>
  <c r="C49" i="24"/>
  <c r="B50" i="24"/>
  <c r="C50" i="24"/>
  <c r="B51" i="24"/>
  <c r="C51" i="24"/>
  <c r="B52" i="24"/>
  <c r="C52" i="24"/>
  <c r="B53" i="24"/>
  <c r="C53" i="24"/>
  <c r="B54" i="24"/>
  <c r="C54" i="24"/>
  <c r="B55" i="24"/>
  <c r="C55" i="24"/>
  <c r="B56" i="24"/>
  <c r="C56" i="24"/>
  <c r="C57" i="24"/>
  <c r="B58" i="24"/>
  <c r="C58" i="24"/>
  <c r="B59" i="24"/>
  <c r="C59" i="24"/>
  <c r="C60" i="24"/>
  <c r="B61" i="24"/>
  <c r="C61" i="24"/>
  <c r="B62" i="24"/>
  <c r="C62" i="24"/>
  <c r="C63" i="24"/>
  <c r="B64" i="24"/>
  <c r="C64" i="24"/>
  <c r="B65" i="24"/>
  <c r="C65" i="24"/>
  <c r="C66" i="24"/>
  <c r="B67" i="24"/>
  <c r="C67" i="24"/>
  <c r="B68" i="24"/>
  <c r="C68" i="24"/>
  <c r="C69" i="24"/>
  <c r="C70" i="24"/>
  <c r="C71" i="24"/>
  <c r="C72" i="24"/>
  <c r="C73" i="24"/>
  <c r="C74" i="24"/>
  <c r="B75" i="24"/>
  <c r="C75" i="24"/>
  <c r="B76" i="24"/>
  <c r="C76" i="24"/>
  <c r="B77" i="24"/>
  <c r="C77" i="24"/>
  <c r="B78" i="24"/>
  <c r="C78" i="24"/>
  <c r="B81" i="24"/>
  <c r="C7" i="30"/>
  <c r="C8" i="30"/>
  <c r="C9" i="30"/>
  <c r="C10" i="30"/>
  <c r="C11" i="30"/>
  <c r="C12" i="30"/>
  <c r="B14" i="30"/>
  <c r="C14" i="30"/>
  <c r="B15" i="30"/>
  <c r="C15" i="30"/>
  <c r="B16" i="30"/>
  <c r="C16" i="30"/>
  <c r="B17" i="30"/>
  <c r="C17" i="30"/>
  <c r="B18" i="30"/>
  <c r="C18" i="30"/>
  <c r="B19" i="30"/>
  <c r="C19" i="30"/>
  <c r="C20" i="30"/>
  <c r="C21" i="30"/>
  <c r="C22" i="30"/>
  <c r="C23" i="30"/>
  <c r="C24" i="30"/>
  <c r="B25" i="30"/>
  <c r="C25" i="30"/>
  <c r="B26" i="30"/>
  <c r="C26" i="30"/>
  <c r="B27" i="30"/>
  <c r="C27" i="30"/>
  <c r="B28" i="30"/>
  <c r="C28" i="30"/>
  <c r="B29" i="30"/>
  <c r="C29" i="30"/>
  <c r="B30" i="30"/>
  <c r="C30" i="30"/>
  <c r="B31" i="30"/>
  <c r="C31" i="30"/>
  <c r="B32" i="30"/>
  <c r="C32" i="30"/>
  <c r="C33" i="30"/>
  <c r="B34" i="30"/>
  <c r="C34" i="30"/>
  <c r="B35" i="30"/>
  <c r="C35" i="30"/>
  <c r="B36" i="30"/>
  <c r="C36" i="30"/>
  <c r="B37" i="30"/>
  <c r="C37" i="30"/>
  <c r="C38" i="30"/>
  <c r="B39" i="30"/>
  <c r="C39" i="30"/>
  <c r="B40" i="30"/>
  <c r="C40" i="30"/>
  <c r="B41" i="30"/>
  <c r="C41" i="30"/>
  <c r="B42" i="30"/>
  <c r="C42" i="30"/>
  <c r="B43" i="30"/>
  <c r="C43" i="30"/>
  <c r="B44" i="30"/>
  <c r="C44" i="30"/>
  <c r="B45" i="30"/>
  <c r="C45" i="30"/>
  <c r="C46" i="30"/>
  <c r="B47" i="30"/>
  <c r="C47" i="30"/>
  <c r="B48" i="30"/>
  <c r="C48" i="30"/>
  <c r="C49" i="30"/>
  <c r="B50" i="30"/>
  <c r="C50" i="30"/>
  <c r="B51" i="30"/>
  <c r="C51" i="30"/>
  <c r="B52" i="30"/>
  <c r="C52" i="30"/>
  <c r="B53" i="30"/>
  <c r="C53" i="30"/>
  <c r="B54" i="30"/>
  <c r="C54" i="30"/>
  <c r="B55" i="30"/>
  <c r="C55" i="30"/>
  <c r="B56" i="30"/>
  <c r="C56" i="30"/>
  <c r="C57" i="30"/>
  <c r="B58" i="30"/>
  <c r="C58" i="30"/>
  <c r="B59" i="30"/>
  <c r="C59" i="30"/>
  <c r="C60" i="30"/>
  <c r="B61" i="30"/>
  <c r="C61" i="30"/>
  <c r="B62" i="30"/>
  <c r="C62" i="30"/>
  <c r="C63" i="30"/>
  <c r="B64" i="30"/>
  <c r="C64" i="30"/>
  <c r="B65" i="30"/>
  <c r="C65" i="30"/>
  <c r="C66" i="30"/>
  <c r="B67" i="30"/>
  <c r="C67" i="30"/>
  <c r="B68" i="30"/>
  <c r="C68" i="30"/>
  <c r="C69" i="30"/>
  <c r="C70" i="30"/>
  <c r="C71" i="30"/>
  <c r="C72" i="30"/>
  <c r="C73" i="30"/>
  <c r="C74" i="30"/>
  <c r="B75" i="30"/>
  <c r="C75" i="30"/>
  <c r="B76" i="30"/>
  <c r="C76" i="30"/>
  <c r="B77" i="30"/>
  <c r="C77" i="30"/>
  <c r="B78" i="30"/>
  <c r="C78" i="30"/>
  <c r="B81" i="30"/>
  <c r="C7" i="32"/>
  <c r="C8" i="32"/>
  <c r="C9" i="32"/>
  <c r="C10" i="32"/>
  <c r="C11" i="32"/>
  <c r="C12" i="32"/>
  <c r="B14" i="32"/>
  <c r="C14" i="32"/>
  <c r="B15" i="32"/>
  <c r="C15" i="32"/>
  <c r="B16" i="32"/>
  <c r="C16" i="32"/>
  <c r="B17" i="32"/>
  <c r="C17" i="32"/>
  <c r="B18" i="32"/>
  <c r="C18" i="32"/>
  <c r="B19" i="32"/>
  <c r="C19" i="32"/>
  <c r="C20" i="32"/>
  <c r="C21" i="32"/>
  <c r="C22" i="32"/>
  <c r="C23" i="32"/>
  <c r="C24" i="32"/>
  <c r="B25" i="32"/>
  <c r="C25" i="32"/>
  <c r="B26" i="32"/>
  <c r="C26" i="32"/>
  <c r="B27" i="32"/>
  <c r="C27" i="32"/>
  <c r="B28" i="32"/>
  <c r="C28" i="32"/>
  <c r="B29" i="32"/>
  <c r="C29" i="32"/>
  <c r="B30" i="32"/>
  <c r="C30" i="32"/>
  <c r="B31" i="32"/>
  <c r="C31" i="32"/>
  <c r="B32" i="32"/>
  <c r="C32" i="32"/>
  <c r="C33" i="32"/>
  <c r="B34" i="32"/>
  <c r="C34" i="32"/>
  <c r="B35" i="32"/>
  <c r="C35" i="32"/>
  <c r="B36" i="32"/>
  <c r="C36" i="32"/>
  <c r="B37" i="32"/>
  <c r="C37" i="32"/>
  <c r="C38" i="32"/>
  <c r="B39" i="32"/>
  <c r="C39" i="32"/>
  <c r="B40" i="32"/>
  <c r="C40" i="32"/>
  <c r="B41" i="32"/>
  <c r="C41" i="32"/>
  <c r="B42" i="32"/>
  <c r="C42" i="32"/>
  <c r="B43" i="32"/>
  <c r="C43" i="32"/>
  <c r="B44" i="32"/>
  <c r="C44" i="32"/>
  <c r="B45" i="32"/>
  <c r="C45" i="32"/>
  <c r="C46" i="32"/>
  <c r="B47" i="32"/>
  <c r="C47" i="32"/>
  <c r="B48" i="32"/>
  <c r="C48" i="32"/>
  <c r="C49" i="32"/>
  <c r="B50" i="32"/>
  <c r="C50" i="32"/>
  <c r="B51" i="32"/>
  <c r="C51" i="32"/>
  <c r="B52" i="32"/>
  <c r="C52" i="32"/>
  <c r="B53" i="32"/>
  <c r="C53" i="32"/>
  <c r="B54" i="32"/>
  <c r="C54" i="32"/>
  <c r="B55" i="32"/>
  <c r="C55" i="32"/>
  <c r="B56" i="32"/>
  <c r="C56" i="32"/>
  <c r="C57" i="32"/>
  <c r="B58" i="32"/>
  <c r="C58" i="32"/>
  <c r="B59" i="32"/>
  <c r="C59" i="32"/>
  <c r="C60" i="32"/>
  <c r="B61" i="32"/>
  <c r="C61" i="32"/>
  <c r="B62" i="32"/>
  <c r="C62" i="32"/>
  <c r="C63" i="32"/>
  <c r="B64" i="32"/>
  <c r="C64" i="32"/>
  <c r="B65" i="32"/>
  <c r="C65" i="32"/>
  <c r="C66" i="32"/>
  <c r="B67" i="32"/>
  <c r="C67" i="32"/>
  <c r="B68" i="32"/>
  <c r="C68" i="32"/>
  <c r="C69" i="32"/>
  <c r="C70" i="32"/>
  <c r="C71" i="32"/>
  <c r="C72" i="32"/>
  <c r="C73" i="32"/>
  <c r="C74" i="32"/>
  <c r="B75" i="32"/>
  <c r="C75" i="32"/>
  <c r="B76" i="32"/>
  <c r="C76" i="32"/>
  <c r="B77" i="32"/>
  <c r="C77" i="32"/>
  <c r="B78" i="32"/>
  <c r="C78" i="32"/>
  <c r="B81" i="32"/>
  <c r="C7" i="22"/>
  <c r="C8" i="22"/>
  <c r="C9" i="22"/>
  <c r="C10" i="22"/>
  <c r="C11" i="22"/>
  <c r="C12" i="22"/>
  <c r="C14" i="22"/>
  <c r="C15" i="22"/>
  <c r="C16" i="22"/>
  <c r="C17" i="22"/>
  <c r="C18" i="22"/>
  <c r="C19" i="22"/>
  <c r="C20" i="22"/>
  <c r="C21" i="22"/>
  <c r="C22" i="22"/>
  <c r="C23" i="22"/>
  <c r="C24" i="22"/>
  <c r="C25" i="22"/>
  <c r="C26" i="22"/>
  <c r="C27" i="22"/>
  <c r="C28" i="22"/>
  <c r="C29" i="22"/>
  <c r="C30" i="22"/>
  <c r="C31" i="22"/>
  <c r="C32" i="22"/>
  <c r="C33" i="22"/>
  <c r="C34" i="22"/>
  <c r="C35" i="22"/>
  <c r="C36" i="22"/>
  <c r="C37" i="22"/>
  <c r="C38" i="22"/>
  <c r="C39" i="22"/>
  <c r="C40" i="22"/>
  <c r="C41" i="22"/>
  <c r="C42" i="22"/>
  <c r="C43" i="22"/>
  <c r="C44" i="22"/>
  <c r="C45" i="22"/>
  <c r="C46" i="22"/>
  <c r="C47" i="22"/>
  <c r="C48" i="22"/>
  <c r="C49" i="22"/>
  <c r="C50" i="22"/>
  <c r="C51" i="22"/>
  <c r="C52" i="22"/>
  <c r="C53" i="22"/>
  <c r="C54" i="22"/>
  <c r="C55" i="22"/>
  <c r="C56" i="22"/>
  <c r="C57" i="22"/>
  <c r="C58" i="22"/>
  <c r="C59" i="22"/>
  <c r="C60" i="22"/>
  <c r="C61" i="22"/>
  <c r="C62" i="22"/>
  <c r="C63" i="22"/>
  <c r="C64" i="22"/>
  <c r="C65" i="22"/>
  <c r="C66" i="22"/>
  <c r="C67" i="22"/>
  <c r="C68" i="22"/>
  <c r="C69" i="22"/>
  <c r="C70" i="22"/>
  <c r="C71" i="22"/>
  <c r="C72" i="22"/>
  <c r="C73" i="22"/>
  <c r="C74" i="22"/>
  <c r="B75" i="22"/>
  <c r="C75" i="22"/>
  <c r="B76" i="22"/>
  <c r="C76" i="22"/>
  <c r="B77" i="22"/>
  <c r="C77" i="22"/>
  <c r="B78" i="22"/>
  <c r="C78" i="22"/>
  <c r="B81" i="22"/>
  <c r="C7" i="17"/>
  <c r="M7" i="17"/>
  <c r="Y7" i="17"/>
  <c r="AO7" i="17"/>
  <c r="GG7" i="17"/>
  <c r="BC7" i="17"/>
  <c r="BW7" i="17"/>
  <c r="CG7" i="17"/>
  <c r="CI7" i="17"/>
  <c r="CK7" i="17"/>
  <c r="FC7" i="17"/>
  <c r="FU7" i="17"/>
  <c r="C8" i="17"/>
  <c r="M8" i="17"/>
  <c r="Y8" i="17"/>
  <c r="AO8" i="17"/>
  <c r="GG8" i="17"/>
  <c r="BC8" i="17"/>
  <c r="BW8" i="17"/>
  <c r="CG8" i="17"/>
  <c r="CI8" i="17"/>
  <c r="CK8" i="17"/>
  <c r="FC8" i="17"/>
  <c r="FU8" i="17"/>
  <c r="C9" i="17"/>
  <c r="M9" i="17"/>
  <c r="Y9" i="17"/>
  <c r="AO9" i="17"/>
  <c r="GG9" i="17"/>
  <c r="BC9" i="17"/>
  <c r="BW9" i="17"/>
  <c r="CG9" i="17"/>
  <c r="CI9" i="17"/>
  <c r="CK9" i="17"/>
  <c r="FC9" i="17"/>
  <c r="FU9" i="17"/>
  <c r="C10" i="17"/>
  <c r="M10" i="17"/>
  <c r="Y10" i="17"/>
  <c r="AO10" i="17"/>
  <c r="GG10" i="17"/>
  <c r="BC10" i="17"/>
  <c r="BW10" i="17"/>
  <c r="CG10" i="17"/>
  <c r="CI10" i="17"/>
  <c r="CK10" i="17"/>
  <c r="FC10" i="17"/>
  <c r="FU10" i="17"/>
  <c r="C11" i="17"/>
  <c r="M11" i="17"/>
  <c r="Y11" i="17"/>
  <c r="AO11" i="17"/>
  <c r="GG11" i="17"/>
  <c r="BC11" i="17"/>
  <c r="BW11" i="17"/>
  <c r="CG11" i="17"/>
  <c r="CI11" i="17"/>
  <c r="CK11" i="17"/>
  <c r="FC11" i="17"/>
  <c r="FU11" i="17"/>
  <c r="C12" i="17"/>
  <c r="M12" i="17"/>
  <c r="Y12" i="17"/>
  <c r="AO12" i="17"/>
  <c r="GG12" i="17"/>
  <c r="BC12" i="17"/>
  <c r="BW12" i="17"/>
  <c r="CG12" i="17"/>
  <c r="CI12" i="17"/>
  <c r="CK12" i="17"/>
  <c r="FC12" i="17"/>
  <c r="FU12" i="17"/>
  <c r="C14" i="17"/>
  <c r="Y14" i="17"/>
  <c r="C15" i="17"/>
  <c r="Y15" i="17"/>
  <c r="C16" i="17"/>
  <c r="Y16" i="17"/>
  <c r="C17" i="17"/>
  <c r="Y17" i="17"/>
  <c r="C18" i="17"/>
  <c r="Y18" i="17"/>
  <c r="C19" i="17"/>
  <c r="Y19" i="17"/>
  <c r="C20" i="17"/>
  <c r="Y20" i="17"/>
  <c r="C21" i="17"/>
  <c r="Y21" i="17"/>
  <c r="C22" i="17"/>
  <c r="Y22" i="17"/>
  <c r="C23" i="17"/>
  <c r="Y23" i="17"/>
  <c r="C24" i="17"/>
  <c r="Y24" i="17"/>
  <c r="C25" i="17"/>
  <c r="Y25" i="17"/>
  <c r="C26" i="17"/>
  <c r="Y26" i="17"/>
  <c r="C27" i="17"/>
  <c r="Y27" i="17"/>
  <c r="C28" i="17"/>
  <c r="Y28" i="17"/>
  <c r="C29" i="17"/>
  <c r="Y29" i="17"/>
  <c r="C30" i="17"/>
  <c r="Y30" i="17"/>
  <c r="C31" i="17"/>
  <c r="Y31" i="17"/>
  <c r="C32" i="17"/>
  <c r="Y32" i="17"/>
  <c r="C33" i="17"/>
  <c r="Y33" i="17"/>
  <c r="C34" i="17"/>
  <c r="Y34" i="17"/>
  <c r="C35" i="17"/>
  <c r="Y35" i="17"/>
  <c r="C36" i="17"/>
  <c r="Y36" i="17"/>
  <c r="C37" i="17"/>
  <c r="Y37" i="17"/>
  <c r="C38" i="17"/>
  <c r="Y38" i="17"/>
  <c r="C39" i="17"/>
  <c r="Y39" i="17"/>
  <c r="C40" i="17"/>
  <c r="Y40" i="17"/>
  <c r="C41" i="17"/>
  <c r="Y41" i="17"/>
  <c r="C42" i="17"/>
  <c r="Y42" i="17"/>
  <c r="C43" i="17"/>
  <c r="Y43" i="17"/>
  <c r="C45" i="17"/>
  <c r="Y45" i="17"/>
  <c r="C46" i="17"/>
  <c r="Y46" i="17"/>
  <c r="C47" i="17"/>
  <c r="Y47" i="17"/>
  <c r="C48" i="17"/>
  <c r="Y48" i="17"/>
  <c r="C49" i="17"/>
  <c r="Y49" i="17"/>
  <c r="C50" i="17"/>
  <c r="Y50" i="17"/>
  <c r="C51" i="17"/>
  <c r="Y51" i="17"/>
  <c r="C52" i="17"/>
  <c r="Y52" i="17"/>
  <c r="C53" i="17"/>
  <c r="Y53" i="17"/>
  <c r="C54" i="17"/>
  <c r="Y54" i="17"/>
  <c r="C55" i="17"/>
  <c r="Y55" i="17"/>
  <c r="C56" i="17"/>
  <c r="Y56" i="17"/>
  <c r="C57" i="17"/>
  <c r="Y57" i="17"/>
  <c r="C58" i="17"/>
  <c r="Y58" i="17"/>
  <c r="C59" i="17"/>
  <c r="Y59" i="17"/>
  <c r="C60" i="17"/>
  <c r="Y60" i="17"/>
  <c r="C61" i="17"/>
  <c r="Y61" i="17"/>
  <c r="C62" i="17"/>
  <c r="Y62" i="17"/>
  <c r="C63" i="17"/>
  <c r="Y63" i="17"/>
  <c r="C64" i="17"/>
  <c r="Y64" i="17"/>
  <c r="C65" i="17"/>
  <c r="Y65" i="17"/>
  <c r="C66" i="17"/>
  <c r="Y66" i="17"/>
  <c r="C67" i="17"/>
  <c r="Y67" i="17"/>
  <c r="C68" i="17"/>
  <c r="Y68" i="17"/>
  <c r="C69" i="17"/>
  <c r="Y69" i="17"/>
  <c r="C70" i="17"/>
  <c r="Y70" i="17"/>
  <c r="C71" i="17"/>
  <c r="Y71" i="17"/>
  <c r="C72" i="17"/>
  <c r="Y72" i="17"/>
  <c r="C73" i="17"/>
  <c r="Y73" i="17"/>
  <c r="C74" i="17"/>
  <c r="Y74" i="17"/>
  <c r="C75" i="17"/>
  <c r="Y75" i="17"/>
  <c r="C76" i="17"/>
  <c r="Y76" i="17"/>
  <c r="C77" i="17"/>
  <c r="Y77" i="17"/>
  <c r="C78" i="17"/>
  <c r="Y78" i="17"/>
  <c r="B81" i="17"/>
  <c r="X81" i="17"/>
  <c r="F10" i="6"/>
  <c r="F11" i="6"/>
  <c r="F12" i="6"/>
  <c r="F13" i="6"/>
  <c r="D14" i="6"/>
  <c r="E14" i="6"/>
  <c r="F14" i="6"/>
  <c r="F17" i="6"/>
  <c r="F18" i="6"/>
  <c r="F19" i="6"/>
  <c r="F20" i="6"/>
  <c r="D21" i="6"/>
  <c r="E21" i="6"/>
  <c r="F21" i="6"/>
  <c r="F24" i="6"/>
  <c r="F25" i="6"/>
  <c r="F26" i="6"/>
  <c r="F27" i="6"/>
  <c r="D28" i="6"/>
  <c r="E28" i="6"/>
  <c r="F28" i="6"/>
  <c r="F31" i="6"/>
  <c r="F32" i="6"/>
  <c r="F33" i="6"/>
  <c r="F34" i="6"/>
  <c r="D35" i="6"/>
  <c r="E35" i="6"/>
  <c r="F35" i="6"/>
  <c r="F38" i="6"/>
  <c r="F39" i="6"/>
  <c r="F40" i="6"/>
  <c r="F41" i="6"/>
  <c r="D42" i="6"/>
  <c r="E42" i="6"/>
  <c r="F42" i="6"/>
  <c r="F45" i="6"/>
  <c r="F46" i="6"/>
  <c r="F47" i="6"/>
  <c r="F48" i="6"/>
  <c r="D49" i="6"/>
  <c r="E49" i="6"/>
  <c r="F49" i="6"/>
  <c r="F52" i="6"/>
  <c r="F53" i="6"/>
  <c r="F54" i="6"/>
  <c r="F55" i="6"/>
  <c r="D56" i="6"/>
  <c r="E56" i="6"/>
  <c r="F56" i="6"/>
  <c r="F59" i="6"/>
  <c r="F60" i="6"/>
  <c r="F61" i="6"/>
  <c r="F62" i="6"/>
  <c r="D63" i="6"/>
  <c r="E63" i="6"/>
  <c r="F63" i="6"/>
  <c r="F66" i="6"/>
  <c r="F67" i="6"/>
  <c r="F68" i="6"/>
  <c r="F69" i="6"/>
  <c r="D70" i="6"/>
  <c r="E70" i="6"/>
  <c r="F70" i="6"/>
  <c r="F73" i="6"/>
  <c r="F74" i="6"/>
  <c r="F75" i="6"/>
  <c r="F76" i="6"/>
  <c r="D77" i="6"/>
  <c r="E77" i="6"/>
  <c r="F77" i="6"/>
  <c r="F80" i="6"/>
  <c r="F81" i="6"/>
  <c r="F82" i="6"/>
  <c r="F83" i="6"/>
  <c r="D84" i="6"/>
  <c r="E84" i="6"/>
  <c r="F84" i="6"/>
  <c r="F87" i="6"/>
  <c r="F88" i="6"/>
  <c r="F89" i="6"/>
  <c r="F90" i="6"/>
  <c r="D91" i="6"/>
  <c r="E91" i="6"/>
  <c r="F91" i="6"/>
  <c r="F94" i="6"/>
  <c r="F95" i="6"/>
  <c r="F96" i="6"/>
  <c r="F97" i="6"/>
  <c r="D98" i="6"/>
  <c r="E98" i="6"/>
  <c r="F98" i="6"/>
  <c r="F101" i="6"/>
  <c r="F102" i="6"/>
  <c r="F103" i="6"/>
  <c r="F104" i="6"/>
  <c r="D105" i="6"/>
  <c r="E105" i="6"/>
  <c r="F105" i="6"/>
  <c r="F108" i="6"/>
  <c r="F109" i="6"/>
  <c r="F110" i="6"/>
  <c r="F111" i="6"/>
  <c r="D112" i="6"/>
  <c r="E112" i="6"/>
  <c r="F112" i="6"/>
  <c r="F115" i="6"/>
  <c r="F116" i="6"/>
  <c r="F117" i="6"/>
  <c r="F118" i="6"/>
  <c r="D119" i="6"/>
  <c r="E119" i="6"/>
  <c r="F119" i="6"/>
  <c r="F122" i="6"/>
  <c r="F123" i="6"/>
  <c r="F124" i="6"/>
  <c r="F125" i="6"/>
  <c r="D126" i="6"/>
  <c r="E126" i="6"/>
  <c r="F126" i="6"/>
  <c r="F129" i="6"/>
  <c r="F130" i="6"/>
  <c r="G130" i="6"/>
  <c r="F131" i="6"/>
  <c r="G131" i="6"/>
  <c r="F132" i="6"/>
  <c r="G132" i="6"/>
  <c r="D133" i="6"/>
  <c r="E133" i="6"/>
  <c r="F133" i="6"/>
  <c r="F136" i="6"/>
  <c r="F137" i="6"/>
  <c r="F138" i="6"/>
  <c r="D139" i="6"/>
  <c r="E139" i="6"/>
  <c r="F139" i="6"/>
  <c r="G139" i="6"/>
  <c r="D140" i="6"/>
  <c r="E140" i="6"/>
  <c r="F140" i="6"/>
  <c r="D143" i="6"/>
  <c r="E143" i="6"/>
  <c r="F143" i="6"/>
  <c r="G143" i="6"/>
  <c r="F144" i="6"/>
  <c r="G144" i="6"/>
  <c r="D145" i="6"/>
  <c r="E145" i="6"/>
  <c r="F145" i="6"/>
  <c r="G145" i="6"/>
  <c r="D146" i="6"/>
  <c r="E146" i="6"/>
  <c r="F146" i="6"/>
  <c r="G146" i="6"/>
  <c r="D147" i="6"/>
  <c r="E147" i="6"/>
  <c r="F147" i="6"/>
  <c r="D150" i="6"/>
  <c r="E150" i="6"/>
  <c r="F150" i="6"/>
  <c r="G150" i="6"/>
  <c r="D151" i="6"/>
  <c r="E151" i="6"/>
  <c r="F151" i="6"/>
  <c r="G151" i="6"/>
  <c r="F152" i="6"/>
  <c r="F153" i="6"/>
  <c r="D154" i="6"/>
  <c r="E154" i="6"/>
  <c r="F154" i="6"/>
  <c r="F157" i="6"/>
  <c r="F158" i="6"/>
  <c r="F159" i="6"/>
  <c r="D160" i="6"/>
  <c r="E160" i="6"/>
  <c r="F160" i="6"/>
  <c r="G160" i="6"/>
  <c r="D161" i="6"/>
  <c r="E161" i="6"/>
  <c r="F161" i="6"/>
  <c r="F164" i="6"/>
  <c r="F165" i="6"/>
  <c r="F166" i="6"/>
  <c r="F167" i="6"/>
  <c r="D168" i="6"/>
  <c r="E168" i="6"/>
  <c r="F168" i="6"/>
  <c r="E171" i="6"/>
  <c r="F171" i="6"/>
  <c r="D172" i="6"/>
  <c r="E172" i="6"/>
  <c r="F172" i="6"/>
  <c r="D173" i="6"/>
  <c r="E173" i="6"/>
  <c r="F173" i="6"/>
  <c r="D174" i="6"/>
  <c r="E174" i="6"/>
  <c r="F174" i="6"/>
  <c r="D175" i="6"/>
  <c r="E175" i="6"/>
  <c r="F175" i="6"/>
  <c r="D178" i="6"/>
  <c r="E178" i="6"/>
  <c r="F178" i="6"/>
  <c r="D179" i="6"/>
  <c r="E179" i="6"/>
  <c r="F179" i="6"/>
  <c r="D180" i="6"/>
  <c r="E180" i="6"/>
  <c r="F180" i="6"/>
  <c r="E181" i="6"/>
  <c r="F181" i="6"/>
  <c r="D182" i="6"/>
  <c r="E182" i="6"/>
  <c r="F182" i="6"/>
  <c r="D185" i="6"/>
  <c r="E185" i="6"/>
  <c r="F185" i="6"/>
  <c r="D186" i="6"/>
  <c r="E186" i="6"/>
  <c r="F186" i="6"/>
  <c r="D187" i="6"/>
  <c r="E187" i="6"/>
  <c r="F187" i="6"/>
  <c r="D188" i="6"/>
  <c r="E188" i="6"/>
  <c r="F188" i="6"/>
  <c r="D189" i="6"/>
  <c r="E189" i="6"/>
  <c r="F189" i="6"/>
  <c r="E192" i="6"/>
  <c r="F192" i="6"/>
  <c r="D193" i="6"/>
  <c r="E193" i="6"/>
  <c r="F193" i="6"/>
  <c r="D194" i="6"/>
  <c r="E194" i="6"/>
  <c r="F194" i="6"/>
  <c r="D195" i="6"/>
  <c r="E195" i="6"/>
  <c r="F195" i="6"/>
  <c r="D196" i="6"/>
  <c r="E196" i="6"/>
  <c r="F196" i="6"/>
  <c r="D199" i="6"/>
  <c r="F199" i="6"/>
  <c r="F200" i="6"/>
  <c r="F201" i="6"/>
  <c r="F202" i="6"/>
  <c r="D203" i="6"/>
  <c r="E203" i="6"/>
  <c r="F203" i="6"/>
  <c r="F206" i="6"/>
  <c r="F207" i="6"/>
  <c r="F208" i="6"/>
  <c r="F209" i="6"/>
  <c r="D210" i="6"/>
  <c r="E210" i="6"/>
  <c r="F210" i="6"/>
  <c r="F213" i="6"/>
  <c r="F214" i="6"/>
  <c r="F215" i="6"/>
  <c r="F216" i="6"/>
  <c r="D217" i="6"/>
  <c r="E217" i="6"/>
  <c r="F217" i="6"/>
  <c r="F220" i="6"/>
  <c r="F221" i="6"/>
  <c r="F222" i="6"/>
  <c r="F223" i="6"/>
  <c r="D224" i="6"/>
  <c r="E224" i="6"/>
  <c r="F224" i="6"/>
  <c r="F227" i="6"/>
  <c r="F228" i="6"/>
  <c r="F229" i="6"/>
  <c r="F230" i="6"/>
  <c r="D231" i="6"/>
  <c r="E231" i="6"/>
  <c r="F231" i="6"/>
  <c r="F234" i="6"/>
  <c r="F235" i="6"/>
  <c r="F236" i="6"/>
  <c r="F237" i="6"/>
  <c r="D238" i="6"/>
  <c r="E238" i="6"/>
  <c r="F238" i="6"/>
  <c r="F241" i="6"/>
  <c r="F242" i="6"/>
  <c r="F243" i="6"/>
  <c r="F244" i="6"/>
  <c r="D245" i="6"/>
  <c r="E245" i="6"/>
  <c r="F245" i="6"/>
  <c r="F248" i="6"/>
  <c r="F249" i="6"/>
  <c r="F250" i="6"/>
  <c r="AN24" i="1"/>
  <c r="H250" i="6"/>
  <c r="F251" i="6"/>
  <c r="D252" i="6"/>
  <c r="E252" i="6"/>
  <c r="F252" i="6"/>
  <c r="F255" i="6"/>
  <c r="F256" i="6"/>
  <c r="F257" i="6"/>
  <c r="F258" i="6"/>
  <c r="D259" i="6"/>
  <c r="E259" i="6"/>
  <c r="F259" i="6"/>
  <c r="F262" i="6"/>
  <c r="F263" i="6"/>
  <c r="F264" i="6"/>
  <c r="F265" i="6"/>
  <c r="D266" i="6"/>
  <c r="E266" i="6"/>
  <c r="F266" i="6"/>
  <c r="F269" i="6"/>
  <c r="F270" i="6"/>
  <c r="F271" i="6"/>
  <c r="F272" i="6"/>
  <c r="D273" i="6"/>
  <c r="E273" i="6"/>
  <c r="F273" i="6"/>
  <c r="F276" i="6"/>
  <c r="F277" i="6"/>
  <c r="F278" i="6"/>
  <c r="F279" i="6"/>
  <c r="D280" i="6"/>
  <c r="E280" i="6"/>
  <c r="F280" i="6"/>
  <c r="F283" i="6"/>
  <c r="F284" i="6"/>
  <c r="F285" i="6"/>
  <c r="F286" i="6"/>
  <c r="D287" i="6"/>
  <c r="E287" i="6"/>
  <c r="F287" i="6"/>
  <c r="F290" i="6"/>
  <c r="F291" i="6"/>
  <c r="F293" i="6"/>
  <c r="D294" i="6"/>
  <c r="E294" i="6"/>
  <c r="F294" i="6"/>
  <c r="F297" i="6"/>
  <c r="D299" i="6"/>
  <c r="E299" i="6"/>
  <c r="F299" i="6"/>
  <c r="G299" i="6"/>
  <c r="AH13" i="2"/>
  <c r="AH36" i="3"/>
  <c r="AH38" i="3"/>
  <c r="AH40" i="3"/>
  <c r="AH42" i="3"/>
  <c r="AH44" i="3"/>
  <c r="AH46" i="3"/>
  <c r="AH48" i="3"/>
  <c r="AH14" i="2"/>
  <c r="AH52" i="3"/>
  <c r="AH15" i="2"/>
  <c r="B39" i="10"/>
  <c r="J39" i="10"/>
  <c r="R39" i="10"/>
  <c r="AB52" i="10"/>
  <c r="AH16" i="2"/>
  <c r="AH18" i="2"/>
  <c r="AH11" i="1"/>
  <c r="B84" i="11"/>
  <c r="AH14" i="4"/>
  <c r="J84" i="11"/>
  <c r="AH16" i="4"/>
  <c r="R84" i="11"/>
  <c r="AH18" i="4"/>
  <c r="AH24" i="2"/>
  <c r="AB51" i="11"/>
  <c r="AH22" i="4"/>
  <c r="AH25" i="2"/>
  <c r="AH27" i="2"/>
  <c r="AH14" i="1"/>
  <c r="B40" i="12"/>
  <c r="AH31" i="4"/>
  <c r="J40" i="12"/>
  <c r="AH33" i="4"/>
  <c r="AH33" i="2"/>
  <c r="T52" i="12"/>
  <c r="AH37" i="4"/>
  <c r="AH34" i="2"/>
  <c r="B78" i="12"/>
  <c r="AH41" i="4"/>
  <c r="J78" i="12"/>
  <c r="AH43" i="4"/>
  <c r="AH35" i="2"/>
  <c r="AH37" i="2"/>
  <c r="AH17" i="1"/>
  <c r="AH24" i="1"/>
  <c r="H299" i="6"/>
  <c r="I299" i="6"/>
  <c r="D301" i="6"/>
  <c r="E301" i="6"/>
  <c r="F301" i="6"/>
  <c r="T1" i="12"/>
  <c r="B7" i="12"/>
  <c r="D7" i="12"/>
  <c r="F7" i="12"/>
  <c r="H7" i="12"/>
  <c r="J7" i="12"/>
  <c r="L7" i="12"/>
  <c r="N7" i="12"/>
  <c r="P7" i="12"/>
  <c r="T7" i="12"/>
  <c r="V7" i="12"/>
  <c r="X7" i="12"/>
  <c r="Z7" i="12"/>
  <c r="B10" i="12"/>
  <c r="C10" i="12"/>
  <c r="E10" i="12"/>
  <c r="G10" i="12"/>
  <c r="I10" i="12"/>
  <c r="J10" i="12"/>
  <c r="K10" i="12"/>
  <c r="M10" i="12"/>
  <c r="O10" i="12"/>
  <c r="Q10" i="12"/>
  <c r="T10" i="12"/>
  <c r="U10" i="12"/>
  <c r="W10" i="12"/>
  <c r="Y10" i="12"/>
  <c r="AA10" i="12"/>
  <c r="B11" i="12"/>
  <c r="C11" i="12"/>
  <c r="E11" i="12"/>
  <c r="G11" i="12"/>
  <c r="I11" i="12"/>
  <c r="J11" i="12"/>
  <c r="K11" i="12"/>
  <c r="M11" i="12"/>
  <c r="O11" i="12"/>
  <c r="Q11" i="12"/>
  <c r="T11" i="12"/>
  <c r="U11" i="12"/>
  <c r="W11" i="12"/>
  <c r="Y11" i="12"/>
  <c r="AA11" i="12"/>
  <c r="B12" i="12"/>
  <c r="C12" i="12"/>
  <c r="E12" i="12"/>
  <c r="G12" i="12"/>
  <c r="I12" i="12"/>
  <c r="J12" i="12"/>
  <c r="K12" i="12"/>
  <c r="M12" i="12"/>
  <c r="O12" i="12"/>
  <c r="Q12" i="12"/>
  <c r="T12" i="12"/>
  <c r="U12" i="12"/>
  <c r="W12" i="12"/>
  <c r="Y12" i="12"/>
  <c r="AA12" i="12"/>
  <c r="B13" i="12"/>
  <c r="C13" i="12"/>
  <c r="E13" i="12"/>
  <c r="G13" i="12"/>
  <c r="I13" i="12"/>
  <c r="J13" i="12"/>
  <c r="K13" i="12"/>
  <c r="M13" i="12"/>
  <c r="O13" i="12"/>
  <c r="Q13" i="12"/>
  <c r="U13" i="12"/>
  <c r="W13" i="12"/>
  <c r="Y13" i="12"/>
  <c r="AA13" i="12"/>
  <c r="B14" i="12"/>
  <c r="C14" i="12"/>
  <c r="E14" i="12"/>
  <c r="G14" i="12"/>
  <c r="I14" i="12"/>
  <c r="J14" i="12"/>
  <c r="K14" i="12"/>
  <c r="M14" i="12"/>
  <c r="O14" i="12"/>
  <c r="Q14" i="12"/>
  <c r="B15" i="12"/>
  <c r="C15" i="12"/>
  <c r="E15" i="12"/>
  <c r="G15" i="12"/>
  <c r="I15" i="12"/>
  <c r="J15" i="12"/>
  <c r="K15" i="12"/>
  <c r="M15" i="12"/>
  <c r="O15" i="12"/>
  <c r="Q15" i="12"/>
  <c r="T15" i="12"/>
  <c r="U15" i="12"/>
  <c r="W15" i="12"/>
  <c r="Y15" i="12"/>
  <c r="AA15" i="12"/>
  <c r="C16" i="12"/>
  <c r="E16" i="12"/>
  <c r="G16" i="12"/>
  <c r="I16" i="12"/>
  <c r="K16" i="12"/>
  <c r="M16" i="12"/>
  <c r="O16" i="12"/>
  <c r="Q16" i="12"/>
  <c r="T16" i="12"/>
  <c r="U16" i="12"/>
  <c r="W16" i="12"/>
  <c r="Y16" i="12"/>
  <c r="AA16" i="12"/>
  <c r="T17" i="12"/>
  <c r="U17" i="12"/>
  <c r="W17" i="12"/>
  <c r="Y17" i="12"/>
  <c r="AA17" i="12"/>
  <c r="B18" i="12"/>
  <c r="C18" i="12"/>
  <c r="E18" i="12"/>
  <c r="G18" i="12"/>
  <c r="I18" i="12"/>
  <c r="J18" i="12"/>
  <c r="K18" i="12"/>
  <c r="M18" i="12"/>
  <c r="O18" i="12"/>
  <c r="Q18" i="12"/>
  <c r="T18" i="12"/>
  <c r="U18" i="12"/>
  <c r="W18" i="12"/>
  <c r="Y18" i="12"/>
  <c r="AA18" i="12"/>
  <c r="B19" i="12"/>
  <c r="C19" i="12"/>
  <c r="E19" i="12"/>
  <c r="G19" i="12"/>
  <c r="I19" i="12"/>
  <c r="J19" i="12"/>
  <c r="K19" i="12"/>
  <c r="M19" i="12"/>
  <c r="O19" i="12"/>
  <c r="Q19" i="12"/>
  <c r="T19" i="12"/>
  <c r="U19" i="12"/>
  <c r="W19" i="12"/>
  <c r="Y19" i="12"/>
  <c r="AA19" i="12"/>
  <c r="B20" i="12"/>
  <c r="C20" i="12"/>
  <c r="E20" i="12"/>
  <c r="G20" i="12"/>
  <c r="I20" i="12"/>
  <c r="J20" i="12"/>
  <c r="K20" i="12"/>
  <c r="M20" i="12"/>
  <c r="O20" i="12"/>
  <c r="Q20" i="12"/>
  <c r="T20" i="12"/>
  <c r="U20" i="12"/>
  <c r="W20" i="12"/>
  <c r="Y20" i="12"/>
  <c r="AA20" i="12"/>
  <c r="B21" i="12"/>
  <c r="C21" i="12"/>
  <c r="E21" i="12"/>
  <c r="G21" i="12"/>
  <c r="I21" i="12"/>
  <c r="J21" i="12"/>
  <c r="K21" i="12"/>
  <c r="M21" i="12"/>
  <c r="O21" i="12"/>
  <c r="Q21" i="12"/>
  <c r="T21" i="12"/>
  <c r="U21" i="12"/>
  <c r="W21" i="12"/>
  <c r="Y21" i="12"/>
  <c r="AA21" i="12"/>
  <c r="B22" i="12"/>
  <c r="C22" i="12"/>
  <c r="E22" i="12"/>
  <c r="G22" i="12"/>
  <c r="I22" i="12"/>
  <c r="J22" i="12"/>
  <c r="K22" i="12"/>
  <c r="M22" i="12"/>
  <c r="O22" i="12"/>
  <c r="Q22" i="12"/>
  <c r="T22" i="12"/>
  <c r="U22" i="12"/>
  <c r="W22" i="12"/>
  <c r="Y22" i="12"/>
  <c r="AA22" i="12"/>
  <c r="B23" i="12"/>
  <c r="C23" i="12"/>
  <c r="E23" i="12"/>
  <c r="G23" i="12"/>
  <c r="I23" i="12"/>
  <c r="J23" i="12"/>
  <c r="K23" i="12"/>
  <c r="M23" i="12"/>
  <c r="O23" i="12"/>
  <c r="Q23" i="12"/>
  <c r="T23" i="12"/>
  <c r="U23" i="12"/>
  <c r="W23" i="12"/>
  <c r="Y23" i="12"/>
  <c r="AA23" i="12"/>
  <c r="B24" i="12"/>
  <c r="C24" i="12"/>
  <c r="E24" i="12"/>
  <c r="G24" i="12"/>
  <c r="I24" i="12"/>
  <c r="J24" i="12"/>
  <c r="K24" i="12"/>
  <c r="M24" i="12"/>
  <c r="O24" i="12"/>
  <c r="Q24" i="12"/>
  <c r="T24" i="12"/>
  <c r="U24" i="12"/>
  <c r="W24" i="12"/>
  <c r="Y24" i="12"/>
  <c r="AA24" i="12"/>
  <c r="B25" i="12"/>
  <c r="C25" i="12"/>
  <c r="E25" i="12"/>
  <c r="G25" i="12"/>
  <c r="I25" i="12"/>
  <c r="J25" i="12"/>
  <c r="K25" i="12"/>
  <c r="M25" i="12"/>
  <c r="O25" i="12"/>
  <c r="Q25" i="12"/>
  <c r="T25" i="12"/>
  <c r="U25" i="12"/>
  <c r="W25" i="12"/>
  <c r="Y25" i="12"/>
  <c r="AA25" i="12"/>
  <c r="B26" i="12"/>
  <c r="C26" i="12"/>
  <c r="E26" i="12"/>
  <c r="G26" i="12"/>
  <c r="I26" i="12"/>
  <c r="J26" i="12"/>
  <c r="K26" i="12"/>
  <c r="M26" i="12"/>
  <c r="O26" i="12"/>
  <c r="Q26" i="12"/>
  <c r="T26" i="12"/>
  <c r="U26" i="12"/>
  <c r="W26" i="12"/>
  <c r="Y26" i="12"/>
  <c r="AA26" i="12"/>
  <c r="B27" i="12"/>
  <c r="C27" i="12"/>
  <c r="E27" i="12"/>
  <c r="G27" i="12"/>
  <c r="I27" i="12"/>
  <c r="J27" i="12"/>
  <c r="K27" i="12"/>
  <c r="M27" i="12"/>
  <c r="O27" i="12"/>
  <c r="Q27" i="12"/>
  <c r="T27" i="12"/>
  <c r="U27" i="12"/>
  <c r="W27" i="12"/>
  <c r="Y27" i="12"/>
  <c r="AA27" i="12"/>
  <c r="B28" i="12"/>
  <c r="C28" i="12"/>
  <c r="E28" i="12"/>
  <c r="G28" i="12"/>
  <c r="I28" i="12"/>
  <c r="J28" i="12"/>
  <c r="K28" i="12"/>
  <c r="M28" i="12"/>
  <c r="O28" i="12"/>
  <c r="Q28" i="12"/>
  <c r="T28" i="12"/>
  <c r="U28" i="12"/>
  <c r="W28" i="12"/>
  <c r="Y28" i="12"/>
  <c r="AA28" i="12"/>
  <c r="B29" i="12"/>
  <c r="C29" i="12"/>
  <c r="E29" i="12"/>
  <c r="G29" i="12"/>
  <c r="I29" i="12"/>
  <c r="J29" i="12"/>
  <c r="K29" i="12"/>
  <c r="M29" i="12"/>
  <c r="O29" i="12"/>
  <c r="Q29" i="12"/>
  <c r="T29" i="12"/>
  <c r="U29" i="12"/>
  <c r="W29" i="12"/>
  <c r="Y29" i="12"/>
  <c r="AA29" i="12"/>
  <c r="B30" i="12"/>
  <c r="C30" i="12"/>
  <c r="E30" i="12"/>
  <c r="G30" i="12"/>
  <c r="I30" i="12"/>
  <c r="J30" i="12"/>
  <c r="K30" i="12"/>
  <c r="M30" i="12"/>
  <c r="O30" i="12"/>
  <c r="Q30" i="12"/>
  <c r="T30" i="12"/>
  <c r="U30" i="12"/>
  <c r="W30" i="12"/>
  <c r="Y30" i="12"/>
  <c r="AA30" i="12"/>
  <c r="B31" i="12"/>
  <c r="C31" i="12"/>
  <c r="E31" i="12"/>
  <c r="G31" i="12"/>
  <c r="I31" i="12"/>
  <c r="J31" i="12"/>
  <c r="K31" i="12"/>
  <c r="M31" i="12"/>
  <c r="O31" i="12"/>
  <c r="Q31" i="12"/>
  <c r="B32" i="12"/>
  <c r="C32" i="12"/>
  <c r="E32" i="12"/>
  <c r="G32" i="12"/>
  <c r="I32" i="12"/>
  <c r="J32" i="12"/>
  <c r="K32" i="12"/>
  <c r="M32" i="12"/>
  <c r="O32" i="12"/>
  <c r="Q32" i="12"/>
  <c r="T32" i="12"/>
  <c r="U32" i="12"/>
  <c r="W32" i="12"/>
  <c r="Y32" i="12"/>
  <c r="AA32" i="12"/>
  <c r="B33" i="12"/>
  <c r="C33" i="12"/>
  <c r="E33" i="12"/>
  <c r="G33" i="12"/>
  <c r="I33" i="12"/>
  <c r="J33" i="12"/>
  <c r="K33" i="12"/>
  <c r="M33" i="12"/>
  <c r="O33" i="12"/>
  <c r="Q33" i="12"/>
  <c r="T33" i="12"/>
  <c r="U33" i="12"/>
  <c r="W33" i="12"/>
  <c r="Y33" i="12"/>
  <c r="AA33" i="12"/>
  <c r="T34" i="12"/>
  <c r="U34" i="12"/>
  <c r="W34" i="12"/>
  <c r="Y34" i="12"/>
  <c r="AA34" i="12"/>
  <c r="B35" i="12"/>
  <c r="C35" i="12"/>
  <c r="E35" i="12"/>
  <c r="G35" i="12"/>
  <c r="I35" i="12"/>
  <c r="J35" i="12"/>
  <c r="K35" i="12"/>
  <c r="M35" i="12"/>
  <c r="O35" i="12"/>
  <c r="Q35" i="12"/>
  <c r="T35" i="12"/>
  <c r="U35" i="12"/>
  <c r="W35" i="12"/>
  <c r="Y35" i="12"/>
  <c r="AA35" i="12"/>
  <c r="B36" i="12"/>
  <c r="C36" i="12"/>
  <c r="E36" i="12"/>
  <c r="G36" i="12"/>
  <c r="I36" i="12"/>
  <c r="J36" i="12"/>
  <c r="K36" i="12"/>
  <c r="M36" i="12"/>
  <c r="O36" i="12"/>
  <c r="Q36" i="12"/>
  <c r="T36" i="12"/>
  <c r="U36" i="12"/>
  <c r="W36" i="12"/>
  <c r="Y36" i="12"/>
  <c r="B37" i="12"/>
  <c r="C37" i="12"/>
  <c r="E37" i="12"/>
  <c r="G37" i="12"/>
  <c r="I37" i="12"/>
  <c r="J37" i="12"/>
  <c r="K37" i="12"/>
  <c r="M37" i="12"/>
  <c r="O37" i="12"/>
  <c r="Q37" i="12"/>
  <c r="T37" i="12"/>
  <c r="U37" i="12"/>
  <c r="W37" i="12"/>
  <c r="Y37" i="12"/>
  <c r="B38" i="12"/>
  <c r="C38" i="12"/>
  <c r="E38" i="12"/>
  <c r="G38" i="12"/>
  <c r="I38" i="12"/>
  <c r="J38" i="12"/>
  <c r="K38" i="12"/>
  <c r="M38" i="12"/>
  <c r="O38" i="12"/>
  <c r="Q38" i="12"/>
  <c r="T38" i="12"/>
  <c r="U38" i="12"/>
  <c r="W38" i="12"/>
  <c r="Y38" i="12"/>
  <c r="AA38" i="12"/>
  <c r="T39" i="12"/>
  <c r="U39" i="12"/>
  <c r="W39" i="12"/>
  <c r="Y39" i="12"/>
  <c r="AA39" i="12"/>
  <c r="T40" i="12"/>
  <c r="U40" i="12"/>
  <c r="W40" i="12"/>
  <c r="Y40" i="12"/>
  <c r="AA40" i="12"/>
  <c r="B41" i="12"/>
  <c r="J41" i="12"/>
  <c r="T41" i="12"/>
  <c r="U41" i="12"/>
  <c r="W41" i="12"/>
  <c r="Y41" i="12"/>
  <c r="AA41" i="12"/>
  <c r="T42" i="12"/>
  <c r="U42" i="12"/>
  <c r="W42" i="12"/>
  <c r="Y42" i="12"/>
  <c r="AA42" i="12"/>
  <c r="B43" i="12"/>
  <c r="J43" i="12"/>
  <c r="T43" i="12"/>
  <c r="U43" i="12"/>
  <c r="W43" i="12"/>
  <c r="Y43" i="12"/>
  <c r="AA43" i="12"/>
  <c r="B44" i="12"/>
  <c r="J44" i="12"/>
  <c r="T44" i="12"/>
  <c r="U44" i="12"/>
  <c r="W44" i="12"/>
  <c r="Y44" i="12"/>
  <c r="AA44" i="12"/>
  <c r="B45" i="12"/>
  <c r="J45" i="12"/>
  <c r="T45" i="12"/>
  <c r="U45" i="12"/>
  <c r="W45" i="12"/>
  <c r="Y45" i="12"/>
  <c r="AA45" i="12"/>
  <c r="T47" i="12"/>
  <c r="U47" i="12"/>
  <c r="W47" i="12"/>
  <c r="Y47" i="12"/>
  <c r="AA47" i="12"/>
  <c r="T48" i="12"/>
  <c r="U48" i="12"/>
  <c r="W48" i="12"/>
  <c r="Y48" i="12"/>
  <c r="AA48" i="12"/>
  <c r="T49" i="12"/>
  <c r="U49" i="12"/>
  <c r="W49" i="12"/>
  <c r="Y49" i="12"/>
  <c r="AA49" i="12"/>
  <c r="T50" i="12"/>
  <c r="U50" i="12"/>
  <c r="W50" i="12"/>
  <c r="Y50" i="12"/>
  <c r="AA50" i="12"/>
  <c r="T53" i="12"/>
  <c r="B54" i="12"/>
  <c r="D54" i="12"/>
  <c r="F54" i="12"/>
  <c r="H54" i="12"/>
  <c r="J54" i="12"/>
  <c r="L54" i="12"/>
  <c r="N54" i="12"/>
  <c r="P54" i="12"/>
  <c r="T55" i="12"/>
  <c r="T56" i="12"/>
  <c r="T57" i="12"/>
  <c r="B58" i="12"/>
  <c r="C58" i="12"/>
  <c r="E58" i="12"/>
  <c r="G58" i="12"/>
  <c r="I58" i="12"/>
  <c r="K58" i="12"/>
  <c r="M58" i="12"/>
  <c r="O58" i="12"/>
  <c r="Q58" i="12"/>
  <c r="B59" i="12"/>
  <c r="C59" i="12"/>
  <c r="E59" i="12"/>
  <c r="G59" i="12"/>
  <c r="I59" i="12"/>
  <c r="K59" i="12"/>
  <c r="M59" i="12"/>
  <c r="O59" i="12"/>
  <c r="Q59" i="12"/>
  <c r="B60" i="12"/>
  <c r="C60" i="12"/>
  <c r="E60" i="12"/>
  <c r="G60" i="12"/>
  <c r="I60" i="12"/>
  <c r="K60" i="12"/>
  <c r="M60" i="12"/>
  <c r="O60" i="12"/>
  <c r="Q60" i="12"/>
  <c r="B61" i="12"/>
  <c r="C61" i="12"/>
  <c r="E61" i="12"/>
  <c r="G61" i="12"/>
  <c r="I61" i="12"/>
  <c r="K61" i="12"/>
  <c r="M61" i="12"/>
  <c r="O61" i="12"/>
  <c r="Q61" i="12"/>
  <c r="B62" i="12"/>
  <c r="C62" i="12"/>
  <c r="E62" i="12"/>
  <c r="G62" i="12"/>
  <c r="I62" i="12"/>
  <c r="K62" i="12"/>
  <c r="M62" i="12"/>
  <c r="O62" i="12"/>
  <c r="Q62" i="12"/>
  <c r="B63" i="12"/>
  <c r="C63" i="12"/>
  <c r="E63" i="12"/>
  <c r="G63" i="12"/>
  <c r="K63" i="12"/>
  <c r="M63" i="12"/>
  <c r="O63" i="12"/>
  <c r="B64" i="12"/>
  <c r="C64" i="12"/>
  <c r="E64" i="12"/>
  <c r="G64" i="12"/>
  <c r="K64" i="12"/>
  <c r="M64" i="12"/>
  <c r="O64" i="12"/>
  <c r="Q64" i="12"/>
  <c r="B65" i="12"/>
  <c r="C65" i="12"/>
  <c r="E65" i="12"/>
  <c r="G65" i="12"/>
  <c r="I65" i="12"/>
  <c r="K65" i="12"/>
  <c r="M65" i="12"/>
  <c r="O65" i="12"/>
  <c r="Q65" i="12"/>
  <c r="B66" i="12"/>
  <c r="C66" i="12"/>
  <c r="E66" i="12"/>
  <c r="G66" i="12"/>
  <c r="I66" i="12"/>
  <c r="K66" i="12"/>
  <c r="M66" i="12"/>
  <c r="O66" i="12"/>
  <c r="Q66" i="12"/>
  <c r="B67" i="12"/>
  <c r="C67" i="12"/>
  <c r="E67" i="12"/>
  <c r="G67" i="12"/>
  <c r="I67" i="12"/>
  <c r="K67" i="12"/>
  <c r="M67" i="12"/>
  <c r="O67" i="12"/>
  <c r="Q67" i="12"/>
  <c r="B68" i="12"/>
  <c r="C68" i="12"/>
  <c r="E68" i="12"/>
  <c r="G68" i="12"/>
  <c r="I68" i="12"/>
  <c r="K68" i="12"/>
  <c r="M68" i="12"/>
  <c r="O68" i="12"/>
  <c r="Q68" i="12"/>
  <c r="B69" i="12"/>
  <c r="C69" i="12"/>
  <c r="E69" i="12"/>
  <c r="G69" i="12"/>
  <c r="I69" i="12"/>
  <c r="K69" i="12"/>
  <c r="M69" i="12"/>
  <c r="O69" i="12"/>
  <c r="Q69" i="12"/>
  <c r="B70" i="12"/>
  <c r="C70" i="12"/>
  <c r="E70" i="12"/>
  <c r="G70" i="12"/>
  <c r="I70" i="12"/>
  <c r="K70" i="12"/>
  <c r="M70" i="12"/>
  <c r="O70" i="12"/>
  <c r="Q70" i="12"/>
  <c r="C71" i="12"/>
  <c r="E71" i="12"/>
  <c r="G71" i="12"/>
  <c r="I71" i="12"/>
  <c r="K71" i="12"/>
  <c r="M71" i="12"/>
  <c r="O71" i="12"/>
  <c r="Q71" i="12"/>
  <c r="B73" i="12"/>
  <c r="C73" i="12"/>
  <c r="E73" i="12"/>
  <c r="G73" i="12"/>
  <c r="I73" i="12"/>
  <c r="J73" i="12"/>
  <c r="K73" i="12"/>
  <c r="M73" i="12"/>
  <c r="O73" i="12"/>
  <c r="Q73" i="12"/>
  <c r="B74" i="12"/>
  <c r="C74" i="12"/>
  <c r="E74" i="12"/>
  <c r="G74" i="12"/>
  <c r="I74" i="12"/>
  <c r="J74" i="12"/>
  <c r="K74" i="12"/>
  <c r="M74" i="12"/>
  <c r="O74" i="12"/>
  <c r="Q74" i="12"/>
  <c r="B75" i="12"/>
  <c r="C75" i="12"/>
  <c r="E75" i="12"/>
  <c r="G75" i="12"/>
  <c r="I75" i="12"/>
  <c r="J75" i="12"/>
  <c r="K75" i="12"/>
  <c r="M75" i="12"/>
  <c r="O75" i="12"/>
  <c r="Q75" i="12"/>
  <c r="B76" i="12"/>
  <c r="C76" i="12"/>
  <c r="E76" i="12"/>
  <c r="G76" i="12"/>
  <c r="I76" i="12"/>
  <c r="J76" i="12"/>
  <c r="K76" i="12"/>
  <c r="M76" i="12"/>
  <c r="O76" i="12"/>
  <c r="Q76" i="12"/>
  <c r="B79" i="12"/>
  <c r="D79" i="12"/>
  <c r="J79" i="12"/>
  <c r="B81" i="12"/>
  <c r="D81" i="12"/>
  <c r="H81" i="12"/>
  <c r="J7" i="1"/>
  <c r="J81" i="12"/>
  <c r="L7" i="1"/>
  <c r="L81" i="12"/>
  <c r="P7" i="1"/>
  <c r="P81" i="12"/>
  <c r="B83" i="12"/>
  <c r="C83" i="12"/>
  <c r="E83" i="12"/>
  <c r="G83" i="12"/>
  <c r="I83" i="12"/>
  <c r="J83" i="12"/>
  <c r="K83" i="12"/>
  <c r="M83" i="12"/>
  <c r="O83" i="12"/>
  <c r="Q83" i="12"/>
  <c r="B84" i="12"/>
  <c r="C84" i="12"/>
  <c r="E84" i="12"/>
  <c r="G84" i="12"/>
  <c r="I84" i="12"/>
  <c r="J84" i="12"/>
  <c r="K84" i="12"/>
  <c r="M84" i="12"/>
  <c r="O84" i="12"/>
  <c r="Q84" i="12"/>
  <c r="B85" i="12"/>
  <c r="C85" i="12"/>
  <c r="E85" i="12"/>
  <c r="G85" i="12"/>
  <c r="I85" i="12"/>
  <c r="J85" i="12"/>
  <c r="K85" i="12"/>
  <c r="M85" i="12"/>
  <c r="O85" i="12"/>
  <c r="Q85" i="12"/>
  <c r="B86" i="12"/>
  <c r="C86" i="12"/>
  <c r="E86" i="12"/>
  <c r="G86" i="12"/>
  <c r="I86" i="12"/>
  <c r="J86" i="12"/>
  <c r="K86" i="12"/>
  <c r="M86" i="12"/>
  <c r="O86" i="12"/>
  <c r="Q86" i="12"/>
  <c r="B87" i="12"/>
  <c r="C87" i="12"/>
  <c r="E87" i="12"/>
  <c r="G87" i="12"/>
  <c r="I87" i="12"/>
  <c r="J87" i="12"/>
  <c r="K87" i="12"/>
  <c r="M87" i="12"/>
  <c r="O87" i="12"/>
  <c r="Q87" i="12"/>
  <c r="B88" i="12"/>
  <c r="C88" i="12"/>
  <c r="E88" i="12"/>
  <c r="G88" i="12"/>
  <c r="I88" i="12"/>
  <c r="J88" i="12"/>
  <c r="K88" i="12"/>
  <c r="M88" i="12"/>
  <c r="O88" i="12"/>
  <c r="Q88" i="12"/>
  <c r="B89" i="12"/>
  <c r="C89" i="12"/>
  <c r="E89" i="12"/>
  <c r="G89" i="12"/>
  <c r="I89" i="12"/>
  <c r="J89" i="12"/>
  <c r="K89" i="12"/>
  <c r="M89" i="12"/>
  <c r="O89" i="12"/>
  <c r="Q89" i="12"/>
  <c r="B90" i="12"/>
  <c r="C90" i="12"/>
  <c r="E90" i="12"/>
  <c r="G90" i="12"/>
  <c r="I90" i="12"/>
  <c r="J90" i="12"/>
  <c r="K90" i="12"/>
  <c r="M90" i="12"/>
  <c r="O90" i="12"/>
  <c r="Q90" i="12"/>
  <c r="B91" i="12"/>
  <c r="C91" i="12"/>
  <c r="E91" i="12"/>
  <c r="G91" i="12"/>
  <c r="I91" i="12"/>
  <c r="J91" i="12"/>
  <c r="K91" i="12"/>
  <c r="M91" i="12"/>
  <c r="O91" i="12"/>
  <c r="Q91" i="12"/>
  <c r="B93" i="12"/>
  <c r="J93" i="12"/>
  <c r="B94" i="12"/>
  <c r="J94" i="12"/>
  <c r="B95" i="12"/>
  <c r="J95" i="12"/>
  <c r="AB1" i="11"/>
  <c r="B7" i="11"/>
  <c r="D7" i="11"/>
  <c r="F7" i="11"/>
  <c r="H7" i="11"/>
  <c r="J7" i="11"/>
  <c r="L7" i="11"/>
  <c r="N7" i="11"/>
  <c r="P7" i="11"/>
  <c r="R7" i="11"/>
  <c r="T7" i="11"/>
  <c r="V7" i="11"/>
  <c r="X7" i="11"/>
  <c r="AB7" i="11"/>
  <c r="AD7" i="11"/>
  <c r="AF7" i="11"/>
  <c r="AH7" i="11"/>
  <c r="B10" i="11"/>
  <c r="C10" i="11"/>
  <c r="E10" i="11"/>
  <c r="G10" i="11"/>
  <c r="J10" i="11"/>
  <c r="K10" i="11"/>
  <c r="M10" i="11"/>
  <c r="O10" i="11"/>
  <c r="Q10" i="11"/>
  <c r="R10" i="11"/>
  <c r="S10" i="11"/>
  <c r="U10" i="11"/>
  <c r="W10" i="11"/>
  <c r="Y10" i="11"/>
  <c r="AB10" i="11"/>
  <c r="AC10" i="11"/>
  <c r="AE10" i="11"/>
  <c r="AG10" i="11"/>
  <c r="AI10" i="11"/>
  <c r="B11" i="11"/>
  <c r="C11" i="11"/>
  <c r="E11" i="11"/>
  <c r="G11" i="11"/>
  <c r="J11" i="11"/>
  <c r="K11" i="11"/>
  <c r="M11" i="11"/>
  <c r="O11" i="11"/>
  <c r="Q11" i="11"/>
  <c r="R11" i="11"/>
  <c r="S11" i="11"/>
  <c r="U11" i="11"/>
  <c r="W11" i="11"/>
  <c r="Y11" i="11"/>
  <c r="AB11" i="11"/>
  <c r="AC11" i="11"/>
  <c r="AE11" i="11"/>
  <c r="AG11" i="11"/>
  <c r="AI11" i="11"/>
  <c r="B12" i="11"/>
  <c r="C12" i="11"/>
  <c r="E12" i="11"/>
  <c r="G12" i="11"/>
  <c r="J12" i="11"/>
  <c r="K12" i="11"/>
  <c r="M12" i="11"/>
  <c r="O12" i="11"/>
  <c r="Q12" i="11"/>
  <c r="R12" i="11"/>
  <c r="S12" i="11"/>
  <c r="U12" i="11"/>
  <c r="W12" i="11"/>
  <c r="Y12" i="11"/>
  <c r="AB12" i="11"/>
  <c r="AC12" i="11"/>
  <c r="AE12" i="11"/>
  <c r="AG12" i="11"/>
  <c r="AI12" i="11"/>
  <c r="B13" i="11"/>
  <c r="C13" i="11"/>
  <c r="E13" i="11"/>
  <c r="G13" i="11"/>
  <c r="J13" i="11"/>
  <c r="K13" i="11"/>
  <c r="M13" i="11"/>
  <c r="O13" i="11"/>
  <c r="Q13" i="11"/>
  <c r="R13" i="11"/>
  <c r="S13" i="11"/>
  <c r="U13" i="11"/>
  <c r="W13" i="11"/>
  <c r="Y13" i="11"/>
  <c r="AC13" i="11"/>
  <c r="AE13" i="11"/>
  <c r="AG13" i="11"/>
  <c r="AI13" i="11"/>
  <c r="B14" i="11"/>
  <c r="C14" i="11"/>
  <c r="E14" i="11"/>
  <c r="G14" i="11"/>
  <c r="J14" i="11"/>
  <c r="K14" i="11"/>
  <c r="M14" i="11"/>
  <c r="O14" i="11"/>
  <c r="Q14" i="11"/>
  <c r="R14" i="11"/>
  <c r="S14" i="11"/>
  <c r="U14" i="11"/>
  <c r="W14" i="11"/>
  <c r="Y14" i="11"/>
  <c r="B15" i="11"/>
  <c r="C15" i="11"/>
  <c r="E15" i="11"/>
  <c r="G15" i="11"/>
  <c r="J15" i="11"/>
  <c r="K15" i="11"/>
  <c r="M15" i="11"/>
  <c r="O15" i="11"/>
  <c r="Q15" i="11"/>
  <c r="R15" i="11"/>
  <c r="S15" i="11"/>
  <c r="U15" i="11"/>
  <c r="W15" i="11"/>
  <c r="Y15" i="11"/>
  <c r="AB15" i="11"/>
  <c r="AC15" i="11"/>
  <c r="AE15" i="11"/>
  <c r="AG15" i="11"/>
  <c r="AI15" i="11"/>
  <c r="C16" i="11"/>
  <c r="E16" i="11"/>
  <c r="G16" i="11"/>
  <c r="K16" i="11"/>
  <c r="M16" i="11"/>
  <c r="O16" i="11"/>
  <c r="Q16" i="11"/>
  <c r="S16" i="11"/>
  <c r="U16" i="11"/>
  <c r="W16" i="11"/>
  <c r="Y16" i="11"/>
  <c r="AB16" i="11"/>
  <c r="AC16" i="11"/>
  <c r="AE16" i="11"/>
  <c r="AG16" i="11"/>
  <c r="AI16" i="11"/>
  <c r="AB17" i="11"/>
  <c r="AC17" i="11"/>
  <c r="AE17" i="11"/>
  <c r="AG17" i="11"/>
  <c r="AI17" i="11"/>
  <c r="B18" i="11"/>
  <c r="C18" i="11"/>
  <c r="E18" i="11"/>
  <c r="G18" i="11"/>
  <c r="J18" i="11"/>
  <c r="K18" i="11"/>
  <c r="M18" i="11"/>
  <c r="O18" i="11"/>
  <c r="Q18" i="11"/>
  <c r="R18" i="11"/>
  <c r="S18" i="11"/>
  <c r="U18" i="11"/>
  <c r="W18" i="11"/>
  <c r="Y18" i="11"/>
  <c r="AB18" i="11"/>
  <c r="AC18" i="11"/>
  <c r="AE18" i="11"/>
  <c r="AG18" i="11"/>
  <c r="AI18" i="11"/>
  <c r="B19" i="11"/>
  <c r="C19" i="11"/>
  <c r="E19" i="11"/>
  <c r="G19" i="11"/>
  <c r="J19" i="11"/>
  <c r="K19" i="11"/>
  <c r="M19" i="11"/>
  <c r="O19" i="11"/>
  <c r="Q19" i="11"/>
  <c r="R19" i="11"/>
  <c r="S19" i="11"/>
  <c r="U19" i="11"/>
  <c r="W19" i="11"/>
  <c r="Y19" i="11"/>
  <c r="AB19" i="11"/>
  <c r="AC19" i="11"/>
  <c r="AE19" i="11"/>
  <c r="AG19" i="11"/>
  <c r="AI19" i="11"/>
  <c r="B20" i="11"/>
  <c r="C20" i="11"/>
  <c r="E20" i="11"/>
  <c r="G20" i="11"/>
  <c r="J20" i="11"/>
  <c r="K20" i="11"/>
  <c r="M20" i="11"/>
  <c r="O20" i="11"/>
  <c r="Q20" i="11"/>
  <c r="R20" i="11"/>
  <c r="S20" i="11"/>
  <c r="U20" i="11"/>
  <c r="W20" i="11"/>
  <c r="Y20" i="11"/>
  <c r="AB20" i="11"/>
  <c r="AC20" i="11"/>
  <c r="AE20" i="11"/>
  <c r="AG20" i="11"/>
  <c r="AI20" i="11"/>
  <c r="B21" i="11"/>
  <c r="C21" i="11"/>
  <c r="E21" i="11"/>
  <c r="G21" i="11"/>
  <c r="J21" i="11"/>
  <c r="K21" i="11"/>
  <c r="M21" i="11"/>
  <c r="O21" i="11"/>
  <c r="Q21" i="11"/>
  <c r="R21" i="11"/>
  <c r="S21" i="11"/>
  <c r="U21" i="11"/>
  <c r="W21" i="11"/>
  <c r="Y21" i="11"/>
  <c r="AB21" i="11"/>
  <c r="AC21" i="11"/>
  <c r="AE21" i="11"/>
  <c r="AG21" i="11"/>
  <c r="AI21" i="11"/>
  <c r="B22" i="11"/>
  <c r="C22" i="11"/>
  <c r="E22" i="11"/>
  <c r="G22" i="11"/>
  <c r="J22" i="11"/>
  <c r="K22" i="11"/>
  <c r="M22" i="11"/>
  <c r="O22" i="11"/>
  <c r="Q22" i="11"/>
  <c r="R22" i="11"/>
  <c r="S22" i="11"/>
  <c r="U22" i="11"/>
  <c r="W22" i="11"/>
  <c r="Y22" i="11"/>
  <c r="AB22" i="11"/>
  <c r="AC22" i="11"/>
  <c r="AE22" i="11"/>
  <c r="AG22" i="11"/>
  <c r="AI22" i="11"/>
  <c r="B23" i="11"/>
  <c r="C23" i="11"/>
  <c r="E23" i="11"/>
  <c r="G23" i="11"/>
  <c r="J23" i="11"/>
  <c r="K23" i="11"/>
  <c r="M23" i="11"/>
  <c r="O23" i="11"/>
  <c r="Q23" i="11"/>
  <c r="R23" i="11"/>
  <c r="S23" i="11"/>
  <c r="U23" i="11"/>
  <c r="W23" i="11"/>
  <c r="Y23" i="11"/>
  <c r="AB23" i="11"/>
  <c r="AC23" i="11"/>
  <c r="AE23" i="11"/>
  <c r="AG23" i="11"/>
  <c r="AI23" i="11"/>
  <c r="B24" i="11"/>
  <c r="C24" i="11"/>
  <c r="E24" i="11"/>
  <c r="G24" i="11"/>
  <c r="J24" i="11"/>
  <c r="K24" i="11"/>
  <c r="M24" i="11"/>
  <c r="O24" i="11"/>
  <c r="Q24" i="11"/>
  <c r="R24" i="11"/>
  <c r="S24" i="11"/>
  <c r="U24" i="11"/>
  <c r="W24" i="11"/>
  <c r="Y24" i="11"/>
  <c r="AB24" i="11"/>
  <c r="AC24" i="11"/>
  <c r="AE24" i="11"/>
  <c r="AG24" i="11"/>
  <c r="AI24" i="11"/>
  <c r="B25" i="11"/>
  <c r="C25" i="11"/>
  <c r="E25" i="11"/>
  <c r="G25" i="11"/>
  <c r="J25" i="11"/>
  <c r="K25" i="11"/>
  <c r="M25" i="11"/>
  <c r="O25" i="11"/>
  <c r="Q25" i="11"/>
  <c r="R25" i="11"/>
  <c r="S25" i="11"/>
  <c r="U25" i="11"/>
  <c r="W25" i="11"/>
  <c r="Y25" i="11"/>
  <c r="AB25" i="11"/>
  <c r="AC25" i="11"/>
  <c r="AE25" i="11"/>
  <c r="AG25" i="11"/>
  <c r="AI25" i="11"/>
  <c r="B26" i="11"/>
  <c r="C26" i="11"/>
  <c r="E26" i="11"/>
  <c r="G26" i="11"/>
  <c r="J26" i="11"/>
  <c r="K26" i="11"/>
  <c r="M26" i="11"/>
  <c r="O26" i="11"/>
  <c r="Q26" i="11"/>
  <c r="R26" i="11"/>
  <c r="S26" i="11"/>
  <c r="U26" i="11"/>
  <c r="W26" i="11"/>
  <c r="Y26" i="11"/>
  <c r="AB26" i="11"/>
  <c r="AC26" i="11"/>
  <c r="AE26" i="11"/>
  <c r="AG26" i="11"/>
  <c r="AI26" i="11"/>
  <c r="B27" i="11"/>
  <c r="C27" i="11"/>
  <c r="E27" i="11"/>
  <c r="G27" i="11"/>
  <c r="J27" i="11"/>
  <c r="K27" i="11"/>
  <c r="M27" i="11"/>
  <c r="O27" i="11"/>
  <c r="Q27" i="11"/>
  <c r="R27" i="11"/>
  <c r="S27" i="11"/>
  <c r="U27" i="11"/>
  <c r="W27" i="11"/>
  <c r="Y27" i="11"/>
  <c r="AB27" i="11"/>
  <c r="AC27" i="11"/>
  <c r="AE27" i="11"/>
  <c r="AG27" i="11"/>
  <c r="AI27" i="11"/>
  <c r="B28" i="11"/>
  <c r="C28" i="11"/>
  <c r="E28" i="11"/>
  <c r="G28" i="11"/>
  <c r="J28" i="11"/>
  <c r="K28" i="11"/>
  <c r="M28" i="11"/>
  <c r="O28" i="11"/>
  <c r="Q28" i="11"/>
  <c r="R28" i="11"/>
  <c r="S28" i="11"/>
  <c r="U28" i="11"/>
  <c r="W28" i="11"/>
  <c r="Y28" i="11"/>
  <c r="AB28" i="11"/>
  <c r="AC28" i="11"/>
  <c r="AE28" i="11"/>
  <c r="AG28" i="11"/>
  <c r="AI28" i="11"/>
  <c r="B29" i="11"/>
  <c r="C29" i="11"/>
  <c r="E29" i="11"/>
  <c r="G29" i="11"/>
  <c r="J29" i="11"/>
  <c r="K29" i="11"/>
  <c r="M29" i="11"/>
  <c r="O29" i="11"/>
  <c r="Q29" i="11"/>
  <c r="R29" i="11"/>
  <c r="S29" i="11"/>
  <c r="U29" i="11"/>
  <c r="W29" i="11"/>
  <c r="Y29" i="11"/>
  <c r="AB29" i="11"/>
  <c r="AC29" i="11"/>
  <c r="AE29" i="11"/>
  <c r="AG29" i="11"/>
  <c r="AI29" i="11"/>
  <c r="B30" i="11"/>
  <c r="C30" i="11"/>
  <c r="E30" i="11"/>
  <c r="G30" i="11"/>
  <c r="J30" i="11"/>
  <c r="K30" i="11"/>
  <c r="M30" i="11"/>
  <c r="O30" i="11"/>
  <c r="Q30" i="11"/>
  <c r="R30" i="11"/>
  <c r="S30" i="11"/>
  <c r="U30" i="11"/>
  <c r="W30" i="11"/>
  <c r="Y30" i="11"/>
  <c r="AB30" i="11"/>
  <c r="AC30" i="11"/>
  <c r="AE30" i="11"/>
  <c r="AG30" i="11"/>
  <c r="AI30" i="11"/>
  <c r="B31" i="11"/>
  <c r="C31" i="11"/>
  <c r="E31" i="11"/>
  <c r="G31" i="11"/>
  <c r="J31" i="11"/>
  <c r="K31" i="11"/>
  <c r="M31" i="11"/>
  <c r="O31" i="11"/>
  <c r="Q31" i="11"/>
  <c r="R31" i="11"/>
  <c r="S31" i="11"/>
  <c r="U31" i="11"/>
  <c r="W31" i="11"/>
  <c r="Y31" i="11"/>
  <c r="B32" i="11"/>
  <c r="C32" i="11"/>
  <c r="E32" i="11"/>
  <c r="G32" i="11"/>
  <c r="J32" i="11"/>
  <c r="K32" i="11"/>
  <c r="M32" i="11"/>
  <c r="O32" i="11"/>
  <c r="Q32" i="11"/>
  <c r="R32" i="11"/>
  <c r="S32" i="11"/>
  <c r="U32" i="11"/>
  <c r="W32" i="11"/>
  <c r="Y32" i="11"/>
  <c r="AB32" i="11"/>
  <c r="AC32" i="11"/>
  <c r="AE32" i="11"/>
  <c r="AG32" i="11"/>
  <c r="AI32" i="11"/>
  <c r="B33" i="11"/>
  <c r="C33" i="11"/>
  <c r="E33" i="11"/>
  <c r="G33" i="11"/>
  <c r="J33" i="11"/>
  <c r="K33" i="11"/>
  <c r="M33" i="11"/>
  <c r="O33" i="11"/>
  <c r="Q33" i="11"/>
  <c r="R33" i="11"/>
  <c r="S33" i="11"/>
  <c r="U33" i="11"/>
  <c r="W33" i="11"/>
  <c r="Y33" i="11"/>
  <c r="AB33" i="11"/>
  <c r="AC33" i="11"/>
  <c r="AE33" i="11"/>
  <c r="AG33" i="11"/>
  <c r="AI33" i="11"/>
  <c r="B34" i="11"/>
  <c r="C34" i="11"/>
  <c r="E34" i="11"/>
  <c r="G34" i="11"/>
  <c r="J34" i="11"/>
  <c r="K34" i="11"/>
  <c r="M34" i="11"/>
  <c r="O34" i="11"/>
  <c r="Q34" i="11"/>
  <c r="R34" i="11"/>
  <c r="S34" i="11"/>
  <c r="U34" i="11"/>
  <c r="W34" i="11"/>
  <c r="Y34" i="11"/>
  <c r="AB34" i="11"/>
  <c r="AC34" i="11"/>
  <c r="AE34" i="11"/>
  <c r="AG34" i="11"/>
  <c r="AI34" i="11"/>
  <c r="B35" i="11"/>
  <c r="C35" i="11"/>
  <c r="E35" i="11"/>
  <c r="G35" i="11"/>
  <c r="J35" i="11"/>
  <c r="K35" i="11"/>
  <c r="M35" i="11"/>
  <c r="O35" i="11"/>
  <c r="Q35" i="11"/>
  <c r="R35" i="11"/>
  <c r="S35" i="11"/>
  <c r="U35" i="11"/>
  <c r="W35" i="11"/>
  <c r="Y35" i="11"/>
  <c r="AB35" i="11"/>
  <c r="AC35" i="11"/>
  <c r="AE35" i="11"/>
  <c r="AG35" i="11"/>
  <c r="AI35" i="11"/>
  <c r="B36" i="11"/>
  <c r="C36" i="11"/>
  <c r="E36" i="11"/>
  <c r="G36" i="11"/>
  <c r="J36" i="11"/>
  <c r="K36" i="11"/>
  <c r="M36" i="11"/>
  <c r="O36" i="11"/>
  <c r="Q36" i="11"/>
  <c r="R36" i="11"/>
  <c r="S36" i="11"/>
  <c r="U36" i="11"/>
  <c r="W36" i="11"/>
  <c r="Y36" i="11"/>
  <c r="AB36" i="11"/>
  <c r="AC36" i="11"/>
  <c r="AE36" i="11"/>
  <c r="AG36" i="11"/>
  <c r="AI36" i="11"/>
  <c r="B37" i="11"/>
  <c r="C37" i="11"/>
  <c r="E37" i="11"/>
  <c r="G37" i="11"/>
  <c r="J37" i="11"/>
  <c r="K37" i="11"/>
  <c r="M37" i="11"/>
  <c r="O37" i="11"/>
  <c r="Q37" i="11"/>
  <c r="R37" i="11"/>
  <c r="S37" i="11"/>
  <c r="U37" i="11"/>
  <c r="W37" i="11"/>
  <c r="Y37" i="11"/>
  <c r="AB37" i="11"/>
  <c r="AC37" i="11"/>
  <c r="AE37" i="11"/>
  <c r="AG37" i="11"/>
  <c r="B38" i="11"/>
  <c r="C38" i="11"/>
  <c r="E38" i="11"/>
  <c r="G38" i="11"/>
  <c r="J38" i="11"/>
  <c r="K38" i="11"/>
  <c r="M38" i="11"/>
  <c r="O38" i="11"/>
  <c r="Q38" i="11"/>
  <c r="R38" i="11"/>
  <c r="S38" i="11"/>
  <c r="U38" i="11"/>
  <c r="W38" i="11"/>
  <c r="Y38" i="11"/>
  <c r="AB38" i="11"/>
  <c r="AC38" i="11"/>
  <c r="AE38" i="11"/>
  <c r="AG38" i="11"/>
  <c r="AI38" i="11"/>
  <c r="B39" i="11"/>
  <c r="C39" i="11"/>
  <c r="E39" i="11"/>
  <c r="G39" i="11"/>
  <c r="J39" i="11"/>
  <c r="K39" i="11"/>
  <c r="M39" i="11"/>
  <c r="O39" i="11"/>
  <c r="Q39" i="11"/>
  <c r="R39" i="11"/>
  <c r="S39" i="11"/>
  <c r="U39" i="11"/>
  <c r="W39" i="11"/>
  <c r="Y39" i="11"/>
  <c r="AB39" i="11"/>
  <c r="AC39" i="11"/>
  <c r="AE39" i="11"/>
  <c r="AG39" i="11"/>
  <c r="AI39" i="11"/>
  <c r="B40" i="11"/>
  <c r="C40" i="11"/>
  <c r="E40" i="11"/>
  <c r="G40" i="11"/>
  <c r="J40" i="11"/>
  <c r="K40" i="11"/>
  <c r="M40" i="11"/>
  <c r="O40" i="11"/>
  <c r="Q40" i="11"/>
  <c r="R40" i="11"/>
  <c r="S40" i="11"/>
  <c r="U40" i="11"/>
  <c r="W40" i="11"/>
  <c r="Y40" i="11"/>
  <c r="AB40" i="11"/>
  <c r="AC40" i="11"/>
  <c r="AE40" i="11"/>
  <c r="AG40" i="11"/>
  <c r="AI40" i="11"/>
  <c r="B41" i="11"/>
  <c r="C41" i="11"/>
  <c r="E41" i="11"/>
  <c r="G41" i="11"/>
  <c r="J41" i="11"/>
  <c r="K41" i="11"/>
  <c r="M41" i="11"/>
  <c r="O41" i="11"/>
  <c r="Q41" i="11"/>
  <c r="R41" i="11"/>
  <c r="S41" i="11"/>
  <c r="U41" i="11"/>
  <c r="W41" i="11"/>
  <c r="Y41" i="11"/>
  <c r="AB41" i="11"/>
  <c r="AC41" i="11"/>
  <c r="AE41" i="11"/>
  <c r="AG41" i="11"/>
  <c r="AI41" i="11"/>
  <c r="B42" i="11"/>
  <c r="C42" i="11"/>
  <c r="E42" i="11"/>
  <c r="G42" i="11"/>
  <c r="J42" i="11"/>
  <c r="K42" i="11"/>
  <c r="M42" i="11"/>
  <c r="O42" i="11"/>
  <c r="Q42" i="11"/>
  <c r="R42" i="11"/>
  <c r="S42" i="11"/>
  <c r="U42" i="11"/>
  <c r="W42" i="11"/>
  <c r="Y42" i="11"/>
  <c r="AB42" i="11"/>
  <c r="AC42" i="11"/>
  <c r="AE42" i="11"/>
  <c r="AG42" i="11"/>
  <c r="AI42" i="11"/>
  <c r="B43" i="11"/>
  <c r="C43" i="11"/>
  <c r="E43" i="11"/>
  <c r="G43" i="11"/>
  <c r="J43" i="11"/>
  <c r="K43" i="11"/>
  <c r="M43" i="11"/>
  <c r="O43" i="11"/>
  <c r="Q43" i="11"/>
  <c r="R43" i="11"/>
  <c r="S43" i="11"/>
  <c r="U43" i="11"/>
  <c r="W43" i="11"/>
  <c r="Y43" i="11"/>
  <c r="AB43" i="11"/>
  <c r="AC43" i="11"/>
  <c r="AE43" i="11"/>
  <c r="AG43" i="11"/>
  <c r="AI43" i="11"/>
  <c r="B44" i="11"/>
  <c r="C44" i="11"/>
  <c r="E44" i="11"/>
  <c r="G44" i="11"/>
  <c r="J44" i="11"/>
  <c r="K44" i="11"/>
  <c r="M44" i="11"/>
  <c r="O44" i="11"/>
  <c r="Q44" i="11"/>
  <c r="R44" i="11"/>
  <c r="S44" i="11"/>
  <c r="U44" i="11"/>
  <c r="W44" i="11"/>
  <c r="Y44" i="11"/>
  <c r="AB44" i="11"/>
  <c r="AC44" i="11"/>
  <c r="AE44" i="11"/>
  <c r="AG44" i="11"/>
  <c r="AI44" i="11"/>
  <c r="B45" i="11"/>
  <c r="C45" i="11"/>
  <c r="E45" i="11"/>
  <c r="G45" i="11"/>
  <c r="J45" i="11"/>
  <c r="K45" i="11"/>
  <c r="M45" i="11"/>
  <c r="O45" i="11"/>
  <c r="Q45" i="11"/>
  <c r="R45" i="11"/>
  <c r="S45" i="11"/>
  <c r="U45" i="11"/>
  <c r="W45" i="11"/>
  <c r="Y45" i="11"/>
  <c r="AB45" i="11"/>
  <c r="AC45" i="11"/>
  <c r="AE45" i="11"/>
  <c r="AG45" i="11"/>
  <c r="AI45" i="11"/>
  <c r="B46" i="11"/>
  <c r="C46" i="11"/>
  <c r="E46" i="11"/>
  <c r="G46" i="11"/>
  <c r="J46" i="11"/>
  <c r="K46" i="11"/>
  <c r="M46" i="11"/>
  <c r="O46" i="11"/>
  <c r="Q46" i="11"/>
  <c r="R46" i="11"/>
  <c r="S46" i="11"/>
  <c r="U46" i="11"/>
  <c r="W46" i="11"/>
  <c r="Y46" i="11"/>
  <c r="AB46" i="11"/>
  <c r="AC46" i="11"/>
  <c r="AE46" i="11"/>
  <c r="AG46" i="11"/>
  <c r="AI46" i="11"/>
  <c r="B47" i="11"/>
  <c r="C47" i="11"/>
  <c r="E47" i="11"/>
  <c r="G47" i="11"/>
  <c r="J47" i="11"/>
  <c r="K47" i="11"/>
  <c r="M47" i="11"/>
  <c r="O47" i="11"/>
  <c r="Q47" i="11"/>
  <c r="R47" i="11"/>
  <c r="S47" i="11"/>
  <c r="U47" i="11"/>
  <c r="W47" i="11"/>
  <c r="Y47" i="11"/>
  <c r="AB47" i="11"/>
  <c r="AC47" i="11"/>
  <c r="AE47" i="11"/>
  <c r="AG47" i="11"/>
  <c r="AI47" i="11"/>
  <c r="B48" i="11"/>
  <c r="C48" i="11"/>
  <c r="E48" i="11"/>
  <c r="G48" i="11"/>
  <c r="J48" i="11"/>
  <c r="K48" i="11"/>
  <c r="M48" i="11"/>
  <c r="O48" i="11"/>
  <c r="Q48" i="11"/>
  <c r="R48" i="11"/>
  <c r="S48" i="11"/>
  <c r="U48" i="11"/>
  <c r="W48" i="11"/>
  <c r="Y48" i="11"/>
  <c r="AB48" i="11"/>
  <c r="AC48" i="11"/>
  <c r="AE48" i="11"/>
  <c r="AG48" i="11"/>
  <c r="AI48" i="11"/>
  <c r="B49" i="11"/>
  <c r="C49" i="11"/>
  <c r="E49" i="11"/>
  <c r="G49" i="11"/>
  <c r="J49" i="11"/>
  <c r="K49" i="11"/>
  <c r="M49" i="11"/>
  <c r="O49" i="11"/>
  <c r="Q49" i="11"/>
  <c r="R49" i="11"/>
  <c r="S49" i="11"/>
  <c r="U49" i="11"/>
  <c r="W49" i="11"/>
  <c r="Y49" i="11"/>
  <c r="AB49" i="11"/>
  <c r="AC49" i="11"/>
  <c r="AE49" i="11"/>
  <c r="AG49" i="11"/>
  <c r="AI49" i="11"/>
  <c r="B50" i="11"/>
  <c r="C50" i="11"/>
  <c r="E50" i="11"/>
  <c r="G50" i="11"/>
  <c r="J50" i="11"/>
  <c r="K50" i="11"/>
  <c r="M50" i="11"/>
  <c r="O50" i="11"/>
  <c r="Q50" i="11"/>
  <c r="R50" i="11"/>
  <c r="S50" i="11"/>
  <c r="U50" i="11"/>
  <c r="W50" i="11"/>
  <c r="Y50" i="11"/>
  <c r="B51" i="11"/>
  <c r="C51" i="11"/>
  <c r="E51" i="11"/>
  <c r="G51" i="11"/>
  <c r="J51" i="11"/>
  <c r="K51" i="11"/>
  <c r="M51" i="11"/>
  <c r="O51" i="11"/>
  <c r="Q51" i="11"/>
  <c r="R51" i="11"/>
  <c r="S51" i="11"/>
  <c r="U51" i="11"/>
  <c r="W51" i="11"/>
  <c r="Y51" i="11"/>
  <c r="B52" i="11"/>
  <c r="C52" i="11"/>
  <c r="E52" i="11"/>
  <c r="G52" i="11"/>
  <c r="J52" i="11"/>
  <c r="K52" i="11"/>
  <c r="M52" i="11"/>
  <c r="O52" i="11"/>
  <c r="Q52" i="11"/>
  <c r="R52" i="11"/>
  <c r="S52" i="11"/>
  <c r="U52" i="11"/>
  <c r="W52" i="11"/>
  <c r="Y52" i="11"/>
  <c r="AB52" i="11"/>
  <c r="AD52" i="11"/>
  <c r="AF52" i="11"/>
  <c r="AH52" i="11"/>
  <c r="B53" i="11"/>
  <c r="C53" i="11"/>
  <c r="E53" i="11"/>
  <c r="G53" i="11"/>
  <c r="J53" i="11"/>
  <c r="K53" i="11"/>
  <c r="M53" i="11"/>
  <c r="O53" i="11"/>
  <c r="Q53" i="11"/>
  <c r="R53" i="11"/>
  <c r="S53" i="11"/>
  <c r="U53" i="11"/>
  <c r="W53" i="11"/>
  <c r="Y53" i="11"/>
  <c r="B54" i="11"/>
  <c r="C54" i="11"/>
  <c r="E54" i="11"/>
  <c r="G54" i="11"/>
  <c r="J54" i="11"/>
  <c r="K54" i="11"/>
  <c r="M54" i="11"/>
  <c r="O54" i="11"/>
  <c r="Q54" i="11"/>
  <c r="R54" i="11"/>
  <c r="S54" i="11"/>
  <c r="U54" i="11"/>
  <c r="W54" i="11"/>
  <c r="Y54" i="11"/>
  <c r="AB54" i="11"/>
  <c r="AD54" i="11"/>
  <c r="AF54" i="11"/>
  <c r="AH54" i="11"/>
  <c r="B55" i="11"/>
  <c r="C55" i="11"/>
  <c r="E55" i="11"/>
  <c r="G55" i="11"/>
  <c r="J55" i="11"/>
  <c r="K55" i="11"/>
  <c r="M55" i="11"/>
  <c r="O55" i="11"/>
  <c r="Q55" i="11"/>
  <c r="R55" i="11"/>
  <c r="S55" i="11"/>
  <c r="U55" i="11"/>
  <c r="W55" i="11"/>
  <c r="Y55" i="11"/>
  <c r="B56" i="11"/>
  <c r="C56" i="11"/>
  <c r="E56" i="11"/>
  <c r="G56" i="11"/>
  <c r="J56" i="11"/>
  <c r="K56" i="11"/>
  <c r="M56" i="11"/>
  <c r="O56" i="11"/>
  <c r="Q56" i="11"/>
  <c r="R56" i="11"/>
  <c r="S56" i="11"/>
  <c r="U56" i="11"/>
  <c r="W56" i="11"/>
  <c r="Y56" i="11"/>
  <c r="AB56" i="11"/>
  <c r="AC56" i="11"/>
  <c r="AE56" i="11"/>
  <c r="AG56" i="11"/>
  <c r="AI56" i="11"/>
  <c r="B57" i="11"/>
  <c r="C57" i="11"/>
  <c r="E57" i="11"/>
  <c r="G57" i="11"/>
  <c r="J57" i="11"/>
  <c r="K57" i="11"/>
  <c r="M57" i="11"/>
  <c r="O57" i="11"/>
  <c r="Q57" i="11"/>
  <c r="R57" i="11"/>
  <c r="S57" i="11"/>
  <c r="U57" i="11"/>
  <c r="W57" i="11"/>
  <c r="Y57" i="11"/>
  <c r="AB57" i="11"/>
  <c r="AC57" i="11"/>
  <c r="AE57" i="11"/>
  <c r="AG57" i="11"/>
  <c r="AI57" i="11"/>
  <c r="B58" i="11"/>
  <c r="C58" i="11"/>
  <c r="E58" i="11"/>
  <c r="G58" i="11"/>
  <c r="J58" i="11"/>
  <c r="K58" i="11"/>
  <c r="M58" i="11"/>
  <c r="O58" i="11"/>
  <c r="Q58" i="11"/>
  <c r="R58" i="11"/>
  <c r="S58" i="11"/>
  <c r="U58" i="11"/>
  <c r="W58" i="11"/>
  <c r="Y58" i="11"/>
  <c r="AB58" i="11"/>
  <c r="AC58" i="11"/>
  <c r="AE58" i="11"/>
  <c r="AG58" i="11"/>
  <c r="AI58" i="11"/>
  <c r="B59" i="11"/>
  <c r="C59" i="11"/>
  <c r="E59" i="11"/>
  <c r="G59" i="11"/>
  <c r="J59" i="11"/>
  <c r="K59" i="11"/>
  <c r="M59" i="11"/>
  <c r="O59" i="11"/>
  <c r="Q59" i="11"/>
  <c r="R59" i="11"/>
  <c r="S59" i="11"/>
  <c r="U59" i="11"/>
  <c r="W59" i="11"/>
  <c r="Y59" i="11"/>
  <c r="AB59" i="11"/>
  <c r="AC59" i="11"/>
  <c r="AE59" i="11"/>
  <c r="AG59" i="11"/>
  <c r="AI59" i="11"/>
  <c r="B60" i="11"/>
  <c r="C60" i="11"/>
  <c r="E60" i="11"/>
  <c r="G60" i="11"/>
  <c r="J60" i="11"/>
  <c r="K60" i="11"/>
  <c r="M60" i="11"/>
  <c r="O60" i="11"/>
  <c r="Q60" i="11"/>
  <c r="R60" i="11"/>
  <c r="S60" i="11"/>
  <c r="U60" i="11"/>
  <c r="W60" i="11"/>
  <c r="Y60" i="11"/>
  <c r="AB60" i="11"/>
  <c r="AC60" i="11"/>
  <c r="AE60" i="11"/>
  <c r="AG60" i="11"/>
  <c r="AI60" i="11"/>
  <c r="B61" i="11"/>
  <c r="C61" i="11"/>
  <c r="E61" i="11"/>
  <c r="G61" i="11"/>
  <c r="J61" i="11"/>
  <c r="K61" i="11"/>
  <c r="M61" i="11"/>
  <c r="O61" i="11"/>
  <c r="Q61" i="11"/>
  <c r="R61" i="11"/>
  <c r="S61" i="11"/>
  <c r="U61" i="11"/>
  <c r="W61" i="11"/>
  <c r="Y61" i="11"/>
  <c r="AB61" i="11"/>
  <c r="AC61" i="11"/>
  <c r="AE61" i="11"/>
  <c r="AG61" i="11"/>
  <c r="AI61" i="11"/>
  <c r="B62" i="11"/>
  <c r="C62" i="11"/>
  <c r="E62" i="11"/>
  <c r="G62" i="11"/>
  <c r="J62" i="11"/>
  <c r="K62" i="11"/>
  <c r="M62" i="11"/>
  <c r="O62" i="11"/>
  <c r="Q62" i="11"/>
  <c r="R62" i="11"/>
  <c r="S62" i="11"/>
  <c r="U62" i="11"/>
  <c r="W62" i="11"/>
  <c r="Y62" i="11"/>
  <c r="AB62" i="11"/>
  <c r="AC62" i="11"/>
  <c r="AE62" i="11"/>
  <c r="AG62" i="11"/>
  <c r="AI62" i="11"/>
  <c r="B63" i="11"/>
  <c r="C63" i="11"/>
  <c r="E63" i="11"/>
  <c r="G63" i="11"/>
  <c r="J63" i="11"/>
  <c r="K63" i="11"/>
  <c r="M63" i="11"/>
  <c r="O63" i="11"/>
  <c r="Q63" i="11"/>
  <c r="R63" i="11"/>
  <c r="S63" i="11"/>
  <c r="U63" i="11"/>
  <c r="W63" i="11"/>
  <c r="Y63" i="11"/>
  <c r="AB63" i="11"/>
  <c r="AC63" i="11"/>
  <c r="AE63" i="11"/>
  <c r="AG63" i="11"/>
  <c r="AI63" i="11"/>
  <c r="B64" i="11"/>
  <c r="C64" i="11"/>
  <c r="E64" i="11"/>
  <c r="G64" i="11"/>
  <c r="J64" i="11"/>
  <c r="K64" i="11"/>
  <c r="M64" i="11"/>
  <c r="O64" i="11"/>
  <c r="Q64" i="11"/>
  <c r="R64" i="11"/>
  <c r="S64" i="11"/>
  <c r="U64" i="11"/>
  <c r="W64" i="11"/>
  <c r="Y64" i="11"/>
  <c r="AB64" i="11"/>
  <c r="AC64" i="11"/>
  <c r="AE64" i="11"/>
  <c r="AG64" i="11"/>
  <c r="AI64" i="11"/>
  <c r="B65" i="11"/>
  <c r="C65" i="11"/>
  <c r="E65" i="11"/>
  <c r="G65" i="11"/>
  <c r="J65" i="11"/>
  <c r="K65" i="11"/>
  <c r="M65" i="11"/>
  <c r="O65" i="11"/>
  <c r="Q65" i="11"/>
  <c r="R65" i="11"/>
  <c r="S65" i="11"/>
  <c r="U65" i="11"/>
  <c r="W65" i="11"/>
  <c r="Y65" i="11"/>
  <c r="B66" i="11"/>
  <c r="C66" i="11"/>
  <c r="E66" i="11"/>
  <c r="G66" i="11"/>
  <c r="J66" i="11"/>
  <c r="K66" i="11"/>
  <c r="M66" i="11"/>
  <c r="O66" i="11"/>
  <c r="Q66" i="11"/>
  <c r="R66" i="11"/>
  <c r="S66" i="11"/>
  <c r="U66" i="11"/>
  <c r="W66" i="11"/>
  <c r="Y66" i="11"/>
  <c r="AB66" i="11"/>
  <c r="B67" i="11"/>
  <c r="C67" i="11"/>
  <c r="E67" i="11"/>
  <c r="G67" i="11"/>
  <c r="J67" i="11"/>
  <c r="K67" i="11"/>
  <c r="M67" i="11"/>
  <c r="O67" i="11"/>
  <c r="Q67" i="11"/>
  <c r="R67" i="11"/>
  <c r="S67" i="11"/>
  <c r="U67" i="11"/>
  <c r="W67" i="11"/>
  <c r="Y67" i="11"/>
  <c r="AB67" i="11"/>
  <c r="B68" i="11"/>
  <c r="C68" i="11"/>
  <c r="E68" i="11"/>
  <c r="G68" i="11"/>
  <c r="J68" i="11"/>
  <c r="K68" i="11"/>
  <c r="M68" i="11"/>
  <c r="O68" i="11"/>
  <c r="Q68" i="11"/>
  <c r="R68" i="11"/>
  <c r="S68" i="11"/>
  <c r="U68" i="11"/>
  <c r="W68" i="11"/>
  <c r="Y68" i="11"/>
  <c r="AB68" i="11"/>
  <c r="B69" i="11"/>
  <c r="C69" i="11"/>
  <c r="E69" i="11"/>
  <c r="G69" i="11"/>
  <c r="J69" i="11"/>
  <c r="K69" i="11"/>
  <c r="M69" i="11"/>
  <c r="O69" i="11"/>
  <c r="Q69" i="11"/>
  <c r="R69" i="11"/>
  <c r="S69" i="11"/>
  <c r="U69" i="11"/>
  <c r="W69" i="11"/>
  <c r="Y69" i="11"/>
  <c r="B70" i="11"/>
  <c r="C70" i="11"/>
  <c r="E70" i="11"/>
  <c r="G70" i="11"/>
  <c r="J70" i="11"/>
  <c r="K70" i="11"/>
  <c r="M70" i="11"/>
  <c r="O70" i="11"/>
  <c r="Q70" i="11"/>
  <c r="R70" i="11"/>
  <c r="S70" i="11"/>
  <c r="U70" i="11"/>
  <c r="W70" i="11"/>
  <c r="Y70" i="11"/>
  <c r="B71" i="11"/>
  <c r="C71" i="11"/>
  <c r="E71" i="11"/>
  <c r="G71" i="11"/>
  <c r="J71" i="11"/>
  <c r="K71" i="11"/>
  <c r="M71" i="11"/>
  <c r="O71" i="11"/>
  <c r="Q71" i="11"/>
  <c r="R71" i="11"/>
  <c r="S71" i="11"/>
  <c r="U71" i="11"/>
  <c r="W71" i="11"/>
  <c r="Y71" i="11"/>
  <c r="B72" i="11"/>
  <c r="C72" i="11"/>
  <c r="E72" i="11"/>
  <c r="G72" i="11"/>
  <c r="J72" i="11"/>
  <c r="K72" i="11"/>
  <c r="M72" i="11"/>
  <c r="O72" i="11"/>
  <c r="Q72" i="11"/>
  <c r="R72" i="11"/>
  <c r="S72" i="11"/>
  <c r="U72" i="11"/>
  <c r="W72" i="11"/>
  <c r="Y72" i="11"/>
  <c r="B73" i="11"/>
  <c r="C73" i="11"/>
  <c r="E73" i="11"/>
  <c r="G73" i="11"/>
  <c r="J73" i="11"/>
  <c r="K73" i="11"/>
  <c r="M73" i="11"/>
  <c r="O73" i="11"/>
  <c r="Q73" i="11"/>
  <c r="R73" i="11"/>
  <c r="S73" i="11"/>
  <c r="U73" i="11"/>
  <c r="W73" i="11"/>
  <c r="Y73" i="11"/>
  <c r="B74" i="11"/>
  <c r="C74" i="11"/>
  <c r="E74" i="11"/>
  <c r="G74" i="11"/>
  <c r="J74" i="11"/>
  <c r="K74" i="11"/>
  <c r="M74" i="11"/>
  <c r="O74" i="11"/>
  <c r="Q74" i="11"/>
  <c r="R74" i="11"/>
  <c r="S74" i="11"/>
  <c r="U74" i="11"/>
  <c r="W74" i="11"/>
  <c r="Y74" i="11"/>
  <c r="B75" i="11"/>
  <c r="C75" i="11"/>
  <c r="E75" i="11"/>
  <c r="G75" i="11"/>
  <c r="J75" i="11"/>
  <c r="K75" i="11"/>
  <c r="M75" i="11"/>
  <c r="O75" i="11"/>
  <c r="Q75" i="11"/>
  <c r="R75" i="11"/>
  <c r="S75" i="11"/>
  <c r="U75" i="11"/>
  <c r="W75" i="11"/>
  <c r="Y75" i="11"/>
  <c r="B76" i="11"/>
  <c r="C76" i="11"/>
  <c r="E76" i="11"/>
  <c r="G76" i="11"/>
  <c r="J76" i="11"/>
  <c r="K76" i="11"/>
  <c r="M76" i="11"/>
  <c r="O76" i="11"/>
  <c r="Q76" i="11"/>
  <c r="R76" i="11"/>
  <c r="S76" i="11"/>
  <c r="U76" i="11"/>
  <c r="W76" i="11"/>
  <c r="Y76" i="11"/>
  <c r="B77" i="11"/>
  <c r="C77" i="11"/>
  <c r="E77" i="11"/>
  <c r="G77" i="11"/>
  <c r="J77" i="11"/>
  <c r="K77" i="11"/>
  <c r="M77" i="11"/>
  <c r="O77" i="11"/>
  <c r="Q77" i="11"/>
  <c r="R77" i="11"/>
  <c r="S77" i="11"/>
  <c r="U77" i="11"/>
  <c r="W77" i="11"/>
  <c r="Y77" i="11"/>
  <c r="B78" i="11"/>
  <c r="C78" i="11"/>
  <c r="E78" i="11"/>
  <c r="G78" i="11"/>
  <c r="J78" i="11"/>
  <c r="K78" i="11"/>
  <c r="M78" i="11"/>
  <c r="O78" i="11"/>
  <c r="Q78" i="11"/>
  <c r="R78" i="11"/>
  <c r="S78" i="11"/>
  <c r="U78" i="11"/>
  <c r="W78" i="11"/>
  <c r="Y78" i="11"/>
  <c r="B79" i="11"/>
  <c r="C79" i="11"/>
  <c r="E79" i="11"/>
  <c r="G79" i="11"/>
  <c r="J79" i="11"/>
  <c r="K79" i="11"/>
  <c r="M79" i="11"/>
  <c r="O79" i="11"/>
  <c r="Q79" i="11"/>
  <c r="R79" i="11"/>
  <c r="S79" i="11"/>
  <c r="U79" i="11"/>
  <c r="W79" i="11"/>
  <c r="Y79" i="11"/>
  <c r="B80" i="11"/>
  <c r="C80" i="11"/>
  <c r="E80" i="11"/>
  <c r="G80" i="11"/>
  <c r="J80" i="11"/>
  <c r="K80" i="11"/>
  <c r="M80" i="11"/>
  <c r="O80" i="11"/>
  <c r="Q80" i="11"/>
  <c r="R80" i="11"/>
  <c r="S80" i="11"/>
  <c r="U80" i="11"/>
  <c r="W80" i="11"/>
  <c r="Y80" i="11"/>
  <c r="B81" i="11"/>
  <c r="C81" i="11"/>
  <c r="E81" i="11"/>
  <c r="G81" i="11"/>
  <c r="J81" i="11"/>
  <c r="K81" i="11"/>
  <c r="M81" i="11"/>
  <c r="O81" i="11"/>
  <c r="Q81" i="11"/>
  <c r="R81" i="11"/>
  <c r="S81" i="11"/>
  <c r="U81" i="11"/>
  <c r="W81" i="11"/>
  <c r="Y81" i="11"/>
  <c r="B82" i="11"/>
  <c r="C82" i="11"/>
  <c r="E82" i="11"/>
  <c r="G82" i="11"/>
  <c r="J82" i="11"/>
  <c r="K82" i="11"/>
  <c r="M82" i="11"/>
  <c r="O82" i="11"/>
  <c r="Q82" i="11"/>
  <c r="R82" i="11"/>
  <c r="S82" i="11"/>
  <c r="U82" i="11"/>
  <c r="W82" i="11"/>
  <c r="Y82" i="11"/>
  <c r="B85" i="11"/>
  <c r="J85" i="11"/>
  <c r="R85" i="11"/>
  <c r="B87" i="11"/>
  <c r="J87" i="11"/>
  <c r="R87" i="11"/>
  <c r="B88" i="11"/>
  <c r="J88" i="11"/>
  <c r="R88" i="11"/>
  <c r="B89" i="11"/>
  <c r="J89" i="11"/>
  <c r="R89" i="11"/>
  <c r="AB1" i="10"/>
  <c r="B7" i="10"/>
  <c r="D7" i="10"/>
  <c r="F7" i="10"/>
  <c r="H7" i="10"/>
  <c r="J7" i="10"/>
  <c r="L7" i="10"/>
  <c r="N7" i="10"/>
  <c r="P7" i="10"/>
  <c r="R7" i="10"/>
  <c r="T7" i="10"/>
  <c r="V7" i="10"/>
  <c r="X7" i="10"/>
  <c r="AB7" i="10"/>
  <c r="AD7" i="10"/>
  <c r="AF7" i="10"/>
  <c r="AH7" i="10"/>
  <c r="AB9" i="10"/>
  <c r="AC9" i="10"/>
  <c r="AE9" i="10"/>
  <c r="AG9" i="10"/>
  <c r="AI9" i="10"/>
  <c r="B10" i="10"/>
  <c r="C10" i="10"/>
  <c r="E10" i="10"/>
  <c r="G10" i="10"/>
  <c r="I10" i="10"/>
  <c r="J10" i="10"/>
  <c r="K10" i="10"/>
  <c r="M10" i="10"/>
  <c r="O10" i="10"/>
  <c r="Q10" i="10"/>
  <c r="S10" i="10"/>
  <c r="U10" i="10"/>
  <c r="W10" i="10"/>
  <c r="Y10" i="10"/>
  <c r="AB10" i="10"/>
  <c r="AC10" i="10"/>
  <c r="AE10" i="10"/>
  <c r="AG10" i="10"/>
  <c r="AI10" i="10"/>
  <c r="B11" i="10"/>
  <c r="C11" i="10"/>
  <c r="E11" i="10"/>
  <c r="G11" i="10"/>
  <c r="I11" i="10"/>
  <c r="J11" i="10"/>
  <c r="K11" i="10"/>
  <c r="M11" i="10"/>
  <c r="O11" i="10"/>
  <c r="Q11" i="10"/>
  <c r="S11" i="10"/>
  <c r="U11" i="10"/>
  <c r="W11" i="10"/>
  <c r="Y11" i="10"/>
  <c r="AB11" i="10"/>
  <c r="AC11" i="10"/>
  <c r="AE11" i="10"/>
  <c r="AG11" i="10"/>
  <c r="AI11" i="10"/>
  <c r="B12" i="10"/>
  <c r="C12" i="10"/>
  <c r="E12" i="10"/>
  <c r="G12" i="10"/>
  <c r="I12" i="10"/>
  <c r="J12" i="10"/>
  <c r="K12" i="10"/>
  <c r="M12" i="10"/>
  <c r="O12" i="10"/>
  <c r="Q12" i="10"/>
  <c r="S12" i="10"/>
  <c r="U12" i="10"/>
  <c r="W12" i="10"/>
  <c r="Y12" i="10"/>
  <c r="AB12" i="10"/>
  <c r="AC12" i="10"/>
  <c r="AE12" i="10"/>
  <c r="AG12" i="10"/>
  <c r="AI12" i="10"/>
  <c r="B13" i="10"/>
  <c r="C13" i="10"/>
  <c r="E13" i="10"/>
  <c r="G13" i="10"/>
  <c r="I13" i="10"/>
  <c r="J13" i="10"/>
  <c r="K13" i="10"/>
  <c r="M13" i="10"/>
  <c r="O13" i="10"/>
  <c r="Q13" i="10"/>
  <c r="S13" i="10"/>
  <c r="U13" i="10"/>
  <c r="W13" i="10"/>
  <c r="Y13" i="10"/>
  <c r="AC13" i="10"/>
  <c r="AE13" i="10"/>
  <c r="AG13" i="10"/>
  <c r="AI13" i="10"/>
  <c r="B14" i="10"/>
  <c r="C14" i="10"/>
  <c r="E14" i="10"/>
  <c r="G14" i="10"/>
  <c r="I14" i="10"/>
  <c r="J14" i="10"/>
  <c r="K14" i="10"/>
  <c r="M14" i="10"/>
  <c r="O14" i="10"/>
  <c r="Q14" i="10"/>
  <c r="S14" i="10"/>
  <c r="U14" i="10"/>
  <c r="W14" i="10"/>
  <c r="Y14" i="10"/>
  <c r="B15" i="10"/>
  <c r="C15" i="10"/>
  <c r="E15" i="10"/>
  <c r="G15" i="10"/>
  <c r="J15" i="10"/>
  <c r="K15" i="10"/>
  <c r="M15" i="10"/>
  <c r="O15" i="10"/>
  <c r="S15" i="10"/>
  <c r="U15" i="10"/>
  <c r="W15" i="10"/>
  <c r="AB15" i="10"/>
  <c r="AC15" i="10"/>
  <c r="AE15" i="10"/>
  <c r="AG15" i="10"/>
  <c r="AI15" i="10"/>
  <c r="B16" i="10"/>
  <c r="C16" i="10"/>
  <c r="E16" i="10"/>
  <c r="G16" i="10"/>
  <c r="I16" i="10"/>
  <c r="J16" i="10"/>
  <c r="K16" i="10"/>
  <c r="M16" i="10"/>
  <c r="O16" i="10"/>
  <c r="Q16" i="10"/>
  <c r="S16" i="10"/>
  <c r="U16" i="10"/>
  <c r="W16" i="10"/>
  <c r="Y16" i="10"/>
  <c r="AB16" i="10"/>
  <c r="AC16" i="10"/>
  <c r="AE16" i="10"/>
  <c r="AG16" i="10"/>
  <c r="AI16" i="10"/>
  <c r="B17" i="10"/>
  <c r="C17" i="10"/>
  <c r="E17" i="10"/>
  <c r="G17" i="10"/>
  <c r="I17" i="10"/>
  <c r="J17" i="10"/>
  <c r="K17" i="10"/>
  <c r="M17" i="10"/>
  <c r="O17" i="10"/>
  <c r="Q17" i="10"/>
  <c r="S17" i="10"/>
  <c r="U17" i="10"/>
  <c r="W17" i="10"/>
  <c r="Y17" i="10"/>
  <c r="AB17" i="10"/>
  <c r="AC17" i="10"/>
  <c r="AE17" i="10"/>
  <c r="AG17" i="10"/>
  <c r="AI17" i="10"/>
  <c r="B18" i="10"/>
  <c r="C18" i="10"/>
  <c r="E18" i="10"/>
  <c r="G18" i="10"/>
  <c r="I18" i="10"/>
  <c r="J18" i="10"/>
  <c r="K18" i="10"/>
  <c r="M18" i="10"/>
  <c r="O18" i="10"/>
  <c r="Q18" i="10"/>
  <c r="S18" i="10"/>
  <c r="U18" i="10"/>
  <c r="W18" i="10"/>
  <c r="Y18" i="10"/>
  <c r="AB18" i="10"/>
  <c r="AC18" i="10"/>
  <c r="AE18" i="10"/>
  <c r="AG18" i="10"/>
  <c r="AI18" i="10"/>
  <c r="B19" i="10"/>
  <c r="C19" i="10"/>
  <c r="E19" i="10"/>
  <c r="G19" i="10"/>
  <c r="I19" i="10"/>
  <c r="J19" i="10"/>
  <c r="K19" i="10"/>
  <c r="M19" i="10"/>
  <c r="O19" i="10"/>
  <c r="Q19" i="10"/>
  <c r="S19" i="10"/>
  <c r="U19" i="10"/>
  <c r="W19" i="10"/>
  <c r="Y19" i="10"/>
  <c r="AB19" i="10"/>
  <c r="AC19" i="10"/>
  <c r="AE19" i="10"/>
  <c r="AG19" i="10"/>
  <c r="AI19" i="10"/>
  <c r="C20" i="10"/>
  <c r="E20" i="10"/>
  <c r="G20" i="10"/>
  <c r="I20" i="10"/>
  <c r="K20" i="10"/>
  <c r="M20" i="10"/>
  <c r="O20" i="10"/>
  <c r="Q20" i="10"/>
  <c r="S20" i="10"/>
  <c r="U20" i="10"/>
  <c r="W20" i="10"/>
  <c r="Y20" i="10"/>
  <c r="AB20" i="10"/>
  <c r="AC20" i="10"/>
  <c r="AE20" i="10"/>
  <c r="AG20" i="10"/>
  <c r="AI20" i="10"/>
  <c r="AB21" i="10"/>
  <c r="AC21" i="10"/>
  <c r="AE21" i="10"/>
  <c r="AG21" i="10"/>
  <c r="AI21" i="10"/>
  <c r="B22" i="10"/>
  <c r="C22" i="10"/>
  <c r="E22" i="10"/>
  <c r="G22" i="10"/>
  <c r="J22" i="10"/>
  <c r="K22" i="10"/>
  <c r="M22" i="10"/>
  <c r="R22" i="10"/>
  <c r="S22" i="10"/>
  <c r="U22" i="10"/>
  <c r="W22" i="10"/>
  <c r="Y22" i="10"/>
  <c r="AB22" i="10"/>
  <c r="AC22" i="10"/>
  <c r="AE22" i="10"/>
  <c r="AG22" i="10"/>
  <c r="AI22" i="10"/>
  <c r="B23" i="10"/>
  <c r="C23" i="10"/>
  <c r="E23" i="10"/>
  <c r="G23" i="10"/>
  <c r="J23" i="10"/>
  <c r="K23" i="10"/>
  <c r="M23" i="10"/>
  <c r="R23" i="10"/>
  <c r="S23" i="10"/>
  <c r="U23" i="10"/>
  <c r="W23" i="10"/>
  <c r="Y23" i="10"/>
  <c r="AB23" i="10"/>
  <c r="AC23" i="10"/>
  <c r="AE23" i="10"/>
  <c r="AG23" i="10"/>
  <c r="AI23" i="10"/>
  <c r="B24" i="10"/>
  <c r="C24" i="10"/>
  <c r="E24" i="10"/>
  <c r="G24" i="10"/>
  <c r="J24" i="10"/>
  <c r="K24" i="10"/>
  <c r="M24" i="10"/>
  <c r="R24" i="10"/>
  <c r="S24" i="10"/>
  <c r="U24" i="10"/>
  <c r="W24" i="10"/>
  <c r="Y24" i="10"/>
  <c r="AB24" i="10"/>
  <c r="AC24" i="10"/>
  <c r="AE24" i="10"/>
  <c r="AG24" i="10"/>
  <c r="AI24" i="10"/>
  <c r="B25" i="10"/>
  <c r="C25" i="10"/>
  <c r="E25" i="10"/>
  <c r="G25" i="10"/>
  <c r="J25" i="10"/>
  <c r="K25" i="10"/>
  <c r="M25" i="10"/>
  <c r="R25" i="10"/>
  <c r="S25" i="10"/>
  <c r="U25" i="10"/>
  <c r="W25" i="10"/>
  <c r="Y25" i="10"/>
  <c r="AB25" i="10"/>
  <c r="AC25" i="10"/>
  <c r="AE25" i="10"/>
  <c r="AG25" i="10"/>
  <c r="AI25" i="10"/>
  <c r="AB26" i="10"/>
  <c r="AC26" i="10"/>
  <c r="AE26" i="10"/>
  <c r="AG26" i="10"/>
  <c r="AI26" i="10"/>
  <c r="B27" i="10"/>
  <c r="D27" i="10"/>
  <c r="F27" i="10"/>
  <c r="H27" i="10"/>
  <c r="J27" i="10"/>
  <c r="L27" i="10"/>
  <c r="N27" i="10"/>
  <c r="P27" i="10"/>
  <c r="R27" i="10"/>
  <c r="T27" i="10"/>
  <c r="V27" i="10"/>
  <c r="X27" i="10"/>
  <c r="AB27" i="10"/>
  <c r="AC27" i="10"/>
  <c r="AE27" i="10"/>
  <c r="AG27" i="10"/>
  <c r="AI27" i="10"/>
  <c r="AB28" i="10"/>
  <c r="AC28" i="10"/>
  <c r="AE28" i="10"/>
  <c r="AG28" i="10"/>
  <c r="AI28" i="10"/>
  <c r="B29" i="10"/>
  <c r="C29" i="10"/>
  <c r="E29" i="10"/>
  <c r="G29" i="10"/>
  <c r="I29" i="10"/>
  <c r="J29" i="10"/>
  <c r="K29" i="10"/>
  <c r="M29" i="10"/>
  <c r="O29" i="10"/>
  <c r="Q29" i="10"/>
  <c r="R29" i="10"/>
  <c r="S29" i="10"/>
  <c r="U29" i="10"/>
  <c r="W29" i="10"/>
  <c r="Y29" i="10"/>
  <c r="AB29" i="10"/>
  <c r="AC29" i="10"/>
  <c r="AE29" i="10"/>
  <c r="AG29" i="10"/>
  <c r="AI29" i="10"/>
  <c r="B30" i="10"/>
  <c r="C30" i="10"/>
  <c r="E30" i="10"/>
  <c r="G30" i="10"/>
  <c r="I30" i="10"/>
  <c r="J30" i="10"/>
  <c r="K30" i="10"/>
  <c r="M30" i="10"/>
  <c r="O30" i="10"/>
  <c r="Q30" i="10"/>
  <c r="R30" i="10"/>
  <c r="S30" i="10"/>
  <c r="U30" i="10"/>
  <c r="W30" i="10"/>
  <c r="Y30" i="10"/>
  <c r="AB30" i="10"/>
  <c r="AC30" i="10"/>
  <c r="AE30" i="10"/>
  <c r="AG30" i="10"/>
  <c r="AI30" i="10"/>
  <c r="B31" i="10"/>
  <c r="C31" i="10"/>
  <c r="E31" i="10"/>
  <c r="G31" i="10"/>
  <c r="I31" i="10"/>
  <c r="J31" i="10"/>
  <c r="K31" i="10"/>
  <c r="M31" i="10"/>
  <c r="O31" i="10"/>
  <c r="Q31" i="10"/>
  <c r="R31" i="10"/>
  <c r="S31" i="10"/>
  <c r="U31" i="10"/>
  <c r="W31" i="10"/>
  <c r="Y31" i="10"/>
  <c r="AB31" i="10"/>
  <c r="AC31" i="10"/>
  <c r="AE31" i="10"/>
  <c r="AG31" i="10"/>
  <c r="AI31" i="10"/>
  <c r="B32" i="10"/>
  <c r="C32" i="10"/>
  <c r="E32" i="10"/>
  <c r="G32" i="10"/>
  <c r="I32" i="10"/>
  <c r="J32" i="10"/>
  <c r="K32" i="10"/>
  <c r="M32" i="10"/>
  <c r="O32" i="10"/>
  <c r="Q32" i="10"/>
  <c r="R32" i="10"/>
  <c r="S32" i="10"/>
  <c r="U32" i="10"/>
  <c r="W32" i="10"/>
  <c r="Y32" i="10"/>
  <c r="AB32" i="10"/>
  <c r="AC32" i="10"/>
  <c r="AE32" i="10"/>
  <c r="AG32" i="10"/>
  <c r="AI32" i="10"/>
  <c r="B33" i="10"/>
  <c r="C33" i="10"/>
  <c r="E33" i="10"/>
  <c r="G33" i="10"/>
  <c r="I33" i="10"/>
  <c r="J33" i="10"/>
  <c r="K33" i="10"/>
  <c r="M33" i="10"/>
  <c r="O33" i="10"/>
  <c r="Q33" i="10"/>
  <c r="AB33" i="10"/>
  <c r="AC33" i="10"/>
  <c r="AE33" i="10"/>
  <c r="AG33" i="10"/>
  <c r="AI33" i="10"/>
  <c r="B34" i="10"/>
  <c r="C34" i="10"/>
  <c r="E34" i="10"/>
  <c r="G34" i="10"/>
  <c r="I34" i="10"/>
  <c r="J34" i="10"/>
  <c r="K34" i="10"/>
  <c r="M34" i="10"/>
  <c r="O34" i="10"/>
  <c r="Q34" i="10"/>
  <c r="B35" i="10"/>
  <c r="C35" i="10"/>
  <c r="E35" i="10"/>
  <c r="G35" i="10"/>
  <c r="I35" i="10"/>
  <c r="J35" i="10"/>
  <c r="K35" i="10"/>
  <c r="M35" i="10"/>
  <c r="O35" i="10"/>
  <c r="Q35" i="10"/>
  <c r="AB35" i="10"/>
  <c r="AC35" i="10"/>
  <c r="AE35" i="10"/>
  <c r="AG35" i="10"/>
  <c r="AI35" i="10"/>
  <c r="B36" i="10"/>
  <c r="C36" i="10"/>
  <c r="E36" i="10"/>
  <c r="G36" i="10"/>
  <c r="I36" i="10"/>
  <c r="J36" i="10"/>
  <c r="K36" i="10"/>
  <c r="M36" i="10"/>
  <c r="O36" i="10"/>
  <c r="Q36" i="10"/>
  <c r="AB36" i="10"/>
  <c r="AC36" i="10"/>
  <c r="AE36" i="10"/>
  <c r="AG36" i="10"/>
  <c r="AI36" i="10"/>
  <c r="B37" i="10"/>
  <c r="C37" i="10"/>
  <c r="E37" i="10"/>
  <c r="G37" i="10"/>
  <c r="I37" i="10"/>
  <c r="J37" i="10"/>
  <c r="K37" i="10"/>
  <c r="M37" i="10"/>
  <c r="O37" i="10"/>
  <c r="Q37" i="10"/>
  <c r="R37" i="10"/>
  <c r="S37" i="10"/>
  <c r="U37" i="10"/>
  <c r="W37" i="10"/>
  <c r="Y37" i="10"/>
  <c r="AB37" i="10"/>
  <c r="AC37" i="10"/>
  <c r="AE37" i="10"/>
  <c r="AG37" i="10"/>
  <c r="AI37" i="10"/>
  <c r="AB38" i="10"/>
  <c r="AC38" i="10"/>
  <c r="AE38" i="10"/>
  <c r="AG38" i="10"/>
  <c r="AI38" i="10"/>
  <c r="AB39" i="10"/>
  <c r="AC39" i="10"/>
  <c r="AE39" i="10"/>
  <c r="AG39" i="10"/>
  <c r="AI39" i="10"/>
  <c r="B40" i="10"/>
  <c r="J40" i="10"/>
  <c r="R40" i="10"/>
  <c r="AB40" i="10"/>
  <c r="AC40" i="10"/>
  <c r="AE40" i="10"/>
  <c r="AG40" i="10"/>
  <c r="AB41" i="10"/>
  <c r="AC41" i="10"/>
  <c r="AE41" i="10"/>
  <c r="AG41" i="10"/>
  <c r="AI41" i="10"/>
  <c r="B42" i="10"/>
  <c r="J42" i="10"/>
  <c r="R42" i="10"/>
  <c r="AB42" i="10"/>
  <c r="AC42" i="10"/>
  <c r="AE42" i="10"/>
  <c r="AG42" i="10"/>
  <c r="AI42" i="10"/>
  <c r="B43" i="10"/>
  <c r="J43" i="10"/>
  <c r="R43" i="10"/>
  <c r="AB43" i="10"/>
  <c r="AC43" i="10"/>
  <c r="AE43" i="10"/>
  <c r="AG43" i="10"/>
  <c r="AI43" i="10"/>
  <c r="B44" i="10"/>
  <c r="J44" i="10"/>
  <c r="R44" i="10"/>
  <c r="AB44" i="10"/>
  <c r="AC44" i="10"/>
  <c r="AE44" i="10"/>
  <c r="AG44" i="10"/>
  <c r="AI44" i="10"/>
  <c r="AB45" i="10"/>
  <c r="AC45" i="10"/>
  <c r="AE45" i="10"/>
  <c r="AG45" i="10"/>
  <c r="AI45" i="10"/>
  <c r="AB47" i="10"/>
  <c r="AC47" i="10"/>
  <c r="AE47" i="10"/>
  <c r="AG47" i="10"/>
  <c r="AI47" i="10"/>
  <c r="AB48" i="10"/>
  <c r="AC48" i="10"/>
  <c r="AE48" i="10"/>
  <c r="AG48" i="10"/>
  <c r="AI48" i="10"/>
  <c r="AB49" i="10"/>
  <c r="AC49" i="10"/>
  <c r="AE49" i="10"/>
  <c r="AG49" i="10"/>
  <c r="AI49" i="10"/>
  <c r="AB50" i="10"/>
  <c r="AC50" i="10"/>
  <c r="AE50" i="10"/>
  <c r="AG50" i="10"/>
  <c r="AI50" i="10"/>
  <c r="AB53" i="10"/>
  <c r="AH53" i="10"/>
  <c r="AB55" i="10"/>
  <c r="AD55" i="10"/>
  <c r="AF55" i="10"/>
  <c r="AH55" i="10"/>
  <c r="AB57" i="10"/>
  <c r="AC57" i="10"/>
  <c r="AE57" i="10"/>
  <c r="AG57" i="10"/>
  <c r="AI57" i="10"/>
  <c r="AB58" i="10"/>
  <c r="AC58" i="10"/>
  <c r="AE58" i="10"/>
  <c r="AG58" i="10"/>
  <c r="AI58" i="10"/>
  <c r="AB59" i="10"/>
  <c r="AC59" i="10"/>
  <c r="AE59" i="10"/>
  <c r="AG59" i="10"/>
  <c r="AI59" i="10"/>
  <c r="AB60" i="10"/>
  <c r="AC60" i="10"/>
  <c r="AE60" i="10"/>
  <c r="AG60" i="10"/>
  <c r="AI60" i="10"/>
  <c r="AB61" i="10"/>
  <c r="AC61" i="10"/>
  <c r="AE61" i="10"/>
  <c r="AG61" i="10"/>
  <c r="AI61" i="10"/>
  <c r="AB62" i="10"/>
  <c r="AC62" i="10"/>
  <c r="AE62" i="10"/>
  <c r="AG62" i="10"/>
  <c r="AI62" i="10"/>
  <c r="AB63" i="10"/>
  <c r="AC63" i="10"/>
  <c r="AE63" i="10"/>
  <c r="AG63" i="10"/>
  <c r="AI63" i="10"/>
  <c r="AB64" i="10"/>
  <c r="AC64" i="10"/>
  <c r="AE64" i="10"/>
  <c r="AG64" i="10"/>
  <c r="AI64" i="10"/>
  <c r="AB65" i="10"/>
  <c r="AC65" i="10"/>
  <c r="AE65" i="10"/>
  <c r="AG65" i="10"/>
  <c r="AI65" i="10"/>
  <c r="AB67" i="10"/>
  <c r="AB68" i="10"/>
  <c r="AB69" i="10"/>
  <c r="Z1" i="7"/>
  <c r="B7" i="7"/>
  <c r="E7" i="7"/>
  <c r="H7" i="7"/>
  <c r="K7" i="7"/>
  <c r="P7" i="7"/>
  <c r="R7" i="7"/>
  <c r="T7" i="7"/>
  <c r="V7" i="7"/>
  <c r="Z7" i="7"/>
  <c r="AB7" i="7"/>
  <c r="AD7" i="7"/>
  <c r="AF7" i="7"/>
  <c r="P10" i="7"/>
  <c r="Q10" i="7"/>
  <c r="S10" i="7"/>
  <c r="U10" i="7"/>
  <c r="W10" i="7"/>
  <c r="Z10" i="7"/>
  <c r="AA10" i="7"/>
  <c r="AC10" i="7"/>
  <c r="AE10" i="7"/>
  <c r="AG10" i="7"/>
  <c r="C11" i="7"/>
  <c r="P11" i="7"/>
  <c r="Q11" i="7"/>
  <c r="S11" i="7"/>
  <c r="U11" i="7"/>
  <c r="W11" i="7"/>
  <c r="Z11" i="7"/>
  <c r="AA11" i="7"/>
  <c r="AC11" i="7"/>
  <c r="AE11" i="7"/>
  <c r="AG11" i="7"/>
  <c r="C12" i="7"/>
  <c r="P12" i="7"/>
  <c r="Q12" i="7"/>
  <c r="S12" i="7"/>
  <c r="U12" i="7"/>
  <c r="W12" i="7"/>
  <c r="Z12" i="7"/>
  <c r="AA12" i="7"/>
  <c r="AC12" i="7"/>
  <c r="AE12" i="7"/>
  <c r="AG12" i="7"/>
  <c r="C13" i="7"/>
  <c r="P13" i="7"/>
  <c r="Q13" i="7"/>
  <c r="S13" i="7"/>
  <c r="U13" i="7"/>
  <c r="W13" i="7"/>
  <c r="Z13" i="7"/>
  <c r="AA13" i="7"/>
  <c r="AC13" i="7"/>
  <c r="AE13" i="7"/>
  <c r="AG13" i="7"/>
  <c r="C14" i="7"/>
  <c r="Q14" i="7"/>
  <c r="S14" i="7"/>
  <c r="U14" i="7"/>
  <c r="W14" i="7"/>
  <c r="AA14" i="7"/>
  <c r="AC14" i="7"/>
  <c r="AE14" i="7"/>
  <c r="AG14" i="7"/>
  <c r="C15" i="7"/>
  <c r="C16" i="7"/>
  <c r="P16" i="7"/>
  <c r="Q16" i="7"/>
  <c r="S16" i="7"/>
  <c r="U16" i="7"/>
  <c r="W16" i="7"/>
  <c r="Z16" i="7"/>
  <c r="AA16" i="7"/>
  <c r="AC16" i="7"/>
  <c r="AE16" i="7"/>
  <c r="AG16" i="7"/>
  <c r="P17" i="7"/>
  <c r="Q17" i="7"/>
  <c r="S17" i="7"/>
  <c r="U17" i="7"/>
  <c r="W17" i="7"/>
  <c r="Z17" i="7"/>
  <c r="AA17" i="7"/>
  <c r="AC17" i="7"/>
  <c r="AE17" i="7"/>
  <c r="AG17" i="7"/>
  <c r="P18" i="7"/>
  <c r="Q18" i="7"/>
  <c r="S18" i="7"/>
  <c r="U18" i="7"/>
  <c r="W18" i="7"/>
  <c r="Z18" i="7"/>
  <c r="AA18" i="7"/>
  <c r="AC18" i="7"/>
  <c r="AE18" i="7"/>
  <c r="AG18" i="7"/>
  <c r="P19" i="7"/>
  <c r="Q19" i="7"/>
  <c r="S19" i="7"/>
  <c r="U19" i="7"/>
  <c r="W19" i="7"/>
  <c r="Z19" i="7"/>
  <c r="AA19" i="7"/>
  <c r="AC19" i="7"/>
  <c r="AE19" i="7"/>
  <c r="AG19" i="7"/>
  <c r="P20" i="7"/>
  <c r="Q20" i="7"/>
  <c r="S20" i="7"/>
  <c r="U20" i="7"/>
  <c r="W20" i="7"/>
  <c r="Z20" i="7"/>
  <c r="AA20" i="7"/>
  <c r="AC20" i="7"/>
  <c r="AE20" i="7"/>
  <c r="AG20" i="7"/>
  <c r="C21" i="7"/>
  <c r="P21" i="7"/>
  <c r="Q21" i="7"/>
  <c r="S21" i="7"/>
  <c r="U21" i="7"/>
  <c r="W21" i="7"/>
  <c r="Z21" i="7"/>
  <c r="AA21" i="7"/>
  <c r="AC21" i="7"/>
  <c r="AE21" i="7"/>
  <c r="AG21" i="7"/>
  <c r="C22" i="7"/>
  <c r="P22" i="7"/>
  <c r="Q22" i="7"/>
  <c r="S22" i="7"/>
  <c r="U22" i="7"/>
  <c r="W22" i="7"/>
  <c r="Z22" i="7"/>
  <c r="AA22" i="7"/>
  <c r="AC22" i="7"/>
  <c r="AE22" i="7"/>
  <c r="AG22" i="7"/>
  <c r="C23" i="7"/>
  <c r="P23" i="7"/>
  <c r="Q23" i="7"/>
  <c r="S23" i="7"/>
  <c r="U23" i="7"/>
  <c r="W23" i="7"/>
  <c r="Z23" i="7"/>
  <c r="AA23" i="7"/>
  <c r="AC23" i="7"/>
  <c r="AE23" i="7"/>
  <c r="AG23" i="7"/>
  <c r="C24" i="7"/>
  <c r="P24" i="7"/>
  <c r="Q24" i="7"/>
  <c r="S24" i="7"/>
  <c r="U24" i="7"/>
  <c r="W24" i="7"/>
  <c r="Z24" i="7"/>
  <c r="AA24" i="7"/>
  <c r="AC24" i="7"/>
  <c r="AE24" i="7"/>
  <c r="AG24" i="7"/>
  <c r="B25" i="7"/>
  <c r="C25" i="7"/>
  <c r="P25" i="7"/>
  <c r="Q25" i="7"/>
  <c r="S25" i="7"/>
  <c r="U25" i="7"/>
  <c r="W25" i="7"/>
  <c r="Z25" i="7"/>
  <c r="AA25" i="7"/>
  <c r="AC25" i="7"/>
  <c r="AE25" i="7"/>
  <c r="AG25" i="7"/>
  <c r="C26" i="7"/>
  <c r="P26" i="7"/>
  <c r="Q26" i="7"/>
  <c r="S26" i="7"/>
  <c r="U26" i="7"/>
  <c r="W26" i="7"/>
  <c r="Z26" i="7"/>
  <c r="AA26" i="7"/>
  <c r="AC26" i="7"/>
  <c r="AE26" i="7"/>
  <c r="AG26" i="7"/>
  <c r="C27" i="7"/>
  <c r="P27" i="7"/>
  <c r="Q27" i="7"/>
  <c r="S27" i="7"/>
  <c r="U27" i="7"/>
  <c r="W27" i="7"/>
  <c r="Z27" i="7"/>
  <c r="AA27" i="7"/>
  <c r="AC27" i="7"/>
  <c r="AE27" i="7"/>
  <c r="AG27" i="7"/>
  <c r="C28" i="7"/>
  <c r="P28" i="7"/>
  <c r="Q28" i="7"/>
  <c r="S28" i="7"/>
  <c r="U28" i="7"/>
  <c r="W28" i="7"/>
  <c r="Z28" i="7"/>
  <c r="AA28" i="7"/>
  <c r="AC28" i="7"/>
  <c r="AE28" i="7"/>
  <c r="AG28" i="7"/>
  <c r="C29" i="7"/>
  <c r="P29" i="7"/>
  <c r="Q29" i="7"/>
  <c r="S29" i="7"/>
  <c r="U29" i="7"/>
  <c r="W29" i="7"/>
  <c r="Z29" i="7"/>
  <c r="AA29" i="7"/>
  <c r="AC29" i="7"/>
  <c r="AE29" i="7"/>
  <c r="AG29" i="7"/>
  <c r="C30" i="7"/>
  <c r="P30" i="7"/>
  <c r="Q30" i="7"/>
  <c r="S30" i="7"/>
  <c r="U30" i="7"/>
  <c r="W30" i="7"/>
  <c r="Z30" i="7"/>
  <c r="AA30" i="7"/>
  <c r="AC30" i="7"/>
  <c r="AE30" i="7"/>
  <c r="AG30" i="7"/>
  <c r="C31" i="7"/>
  <c r="P31" i="7"/>
  <c r="Q31" i="7"/>
  <c r="S31" i="7"/>
  <c r="U31" i="7"/>
  <c r="W31" i="7"/>
  <c r="Z31" i="7"/>
  <c r="AA31" i="7"/>
  <c r="AC31" i="7"/>
  <c r="AE31" i="7"/>
  <c r="AG31" i="7"/>
  <c r="C32" i="7"/>
  <c r="P32" i="7"/>
  <c r="Q32" i="7"/>
  <c r="S32" i="7"/>
  <c r="U32" i="7"/>
  <c r="W32" i="7"/>
  <c r="Z32" i="7"/>
  <c r="AA32" i="7"/>
  <c r="AC32" i="7"/>
  <c r="AE32" i="7"/>
  <c r="AG32" i="7"/>
  <c r="C33" i="7"/>
  <c r="P33" i="7"/>
  <c r="Q33" i="7"/>
  <c r="S33" i="7"/>
  <c r="U33" i="7"/>
  <c r="W33" i="7"/>
  <c r="Z33" i="7"/>
  <c r="AA33" i="7"/>
  <c r="AC33" i="7"/>
  <c r="AE33" i="7"/>
  <c r="AG33" i="7"/>
  <c r="C34" i="7"/>
  <c r="P34" i="7"/>
  <c r="Q34" i="7"/>
  <c r="S34" i="7"/>
  <c r="U34" i="7"/>
  <c r="W34" i="7"/>
  <c r="Z34" i="7"/>
  <c r="AA34" i="7"/>
  <c r="AC34" i="7"/>
  <c r="AE34" i="7"/>
  <c r="AG34" i="7"/>
  <c r="C35" i="7"/>
  <c r="C36" i="7"/>
  <c r="P36" i="7"/>
  <c r="Q36" i="7"/>
  <c r="S36" i="7"/>
  <c r="U36" i="7"/>
  <c r="W36" i="7"/>
  <c r="Z36" i="7"/>
  <c r="AA36" i="7"/>
  <c r="AC36" i="7"/>
  <c r="AE36" i="7"/>
  <c r="AG36" i="7"/>
  <c r="C37" i="7"/>
  <c r="P37" i="7"/>
  <c r="Q37" i="7"/>
  <c r="S37" i="7"/>
  <c r="U37" i="7"/>
  <c r="W37" i="7"/>
  <c r="Z37" i="7"/>
  <c r="AA37" i="7"/>
  <c r="AC37" i="7"/>
  <c r="AE37" i="7"/>
  <c r="AG37" i="7"/>
  <c r="C38" i="7"/>
  <c r="P38" i="7"/>
  <c r="Q38" i="7"/>
  <c r="S38" i="7"/>
  <c r="U38" i="7"/>
  <c r="W38" i="7"/>
  <c r="Z38" i="7"/>
  <c r="AA38" i="7"/>
  <c r="AC38" i="7"/>
  <c r="AE38" i="7"/>
  <c r="AG38" i="7"/>
  <c r="C39" i="7"/>
  <c r="P39" i="7"/>
  <c r="Q39" i="7"/>
  <c r="S39" i="7"/>
  <c r="U39" i="7"/>
  <c r="W39" i="7"/>
  <c r="Z39" i="7"/>
  <c r="AA39" i="7"/>
  <c r="AC39" i="7"/>
  <c r="AE39" i="7"/>
  <c r="AG39" i="7"/>
  <c r="P40" i="7"/>
  <c r="Q40" i="7"/>
  <c r="S40" i="7"/>
  <c r="U40" i="7"/>
  <c r="W40" i="7"/>
  <c r="Z40" i="7"/>
  <c r="AA40" i="7"/>
  <c r="AC40" i="7"/>
  <c r="AE40" i="7"/>
  <c r="AG40" i="7"/>
  <c r="C41" i="7"/>
  <c r="P41" i="7"/>
  <c r="Q41" i="7"/>
  <c r="S41" i="7"/>
  <c r="Z41" i="7"/>
  <c r="AA41" i="7"/>
  <c r="AC41" i="7"/>
  <c r="P42" i="7"/>
  <c r="Q42" i="7"/>
  <c r="S42" i="7"/>
  <c r="U42" i="7"/>
  <c r="W42" i="7"/>
  <c r="Z42" i="7"/>
  <c r="AA42" i="7"/>
  <c r="AC42" i="7"/>
  <c r="AE42" i="7"/>
  <c r="AG42" i="7"/>
  <c r="P43" i="7"/>
  <c r="Q43" i="7"/>
  <c r="S43" i="7"/>
  <c r="U43" i="7"/>
  <c r="W43" i="7"/>
  <c r="Z43" i="7"/>
  <c r="AA43" i="7"/>
  <c r="AC43" i="7"/>
  <c r="AE43" i="7"/>
  <c r="AG43" i="7"/>
  <c r="B44" i="7"/>
  <c r="P44" i="7"/>
  <c r="Q44" i="7"/>
  <c r="S44" i="7"/>
  <c r="U44" i="7"/>
  <c r="W44" i="7"/>
  <c r="Z44" i="7"/>
  <c r="AA44" i="7"/>
  <c r="AC44" i="7"/>
  <c r="AE44" i="7"/>
  <c r="AG44" i="7"/>
  <c r="P45" i="7"/>
  <c r="Q45" i="7"/>
  <c r="S45" i="7"/>
  <c r="U45" i="7"/>
  <c r="W45" i="7"/>
  <c r="Z45" i="7"/>
  <c r="AA45" i="7"/>
  <c r="AC45" i="7"/>
  <c r="AE45" i="7"/>
  <c r="AG45" i="7"/>
  <c r="B46" i="7"/>
  <c r="P46" i="7"/>
  <c r="Q46" i="7"/>
  <c r="S46" i="7"/>
  <c r="U46" i="7"/>
  <c r="W46" i="7"/>
  <c r="Z46" i="7"/>
  <c r="AA46" i="7"/>
  <c r="AC46" i="7"/>
  <c r="AE46" i="7"/>
  <c r="AG46" i="7"/>
  <c r="B47" i="7"/>
  <c r="P47" i="7"/>
  <c r="Q47" i="7"/>
  <c r="S47" i="7"/>
  <c r="U47" i="7"/>
  <c r="W47" i="7"/>
  <c r="Z47" i="7"/>
  <c r="AA47" i="7"/>
  <c r="AC47" i="7"/>
  <c r="AE47" i="7"/>
  <c r="AG47" i="7"/>
  <c r="B48" i="7"/>
  <c r="P48" i="7"/>
  <c r="Q48" i="7"/>
  <c r="S48" i="7"/>
  <c r="U48" i="7"/>
  <c r="W48" i="7"/>
  <c r="Z48" i="7"/>
  <c r="AA48" i="7"/>
  <c r="AC48" i="7"/>
  <c r="AE48" i="7"/>
  <c r="AG48" i="7"/>
  <c r="P49" i="7"/>
  <c r="Q49" i="7"/>
  <c r="S49" i="7"/>
  <c r="U49" i="7"/>
  <c r="W49" i="7"/>
  <c r="Z49" i="7"/>
  <c r="AA49" i="7"/>
  <c r="AC49" i="7"/>
  <c r="AE49" i="7"/>
  <c r="AG49" i="7"/>
  <c r="P50" i="7"/>
  <c r="Q50" i="7"/>
  <c r="S50" i="7"/>
  <c r="U50" i="7"/>
  <c r="W50" i="7"/>
  <c r="Z50" i="7"/>
  <c r="AA50" i="7"/>
  <c r="AC50" i="7"/>
  <c r="AE50" i="7"/>
  <c r="AG50" i="7"/>
  <c r="P52" i="7"/>
  <c r="Z52" i="7"/>
  <c r="P53" i="7"/>
  <c r="T53" i="7"/>
  <c r="V53" i="7"/>
  <c r="Z53" i="7"/>
  <c r="AD53" i="7"/>
  <c r="AF53" i="7"/>
  <c r="P55" i="7"/>
  <c r="R55" i="7"/>
  <c r="T55" i="7"/>
  <c r="V55" i="7"/>
  <c r="Z55" i="7"/>
  <c r="AB55" i="7"/>
  <c r="AD55" i="7"/>
  <c r="AF55" i="7"/>
  <c r="P57" i="7"/>
  <c r="Q57" i="7"/>
  <c r="S57" i="7"/>
  <c r="U57" i="7"/>
  <c r="W57" i="7"/>
  <c r="Z57" i="7"/>
  <c r="AA57" i="7"/>
  <c r="AC57" i="7"/>
  <c r="AE57" i="7"/>
  <c r="AG57" i="7"/>
  <c r="P58" i="7"/>
  <c r="Q58" i="7"/>
  <c r="S58" i="7"/>
  <c r="U58" i="7"/>
  <c r="W58" i="7"/>
  <c r="Z58" i="7"/>
  <c r="AA58" i="7"/>
  <c r="AC58" i="7"/>
  <c r="AE58" i="7"/>
  <c r="AG58" i="7"/>
  <c r="P59" i="7"/>
  <c r="Q59" i="7"/>
  <c r="S59" i="7"/>
  <c r="U59" i="7"/>
  <c r="W59" i="7"/>
  <c r="Z59" i="7"/>
  <c r="AA59" i="7"/>
  <c r="AC59" i="7"/>
  <c r="AE59" i="7"/>
  <c r="AG59" i="7"/>
  <c r="P60" i="7"/>
  <c r="Q60" i="7"/>
  <c r="S60" i="7"/>
  <c r="U60" i="7"/>
  <c r="W60" i="7"/>
  <c r="Z60" i="7"/>
  <c r="AA60" i="7"/>
  <c r="AC60" i="7"/>
  <c r="AE60" i="7"/>
  <c r="AG60" i="7"/>
  <c r="P61" i="7"/>
  <c r="Q61" i="7"/>
  <c r="S61" i="7"/>
  <c r="U61" i="7"/>
  <c r="W61" i="7"/>
  <c r="Z61" i="7"/>
  <c r="AA61" i="7"/>
  <c r="AC61" i="7"/>
  <c r="AE61" i="7"/>
  <c r="AG61" i="7"/>
  <c r="P62" i="7"/>
  <c r="Q62" i="7"/>
  <c r="S62" i="7"/>
  <c r="U62" i="7"/>
  <c r="W62" i="7"/>
  <c r="Z62" i="7"/>
  <c r="AA62" i="7"/>
  <c r="AC62" i="7"/>
  <c r="AE62" i="7"/>
  <c r="AG62" i="7"/>
  <c r="P63" i="7"/>
  <c r="Q63" i="7"/>
  <c r="S63" i="7"/>
  <c r="U63" i="7"/>
  <c r="W63" i="7"/>
  <c r="Z63" i="7"/>
  <c r="AA63" i="7"/>
  <c r="AC63" i="7"/>
  <c r="AE63" i="7"/>
  <c r="AG63" i="7"/>
  <c r="P64" i="7"/>
  <c r="Q64" i="7"/>
  <c r="S64" i="7"/>
  <c r="U64" i="7"/>
  <c r="W64" i="7"/>
  <c r="Z64" i="7"/>
  <c r="AA64" i="7"/>
  <c r="AC64" i="7"/>
  <c r="AE64" i="7"/>
  <c r="AG64" i="7"/>
  <c r="P65" i="7"/>
  <c r="Q65" i="7"/>
  <c r="S65" i="7"/>
  <c r="U65" i="7"/>
  <c r="W65" i="7"/>
  <c r="Z65" i="7"/>
  <c r="AA65" i="7"/>
  <c r="AC65" i="7"/>
  <c r="AE65" i="7"/>
  <c r="AG65" i="7"/>
  <c r="P67" i="7"/>
  <c r="Z67" i="7"/>
  <c r="P68" i="7"/>
  <c r="Z68" i="7"/>
  <c r="P69" i="7"/>
  <c r="Z69" i="7"/>
  <c r="AH1" i="9"/>
  <c r="B7" i="9"/>
  <c r="D7" i="9"/>
  <c r="F7" i="9"/>
  <c r="H7" i="9"/>
  <c r="J7" i="9"/>
  <c r="L7" i="9"/>
  <c r="N7" i="9"/>
  <c r="P7" i="9"/>
  <c r="R7" i="1"/>
  <c r="R7" i="9"/>
  <c r="T7" i="1"/>
  <c r="T7" i="9"/>
  <c r="V7" i="1"/>
  <c r="V7" i="9"/>
  <c r="X7" i="1"/>
  <c r="X7" i="9"/>
  <c r="Z7" i="9"/>
  <c r="AB7" i="9"/>
  <c r="AD7" i="9"/>
  <c r="AF7" i="9"/>
  <c r="AH7" i="9"/>
  <c r="AJ7" i="9"/>
  <c r="AL7" i="9"/>
  <c r="AN7" i="9"/>
  <c r="C10" i="9"/>
  <c r="E10" i="9"/>
  <c r="G10" i="9"/>
  <c r="I10" i="9"/>
  <c r="K10" i="9"/>
  <c r="M10" i="9"/>
  <c r="O10" i="9"/>
  <c r="Q10" i="9"/>
  <c r="S10" i="9"/>
  <c r="U10" i="9"/>
  <c r="W10" i="9"/>
  <c r="Y10" i="9"/>
  <c r="AG10" i="9"/>
  <c r="AI10" i="9"/>
  <c r="AK10" i="9"/>
  <c r="AM10" i="9"/>
  <c r="AO10" i="9"/>
  <c r="C11" i="9"/>
  <c r="E11" i="9"/>
  <c r="G11" i="9"/>
  <c r="I11" i="9"/>
  <c r="K11" i="9"/>
  <c r="M11" i="9"/>
  <c r="O11" i="9"/>
  <c r="Q11" i="9"/>
  <c r="S11" i="9"/>
  <c r="U11" i="9"/>
  <c r="W11" i="9"/>
  <c r="Y11" i="9"/>
  <c r="AG11" i="9"/>
  <c r="AI11" i="9"/>
  <c r="AK11" i="9"/>
  <c r="AM11" i="9"/>
  <c r="AO11" i="9"/>
  <c r="C12" i="9"/>
  <c r="E12" i="9"/>
  <c r="G12" i="9"/>
  <c r="I12" i="9"/>
  <c r="K12" i="9"/>
  <c r="M12" i="9"/>
  <c r="O12" i="9"/>
  <c r="Q12" i="9"/>
  <c r="S12" i="9"/>
  <c r="U12" i="9"/>
  <c r="W12" i="9"/>
  <c r="Y12" i="9"/>
  <c r="AG12" i="9"/>
  <c r="AI12" i="9"/>
  <c r="AK12" i="9"/>
  <c r="AM12" i="9"/>
  <c r="AO12" i="9"/>
  <c r="C13" i="9"/>
  <c r="E13" i="9"/>
  <c r="G13" i="9"/>
  <c r="I13" i="9"/>
  <c r="K13" i="9"/>
  <c r="M13" i="9"/>
  <c r="O13" i="9"/>
  <c r="Q13" i="9"/>
  <c r="S13" i="9"/>
  <c r="U13" i="9"/>
  <c r="W13" i="9"/>
  <c r="Y13" i="9"/>
  <c r="AG13" i="9"/>
  <c r="AI13" i="9"/>
  <c r="AK13" i="9"/>
  <c r="AM13" i="9"/>
  <c r="AO13" i="9"/>
  <c r="C14" i="9"/>
  <c r="E14" i="9"/>
  <c r="G14" i="9"/>
  <c r="I14" i="9"/>
  <c r="K14" i="9"/>
  <c r="M14" i="9"/>
  <c r="O14" i="9"/>
  <c r="Q14" i="9"/>
  <c r="S14" i="9"/>
  <c r="U14" i="9"/>
  <c r="W14" i="9"/>
  <c r="Y14" i="9"/>
  <c r="AG14" i="9"/>
  <c r="AI14" i="9"/>
  <c r="AK14" i="9"/>
  <c r="AM14" i="9"/>
  <c r="AO14" i="9"/>
  <c r="C15" i="9"/>
  <c r="E15" i="9"/>
  <c r="G15" i="9"/>
  <c r="I15" i="9"/>
  <c r="K15" i="9"/>
  <c r="M15" i="9"/>
  <c r="O15" i="9"/>
  <c r="Q15" i="9"/>
  <c r="S15" i="9"/>
  <c r="U15" i="9"/>
  <c r="W15" i="9"/>
  <c r="Y15" i="9"/>
  <c r="AG15" i="9"/>
  <c r="AI15" i="9"/>
  <c r="AK15" i="9"/>
  <c r="AM15" i="9"/>
  <c r="AO15" i="9"/>
  <c r="B17" i="9"/>
  <c r="C17" i="9"/>
  <c r="E17" i="9"/>
  <c r="G17" i="9"/>
  <c r="I17" i="9"/>
  <c r="J17" i="9"/>
  <c r="K17" i="9"/>
  <c r="M17" i="9"/>
  <c r="O17" i="9"/>
  <c r="Q17" i="9"/>
  <c r="R17" i="9"/>
  <c r="S17" i="9"/>
  <c r="U17" i="9"/>
  <c r="W17" i="9"/>
  <c r="Y17" i="9"/>
  <c r="AG17" i="9"/>
  <c r="AH17" i="9"/>
  <c r="AI17" i="9"/>
  <c r="AK17" i="9"/>
  <c r="AM17" i="9"/>
  <c r="AO17" i="9"/>
  <c r="B18" i="9"/>
  <c r="C18" i="9"/>
  <c r="E18" i="9"/>
  <c r="G18" i="9"/>
  <c r="I18" i="9"/>
  <c r="J18" i="9"/>
  <c r="K18" i="9"/>
  <c r="M18" i="9"/>
  <c r="O18" i="9"/>
  <c r="Q18" i="9"/>
  <c r="R18" i="9"/>
  <c r="S18" i="9"/>
  <c r="U18" i="9"/>
  <c r="W18" i="9"/>
  <c r="Y18" i="9"/>
  <c r="AG18" i="9"/>
  <c r="AH18" i="9"/>
  <c r="AI18" i="9"/>
  <c r="AK18" i="9"/>
  <c r="AM18" i="9"/>
  <c r="AO18" i="9"/>
  <c r="B19" i="9"/>
  <c r="C19" i="9"/>
  <c r="E19" i="9"/>
  <c r="G19" i="9"/>
  <c r="I19" i="9"/>
  <c r="J19" i="9"/>
  <c r="K19" i="9"/>
  <c r="M19" i="9"/>
  <c r="O19" i="9"/>
  <c r="Q19" i="9"/>
  <c r="R19" i="9"/>
  <c r="S19" i="9"/>
  <c r="U19" i="9"/>
  <c r="W19" i="9"/>
  <c r="Y19" i="9"/>
  <c r="AG19" i="9"/>
  <c r="AH19" i="9"/>
  <c r="AI19" i="9"/>
  <c r="AK19" i="9"/>
  <c r="AM19" i="9"/>
  <c r="AO19" i="9"/>
  <c r="B20" i="9"/>
  <c r="C20" i="9"/>
  <c r="E20" i="9"/>
  <c r="G20" i="9"/>
  <c r="I20" i="9"/>
  <c r="J20" i="9"/>
  <c r="K20" i="9"/>
  <c r="M20" i="9"/>
  <c r="O20" i="9"/>
  <c r="Q20" i="9"/>
  <c r="R20" i="9"/>
  <c r="S20" i="9"/>
  <c r="U20" i="9"/>
  <c r="W20" i="9"/>
  <c r="Y20" i="9"/>
  <c r="AG20" i="9"/>
  <c r="AH20" i="9"/>
  <c r="AI20" i="9"/>
  <c r="AK20" i="9"/>
  <c r="AM20" i="9"/>
  <c r="AO20" i="9"/>
  <c r="B21" i="9"/>
  <c r="C21" i="9"/>
  <c r="E21" i="9"/>
  <c r="G21" i="9"/>
  <c r="I21" i="9"/>
  <c r="J21" i="9"/>
  <c r="K21" i="9"/>
  <c r="M21" i="9"/>
  <c r="O21" i="9"/>
  <c r="Q21" i="9"/>
  <c r="R21" i="9"/>
  <c r="S21" i="9"/>
  <c r="U21" i="9"/>
  <c r="W21" i="9"/>
  <c r="Y21" i="9"/>
  <c r="AG21" i="9"/>
  <c r="AH21" i="9"/>
  <c r="AI21" i="9"/>
  <c r="AK21" i="9"/>
  <c r="AM21" i="9"/>
  <c r="AO21" i="9"/>
  <c r="B22" i="9"/>
  <c r="C22" i="9"/>
  <c r="E22" i="9"/>
  <c r="G22" i="9"/>
  <c r="I22" i="9"/>
  <c r="J22" i="9"/>
  <c r="K22" i="9"/>
  <c r="M22" i="9"/>
  <c r="O22" i="9"/>
  <c r="Q22" i="9"/>
  <c r="R22" i="9"/>
  <c r="S22" i="9"/>
  <c r="U22" i="9"/>
  <c r="W22" i="9"/>
  <c r="Y22" i="9"/>
  <c r="AG22" i="9"/>
  <c r="AH22" i="9"/>
  <c r="AI22" i="9"/>
  <c r="AK22" i="9"/>
  <c r="AM22" i="9"/>
  <c r="AO22" i="9"/>
  <c r="C23" i="9"/>
  <c r="E23" i="9"/>
  <c r="G23" i="9"/>
  <c r="I23" i="9"/>
  <c r="K23" i="9"/>
  <c r="M23" i="9"/>
  <c r="O23" i="9"/>
  <c r="Q23" i="9"/>
  <c r="S23" i="9"/>
  <c r="U23" i="9"/>
  <c r="W23" i="9"/>
  <c r="Y23" i="9"/>
  <c r="AG23" i="9"/>
  <c r="AI23" i="9"/>
  <c r="AK23" i="9"/>
  <c r="AM23" i="9"/>
  <c r="AO23" i="9"/>
  <c r="C24" i="9"/>
  <c r="E24" i="9"/>
  <c r="G24" i="9"/>
  <c r="I24" i="9"/>
  <c r="K24" i="9"/>
  <c r="M24" i="9"/>
  <c r="O24" i="9"/>
  <c r="Q24" i="9"/>
  <c r="S24" i="9"/>
  <c r="U24" i="9"/>
  <c r="W24" i="9"/>
  <c r="Y24" i="9"/>
  <c r="AG24" i="9"/>
  <c r="AI24" i="9"/>
  <c r="AK24" i="9"/>
  <c r="AM24" i="9"/>
  <c r="AO24" i="9"/>
  <c r="C25" i="9"/>
  <c r="E25" i="9"/>
  <c r="G25" i="9"/>
  <c r="I25" i="9"/>
  <c r="K25" i="9"/>
  <c r="M25" i="9"/>
  <c r="O25" i="9"/>
  <c r="Q25" i="9"/>
  <c r="S25" i="9"/>
  <c r="U25" i="9"/>
  <c r="W25" i="9"/>
  <c r="Y25" i="9"/>
  <c r="AG25" i="9"/>
  <c r="AI25" i="9"/>
  <c r="AK25" i="9"/>
  <c r="AM25" i="9"/>
  <c r="AO25" i="9"/>
  <c r="C26" i="9"/>
  <c r="E26" i="9"/>
  <c r="G26" i="9"/>
  <c r="I26" i="9"/>
  <c r="K26" i="9"/>
  <c r="M26" i="9"/>
  <c r="O26" i="9"/>
  <c r="Q26" i="9"/>
  <c r="S26" i="9"/>
  <c r="U26" i="9"/>
  <c r="W26" i="9"/>
  <c r="Y26" i="9"/>
  <c r="AG26" i="9"/>
  <c r="AI26" i="9"/>
  <c r="AK26" i="9"/>
  <c r="AM26" i="9"/>
  <c r="AO26" i="9"/>
  <c r="C27" i="9"/>
  <c r="E27" i="9"/>
  <c r="G27" i="9"/>
  <c r="I27" i="9"/>
  <c r="K27" i="9"/>
  <c r="M27" i="9"/>
  <c r="O27" i="9"/>
  <c r="Q27" i="9"/>
  <c r="S27" i="9"/>
  <c r="U27" i="9"/>
  <c r="W27" i="9"/>
  <c r="Y27" i="9"/>
  <c r="AG27" i="9"/>
  <c r="AI27" i="9"/>
  <c r="AK27" i="9"/>
  <c r="AM27" i="9"/>
  <c r="AO27" i="9"/>
  <c r="B28" i="9"/>
  <c r="C28" i="9"/>
  <c r="E28" i="9"/>
  <c r="G28" i="9"/>
  <c r="I28" i="9"/>
  <c r="J28" i="9"/>
  <c r="M28" i="9"/>
  <c r="O28" i="9"/>
  <c r="Q28" i="9"/>
  <c r="R28" i="9"/>
  <c r="S28" i="9"/>
  <c r="U28" i="9"/>
  <c r="W28" i="9"/>
  <c r="Y28" i="9"/>
  <c r="AG28" i="9"/>
  <c r="AH28" i="9"/>
  <c r="AI28" i="9"/>
  <c r="AK28" i="9"/>
  <c r="AM28" i="9"/>
  <c r="AO28" i="9"/>
  <c r="B29" i="9"/>
  <c r="C29" i="9"/>
  <c r="E29" i="9"/>
  <c r="G29" i="9"/>
  <c r="I29" i="9"/>
  <c r="J29" i="9"/>
  <c r="K29" i="9"/>
  <c r="M29" i="9"/>
  <c r="O29" i="9"/>
  <c r="Q29" i="9"/>
  <c r="R29" i="9"/>
  <c r="S29" i="9"/>
  <c r="U29" i="9"/>
  <c r="W29" i="9"/>
  <c r="Y29" i="9"/>
  <c r="AG29" i="9"/>
  <c r="AH29" i="9"/>
  <c r="AI29" i="9"/>
  <c r="AK29" i="9"/>
  <c r="AM29" i="9"/>
  <c r="AO29" i="9"/>
  <c r="B30" i="9"/>
  <c r="C30" i="9"/>
  <c r="E30" i="9"/>
  <c r="G30" i="9"/>
  <c r="I30" i="9"/>
  <c r="J30" i="9"/>
  <c r="K30" i="9"/>
  <c r="M30" i="9"/>
  <c r="O30" i="9"/>
  <c r="Q30" i="9"/>
  <c r="R30" i="9"/>
  <c r="S30" i="9"/>
  <c r="U30" i="9"/>
  <c r="W30" i="9"/>
  <c r="Y30" i="9"/>
  <c r="AG30" i="9"/>
  <c r="AH30" i="9"/>
  <c r="AI30" i="9"/>
  <c r="AK30" i="9"/>
  <c r="AM30" i="9"/>
  <c r="AO30" i="9"/>
  <c r="B31" i="9"/>
  <c r="C31" i="9"/>
  <c r="E31" i="9"/>
  <c r="G31" i="9"/>
  <c r="I31" i="9"/>
  <c r="J31" i="9"/>
  <c r="K31" i="9"/>
  <c r="M31" i="9"/>
  <c r="O31" i="9"/>
  <c r="Q31" i="9"/>
  <c r="R31" i="9"/>
  <c r="S31" i="9"/>
  <c r="U31" i="9"/>
  <c r="W31" i="9"/>
  <c r="Y31" i="9"/>
  <c r="AG31" i="9"/>
  <c r="AH31" i="9"/>
  <c r="AI31" i="9"/>
  <c r="AK31" i="9"/>
  <c r="AM31" i="9"/>
  <c r="AO31" i="9"/>
  <c r="B32" i="9"/>
  <c r="C32" i="9"/>
  <c r="E32" i="9"/>
  <c r="G32" i="9"/>
  <c r="I32" i="9"/>
  <c r="J32" i="9"/>
  <c r="K32" i="9"/>
  <c r="M32" i="9"/>
  <c r="O32" i="9"/>
  <c r="Q32" i="9"/>
  <c r="R32" i="9"/>
  <c r="S32" i="9"/>
  <c r="U32" i="9"/>
  <c r="W32" i="9"/>
  <c r="Y32" i="9"/>
  <c r="AG32" i="9"/>
  <c r="AH32" i="9"/>
  <c r="AI32" i="9"/>
  <c r="AK32" i="9"/>
  <c r="AM32" i="9"/>
  <c r="AO32" i="9"/>
  <c r="B33" i="9"/>
  <c r="C33" i="9"/>
  <c r="E33" i="9"/>
  <c r="G33" i="9"/>
  <c r="I33" i="9"/>
  <c r="J33" i="9"/>
  <c r="K33" i="9"/>
  <c r="M33" i="9"/>
  <c r="O33" i="9"/>
  <c r="Q33" i="9"/>
  <c r="R33" i="9"/>
  <c r="S33" i="9"/>
  <c r="U33" i="9"/>
  <c r="W33" i="9"/>
  <c r="Y33" i="9"/>
  <c r="AG33" i="9"/>
  <c r="AH33" i="9"/>
  <c r="AI33" i="9"/>
  <c r="AK33" i="9"/>
  <c r="AM33" i="9"/>
  <c r="AO33" i="9"/>
  <c r="B34" i="9"/>
  <c r="C34" i="9"/>
  <c r="E34" i="9"/>
  <c r="G34" i="9"/>
  <c r="I34" i="9"/>
  <c r="J34" i="9"/>
  <c r="K34" i="9"/>
  <c r="M34" i="9"/>
  <c r="O34" i="9"/>
  <c r="Q34" i="9"/>
  <c r="R34" i="9"/>
  <c r="S34" i="9"/>
  <c r="U34" i="9"/>
  <c r="W34" i="9"/>
  <c r="Y34" i="9"/>
  <c r="AG34" i="9"/>
  <c r="AH34" i="9"/>
  <c r="AI34" i="9"/>
  <c r="AK34" i="9"/>
  <c r="AM34" i="9"/>
  <c r="AO34" i="9"/>
  <c r="B35" i="9"/>
  <c r="C35" i="9"/>
  <c r="E35" i="9"/>
  <c r="G35" i="9"/>
  <c r="I35" i="9"/>
  <c r="J35" i="9"/>
  <c r="K35" i="9"/>
  <c r="M35" i="9"/>
  <c r="O35" i="9"/>
  <c r="Q35" i="9"/>
  <c r="R35" i="9"/>
  <c r="S35" i="9"/>
  <c r="U35" i="9"/>
  <c r="W35" i="9"/>
  <c r="Y35" i="9"/>
  <c r="AG35" i="9"/>
  <c r="AH35" i="9"/>
  <c r="AI35" i="9"/>
  <c r="AK35" i="9"/>
  <c r="AM35" i="9"/>
  <c r="AO35" i="9"/>
  <c r="C36" i="9"/>
  <c r="E36" i="9"/>
  <c r="G36" i="9"/>
  <c r="I36" i="9"/>
  <c r="K36" i="9"/>
  <c r="M36" i="9"/>
  <c r="O36" i="9"/>
  <c r="Q36" i="9"/>
  <c r="S36" i="9"/>
  <c r="U36" i="9"/>
  <c r="W36" i="9"/>
  <c r="Y36" i="9"/>
  <c r="AG36" i="9"/>
  <c r="AI36" i="9"/>
  <c r="AK36" i="9"/>
  <c r="AM36" i="9"/>
  <c r="AO36" i="9"/>
  <c r="B37" i="9"/>
  <c r="C37" i="9"/>
  <c r="E37" i="9"/>
  <c r="G37" i="9"/>
  <c r="I37" i="9"/>
  <c r="J37" i="9"/>
  <c r="K37" i="9"/>
  <c r="M37" i="9"/>
  <c r="O37" i="9"/>
  <c r="Q37" i="9"/>
  <c r="R37" i="9"/>
  <c r="S37" i="9"/>
  <c r="U37" i="9"/>
  <c r="W37" i="9"/>
  <c r="Y37" i="9"/>
  <c r="AG37" i="9"/>
  <c r="AH37" i="9"/>
  <c r="AI37" i="9"/>
  <c r="AK37" i="9"/>
  <c r="AM37" i="9"/>
  <c r="AO37" i="9"/>
  <c r="B38" i="9"/>
  <c r="C38" i="9"/>
  <c r="E38" i="9"/>
  <c r="G38" i="9"/>
  <c r="I38" i="9"/>
  <c r="J38" i="9"/>
  <c r="K38" i="9"/>
  <c r="M38" i="9"/>
  <c r="O38" i="9"/>
  <c r="Q38" i="9"/>
  <c r="R38" i="9"/>
  <c r="S38" i="9"/>
  <c r="U38" i="9"/>
  <c r="W38" i="9"/>
  <c r="Y38" i="9"/>
  <c r="AG38" i="9"/>
  <c r="AH38" i="9"/>
  <c r="AI38" i="9"/>
  <c r="AK38" i="9"/>
  <c r="AM38" i="9"/>
  <c r="AO38" i="9"/>
  <c r="B39" i="9"/>
  <c r="C39" i="9"/>
  <c r="E39" i="9"/>
  <c r="G39" i="9"/>
  <c r="I39" i="9"/>
  <c r="J39" i="9"/>
  <c r="K39" i="9"/>
  <c r="M39" i="9"/>
  <c r="O39" i="9"/>
  <c r="Q39" i="9"/>
  <c r="R39" i="9"/>
  <c r="S39" i="9"/>
  <c r="U39" i="9"/>
  <c r="W39" i="9"/>
  <c r="Y39" i="9"/>
  <c r="AG39" i="9"/>
  <c r="AH39" i="9"/>
  <c r="AI39" i="9"/>
  <c r="AK39" i="9"/>
  <c r="AM39" i="9"/>
  <c r="AO39" i="9"/>
  <c r="B40" i="9"/>
  <c r="C40" i="9"/>
  <c r="E40" i="9"/>
  <c r="G40" i="9"/>
  <c r="I40" i="9"/>
  <c r="J40" i="9"/>
  <c r="K40" i="9"/>
  <c r="M40" i="9"/>
  <c r="O40" i="9"/>
  <c r="Q40" i="9"/>
  <c r="R40" i="9"/>
  <c r="S40" i="9"/>
  <c r="U40" i="9"/>
  <c r="W40" i="9"/>
  <c r="Y40" i="9"/>
  <c r="AG40" i="9"/>
  <c r="AH40" i="9"/>
  <c r="AI40" i="9"/>
  <c r="AK40" i="9"/>
  <c r="AM40" i="9"/>
  <c r="AO40" i="9"/>
  <c r="C41" i="9"/>
  <c r="E41" i="9"/>
  <c r="G41" i="9"/>
  <c r="I41" i="9"/>
  <c r="K41" i="9"/>
  <c r="M41" i="9"/>
  <c r="O41" i="9"/>
  <c r="Q41" i="9"/>
  <c r="S41" i="9"/>
  <c r="U41" i="9"/>
  <c r="W41" i="9"/>
  <c r="Y41" i="9"/>
  <c r="AG41" i="9"/>
  <c r="AI41" i="9"/>
  <c r="AK41" i="9"/>
  <c r="AM41" i="9"/>
  <c r="AO41" i="9"/>
  <c r="B42" i="9"/>
  <c r="C42" i="9"/>
  <c r="E42" i="9"/>
  <c r="G42" i="9"/>
  <c r="I42" i="9"/>
  <c r="J42" i="9"/>
  <c r="K42" i="9"/>
  <c r="M42" i="9"/>
  <c r="O42" i="9"/>
  <c r="Q42" i="9"/>
  <c r="R42" i="9"/>
  <c r="S42" i="9"/>
  <c r="U42" i="9"/>
  <c r="W42" i="9"/>
  <c r="Y42" i="9"/>
  <c r="AG42" i="9"/>
  <c r="AH42" i="9"/>
  <c r="AI42" i="9"/>
  <c r="AK42" i="9"/>
  <c r="AM42" i="9"/>
  <c r="AO42" i="9"/>
  <c r="B43" i="9"/>
  <c r="C43" i="9"/>
  <c r="E43" i="9"/>
  <c r="G43" i="9"/>
  <c r="I43" i="9"/>
  <c r="J43" i="9"/>
  <c r="K43" i="9"/>
  <c r="M43" i="9"/>
  <c r="O43" i="9"/>
  <c r="Q43" i="9"/>
  <c r="R43" i="9"/>
  <c r="S43" i="9"/>
  <c r="U43" i="9"/>
  <c r="W43" i="9"/>
  <c r="Y43" i="9"/>
  <c r="AG43" i="9"/>
  <c r="AH43" i="9"/>
  <c r="AI43" i="9"/>
  <c r="AK43" i="9"/>
  <c r="AM43" i="9"/>
  <c r="AO43" i="9"/>
  <c r="B44" i="9"/>
  <c r="C44" i="9"/>
  <c r="E44" i="9"/>
  <c r="G44" i="9"/>
  <c r="I44" i="9"/>
  <c r="J44" i="9"/>
  <c r="K44" i="9"/>
  <c r="M44" i="9"/>
  <c r="O44" i="9"/>
  <c r="Q44" i="9"/>
  <c r="R44" i="9"/>
  <c r="S44" i="9"/>
  <c r="U44" i="9"/>
  <c r="W44" i="9"/>
  <c r="Y44" i="9"/>
  <c r="AG44" i="9"/>
  <c r="AH44" i="9"/>
  <c r="AI44" i="9"/>
  <c r="AK44" i="9"/>
  <c r="AM44" i="9"/>
  <c r="AO44" i="9"/>
  <c r="B45" i="9"/>
  <c r="C45" i="9"/>
  <c r="E45" i="9"/>
  <c r="G45" i="9"/>
  <c r="I45" i="9"/>
  <c r="J45" i="9"/>
  <c r="K45" i="9"/>
  <c r="M45" i="9"/>
  <c r="O45" i="9"/>
  <c r="Q45" i="9"/>
  <c r="R45" i="9"/>
  <c r="S45" i="9"/>
  <c r="U45" i="9"/>
  <c r="W45" i="9"/>
  <c r="Y45" i="9"/>
  <c r="AG45" i="9"/>
  <c r="AH45" i="9"/>
  <c r="AI45" i="9"/>
  <c r="AK45" i="9"/>
  <c r="AM45" i="9"/>
  <c r="AO45" i="9"/>
  <c r="B46" i="9"/>
  <c r="C46" i="9"/>
  <c r="E46" i="9"/>
  <c r="G46" i="9"/>
  <c r="I46" i="9"/>
  <c r="J46" i="9"/>
  <c r="K46" i="9"/>
  <c r="M46" i="9"/>
  <c r="O46" i="9"/>
  <c r="Q46" i="9"/>
  <c r="R46" i="9"/>
  <c r="S46" i="9"/>
  <c r="U46" i="9"/>
  <c r="W46" i="9"/>
  <c r="Y46" i="9"/>
  <c r="AG46" i="9"/>
  <c r="AH46" i="9"/>
  <c r="AI46" i="9"/>
  <c r="AK46" i="9"/>
  <c r="AM46" i="9"/>
  <c r="AO46" i="9"/>
  <c r="B47" i="9"/>
  <c r="C47" i="9"/>
  <c r="E47" i="9"/>
  <c r="G47" i="9"/>
  <c r="I47" i="9"/>
  <c r="J47" i="9"/>
  <c r="K47" i="9"/>
  <c r="M47" i="9"/>
  <c r="O47" i="9"/>
  <c r="Q47" i="9"/>
  <c r="R47" i="9"/>
  <c r="S47" i="9"/>
  <c r="U47" i="9"/>
  <c r="W47" i="9"/>
  <c r="Y47" i="9"/>
  <c r="AG47" i="9"/>
  <c r="AH47" i="9"/>
  <c r="AI47" i="9"/>
  <c r="AK47" i="9"/>
  <c r="AM47" i="9"/>
  <c r="AO47" i="9"/>
  <c r="B48" i="9"/>
  <c r="C48" i="9"/>
  <c r="E48" i="9"/>
  <c r="G48" i="9"/>
  <c r="I48" i="9"/>
  <c r="J48" i="9"/>
  <c r="K48" i="9"/>
  <c r="M48" i="9"/>
  <c r="O48" i="9"/>
  <c r="Q48" i="9"/>
  <c r="R48" i="9"/>
  <c r="S48" i="9"/>
  <c r="U48" i="9"/>
  <c r="W48" i="9"/>
  <c r="Y48" i="9"/>
  <c r="AG48" i="9"/>
  <c r="AH48" i="9"/>
  <c r="AI48" i="9"/>
  <c r="AK48" i="9"/>
  <c r="AM48" i="9"/>
  <c r="AO48" i="9"/>
  <c r="C49" i="9"/>
  <c r="E49" i="9"/>
  <c r="G49" i="9"/>
  <c r="I49" i="9"/>
  <c r="K49" i="9"/>
  <c r="M49" i="9"/>
  <c r="O49" i="9"/>
  <c r="Q49" i="9"/>
  <c r="S49" i="9"/>
  <c r="U49" i="9"/>
  <c r="W49" i="9"/>
  <c r="Y49" i="9"/>
  <c r="AG49" i="9"/>
  <c r="AI49" i="9"/>
  <c r="AK49" i="9"/>
  <c r="AM49" i="9"/>
  <c r="AO49" i="9"/>
  <c r="B50" i="9"/>
  <c r="C50" i="9"/>
  <c r="E50" i="9"/>
  <c r="G50" i="9"/>
  <c r="I50" i="9"/>
  <c r="J50" i="9"/>
  <c r="K50" i="9"/>
  <c r="M50" i="9"/>
  <c r="O50" i="9"/>
  <c r="Q50" i="9"/>
  <c r="R50" i="9"/>
  <c r="S50" i="9"/>
  <c r="U50" i="9"/>
  <c r="W50" i="9"/>
  <c r="Y50" i="9"/>
  <c r="AG50" i="9"/>
  <c r="AH50" i="9"/>
  <c r="AI50" i="9"/>
  <c r="AK50" i="9"/>
  <c r="AM50" i="9"/>
  <c r="AO50" i="9"/>
  <c r="B51" i="9"/>
  <c r="C51" i="9"/>
  <c r="E51" i="9"/>
  <c r="G51" i="9"/>
  <c r="I51" i="9"/>
  <c r="J51" i="9"/>
  <c r="K51" i="9"/>
  <c r="M51" i="9"/>
  <c r="O51" i="9"/>
  <c r="Q51" i="9"/>
  <c r="R51" i="9"/>
  <c r="S51" i="9"/>
  <c r="U51" i="9"/>
  <c r="W51" i="9"/>
  <c r="Y51" i="9"/>
  <c r="AG51" i="9"/>
  <c r="AH51" i="9"/>
  <c r="AI51" i="9"/>
  <c r="AK51" i="9"/>
  <c r="AM51" i="9"/>
  <c r="AO51" i="9"/>
  <c r="C52" i="9"/>
  <c r="E52" i="9"/>
  <c r="G52" i="9"/>
  <c r="I52" i="9"/>
  <c r="K52" i="9"/>
  <c r="M52" i="9"/>
  <c r="O52" i="9"/>
  <c r="Q52" i="9"/>
  <c r="S52" i="9"/>
  <c r="U52" i="9"/>
  <c r="W52" i="9"/>
  <c r="Y52" i="9"/>
  <c r="AG52" i="9"/>
  <c r="AI52" i="9"/>
  <c r="AK52" i="9"/>
  <c r="AM52" i="9"/>
  <c r="AO52" i="9"/>
  <c r="B53" i="9"/>
  <c r="C53" i="9"/>
  <c r="E53" i="9"/>
  <c r="G53" i="9"/>
  <c r="I53" i="9"/>
  <c r="J53" i="9"/>
  <c r="K53" i="9"/>
  <c r="M53" i="9"/>
  <c r="O53" i="9"/>
  <c r="Q53" i="9"/>
  <c r="R53" i="9"/>
  <c r="S53" i="9"/>
  <c r="U53" i="9"/>
  <c r="W53" i="9"/>
  <c r="Y53" i="9"/>
  <c r="AG53" i="9"/>
  <c r="AH53" i="9"/>
  <c r="AI53" i="9"/>
  <c r="AK53" i="9"/>
  <c r="AM53" i="9"/>
  <c r="AO53" i="9"/>
  <c r="B54" i="9"/>
  <c r="C54" i="9"/>
  <c r="E54" i="9"/>
  <c r="G54" i="9"/>
  <c r="I54" i="9"/>
  <c r="J54" i="9"/>
  <c r="K54" i="9"/>
  <c r="M54" i="9"/>
  <c r="O54" i="9"/>
  <c r="Q54" i="9"/>
  <c r="R54" i="9"/>
  <c r="S54" i="9"/>
  <c r="U54" i="9"/>
  <c r="W54" i="9"/>
  <c r="Y54" i="9"/>
  <c r="AG54" i="9"/>
  <c r="AH54" i="9"/>
  <c r="AI54" i="9"/>
  <c r="AK54" i="9"/>
  <c r="AM54" i="9"/>
  <c r="AO54" i="9"/>
  <c r="B55" i="9"/>
  <c r="C55" i="9"/>
  <c r="E55" i="9"/>
  <c r="G55" i="9"/>
  <c r="I55" i="9"/>
  <c r="J55" i="9"/>
  <c r="K55" i="9"/>
  <c r="M55" i="9"/>
  <c r="O55" i="9"/>
  <c r="Q55" i="9"/>
  <c r="R55" i="9"/>
  <c r="S55" i="9"/>
  <c r="U55" i="9"/>
  <c r="W55" i="9"/>
  <c r="Y55" i="9"/>
  <c r="AG55" i="9"/>
  <c r="AH55" i="9"/>
  <c r="AI55" i="9"/>
  <c r="AK55" i="9"/>
  <c r="AM55" i="9"/>
  <c r="AO55" i="9"/>
  <c r="B56" i="9"/>
  <c r="C56" i="9"/>
  <c r="E56" i="9"/>
  <c r="G56" i="9"/>
  <c r="I56" i="9"/>
  <c r="J56" i="9"/>
  <c r="K56" i="9"/>
  <c r="M56" i="9"/>
  <c r="O56" i="9"/>
  <c r="Q56" i="9"/>
  <c r="R56" i="9"/>
  <c r="S56" i="9"/>
  <c r="U56" i="9"/>
  <c r="W56" i="9"/>
  <c r="Y56" i="9"/>
  <c r="AG56" i="9"/>
  <c r="AH56" i="9"/>
  <c r="AI56" i="9"/>
  <c r="AK56" i="9"/>
  <c r="AM56" i="9"/>
  <c r="AO56" i="9"/>
  <c r="B57" i="9"/>
  <c r="C57" i="9"/>
  <c r="E57" i="9"/>
  <c r="G57" i="9"/>
  <c r="I57" i="9"/>
  <c r="J57" i="9"/>
  <c r="K57" i="9"/>
  <c r="M57" i="9"/>
  <c r="O57" i="9"/>
  <c r="Q57" i="9"/>
  <c r="R57" i="9"/>
  <c r="S57" i="9"/>
  <c r="U57" i="9"/>
  <c r="W57" i="9"/>
  <c r="Y57" i="9"/>
  <c r="AG57" i="9"/>
  <c r="AH57" i="9"/>
  <c r="AI57" i="9"/>
  <c r="AK57" i="9"/>
  <c r="AM57" i="9"/>
  <c r="AO57" i="9"/>
  <c r="B58" i="9"/>
  <c r="C58" i="9"/>
  <c r="E58" i="9"/>
  <c r="G58" i="9"/>
  <c r="I58" i="9"/>
  <c r="J58" i="9"/>
  <c r="K58" i="9"/>
  <c r="M58" i="9"/>
  <c r="O58" i="9"/>
  <c r="Q58" i="9"/>
  <c r="R58" i="9"/>
  <c r="S58" i="9"/>
  <c r="U58" i="9"/>
  <c r="W58" i="9"/>
  <c r="Y58" i="9"/>
  <c r="AG58" i="9"/>
  <c r="AH58" i="9"/>
  <c r="AI58" i="9"/>
  <c r="AK58" i="9"/>
  <c r="AM58" i="9"/>
  <c r="AO58" i="9"/>
  <c r="B59" i="9"/>
  <c r="C59" i="9"/>
  <c r="E59" i="9"/>
  <c r="G59" i="9"/>
  <c r="I59" i="9"/>
  <c r="J59" i="9"/>
  <c r="K59" i="9"/>
  <c r="M59" i="9"/>
  <c r="O59" i="9"/>
  <c r="Q59" i="9"/>
  <c r="R59" i="9"/>
  <c r="S59" i="9"/>
  <c r="U59" i="9"/>
  <c r="W59" i="9"/>
  <c r="Y59" i="9"/>
  <c r="AG59" i="9"/>
  <c r="AH59" i="9"/>
  <c r="AI59" i="9"/>
  <c r="AK59" i="9"/>
  <c r="AM59" i="9"/>
  <c r="AO59" i="9"/>
  <c r="C60" i="9"/>
  <c r="E60" i="9"/>
  <c r="G60" i="9"/>
  <c r="I60" i="9"/>
  <c r="K60" i="9"/>
  <c r="M60" i="9"/>
  <c r="O60" i="9"/>
  <c r="Q60" i="9"/>
  <c r="S60" i="9"/>
  <c r="U60" i="9"/>
  <c r="W60" i="9"/>
  <c r="Y60" i="9"/>
  <c r="AG60" i="9"/>
  <c r="AI60" i="9"/>
  <c r="AK60" i="9"/>
  <c r="AM60" i="9"/>
  <c r="AO60" i="9"/>
  <c r="B61" i="9"/>
  <c r="C61" i="9"/>
  <c r="E61" i="9"/>
  <c r="G61" i="9"/>
  <c r="I61" i="9"/>
  <c r="J61" i="9"/>
  <c r="K61" i="9"/>
  <c r="M61" i="9"/>
  <c r="O61" i="9"/>
  <c r="Q61" i="9"/>
  <c r="R61" i="9"/>
  <c r="S61" i="9"/>
  <c r="U61" i="9"/>
  <c r="W61" i="9"/>
  <c r="Y61" i="9"/>
  <c r="AG61" i="9"/>
  <c r="AH61" i="9"/>
  <c r="AI61" i="9"/>
  <c r="AK61" i="9"/>
  <c r="AM61" i="9"/>
  <c r="AO61" i="9"/>
  <c r="B62" i="9"/>
  <c r="C62" i="9"/>
  <c r="E62" i="9"/>
  <c r="G62" i="9"/>
  <c r="I62" i="9"/>
  <c r="J62" i="9"/>
  <c r="K62" i="9"/>
  <c r="M62" i="9"/>
  <c r="O62" i="9"/>
  <c r="Q62" i="9"/>
  <c r="R62" i="9"/>
  <c r="S62" i="9"/>
  <c r="U62" i="9"/>
  <c r="W62" i="9"/>
  <c r="Y62" i="9"/>
  <c r="AG62" i="9"/>
  <c r="AH62" i="9"/>
  <c r="AI62" i="9"/>
  <c r="AK62" i="9"/>
  <c r="AM62" i="9"/>
  <c r="AO62" i="9"/>
  <c r="C63" i="9"/>
  <c r="E63" i="9"/>
  <c r="G63" i="9"/>
  <c r="I63" i="9"/>
  <c r="K63" i="9"/>
  <c r="M63" i="9"/>
  <c r="O63" i="9"/>
  <c r="Q63" i="9"/>
  <c r="S63" i="9"/>
  <c r="U63" i="9"/>
  <c r="W63" i="9"/>
  <c r="Y63" i="9"/>
  <c r="AG63" i="9"/>
  <c r="AI63" i="9"/>
  <c r="AK63" i="9"/>
  <c r="AM63" i="9"/>
  <c r="AO63" i="9"/>
  <c r="B64" i="9"/>
  <c r="C64" i="9"/>
  <c r="E64" i="9"/>
  <c r="G64" i="9"/>
  <c r="I64" i="9"/>
  <c r="J64" i="9"/>
  <c r="K64" i="9"/>
  <c r="M64" i="9"/>
  <c r="O64" i="9"/>
  <c r="Q64" i="9"/>
  <c r="R64" i="9"/>
  <c r="S64" i="9"/>
  <c r="U64" i="9"/>
  <c r="W64" i="9"/>
  <c r="Y64" i="9"/>
  <c r="AG64" i="9"/>
  <c r="AH64" i="9"/>
  <c r="AI64" i="9"/>
  <c r="AK64" i="9"/>
  <c r="AM64" i="9"/>
  <c r="AO64" i="9"/>
  <c r="B65" i="9"/>
  <c r="C65" i="9"/>
  <c r="E65" i="9"/>
  <c r="G65" i="9"/>
  <c r="I65" i="9"/>
  <c r="J65" i="9"/>
  <c r="K65" i="9"/>
  <c r="M65" i="9"/>
  <c r="O65" i="9"/>
  <c r="Q65" i="9"/>
  <c r="R65" i="9"/>
  <c r="S65" i="9"/>
  <c r="U65" i="9"/>
  <c r="W65" i="9"/>
  <c r="Y65" i="9"/>
  <c r="AG65" i="9"/>
  <c r="AH65" i="9"/>
  <c r="AI65" i="9"/>
  <c r="AK65" i="9"/>
  <c r="AM65" i="9"/>
  <c r="AO65" i="9"/>
  <c r="C66" i="9"/>
  <c r="E66" i="9"/>
  <c r="G66" i="9"/>
  <c r="I66" i="9"/>
  <c r="K66" i="9"/>
  <c r="M66" i="9"/>
  <c r="O66" i="9"/>
  <c r="Q66" i="9"/>
  <c r="S66" i="9"/>
  <c r="U66" i="9"/>
  <c r="W66" i="9"/>
  <c r="Y66" i="9"/>
  <c r="AG66" i="9"/>
  <c r="AI66" i="9"/>
  <c r="AK66" i="9"/>
  <c r="AM66" i="9"/>
  <c r="AO66" i="9"/>
  <c r="B67" i="9"/>
  <c r="C67" i="9"/>
  <c r="E67" i="9"/>
  <c r="G67" i="9"/>
  <c r="I67" i="9"/>
  <c r="J67" i="9"/>
  <c r="K67" i="9"/>
  <c r="M67" i="9"/>
  <c r="O67" i="9"/>
  <c r="Q67" i="9"/>
  <c r="R67" i="9"/>
  <c r="S67" i="9"/>
  <c r="U67" i="9"/>
  <c r="W67" i="9"/>
  <c r="Y67" i="9"/>
  <c r="AG67" i="9"/>
  <c r="AH67" i="9"/>
  <c r="AI67" i="9"/>
  <c r="AK67" i="9"/>
  <c r="AM67" i="9"/>
  <c r="AO67" i="9"/>
  <c r="B68" i="9"/>
  <c r="C68" i="9"/>
  <c r="E68" i="9"/>
  <c r="G68" i="9"/>
  <c r="I68" i="9"/>
  <c r="J68" i="9"/>
  <c r="K68" i="9"/>
  <c r="M68" i="9"/>
  <c r="O68" i="9"/>
  <c r="Q68" i="9"/>
  <c r="R68" i="9"/>
  <c r="S68" i="9"/>
  <c r="U68" i="9"/>
  <c r="W68" i="9"/>
  <c r="Y68" i="9"/>
  <c r="AG68" i="9"/>
  <c r="AH68" i="9"/>
  <c r="AI68" i="9"/>
  <c r="AK68" i="9"/>
  <c r="AM68" i="9"/>
  <c r="AO68" i="9"/>
  <c r="C69" i="9"/>
  <c r="E69" i="9"/>
  <c r="G69" i="9"/>
  <c r="I69" i="9"/>
  <c r="K69" i="9"/>
  <c r="M69" i="9"/>
  <c r="O69" i="9"/>
  <c r="Q69" i="9"/>
  <c r="S69" i="9"/>
  <c r="U69" i="9"/>
  <c r="W69" i="9"/>
  <c r="Y69" i="9"/>
  <c r="AG69" i="9"/>
  <c r="AI69" i="9"/>
  <c r="AK69" i="9"/>
  <c r="AM69" i="9"/>
  <c r="AO69" i="9"/>
  <c r="B70" i="9"/>
  <c r="C70" i="9"/>
  <c r="E70" i="9"/>
  <c r="G70" i="9"/>
  <c r="I70" i="9"/>
  <c r="J70" i="9"/>
  <c r="K70" i="9"/>
  <c r="M70" i="9"/>
  <c r="O70" i="9"/>
  <c r="Q70" i="9"/>
  <c r="R70" i="9"/>
  <c r="S70" i="9"/>
  <c r="U70" i="9"/>
  <c r="W70" i="9"/>
  <c r="Y70" i="9"/>
  <c r="AG70" i="9"/>
  <c r="AH70" i="9"/>
  <c r="AI70" i="9"/>
  <c r="AK70" i="9"/>
  <c r="AM70" i="9"/>
  <c r="AO70" i="9"/>
  <c r="B71" i="9"/>
  <c r="C71" i="9"/>
  <c r="E71" i="9"/>
  <c r="G71" i="9"/>
  <c r="I71" i="9"/>
  <c r="J71" i="9"/>
  <c r="K71" i="9"/>
  <c r="M71" i="9"/>
  <c r="O71" i="9"/>
  <c r="Q71" i="9"/>
  <c r="R71" i="9"/>
  <c r="S71" i="9"/>
  <c r="U71" i="9"/>
  <c r="W71" i="9"/>
  <c r="Y71" i="9"/>
  <c r="AG71" i="9"/>
  <c r="AH71" i="9"/>
  <c r="AI71" i="9"/>
  <c r="AK71" i="9"/>
  <c r="AM71" i="9"/>
  <c r="AO71" i="9"/>
  <c r="C72" i="9"/>
  <c r="E72" i="9"/>
  <c r="G72" i="9"/>
  <c r="I72" i="9"/>
  <c r="K72" i="9"/>
  <c r="M72" i="9"/>
  <c r="O72" i="9"/>
  <c r="Q72" i="9"/>
  <c r="S72" i="9"/>
  <c r="U72" i="9"/>
  <c r="W72" i="9"/>
  <c r="Y72" i="9"/>
  <c r="AG72" i="9"/>
  <c r="AI72" i="9"/>
  <c r="AK72" i="9"/>
  <c r="AM72" i="9"/>
  <c r="AO72" i="9"/>
  <c r="C73" i="9"/>
  <c r="E73" i="9"/>
  <c r="G73" i="9"/>
  <c r="I73" i="9"/>
  <c r="K73" i="9"/>
  <c r="M73" i="9"/>
  <c r="O73" i="9"/>
  <c r="Q73" i="9"/>
  <c r="S73" i="9"/>
  <c r="U73" i="9"/>
  <c r="W73" i="9"/>
  <c r="Y73" i="9"/>
  <c r="AG73" i="9"/>
  <c r="AI73" i="9"/>
  <c r="AK73" i="9"/>
  <c r="AM73" i="9"/>
  <c r="AO73" i="9"/>
  <c r="C74" i="9"/>
  <c r="E74" i="9"/>
  <c r="G74" i="9"/>
  <c r="I74" i="9"/>
  <c r="K74" i="9"/>
  <c r="M74" i="9"/>
  <c r="O74" i="9"/>
  <c r="Q74" i="9"/>
  <c r="S74" i="9"/>
  <c r="U74" i="9"/>
  <c r="W74" i="9"/>
  <c r="Y74" i="9"/>
  <c r="AG74" i="9"/>
  <c r="AI74" i="9"/>
  <c r="AK74" i="9"/>
  <c r="AM74" i="9"/>
  <c r="AO74" i="9"/>
  <c r="C75" i="9"/>
  <c r="E75" i="9"/>
  <c r="G75" i="9"/>
  <c r="I75" i="9"/>
  <c r="K75" i="9"/>
  <c r="M75" i="9"/>
  <c r="O75" i="9"/>
  <c r="Q75" i="9"/>
  <c r="S75" i="9"/>
  <c r="U75" i="9"/>
  <c r="W75" i="9"/>
  <c r="Y75" i="9"/>
  <c r="AG75" i="9"/>
  <c r="AI75" i="9"/>
  <c r="AK75" i="9"/>
  <c r="AM75" i="9"/>
  <c r="AO75" i="9"/>
  <c r="C76" i="9"/>
  <c r="E76" i="9"/>
  <c r="G76" i="9"/>
  <c r="I76" i="9"/>
  <c r="K76" i="9"/>
  <c r="M76" i="9"/>
  <c r="O76" i="9"/>
  <c r="Q76" i="9"/>
  <c r="S76" i="9"/>
  <c r="U76" i="9"/>
  <c r="W76" i="9"/>
  <c r="Y76" i="9"/>
  <c r="AG76" i="9"/>
  <c r="AI76" i="9"/>
  <c r="AK76" i="9"/>
  <c r="AM76" i="9"/>
  <c r="AO76" i="9"/>
  <c r="C77" i="9"/>
  <c r="E77" i="9"/>
  <c r="G77" i="9"/>
  <c r="I77" i="9"/>
  <c r="K77" i="9"/>
  <c r="M77" i="9"/>
  <c r="O77" i="9"/>
  <c r="Q77" i="9"/>
  <c r="S77" i="9"/>
  <c r="U77" i="9"/>
  <c r="W77" i="9"/>
  <c r="Y77" i="9"/>
  <c r="AG77" i="9"/>
  <c r="AI77" i="9"/>
  <c r="AK77" i="9"/>
  <c r="AM77" i="9"/>
  <c r="AO77" i="9"/>
  <c r="B78" i="9"/>
  <c r="C78" i="9"/>
  <c r="E78" i="9"/>
  <c r="G78" i="9"/>
  <c r="I78" i="9"/>
  <c r="J78" i="9"/>
  <c r="K78" i="9"/>
  <c r="M78" i="9"/>
  <c r="O78" i="9"/>
  <c r="Q78" i="9"/>
  <c r="R78" i="9"/>
  <c r="S78" i="9"/>
  <c r="U78" i="9"/>
  <c r="W78" i="9"/>
  <c r="Y78" i="9"/>
  <c r="AG78" i="9"/>
  <c r="AH78" i="9"/>
  <c r="AI78" i="9"/>
  <c r="AK78" i="9"/>
  <c r="AM78" i="9"/>
  <c r="AO78" i="9"/>
  <c r="B79" i="9"/>
  <c r="C79" i="9"/>
  <c r="E79" i="9"/>
  <c r="G79" i="9"/>
  <c r="I79" i="9"/>
  <c r="J79" i="9"/>
  <c r="K79" i="9"/>
  <c r="M79" i="9"/>
  <c r="O79" i="9"/>
  <c r="Q79" i="9"/>
  <c r="R79" i="9"/>
  <c r="S79" i="9"/>
  <c r="U79" i="9"/>
  <c r="W79" i="9"/>
  <c r="Y79" i="9"/>
  <c r="AG79" i="9"/>
  <c r="AH79" i="9"/>
  <c r="AI79" i="9"/>
  <c r="AK79" i="9"/>
  <c r="AM79" i="9"/>
  <c r="AO79" i="9"/>
  <c r="B80" i="9"/>
  <c r="C80" i="9"/>
  <c r="E80" i="9"/>
  <c r="G80" i="9"/>
  <c r="I80" i="9"/>
  <c r="J80" i="9"/>
  <c r="K80" i="9"/>
  <c r="M80" i="9"/>
  <c r="O80" i="9"/>
  <c r="Q80" i="9"/>
  <c r="R80" i="9"/>
  <c r="S80" i="9"/>
  <c r="U80" i="9"/>
  <c r="W80" i="9"/>
  <c r="Y80" i="9"/>
  <c r="AG80" i="9"/>
  <c r="AH80" i="9"/>
  <c r="AI80" i="9"/>
  <c r="AK80" i="9"/>
  <c r="AM80" i="9"/>
  <c r="AO80" i="9"/>
  <c r="B81" i="9"/>
  <c r="C81" i="9"/>
  <c r="E81" i="9"/>
  <c r="G81" i="9"/>
  <c r="I81" i="9"/>
  <c r="J81" i="9"/>
  <c r="K81" i="9"/>
  <c r="M81" i="9"/>
  <c r="O81" i="9"/>
  <c r="Q81" i="9"/>
  <c r="R81" i="9"/>
  <c r="S81" i="9"/>
  <c r="U81" i="9"/>
  <c r="W81" i="9"/>
  <c r="Y81" i="9"/>
  <c r="AG81" i="9"/>
  <c r="AH81" i="9"/>
  <c r="AI81" i="9"/>
  <c r="AK81" i="9"/>
  <c r="AM81" i="9"/>
  <c r="AO81" i="9"/>
  <c r="B84" i="9"/>
  <c r="J84" i="9"/>
  <c r="R84" i="9"/>
  <c r="AH84" i="9"/>
  <c r="B86" i="9"/>
  <c r="J86" i="9"/>
  <c r="R86" i="9"/>
  <c r="AH86" i="9"/>
  <c r="B87" i="9"/>
  <c r="J87" i="9"/>
  <c r="R87" i="9"/>
  <c r="AH87" i="9"/>
  <c r="B88" i="9"/>
  <c r="J88" i="9"/>
  <c r="R88" i="9"/>
  <c r="AH88" i="9"/>
  <c r="AH1" i="8"/>
  <c r="B7" i="8"/>
  <c r="D7" i="8"/>
  <c r="F7" i="8"/>
  <c r="H7" i="8"/>
  <c r="J7" i="8"/>
  <c r="L7" i="8"/>
  <c r="N7" i="8"/>
  <c r="P7" i="8"/>
  <c r="R7" i="8"/>
  <c r="T7" i="8"/>
  <c r="V7" i="8"/>
  <c r="X7" i="8"/>
  <c r="Z7" i="8"/>
  <c r="AB7" i="8"/>
  <c r="AF7" i="8"/>
  <c r="AH7" i="8"/>
  <c r="AJ7" i="8"/>
  <c r="AL7" i="8"/>
  <c r="AN7" i="8"/>
  <c r="C10" i="8"/>
  <c r="E10" i="8"/>
  <c r="G10" i="8"/>
  <c r="I10" i="8"/>
  <c r="K10" i="8"/>
  <c r="M10" i="8"/>
  <c r="O10" i="8"/>
  <c r="Q10" i="8"/>
  <c r="S10" i="8"/>
  <c r="U10" i="8"/>
  <c r="W10" i="8"/>
  <c r="Y10" i="8"/>
  <c r="AA10" i="8"/>
  <c r="AC10" i="8"/>
  <c r="AE10" i="8"/>
  <c r="AG10" i="8"/>
  <c r="AI10" i="8"/>
  <c r="AK10" i="8"/>
  <c r="AM10" i="8"/>
  <c r="AO10" i="8"/>
  <c r="C11" i="8"/>
  <c r="E11" i="8"/>
  <c r="G11" i="8"/>
  <c r="I11" i="8"/>
  <c r="K11" i="8"/>
  <c r="M11" i="8"/>
  <c r="O11" i="8"/>
  <c r="Q11" i="8"/>
  <c r="S11" i="8"/>
  <c r="U11" i="8"/>
  <c r="W11" i="8"/>
  <c r="Y11" i="8"/>
  <c r="AA11" i="8"/>
  <c r="AC11" i="8"/>
  <c r="AE11" i="8"/>
  <c r="AG11" i="8"/>
  <c r="AI11" i="8"/>
  <c r="AK11" i="8"/>
  <c r="AM11" i="8"/>
  <c r="AO11" i="8"/>
  <c r="C12" i="8"/>
  <c r="E12" i="8"/>
  <c r="G12" i="8"/>
  <c r="I12" i="8"/>
  <c r="K12" i="8"/>
  <c r="M12" i="8"/>
  <c r="O12" i="8"/>
  <c r="Q12" i="8"/>
  <c r="S12" i="8"/>
  <c r="U12" i="8"/>
  <c r="W12" i="8"/>
  <c r="Y12" i="8"/>
  <c r="AA12" i="8"/>
  <c r="AC12" i="8"/>
  <c r="AE12" i="8"/>
  <c r="AG12" i="8"/>
  <c r="AI12" i="8"/>
  <c r="AK12" i="8"/>
  <c r="AM12" i="8"/>
  <c r="AO12" i="8"/>
  <c r="C13" i="8"/>
  <c r="E13" i="8"/>
  <c r="G13" i="8"/>
  <c r="I13" i="8"/>
  <c r="K13" i="8"/>
  <c r="M13" i="8"/>
  <c r="O13" i="8"/>
  <c r="Q13" i="8"/>
  <c r="S13" i="8"/>
  <c r="U13" i="8"/>
  <c r="W13" i="8"/>
  <c r="Y13" i="8"/>
  <c r="AA13" i="8"/>
  <c r="AC13" i="8"/>
  <c r="AE13" i="8"/>
  <c r="AG13" i="8"/>
  <c r="AI13" i="8"/>
  <c r="AK13" i="8"/>
  <c r="AM13" i="8"/>
  <c r="AO13" i="8"/>
  <c r="C14" i="8"/>
  <c r="E14" i="8"/>
  <c r="G14" i="8"/>
  <c r="I14" i="8"/>
  <c r="K14" i="8"/>
  <c r="M14" i="8"/>
  <c r="O14" i="8"/>
  <c r="Q14" i="8"/>
  <c r="S14" i="8"/>
  <c r="U14" i="8"/>
  <c r="W14" i="8"/>
  <c r="Y14" i="8"/>
  <c r="AA14" i="8"/>
  <c r="AC14" i="8"/>
  <c r="AE14" i="8"/>
  <c r="AG14" i="8"/>
  <c r="AI14" i="8"/>
  <c r="AK14" i="8"/>
  <c r="AM14" i="8"/>
  <c r="AO14" i="8"/>
  <c r="C15" i="8"/>
  <c r="E15" i="8"/>
  <c r="G15" i="8"/>
  <c r="I15" i="8"/>
  <c r="K15" i="8"/>
  <c r="M15" i="8"/>
  <c r="O15" i="8"/>
  <c r="Q15" i="8"/>
  <c r="S15" i="8"/>
  <c r="U15" i="8"/>
  <c r="W15" i="8"/>
  <c r="Y15" i="8"/>
  <c r="AA15" i="8"/>
  <c r="AC15" i="8"/>
  <c r="AE15" i="8"/>
  <c r="AG15" i="8"/>
  <c r="AI15" i="8"/>
  <c r="AK15" i="8"/>
  <c r="AM15" i="8"/>
  <c r="AO15" i="8"/>
  <c r="B17" i="8"/>
  <c r="C17" i="8"/>
  <c r="E17" i="8"/>
  <c r="G17" i="8"/>
  <c r="I17" i="8"/>
  <c r="J17" i="8"/>
  <c r="K17" i="8"/>
  <c r="M17" i="8"/>
  <c r="O17" i="8"/>
  <c r="Q17" i="8"/>
  <c r="R17" i="8"/>
  <c r="S17" i="8"/>
  <c r="U17" i="8"/>
  <c r="W17" i="8"/>
  <c r="Y17" i="8"/>
  <c r="Z17" i="8"/>
  <c r="AA17" i="8"/>
  <c r="AC17" i="8"/>
  <c r="AE17" i="8"/>
  <c r="AG17" i="8"/>
  <c r="AH17" i="8"/>
  <c r="AI17" i="8"/>
  <c r="AK17" i="8"/>
  <c r="AM17" i="8"/>
  <c r="AO17" i="8"/>
  <c r="B18" i="8"/>
  <c r="C18" i="8"/>
  <c r="E18" i="8"/>
  <c r="G18" i="8"/>
  <c r="I18" i="8"/>
  <c r="J18" i="8"/>
  <c r="K18" i="8"/>
  <c r="M18" i="8"/>
  <c r="O18" i="8"/>
  <c r="Q18" i="8"/>
  <c r="R18" i="8"/>
  <c r="S18" i="8"/>
  <c r="U18" i="8"/>
  <c r="W18" i="8"/>
  <c r="Y18" i="8"/>
  <c r="Z18" i="8"/>
  <c r="AA18" i="8"/>
  <c r="AC18" i="8"/>
  <c r="AE18" i="8"/>
  <c r="AG18" i="8"/>
  <c r="AH18" i="8"/>
  <c r="AI18" i="8"/>
  <c r="AK18" i="8"/>
  <c r="AM18" i="8"/>
  <c r="AO18" i="8"/>
  <c r="B19" i="8"/>
  <c r="C19" i="8"/>
  <c r="E19" i="8"/>
  <c r="G19" i="8"/>
  <c r="I19" i="8"/>
  <c r="J19" i="8"/>
  <c r="K19" i="8"/>
  <c r="M19" i="8"/>
  <c r="O19" i="8"/>
  <c r="Q19" i="8"/>
  <c r="R19" i="8"/>
  <c r="S19" i="8"/>
  <c r="U19" i="8"/>
  <c r="W19" i="8"/>
  <c r="Y19" i="8"/>
  <c r="Z19" i="8"/>
  <c r="AA19" i="8"/>
  <c r="AC19" i="8"/>
  <c r="AE19" i="8"/>
  <c r="AG19" i="8"/>
  <c r="AH19" i="8"/>
  <c r="AI19" i="8"/>
  <c r="AK19" i="8"/>
  <c r="AM19" i="8"/>
  <c r="AO19" i="8"/>
  <c r="B20" i="8"/>
  <c r="C20" i="8"/>
  <c r="E20" i="8"/>
  <c r="G20" i="8"/>
  <c r="I20" i="8"/>
  <c r="J20" i="8"/>
  <c r="K20" i="8"/>
  <c r="M20" i="8"/>
  <c r="O20" i="8"/>
  <c r="Q20" i="8"/>
  <c r="R20" i="8"/>
  <c r="S20" i="8"/>
  <c r="U20" i="8"/>
  <c r="W20" i="8"/>
  <c r="Y20" i="8"/>
  <c r="Z20" i="8"/>
  <c r="AA20" i="8"/>
  <c r="AC20" i="8"/>
  <c r="AE20" i="8"/>
  <c r="AG20" i="8"/>
  <c r="AH20" i="8"/>
  <c r="AI20" i="8"/>
  <c r="AK20" i="8"/>
  <c r="AM20" i="8"/>
  <c r="AO20" i="8"/>
  <c r="B21" i="8"/>
  <c r="C21" i="8"/>
  <c r="E21" i="8"/>
  <c r="G21" i="8"/>
  <c r="I21" i="8"/>
  <c r="J21" i="8"/>
  <c r="K21" i="8"/>
  <c r="M21" i="8"/>
  <c r="O21" i="8"/>
  <c r="Q21" i="8"/>
  <c r="R21" i="8"/>
  <c r="S21" i="8"/>
  <c r="U21" i="8"/>
  <c r="W21" i="8"/>
  <c r="Y21" i="8"/>
  <c r="Z21" i="8"/>
  <c r="AA21" i="8"/>
  <c r="AC21" i="8"/>
  <c r="AE21" i="8"/>
  <c r="AG21" i="8"/>
  <c r="AH21" i="8"/>
  <c r="AI21" i="8"/>
  <c r="AK21" i="8"/>
  <c r="AM21" i="8"/>
  <c r="AO21" i="8"/>
  <c r="B22" i="8"/>
  <c r="C22" i="8"/>
  <c r="E22" i="8"/>
  <c r="G22" i="8"/>
  <c r="I22" i="8"/>
  <c r="J22" i="8"/>
  <c r="K22" i="8"/>
  <c r="M22" i="8"/>
  <c r="O22" i="8"/>
  <c r="Q22" i="8"/>
  <c r="R22" i="8"/>
  <c r="S22" i="8"/>
  <c r="U22" i="8"/>
  <c r="W22" i="8"/>
  <c r="Y22" i="8"/>
  <c r="Z22" i="8"/>
  <c r="AA22" i="8"/>
  <c r="AC22" i="8"/>
  <c r="AE22" i="8"/>
  <c r="AG22" i="8"/>
  <c r="AH22" i="8"/>
  <c r="AI22" i="8"/>
  <c r="AK22" i="8"/>
  <c r="AM22" i="8"/>
  <c r="AO22" i="8"/>
  <c r="C23" i="8"/>
  <c r="E23" i="8"/>
  <c r="G23" i="8"/>
  <c r="I23" i="8"/>
  <c r="K23" i="8"/>
  <c r="M23" i="8"/>
  <c r="O23" i="8"/>
  <c r="Q23" i="8"/>
  <c r="S23" i="8"/>
  <c r="U23" i="8"/>
  <c r="W23" i="8"/>
  <c r="Y23" i="8"/>
  <c r="AA23" i="8"/>
  <c r="AC23" i="8"/>
  <c r="AE23" i="8"/>
  <c r="AG23" i="8"/>
  <c r="AI23" i="8"/>
  <c r="AK23" i="8"/>
  <c r="AM23" i="8"/>
  <c r="AO23" i="8"/>
  <c r="C24" i="8"/>
  <c r="E24" i="8"/>
  <c r="G24" i="8"/>
  <c r="I24" i="8"/>
  <c r="K24" i="8"/>
  <c r="M24" i="8"/>
  <c r="O24" i="8"/>
  <c r="Q24" i="8"/>
  <c r="S24" i="8"/>
  <c r="U24" i="8"/>
  <c r="W24" i="8"/>
  <c r="Y24" i="8"/>
  <c r="AA24" i="8"/>
  <c r="AC24" i="8"/>
  <c r="AE24" i="8"/>
  <c r="AG24" i="8"/>
  <c r="AI24" i="8"/>
  <c r="AK24" i="8"/>
  <c r="AM24" i="8"/>
  <c r="AO24" i="8"/>
  <c r="C25" i="8"/>
  <c r="E25" i="8"/>
  <c r="G25" i="8"/>
  <c r="I25" i="8"/>
  <c r="K25" i="8"/>
  <c r="M25" i="8"/>
  <c r="O25" i="8"/>
  <c r="Q25" i="8"/>
  <c r="S25" i="8"/>
  <c r="U25" i="8"/>
  <c r="W25" i="8"/>
  <c r="Y25" i="8"/>
  <c r="AA25" i="8"/>
  <c r="AC25" i="8"/>
  <c r="AE25" i="8"/>
  <c r="AG25" i="8"/>
  <c r="AI25" i="8"/>
  <c r="AK25" i="8"/>
  <c r="AM25" i="8"/>
  <c r="AO25" i="8"/>
  <c r="C26" i="8"/>
  <c r="E26" i="8"/>
  <c r="G26" i="8"/>
  <c r="I26" i="8"/>
  <c r="K26" i="8"/>
  <c r="M26" i="8"/>
  <c r="O26" i="8"/>
  <c r="Q26" i="8"/>
  <c r="S26" i="8"/>
  <c r="U26" i="8"/>
  <c r="W26" i="8"/>
  <c r="Y26" i="8"/>
  <c r="AA26" i="8"/>
  <c r="AC26" i="8"/>
  <c r="AE26" i="8"/>
  <c r="AG26" i="8"/>
  <c r="AI26" i="8"/>
  <c r="AK26" i="8"/>
  <c r="AM26" i="8"/>
  <c r="AO26" i="8"/>
  <c r="C27" i="8"/>
  <c r="E27" i="8"/>
  <c r="G27" i="8"/>
  <c r="I27" i="8"/>
  <c r="K27" i="8"/>
  <c r="M27" i="8"/>
  <c r="O27" i="8"/>
  <c r="Q27" i="8"/>
  <c r="S27" i="8"/>
  <c r="U27" i="8"/>
  <c r="W27" i="8"/>
  <c r="Y27" i="8"/>
  <c r="AA27" i="8"/>
  <c r="AC27" i="8"/>
  <c r="AE27" i="8"/>
  <c r="AG27" i="8"/>
  <c r="AI27" i="8"/>
  <c r="AK27" i="8"/>
  <c r="AM27" i="8"/>
  <c r="AO27" i="8"/>
  <c r="B28" i="8"/>
  <c r="C28" i="8"/>
  <c r="E28" i="8"/>
  <c r="G28" i="8"/>
  <c r="I28" i="8"/>
  <c r="J28" i="8"/>
  <c r="K28" i="8"/>
  <c r="M28" i="8"/>
  <c r="O28" i="8"/>
  <c r="Q28" i="8"/>
  <c r="R28" i="8"/>
  <c r="S28" i="8"/>
  <c r="U28" i="8"/>
  <c r="W28" i="8"/>
  <c r="Y28" i="8"/>
  <c r="Z28" i="8"/>
  <c r="AA28" i="8"/>
  <c r="AC28" i="8"/>
  <c r="AE28" i="8"/>
  <c r="AG28" i="8"/>
  <c r="AH28" i="8"/>
  <c r="AI28" i="8"/>
  <c r="AK28" i="8"/>
  <c r="AM28" i="8"/>
  <c r="AO28" i="8"/>
  <c r="B29" i="8"/>
  <c r="C29" i="8"/>
  <c r="E29" i="8"/>
  <c r="G29" i="8"/>
  <c r="I29" i="8"/>
  <c r="J29" i="8"/>
  <c r="K29" i="8"/>
  <c r="M29" i="8"/>
  <c r="O29" i="8"/>
  <c r="Q29" i="8"/>
  <c r="R29" i="8"/>
  <c r="S29" i="8"/>
  <c r="U29" i="8"/>
  <c r="W29" i="8"/>
  <c r="Y29" i="8"/>
  <c r="Z29" i="8"/>
  <c r="AA29" i="8"/>
  <c r="AC29" i="8"/>
  <c r="AE29" i="8"/>
  <c r="AG29" i="8"/>
  <c r="AH29" i="8"/>
  <c r="AI29" i="8"/>
  <c r="AK29" i="8"/>
  <c r="AM29" i="8"/>
  <c r="AO29" i="8"/>
  <c r="B30" i="8"/>
  <c r="C30" i="8"/>
  <c r="E30" i="8"/>
  <c r="G30" i="8"/>
  <c r="I30" i="8"/>
  <c r="J30" i="8"/>
  <c r="K30" i="8"/>
  <c r="M30" i="8"/>
  <c r="O30" i="8"/>
  <c r="Q30" i="8"/>
  <c r="R30" i="8"/>
  <c r="S30" i="8"/>
  <c r="U30" i="8"/>
  <c r="W30" i="8"/>
  <c r="Y30" i="8"/>
  <c r="Z30" i="8"/>
  <c r="AA30" i="8"/>
  <c r="AC30" i="8"/>
  <c r="AE30" i="8"/>
  <c r="AG30" i="8"/>
  <c r="AH30" i="8"/>
  <c r="AI30" i="8"/>
  <c r="AK30" i="8"/>
  <c r="AM30" i="8"/>
  <c r="AO30" i="8"/>
  <c r="B31" i="8"/>
  <c r="C31" i="8"/>
  <c r="E31" i="8"/>
  <c r="G31" i="8"/>
  <c r="I31" i="8"/>
  <c r="J31" i="8"/>
  <c r="K31" i="8"/>
  <c r="M31" i="8"/>
  <c r="O31" i="8"/>
  <c r="Q31" i="8"/>
  <c r="R31" i="8"/>
  <c r="S31" i="8"/>
  <c r="U31" i="8"/>
  <c r="W31" i="8"/>
  <c r="Y31" i="8"/>
  <c r="Z31" i="8"/>
  <c r="AA31" i="8"/>
  <c r="AC31" i="8"/>
  <c r="AE31" i="8"/>
  <c r="AG31" i="8"/>
  <c r="AH31" i="8"/>
  <c r="AI31" i="8"/>
  <c r="AK31" i="8"/>
  <c r="AM31" i="8"/>
  <c r="AO31" i="8"/>
  <c r="B32" i="8"/>
  <c r="C32" i="8"/>
  <c r="E32" i="8"/>
  <c r="G32" i="8"/>
  <c r="I32" i="8"/>
  <c r="J32" i="8"/>
  <c r="K32" i="8"/>
  <c r="M32" i="8"/>
  <c r="O32" i="8"/>
  <c r="Q32" i="8"/>
  <c r="R32" i="8"/>
  <c r="S32" i="8"/>
  <c r="U32" i="8"/>
  <c r="W32" i="8"/>
  <c r="Y32" i="8"/>
  <c r="Z32" i="8"/>
  <c r="AA32" i="8"/>
  <c r="AC32" i="8"/>
  <c r="AE32" i="8"/>
  <c r="AG32" i="8"/>
  <c r="AH32" i="8"/>
  <c r="AI32" i="8"/>
  <c r="AK32" i="8"/>
  <c r="AM32" i="8"/>
  <c r="AO32" i="8"/>
  <c r="B33" i="8"/>
  <c r="C33" i="8"/>
  <c r="E33" i="8"/>
  <c r="G33" i="8"/>
  <c r="I33" i="8"/>
  <c r="J33" i="8"/>
  <c r="K33" i="8"/>
  <c r="M33" i="8"/>
  <c r="O33" i="8"/>
  <c r="Q33" i="8"/>
  <c r="R33" i="8"/>
  <c r="S33" i="8"/>
  <c r="U33" i="8"/>
  <c r="W33" i="8"/>
  <c r="Y33" i="8"/>
  <c r="Z33" i="8"/>
  <c r="AA33" i="8"/>
  <c r="AC33" i="8"/>
  <c r="AE33" i="8"/>
  <c r="AG33" i="8"/>
  <c r="AH33" i="8"/>
  <c r="AI33" i="8"/>
  <c r="AK33" i="8"/>
  <c r="AM33" i="8"/>
  <c r="AO33" i="8"/>
  <c r="B34" i="8"/>
  <c r="C34" i="8"/>
  <c r="E34" i="8"/>
  <c r="G34" i="8"/>
  <c r="I34" i="8"/>
  <c r="J34" i="8"/>
  <c r="K34" i="8"/>
  <c r="M34" i="8"/>
  <c r="O34" i="8"/>
  <c r="Q34" i="8"/>
  <c r="R34" i="8"/>
  <c r="S34" i="8"/>
  <c r="U34" i="8"/>
  <c r="W34" i="8"/>
  <c r="Y34" i="8"/>
  <c r="Z34" i="8"/>
  <c r="AA34" i="8"/>
  <c r="AC34" i="8"/>
  <c r="AE34" i="8"/>
  <c r="AG34" i="8"/>
  <c r="AH34" i="8"/>
  <c r="AI34" i="8"/>
  <c r="AK34" i="8"/>
  <c r="AM34" i="8"/>
  <c r="AO34" i="8"/>
  <c r="B35" i="8"/>
  <c r="C35" i="8"/>
  <c r="E35" i="8"/>
  <c r="G35" i="8"/>
  <c r="I35" i="8"/>
  <c r="J35" i="8"/>
  <c r="K35" i="8"/>
  <c r="M35" i="8"/>
  <c r="O35" i="8"/>
  <c r="Q35" i="8"/>
  <c r="R35" i="8"/>
  <c r="S35" i="8"/>
  <c r="U35" i="8"/>
  <c r="W35" i="8"/>
  <c r="Y35" i="8"/>
  <c r="Z35" i="8"/>
  <c r="AA35" i="8"/>
  <c r="AC35" i="8"/>
  <c r="AE35" i="8"/>
  <c r="AG35" i="8"/>
  <c r="AH35" i="8"/>
  <c r="AI35" i="8"/>
  <c r="AK35" i="8"/>
  <c r="AM35" i="8"/>
  <c r="AO35" i="8"/>
  <c r="C36" i="8"/>
  <c r="E36" i="8"/>
  <c r="G36" i="8"/>
  <c r="I36" i="8"/>
  <c r="K36" i="8"/>
  <c r="M36" i="8"/>
  <c r="O36" i="8"/>
  <c r="Q36" i="8"/>
  <c r="S36" i="8"/>
  <c r="U36" i="8"/>
  <c r="W36" i="8"/>
  <c r="Y36" i="8"/>
  <c r="AA36" i="8"/>
  <c r="AC36" i="8"/>
  <c r="AE36" i="8"/>
  <c r="AG36" i="8"/>
  <c r="AI36" i="8"/>
  <c r="AK36" i="8"/>
  <c r="AM36" i="8"/>
  <c r="AO36" i="8"/>
  <c r="B37" i="8"/>
  <c r="C37" i="8"/>
  <c r="E37" i="8"/>
  <c r="G37" i="8"/>
  <c r="I37" i="8"/>
  <c r="J37" i="8"/>
  <c r="K37" i="8"/>
  <c r="M37" i="8"/>
  <c r="O37" i="8"/>
  <c r="Q37" i="8"/>
  <c r="R37" i="8"/>
  <c r="S37" i="8"/>
  <c r="U37" i="8"/>
  <c r="W37" i="8"/>
  <c r="Y37" i="8"/>
  <c r="Z37" i="8"/>
  <c r="AA37" i="8"/>
  <c r="AC37" i="8"/>
  <c r="AE37" i="8"/>
  <c r="AG37" i="8"/>
  <c r="AH37" i="8"/>
  <c r="AI37" i="8"/>
  <c r="AK37" i="8"/>
  <c r="AM37" i="8"/>
  <c r="AO37" i="8"/>
  <c r="B38" i="8"/>
  <c r="C38" i="8"/>
  <c r="E38" i="8"/>
  <c r="G38" i="8"/>
  <c r="I38" i="8"/>
  <c r="J38" i="8"/>
  <c r="K38" i="8"/>
  <c r="M38" i="8"/>
  <c r="O38" i="8"/>
  <c r="Q38" i="8"/>
  <c r="R38" i="8"/>
  <c r="S38" i="8"/>
  <c r="U38" i="8"/>
  <c r="W38" i="8"/>
  <c r="Y38" i="8"/>
  <c r="Z38" i="8"/>
  <c r="AA38" i="8"/>
  <c r="AC38" i="8"/>
  <c r="AE38" i="8"/>
  <c r="AG38" i="8"/>
  <c r="AH38" i="8"/>
  <c r="AI38" i="8"/>
  <c r="AK38" i="8"/>
  <c r="AM38" i="8"/>
  <c r="AO38" i="8"/>
  <c r="B39" i="8"/>
  <c r="C39" i="8"/>
  <c r="E39" i="8"/>
  <c r="G39" i="8"/>
  <c r="I39" i="8"/>
  <c r="J39" i="8"/>
  <c r="K39" i="8"/>
  <c r="M39" i="8"/>
  <c r="O39" i="8"/>
  <c r="Q39" i="8"/>
  <c r="R39" i="8"/>
  <c r="S39" i="8"/>
  <c r="U39" i="8"/>
  <c r="W39" i="8"/>
  <c r="Y39" i="8"/>
  <c r="Z39" i="8"/>
  <c r="AA39" i="8"/>
  <c r="AC39" i="8"/>
  <c r="AE39" i="8"/>
  <c r="AG39" i="8"/>
  <c r="AH39" i="8"/>
  <c r="AI39" i="8"/>
  <c r="AK39" i="8"/>
  <c r="AM39" i="8"/>
  <c r="AO39" i="8"/>
  <c r="B40" i="8"/>
  <c r="C40" i="8"/>
  <c r="E40" i="8"/>
  <c r="G40" i="8"/>
  <c r="I40" i="8"/>
  <c r="J40" i="8"/>
  <c r="K40" i="8"/>
  <c r="M40" i="8"/>
  <c r="O40" i="8"/>
  <c r="Q40" i="8"/>
  <c r="R40" i="8"/>
  <c r="S40" i="8"/>
  <c r="U40" i="8"/>
  <c r="W40" i="8"/>
  <c r="Y40" i="8"/>
  <c r="Z40" i="8"/>
  <c r="AA40" i="8"/>
  <c r="AC40" i="8"/>
  <c r="AE40" i="8"/>
  <c r="AG40" i="8"/>
  <c r="AH40" i="8"/>
  <c r="AI40" i="8"/>
  <c r="AK40" i="8"/>
  <c r="AM40" i="8"/>
  <c r="AO40" i="8"/>
  <c r="C41" i="8"/>
  <c r="E41" i="8"/>
  <c r="G41" i="8"/>
  <c r="I41" i="8"/>
  <c r="K41" i="8"/>
  <c r="M41" i="8"/>
  <c r="O41" i="8"/>
  <c r="Q41" i="8"/>
  <c r="S41" i="8"/>
  <c r="U41" i="8"/>
  <c r="W41" i="8"/>
  <c r="Y41" i="8"/>
  <c r="AA41" i="8"/>
  <c r="AC41" i="8"/>
  <c r="AE41" i="8"/>
  <c r="AG41" i="8"/>
  <c r="AI41" i="8"/>
  <c r="AK41" i="8"/>
  <c r="AM41" i="8"/>
  <c r="AO41" i="8"/>
  <c r="B42" i="8"/>
  <c r="C42" i="8"/>
  <c r="E42" i="8"/>
  <c r="G42" i="8"/>
  <c r="I42" i="8"/>
  <c r="J42" i="8"/>
  <c r="K42" i="8"/>
  <c r="M42" i="8"/>
  <c r="O42" i="8"/>
  <c r="Q42" i="8"/>
  <c r="R42" i="8"/>
  <c r="S42" i="8"/>
  <c r="U42" i="8"/>
  <c r="W42" i="8"/>
  <c r="Y42" i="8"/>
  <c r="Z42" i="8"/>
  <c r="AA42" i="8"/>
  <c r="AC42" i="8"/>
  <c r="AE42" i="8"/>
  <c r="AG42" i="8"/>
  <c r="AH42" i="8"/>
  <c r="AI42" i="8"/>
  <c r="AK42" i="8"/>
  <c r="AM42" i="8"/>
  <c r="AO42" i="8"/>
  <c r="B43" i="8"/>
  <c r="C43" i="8"/>
  <c r="E43" i="8"/>
  <c r="G43" i="8"/>
  <c r="I43" i="8"/>
  <c r="J43" i="8"/>
  <c r="K43" i="8"/>
  <c r="M43" i="8"/>
  <c r="O43" i="8"/>
  <c r="Q43" i="8"/>
  <c r="R43" i="8"/>
  <c r="S43" i="8"/>
  <c r="U43" i="8"/>
  <c r="W43" i="8"/>
  <c r="Y43" i="8"/>
  <c r="Z43" i="8"/>
  <c r="AA43" i="8"/>
  <c r="AC43" i="8"/>
  <c r="AE43" i="8"/>
  <c r="AG43" i="8"/>
  <c r="AH43" i="8"/>
  <c r="AI43" i="8"/>
  <c r="AK43" i="8"/>
  <c r="AM43" i="8"/>
  <c r="AO43" i="8"/>
  <c r="B44" i="8"/>
  <c r="C44" i="8"/>
  <c r="E44" i="8"/>
  <c r="G44" i="8"/>
  <c r="I44" i="8"/>
  <c r="J44" i="8"/>
  <c r="K44" i="8"/>
  <c r="M44" i="8"/>
  <c r="O44" i="8"/>
  <c r="Q44" i="8"/>
  <c r="R44" i="8"/>
  <c r="S44" i="8"/>
  <c r="U44" i="8"/>
  <c r="W44" i="8"/>
  <c r="Y44" i="8"/>
  <c r="Z44" i="8"/>
  <c r="AA44" i="8"/>
  <c r="AC44" i="8"/>
  <c r="AE44" i="8"/>
  <c r="AG44" i="8"/>
  <c r="AH44" i="8"/>
  <c r="AI44" i="8"/>
  <c r="AK44" i="8"/>
  <c r="AM44" i="8"/>
  <c r="AO44" i="8"/>
  <c r="B45" i="8"/>
  <c r="C45" i="8"/>
  <c r="E45" i="8"/>
  <c r="G45" i="8"/>
  <c r="I45" i="8"/>
  <c r="J45" i="8"/>
  <c r="K45" i="8"/>
  <c r="M45" i="8"/>
  <c r="O45" i="8"/>
  <c r="Q45" i="8"/>
  <c r="R45" i="8"/>
  <c r="S45" i="8"/>
  <c r="U45" i="8"/>
  <c r="W45" i="8"/>
  <c r="Y45" i="8"/>
  <c r="Z45" i="8"/>
  <c r="AA45" i="8"/>
  <c r="AC45" i="8"/>
  <c r="AE45" i="8"/>
  <c r="AG45" i="8"/>
  <c r="AH45" i="8"/>
  <c r="AI45" i="8"/>
  <c r="AK45" i="8"/>
  <c r="AM45" i="8"/>
  <c r="AO45" i="8"/>
  <c r="B46" i="8"/>
  <c r="C46" i="8"/>
  <c r="E46" i="8"/>
  <c r="G46" i="8"/>
  <c r="I46" i="8"/>
  <c r="J46" i="8"/>
  <c r="K46" i="8"/>
  <c r="M46" i="8"/>
  <c r="O46" i="8"/>
  <c r="Q46" i="8"/>
  <c r="R46" i="8"/>
  <c r="S46" i="8"/>
  <c r="U46" i="8"/>
  <c r="W46" i="8"/>
  <c r="Y46" i="8"/>
  <c r="Z46" i="8"/>
  <c r="AA46" i="8"/>
  <c r="AC46" i="8"/>
  <c r="AE46" i="8"/>
  <c r="AG46" i="8"/>
  <c r="AH46" i="8"/>
  <c r="AI46" i="8"/>
  <c r="AK46" i="8"/>
  <c r="AM46" i="8"/>
  <c r="AO46" i="8"/>
  <c r="B47" i="8"/>
  <c r="C47" i="8"/>
  <c r="E47" i="8"/>
  <c r="G47" i="8"/>
  <c r="I47" i="8"/>
  <c r="J47" i="8"/>
  <c r="K47" i="8"/>
  <c r="M47" i="8"/>
  <c r="O47" i="8"/>
  <c r="Q47" i="8"/>
  <c r="R47" i="8"/>
  <c r="S47" i="8"/>
  <c r="U47" i="8"/>
  <c r="W47" i="8"/>
  <c r="Y47" i="8"/>
  <c r="Z47" i="8"/>
  <c r="AA47" i="8"/>
  <c r="AC47" i="8"/>
  <c r="AE47" i="8"/>
  <c r="AG47" i="8"/>
  <c r="AH47" i="8"/>
  <c r="AI47" i="8"/>
  <c r="AK47" i="8"/>
  <c r="AM47" i="8"/>
  <c r="AO47" i="8"/>
  <c r="B48" i="8"/>
  <c r="C48" i="8"/>
  <c r="E48" i="8"/>
  <c r="G48" i="8"/>
  <c r="I48" i="8"/>
  <c r="J48" i="8"/>
  <c r="K48" i="8"/>
  <c r="M48" i="8"/>
  <c r="O48" i="8"/>
  <c r="Q48" i="8"/>
  <c r="R48" i="8"/>
  <c r="S48" i="8"/>
  <c r="U48" i="8"/>
  <c r="W48" i="8"/>
  <c r="Y48" i="8"/>
  <c r="Z48" i="8"/>
  <c r="AA48" i="8"/>
  <c r="AC48" i="8"/>
  <c r="AE48" i="8"/>
  <c r="AG48" i="8"/>
  <c r="AH48" i="8"/>
  <c r="AI48" i="8"/>
  <c r="AK48" i="8"/>
  <c r="AM48" i="8"/>
  <c r="AO48" i="8"/>
  <c r="C49" i="8"/>
  <c r="E49" i="8"/>
  <c r="G49" i="8"/>
  <c r="I49" i="8"/>
  <c r="K49" i="8"/>
  <c r="M49" i="8"/>
  <c r="O49" i="8"/>
  <c r="Q49" i="8"/>
  <c r="S49" i="8"/>
  <c r="U49" i="8"/>
  <c r="W49" i="8"/>
  <c r="Y49" i="8"/>
  <c r="AA49" i="8"/>
  <c r="AC49" i="8"/>
  <c r="AE49" i="8"/>
  <c r="AG49" i="8"/>
  <c r="AI49" i="8"/>
  <c r="AK49" i="8"/>
  <c r="AM49" i="8"/>
  <c r="AO49" i="8"/>
  <c r="B50" i="8"/>
  <c r="C50" i="8"/>
  <c r="E50" i="8"/>
  <c r="G50" i="8"/>
  <c r="I50" i="8"/>
  <c r="J50" i="8"/>
  <c r="K50" i="8"/>
  <c r="M50" i="8"/>
  <c r="O50" i="8"/>
  <c r="Q50" i="8"/>
  <c r="R50" i="8"/>
  <c r="S50" i="8"/>
  <c r="U50" i="8"/>
  <c r="W50" i="8"/>
  <c r="Y50" i="8"/>
  <c r="Z50" i="8"/>
  <c r="AA50" i="8"/>
  <c r="AC50" i="8"/>
  <c r="AE50" i="8"/>
  <c r="AG50" i="8"/>
  <c r="AH50" i="8"/>
  <c r="AI50" i="8"/>
  <c r="AK50" i="8"/>
  <c r="AM50" i="8"/>
  <c r="AO50" i="8"/>
  <c r="B51" i="8"/>
  <c r="C51" i="8"/>
  <c r="E51" i="8"/>
  <c r="G51" i="8"/>
  <c r="I51" i="8"/>
  <c r="J51" i="8"/>
  <c r="K51" i="8"/>
  <c r="M51" i="8"/>
  <c r="O51" i="8"/>
  <c r="Q51" i="8"/>
  <c r="R51" i="8"/>
  <c r="S51" i="8"/>
  <c r="U51" i="8"/>
  <c r="W51" i="8"/>
  <c r="Y51" i="8"/>
  <c r="Z51" i="8"/>
  <c r="AA51" i="8"/>
  <c r="AC51" i="8"/>
  <c r="AE51" i="8"/>
  <c r="AG51" i="8"/>
  <c r="AH51" i="8"/>
  <c r="AI51" i="8"/>
  <c r="AK51" i="8"/>
  <c r="AM51" i="8"/>
  <c r="AO51" i="8"/>
  <c r="C52" i="8"/>
  <c r="E52" i="8"/>
  <c r="G52" i="8"/>
  <c r="I52" i="8"/>
  <c r="K52" i="8"/>
  <c r="M52" i="8"/>
  <c r="O52" i="8"/>
  <c r="Q52" i="8"/>
  <c r="S52" i="8"/>
  <c r="U52" i="8"/>
  <c r="W52" i="8"/>
  <c r="Y52" i="8"/>
  <c r="AA52" i="8"/>
  <c r="AC52" i="8"/>
  <c r="AE52" i="8"/>
  <c r="AG52" i="8"/>
  <c r="AI52" i="8"/>
  <c r="AK52" i="8"/>
  <c r="AM52" i="8"/>
  <c r="AO52" i="8"/>
  <c r="B53" i="8"/>
  <c r="C53" i="8"/>
  <c r="E53" i="8"/>
  <c r="G53" i="8"/>
  <c r="I53" i="8"/>
  <c r="J53" i="8"/>
  <c r="K53" i="8"/>
  <c r="M53" i="8"/>
  <c r="O53" i="8"/>
  <c r="Q53" i="8"/>
  <c r="R53" i="8"/>
  <c r="S53" i="8"/>
  <c r="U53" i="8"/>
  <c r="W53" i="8"/>
  <c r="Y53" i="8"/>
  <c r="Z53" i="8"/>
  <c r="AA53" i="8"/>
  <c r="AC53" i="8"/>
  <c r="AE53" i="8"/>
  <c r="AG53" i="8"/>
  <c r="AH53" i="8"/>
  <c r="AI53" i="8"/>
  <c r="AK53" i="8"/>
  <c r="AM53" i="8"/>
  <c r="AO53" i="8"/>
  <c r="B54" i="8"/>
  <c r="C54" i="8"/>
  <c r="E54" i="8"/>
  <c r="G54" i="8"/>
  <c r="I54" i="8"/>
  <c r="J54" i="8"/>
  <c r="K54" i="8"/>
  <c r="M54" i="8"/>
  <c r="O54" i="8"/>
  <c r="Q54" i="8"/>
  <c r="R54" i="8"/>
  <c r="S54" i="8"/>
  <c r="U54" i="8"/>
  <c r="W54" i="8"/>
  <c r="Y54" i="8"/>
  <c r="Z54" i="8"/>
  <c r="AA54" i="8"/>
  <c r="AC54" i="8"/>
  <c r="AE54" i="8"/>
  <c r="AG54" i="8"/>
  <c r="AH54" i="8"/>
  <c r="AI54" i="8"/>
  <c r="AK54" i="8"/>
  <c r="AM54" i="8"/>
  <c r="AO54" i="8"/>
  <c r="B55" i="8"/>
  <c r="C55" i="8"/>
  <c r="E55" i="8"/>
  <c r="G55" i="8"/>
  <c r="I55" i="8"/>
  <c r="J55" i="8"/>
  <c r="K55" i="8"/>
  <c r="M55" i="8"/>
  <c r="O55" i="8"/>
  <c r="Q55" i="8"/>
  <c r="R55" i="8"/>
  <c r="S55" i="8"/>
  <c r="U55" i="8"/>
  <c r="W55" i="8"/>
  <c r="Y55" i="8"/>
  <c r="Z55" i="8"/>
  <c r="AA55" i="8"/>
  <c r="AC55" i="8"/>
  <c r="AE55" i="8"/>
  <c r="AG55" i="8"/>
  <c r="AH55" i="8"/>
  <c r="AI55" i="8"/>
  <c r="AK55" i="8"/>
  <c r="AM55" i="8"/>
  <c r="AO55" i="8"/>
  <c r="B56" i="8"/>
  <c r="C56" i="8"/>
  <c r="E56" i="8"/>
  <c r="G56" i="8"/>
  <c r="I56" i="8"/>
  <c r="J56" i="8"/>
  <c r="K56" i="8"/>
  <c r="M56" i="8"/>
  <c r="O56" i="8"/>
  <c r="Q56" i="8"/>
  <c r="R56" i="8"/>
  <c r="S56" i="8"/>
  <c r="U56" i="8"/>
  <c r="W56" i="8"/>
  <c r="Y56" i="8"/>
  <c r="Z56" i="8"/>
  <c r="AA56" i="8"/>
  <c r="AC56" i="8"/>
  <c r="AE56" i="8"/>
  <c r="AG56" i="8"/>
  <c r="AH56" i="8"/>
  <c r="AI56" i="8"/>
  <c r="AK56" i="8"/>
  <c r="AM56" i="8"/>
  <c r="AO56" i="8"/>
  <c r="B57" i="8"/>
  <c r="C57" i="8"/>
  <c r="E57" i="8"/>
  <c r="G57" i="8"/>
  <c r="I57" i="8"/>
  <c r="J57" i="8"/>
  <c r="K57" i="8"/>
  <c r="M57" i="8"/>
  <c r="O57" i="8"/>
  <c r="Q57" i="8"/>
  <c r="R57" i="8"/>
  <c r="S57" i="8"/>
  <c r="U57" i="8"/>
  <c r="W57" i="8"/>
  <c r="Y57" i="8"/>
  <c r="Z57" i="8"/>
  <c r="AA57" i="8"/>
  <c r="AC57" i="8"/>
  <c r="AE57" i="8"/>
  <c r="AG57" i="8"/>
  <c r="AH57" i="8"/>
  <c r="AI57" i="8"/>
  <c r="AK57" i="8"/>
  <c r="AM57" i="8"/>
  <c r="AO57" i="8"/>
  <c r="B58" i="8"/>
  <c r="C58" i="8"/>
  <c r="E58" i="8"/>
  <c r="G58" i="8"/>
  <c r="I58" i="8"/>
  <c r="J58" i="8"/>
  <c r="K58" i="8"/>
  <c r="M58" i="8"/>
  <c r="O58" i="8"/>
  <c r="Q58" i="8"/>
  <c r="R58" i="8"/>
  <c r="S58" i="8"/>
  <c r="U58" i="8"/>
  <c r="W58" i="8"/>
  <c r="Y58" i="8"/>
  <c r="Z58" i="8"/>
  <c r="AA58" i="8"/>
  <c r="AC58" i="8"/>
  <c r="AE58" i="8"/>
  <c r="AG58" i="8"/>
  <c r="AH58" i="8"/>
  <c r="AI58" i="8"/>
  <c r="AK58" i="8"/>
  <c r="AM58" i="8"/>
  <c r="AO58" i="8"/>
  <c r="B59" i="8"/>
  <c r="C59" i="8"/>
  <c r="E59" i="8"/>
  <c r="G59" i="8"/>
  <c r="I59" i="8"/>
  <c r="J59" i="8"/>
  <c r="K59" i="8"/>
  <c r="M59" i="8"/>
  <c r="O59" i="8"/>
  <c r="Q59" i="8"/>
  <c r="R59" i="8"/>
  <c r="S59" i="8"/>
  <c r="U59" i="8"/>
  <c r="W59" i="8"/>
  <c r="Y59" i="8"/>
  <c r="Z59" i="8"/>
  <c r="AA59" i="8"/>
  <c r="AC59" i="8"/>
  <c r="AE59" i="8"/>
  <c r="AG59" i="8"/>
  <c r="AH59" i="8"/>
  <c r="AI59" i="8"/>
  <c r="AK59" i="8"/>
  <c r="AM59" i="8"/>
  <c r="AO59" i="8"/>
  <c r="C60" i="8"/>
  <c r="E60" i="8"/>
  <c r="G60" i="8"/>
  <c r="I60" i="8"/>
  <c r="K60" i="8"/>
  <c r="M60" i="8"/>
  <c r="O60" i="8"/>
  <c r="Q60" i="8"/>
  <c r="S60" i="8"/>
  <c r="U60" i="8"/>
  <c r="W60" i="8"/>
  <c r="Y60" i="8"/>
  <c r="AA60" i="8"/>
  <c r="AC60" i="8"/>
  <c r="AE60" i="8"/>
  <c r="AG60" i="8"/>
  <c r="AI60" i="8"/>
  <c r="AK60" i="8"/>
  <c r="AM60" i="8"/>
  <c r="AO60" i="8"/>
  <c r="B61" i="8"/>
  <c r="C61" i="8"/>
  <c r="E61" i="8"/>
  <c r="G61" i="8"/>
  <c r="I61" i="8"/>
  <c r="J61" i="8"/>
  <c r="K61" i="8"/>
  <c r="M61" i="8"/>
  <c r="O61" i="8"/>
  <c r="Q61" i="8"/>
  <c r="R61" i="8"/>
  <c r="S61" i="8"/>
  <c r="U61" i="8"/>
  <c r="W61" i="8"/>
  <c r="Y61" i="8"/>
  <c r="Z61" i="8"/>
  <c r="AA61" i="8"/>
  <c r="AC61" i="8"/>
  <c r="AE61" i="8"/>
  <c r="AG61" i="8"/>
  <c r="AH61" i="8"/>
  <c r="AI61" i="8"/>
  <c r="AK61" i="8"/>
  <c r="AM61" i="8"/>
  <c r="AO61" i="8"/>
  <c r="B62" i="8"/>
  <c r="C62" i="8"/>
  <c r="E62" i="8"/>
  <c r="G62" i="8"/>
  <c r="I62" i="8"/>
  <c r="J62" i="8"/>
  <c r="K62" i="8"/>
  <c r="M62" i="8"/>
  <c r="O62" i="8"/>
  <c r="Q62" i="8"/>
  <c r="R62" i="8"/>
  <c r="S62" i="8"/>
  <c r="U62" i="8"/>
  <c r="W62" i="8"/>
  <c r="Y62" i="8"/>
  <c r="Z62" i="8"/>
  <c r="AA62" i="8"/>
  <c r="AC62" i="8"/>
  <c r="AE62" i="8"/>
  <c r="AG62" i="8"/>
  <c r="AH62" i="8"/>
  <c r="AI62" i="8"/>
  <c r="AK62" i="8"/>
  <c r="AM62" i="8"/>
  <c r="AO62" i="8"/>
  <c r="C63" i="8"/>
  <c r="E63" i="8"/>
  <c r="G63" i="8"/>
  <c r="I63" i="8"/>
  <c r="K63" i="8"/>
  <c r="M63" i="8"/>
  <c r="O63" i="8"/>
  <c r="Q63" i="8"/>
  <c r="S63" i="8"/>
  <c r="U63" i="8"/>
  <c r="W63" i="8"/>
  <c r="Y63" i="8"/>
  <c r="AA63" i="8"/>
  <c r="AC63" i="8"/>
  <c r="AE63" i="8"/>
  <c r="AG63" i="8"/>
  <c r="AI63" i="8"/>
  <c r="AK63" i="8"/>
  <c r="AM63" i="8"/>
  <c r="AO63" i="8"/>
  <c r="B64" i="8"/>
  <c r="C64" i="8"/>
  <c r="E64" i="8"/>
  <c r="G64" i="8"/>
  <c r="I64" i="8"/>
  <c r="J64" i="8"/>
  <c r="K64" i="8"/>
  <c r="M64" i="8"/>
  <c r="O64" i="8"/>
  <c r="Q64" i="8"/>
  <c r="R64" i="8"/>
  <c r="S64" i="8"/>
  <c r="U64" i="8"/>
  <c r="W64" i="8"/>
  <c r="Y64" i="8"/>
  <c r="Z64" i="8"/>
  <c r="AA64" i="8"/>
  <c r="AC64" i="8"/>
  <c r="AE64" i="8"/>
  <c r="AG64" i="8"/>
  <c r="AH64" i="8"/>
  <c r="AI64" i="8"/>
  <c r="AK64" i="8"/>
  <c r="AM64" i="8"/>
  <c r="AO64" i="8"/>
  <c r="B65" i="8"/>
  <c r="C65" i="8"/>
  <c r="E65" i="8"/>
  <c r="G65" i="8"/>
  <c r="I65" i="8"/>
  <c r="J65" i="8"/>
  <c r="K65" i="8"/>
  <c r="M65" i="8"/>
  <c r="O65" i="8"/>
  <c r="Q65" i="8"/>
  <c r="R65" i="8"/>
  <c r="S65" i="8"/>
  <c r="U65" i="8"/>
  <c r="W65" i="8"/>
  <c r="Y65" i="8"/>
  <c r="Z65" i="8"/>
  <c r="AA65" i="8"/>
  <c r="AC65" i="8"/>
  <c r="AE65" i="8"/>
  <c r="AG65" i="8"/>
  <c r="AH65" i="8"/>
  <c r="AI65" i="8"/>
  <c r="AK65" i="8"/>
  <c r="AM65" i="8"/>
  <c r="AO65" i="8"/>
  <c r="C66" i="8"/>
  <c r="E66" i="8"/>
  <c r="G66" i="8"/>
  <c r="I66" i="8"/>
  <c r="K66" i="8"/>
  <c r="M66" i="8"/>
  <c r="O66" i="8"/>
  <c r="Q66" i="8"/>
  <c r="S66" i="8"/>
  <c r="U66" i="8"/>
  <c r="W66" i="8"/>
  <c r="Y66" i="8"/>
  <c r="AA66" i="8"/>
  <c r="AC66" i="8"/>
  <c r="AE66" i="8"/>
  <c r="AG66" i="8"/>
  <c r="AI66" i="8"/>
  <c r="AK66" i="8"/>
  <c r="AM66" i="8"/>
  <c r="AO66" i="8"/>
  <c r="B67" i="8"/>
  <c r="C67" i="8"/>
  <c r="E67" i="8"/>
  <c r="G67" i="8"/>
  <c r="I67" i="8"/>
  <c r="J67" i="8"/>
  <c r="K67" i="8"/>
  <c r="M67" i="8"/>
  <c r="O67" i="8"/>
  <c r="Q67" i="8"/>
  <c r="R67" i="8"/>
  <c r="S67" i="8"/>
  <c r="U67" i="8"/>
  <c r="W67" i="8"/>
  <c r="Y67" i="8"/>
  <c r="Z67" i="8"/>
  <c r="AA67" i="8"/>
  <c r="AC67" i="8"/>
  <c r="AE67" i="8"/>
  <c r="AG67" i="8"/>
  <c r="AH67" i="8"/>
  <c r="AI67" i="8"/>
  <c r="AK67" i="8"/>
  <c r="AM67" i="8"/>
  <c r="AO67" i="8"/>
  <c r="B68" i="8"/>
  <c r="C68" i="8"/>
  <c r="E68" i="8"/>
  <c r="G68" i="8"/>
  <c r="I68" i="8"/>
  <c r="J68" i="8"/>
  <c r="K68" i="8"/>
  <c r="M68" i="8"/>
  <c r="O68" i="8"/>
  <c r="Q68" i="8"/>
  <c r="R68" i="8"/>
  <c r="S68" i="8"/>
  <c r="U68" i="8"/>
  <c r="W68" i="8"/>
  <c r="Y68" i="8"/>
  <c r="Z68" i="8"/>
  <c r="AA68" i="8"/>
  <c r="AC68" i="8"/>
  <c r="AE68" i="8"/>
  <c r="AG68" i="8"/>
  <c r="AH68" i="8"/>
  <c r="AI68" i="8"/>
  <c r="AK68" i="8"/>
  <c r="AM68" i="8"/>
  <c r="AO68" i="8"/>
  <c r="C69" i="8"/>
  <c r="E69" i="8"/>
  <c r="G69" i="8"/>
  <c r="I69" i="8"/>
  <c r="K69" i="8"/>
  <c r="M69" i="8"/>
  <c r="O69" i="8"/>
  <c r="Q69" i="8"/>
  <c r="S69" i="8"/>
  <c r="U69" i="8"/>
  <c r="W69" i="8"/>
  <c r="Y69" i="8"/>
  <c r="AA69" i="8"/>
  <c r="AC69" i="8"/>
  <c r="AE69" i="8"/>
  <c r="AG69" i="8"/>
  <c r="AI69" i="8"/>
  <c r="AK69" i="8"/>
  <c r="AM69" i="8"/>
  <c r="AO69" i="8"/>
  <c r="B70" i="8"/>
  <c r="C70" i="8"/>
  <c r="E70" i="8"/>
  <c r="G70" i="8"/>
  <c r="I70" i="8"/>
  <c r="J70" i="8"/>
  <c r="K70" i="8"/>
  <c r="M70" i="8"/>
  <c r="O70" i="8"/>
  <c r="Q70" i="8"/>
  <c r="R70" i="8"/>
  <c r="S70" i="8"/>
  <c r="U70" i="8"/>
  <c r="W70" i="8"/>
  <c r="Y70" i="8"/>
  <c r="Z70" i="8"/>
  <c r="AA70" i="8"/>
  <c r="AC70" i="8"/>
  <c r="AE70" i="8"/>
  <c r="AG70" i="8"/>
  <c r="AH70" i="8"/>
  <c r="AI70" i="8"/>
  <c r="AK70" i="8"/>
  <c r="AM70" i="8"/>
  <c r="AO70" i="8"/>
  <c r="B71" i="8"/>
  <c r="C71" i="8"/>
  <c r="E71" i="8"/>
  <c r="G71" i="8"/>
  <c r="I71" i="8"/>
  <c r="J71" i="8"/>
  <c r="K71" i="8"/>
  <c r="M71" i="8"/>
  <c r="O71" i="8"/>
  <c r="Q71" i="8"/>
  <c r="R71" i="8"/>
  <c r="S71" i="8"/>
  <c r="U71" i="8"/>
  <c r="W71" i="8"/>
  <c r="Y71" i="8"/>
  <c r="Z71" i="8"/>
  <c r="AA71" i="8"/>
  <c r="AC71" i="8"/>
  <c r="AE71" i="8"/>
  <c r="AG71" i="8"/>
  <c r="AH71" i="8"/>
  <c r="AI71" i="8"/>
  <c r="AK71" i="8"/>
  <c r="AM71" i="8"/>
  <c r="AO71" i="8"/>
  <c r="C72" i="8"/>
  <c r="E72" i="8"/>
  <c r="G72" i="8"/>
  <c r="I72" i="8"/>
  <c r="K72" i="8"/>
  <c r="M72" i="8"/>
  <c r="O72" i="8"/>
  <c r="Q72" i="8"/>
  <c r="S72" i="8"/>
  <c r="U72" i="8"/>
  <c r="W72" i="8"/>
  <c r="Y72" i="8"/>
  <c r="AA72" i="8"/>
  <c r="AC72" i="8"/>
  <c r="AE72" i="8"/>
  <c r="AG72" i="8"/>
  <c r="AI72" i="8"/>
  <c r="AK72" i="8"/>
  <c r="AM72" i="8"/>
  <c r="AO72" i="8"/>
  <c r="C73" i="8"/>
  <c r="E73" i="8"/>
  <c r="G73" i="8"/>
  <c r="I73" i="8"/>
  <c r="K73" i="8"/>
  <c r="M73" i="8"/>
  <c r="O73" i="8"/>
  <c r="Q73" i="8"/>
  <c r="S73" i="8"/>
  <c r="U73" i="8"/>
  <c r="W73" i="8"/>
  <c r="Y73" i="8"/>
  <c r="AA73" i="8"/>
  <c r="AC73" i="8"/>
  <c r="AE73" i="8"/>
  <c r="AG73" i="8"/>
  <c r="AI73" i="8"/>
  <c r="AK73" i="8"/>
  <c r="AM73" i="8"/>
  <c r="AO73" i="8"/>
  <c r="C74" i="8"/>
  <c r="E74" i="8"/>
  <c r="G74" i="8"/>
  <c r="I74" i="8"/>
  <c r="K74" i="8"/>
  <c r="M74" i="8"/>
  <c r="O74" i="8"/>
  <c r="Q74" i="8"/>
  <c r="S74" i="8"/>
  <c r="U74" i="8"/>
  <c r="W74" i="8"/>
  <c r="Y74" i="8"/>
  <c r="AA74" i="8"/>
  <c r="AC74" i="8"/>
  <c r="AE74" i="8"/>
  <c r="AG74" i="8"/>
  <c r="AI74" i="8"/>
  <c r="AK74" i="8"/>
  <c r="AM74" i="8"/>
  <c r="AO74" i="8"/>
  <c r="C75" i="8"/>
  <c r="E75" i="8"/>
  <c r="G75" i="8"/>
  <c r="I75" i="8"/>
  <c r="K75" i="8"/>
  <c r="M75" i="8"/>
  <c r="O75" i="8"/>
  <c r="Q75" i="8"/>
  <c r="S75" i="8"/>
  <c r="U75" i="8"/>
  <c r="W75" i="8"/>
  <c r="Y75" i="8"/>
  <c r="AA75" i="8"/>
  <c r="AC75" i="8"/>
  <c r="AE75" i="8"/>
  <c r="AG75" i="8"/>
  <c r="AI75" i="8"/>
  <c r="AK75" i="8"/>
  <c r="AM75" i="8"/>
  <c r="AO75" i="8"/>
  <c r="C76" i="8"/>
  <c r="E76" i="8"/>
  <c r="G76" i="8"/>
  <c r="I76" i="8"/>
  <c r="K76" i="8"/>
  <c r="M76" i="8"/>
  <c r="O76" i="8"/>
  <c r="Q76" i="8"/>
  <c r="S76" i="8"/>
  <c r="U76" i="8"/>
  <c r="W76" i="8"/>
  <c r="Y76" i="8"/>
  <c r="AA76" i="8"/>
  <c r="AC76" i="8"/>
  <c r="AE76" i="8"/>
  <c r="AG76" i="8"/>
  <c r="AI76" i="8"/>
  <c r="AK76" i="8"/>
  <c r="AM76" i="8"/>
  <c r="AO76" i="8"/>
  <c r="C77" i="8"/>
  <c r="E77" i="8"/>
  <c r="G77" i="8"/>
  <c r="I77" i="8"/>
  <c r="K77" i="8"/>
  <c r="M77" i="8"/>
  <c r="O77" i="8"/>
  <c r="Q77" i="8"/>
  <c r="S77" i="8"/>
  <c r="U77" i="8"/>
  <c r="W77" i="8"/>
  <c r="Y77" i="8"/>
  <c r="AA77" i="8"/>
  <c r="AC77" i="8"/>
  <c r="AE77" i="8"/>
  <c r="AG77" i="8"/>
  <c r="AI77" i="8"/>
  <c r="AK77" i="8"/>
  <c r="AM77" i="8"/>
  <c r="AO77" i="8"/>
  <c r="B78" i="8"/>
  <c r="C78" i="8"/>
  <c r="E78" i="8"/>
  <c r="G78" i="8"/>
  <c r="I78" i="8"/>
  <c r="J78" i="8"/>
  <c r="K78" i="8"/>
  <c r="M78" i="8"/>
  <c r="O78" i="8"/>
  <c r="Q78" i="8"/>
  <c r="R78" i="8"/>
  <c r="S78" i="8"/>
  <c r="U78" i="8"/>
  <c r="W78" i="8"/>
  <c r="Y78" i="8"/>
  <c r="Z78" i="8"/>
  <c r="AA78" i="8"/>
  <c r="AC78" i="8"/>
  <c r="AE78" i="8"/>
  <c r="AG78" i="8"/>
  <c r="AH78" i="8"/>
  <c r="AI78" i="8"/>
  <c r="AK78" i="8"/>
  <c r="AM78" i="8"/>
  <c r="AO78" i="8"/>
  <c r="B79" i="8"/>
  <c r="C79" i="8"/>
  <c r="E79" i="8"/>
  <c r="G79" i="8"/>
  <c r="I79" i="8"/>
  <c r="J79" i="8"/>
  <c r="K79" i="8"/>
  <c r="M79" i="8"/>
  <c r="O79" i="8"/>
  <c r="Q79" i="8"/>
  <c r="R79" i="8"/>
  <c r="S79" i="8"/>
  <c r="U79" i="8"/>
  <c r="W79" i="8"/>
  <c r="Y79" i="8"/>
  <c r="Z79" i="8"/>
  <c r="AA79" i="8"/>
  <c r="AC79" i="8"/>
  <c r="AE79" i="8"/>
  <c r="AG79" i="8"/>
  <c r="AH79" i="8"/>
  <c r="AI79" i="8"/>
  <c r="AK79" i="8"/>
  <c r="AM79" i="8"/>
  <c r="AO79" i="8"/>
  <c r="B80" i="8"/>
  <c r="C80" i="8"/>
  <c r="E80" i="8"/>
  <c r="G80" i="8"/>
  <c r="I80" i="8"/>
  <c r="J80" i="8"/>
  <c r="K80" i="8"/>
  <c r="M80" i="8"/>
  <c r="O80" i="8"/>
  <c r="Q80" i="8"/>
  <c r="R80" i="8"/>
  <c r="S80" i="8"/>
  <c r="U80" i="8"/>
  <c r="W80" i="8"/>
  <c r="Y80" i="8"/>
  <c r="Z80" i="8"/>
  <c r="AA80" i="8"/>
  <c r="AC80" i="8"/>
  <c r="AE80" i="8"/>
  <c r="AG80" i="8"/>
  <c r="AH80" i="8"/>
  <c r="AI80" i="8"/>
  <c r="AK80" i="8"/>
  <c r="AM80" i="8"/>
  <c r="AO80" i="8"/>
  <c r="B81" i="8"/>
  <c r="C81" i="8"/>
  <c r="E81" i="8"/>
  <c r="G81" i="8"/>
  <c r="I81" i="8"/>
  <c r="J81" i="8"/>
  <c r="K81" i="8"/>
  <c r="M81" i="8"/>
  <c r="O81" i="8"/>
  <c r="Q81" i="8"/>
  <c r="R81" i="8"/>
  <c r="S81" i="8"/>
  <c r="U81" i="8"/>
  <c r="W81" i="8"/>
  <c r="Y81" i="8"/>
  <c r="Z81" i="8"/>
  <c r="AA81" i="8"/>
  <c r="AC81" i="8"/>
  <c r="AE81" i="8"/>
  <c r="AG81" i="8"/>
  <c r="AH81" i="8"/>
  <c r="AI81" i="8"/>
  <c r="AK81" i="8"/>
  <c r="AM81" i="8"/>
  <c r="AO81" i="8"/>
  <c r="B84" i="8"/>
  <c r="J84" i="8"/>
  <c r="R84" i="8"/>
  <c r="Z84" i="8"/>
  <c r="AH84" i="8"/>
  <c r="B86" i="8"/>
  <c r="J86" i="8"/>
  <c r="R86" i="8"/>
  <c r="Z86" i="8"/>
  <c r="AH86" i="8"/>
  <c r="B87" i="8"/>
  <c r="J87" i="8"/>
  <c r="R87" i="8"/>
  <c r="Z87" i="8"/>
  <c r="AH87" i="8"/>
  <c r="B88" i="8"/>
  <c r="J88" i="8"/>
  <c r="R88" i="8"/>
  <c r="Z88" i="8"/>
  <c r="AH88" i="8"/>
  <c r="AP1" i="4"/>
  <c r="B7" i="4"/>
  <c r="D7" i="4"/>
  <c r="F7" i="4"/>
  <c r="H7" i="4"/>
  <c r="J7" i="4"/>
  <c r="L7" i="4"/>
  <c r="N7" i="1"/>
  <c r="N7" i="4"/>
  <c r="P7" i="4"/>
  <c r="R7" i="4"/>
  <c r="T7" i="4"/>
  <c r="V7" i="4"/>
  <c r="X7" i="4"/>
  <c r="Z7" i="1"/>
  <c r="Z7" i="4"/>
  <c r="AB7" i="1"/>
  <c r="AB7" i="4"/>
  <c r="AD7" i="1"/>
  <c r="AD7" i="4"/>
  <c r="AF7" i="1"/>
  <c r="AF7" i="4"/>
  <c r="AH7" i="1"/>
  <c r="AH7" i="4"/>
  <c r="AJ7" i="1"/>
  <c r="AJ7" i="4"/>
  <c r="AL7" i="1"/>
  <c r="AL7" i="4"/>
  <c r="AN7" i="1"/>
  <c r="AN7" i="4"/>
  <c r="AP7" i="1"/>
  <c r="AP7" i="4"/>
  <c r="AR7" i="1"/>
  <c r="AR7" i="4"/>
  <c r="AT7" i="1"/>
  <c r="AT7" i="4"/>
  <c r="AV7" i="1"/>
  <c r="AV7" i="4"/>
  <c r="B14" i="4"/>
  <c r="B16" i="4"/>
  <c r="B18" i="4"/>
  <c r="B22" i="4"/>
  <c r="B25" i="4"/>
  <c r="C14" i="4"/>
  <c r="E14" i="4"/>
  <c r="G14" i="4"/>
  <c r="J25" i="4"/>
  <c r="K14" i="4"/>
  <c r="M14" i="4"/>
  <c r="O14" i="4"/>
  <c r="Q14" i="4"/>
  <c r="R25" i="4"/>
  <c r="S14" i="4"/>
  <c r="T25" i="4"/>
  <c r="U14" i="4"/>
  <c r="W14" i="4"/>
  <c r="Y14" i="4"/>
  <c r="Z14" i="4"/>
  <c r="Z25" i="4"/>
  <c r="AA14" i="4"/>
  <c r="AB14" i="4"/>
  <c r="AB25" i="4"/>
  <c r="AC14" i="4"/>
  <c r="AD14" i="4"/>
  <c r="AD25" i="4"/>
  <c r="AE14" i="4"/>
  <c r="AF14" i="4"/>
  <c r="AF25" i="4"/>
  <c r="AG14" i="4"/>
  <c r="AH25" i="4"/>
  <c r="AI14" i="4"/>
  <c r="AJ25" i="4"/>
  <c r="AK14" i="4"/>
  <c r="AM14" i="4"/>
  <c r="AO14" i="4"/>
  <c r="AP25" i="4"/>
  <c r="AQ14" i="4"/>
  <c r="AR25" i="4"/>
  <c r="AS14" i="4"/>
  <c r="AU14" i="4"/>
  <c r="AW14" i="4"/>
  <c r="C16" i="4"/>
  <c r="E16" i="4"/>
  <c r="G16" i="4"/>
  <c r="I16" i="4"/>
  <c r="K16" i="4"/>
  <c r="M16" i="4"/>
  <c r="O16" i="4"/>
  <c r="Q16" i="4"/>
  <c r="S16" i="4"/>
  <c r="U16" i="4"/>
  <c r="W16" i="4"/>
  <c r="Y16" i="4"/>
  <c r="Z16" i="4"/>
  <c r="AA16" i="4"/>
  <c r="AB16" i="4"/>
  <c r="AC16" i="4"/>
  <c r="AD16" i="4"/>
  <c r="AE16" i="4"/>
  <c r="AF16" i="4"/>
  <c r="AG16" i="4"/>
  <c r="AI16" i="4"/>
  <c r="AK16" i="4"/>
  <c r="AM16" i="4"/>
  <c r="AO16" i="4"/>
  <c r="AQ16" i="4"/>
  <c r="AS16" i="4"/>
  <c r="AU16" i="4"/>
  <c r="AW16" i="4"/>
  <c r="C18" i="4"/>
  <c r="E18" i="4"/>
  <c r="G18" i="4"/>
  <c r="I18" i="4"/>
  <c r="K18" i="4"/>
  <c r="M18" i="4"/>
  <c r="O18" i="4"/>
  <c r="Q18" i="4"/>
  <c r="S18" i="4"/>
  <c r="U18" i="4"/>
  <c r="W18" i="4"/>
  <c r="Y18" i="4"/>
  <c r="Z18" i="4"/>
  <c r="AA18" i="4"/>
  <c r="AB18" i="4"/>
  <c r="AC18" i="4"/>
  <c r="AD18" i="4"/>
  <c r="AE18" i="4"/>
  <c r="AF18" i="4"/>
  <c r="AG18" i="4"/>
  <c r="AI18" i="4"/>
  <c r="AK18" i="4"/>
  <c r="AM18" i="4"/>
  <c r="AO18" i="4"/>
  <c r="AQ18" i="4"/>
  <c r="AS18" i="4"/>
  <c r="AU18" i="4"/>
  <c r="AW18" i="4"/>
  <c r="C22" i="4"/>
  <c r="E22" i="4"/>
  <c r="G22" i="4"/>
  <c r="I22" i="4"/>
  <c r="K22" i="4"/>
  <c r="M22" i="4"/>
  <c r="O22" i="4"/>
  <c r="Q22" i="4"/>
  <c r="S22" i="4"/>
  <c r="U22" i="4"/>
  <c r="W22" i="4"/>
  <c r="Y22" i="4"/>
  <c r="Z22" i="4"/>
  <c r="AA22" i="4"/>
  <c r="AB22" i="4"/>
  <c r="AC22" i="4"/>
  <c r="AD22" i="4"/>
  <c r="AE22" i="4"/>
  <c r="AF22" i="4"/>
  <c r="AG22" i="4"/>
  <c r="AI22" i="4"/>
  <c r="AK22" i="4"/>
  <c r="AM22" i="4"/>
  <c r="AO22" i="4"/>
  <c r="AQ22" i="4"/>
  <c r="AS22" i="4"/>
  <c r="AU22" i="4"/>
  <c r="AW22" i="4"/>
  <c r="C25" i="4"/>
  <c r="E25" i="4"/>
  <c r="G25" i="4"/>
  <c r="I25" i="4"/>
  <c r="K25" i="4"/>
  <c r="M25" i="4"/>
  <c r="O25" i="4"/>
  <c r="Q25" i="4"/>
  <c r="S25" i="4"/>
  <c r="U25" i="4"/>
  <c r="W25" i="4"/>
  <c r="Y25" i="4"/>
  <c r="AA25" i="4"/>
  <c r="AC25" i="4"/>
  <c r="AE25" i="4"/>
  <c r="AG25" i="4"/>
  <c r="AI25" i="4"/>
  <c r="AK25" i="4"/>
  <c r="AM25" i="4"/>
  <c r="AO25" i="4"/>
  <c r="AQ25" i="4"/>
  <c r="AS25" i="4"/>
  <c r="AU25" i="4"/>
  <c r="AW25" i="4"/>
  <c r="B46" i="4"/>
  <c r="C31" i="4"/>
  <c r="D46" i="4"/>
  <c r="E31" i="4"/>
  <c r="G31" i="4"/>
  <c r="I31" i="4"/>
  <c r="J46" i="4"/>
  <c r="K31" i="4"/>
  <c r="M31" i="4"/>
  <c r="O31" i="4"/>
  <c r="Q31" i="4"/>
  <c r="R46" i="4"/>
  <c r="S31" i="4"/>
  <c r="U31" i="4"/>
  <c r="W31" i="4"/>
  <c r="Y31" i="4"/>
  <c r="Z31" i="4"/>
  <c r="Z46" i="4"/>
  <c r="AA31" i="4"/>
  <c r="AB31" i="4"/>
  <c r="AB46" i="4"/>
  <c r="AC31" i="4"/>
  <c r="AD31" i="4"/>
  <c r="AD46" i="4"/>
  <c r="AE31" i="4"/>
  <c r="AF31" i="4"/>
  <c r="AF46" i="4"/>
  <c r="AG31" i="4"/>
  <c r="AH46" i="4"/>
  <c r="AI31" i="4"/>
  <c r="AK31" i="4"/>
  <c r="AM31" i="4"/>
  <c r="AO31" i="4"/>
  <c r="AP46" i="4"/>
  <c r="AQ31" i="4"/>
  <c r="AS31" i="4"/>
  <c r="AU31" i="4"/>
  <c r="AW31" i="4"/>
  <c r="C33" i="4"/>
  <c r="E33" i="4"/>
  <c r="G33" i="4"/>
  <c r="I33" i="4"/>
  <c r="K33" i="4"/>
  <c r="M33" i="4"/>
  <c r="O33" i="4"/>
  <c r="Q33" i="4"/>
  <c r="S33" i="4"/>
  <c r="U33" i="4"/>
  <c r="W33" i="4"/>
  <c r="Y33" i="4"/>
  <c r="Z33" i="4"/>
  <c r="AA33" i="4"/>
  <c r="AB33" i="4"/>
  <c r="AC33" i="4"/>
  <c r="AD33" i="4"/>
  <c r="AE33" i="4"/>
  <c r="AF33" i="4"/>
  <c r="AG33" i="4"/>
  <c r="AI33" i="4"/>
  <c r="AK33" i="4"/>
  <c r="AM33" i="4"/>
  <c r="AO33" i="4"/>
  <c r="AQ33" i="4"/>
  <c r="AS33" i="4"/>
  <c r="AU33" i="4"/>
  <c r="AW33" i="4"/>
  <c r="C37" i="4"/>
  <c r="E37" i="4"/>
  <c r="G37" i="4"/>
  <c r="I37" i="4"/>
  <c r="K37" i="4"/>
  <c r="M37" i="4"/>
  <c r="O37" i="4"/>
  <c r="Q37" i="4"/>
  <c r="S37" i="4"/>
  <c r="U37" i="4"/>
  <c r="W37" i="4"/>
  <c r="Y37" i="4"/>
  <c r="Z37" i="4"/>
  <c r="AA37" i="4"/>
  <c r="AB37" i="4"/>
  <c r="AC37" i="4"/>
  <c r="AD37" i="4"/>
  <c r="AE37" i="4"/>
  <c r="AF37" i="4"/>
  <c r="AG37" i="4"/>
  <c r="AI37" i="4"/>
  <c r="AK37" i="4"/>
  <c r="AM37" i="4"/>
  <c r="AO37" i="4"/>
  <c r="AQ37" i="4"/>
  <c r="AS37" i="4"/>
  <c r="AU37" i="4"/>
  <c r="AW37" i="4"/>
  <c r="C41" i="4"/>
  <c r="E41" i="4"/>
  <c r="G41" i="4"/>
  <c r="I41" i="4"/>
  <c r="K41" i="4"/>
  <c r="M41" i="4"/>
  <c r="O41" i="4"/>
  <c r="Q41" i="4"/>
  <c r="S41" i="4"/>
  <c r="U41" i="4"/>
  <c r="W41" i="4"/>
  <c r="Y41" i="4"/>
  <c r="Z41" i="4"/>
  <c r="AA41" i="4"/>
  <c r="AB41" i="4"/>
  <c r="AC41" i="4"/>
  <c r="AD41" i="4"/>
  <c r="AE41" i="4"/>
  <c r="AF41" i="4"/>
  <c r="AG41" i="4"/>
  <c r="AI41" i="4"/>
  <c r="AK41" i="4"/>
  <c r="AM41" i="4"/>
  <c r="AO41" i="4"/>
  <c r="AQ41" i="4"/>
  <c r="AS41" i="4"/>
  <c r="AU41" i="4"/>
  <c r="AW41" i="4"/>
  <c r="C43" i="4"/>
  <c r="E43" i="4"/>
  <c r="G43" i="4"/>
  <c r="I43" i="4"/>
  <c r="K43" i="4"/>
  <c r="M43" i="4"/>
  <c r="O43" i="4"/>
  <c r="Q43" i="4"/>
  <c r="S43" i="4"/>
  <c r="U43" i="4"/>
  <c r="W43" i="4"/>
  <c r="Y43" i="4"/>
  <c r="Z43" i="4"/>
  <c r="AA43" i="4"/>
  <c r="AB43" i="4"/>
  <c r="AC43" i="4"/>
  <c r="AD43" i="4"/>
  <c r="AE43" i="4"/>
  <c r="AF43" i="4"/>
  <c r="AG43" i="4"/>
  <c r="AI43" i="4"/>
  <c r="AK43" i="4"/>
  <c r="AM43" i="4"/>
  <c r="AO43" i="4"/>
  <c r="AQ43" i="4"/>
  <c r="AS43" i="4"/>
  <c r="AU43" i="4"/>
  <c r="AW43" i="4"/>
  <c r="C46" i="4"/>
  <c r="E46" i="4"/>
  <c r="G46" i="4"/>
  <c r="I46" i="4"/>
  <c r="K46" i="4"/>
  <c r="M46" i="4"/>
  <c r="O46" i="4"/>
  <c r="Q46" i="4"/>
  <c r="S46" i="4"/>
  <c r="U46" i="4"/>
  <c r="W46" i="4"/>
  <c r="Y46" i="4"/>
  <c r="AA46" i="4"/>
  <c r="AC46" i="4"/>
  <c r="AE46" i="4"/>
  <c r="AG46" i="4"/>
  <c r="AI46" i="4"/>
  <c r="AK46" i="4"/>
  <c r="AM46" i="4"/>
  <c r="AO46" i="4"/>
  <c r="AQ46" i="4"/>
  <c r="AS46" i="4"/>
  <c r="AU46" i="4"/>
  <c r="AW46" i="4"/>
  <c r="B50" i="4"/>
  <c r="AB50" i="4"/>
  <c r="AD50" i="4"/>
  <c r="AF50" i="4"/>
  <c r="B54" i="4"/>
  <c r="D54" i="4"/>
  <c r="F54" i="4"/>
  <c r="H54" i="4"/>
  <c r="L54" i="4"/>
  <c r="N54" i="4"/>
  <c r="P54" i="4"/>
  <c r="T54" i="4"/>
  <c r="V54" i="4"/>
  <c r="X54" i="4"/>
  <c r="AB54" i="4"/>
  <c r="AD54" i="4"/>
  <c r="AF54" i="4"/>
  <c r="AJ54" i="4"/>
  <c r="AL54" i="4"/>
  <c r="AN54" i="4"/>
  <c r="AR54" i="4"/>
  <c r="AT54" i="4"/>
  <c r="AV54" i="4"/>
  <c r="AP1" i="3"/>
  <c r="B7" i="3"/>
  <c r="D7" i="3"/>
  <c r="F7" i="3"/>
  <c r="H7" i="3"/>
  <c r="J7" i="3"/>
  <c r="L7" i="3"/>
  <c r="N7" i="3"/>
  <c r="P7" i="3"/>
  <c r="R7" i="3"/>
  <c r="T7" i="3"/>
  <c r="V7" i="3"/>
  <c r="X7" i="3"/>
  <c r="Z7" i="3"/>
  <c r="AB7" i="3"/>
  <c r="AD7" i="3"/>
  <c r="AF7" i="3"/>
  <c r="AH7" i="3"/>
  <c r="AJ7" i="3"/>
  <c r="AL7" i="3"/>
  <c r="AN7" i="3"/>
  <c r="AP7" i="3"/>
  <c r="AR7" i="3"/>
  <c r="AT7" i="3"/>
  <c r="AV7" i="3"/>
  <c r="B12" i="3"/>
  <c r="B14" i="3"/>
  <c r="B16" i="3"/>
  <c r="B18" i="3"/>
  <c r="B20" i="3"/>
  <c r="B22" i="3"/>
  <c r="B24" i="3"/>
  <c r="B26" i="3"/>
  <c r="B30" i="3"/>
  <c r="B32" i="3"/>
  <c r="B36" i="3"/>
  <c r="B38" i="3"/>
  <c r="B40" i="3"/>
  <c r="B42" i="3"/>
  <c r="B44" i="3"/>
  <c r="B46" i="3"/>
  <c r="B48" i="3"/>
  <c r="B52" i="3"/>
  <c r="B54" i="3"/>
  <c r="B58" i="3"/>
  <c r="B60" i="3"/>
  <c r="B62" i="3"/>
  <c r="B64" i="3"/>
  <c r="B66" i="3"/>
  <c r="B68" i="3"/>
  <c r="B71" i="3"/>
  <c r="C12" i="3"/>
  <c r="D71" i="3"/>
  <c r="E12" i="3"/>
  <c r="F71" i="3"/>
  <c r="G12" i="3"/>
  <c r="H71" i="3"/>
  <c r="I12" i="3"/>
  <c r="J54" i="3"/>
  <c r="J66" i="3"/>
  <c r="J71" i="3"/>
  <c r="K12" i="3"/>
  <c r="L71" i="3"/>
  <c r="M12" i="3"/>
  <c r="N71" i="3"/>
  <c r="O12" i="3"/>
  <c r="P71" i="3"/>
  <c r="Q12" i="3"/>
  <c r="R54" i="3"/>
  <c r="R66" i="3"/>
  <c r="R71" i="3"/>
  <c r="S12" i="3"/>
  <c r="T71" i="3"/>
  <c r="U12" i="3"/>
  <c r="V71" i="3"/>
  <c r="W12" i="3"/>
  <c r="X71" i="3"/>
  <c r="Y12" i="3"/>
  <c r="Z12" i="3"/>
  <c r="Z66" i="3"/>
  <c r="Z68" i="3"/>
  <c r="Z71" i="3"/>
  <c r="AA12" i="3"/>
  <c r="AB12" i="3"/>
  <c r="AB66" i="3"/>
  <c r="AB68" i="3"/>
  <c r="AB71" i="3"/>
  <c r="AC12" i="3"/>
  <c r="AD12" i="3"/>
  <c r="AD66" i="3"/>
  <c r="AD68" i="3"/>
  <c r="AD71" i="3"/>
  <c r="AE12" i="3"/>
  <c r="AF12" i="3"/>
  <c r="AF66" i="3"/>
  <c r="AF68" i="3"/>
  <c r="AF71" i="3"/>
  <c r="AG12" i="3"/>
  <c r="AH12" i="3"/>
  <c r="AH14" i="3"/>
  <c r="AH16" i="3"/>
  <c r="AH18" i="3"/>
  <c r="AH20" i="3"/>
  <c r="AH22" i="3"/>
  <c r="AH24" i="3"/>
  <c r="AH26" i="3"/>
  <c r="AH30" i="3"/>
  <c r="AH32" i="3"/>
  <c r="AH54" i="3"/>
  <c r="AH58" i="3"/>
  <c r="AH60" i="3"/>
  <c r="AH62" i="3"/>
  <c r="AH64" i="3"/>
  <c r="AH66" i="3"/>
  <c r="AH68" i="3"/>
  <c r="AH71" i="3"/>
  <c r="AI12" i="3"/>
  <c r="AJ71" i="3"/>
  <c r="AK12" i="3"/>
  <c r="AL71" i="3"/>
  <c r="AM12" i="3"/>
  <c r="AN71" i="3"/>
  <c r="AO12" i="3"/>
  <c r="AP66" i="3"/>
  <c r="AP71" i="3"/>
  <c r="AQ12" i="3"/>
  <c r="AR71" i="3"/>
  <c r="AS12" i="3"/>
  <c r="AT71" i="3"/>
  <c r="AU12" i="3"/>
  <c r="AV71" i="3"/>
  <c r="AW12" i="3"/>
  <c r="C14" i="3"/>
  <c r="E14" i="3"/>
  <c r="G14" i="3"/>
  <c r="I14" i="3"/>
  <c r="K14" i="3"/>
  <c r="M14" i="3"/>
  <c r="O14" i="3"/>
  <c r="Q14" i="3"/>
  <c r="S14" i="3"/>
  <c r="U14" i="3"/>
  <c r="W14" i="3"/>
  <c r="Y14" i="3"/>
  <c r="Z14" i="3"/>
  <c r="AA14" i="3"/>
  <c r="AB14" i="3"/>
  <c r="AC14" i="3"/>
  <c r="AD14" i="3"/>
  <c r="AE14" i="3"/>
  <c r="AF14" i="3"/>
  <c r="AG14" i="3"/>
  <c r="AI14" i="3"/>
  <c r="AK14" i="3"/>
  <c r="AM14" i="3"/>
  <c r="AO14" i="3"/>
  <c r="AQ14" i="3"/>
  <c r="AS14" i="3"/>
  <c r="AU14" i="3"/>
  <c r="AW14" i="3"/>
  <c r="C16" i="3"/>
  <c r="E16" i="3"/>
  <c r="G16" i="3"/>
  <c r="I16" i="3"/>
  <c r="K16" i="3"/>
  <c r="M16" i="3"/>
  <c r="O16" i="3"/>
  <c r="Q16" i="3"/>
  <c r="S16" i="3"/>
  <c r="U16" i="3"/>
  <c r="W16" i="3"/>
  <c r="Y16" i="3"/>
  <c r="Z16" i="3"/>
  <c r="AA16" i="3"/>
  <c r="AB16" i="3"/>
  <c r="AC16" i="3"/>
  <c r="AD16" i="3"/>
  <c r="AE16" i="3"/>
  <c r="AF16" i="3"/>
  <c r="AG16" i="3"/>
  <c r="AI16" i="3"/>
  <c r="AK16" i="3"/>
  <c r="AM16" i="3"/>
  <c r="AO16" i="3"/>
  <c r="AQ16" i="3"/>
  <c r="AS16" i="3"/>
  <c r="AU16" i="3"/>
  <c r="AW16" i="3"/>
  <c r="C18" i="3"/>
  <c r="E18" i="3"/>
  <c r="G18" i="3"/>
  <c r="I18" i="3"/>
  <c r="K18" i="3"/>
  <c r="M18" i="3"/>
  <c r="O18" i="3"/>
  <c r="Q18" i="3"/>
  <c r="S18" i="3"/>
  <c r="U18" i="3"/>
  <c r="W18" i="3"/>
  <c r="Y18" i="3"/>
  <c r="Z18" i="3"/>
  <c r="AA18" i="3"/>
  <c r="AB18" i="3"/>
  <c r="AC18" i="3"/>
  <c r="AD18" i="3"/>
  <c r="AE18" i="3"/>
  <c r="AF18" i="3"/>
  <c r="AG18" i="3"/>
  <c r="AI18" i="3"/>
  <c r="AK18" i="3"/>
  <c r="AM18" i="3"/>
  <c r="AO18" i="3"/>
  <c r="AQ18" i="3"/>
  <c r="AS18" i="3"/>
  <c r="AU18" i="3"/>
  <c r="AW18" i="3"/>
  <c r="C20" i="3"/>
  <c r="E20" i="3"/>
  <c r="G20" i="3"/>
  <c r="I20" i="3"/>
  <c r="K20" i="3"/>
  <c r="M20" i="3"/>
  <c r="O20" i="3"/>
  <c r="Q20" i="3"/>
  <c r="S20" i="3"/>
  <c r="U20" i="3"/>
  <c r="W20" i="3"/>
  <c r="Y20" i="3"/>
  <c r="Z20" i="3"/>
  <c r="AA20" i="3"/>
  <c r="AB20" i="3"/>
  <c r="AC20" i="3"/>
  <c r="AD20" i="3"/>
  <c r="AE20" i="3"/>
  <c r="AF20" i="3"/>
  <c r="AG20" i="3"/>
  <c r="AI20" i="3"/>
  <c r="AK20" i="3"/>
  <c r="AM20" i="3"/>
  <c r="AO20" i="3"/>
  <c r="AQ20" i="3"/>
  <c r="AS20" i="3"/>
  <c r="AU20" i="3"/>
  <c r="AW20" i="3"/>
  <c r="C22" i="3"/>
  <c r="E22" i="3"/>
  <c r="G22" i="3"/>
  <c r="I22" i="3"/>
  <c r="K22" i="3"/>
  <c r="M22" i="3"/>
  <c r="O22" i="3"/>
  <c r="Q22" i="3"/>
  <c r="S22" i="3"/>
  <c r="U22" i="3"/>
  <c r="W22" i="3"/>
  <c r="Y22" i="3"/>
  <c r="Z22" i="3"/>
  <c r="AA22" i="3"/>
  <c r="AB22" i="3"/>
  <c r="AC22" i="3"/>
  <c r="AD22" i="3"/>
  <c r="AE22" i="3"/>
  <c r="AF22" i="3"/>
  <c r="AG22" i="3"/>
  <c r="AI22" i="3"/>
  <c r="AK22" i="3"/>
  <c r="AM22" i="3"/>
  <c r="AO22" i="3"/>
  <c r="AQ22" i="3"/>
  <c r="AS22" i="3"/>
  <c r="AU22" i="3"/>
  <c r="AW22" i="3"/>
  <c r="C24" i="3"/>
  <c r="E24" i="3"/>
  <c r="G24" i="3"/>
  <c r="I24" i="3"/>
  <c r="K24" i="3"/>
  <c r="M24" i="3"/>
  <c r="O24" i="3"/>
  <c r="Q24" i="3"/>
  <c r="S24" i="3"/>
  <c r="U24" i="3"/>
  <c r="W24" i="3"/>
  <c r="Y24" i="3"/>
  <c r="Z24" i="3"/>
  <c r="AA24" i="3"/>
  <c r="AB24" i="3"/>
  <c r="AC24" i="3"/>
  <c r="AD24" i="3"/>
  <c r="AE24" i="3"/>
  <c r="AF24" i="3"/>
  <c r="AG24" i="3"/>
  <c r="AI24" i="3"/>
  <c r="AK24" i="3"/>
  <c r="AM24" i="3"/>
  <c r="AO24" i="3"/>
  <c r="AQ24" i="3"/>
  <c r="AS24" i="3"/>
  <c r="AU24" i="3"/>
  <c r="AW24" i="3"/>
  <c r="C26" i="3"/>
  <c r="E26" i="3"/>
  <c r="G26" i="3"/>
  <c r="I26" i="3"/>
  <c r="K26" i="3"/>
  <c r="M26" i="3"/>
  <c r="O26" i="3"/>
  <c r="Q26" i="3"/>
  <c r="S26" i="3"/>
  <c r="U26" i="3"/>
  <c r="W26" i="3"/>
  <c r="Y26" i="3"/>
  <c r="Z26" i="3"/>
  <c r="AA26" i="3"/>
  <c r="AB26" i="3"/>
  <c r="AC26" i="3"/>
  <c r="AD26" i="3"/>
  <c r="AE26" i="3"/>
  <c r="AF26" i="3"/>
  <c r="AG26" i="3"/>
  <c r="AI26" i="3"/>
  <c r="AK26" i="3"/>
  <c r="AM26" i="3"/>
  <c r="AO26" i="3"/>
  <c r="AQ26" i="3"/>
  <c r="AS26" i="3"/>
  <c r="AU26" i="3"/>
  <c r="AW26" i="3"/>
  <c r="I28" i="3"/>
  <c r="Q28" i="3"/>
  <c r="Y28" i="3"/>
  <c r="AF28" i="3"/>
  <c r="AG28" i="3"/>
  <c r="AO28" i="3"/>
  <c r="AW28" i="3"/>
  <c r="C30" i="3"/>
  <c r="E30" i="3"/>
  <c r="G30" i="3"/>
  <c r="I30" i="3"/>
  <c r="K30" i="3"/>
  <c r="M30" i="3"/>
  <c r="O30" i="3"/>
  <c r="Q30" i="3"/>
  <c r="S30" i="3"/>
  <c r="U30" i="3"/>
  <c r="W30" i="3"/>
  <c r="Y30" i="3"/>
  <c r="Z30" i="3"/>
  <c r="AA30" i="3"/>
  <c r="AB30" i="3"/>
  <c r="AC30" i="3"/>
  <c r="AD30" i="3"/>
  <c r="AE30" i="3"/>
  <c r="AF30" i="3"/>
  <c r="AG30" i="3"/>
  <c r="AI30" i="3"/>
  <c r="AK30" i="3"/>
  <c r="AM30" i="3"/>
  <c r="AO30" i="3"/>
  <c r="AQ30" i="3"/>
  <c r="AS30" i="3"/>
  <c r="AU30" i="3"/>
  <c r="AW30" i="3"/>
  <c r="C32" i="3"/>
  <c r="E32" i="3"/>
  <c r="G32" i="3"/>
  <c r="I32" i="3"/>
  <c r="K32" i="3"/>
  <c r="M32" i="3"/>
  <c r="O32" i="3"/>
  <c r="Q32" i="3"/>
  <c r="S32" i="3"/>
  <c r="U32" i="3"/>
  <c r="W32" i="3"/>
  <c r="Y32" i="3"/>
  <c r="Z32" i="3"/>
  <c r="AA32" i="3"/>
  <c r="AB32" i="3"/>
  <c r="AC32" i="3"/>
  <c r="AD32" i="3"/>
  <c r="AE32" i="3"/>
  <c r="AF32" i="3"/>
  <c r="AG32" i="3"/>
  <c r="AI32" i="3"/>
  <c r="AK32" i="3"/>
  <c r="AM32" i="3"/>
  <c r="AO32" i="3"/>
  <c r="AQ32" i="3"/>
  <c r="AS32" i="3"/>
  <c r="AU32" i="3"/>
  <c r="AW32" i="3"/>
  <c r="C36" i="3"/>
  <c r="E36" i="3"/>
  <c r="G36" i="3"/>
  <c r="I36" i="3"/>
  <c r="K36" i="3"/>
  <c r="M36" i="3"/>
  <c r="O36" i="3"/>
  <c r="Q36" i="3"/>
  <c r="S36" i="3"/>
  <c r="U36" i="3"/>
  <c r="W36" i="3"/>
  <c r="Y36" i="3"/>
  <c r="Z36" i="3"/>
  <c r="AA36" i="3"/>
  <c r="AB36" i="3"/>
  <c r="AC36" i="3"/>
  <c r="AD36" i="3"/>
  <c r="AE36" i="3"/>
  <c r="AF36" i="3"/>
  <c r="AG36" i="3"/>
  <c r="AI36" i="3"/>
  <c r="AK36" i="3"/>
  <c r="AM36" i="3"/>
  <c r="AO36" i="3"/>
  <c r="AQ36" i="3"/>
  <c r="AS36" i="3"/>
  <c r="AU36" i="3"/>
  <c r="AW36" i="3"/>
  <c r="C38" i="3"/>
  <c r="E38" i="3"/>
  <c r="G38" i="3"/>
  <c r="I38" i="3"/>
  <c r="K38" i="3"/>
  <c r="M38" i="3"/>
  <c r="O38" i="3"/>
  <c r="Q38" i="3"/>
  <c r="S38" i="3"/>
  <c r="U38" i="3"/>
  <c r="W38" i="3"/>
  <c r="Y38" i="3"/>
  <c r="Z38" i="3"/>
  <c r="AA38" i="3"/>
  <c r="AB38" i="3"/>
  <c r="AC38" i="3"/>
  <c r="AD38" i="3"/>
  <c r="AE38" i="3"/>
  <c r="AF38" i="3"/>
  <c r="AG38" i="3"/>
  <c r="AI38" i="3"/>
  <c r="AK38" i="3"/>
  <c r="AM38" i="3"/>
  <c r="AO38" i="3"/>
  <c r="AQ38" i="3"/>
  <c r="AS38" i="3"/>
  <c r="AU38" i="3"/>
  <c r="AW38" i="3"/>
  <c r="C40" i="3"/>
  <c r="E40" i="3"/>
  <c r="G40" i="3"/>
  <c r="I40" i="3"/>
  <c r="K40" i="3"/>
  <c r="M40" i="3"/>
  <c r="O40" i="3"/>
  <c r="Q40" i="3"/>
  <c r="S40" i="3"/>
  <c r="U40" i="3"/>
  <c r="W40" i="3"/>
  <c r="Y40" i="3"/>
  <c r="Z40" i="3"/>
  <c r="AA40" i="3"/>
  <c r="AB40" i="3"/>
  <c r="AC40" i="3"/>
  <c r="AD40" i="3"/>
  <c r="AE40" i="3"/>
  <c r="AF40" i="3"/>
  <c r="AG40" i="3"/>
  <c r="AI40" i="3"/>
  <c r="AK40" i="3"/>
  <c r="AM40" i="3"/>
  <c r="AO40" i="3"/>
  <c r="AQ40" i="3"/>
  <c r="AS40" i="3"/>
  <c r="AU40" i="3"/>
  <c r="AW40" i="3"/>
  <c r="C42" i="3"/>
  <c r="K42" i="3"/>
  <c r="S42" i="3"/>
  <c r="Z42" i="3"/>
  <c r="AA42" i="3"/>
  <c r="AI42" i="3"/>
  <c r="C44" i="3"/>
  <c r="E44" i="3"/>
  <c r="G44" i="3"/>
  <c r="I44" i="3"/>
  <c r="K44" i="3"/>
  <c r="M44" i="3"/>
  <c r="O44" i="3"/>
  <c r="Q44" i="3"/>
  <c r="S44" i="3"/>
  <c r="U44" i="3"/>
  <c r="W44" i="3"/>
  <c r="Y44" i="3"/>
  <c r="Z44" i="3"/>
  <c r="AA44" i="3"/>
  <c r="AB44" i="3"/>
  <c r="AC44" i="3"/>
  <c r="AD44" i="3"/>
  <c r="AE44" i="3"/>
  <c r="AF44" i="3"/>
  <c r="AG44" i="3"/>
  <c r="AI44" i="3"/>
  <c r="AK44" i="3"/>
  <c r="AM44" i="3"/>
  <c r="AO44" i="3"/>
  <c r="AQ44" i="3"/>
  <c r="AS44" i="3"/>
  <c r="AU44" i="3"/>
  <c r="AW44" i="3"/>
  <c r="C46" i="3"/>
  <c r="E46" i="3"/>
  <c r="G46" i="3"/>
  <c r="I46" i="3"/>
  <c r="K46" i="3"/>
  <c r="M46" i="3"/>
  <c r="O46" i="3"/>
  <c r="Q46" i="3"/>
  <c r="S46" i="3"/>
  <c r="U46" i="3"/>
  <c r="W46" i="3"/>
  <c r="Y46" i="3"/>
  <c r="Z46" i="3"/>
  <c r="AA46" i="3"/>
  <c r="AB46" i="3"/>
  <c r="AC46" i="3"/>
  <c r="AD46" i="3"/>
  <c r="AE46" i="3"/>
  <c r="AF46" i="3"/>
  <c r="AG46" i="3"/>
  <c r="AI46" i="3"/>
  <c r="AK46" i="3"/>
  <c r="AM46" i="3"/>
  <c r="AO46" i="3"/>
  <c r="AQ46" i="3"/>
  <c r="AS46" i="3"/>
  <c r="AU46" i="3"/>
  <c r="AW46" i="3"/>
  <c r="C48" i="3"/>
  <c r="E48" i="3"/>
  <c r="G48" i="3"/>
  <c r="I48" i="3"/>
  <c r="K48" i="3"/>
  <c r="M48" i="3"/>
  <c r="O48" i="3"/>
  <c r="Q48" i="3"/>
  <c r="S48" i="3"/>
  <c r="U48" i="3"/>
  <c r="W48" i="3"/>
  <c r="Y48" i="3"/>
  <c r="Z48" i="3"/>
  <c r="AA48" i="3"/>
  <c r="AB48" i="3"/>
  <c r="AC48" i="3"/>
  <c r="AD48" i="3"/>
  <c r="AE48" i="3"/>
  <c r="AF48" i="3"/>
  <c r="AG48" i="3"/>
  <c r="AI48" i="3"/>
  <c r="AK48" i="3"/>
  <c r="AM48" i="3"/>
  <c r="AO48" i="3"/>
  <c r="AQ48" i="3"/>
  <c r="AS48" i="3"/>
  <c r="AU48" i="3"/>
  <c r="AW48" i="3"/>
  <c r="C52" i="3"/>
  <c r="E52" i="3"/>
  <c r="G52" i="3"/>
  <c r="I52" i="3"/>
  <c r="K52" i="3"/>
  <c r="M52" i="3"/>
  <c r="O52" i="3"/>
  <c r="Q52" i="3"/>
  <c r="S52" i="3"/>
  <c r="U52" i="3"/>
  <c r="W52" i="3"/>
  <c r="Y52" i="3"/>
  <c r="Z52" i="3"/>
  <c r="AA52" i="3"/>
  <c r="AB52" i="3"/>
  <c r="AC52" i="3"/>
  <c r="AD52" i="3"/>
  <c r="AE52" i="3"/>
  <c r="AF52" i="3"/>
  <c r="AG52" i="3"/>
  <c r="AI52" i="3"/>
  <c r="AK52" i="3"/>
  <c r="AM52" i="3"/>
  <c r="AO52" i="3"/>
  <c r="AQ52" i="3"/>
  <c r="AS52" i="3"/>
  <c r="AU52" i="3"/>
  <c r="AW52" i="3"/>
  <c r="C54" i="3"/>
  <c r="E54" i="3"/>
  <c r="G54" i="3"/>
  <c r="I54" i="3"/>
  <c r="K54" i="3"/>
  <c r="M54" i="3"/>
  <c r="O54" i="3"/>
  <c r="Q54" i="3"/>
  <c r="S54" i="3"/>
  <c r="U54" i="3"/>
  <c r="W54" i="3"/>
  <c r="Y54" i="3"/>
  <c r="Z54" i="3"/>
  <c r="AA54" i="3"/>
  <c r="AB54" i="3"/>
  <c r="AC54" i="3"/>
  <c r="AD54" i="3"/>
  <c r="AE54" i="3"/>
  <c r="AF54" i="3"/>
  <c r="AG54" i="3"/>
  <c r="AI54" i="3"/>
  <c r="AK54" i="3"/>
  <c r="AM54" i="3"/>
  <c r="AO54" i="3"/>
  <c r="AQ54" i="3"/>
  <c r="AS54" i="3"/>
  <c r="AU54" i="3"/>
  <c r="AW54" i="3"/>
  <c r="C58" i="3"/>
  <c r="E58" i="3"/>
  <c r="G58" i="3"/>
  <c r="I58" i="3"/>
  <c r="K58" i="3"/>
  <c r="M58" i="3"/>
  <c r="O58" i="3"/>
  <c r="Q58" i="3"/>
  <c r="S58" i="3"/>
  <c r="U58" i="3"/>
  <c r="W58" i="3"/>
  <c r="Y58" i="3"/>
  <c r="Z58" i="3"/>
  <c r="AA58" i="3"/>
  <c r="AB58" i="3"/>
  <c r="AC58" i="3"/>
  <c r="AD58" i="3"/>
  <c r="AE58" i="3"/>
  <c r="AF58" i="3"/>
  <c r="AG58" i="3"/>
  <c r="AI58" i="3"/>
  <c r="AK58" i="3"/>
  <c r="AM58" i="3"/>
  <c r="AO58" i="3"/>
  <c r="AQ58" i="3"/>
  <c r="AS58" i="3"/>
  <c r="AU58" i="3"/>
  <c r="AW58" i="3"/>
  <c r="C60" i="3"/>
  <c r="E60" i="3"/>
  <c r="G60" i="3"/>
  <c r="I60" i="3"/>
  <c r="K60" i="3"/>
  <c r="M60" i="3"/>
  <c r="O60" i="3"/>
  <c r="Q60" i="3"/>
  <c r="S60" i="3"/>
  <c r="U60" i="3"/>
  <c r="W60" i="3"/>
  <c r="Y60" i="3"/>
  <c r="Z60" i="3"/>
  <c r="AA60" i="3"/>
  <c r="AB60" i="3"/>
  <c r="AC60" i="3"/>
  <c r="AD60" i="3"/>
  <c r="AE60" i="3"/>
  <c r="AF60" i="3"/>
  <c r="AG60" i="3"/>
  <c r="AI60" i="3"/>
  <c r="AK60" i="3"/>
  <c r="AM60" i="3"/>
  <c r="AO60" i="3"/>
  <c r="AQ60" i="3"/>
  <c r="AS60" i="3"/>
  <c r="AU60" i="3"/>
  <c r="AW60" i="3"/>
  <c r="C62" i="3"/>
  <c r="E62" i="3"/>
  <c r="G62" i="3"/>
  <c r="I62" i="3"/>
  <c r="K62" i="3"/>
  <c r="M62" i="3"/>
  <c r="O62" i="3"/>
  <c r="Q62" i="3"/>
  <c r="S62" i="3"/>
  <c r="U62" i="3"/>
  <c r="W62" i="3"/>
  <c r="Y62" i="3"/>
  <c r="Z62" i="3"/>
  <c r="AA62" i="3"/>
  <c r="AB62" i="3"/>
  <c r="AC62" i="3"/>
  <c r="AD62" i="3"/>
  <c r="AE62" i="3"/>
  <c r="AF62" i="3"/>
  <c r="AG62" i="3"/>
  <c r="AI62" i="3"/>
  <c r="AK62" i="3"/>
  <c r="AM62" i="3"/>
  <c r="AO62" i="3"/>
  <c r="AQ62" i="3"/>
  <c r="AS62" i="3"/>
  <c r="AU62" i="3"/>
  <c r="AW62" i="3"/>
  <c r="C64" i="3"/>
  <c r="E64" i="3"/>
  <c r="G64" i="3"/>
  <c r="I64" i="3"/>
  <c r="K64" i="3"/>
  <c r="M64" i="3"/>
  <c r="O64" i="3"/>
  <c r="Q64" i="3"/>
  <c r="S64" i="3"/>
  <c r="U64" i="3"/>
  <c r="W64" i="3"/>
  <c r="Y64" i="3"/>
  <c r="Z64" i="3"/>
  <c r="AA64" i="3"/>
  <c r="AB64" i="3"/>
  <c r="AC64" i="3"/>
  <c r="AD64" i="3"/>
  <c r="AE64" i="3"/>
  <c r="AF64" i="3"/>
  <c r="AG64" i="3"/>
  <c r="AI64" i="3"/>
  <c r="AK64" i="3"/>
  <c r="AM64" i="3"/>
  <c r="AO64" i="3"/>
  <c r="AQ64" i="3"/>
  <c r="AS64" i="3"/>
  <c r="AU64" i="3"/>
  <c r="AW64" i="3"/>
  <c r="C66" i="3"/>
  <c r="E66" i="3"/>
  <c r="G66" i="3"/>
  <c r="I66" i="3"/>
  <c r="K66" i="3"/>
  <c r="M66" i="3"/>
  <c r="O66" i="3"/>
  <c r="Q66" i="3"/>
  <c r="S66" i="3"/>
  <c r="U66" i="3"/>
  <c r="W66" i="3"/>
  <c r="Y66" i="3"/>
  <c r="AA66" i="3"/>
  <c r="AC66" i="3"/>
  <c r="AE66" i="3"/>
  <c r="AG66" i="3"/>
  <c r="AI66" i="3"/>
  <c r="AK66" i="3"/>
  <c r="AM66" i="3"/>
  <c r="AO66" i="3"/>
  <c r="AQ66" i="3"/>
  <c r="AS66" i="3"/>
  <c r="AU66" i="3"/>
  <c r="AW66" i="3"/>
  <c r="C68" i="3"/>
  <c r="E68" i="3"/>
  <c r="G68" i="3"/>
  <c r="I68" i="3"/>
  <c r="K68" i="3"/>
  <c r="M68" i="3"/>
  <c r="O68" i="3"/>
  <c r="Q68" i="3"/>
  <c r="S68" i="3"/>
  <c r="U68" i="3"/>
  <c r="W68" i="3"/>
  <c r="Y68" i="3"/>
  <c r="AA68" i="3"/>
  <c r="AC68" i="3"/>
  <c r="AE68" i="3"/>
  <c r="AG68" i="3"/>
  <c r="AI68" i="3"/>
  <c r="AK68" i="3"/>
  <c r="AM68" i="3"/>
  <c r="AO68" i="3"/>
  <c r="AQ68" i="3"/>
  <c r="AS68" i="3"/>
  <c r="AU68" i="3"/>
  <c r="AW68" i="3"/>
  <c r="C71" i="3"/>
  <c r="E71" i="3"/>
  <c r="G71" i="3"/>
  <c r="I71" i="3"/>
  <c r="K71" i="3"/>
  <c r="M71" i="3"/>
  <c r="O71" i="3"/>
  <c r="Q71" i="3"/>
  <c r="S71" i="3"/>
  <c r="U71" i="3"/>
  <c r="W71" i="3"/>
  <c r="Y71" i="3"/>
  <c r="AA71" i="3"/>
  <c r="AC71" i="3"/>
  <c r="AE71" i="3"/>
  <c r="AG71" i="3"/>
  <c r="AI71" i="3"/>
  <c r="AK71" i="3"/>
  <c r="AM71" i="3"/>
  <c r="AO71" i="3"/>
  <c r="AQ71" i="3"/>
  <c r="AS71" i="3"/>
  <c r="AU71" i="3"/>
  <c r="AW71" i="3"/>
  <c r="B75" i="3"/>
  <c r="B76" i="3"/>
  <c r="AP1" i="2"/>
  <c r="A2" i="2"/>
  <c r="B7" i="2"/>
  <c r="D7" i="2"/>
  <c r="F7" i="2"/>
  <c r="H7" i="2"/>
  <c r="J7" i="2"/>
  <c r="L7" i="2"/>
  <c r="N7" i="2"/>
  <c r="P7" i="2"/>
  <c r="R7" i="2"/>
  <c r="T7" i="2"/>
  <c r="V7" i="2"/>
  <c r="X7" i="2"/>
  <c r="Z7" i="2"/>
  <c r="AB7" i="2"/>
  <c r="AD7" i="2"/>
  <c r="AF7" i="2"/>
  <c r="AH7" i="2"/>
  <c r="AJ7" i="2"/>
  <c r="AL7" i="2"/>
  <c r="AN7" i="2"/>
  <c r="AP7" i="2"/>
  <c r="AR7" i="2"/>
  <c r="AT7" i="2"/>
  <c r="AV7" i="2"/>
  <c r="B45" i="2"/>
  <c r="C13" i="2"/>
  <c r="D45" i="2"/>
  <c r="E13" i="2"/>
  <c r="F45" i="2"/>
  <c r="G13" i="2"/>
  <c r="H45" i="2"/>
  <c r="I13" i="2"/>
  <c r="J45" i="2"/>
  <c r="K13" i="2"/>
  <c r="L45" i="2"/>
  <c r="M13" i="2"/>
  <c r="N45" i="2"/>
  <c r="O13" i="2"/>
  <c r="P45" i="2"/>
  <c r="Q13" i="2"/>
  <c r="R45" i="2"/>
  <c r="S13" i="2"/>
  <c r="T45" i="2"/>
  <c r="U13" i="2"/>
  <c r="V45" i="2"/>
  <c r="W13" i="2"/>
  <c r="X45" i="2"/>
  <c r="Y13" i="2"/>
  <c r="Z13" i="2"/>
  <c r="Z14" i="2"/>
  <c r="Z15" i="2"/>
  <c r="Z16" i="2"/>
  <c r="Z18" i="2"/>
  <c r="Z24" i="2"/>
  <c r="Z25" i="2"/>
  <c r="Z27" i="2"/>
  <c r="Z33" i="2"/>
  <c r="Z34" i="2"/>
  <c r="Z35" i="2"/>
  <c r="Z37" i="2"/>
  <c r="Z45" i="2"/>
  <c r="AA13" i="2"/>
  <c r="AB13" i="2"/>
  <c r="AB14" i="2"/>
  <c r="AB15" i="2"/>
  <c r="AB16" i="2"/>
  <c r="AB18" i="2"/>
  <c r="AB24" i="2"/>
  <c r="AB25" i="2"/>
  <c r="AB27" i="2"/>
  <c r="AB33" i="2"/>
  <c r="AB34" i="2"/>
  <c r="AB35" i="2"/>
  <c r="AB37" i="2"/>
  <c r="AB45" i="2"/>
  <c r="AC13" i="2"/>
  <c r="AD13" i="2"/>
  <c r="AD14" i="2"/>
  <c r="AD15" i="2"/>
  <c r="AD16" i="2"/>
  <c r="AD18" i="2"/>
  <c r="AD24" i="2"/>
  <c r="AD25" i="2"/>
  <c r="AD27" i="2"/>
  <c r="AD33" i="2"/>
  <c r="AD34" i="2"/>
  <c r="AD35" i="2"/>
  <c r="AD37" i="2"/>
  <c r="AD45" i="2"/>
  <c r="AE13" i="2"/>
  <c r="AF13" i="2"/>
  <c r="AF14" i="2"/>
  <c r="AF15" i="2"/>
  <c r="AF16" i="2"/>
  <c r="AF18" i="2"/>
  <c r="AF24" i="2"/>
  <c r="AF25" i="2"/>
  <c r="AF27" i="2"/>
  <c r="AF33" i="2"/>
  <c r="AF34" i="2"/>
  <c r="AF35" i="2"/>
  <c r="AF37" i="2"/>
  <c r="AF45" i="2"/>
  <c r="AG13" i="2"/>
  <c r="AH45" i="2"/>
  <c r="AI13" i="2"/>
  <c r="AJ45" i="2"/>
  <c r="AK13" i="2"/>
  <c r="AL45" i="2"/>
  <c r="AM13" i="2"/>
  <c r="AN45" i="2"/>
  <c r="AO13" i="2"/>
  <c r="AQ13" i="2"/>
  <c r="AR45" i="2"/>
  <c r="AS13" i="2"/>
  <c r="AT45" i="2"/>
  <c r="AU13" i="2"/>
  <c r="AV45" i="2"/>
  <c r="AW13" i="2"/>
  <c r="C14" i="2"/>
  <c r="E14" i="2"/>
  <c r="G14" i="2"/>
  <c r="I14" i="2"/>
  <c r="K14" i="2"/>
  <c r="M14" i="2"/>
  <c r="O14" i="2"/>
  <c r="Q14" i="2"/>
  <c r="S14" i="2"/>
  <c r="U14" i="2"/>
  <c r="W14" i="2"/>
  <c r="Y14" i="2"/>
  <c r="AA14" i="2"/>
  <c r="AC14" i="2"/>
  <c r="AE14" i="2"/>
  <c r="AG14" i="2"/>
  <c r="AI14" i="2"/>
  <c r="AK14" i="2"/>
  <c r="AM14" i="2"/>
  <c r="AO14" i="2"/>
  <c r="AQ14" i="2"/>
  <c r="AS14" i="2"/>
  <c r="AU14" i="2"/>
  <c r="AW14" i="2"/>
  <c r="C15" i="2"/>
  <c r="E15" i="2"/>
  <c r="G15" i="2"/>
  <c r="I15" i="2"/>
  <c r="K15" i="2"/>
  <c r="M15" i="2"/>
  <c r="O15" i="2"/>
  <c r="Q15" i="2"/>
  <c r="S15" i="2"/>
  <c r="U15" i="2"/>
  <c r="W15" i="2"/>
  <c r="Y15" i="2"/>
  <c r="AA15" i="2"/>
  <c r="AC15" i="2"/>
  <c r="AE15" i="2"/>
  <c r="AG15" i="2"/>
  <c r="AI15" i="2"/>
  <c r="AK15" i="2"/>
  <c r="AM15" i="2"/>
  <c r="AO15" i="2"/>
  <c r="AQ15" i="2"/>
  <c r="AS15" i="2"/>
  <c r="AU15" i="2"/>
  <c r="AW15" i="2"/>
  <c r="C16" i="2"/>
  <c r="E16" i="2"/>
  <c r="G16" i="2"/>
  <c r="I16" i="2"/>
  <c r="K16" i="2"/>
  <c r="M16" i="2"/>
  <c r="O16" i="2"/>
  <c r="Q16" i="2"/>
  <c r="S16" i="2"/>
  <c r="U16" i="2"/>
  <c r="W16" i="2"/>
  <c r="Y16" i="2"/>
  <c r="AA16" i="2"/>
  <c r="AC16" i="2"/>
  <c r="AE16" i="2"/>
  <c r="AG16" i="2"/>
  <c r="AI16" i="2"/>
  <c r="AK16" i="2"/>
  <c r="AM16" i="2"/>
  <c r="AO16" i="2"/>
  <c r="AQ16" i="2"/>
  <c r="AS16" i="2"/>
  <c r="AU16" i="2"/>
  <c r="AW16" i="2"/>
  <c r="C18" i="2"/>
  <c r="E18" i="2"/>
  <c r="G18" i="2"/>
  <c r="I18" i="2"/>
  <c r="K18" i="2"/>
  <c r="M18" i="2"/>
  <c r="O18" i="2"/>
  <c r="Q18" i="2"/>
  <c r="S18" i="2"/>
  <c r="U18" i="2"/>
  <c r="W18" i="2"/>
  <c r="Y18" i="2"/>
  <c r="AA18" i="2"/>
  <c r="AC18" i="2"/>
  <c r="AE18" i="2"/>
  <c r="AG18" i="2"/>
  <c r="AI18" i="2"/>
  <c r="AK18" i="2"/>
  <c r="AM18" i="2"/>
  <c r="AO18" i="2"/>
  <c r="AQ18" i="2"/>
  <c r="AS18" i="2"/>
  <c r="AU18" i="2"/>
  <c r="AW18" i="2"/>
  <c r="C24" i="2"/>
  <c r="E24" i="2"/>
  <c r="G24" i="2"/>
  <c r="I24" i="2"/>
  <c r="K24" i="2"/>
  <c r="M24" i="2"/>
  <c r="O24" i="2"/>
  <c r="Q24" i="2"/>
  <c r="S24" i="2"/>
  <c r="U24" i="2"/>
  <c r="W24" i="2"/>
  <c r="Y24" i="2"/>
  <c r="AA24" i="2"/>
  <c r="AC24" i="2"/>
  <c r="AE24" i="2"/>
  <c r="AG24" i="2"/>
  <c r="AI24" i="2"/>
  <c r="AK24" i="2"/>
  <c r="AM24" i="2"/>
  <c r="AO24" i="2"/>
  <c r="AQ24" i="2"/>
  <c r="AS24" i="2"/>
  <c r="AU24" i="2"/>
  <c r="AW24" i="2"/>
  <c r="C25" i="2"/>
  <c r="E25" i="2"/>
  <c r="G25" i="2"/>
  <c r="I25" i="2"/>
  <c r="K25" i="2"/>
  <c r="M25" i="2"/>
  <c r="O25" i="2"/>
  <c r="Q25" i="2"/>
  <c r="S25" i="2"/>
  <c r="U25" i="2"/>
  <c r="W25" i="2"/>
  <c r="Y25" i="2"/>
  <c r="AA25" i="2"/>
  <c r="AC25" i="2"/>
  <c r="AE25" i="2"/>
  <c r="AG25" i="2"/>
  <c r="AI25" i="2"/>
  <c r="AK25" i="2"/>
  <c r="AM25" i="2"/>
  <c r="AO25" i="2"/>
  <c r="AQ25" i="2"/>
  <c r="AS25" i="2"/>
  <c r="AU25" i="2"/>
  <c r="AW25" i="2"/>
  <c r="C27" i="2"/>
  <c r="E27" i="2"/>
  <c r="G27" i="2"/>
  <c r="I27" i="2"/>
  <c r="K27" i="2"/>
  <c r="M27" i="2"/>
  <c r="O27" i="2"/>
  <c r="Q27" i="2"/>
  <c r="S27" i="2"/>
  <c r="U27" i="2"/>
  <c r="W27" i="2"/>
  <c r="Y27" i="2"/>
  <c r="AA27" i="2"/>
  <c r="AC27" i="2"/>
  <c r="AE27" i="2"/>
  <c r="AG27" i="2"/>
  <c r="AI27" i="2"/>
  <c r="AK27" i="2"/>
  <c r="AM27" i="2"/>
  <c r="AO27" i="2"/>
  <c r="AQ27" i="2"/>
  <c r="AS27" i="2"/>
  <c r="AU27" i="2"/>
  <c r="AW27" i="2"/>
  <c r="C33" i="2"/>
  <c r="E33" i="2"/>
  <c r="G33" i="2"/>
  <c r="I33" i="2"/>
  <c r="K33" i="2"/>
  <c r="M33" i="2"/>
  <c r="O33" i="2"/>
  <c r="Q33" i="2"/>
  <c r="S33" i="2"/>
  <c r="U33" i="2"/>
  <c r="W33" i="2"/>
  <c r="Y33" i="2"/>
  <c r="AA33" i="2"/>
  <c r="AC33" i="2"/>
  <c r="AE33" i="2"/>
  <c r="AG33" i="2"/>
  <c r="AI33" i="2"/>
  <c r="AK33" i="2"/>
  <c r="AM33" i="2"/>
  <c r="AO33" i="2"/>
  <c r="AQ33" i="2"/>
  <c r="AS33" i="2"/>
  <c r="AU33" i="2"/>
  <c r="AW33" i="2"/>
  <c r="C34" i="2"/>
  <c r="E34" i="2"/>
  <c r="G34" i="2"/>
  <c r="I34" i="2"/>
  <c r="K34" i="2"/>
  <c r="M34" i="2"/>
  <c r="O34" i="2"/>
  <c r="Q34" i="2"/>
  <c r="S34" i="2"/>
  <c r="U34" i="2"/>
  <c r="W34" i="2"/>
  <c r="Y34" i="2"/>
  <c r="AA34" i="2"/>
  <c r="AC34" i="2"/>
  <c r="AE34" i="2"/>
  <c r="AG34" i="2"/>
  <c r="AI34" i="2"/>
  <c r="AK34" i="2"/>
  <c r="AM34" i="2"/>
  <c r="AO34" i="2"/>
  <c r="AQ34" i="2"/>
  <c r="AS34" i="2"/>
  <c r="AU34" i="2"/>
  <c r="AW34" i="2"/>
  <c r="C35" i="2"/>
  <c r="E35" i="2"/>
  <c r="G35" i="2"/>
  <c r="I35" i="2"/>
  <c r="K35" i="2"/>
  <c r="M35" i="2"/>
  <c r="O35" i="2"/>
  <c r="Q35" i="2"/>
  <c r="S35" i="2"/>
  <c r="U35" i="2"/>
  <c r="W35" i="2"/>
  <c r="Y35" i="2"/>
  <c r="AA35" i="2"/>
  <c r="AC35" i="2"/>
  <c r="AE35" i="2"/>
  <c r="AG35" i="2"/>
  <c r="AI35" i="2"/>
  <c r="AK35" i="2"/>
  <c r="AM35" i="2"/>
  <c r="AO35" i="2"/>
  <c r="AQ35" i="2"/>
  <c r="AS35" i="2"/>
  <c r="AU35" i="2"/>
  <c r="AW35" i="2"/>
  <c r="C37" i="2"/>
  <c r="E37" i="2"/>
  <c r="G37" i="2"/>
  <c r="I37" i="2"/>
  <c r="K37" i="2"/>
  <c r="M37" i="2"/>
  <c r="O37" i="2"/>
  <c r="Q37" i="2"/>
  <c r="S37" i="2"/>
  <c r="U37" i="2"/>
  <c r="W37" i="2"/>
  <c r="Y37" i="2"/>
  <c r="AA37" i="2"/>
  <c r="AC37" i="2"/>
  <c r="AE37" i="2"/>
  <c r="AG37" i="2"/>
  <c r="AI37" i="2"/>
  <c r="AK37" i="2"/>
  <c r="AM37" i="2"/>
  <c r="AO37" i="2"/>
  <c r="AQ37" i="2"/>
  <c r="AS37" i="2"/>
  <c r="AU37" i="2"/>
  <c r="AW37" i="2"/>
  <c r="C45" i="2"/>
  <c r="E45" i="2"/>
  <c r="G45" i="2"/>
  <c r="K45" i="2"/>
  <c r="M45" i="2"/>
  <c r="O45" i="2"/>
  <c r="S45" i="2"/>
  <c r="U45" i="2"/>
  <c r="W45" i="2"/>
  <c r="AA45" i="2"/>
  <c r="AC45" i="2"/>
  <c r="AE45" i="2"/>
  <c r="AI45" i="2"/>
  <c r="AK45" i="2"/>
  <c r="AM45" i="2"/>
  <c r="AQ45" i="2"/>
  <c r="AS45" i="2"/>
  <c r="AU45" i="2"/>
  <c r="B49" i="2"/>
  <c r="B51" i="2"/>
  <c r="C11" i="1"/>
  <c r="D24" i="1"/>
  <c r="E11" i="1"/>
  <c r="F24" i="1"/>
  <c r="G11" i="1"/>
  <c r="H24" i="1"/>
  <c r="I11" i="1"/>
  <c r="K11" i="1"/>
  <c r="L24" i="1"/>
  <c r="M11" i="1"/>
  <c r="N24" i="1"/>
  <c r="O11" i="1"/>
  <c r="P24" i="1"/>
  <c r="Q11" i="1"/>
  <c r="S11" i="1"/>
  <c r="T24" i="1"/>
  <c r="U11" i="1"/>
  <c r="V24" i="1"/>
  <c r="W11" i="1"/>
  <c r="X24" i="1"/>
  <c r="Y11" i="1"/>
  <c r="Z11" i="1"/>
  <c r="Z14" i="1"/>
  <c r="Z17" i="1"/>
  <c r="Z24" i="1"/>
  <c r="AA11" i="1"/>
  <c r="AB11" i="1"/>
  <c r="AB14" i="1"/>
  <c r="AB17" i="1"/>
  <c r="AB24" i="1"/>
  <c r="AC11" i="1"/>
  <c r="AD11" i="1"/>
  <c r="AD14" i="1"/>
  <c r="AD17" i="1"/>
  <c r="AD24" i="1"/>
  <c r="AE11" i="1"/>
  <c r="AF11" i="1"/>
  <c r="AF14" i="1"/>
  <c r="AF17" i="1"/>
  <c r="AF24" i="1"/>
  <c r="AG11" i="1"/>
  <c r="AI11" i="1"/>
  <c r="AJ24" i="1"/>
  <c r="AK11" i="1"/>
  <c r="AL24" i="1"/>
  <c r="AM11" i="1"/>
  <c r="AO11" i="1"/>
  <c r="AQ11" i="1"/>
  <c r="AR24" i="1"/>
  <c r="AS11" i="1"/>
  <c r="AT24" i="1"/>
  <c r="AU11" i="1"/>
  <c r="AV24" i="1"/>
  <c r="AW11" i="1"/>
  <c r="C14" i="1"/>
  <c r="E14" i="1"/>
  <c r="G14" i="1"/>
  <c r="I14" i="1"/>
  <c r="K14" i="1"/>
  <c r="M14" i="1"/>
  <c r="O14" i="1"/>
  <c r="Q14" i="1"/>
  <c r="S14" i="1"/>
  <c r="U14" i="1"/>
  <c r="W14" i="1"/>
  <c r="Y14" i="1"/>
  <c r="AA14" i="1"/>
  <c r="AC14" i="1"/>
  <c r="AE14" i="1"/>
  <c r="AG14" i="1"/>
  <c r="AI14" i="1"/>
  <c r="AK14" i="1"/>
  <c r="AM14" i="1"/>
  <c r="AO14" i="1"/>
  <c r="AQ14" i="1"/>
  <c r="AS14" i="1"/>
  <c r="AU14" i="1"/>
  <c r="AW14" i="1"/>
  <c r="C17" i="1"/>
  <c r="E17" i="1"/>
  <c r="G17" i="1"/>
  <c r="I17" i="1"/>
  <c r="K17" i="1"/>
  <c r="M17" i="1"/>
  <c r="O17" i="1"/>
  <c r="Q17" i="1"/>
  <c r="S17" i="1"/>
  <c r="U17" i="1"/>
  <c r="W17" i="1"/>
  <c r="Y17" i="1"/>
  <c r="AA17" i="1"/>
  <c r="AC17" i="1"/>
  <c r="AE17" i="1"/>
  <c r="AG17" i="1"/>
  <c r="AI17" i="1"/>
  <c r="AK17" i="1"/>
  <c r="AM17" i="1"/>
  <c r="AO17" i="1"/>
  <c r="AQ17" i="1"/>
  <c r="AS17" i="1"/>
  <c r="AU17" i="1"/>
  <c r="AW17" i="1"/>
  <c r="B20" i="1"/>
  <c r="J20" i="1"/>
  <c r="R20" i="1"/>
  <c r="Z20" i="1"/>
  <c r="AB20" i="1"/>
  <c r="AD20" i="1"/>
  <c r="AF20" i="1"/>
  <c r="AH20" i="1"/>
  <c r="AP20" i="1"/>
  <c r="C24" i="1"/>
  <c r="E24" i="1"/>
  <c r="G24" i="1"/>
  <c r="I24" i="1"/>
  <c r="K24" i="1"/>
  <c r="M24" i="1"/>
  <c r="O24" i="1"/>
  <c r="Q24" i="1"/>
  <c r="S24" i="1"/>
  <c r="U24" i="1"/>
  <c r="W24" i="1"/>
  <c r="Y24" i="1"/>
  <c r="AA24" i="1"/>
  <c r="AC24" i="1"/>
  <c r="AE24" i="1"/>
  <c r="AG24" i="1"/>
  <c r="AI24" i="1"/>
  <c r="AK24" i="1"/>
  <c r="AM24" i="1"/>
  <c r="AO24" i="1"/>
  <c r="AQ24" i="1"/>
  <c r="AS24" i="1"/>
  <c r="AU24" i="1"/>
  <c r="AW24" i="1"/>
  <c r="B30" i="1"/>
  <c r="J30" i="1"/>
  <c r="R30" i="1"/>
  <c r="Z30" i="1"/>
  <c r="B32" i="1"/>
  <c r="D32" i="1"/>
  <c r="F32" i="1"/>
  <c r="H32" i="1"/>
  <c r="J32" i="1"/>
  <c r="L32" i="1"/>
  <c r="N32" i="1"/>
  <c r="P32" i="1"/>
  <c r="R32" i="1"/>
  <c r="T32" i="1"/>
  <c r="V32" i="1"/>
  <c r="X32" i="1"/>
  <c r="Z32" i="1"/>
  <c r="AB32" i="1"/>
  <c r="AD32" i="1"/>
  <c r="AF32" i="1"/>
  <c r="Z36" i="1"/>
  <c r="AB36" i="1"/>
  <c r="AD36" i="1"/>
  <c r="AF36" i="1"/>
  <c r="Z37" i="1"/>
  <c r="AB37" i="1"/>
  <c r="AD37" i="1"/>
  <c r="AF37" i="1"/>
  <c r="D47" i="1"/>
  <c r="E38" i="1"/>
  <c r="F47" i="1"/>
  <c r="G38" i="1"/>
  <c r="H47" i="1"/>
  <c r="I38" i="1"/>
  <c r="K38" i="1"/>
  <c r="L47" i="1"/>
  <c r="M38" i="1"/>
  <c r="N47" i="1"/>
  <c r="O38" i="1"/>
  <c r="P47" i="1"/>
  <c r="Q38" i="1"/>
  <c r="S38" i="1"/>
  <c r="T47" i="1"/>
  <c r="U38" i="1"/>
  <c r="V47" i="1"/>
  <c r="W38" i="1"/>
  <c r="X47" i="1"/>
  <c r="Y38" i="1"/>
  <c r="Z38" i="1"/>
  <c r="Z47" i="1"/>
  <c r="AA38" i="1"/>
  <c r="AB38" i="1"/>
  <c r="AB47" i="1"/>
  <c r="AC38" i="1"/>
  <c r="AD38" i="1"/>
  <c r="AD47" i="1"/>
  <c r="AE38" i="1"/>
  <c r="AF38" i="1"/>
  <c r="AF47" i="1"/>
  <c r="AG38" i="1"/>
  <c r="Z41" i="1"/>
  <c r="AB41" i="1"/>
  <c r="AD41" i="1"/>
  <c r="AF41" i="1"/>
  <c r="Z42" i="1"/>
  <c r="AB42" i="1"/>
  <c r="AD42" i="1"/>
  <c r="AF42" i="1"/>
  <c r="Z43" i="1"/>
  <c r="AB43" i="1"/>
  <c r="AD43" i="1"/>
  <c r="AF43" i="1"/>
  <c r="E44" i="1"/>
  <c r="G44" i="1"/>
  <c r="I44" i="1"/>
  <c r="K44" i="1"/>
  <c r="M44" i="1"/>
  <c r="O44" i="1"/>
  <c r="Q44" i="1"/>
  <c r="S44" i="1"/>
  <c r="U44" i="1"/>
  <c r="W44" i="1"/>
  <c r="Y44" i="1"/>
  <c r="Z44" i="1"/>
  <c r="AA44" i="1"/>
  <c r="AB44" i="1"/>
  <c r="AC44" i="1"/>
  <c r="AD44" i="1"/>
  <c r="AE44" i="1"/>
  <c r="AF44" i="1"/>
  <c r="AG44" i="1"/>
  <c r="E47" i="1"/>
  <c r="G47" i="1"/>
  <c r="I47" i="1"/>
  <c r="K47" i="1"/>
  <c r="M47" i="1"/>
  <c r="O47" i="1"/>
  <c r="Q47" i="1"/>
  <c r="S47" i="1"/>
  <c r="U47" i="1"/>
  <c r="W47" i="1"/>
  <c r="Y47" i="1"/>
  <c r="AA47" i="1"/>
  <c r="AC47" i="1"/>
  <c r="AE47" i="1"/>
  <c r="AG47" i="1"/>
  <c r="C44" i="1"/>
  <c r="C38" i="1"/>
  <c r="C47" i="1"/>
</calcChain>
</file>

<file path=xl/sharedStrings.xml><?xml version="1.0" encoding="utf-8"?>
<sst xmlns="http://schemas.openxmlformats.org/spreadsheetml/2006/main" count="11069" uniqueCount="1988">
  <si>
    <t>SUMMARY</t>
  </si>
  <si>
    <t>QUARTER ENDED:  30 SEPTEMBER 2007</t>
  </si>
  <si>
    <t>SOUTH AFRICAN COLLECTIVE INVESTMENTS INDUSTRY</t>
  </si>
  <si>
    <t>TOTAL ASSETS</t>
  </si>
  <si>
    <t>SALES</t>
  </si>
  <si>
    <t>REPURCHASES</t>
  </si>
  <si>
    <t>NET INFLOW</t>
  </si>
  <si>
    <t>NUMBER OF ACCOUNTS</t>
  </si>
  <si>
    <t>NUMBER OF FUNDS</t>
  </si>
  <si>
    <t>30/09/2007</t>
  </si>
  <si>
    <t>30/06/2007</t>
  </si>
  <si>
    <t>31/03/2007</t>
  </si>
  <si>
    <t>31/12/2006</t>
  </si>
  <si>
    <t xml:space="preserve"> </t>
  </si>
  <si>
    <t>RM</t>
  </si>
  <si>
    <t xml:space="preserve"> %</t>
  </si>
  <si>
    <t>%</t>
  </si>
  <si>
    <t>#</t>
  </si>
  <si>
    <t>DOMESTIC FUNDS</t>
  </si>
  <si>
    <t>WORLDWIDE FUNDS</t>
  </si>
  <si>
    <t>FOREIGN FUNDS</t>
  </si>
  <si>
    <t>FUND OF FUNDS</t>
  </si>
  <si>
    <t xml:space="preserve">TOTAL </t>
  </si>
  <si>
    <t>Analysis of Sales, Repurchases and Assets</t>
  </si>
  <si>
    <t xml:space="preserve">   </t>
  </si>
  <si>
    <t>Retail funds:</t>
  </si>
  <si>
    <t>Retail funds</t>
  </si>
  <si>
    <t>Third party funds</t>
  </si>
  <si>
    <t>Sub-total</t>
  </si>
  <si>
    <t>Institutional funds:</t>
  </si>
  <si>
    <t>Institutional funds</t>
  </si>
  <si>
    <t>Institutional assets in retail funds</t>
  </si>
  <si>
    <t>Retail fund</t>
  </si>
  <si>
    <t xml:space="preserve">A fund in which the individual investor/unit holder can invest directly or indirectly and where the investment is held in the name of the individual investor. </t>
  </si>
  <si>
    <t>Institutional fund</t>
  </si>
  <si>
    <t xml:space="preserve">An institutional fund has a defined target market and has a mandate tailored to meet the needs of a bulked institutional investor, but excludes assets from LISP's. </t>
  </si>
  <si>
    <t xml:space="preserve">The units are not held in the name of individual investors but are held in the name of an institution or legal entity. </t>
  </si>
  <si>
    <t>Institutional funds would include investments by pension funds, provident funds, retirement funds, companies and group money and endowment policies.</t>
  </si>
  <si>
    <t>Third Party fund</t>
  </si>
  <si>
    <t xml:space="preserve">A Third Party fund is a Collective Investment Scheme in Securities that was launched by a CIS Manager for the exclusive use of the clients of the </t>
  </si>
  <si>
    <t>Third Party and is branded in the name of the Third Party.  A Third Party fund can either be classified as retail or institutional as defined above.</t>
  </si>
  <si>
    <t xml:space="preserve">SUMMARY </t>
  </si>
  <si>
    <t>Equity</t>
  </si>
  <si>
    <t>Asset Allocation</t>
  </si>
  <si>
    <t>Real Estate</t>
  </si>
  <si>
    <t>Fixed interest</t>
  </si>
  <si>
    <t>SUBTOTAL</t>
  </si>
  <si>
    <t>JSE MARKET CAPITALISATION</t>
  </si>
  <si>
    <t>EQUITY HOLDINGS AS % OF</t>
  </si>
  <si>
    <t xml:space="preserve">MARKET CAPITALISATION </t>
  </si>
  <si>
    <t>EQUITY FUNDS</t>
  </si>
  <si>
    <t>General funds</t>
  </si>
  <si>
    <t>Growth funds</t>
  </si>
  <si>
    <t>Value funds</t>
  </si>
  <si>
    <t>Large Cap funds</t>
  </si>
  <si>
    <t>Smaller Companies funds</t>
  </si>
  <si>
    <t>Varied Specialist funds</t>
  </si>
  <si>
    <t>Resources &amp; Basic Industries funds</t>
  </si>
  <si>
    <t>Industrial funds</t>
  </si>
  <si>
    <t>Financial &amp; industrial funds</t>
  </si>
  <si>
    <t>n/a</t>
  </si>
  <si>
    <t>Financial funds</t>
  </si>
  <si>
    <t>SUB TOTAL</t>
  </si>
  <si>
    <t>ASSET ALLOCATION FUNDS</t>
  </si>
  <si>
    <t>Prudential Low Equity  funds</t>
  </si>
  <si>
    <t>Prudential Medium Equity funds</t>
  </si>
  <si>
    <t>Prudential High Equity funds</t>
  </si>
  <si>
    <t>Prudential Variable Equity funds</t>
  </si>
  <si>
    <t>Flexible funds</t>
  </si>
  <si>
    <t>Targeted Absolute and Real Return funds</t>
  </si>
  <si>
    <t>REAL ESTATE FUNDS</t>
  </si>
  <si>
    <t>FIXED INTEREST FUNDS</t>
  </si>
  <si>
    <t>Bond funds</t>
  </si>
  <si>
    <t>Income funds</t>
  </si>
  <si>
    <t>Varied Specialist Funds</t>
  </si>
  <si>
    <t>TOTAL (Excluding Money Market)</t>
  </si>
  <si>
    <t>Money Market funds</t>
  </si>
  <si>
    <t>TOTAL (Including Money Market)</t>
  </si>
  <si>
    <t>DOMESTIC EQUITY AS % OF JSE</t>
  </si>
  <si>
    <t>TOTAL EQUITY AS % OF JSE</t>
  </si>
  <si>
    <t>WORLDWIDE AND FOREIGN SECTORS</t>
  </si>
  <si>
    <t>Equity Funds</t>
  </si>
  <si>
    <t>Technology sector funds</t>
  </si>
  <si>
    <t>TOTAL</t>
  </si>
  <si>
    <t>Bond Funds</t>
  </si>
  <si>
    <t>DOMESTIC EQUITY, ASSET ALLOCATION AND REAL ESTATE FUNDS</t>
  </si>
  <si>
    <t>Rm</t>
  </si>
  <si>
    <t xml:space="preserve">ASSET ALLOCATION </t>
  </si>
  <si>
    <t>ASSET ALLOCATION</t>
  </si>
  <si>
    <t>Total Equities excl Real Estate</t>
  </si>
  <si>
    <t>Total Equities</t>
  </si>
  <si>
    <t>Total Money Market instruments</t>
  </si>
  <si>
    <t xml:space="preserve">Domestic Liquid assets </t>
  </si>
  <si>
    <t>Total Real Estate</t>
  </si>
  <si>
    <t xml:space="preserve">Total Real Estate </t>
  </si>
  <si>
    <t>Domestic Derivatives</t>
  </si>
  <si>
    <t>Total assets held in other CIS (excl FoF)</t>
  </si>
  <si>
    <t>Total assets held in other CIS</t>
  </si>
  <si>
    <t xml:space="preserve">Domestic Other assets </t>
  </si>
  <si>
    <t>Foreign: Other assets</t>
  </si>
  <si>
    <t>EQUITY SECTOR WEIGHTING:</t>
  </si>
  <si>
    <t>Additional</t>
  </si>
  <si>
    <t>Basic Materials</t>
  </si>
  <si>
    <t xml:space="preserve">EQUITY SECTOR WEIGHTING </t>
  </si>
  <si>
    <t>JSE</t>
  </si>
  <si>
    <t>Consumer Goods</t>
  </si>
  <si>
    <t xml:space="preserve"> WEIGHTING</t>
  </si>
  <si>
    <t>Consumer Services</t>
  </si>
  <si>
    <t>Financials excl Property</t>
  </si>
  <si>
    <t>Financials</t>
  </si>
  <si>
    <t>Forestry and Paper</t>
  </si>
  <si>
    <t>Health Care</t>
  </si>
  <si>
    <t>Industrial Metals</t>
  </si>
  <si>
    <t>Industrials</t>
  </si>
  <si>
    <t>Mining</t>
  </si>
  <si>
    <t>Oil &amp; Gas</t>
  </si>
  <si>
    <t>Chemicals</t>
  </si>
  <si>
    <t>Telecommunications</t>
  </si>
  <si>
    <t>Total Basic Materials</t>
  </si>
  <si>
    <t>Technology</t>
  </si>
  <si>
    <t>Total Additional</t>
  </si>
  <si>
    <t>Utilities</t>
  </si>
  <si>
    <t>Total Consumer Goods</t>
  </si>
  <si>
    <t>Specialist Securities</t>
  </si>
  <si>
    <t>Total Consumer Services</t>
  </si>
  <si>
    <t>Other Equities</t>
  </si>
  <si>
    <t>Total Financials</t>
  </si>
  <si>
    <t>TOTAL DOMESTIC EQUITIES (excl Properties)</t>
  </si>
  <si>
    <t>TOTAL DOMESTIC EQUITIES</t>
  </si>
  <si>
    <t>Total Health Care</t>
  </si>
  <si>
    <t>TOTAL FOREIGN EQUITIES</t>
  </si>
  <si>
    <t>Total Industrials</t>
  </si>
  <si>
    <t>TOTAL EQUITIES Excl Property</t>
  </si>
  <si>
    <t>TOTAL EQUITIES</t>
  </si>
  <si>
    <t>Total Oil &amp; Gas</t>
  </si>
  <si>
    <t>Non listed Property</t>
  </si>
  <si>
    <t>Total Telecommunications</t>
  </si>
  <si>
    <t>Listed Property</t>
  </si>
  <si>
    <t>Total Technology</t>
  </si>
  <si>
    <t>TOTAL PROPERTY</t>
  </si>
  <si>
    <t>Total Utilities</t>
  </si>
  <si>
    <t xml:space="preserve">CAPITAL &amp; MONEY MARKET INSTRUMENTS </t>
  </si>
  <si>
    <t xml:space="preserve">Total Specialist Securities </t>
  </si>
  <si>
    <t>Government issued paper</t>
  </si>
  <si>
    <t>Total Other Equities</t>
  </si>
  <si>
    <t>Public entity issued paper</t>
  </si>
  <si>
    <t>Total Domestic Equities</t>
  </si>
  <si>
    <t>Corporate debt - convertible</t>
  </si>
  <si>
    <t>Total Foreign Equities</t>
  </si>
  <si>
    <t>Corporate debt - non-convertible</t>
  </si>
  <si>
    <t>Financial institutions</t>
  </si>
  <si>
    <t xml:space="preserve">TOTAL EQUITIES </t>
  </si>
  <si>
    <t>Cash on Call</t>
  </si>
  <si>
    <t>Other listed Money Market instruments</t>
  </si>
  <si>
    <t>Number of accounts</t>
  </si>
  <si>
    <t>Other unlisted Money Market instruments</t>
  </si>
  <si>
    <t>Average balance per account</t>
  </si>
  <si>
    <t>TOTAL DOMESTIC MONEY MARKET</t>
  </si>
  <si>
    <t>TOTAL FOREIGN MONEY MARKET</t>
  </si>
  <si>
    <t>Sales</t>
  </si>
  <si>
    <t>TOTAL MONEY MARKET INSTRUMENTS</t>
  </si>
  <si>
    <t>Repurchases</t>
  </si>
  <si>
    <t>Domestics funds</t>
  </si>
  <si>
    <t xml:space="preserve">NET IN/(OUT) FLOW </t>
  </si>
  <si>
    <t>Foreign Indirect Funds(Rand denominated foreign funds)</t>
  </si>
  <si>
    <t>Foreign Direct Funds(FCIS)</t>
  </si>
  <si>
    <t>TOTAL ASSETS HELD IN OTHER CIS</t>
  </si>
  <si>
    <t>Capital &amp; Money Market Maturity Spread</t>
  </si>
  <si>
    <t>Cash</t>
  </si>
  <si>
    <t>0-3 Months</t>
  </si>
  <si>
    <t>3-6 Months</t>
  </si>
  <si>
    <t>6-12 Months</t>
  </si>
  <si>
    <t>1-3 Years</t>
  </si>
  <si>
    <t>3-7 Years</t>
  </si>
  <si>
    <t>7-12 Years</t>
  </si>
  <si>
    <t>&gt; 12 Years</t>
  </si>
  <si>
    <t>DOMESTIC - EQUITY FUNDS</t>
  </si>
  <si>
    <t>GENERAL FUNDS</t>
  </si>
  <si>
    <t>VARIED SPECIALIST FUNDS</t>
  </si>
  <si>
    <t>SMALLER COMPANIES FUNDS</t>
  </si>
  <si>
    <t>VALUE FUNDS</t>
  </si>
  <si>
    <t>LARGE CAP FUNDS</t>
  </si>
  <si>
    <t>`</t>
  </si>
  <si>
    <t>31/03/2006</t>
  </si>
  <si>
    <t>Total domestic &amp; foreign equities</t>
  </si>
  <si>
    <r>
      <t xml:space="preserve">Domestic:  </t>
    </r>
    <r>
      <rPr>
        <sz val="10"/>
        <rFont val="Arial"/>
        <family val="2"/>
      </rPr>
      <t>Liquid assets</t>
    </r>
  </si>
  <si>
    <t>Derivatives</t>
  </si>
  <si>
    <t>Other assets</t>
  </si>
  <si>
    <r>
      <t xml:space="preserve">Foreign: </t>
    </r>
    <r>
      <rPr>
        <sz val="10"/>
        <rFont val="Arial"/>
        <family val="2"/>
      </rPr>
      <t>Other assets</t>
    </r>
  </si>
  <si>
    <t>EQUITY SECTOR WEIGHTING</t>
  </si>
  <si>
    <t>Exchange Traded Funds</t>
  </si>
  <si>
    <t>Investment Products</t>
  </si>
  <si>
    <t>Warrants</t>
  </si>
  <si>
    <t>Corporate Debt</t>
  </si>
  <si>
    <t>Preference Shares</t>
  </si>
  <si>
    <t>Other Securities</t>
  </si>
  <si>
    <t>TOTAL ADDITIONAL</t>
  </si>
  <si>
    <t>TOTAL BASIC MATERIALS</t>
  </si>
  <si>
    <t>Automobiles &amp; Parts</t>
  </si>
  <si>
    <t>Beverages</t>
  </si>
  <si>
    <t>Food Producers</t>
  </si>
  <si>
    <t>Household Goods</t>
  </si>
  <si>
    <t>Leisure Goods</t>
  </si>
  <si>
    <t>Personal Goods</t>
  </si>
  <si>
    <t>Tabacco</t>
  </si>
  <si>
    <t>TOTAL CONSUMER GOODS</t>
  </si>
  <si>
    <t>Media</t>
  </si>
  <si>
    <t>Food &amp; Drug Retailers</t>
  </si>
  <si>
    <t>General Retailers</t>
  </si>
  <si>
    <t>Travel &amp; Leisure</t>
  </si>
  <si>
    <t>TOTAL CONSUMER SERVICES</t>
  </si>
  <si>
    <t>Banks</t>
  </si>
  <si>
    <t>General Financial</t>
  </si>
  <si>
    <t>Life Insurance</t>
  </si>
  <si>
    <t>Nonlife Insurance</t>
  </si>
  <si>
    <t>Equity Investment Instruments</t>
  </si>
  <si>
    <t>Nonequity Investment Instruments</t>
  </si>
  <si>
    <t>TOTAL FINANCIALS</t>
  </si>
  <si>
    <t>Health Care Equipment &amp; Services</t>
  </si>
  <si>
    <t>Pharmaceuticals &amp; Biotechnology</t>
  </si>
  <si>
    <t>TOTAL HEALTH CARE</t>
  </si>
  <si>
    <t>Construction &amp; Materials</t>
  </si>
  <si>
    <t>Aerospace &amp; Defense</t>
  </si>
  <si>
    <t>Electronic &amp; Electrical Equipment</t>
  </si>
  <si>
    <t>General Industrials</t>
  </si>
  <si>
    <t>Industrial Engineering</t>
  </si>
  <si>
    <t>Industrial Transportation</t>
  </si>
  <si>
    <t>Support Services</t>
  </si>
  <si>
    <t>TOTAL INDUSTRIALS</t>
  </si>
  <si>
    <t>Oil &amp; Gas Producers</t>
  </si>
  <si>
    <t>Oil Equipment &amp; Services</t>
  </si>
  <si>
    <t>TOTAL OIL &amp; GAS</t>
  </si>
  <si>
    <t>Fixed Line Telecommunications</t>
  </si>
  <si>
    <t>Mobile Telecommunications</t>
  </si>
  <si>
    <t>TOTAL TELECOMMUNICATIONS</t>
  </si>
  <si>
    <t>Software &amp; Computer Services</t>
  </si>
  <si>
    <t>Technology Hardware &amp; Equipment</t>
  </si>
  <si>
    <t>TOTAL TECHNOLOGY</t>
  </si>
  <si>
    <t>Electricity</t>
  </si>
  <si>
    <t>Gas, Water &amp; Multiutilities</t>
  </si>
  <si>
    <t>TOTAL UTILITIES</t>
  </si>
  <si>
    <t>TOTAL SPECIALIST SECURITIES</t>
  </si>
  <si>
    <t>TOTAL OTHER EQUITIES</t>
  </si>
  <si>
    <t>NET IN (OUT) FLOW</t>
  </si>
  <si>
    <t>GROWTH FUNDS</t>
  </si>
  <si>
    <t>RESOURCES &amp; BASIC INDUSTRIES FUNDS</t>
  </si>
  <si>
    <t>INDUSTRIAL FUNDS</t>
  </si>
  <si>
    <t>FINANCIAL &amp; INDUSTRIAL FUNDS</t>
  </si>
  <si>
    <t>FINANCIAL FUNDS</t>
  </si>
  <si>
    <t>DOMESTIC - FIXED INTEREST FUNDS</t>
  </si>
  <si>
    <t>INCOME FUNDS</t>
  </si>
  <si>
    <t>BOND FUNDS</t>
  </si>
  <si>
    <t>MONEY MARKET FUNDS</t>
  </si>
  <si>
    <t>MONEY MARKET INSTRUMENTS</t>
  </si>
  <si>
    <t>Total assets held in other CIS (if not a FoF)</t>
  </si>
  <si>
    <t>Resources</t>
  </si>
  <si>
    <t>Basic Industries</t>
  </si>
  <si>
    <t>General Industries</t>
  </si>
  <si>
    <t>Cyclical Consumer</t>
  </si>
  <si>
    <t>Non-Cyclical Consumer Goods</t>
  </si>
  <si>
    <t>Cyclical Services</t>
  </si>
  <si>
    <t>Non-Cyclical Services</t>
  </si>
  <si>
    <t>Foreign Indirect Funds (Rand denominated foreign funds)</t>
  </si>
  <si>
    <t>Financials (excl Real Estate)</t>
  </si>
  <si>
    <t>Foreign Direct Funds (FCIS)</t>
  </si>
  <si>
    <t>Information Technology</t>
  </si>
  <si>
    <t>Venture Capital Market</t>
  </si>
  <si>
    <t>Development Capital Market</t>
  </si>
  <si>
    <t>Other equities</t>
  </si>
  <si>
    <t>TOTAL DOMESTIC EQUITIES (excl REAL ESTATE)</t>
  </si>
  <si>
    <t xml:space="preserve"> 0 - 3 months</t>
  </si>
  <si>
    <t>TOTAL EQUITIES (excl REAL ESTATE)</t>
  </si>
  <si>
    <t xml:space="preserve"> 3 - 6 months</t>
  </si>
  <si>
    <t>Non listed Real Estate</t>
  </si>
  <si>
    <t xml:space="preserve"> 6 - 12 months</t>
  </si>
  <si>
    <t>Listed Real Estate</t>
  </si>
  <si>
    <t xml:space="preserve"> 1 - 3 years</t>
  </si>
  <si>
    <t>TOTAL REAL ESTATE</t>
  </si>
  <si>
    <t xml:space="preserve"> 3 - 7 years</t>
  </si>
  <si>
    <t>CAPITAL &amp; MONEY MARKET INSTRUMENTS :</t>
  </si>
  <si>
    <t xml:space="preserve"> 7 - 12 years </t>
  </si>
  <si>
    <t>&gt; 12 years</t>
  </si>
  <si>
    <t>Number of accounrts</t>
  </si>
  <si>
    <t>Cash on call</t>
  </si>
  <si>
    <t>TOTAL DOMESTIC MARKET</t>
  </si>
  <si>
    <t>WORLDWIDE - EQUITY FUNDS</t>
  </si>
  <si>
    <t>WORLDWIDE - ASSET ALLOCATION FUNDS</t>
  </si>
  <si>
    <t>TECHNOLOGY FUNDS</t>
  </si>
  <si>
    <t>FLEXIBLE FUNDS</t>
  </si>
  <si>
    <r>
      <t xml:space="preserve">Foreign: </t>
    </r>
    <r>
      <rPr>
        <sz val="10"/>
        <rFont val="Arial"/>
        <family val="2"/>
      </rPr>
      <t>Cash</t>
    </r>
  </si>
  <si>
    <t>Foreign bonds</t>
  </si>
  <si>
    <t>Foreign cash</t>
  </si>
  <si>
    <t>Foreign other</t>
  </si>
  <si>
    <t>FOREIGN - EQUITY FUNDS</t>
  </si>
  <si>
    <t>FOREIGN - ASSET ALLOCATION FUNDS</t>
  </si>
  <si>
    <t>Approved securities</t>
  </si>
  <si>
    <t>Non-approved securities</t>
  </si>
  <si>
    <t>FOREIGN - FIXED INTEREST FUNDS</t>
  </si>
  <si>
    <t>MONEY MARKET INSTRUMENTS :</t>
  </si>
  <si>
    <t>TOTAL MONEY MARKET</t>
  </si>
  <si>
    <t>30/06/2006</t>
  </si>
  <si>
    <t>COLLECTIVE INVESTMENTS INDUSTRY KEY FIGURES</t>
  </si>
  <si>
    <t xml:space="preserve">SALES </t>
  </si>
  <si>
    <t xml:space="preserve">REPURCHASES </t>
  </si>
  <si>
    <t xml:space="preserve">NET INFLOW </t>
  </si>
  <si>
    <t xml:space="preserve">TOTAL ASSETS </t>
  </si>
  <si>
    <t xml:space="preserve">NO. OF ACCOUNTS </t>
  </si>
  <si>
    <t xml:space="preserve">NO. OF FUNDS </t>
  </si>
  <si>
    <t>NO. OF MANCO'S</t>
  </si>
  <si>
    <t>(RM)</t>
  </si>
  <si>
    <t xml:space="preserve">DECEMBER </t>
  </si>
  <si>
    <t xml:space="preserve">MARCH </t>
  </si>
  <si>
    <t>JUNE</t>
  </si>
  <si>
    <t xml:space="preserve">SEPTEMBER </t>
  </si>
  <si>
    <t>1990</t>
  </si>
  <si>
    <t>1991</t>
  </si>
  <si>
    <t>1992</t>
  </si>
  <si>
    <t>1993</t>
  </si>
  <si>
    <t>1994</t>
  </si>
  <si>
    <t>1995</t>
  </si>
  <si>
    <t>1996</t>
  </si>
  <si>
    <t>MARCH</t>
  </si>
  <si>
    <t>ASSOCIATION OF COLLECTIVE INVESTMENTS</t>
  </si>
  <si>
    <t>UNIT TRUST SECTOR PERFORMANCE FOR LUMP SUM INVESTMENT TO 30 SEPTEMBER 2007</t>
  </si>
  <si>
    <t>SECTOR &amp; INDICES</t>
  </si>
  <si>
    <r>
      <t xml:space="preserve">NUMBER OF YEARS </t>
    </r>
    <r>
      <rPr>
        <i/>
        <sz val="10"/>
        <rFont val="Arial"/>
        <family val="2"/>
      </rPr>
      <t>(% Annual Growth)</t>
    </r>
  </si>
  <si>
    <t>CPI  Headline (Estimated for SEPTEMBER 2007)</t>
  </si>
  <si>
    <t>CPI Core (Estimated for SEPTEMBER 2007)</t>
  </si>
  <si>
    <t>CPIX (Estimated for SEPTEMBER 2007)</t>
  </si>
  <si>
    <t>DOMESTIC FUNDS (474)</t>
  </si>
  <si>
    <t>EQUITY FUNDS - General Funds (65)</t>
  </si>
  <si>
    <t>*FTSE/JSE All Share Index</t>
  </si>
  <si>
    <t>Arithmetic Average</t>
  </si>
  <si>
    <t>EQUITY - Growth Funds (6)</t>
  </si>
  <si>
    <t>EQUITY - Value Funds (10)</t>
  </si>
  <si>
    <t>EQUITY - Large Cap Funds (9)</t>
  </si>
  <si>
    <t>*FTSE/JSE Top 40 Index</t>
  </si>
  <si>
    <t>EQUITY - Smaller Companies Funds (7)</t>
  </si>
  <si>
    <t>*FTSE/JSE Midcap Index</t>
  </si>
  <si>
    <t>EQUITY - Varied Specialist Funds (9)</t>
  </si>
  <si>
    <t>EQUITY - Resources and Basic Ind Funds (11)</t>
  </si>
  <si>
    <t>*FTSE/JSE Resources 20 Index</t>
  </si>
  <si>
    <t>EQUITY - Industrial Sector (7)</t>
  </si>
  <si>
    <t>*FTSE/JSE Industrial Index</t>
  </si>
  <si>
    <t>EQUITY - Financial Sector (7)</t>
  </si>
  <si>
    <t>*FTSE/JSE Financial Index</t>
  </si>
  <si>
    <t>ASSET ALLOCATION - Prudential Low Equity Funds (38)</t>
  </si>
  <si>
    <t>ASSET ALLOCATION - Prudential Medium Equity Funds (53)</t>
  </si>
  <si>
    <t>ASSET ALLOCATION - Prudential High Equity Funds (14)</t>
  </si>
  <si>
    <t>ASSET ALLOCATION - Variable Equity (4)</t>
  </si>
  <si>
    <t>ASSET ALLOCATION - Flexible Funds (59)</t>
  </si>
  <si>
    <t>ASSET ALLOCATION - Targeted Absolute Returns Funds (63)</t>
  </si>
  <si>
    <t>FIXED INTEREST - Bond Funds (18)</t>
  </si>
  <si>
    <t>All Bond Index</t>
  </si>
  <si>
    <t xml:space="preserve">BEASSA All Bond Index                   </t>
  </si>
  <si>
    <t>FIXED INTEREST - Income Funds (11)</t>
  </si>
  <si>
    <t>JSE 0 - 3yr Bond Index</t>
  </si>
  <si>
    <t>JSE 0 - 3yr BEASSA Bond Index</t>
  </si>
  <si>
    <t>FIXED INTEREST - Varied Specialist  Funds (43)</t>
  </si>
  <si>
    <t>FIXED INTEREST - Money Market Funds (20)</t>
  </si>
  <si>
    <t>Alexander Forbes Index</t>
  </si>
  <si>
    <t>REAL ESTATE - General Funds (20)</t>
  </si>
  <si>
    <t xml:space="preserve">*FTSE/JSE SA Listed Property Index       </t>
  </si>
  <si>
    <t>WORLDWIDE FUNDS (18)</t>
  </si>
  <si>
    <t>EQUITY FUNDS - General Funds (1)</t>
  </si>
  <si>
    <t>EQUITY - Varied Specialist Funds (3)</t>
  </si>
  <si>
    <t>EQUITY - Technology Sector (3)</t>
  </si>
  <si>
    <t>ASSET ALLOCATION - Flexible Funds (11)</t>
  </si>
  <si>
    <t>FOREIGN FUNDS (80)</t>
  </si>
  <si>
    <t>EQUITY - General Funds (29)</t>
  </si>
  <si>
    <t>Morgan Stanley Capital World Index (MSCI)</t>
  </si>
  <si>
    <t>ASSET ALLOCATION - Flexible Funds (26)</t>
  </si>
  <si>
    <t>FIXED INTEREST - Bond Funds (9)</t>
  </si>
  <si>
    <t xml:space="preserve">JP Morgan Global Bond Index             </t>
  </si>
  <si>
    <t>FIXED INTEREST - Varied Specialist  Funds (13)</t>
  </si>
  <si>
    <t>NAV-NAV means that the initial charge and up-front compulsory charges are not included in these performance figures (previously referred to as S-S or sellers-to-sellers).</t>
  </si>
  <si>
    <t>Annual service charges are deducted in all calculations.  Dividends are reinvested on the payment date.</t>
  </si>
  <si>
    <t>Figures in brackets reflect negative rates of return.</t>
  </si>
  <si>
    <t xml:space="preserve">FTSE/JSE Indices:   In the absence of the official JSE historic index data we have used "best estimates" which were received from a major asset management company. </t>
  </si>
  <si>
    <t>FTSE/JSE Free Float Structure since June 2002, as supplied by the same company.</t>
  </si>
  <si>
    <t>NB.  SHORT-TERM PERFORMANCE FIGURES SHOULD BE TREATED WITH THE UTMOST CAUTION BY ANYONE CONTEMPLATING A LONG-TERM INVESTMENT IN UNIT TRUSTS.</t>
  </si>
  <si>
    <t>STATISTICS COMPILED BY THE GRADUATE SCHOOL OF MANAGEMENT, UNIVERSITY OF PRETORIA</t>
  </si>
  <si>
    <t>UNIT TRUST SECTOR PERFORMANCE FOR LEVEL MONTHLY INVESTMENT TO 30 SEPTEMBER 2007</t>
  </si>
  <si>
    <t xml:space="preserve">*Maximum costs are taken into account in all calculations (B-NAV or buyers-to-net asset value). This was previously referred to as B-S or buyers-to-sellers. </t>
  </si>
  <si>
    <t xml:space="preserve">Since official buyers' prices are not available we produced adjusted NAV figures to take each fund's initial charge and VAT into account.  This  enables us to produce debit order performances  that reflect maximum upfront charges for relatively small investments. </t>
  </si>
  <si>
    <t xml:space="preserve">This methodology reflects a more conservative approach and is similar to how we calculated these figures over the past decade and longer. Annual service charges are deducted in all calculations. Dividends are reinvested on the payment date.  </t>
  </si>
  <si>
    <t xml:space="preserve">Figures in brackets  reflect negative rates of return. </t>
  </si>
  <si>
    <t>**Trail fees (included in service charge). Certain fees are performance-related. Contact the management company directly for more detail on the fee structure of their funds and also whether rand-denominated foreign funds are open to new investment.</t>
  </si>
  <si>
    <t xml:space="preserve">FTSE/JSE Indices:   In the absence of the official JSE historic index data we hAverage used "best estimates" which were received from a major asset management company. </t>
  </si>
  <si>
    <t xml:space="preserve">FOF </t>
  </si>
  <si>
    <t>FOF</t>
  </si>
  <si>
    <t>DOMESTIC - EQUITY</t>
  </si>
  <si>
    <t xml:space="preserve">ABSA </t>
  </si>
  <si>
    <t>ABSA GROWTH</t>
  </si>
  <si>
    <t xml:space="preserve">ADVANTAGE </t>
  </si>
  <si>
    <t>ADVANTAGE</t>
  </si>
  <si>
    <t>ALLAN GRAY</t>
  </si>
  <si>
    <t>ANALYTICS</t>
  </si>
  <si>
    <t>AYANDA</t>
  </si>
  <si>
    <t>AYLETT</t>
  </si>
  <si>
    <t>BOE</t>
  </si>
  <si>
    <t>CANNON</t>
  </si>
  <si>
    <t>CAPSTONE ACTIVE</t>
  </si>
  <si>
    <t>COMMUNITY</t>
  </si>
  <si>
    <t>CORIS CAPITAL</t>
  </si>
  <si>
    <t>CORONATION</t>
  </si>
  <si>
    <t>DE FAY</t>
  </si>
  <si>
    <t>EFFICIENT</t>
  </si>
  <si>
    <t xml:space="preserve">FG </t>
  </si>
  <si>
    <t>FNB</t>
  </si>
  <si>
    <t>FOORD</t>
  </si>
  <si>
    <t>FRATERS</t>
  </si>
  <si>
    <t>FUTUREGROWTH</t>
  </si>
  <si>
    <t>GLENRAND</t>
  </si>
  <si>
    <t>GRYPHON</t>
  </si>
  <si>
    <t>HARVARD HOUSE</t>
  </si>
  <si>
    <t>HUYSAMER</t>
  </si>
  <si>
    <t>INTERNEURON</t>
  </si>
  <si>
    <t xml:space="preserve">INVESTEC </t>
  </si>
  <si>
    <t>INVESTMENT SOLUTIONS</t>
  </si>
  <si>
    <t>KAGISO</t>
  </si>
  <si>
    <t>MAESTRO</t>
  </si>
  <si>
    <t>MATADOR</t>
  </si>
  <si>
    <t>METROPOLITAN</t>
  </si>
  <si>
    <t>MOMENTUM</t>
  </si>
  <si>
    <t>MOMENTUM INSTITUTIONAL</t>
  </si>
  <si>
    <t>NEDGROUP INVESTMENTS</t>
  </si>
  <si>
    <t>OASIS CRESCENT</t>
  </si>
  <si>
    <t>OASIS</t>
  </si>
  <si>
    <t>OLD MUTUAL</t>
  </si>
  <si>
    <t>OSBORNE</t>
  </si>
  <si>
    <t>PEREGRINEQUANT</t>
  </si>
  <si>
    <t>PLEXUS</t>
  </si>
  <si>
    <t>PPS</t>
  </si>
  <si>
    <t>POLARIS</t>
  </si>
  <si>
    <t>PRESCIENT EQUITY</t>
  </si>
  <si>
    <t>PRUDENTIAL</t>
  </si>
  <si>
    <t>PSG ADVANCE WEALTH</t>
  </si>
  <si>
    <t>PSG APLHEN</t>
  </si>
  <si>
    <t>PSG ALPHEN</t>
  </si>
  <si>
    <t>RE:CM</t>
  </si>
  <si>
    <t>RMB</t>
  </si>
  <si>
    <t>RMB PRIVATE BANK</t>
  </si>
  <si>
    <t xml:space="preserve">SANLAM </t>
  </si>
  <si>
    <t>SANLAM MM</t>
  </si>
  <si>
    <t>SANLAM</t>
  </si>
  <si>
    <t>SASFIN</t>
  </si>
  <si>
    <t>SIM</t>
  </si>
  <si>
    <t xml:space="preserve">SIS </t>
  </si>
  <si>
    <t>SIS</t>
  </si>
  <si>
    <t>STANLIB</t>
  </si>
  <si>
    <t>STANLIB MM</t>
  </si>
  <si>
    <t xml:space="preserve">STANLIB </t>
  </si>
  <si>
    <t>SYMMETRY</t>
  </si>
  <si>
    <t>TRI-LINEAR</t>
  </si>
  <si>
    <t>VALUGRO</t>
  </si>
  <si>
    <t>GENERAL</t>
  </si>
  <si>
    <t>SELECT EQUITY</t>
  </si>
  <si>
    <t>AGGRESSIVE EQUITY FOF</t>
  </si>
  <si>
    <t>EQUITY FOF</t>
  </si>
  <si>
    <t>FOCUSED EQUITY</t>
  </si>
  <si>
    <t>EQUITY</t>
  </si>
  <si>
    <t>MANAGED EQUITY</t>
  </si>
  <si>
    <t>CONSERVATIVE EQUITY FOF</t>
  </si>
  <si>
    <t>CORE EQUITY</t>
  </si>
  <si>
    <t>GROWTH</t>
  </si>
  <si>
    <t>GENERAL EQUITY</t>
  </si>
  <si>
    <t>MERCURY EQUITY FOF</t>
  </si>
  <si>
    <t>EARTH EQUITY</t>
  </si>
  <si>
    <t>ISLAMIC</t>
  </si>
  <si>
    <t>ACTIVE QUANTS</t>
  </si>
  <si>
    <t>ALBARAKA</t>
  </si>
  <si>
    <t>ALL SHARE TRACKER</t>
  </si>
  <si>
    <t>EQUITY PORTFOLIO</t>
  </si>
  <si>
    <t>MULTI MNG EQUITY</t>
  </si>
  <si>
    <t>EMERGING MANAGERS EQUITY</t>
  </si>
  <si>
    <t>MODERATE EQUITY FOF</t>
  </si>
  <si>
    <t>MULTI-FOCUS FOF</t>
  </si>
  <si>
    <t>QUANTS CORE</t>
  </si>
  <si>
    <t>RAINMAKER</t>
  </si>
  <si>
    <t>HIGH YIELD OPPORTUNITIES</t>
  </si>
  <si>
    <t>INVESTORS</t>
  </si>
  <si>
    <t>TOP COMPANIES</t>
  </si>
  <si>
    <t>ACTIVE BETA</t>
  </si>
  <si>
    <t>RAFI ENHANCED SA STRATEGY</t>
  </si>
  <si>
    <t>CAPITAL EQUITY</t>
  </si>
  <si>
    <t>ACTIVE QUANT</t>
  </si>
  <si>
    <t>QUANT</t>
  </si>
  <si>
    <t>CORE VALUE</t>
  </si>
  <si>
    <t>CREATOR FOF</t>
  </si>
  <si>
    <t>STRUCTURED EQUITY</t>
  </si>
  <si>
    <t>AGGRESSIVE EQUITY ONE</t>
  </si>
  <si>
    <t>GENERAL EQUITY ONE</t>
  </si>
  <si>
    <t>GENRAL EQUITY TWO</t>
  </si>
  <si>
    <t>GENERAL EQUITY THREE</t>
  </si>
  <si>
    <t>GENERAL EQUITY FOUR</t>
  </si>
  <si>
    <t>GENERAL INSTITUTIONAL</t>
  </si>
  <si>
    <t>CAPITAL GROWTH FOF</t>
  </si>
  <si>
    <t>TWENTY TEN</t>
  </si>
  <si>
    <t>TOP CHOICE EQUITY</t>
  </si>
  <si>
    <t xml:space="preserve">TOP 100 </t>
  </si>
  <si>
    <t>INDEX</t>
  </si>
  <si>
    <t>ALL STARS EQUITY FOF</t>
  </si>
  <si>
    <t>EQUITY FEEDER</t>
  </si>
  <si>
    <t>INST AGGRESSIVE FOF</t>
  </si>
  <si>
    <t>NATIONBUILDER</t>
  </si>
  <si>
    <t>PROSPERITY</t>
  </si>
  <si>
    <t>SHARI'AH EQUITY</t>
  </si>
  <si>
    <t>WEALTHBUILDER</t>
  </si>
  <si>
    <t>CORE</t>
  </si>
  <si>
    <t>SATELLITE NO. 1</t>
  </si>
  <si>
    <t>SATELLITE NO. 2</t>
  </si>
  <si>
    <t>SATELLITE NO. 3</t>
  </si>
  <si>
    <t>Domestic funds</t>
  </si>
  <si>
    <t>Institutional assets in retail funds (Domestic equity funds)</t>
  </si>
  <si>
    <t>INVESTEC</t>
  </si>
  <si>
    <t>RMB STRATEGIC</t>
  </si>
  <si>
    <t>EMERGING GROWTH</t>
  </si>
  <si>
    <t>HIGH GROWTH</t>
  </si>
  <si>
    <t>CORE GROWTH</t>
  </si>
  <si>
    <t>OPPORTUNITIES</t>
  </si>
  <si>
    <t>GROWTH INSTITUTIONAL</t>
  </si>
  <si>
    <t>CAPITAL GROWTH</t>
  </si>
  <si>
    <t>SATRIX</t>
  </si>
  <si>
    <t>FINANCIAL</t>
  </si>
  <si>
    <t>FIN SERVICES</t>
  </si>
  <si>
    <t xml:space="preserve">FINANCIAL </t>
  </si>
  <si>
    <t>FINI</t>
  </si>
  <si>
    <t>INDUSTRIAL</t>
  </si>
  <si>
    <t>INDI</t>
  </si>
  <si>
    <t>CANNON CORE</t>
  </si>
  <si>
    <t>KAGISO TOP 40</t>
  </si>
  <si>
    <t>RMB TOP 40</t>
  </si>
  <si>
    <t>AGGRESSIVE ALSI40</t>
  </si>
  <si>
    <t>ALSI40</t>
  </si>
  <si>
    <t>LARGE CAP</t>
  </si>
  <si>
    <t>COMPANIES</t>
  </si>
  <si>
    <t>TOP 20</t>
  </si>
  <si>
    <t>TRACKER</t>
  </si>
  <si>
    <t>TOP 40</t>
  </si>
  <si>
    <t>SWIX</t>
  </si>
  <si>
    <t>ALSI 40</t>
  </si>
  <si>
    <t>RESOURCES</t>
  </si>
  <si>
    <t>CORE MINING&amp; RES</t>
  </si>
  <si>
    <t>COMMODITY</t>
  </si>
  <si>
    <t>MINING &amp; RESOURCES</t>
  </si>
  <si>
    <t>GOLD</t>
  </si>
  <si>
    <t>MINING &amp; RES</t>
  </si>
  <si>
    <t>RESI</t>
  </si>
  <si>
    <t>GOLD AND PRECIOUS METALS</t>
  </si>
  <si>
    <t>BOE SMALL &amp;</t>
  </si>
  <si>
    <t>SMALL CAP FUNDS</t>
  </si>
  <si>
    <t>AGGRESSIVE SMALL CAP GROWTH</t>
  </si>
  <si>
    <t>AGGRESSIVE SMALL CAP VALUE</t>
  </si>
  <si>
    <t>SMALL CAP GROWTH</t>
  </si>
  <si>
    <t>SMALL CAP VALUE</t>
  </si>
  <si>
    <t>MID CAP EQUITY</t>
  </si>
  <si>
    <t>SMALLER COMPANIES</t>
  </si>
  <si>
    <t>EMERGING</t>
  </si>
  <si>
    <t>ENTRPRENEUR</t>
  </si>
  <si>
    <t>SMALL COMPANIES</t>
  </si>
  <si>
    <t>EMERGING COMPANIES</t>
  </si>
  <si>
    <t>SMALL CAP</t>
  </si>
  <si>
    <t>CADIZ</t>
  </si>
  <si>
    <t>DYNAMIC WEALTH</t>
  </si>
  <si>
    <t>EMERGING MARKET VALUE</t>
  </si>
  <si>
    <t>VALUE</t>
  </si>
  <si>
    <t>MASTERMIND</t>
  </si>
  <si>
    <t>HIGH DIVIDEND</t>
  </si>
  <si>
    <t>DIVIDEND MAXIMISER</t>
  </si>
  <si>
    <t>VALUE INSTITUTIONAL</t>
  </si>
  <si>
    <t>MARRIOTT</t>
  </si>
  <si>
    <t>NEWFUNDS</t>
  </si>
  <si>
    <t>PERSONAL TRUST</t>
  </si>
  <si>
    <t xml:space="preserve">PLEXUS DOMESTIC </t>
  </si>
  <si>
    <t>PRESCIENT MID CAP</t>
  </si>
  <si>
    <t>PRESCIENT POSITIVE RETURN</t>
  </si>
  <si>
    <t>RMB SA RAND</t>
  </si>
  <si>
    <t>SANLAM INST SPECIAL</t>
  </si>
  <si>
    <t>SELECT MANAGER</t>
  </si>
  <si>
    <t>VESTCO</t>
  </si>
  <si>
    <t>VARIED SPECIALIST</t>
  </si>
  <si>
    <t>RAND PROTECTOR</t>
  </si>
  <si>
    <t>DIVIDEND GROWTH</t>
  </si>
  <si>
    <t>NEWSA INDEX</t>
  </si>
  <si>
    <t>PROTECTED EQUITY</t>
  </si>
  <si>
    <t>HIGH YIELD GROWTH</t>
  </si>
  <si>
    <t>EQUITY PORTFOLIO BUILDER</t>
  </si>
  <si>
    <t>QUANTPLUS</t>
  </si>
  <si>
    <t>PROTECTED DIVIDEND</t>
  </si>
  <si>
    <t>FOCUS EQUITY</t>
  </si>
  <si>
    <t xml:space="preserve">OPPORTUNITIES </t>
  </si>
  <si>
    <t>DIVIDEND PLUS</t>
  </si>
  <si>
    <t>DEFENSIVE EQUITY FOF</t>
  </si>
  <si>
    <t>CAPITAL PROTECTOR</t>
  </si>
  <si>
    <t>DOMESTIC - ASSET ALLOCATION</t>
  </si>
  <si>
    <t>4I STABLE</t>
  </si>
  <si>
    <t>ABSA</t>
  </si>
  <si>
    <t>ALEXANDER FORBES</t>
  </si>
  <si>
    <t>APS</t>
  </si>
  <si>
    <t>AS FORUM</t>
  </si>
  <si>
    <t>AVOCADO</t>
  </si>
  <si>
    <t>BLUE INK</t>
  </si>
  <si>
    <t xml:space="preserve">BOE </t>
  </si>
  <si>
    <t>CELTIS</t>
  </si>
  <si>
    <t>FG</t>
  </si>
  <si>
    <t>KRUGER</t>
  </si>
  <si>
    <t>METROPOLITAN ODYSSEY</t>
  </si>
  <si>
    <t>NeFG INCOME</t>
  </si>
  <si>
    <t>NFB</t>
  </si>
  <si>
    <t>OASIS STABLE</t>
  </si>
  <si>
    <t>PAM</t>
  </si>
  <si>
    <t>PHIRE</t>
  </si>
  <si>
    <t>PLATINUM INCOME</t>
  </si>
  <si>
    <t>PLEXUS ENDURANCE</t>
  </si>
  <si>
    <t>PRIME</t>
  </si>
  <si>
    <t>QUANTUM</t>
  </si>
  <si>
    <t>RWM</t>
  </si>
  <si>
    <t>S-BRO</t>
  </si>
  <si>
    <t>SPP</t>
  </si>
  <si>
    <t>STANLIB BALANCED</t>
  </si>
  <si>
    <t>STRINGFELLOW</t>
  </si>
  <si>
    <t>GALAXY</t>
  </si>
  <si>
    <t>UMBONO STABLE</t>
  </si>
  <si>
    <t>PRUDENTIAL LOW EQUITY FUNDS</t>
  </si>
  <si>
    <t>CAUTIOUS</t>
  </si>
  <si>
    <t>MANAGED CPIX + 3% FOF</t>
  </si>
  <si>
    <t>MANAGED CPIX + 4% FOF</t>
  </si>
  <si>
    <t>MODERATE FOF</t>
  </si>
  <si>
    <t>CONSERV FOF</t>
  </si>
  <si>
    <t>STABLE</t>
  </si>
  <si>
    <t>CAUTIOUS FOF</t>
  </si>
  <si>
    <t>DEFENSIVE FOF</t>
  </si>
  <si>
    <t>RAND MANAGED STABLE</t>
  </si>
  <si>
    <t>KIMBERLITE CAUTIOUS FOF</t>
  </si>
  <si>
    <t>CONSERVATIVE FOF</t>
  </si>
  <si>
    <t>ENHANCED CONS FOF</t>
  </si>
  <si>
    <t>ENHANCED DEFENSIVE FOF</t>
  </si>
  <si>
    <t>BALANCED DEFENSIVE</t>
  </si>
  <si>
    <t>VENUS CAUTIOUS FOF</t>
  </si>
  <si>
    <t>CORE FOF</t>
  </si>
  <si>
    <t>CAUTIOUS MANAGED</t>
  </si>
  <si>
    <t>PRUDENTIAL FOF</t>
  </si>
  <si>
    <t>BALANCED INCOME FOF</t>
  </si>
  <si>
    <t>CONSOLIDATOR FOF</t>
  </si>
  <si>
    <t>PROVIDER FOF</t>
  </si>
  <si>
    <t>BALANCED FOF</t>
  </si>
  <si>
    <t>FOURPLUS CAPITAL FOF</t>
  </si>
  <si>
    <t>STABLE GROWTH</t>
  </si>
  <si>
    <t>WEALTH PRESERVER</t>
  </si>
  <si>
    <t>PRUDENTIAL INST FOF</t>
  </si>
  <si>
    <t>CONSERVATIVE</t>
  </si>
  <si>
    <t>CABERNET STABLE FOF</t>
  </si>
  <si>
    <t>CHARDONNAY MODERATE FOF</t>
  </si>
  <si>
    <t>CLASSIC PORT CONSERVATIVE  FOF</t>
  </si>
  <si>
    <t>CAPITAL PLUS FOF</t>
  </si>
  <si>
    <t>TRUSTEES FOF</t>
  </si>
  <si>
    <t>INSTITUTIONAL CONSERVATIVE FOF</t>
  </si>
  <si>
    <t>LOW EQUITY</t>
  </si>
  <si>
    <t>STABLE FOF</t>
  </si>
  <si>
    <t xml:space="preserve">MANAGED FOF </t>
  </si>
  <si>
    <t>Financials excl Real Estate</t>
  </si>
  <si>
    <t>TOTAL DOMESTIC EQUITIES excl REAL ESTATE</t>
  </si>
  <si>
    <t>TOTAL EQUITIES excl REAL ESTATE</t>
  </si>
  <si>
    <t>Institutional assets in retail funds (Domestic asset allocation funds)</t>
  </si>
  <si>
    <t>4I</t>
  </si>
  <si>
    <t>BAROQUE</t>
  </si>
  <si>
    <t>CONTEGO B6</t>
  </si>
  <si>
    <t>CRESCENT BALANCED</t>
  </si>
  <si>
    <t>FG SATURN</t>
  </si>
  <si>
    <t xml:space="preserve">FNB </t>
  </si>
  <si>
    <t>GCI</t>
  </si>
  <si>
    <t>NeFG</t>
  </si>
  <si>
    <t>NBF</t>
  </si>
  <si>
    <t>OLD MUTUAL FOURPLUS</t>
  </si>
  <si>
    <t>PLATINUM BALANCED</t>
  </si>
  <si>
    <t>PRESCIENT</t>
  </si>
  <si>
    <t xml:space="preserve">QUANTUM </t>
  </si>
  <si>
    <t>RE:CM CORE</t>
  </si>
  <si>
    <t>SENTINEL</t>
  </si>
  <si>
    <t>SP2 MULTI MANAGED</t>
  </si>
  <si>
    <t>UMBONO</t>
  </si>
  <si>
    <t>UMBONO CORE</t>
  </si>
  <si>
    <t>XHILARATOR MULTI SA</t>
  </si>
  <si>
    <t>PRUDENTIAL MEDIUM EQUITY FUNDS</t>
  </si>
  <si>
    <t>BALANCED</t>
  </si>
  <si>
    <t>MANAGED CPIX + 5% FOF</t>
  </si>
  <si>
    <t>MANAGED CPIX + 6% FOF</t>
  </si>
  <si>
    <t>MODERATELY AGGRESSIVE FOF</t>
  </si>
  <si>
    <t>RAND MANAGED MODERATE</t>
  </si>
  <si>
    <t>MODERATO FOF</t>
  </si>
  <si>
    <t>ENHANCED BALANCED FOF</t>
  </si>
  <si>
    <t>PROGRESSIVE FOF</t>
  </si>
  <si>
    <t>FLEXIBLE FOF</t>
  </si>
  <si>
    <t>MANAGED</t>
  </si>
  <si>
    <t>MULTI MNG BALANCED FOF</t>
  </si>
  <si>
    <t>BALANCED PRUD FOF</t>
  </si>
  <si>
    <t>BUILDER FOF</t>
  </si>
  <si>
    <t>GROWTH FOF</t>
  </si>
  <si>
    <t>PRUD FOF</t>
  </si>
  <si>
    <t>MODERATE</t>
  </si>
  <si>
    <t xml:space="preserve">SA BALANCED QUANTPLUS </t>
  </si>
  <si>
    <t>SHIRAZ PRUDENTIAL AGGRESSIVE FOF</t>
  </si>
  <si>
    <t xml:space="preserve">BALANCED </t>
  </si>
  <si>
    <t>MEDIUM EQUITY FOF</t>
  </si>
  <si>
    <t>INST MODERATE FOF</t>
  </si>
  <si>
    <t>INST MODERATE CONS FOF</t>
  </si>
  <si>
    <t>STABILITY</t>
  </si>
  <si>
    <t>INFLATION PLUS NO. 1</t>
  </si>
  <si>
    <t>INFLATION PLUS NO. 2</t>
  </si>
  <si>
    <t>INFLATION PLUS NO. 3</t>
  </si>
  <si>
    <t>MANAGED FOF</t>
  </si>
  <si>
    <t>PLEXUS PACER</t>
  </si>
  <si>
    <t>UMBONO MODERATE</t>
  </si>
  <si>
    <t>VERSO MM</t>
  </si>
  <si>
    <t xml:space="preserve">PRUDENTIAL HIGH EQUITY FUNDS </t>
  </si>
  <si>
    <t>AGGRESSIVE FOF</t>
  </si>
  <si>
    <t>MANAGED GROWTH FOF</t>
  </si>
  <si>
    <t>ACCUMULATOR FOF</t>
  </si>
  <si>
    <t>AGGRESSIVE PRUD FOF</t>
  </si>
  <si>
    <t>HIGH EQUITY FOF</t>
  </si>
  <si>
    <t>INST MODERATE AGG FOF</t>
  </si>
  <si>
    <t>INVESTCO</t>
  </si>
  <si>
    <t xml:space="preserve">PRUDENTIAL VARIABLE EQUITY FUNDS </t>
  </si>
  <si>
    <t>CUMULUS MODERATE FOF</t>
  </si>
  <si>
    <t>RENAISSANCE</t>
  </si>
  <si>
    <t>36ONE FLEXIBLE</t>
  </si>
  <si>
    <t>ABSA INST FIDUCIARY</t>
  </si>
  <si>
    <t>ABSA INST</t>
  </si>
  <si>
    <t>ANKH</t>
  </si>
  <si>
    <t>AVACADO</t>
  </si>
  <si>
    <t>BLUEBAY</t>
  </si>
  <si>
    <t>BLUEBAY VISIO</t>
  </si>
  <si>
    <t>CAM FORTIS</t>
  </si>
  <si>
    <t>CAM OPTIMA</t>
  </si>
  <si>
    <t>CAM UNIVERSUM</t>
  </si>
  <si>
    <t>CAPSTONE</t>
  </si>
  <si>
    <t>CENTAUR</t>
  </si>
  <si>
    <t>CONSILIUM</t>
  </si>
  <si>
    <t>DOTPORT DYNAMIC</t>
  </si>
  <si>
    <t>FINANCIAL ALLIANCE</t>
  </si>
  <si>
    <t>FLAGSHIP</t>
  </si>
  <si>
    <t xml:space="preserve">GCI </t>
  </si>
  <si>
    <t>GTC</t>
  </si>
  <si>
    <t>IMALIVEST</t>
  </si>
  <si>
    <t>KATZGOLD</t>
  </si>
  <si>
    <t>MELVILLE DOUGLAS</t>
  </si>
  <si>
    <t>METROPLITAN</t>
  </si>
  <si>
    <t>NOBLE PP</t>
  </si>
  <si>
    <t xml:space="preserve">OSBORNE </t>
  </si>
  <si>
    <t>PLATINUM FLEXIBLE</t>
  </si>
  <si>
    <t>PRESCIENT 5%</t>
  </si>
  <si>
    <t>PRESCIENT 7%</t>
  </si>
  <si>
    <t>PRESCIENT 10%</t>
  </si>
  <si>
    <t>PSG</t>
  </si>
  <si>
    <t>REZCO</t>
  </si>
  <si>
    <t>RCI</t>
  </si>
  <si>
    <t xml:space="preserve">RMB </t>
  </si>
  <si>
    <t>RMB INSTITUTIONAL</t>
  </si>
  <si>
    <t>SALVO</t>
  </si>
  <si>
    <t>SELECT MNG</t>
  </si>
  <si>
    <t>SIM MANAGED</t>
  </si>
  <si>
    <t>SP2 AGGRESSIVE</t>
  </si>
  <si>
    <t>OPPORTUNITY</t>
  </si>
  <si>
    <t>OPPORTUNITY FOF</t>
  </si>
  <si>
    <t>ALLROUNDER FOF</t>
  </si>
  <si>
    <t>FLEXIBLE</t>
  </si>
  <si>
    <t>FLEXIBLE GROWTH</t>
  </si>
  <si>
    <t>INCOME &amp; GROWTH</t>
  </si>
  <si>
    <t>DYNAMIC FOF</t>
  </si>
  <si>
    <t>ALL SEASONS</t>
  </si>
  <si>
    <t>ACTINIO</t>
  </si>
  <si>
    <t>INSTITUTIONAL FLEX</t>
  </si>
  <si>
    <t>SOLAR FLEXIBLE FOF</t>
  </si>
  <si>
    <t>ENHANCED GROWTH FOF</t>
  </si>
  <si>
    <t>ENHANCED HIGH GROWTH FOF</t>
  </si>
  <si>
    <t>INSTITUTIONAL</t>
  </si>
  <si>
    <t xml:space="preserve">FLEXIBLE </t>
  </si>
  <si>
    <t>ABSOLUTE</t>
  </si>
  <si>
    <t>MARKET PLUS</t>
  </si>
  <si>
    <t xml:space="preserve">DOMESTIC FLEXIBLE </t>
  </si>
  <si>
    <t>WEALTH ACCUMULATOR PLUS</t>
  </si>
  <si>
    <t>FREESTYLE PORTFOLIO</t>
  </si>
  <si>
    <t>CORE INCOME</t>
  </si>
  <si>
    <t>DYNAMIC STRATEGY</t>
  </si>
  <si>
    <t>G555 INSTITUTIONAL FLEXIBLE FOF</t>
  </si>
  <si>
    <t>ALL WEATHER FOF</t>
  </si>
  <si>
    <t>ACTIVE FOF</t>
  </si>
  <si>
    <t>PRUDENT FOF</t>
  </si>
  <si>
    <t>MANAGED FLEXIBLE</t>
  </si>
  <si>
    <t>INCOME OPTIMISED LIFESPAN FOF</t>
  </si>
  <si>
    <t>INCOME OPTIMISED LIFESPAN</t>
  </si>
  <si>
    <t>SHIRAZ AGGRESSIVE FOF</t>
  </si>
  <si>
    <t>MACRO ACTIVE FOF</t>
  </si>
  <si>
    <t>TANZANITE FLEXIBLE</t>
  </si>
  <si>
    <t>ACTIVE</t>
  </si>
  <si>
    <t>VALUE TREND</t>
  </si>
  <si>
    <t>FLEXIBLE MANAGED</t>
  </si>
  <si>
    <t>HIGH TIDE</t>
  </si>
  <si>
    <t xml:space="preserve">FLEXIBLE GROWTH </t>
  </si>
  <si>
    <t>MODERATE AGGRESSIVE FOF</t>
  </si>
  <si>
    <t>INFLATION MATCING FOF</t>
  </si>
  <si>
    <t>MULTIMANAGED FOF</t>
  </si>
  <si>
    <t xml:space="preserve">AGGRESSIVE INCOME </t>
  </si>
  <si>
    <t>MODERATE CONSERVATIVE FOF</t>
  </si>
  <si>
    <t>QUANTS</t>
  </si>
  <si>
    <t>36ONE</t>
  </si>
  <si>
    <t>4I ABSOLUTE</t>
  </si>
  <si>
    <t>AFRICAN HARVEST</t>
  </si>
  <si>
    <t>ALPHA</t>
  </si>
  <si>
    <t>CADIZ EQUITY</t>
  </si>
  <si>
    <t>CADIZ INFLATION</t>
  </si>
  <si>
    <t>CONTEGO B5</t>
  </si>
  <si>
    <t xml:space="preserve">CORONATION </t>
  </si>
  <si>
    <t xml:space="preserve">DINAMIKA </t>
  </si>
  <si>
    <t>DOTPORT STABLE</t>
  </si>
  <si>
    <t>FINANCIAL ALLAINCE</t>
  </si>
  <si>
    <t>INVESTMENT SOLN</t>
  </si>
  <si>
    <t>JMBUSHA</t>
  </si>
  <si>
    <t>LION OF AFRICA</t>
  </si>
  <si>
    <t xml:space="preserve">METROPOLITAN </t>
  </si>
  <si>
    <t>NFP</t>
  </si>
  <si>
    <t>PEREGRINE QUANT</t>
  </si>
  <si>
    <t>PLEXUS DEFENDER</t>
  </si>
  <si>
    <t>SANLAM ABSA</t>
  </si>
  <si>
    <t>SANLAM MULTI MANAGED INSTITUTIONAL</t>
  </si>
  <si>
    <t>SANLAM PRIVATE CLIENT</t>
  </si>
  <si>
    <t>SENTINEL DIVERSIFIED</t>
  </si>
  <si>
    <t>SMMI</t>
  </si>
  <si>
    <t>UMBONO ABSOLUTE</t>
  </si>
  <si>
    <t>XS ACCELERATED</t>
  </si>
  <si>
    <t>XS DIVERSIFIED</t>
  </si>
  <si>
    <t>XS ENHANCED</t>
  </si>
  <si>
    <t>XS GUARDED</t>
  </si>
  <si>
    <t>TARGETED ABSOLUTE AND REAL RETURN FUNDS</t>
  </si>
  <si>
    <t>TARGET RETURN</t>
  </si>
  <si>
    <t>RETURN FOF</t>
  </si>
  <si>
    <t>INFLATION BEATER</t>
  </si>
  <si>
    <t>INFLATION PLUS 3 CORE</t>
  </si>
  <si>
    <t>INFLATION PLUS 3 FOF</t>
  </si>
  <si>
    <t>INFLATION PLUS 5 CORE</t>
  </si>
  <si>
    <t>INFLATION PLUS 5 FOF</t>
  </si>
  <si>
    <t>REAL RETURN CORE</t>
  </si>
  <si>
    <t>ALPHA PLUS</t>
  </si>
  <si>
    <t xml:space="preserve">OPTIMAL </t>
  </si>
  <si>
    <t>REAL RETURN FOF</t>
  </si>
  <si>
    <t xml:space="preserve">LADDER </t>
  </si>
  <si>
    <t>PLUS</t>
  </si>
  <si>
    <t>CAPITAL PLUS</t>
  </si>
  <si>
    <t>DYNAMIC PROTECTOR</t>
  </si>
  <si>
    <t>SA CAPITAL PLUS</t>
  </si>
  <si>
    <t>OPTIMAL</t>
  </si>
  <si>
    <t>PRESERVER FOF</t>
  </si>
  <si>
    <t>REAL RETURN INCOME</t>
  </si>
  <si>
    <t xml:space="preserve">CPIX PLUS 3% </t>
  </si>
  <si>
    <t xml:space="preserve">CPIX PLUS 5% </t>
  </si>
  <si>
    <t xml:space="preserve">CPIX PLUS 7% </t>
  </si>
  <si>
    <t>INFLATION PLUS 3% FOF</t>
  </si>
  <si>
    <t>INFLATION PLUS 5% FOF</t>
  </si>
  <si>
    <t>INFLATION PLUS 7% FOF</t>
  </si>
  <si>
    <t>REAL INCOME</t>
  </si>
  <si>
    <t>ABSOLUTE FOF</t>
  </si>
  <si>
    <t>WEALTH PRESERVER PLUS</t>
  </si>
  <si>
    <t xml:space="preserve">ABSOLUTE BALANCED </t>
  </si>
  <si>
    <t>REAL RETURN FOCUS</t>
  </si>
  <si>
    <t>REAL RETURN</t>
  </si>
  <si>
    <t>PROTECTOR</t>
  </si>
  <si>
    <t>REAL RETURN CPI+5</t>
  </si>
  <si>
    <t>ABSOLUTE INCOME PROPERTY</t>
  </si>
  <si>
    <t>ABSOLUTE PROVIDER</t>
  </si>
  <si>
    <t>DYNAMIC BAL FOF</t>
  </si>
  <si>
    <t>POSITIVE RETURN</t>
  </si>
  <si>
    <t>ASSERTIVE FOF</t>
  </si>
  <si>
    <t>ENHANCED STABLE FOF</t>
  </si>
  <si>
    <t>STRATEGIC INCOME FOF</t>
  </si>
  <si>
    <t>WEALTH CREATIVE FOF</t>
  </si>
  <si>
    <t>DYNAMIC FLOOR</t>
  </si>
  <si>
    <t>INFLATION PLUS 3</t>
  </si>
  <si>
    <t>INFLATION PLUS 5</t>
  </si>
  <si>
    <t>INFLATION PLUS 7</t>
  </si>
  <si>
    <t>PLUS FOF</t>
  </si>
  <si>
    <t>INFLATION PLUS</t>
  </si>
  <si>
    <t>ABSOLUTE FOCUS</t>
  </si>
  <si>
    <t>INFLATION LINKED</t>
  </si>
  <si>
    <t>POSITIVE RETURN ONE</t>
  </si>
  <si>
    <t>POSITIVE RETURN TWO</t>
  </si>
  <si>
    <t>POSITIVE RETURN THREE</t>
  </si>
  <si>
    <t>POSITIVE RETURN FOUR</t>
  </si>
  <si>
    <t xml:space="preserve">ABSOLUTE RETURN </t>
  </si>
  <si>
    <t>INCOME FOF</t>
  </si>
  <si>
    <t>ABSOLUTE SOLUTION 5 FOF</t>
  </si>
  <si>
    <t>LONG TERM GROWTH SOLUTION 7 FOF</t>
  </si>
  <si>
    <t>PROTECTION SOLUTION 3 FOF</t>
  </si>
  <si>
    <t xml:space="preserve">DYNAMIC RETURN </t>
  </si>
  <si>
    <t>MEDICAL INVESTMENT</t>
  </si>
  <si>
    <t>REAL RETURN CORE FOF</t>
  </si>
  <si>
    <t xml:space="preserve">RETURN UNIT TRUST </t>
  </si>
  <si>
    <t>SECURE GROWTH FLEXIBLE FOF</t>
  </si>
  <si>
    <t>CPIX PLUS 3% FOF</t>
  </si>
  <si>
    <t>CPIX PLUS 4.5% FOF</t>
  </si>
  <si>
    <t>DIVERSIFIED FOF</t>
  </si>
  <si>
    <t>GUARDED FOF</t>
  </si>
  <si>
    <t>Derivatives and other asset</t>
  </si>
  <si>
    <t>DOMESTIC - REAL ESTATE</t>
  </si>
  <si>
    <t xml:space="preserve">CATALYST SA </t>
  </si>
  <si>
    <t>FHS</t>
  </si>
  <si>
    <t xml:space="preserve">NEFG </t>
  </si>
  <si>
    <t>OLD MUTUAL SA</t>
  </si>
  <si>
    <t>PROPERTY INDEX TRACKER</t>
  </si>
  <si>
    <t>PRUDENTIAL ENHANCED</t>
  </si>
  <si>
    <t>PROPERTY EQUITY</t>
  </si>
  <si>
    <t>PROPERTY</t>
  </si>
  <si>
    <t>PROPERTY EQUITY FOF</t>
  </si>
  <si>
    <t>PROPERTY INCOME</t>
  </si>
  <si>
    <t>PROPERTY GROWTH</t>
  </si>
  <si>
    <t xml:space="preserve">PROPERTY </t>
  </si>
  <si>
    <t>INST PROPERTY</t>
  </si>
  <si>
    <t>SAPY INDEX</t>
  </si>
  <si>
    <t>SA PROPERTY TRACKER</t>
  </si>
  <si>
    <t xml:space="preserve">INSTITUTIONAL PROPERTY </t>
  </si>
  <si>
    <t>FLEXIBLE PROPERTY</t>
  </si>
  <si>
    <t>DOMESTIC - FIXED INTEREST</t>
  </si>
  <si>
    <t xml:space="preserve">INVESTMENT SOLUTIONS </t>
  </si>
  <si>
    <t xml:space="preserve">OLD MUTUAL </t>
  </si>
  <si>
    <t>PRESCIENT BOND</t>
  </si>
  <si>
    <t>SANLAM MULTI MNG</t>
  </si>
  <si>
    <t>BOND</t>
  </si>
  <si>
    <t>ACTIVE BOND</t>
  </si>
  <si>
    <t>AGGRESSIVE BOND FOF</t>
  </si>
  <si>
    <t>BOND FOF</t>
  </si>
  <si>
    <t>MANAGED BOND</t>
  </si>
  <si>
    <t>GILT</t>
  </si>
  <si>
    <t>PURE FIXED INTEREST</t>
  </si>
  <si>
    <t>HIGH YIELD</t>
  </si>
  <si>
    <t>INSTITUTIONAL LONG BOND</t>
  </si>
  <si>
    <t>ALL BOND ONE</t>
  </si>
  <si>
    <t>ALL BOND TWO</t>
  </si>
  <si>
    <t>ALL BOND THREE</t>
  </si>
  <si>
    <t>ALL BOND FOUR</t>
  </si>
  <si>
    <t>BOND INDEX</t>
  </si>
  <si>
    <t>BOND FEEDER</t>
  </si>
  <si>
    <t>Weighted Average Maturity:  Years</t>
  </si>
  <si>
    <t>Months</t>
  </si>
  <si>
    <t>Modified duration</t>
  </si>
  <si>
    <t>Institutional assets in retail funds (Fixed Interest Funds)</t>
  </si>
  <si>
    <t>INVESCO</t>
  </si>
  <si>
    <t>CASH PLUS</t>
  </si>
  <si>
    <t>INCOME</t>
  </si>
  <si>
    <t>HIGH INCOME</t>
  </si>
  <si>
    <t xml:space="preserve">INCOME </t>
  </si>
  <si>
    <t>MAXIMUM INCOME</t>
  </si>
  <si>
    <t>MULTI-MAN INCOME FEEDER</t>
  </si>
  <si>
    <t>COMMUNITY GROWTH</t>
  </si>
  <si>
    <t>GLACIER</t>
  </si>
  <si>
    <t>STANDARD BANK</t>
  </si>
  <si>
    <t>MONEY MARKET</t>
  </si>
  <si>
    <t>CORPORATE MONEY MARKET</t>
  </si>
  <si>
    <t>INSTITUTIONAL MONEY MARKET</t>
  </si>
  <si>
    <t>MONEY MARKET (RETAIL)</t>
  </si>
  <si>
    <t xml:space="preserve">CORPORATE </t>
  </si>
  <si>
    <t>ABSA DIVIDEND</t>
  </si>
  <si>
    <t>ABSA INSTITUTIONAL FIDUCIARY</t>
  </si>
  <si>
    <t>AIMS INSTI CAPITAL</t>
  </si>
  <si>
    <t xml:space="preserve">CMM CASH </t>
  </si>
  <si>
    <t>CONTEGO DYNAMIC</t>
  </si>
  <si>
    <t>FG JUPITOR</t>
  </si>
  <si>
    <t>GLACIER CONSERVATIVE</t>
  </si>
  <si>
    <t>IMC</t>
  </si>
  <si>
    <t>PRESCIENT CASH</t>
  </si>
  <si>
    <t>PRESCIENT INCOME</t>
  </si>
  <si>
    <t>RMB INSTITUTIONL</t>
  </si>
  <si>
    <t>SANLAM ABSOLUTE</t>
  </si>
  <si>
    <t>SELECT</t>
  </si>
  <si>
    <t xml:space="preserve">SYMMETRY </t>
  </si>
  <si>
    <t>INCOME ENHANCER</t>
  </si>
  <si>
    <t>FLEXIBLE INCOME</t>
  </si>
  <si>
    <t>PROTECTOR PLUS</t>
  </si>
  <si>
    <t>ABSOLUTE YIELD</t>
  </si>
  <si>
    <t xml:space="preserve">MANAGEMENT </t>
  </si>
  <si>
    <t>INCOME PORTFOLIO</t>
  </si>
  <si>
    <t>PREFERENCE SHARE</t>
  </si>
  <si>
    <t>STRATEGIC INCOME</t>
  </si>
  <si>
    <t>MULTIMANAGED</t>
  </si>
  <si>
    <t>FLEXIBLE INCOME FOF</t>
  </si>
  <si>
    <t>FIXED INCOME</t>
  </si>
  <si>
    <t>HIYIELD FOF</t>
  </si>
  <si>
    <t>ABSOLUTE INCOME</t>
  </si>
  <si>
    <t>CORPORATE BOND</t>
  </si>
  <si>
    <t>FLEXIBLE BOND</t>
  </si>
  <si>
    <t>OPPORTUNITY INCOME</t>
  </si>
  <si>
    <t>SUPERIOR CASH</t>
  </si>
  <si>
    <t>HIGH INCOME FOF</t>
  </si>
  <si>
    <t>MEDIUM TERM INCOME</t>
  </si>
  <si>
    <t>FIXED INTEREST FOF</t>
  </si>
  <si>
    <t>INFLATION LINKED BOND</t>
  </si>
  <si>
    <t>ENHANCED INCOME</t>
  </si>
  <si>
    <t>FOURPLUS SECURE FOF</t>
  </si>
  <si>
    <t>FIXED INTEREST PORTFOLIO BUILDER</t>
  </si>
  <si>
    <t>ENHANCED CASH</t>
  </si>
  <si>
    <t>PROVIDER</t>
  </si>
  <si>
    <t>DIVIDEND INCOME</t>
  </si>
  <si>
    <t>OPTIMAL INCOME</t>
  </si>
  <si>
    <t>PREFERRED DIVIDEND</t>
  </si>
  <si>
    <t>FLEXIBLE MATURITY</t>
  </si>
  <si>
    <t>INCOME PLUS FOF</t>
  </si>
  <si>
    <t>RETURN INCOME</t>
  </si>
  <si>
    <t>ALTERNATIVE INCOME</t>
  </si>
  <si>
    <t>MNGR INCOME PLUS FOF</t>
  </si>
  <si>
    <t>ACTIVE INCOME</t>
  </si>
  <si>
    <t>EXTRA INCOME</t>
  </si>
  <si>
    <t>INCOME NO. 1</t>
  </si>
  <si>
    <t>INCOME NO. 2</t>
  </si>
  <si>
    <t>INCOME PLANNER FOF</t>
  </si>
  <si>
    <t>WORLDWIDE - EQUITY</t>
  </si>
  <si>
    <t>PLEXUS SPRINTER</t>
  </si>
  <si>
    <t>EQUITY INST FOF</t>
  </si>
  <si>
    <t>MUTLI-NATIONAL</t>
  </si>
  <si>
    <t>FORTREIS</t>
  </si>
  <si>
    <t>REIT</t>
  </si>
  <si>
    <t>REIT SPECIAL OPPORTUNITIES REAL ESTATE</t>
  </si>
  <si>
    <t>Institutional assets in retail funds (Worlwide and Foreign funds)</t>
  </si>
  <si>
    <t xml:space="preserve">STANLIB GLOBAL </t>
  </si>
  <si>
    <t>GLOBAL TECH</t>
  </si>
  <si>
    <t>SCI-TECH FOF</t>
  </si>
  <si>
    <t xml:space="preserve">SCIENCE &amp; TECH </t>
  </si>
  <si>
    <t>WORLDWIDE - ASSET ALLOCATION</t>
  </si>
  <si>
    <t xml:space="preserve">FIDENTIA AYANDA </t>
  </si>
  <si>
    <t>BAYSWATERS</t>
  </si>
  <si>
    <t>MARRIOT</t>
  </si>
  <si>
    <t>SIS (Brait) INFLATION</t>
  </si>
  <si>
    <t>WORLDWIDE FLEXIBLE</t>
  </si>
  <si>
    <t>CORE COMPANIES</t>
  </si>
  <si>
    <t>OPTIMUM</t>
  </si>
  <si>
    <t xml:space="preserve">WORLDWIDE FLEXIBLE </t>
  </si>
  <si>
    <t>WORLDWIDE FLEXIBLE FOF</t>
  </si>
  <si>
    <t>BRAVATA WORLDWIDE FLEXIBLE</t>
  </si>
  <si>
    <t>FOURPLUS GLOBAL</t>
  </si>
  <si>
    <t xml:space="preserve">VUNA </t>
  </si>
  <si>
    <t>WORLD WIDE FLEXIBLE</t>
  </si>
  <si>
    <t>PLUS 1-3 FOF</t>
  </si>
  <si>
    <t>PLUS 3-5 FOF</t>
  </si>
  <si>
    <t>PLUS 5-7 FOF</t>
  </si>
  <si>
    <t>PLUS 7-9 FOF</t>
  </si>
  <si>
    <t>ACTIVE ALLOCATION</t>
  </si>
  <si>
    <t>FOREIGN - ASSET ALLOCATION</t>
  </si>
  <si>
    <t>ALPHA GLOBAL</t>
  </si>
  <si>
    <t>ANKH FOREIGN</t>
  </si>
  <si>
    <t>CAM</t>
  </si>
  <si>
    <t>CORE HARBOUR</t>
  </si>
  <si>
    <t>INVESTEC GLOBAL BALANCED</t>
  </si>
  <si>
    <t>MARRIOT INCOME</t>
  </si>
  <si>
    <t>MOMENTUM GLOBAL</t>
  </si>
  <si>
    <t>RMB INTERNATIONAL</t>
  </si>
  <si>
    <t>SANLAM INTERNATIONAL</t>
  </si>
  <si>
    <t>INTERNATIONAL FOF</t>
  </si>
  <si>
    <t>GLOBAL EQUITY FOF</t>
  </si>
  <si>
    <t>FLEXIBLE INTERNATIONAL FOF</t>
  </si>
  <si>
    <t>INTERNATIONAL FLEXIBLE FOF</t>
  </si>
  <si>
    <t>ASCENDO FOF</t>
  </si>
  <si>
    <t>FOR FLEXIBLE FOF</t>
  </si>
  <si>
    <t>INT RELATIVE VALUE FOF</t>
  </si>
  <si>
    <t>FOREIGN FLEXIBLE</t>
  </si>
  <si>
    <t>INTERNATIONAL FEEDER</t>
  </si>
  <si>
    <t xml:space="preserve">AFRICA </t>
  </si>
  <si>
    <t xml:space="preserve">FEEDER </t>
  </si>
  <si>
    <t>GLOBAL</t>
  </si>
  <si>
    <t>GROWTH FEEDER</t>
  </si>
  <si>
    <t>GLOBAL BALANCED</t>
  </si>
  <si>
    <t>INTERNATIONAL BALANCED FEEDER</t>
  </si>
  <si>
    <t>INTERNATIONAL GROWTH FOF</t>
  </si>
  <si>
    <t>INTERNAITONAL FOF</t>
  </si>
  <si>
    <t>FOREIGN FLEXIBLE FOF</t>
  </si>
  <si>
    <t>GLOBAL CAUTIOUS FEEDER</t>
  </si>
  <si>
    <t>GLOBAL GROWTH FEEDER</t>
  </si>
  <si>
    <t>INTERNATIONAL BALANCED QUANTPLUS FOF</t>
  </si>
  <si>
    <t>GLOBAL FEEDER</t>
  </si>
  <si>
    <t>GLOBAL FLEXIBLE FOF</t>
  </si>
  <si>
    <t>GLOBAL GROWTH</t>
  </si>
  <si>
    <t>INTERNATIONAL AGGRESSIVE FOF</t>
  </si>
  <si>
    <t>INTERNATIONAL BALANCED FOF</t>
  </si>
  <si>
    <t>INTERNATIONAL CONSERVATIVE FOF</t>
  </si>
  <si>
    <t>FOREIGN - EQUITY</t>
  </si>
  <si>
    <t>ALLAN GRAY ORBIS</t>
  </si>
  <si>
    <t>ITRIX</t>
  </si>
  <si>
    <t>NEDGROUP INVESTMENTS INTERN.</t>
  </si>
  <si>
    <t xml:space="preserve">OASIS </t>
  </si>
  <si>
    <t>INTERNATIONAL</t>
  </si>
  <si>
    <t>INTERNATIONAL EQUITY FOF</t>
  </si>
  <si>
    <t>GLOBAL EQUITY FEEDER</t>
  </si>
  <si>
    <t>INT VALUE FOF</t>
  </si>
  <si>
    <t>INT ACTIVE FOF</t>
  </si>
  <si>
    <t>INTTERNATIONAL EQUITY FOF</t>
  </si>
  <si>
    <t>GLOBAL INDEX FOF</t>
  </si>
  <si>
    <t>WW EQUITY FEERDER</t>
  </si>
  <si>
    <t>GLOBAL EQ FEEDER</t>
  </si>
  <si>
    <t>DJ EURO STOXX 50</t>
  </si>
  <si>
    <t>FTSE 100</t>
  </si>
  <si>
    <t>GLOBAL EQUITY</t>
  </si>
  <si>
    <t>GLOBAL VALUE FOF</t>
  </si>
  <si>
    <t>ASIA PACIFIC FOF</t>
  </si>
  <si>
    <t>PAN EUROPEAN</t>
  </si>
  <si>
    <t>GLOBAL BEST IDEAS FEEDER</t>
  </si>
  <si>
    <t>WORLD BIG BLUE CHIP</t>
  </si>
  <si>
    <t>EUROPEAN FOF</t>
  </si>
  <si>
    <t>GLOBAL REAL ESTATE</t>
  </si>
  <si>
    <t>INTTERNATIONAL PROPERTY EQUITY FEEDER</t>
  </si>
  <si>
    <t>INTERNATIONAL PROPERTY</t>
  </si>
  <si>
    <t>FOREIGN - FIXED INTEREST</t>
  </si>
  <si>
    <t>INVESTMENT SOL</t>
  </si>
  <si>
    <t>GLOBAL BOND</t>
  </si>
  <si>
    <t>INTERNATIONAL BOND FOF</t>
  </si>
  <si>
    <t>INTERNATIONAL BOND</t>
  </si>
  <si>
    <t>GLOBAL FIXED INC FOF</t>
  </si>
  <si>
    <t>GLOBAL BOND FOF</t>
  </si>
  <si>
    <t>GLOBAL HIGH YIELD FOF</t>
  </si>
  <si>
    <t>INTERN BOND FOF</t>
  </si>
  <si>
    <t>US DOLLAR BOND FOF</t>
  </si>
  <si>
    <t xml:space="preserve">MONEY MARKET INSTRUMENTS </t>
  </si>
  <si>
    <t>Weighted Average Maturity: Years</t>
  </si>
  <si>
    <t xml:space="preserve"> Months</t>
  </si>
  <si>
    <t>METROPOLITAN INTERNATIONAL</t>
  </si>
  <si>
    <t>EURO INCOME</t>
  </si>
  <si>
    <t>STERLING INCOME</t>
  </si>
  <si>
    <t>US DOLLAR INCOME</t>
  </si>
  <si>
    <t xml:space="preserve">INTERNATIONAL MULTI CURRENCY </t>
  </si>
  <si>
    <t>GLOBAL OPP INCOME FOF</t>
  </si>
  <si>
    <t xml:space="preserve">US DOLLAR CASH FEEDER </t>
  </si>
  <si>
    <t>GLOBAL INCOME</t>
  </si>
  <si>
    <t>SPECIALIST INCOME FOF</t>
  </si>
  <si>
    <t>UK MONEY MARKET FEEDER</t>
  </si>
  <si>
    <t>GLOBAL INCOME PLUS FOF</t>
  </si>
  <si>
    <t xml:space="preserve">EURO INCOME </t>
  </si>
  <si>
    <t xml:space="preserve">INTERNATIONAL INCOME </t>
  </si>
  <si>
    <t>EURO CURRENCY FOF</t>
  </si>
  <si>
    <t>US DOLLAR CASH FOF</t>
  </si>
  <si>
    <t xml:space="preserve">ALPHA </t>
  </si>
  <si>
    <t xml:space="preserve">APS </t>
  </si>
  <si>
    <t xml:space="preserve">CORE HARBOUR </t>
  </si>
  <si>
    <t>DINAMIKA</t>
  </si>
  <si>
    <t>DOTPORT</t>
  </si>
  <si>
    <t>(SHEET 1 OF 4)</t>
  </si>
  <si>
    <t>ABSOLUTE RETURN FOF</t>
  </si>
  <si>
    <t>ALLROUNDER</t>
  </si>
  <si>
    <t>MANAGED CPIX + 7% FOF</t>
  </si>
  <si>
    <t>ORBIS GLOBAL EQUITY FOF</t>
  </si>
  <si>
    <t>ORBIS GLOBAL EQUITY FEEDER</t>
  </si>
  <si>
    <t>GLOBAL DIVERSIFIED</t>
  </si>
  <si>
    <t>CORE COMPANIES FOF</t>
  </si>
  <si>
    <t>ENHANCED CONSERVATIVE FOF</t>
  </si>
  <si>
    <t>ACTIVE EQUITY FOF</t>
  </si>
  <si>
    <t>INTERNATIONAL VALUE FOF</t>
  </si>
  <si>
    <t>INTERNATIONAL ACTIVE FOF</t>
  </si>
  <si>
    <t>INTERNATIONAL RELATIVE VALUE FOF</t>
  </si>
  <si>
    <t>DYNAMIC FLEXIBLE FOF</t>
  </si>
  <si>
    <t>STABLE PRUDENTIAL FOF</t>
  </si>
  <si>
    <t>Unit Trusts</t>
  </si>
  <si>
    <t>Liquid Assets</t>
  </si>
  <si>
    <t xml:space="preserve">Other assets </t>
  </si>
  <si>
    <t>Total foreign schemes</t>
  </si>
  <si>
    <t>Total foreign assets</t>
  </si>
  <si>
    <t>UNIT TRUST WEIGHTING</t>
  </si>
  <si>
    <t>Allan Gray Global Equity Feeder</t>
  </si>
  <si>
    <t xml:space="preserve">Stanlib Property Inc </t>
  </si>
  <si>
    <t>Cannon Core Companies</t>
  </si>
  <si>
    <t>Old Mutual UK Money Market</t>
  </si>
  <si>
    <t>ALLAN GRAY EQUITY A</t>
  </si>
  <si>
    <t>ALLAN GRAY EQUITY A             AGUT00008</t>
  </si>
  <si>
    <t>Investec Global Strategic Equity Fund USD</t>
  </si>
  <si>
    <t>NEDBANK RAINMAKER A</t>
  </si>
  <si>
    <t>ABSA FLEXIBLE FUND</t>
  </si>
  <si>
    <t>Advantage Active Bond</t>
  </si>
  <si>
    <t>Advantage Emerging Manager Value</t>
  </si>
  <si>
    <t>Advantage Small Cap Value</t>
  </si>
  <si>
    <t>Advantage Emerging Manager Growth Fund</t>
  </si>
  <si>
    <t>Advantage Emerging Manager Growth</t>
  </si>
  <si>
    <t>Global Equity Fund</t>
  </si>
  <si>
    <t>Global Bond Fund</t>
  </si>
  <si>
    <t>IS Multi-Manager Equity</t>
  </si>
  <si>
    <t>Orbis Asia ex-japan Equity Fund</t>
  </si>
  <si>
    <t>Orbis Global Equity Fund</t>
  </si>
  <si>
    <t xml:space="preserve">Merrill Lynch World Gold USD </t>
  </si>
  <si>
    <t>Daily Settlements (ZAR)</t>
  </si>
  <si>
    <t>Ankh Foreign Flexible</t>
  </si>
  <si>
    <t>Aberdeen Asia Pacific</t>
  </si>
  <si>
    <t>Coronation Strategic Income Fund</t>
  </si>
  <si>
    <t>Peregrinequant Beta Fund</t>
  </si>
  <si>
    <t>Coronation Strategic Income</t>
  </si>
  <si>
    <t>36one Target Return</t>
  </si>
  <si>
    <t>Old Mutual Financial</t>
  </si>
  <si>
    <t>Coronation Opp Growth</t>
  </si>
  <si>
    <t>Satrix FINDI</t>
  </si>
  <si>
    <t>Prudential High Yield</t>
  </si>
  <si>
    <t>Centaur Flexible</t>
  </si>
  <si>
    <t>Investec Equity Fund Class B</t>
  </si>
  <si>
    <t>Prudential Equity Fund Class B</t>
  </si>
  <si>
    <t>Coronation Top 20</t>
  </si>
  <si>
    <t>Investec Value Fund Class B</t>
  </si>
  <si>
    <t>BoE Property Equity Fund</t>
  </si>
  <si>
    <t>Investec Absolute Balanced Fund Class B</t>
  </si>
  <si>
    <t>Nedbank Value Fund Class A</t>
  </si>
  <si>
    <t>Vanguard Global Stock Index</t>
  </si>
  <si>
    <t>Sanlam Value Fund</t>
  </si>
  <si>
    <t>Sanlam Global Best Ideas</t>
  </si>
  <si>
    <t>Allan Gray Equity</t>
  </si>
  <si>
    <t>Noble Currency Fund</t>
  </si>
  <si>
    <t>Alliance Capital Global Growth Trends Fund</t>
  </si>
  <si>
    <t>Orbis Global Equity Fund USD Class</t>
  </si>
  <si>
    <t>CF Morant Wright Jpn Fnd</t>
  </si>
  <si>
    <t>Goldman Sachs Fund</t>
  </si>
  <si>
    <t>Satrix DIV</t>
  </si>
  <si>
    <t>Sim Top Choice</t>
  </si>
  <si>
    <t xml:space="preserve">Stanlib Int Prop B1 </t>
  </si>
  <si>
    <t>STANLIBC</t>
  </si>
  <si>
    <t>SANLAM GROWTH A</t>
  </si>
  <si>
    <t>RMB Worldwide Flex</t>
  </si>
  <si>
    <t>ABSA FLEXIBLE FUND 390888-53</t>
  </si>
  <si>
    <t>VALUGRO ACTIVE ALLOC FUND  85445</t>
  </si>
  <si>
    <t>Investec GSF American Equity A</t>
  </si>
  <si>
    <t>ABSA SELECT EQUITY FUND</t>
  </si>
  <si>
    <t>ALLAN GRAY EQUITY FUND</t>
  </si>
  <si>
    <t>Advantage Managed Bond</t>
  </si>
  <si>
    <t>Advantage Large Cap</t>
  </si>
  <si>
    <t>Advantage Aggressive ALSI40 Fund</t>
  </si>
  <si>
    <t>Fidentia Ayanda Property Equity</t>
  </si>
  <si>
    <t>GBP Currency</t>
  </si>
  <si>
    <t>International Opportunity Equity</t>
  </si>
  <si>
    <t>IS Pure Fixed Interest</t>
  </si>
  <si>
    <t>Orbis Japan Equity (Yen) Fund</t>
  </si>
  <si>
    <t>Orbis Optimal SA Portfolio EUR</t>
  </si>
  <si>
    <t>Prudential Money Market</t>
  </si>
  <si>
    <t>Mutual SA Quoted Property</t>
  </si>
  <si>
    <t>Investec Managed Equity Fund</t>
  </si>
  <si>
    <t>Odey Pan European</t>
  </si>
  <si>
    <t>Ned Enterp</t>
  </si>
  <si>
    <t>Nedbank Enterp</t>
  </si>
  <si>
    <t>Coronation SA Capital Plus</t>
  </si>
  <si>
    <t>Coronation Capital Plus</t>
  </si>
  <si>
    <t>ITXEU</t>
  </si>
  <si>
    <t>Satrix INDI</t>
  </si>
  <si>
    <t>36one Flexible Opportunity</t>
  </si>
  <si>
    <t>BoE Bond Fund</t>
  </si>
  <si>
    <t>Nedbank Rainmaker Fund A Class</t>
  </si>
  <si>
    <t>BoE Cash Plus Fund</t>
  </si>
  <si>
    <t>Spar Global USD</t>
  </si>
  <si>
    <t>Nedbank Value</t>
  </si>
  <si>
    <t>Sanlam General Equity</t>
  </si>
  <si>
    <t>Stanlib Aggr Income</t>
  </si>
  <si>
    <t>Orbis Japan Equit USD</t>
  </si>
  <si>
    <t>Capital International Fund</t>
  </si>
  <si>
    <t>Brandes Global Equities Fund Class I</t>
  </si>
  <si>
    <t>Cantillon GV Fund E S E1</t>
  </si>
  <si>
    <t>JP Morgan Euro Call Acct</t>
  </si>
  <si>
    <t>Investec Absolute Income B</t>
  </si>
  <si>
    <t>Metropolitan Emerging Managers</t>
  </si>
  <si>
    <t>Sim Active Income</t>
  </si>
  <si>
    <t xml:space="preserve">Stanlib Euro Cur </t>
  </si>
  <si>
    <t>RMB CALL</t>
  </si>
  <si>
    <t>SANLAM SMALL CAP A</t>
  </si>
  <si>
    <t>Investec Worldwide B</t>
  </si>
  <si>
    <t>ValuGro Gen Eqt</t>
  </si>
  <si>
    <t>Investec Property Equity</t>
  </si>
  <si>
    <t>VALUGRO PROPERTY FUND</t>
  </si>
  <si>
    <t>OLD MUTUAL GOLD  111084288</t>
  </si>
  <si>
    <t>Investec Sterling Money Fund GBP</t>
  </si>
  <si>
    <t>INVESTEC VALUE FUND B</t>
  </si>
  <si>
    <t>OLD MUTUAL ENHANCED INCOME FUND A OMEA</t>
  </si>
  <si>
    <t>Advantage Focused Equity</t>
  </si>
  <si>
    <t>Advantage Aggressive ALSI40</t>
  </si>
  <si>
    <t>Advantage Small Cap Growth Fund</t>
  </si>
  <si>
    <t>Advantage Aggressive Alsi 40</t>
  </si>
  <si>
    <t>IS Superior Cash</t>
  </si>
  <si>
    <t>Orbis Optimal SA (US$) Fund</t>
  </si>
  <si>
    <t>Orbis Optimal SA Portfolio USD</t>
  </si>
  <si>
    <t>Stanlib Income Fund</t>
  </si>
  <si>
    <t>Investec Opportunity Income Fund</t>
  </si>
  <si>
    <t>The Brand FOF</t>
  </si>
  <si>
    <t>Stanlib Income</t>
  </si>
  <si>
    <t>Nedbank Value Fund</t>
  </si>
  <si>
    <t>Stanlib Cash Plus</t>
  </si>
  <si>
    <t>Nedbank Rainmaker</t>
  </si>
  <si>
    <t>Old Mutual International Growth</t>
  </si>
  <si>
    <t>Investec Opportunity</t>
  </si>
  <si>
    <t>Katzgold Flexible</t>
  </si>
  <si>
    <t>BoE Small &amp; Mid Cap &amp; Equity Fund</t>
  </si>
  <si>
    <t xml:space="preserve">Frank Templeton Mutual </t>
  </si>
  <si>
    <t>Prudential Equity</t>
  </si>
  <si>
    <t>Oribis Optimal SA USD</t>
  </si>
  <si>
    <t>Marvin and Palmer International Global Equity</t>
  </si>
  <si>
    <t>GMO Developed World Equity Investment Fund plc</t>
  </si>
  <si>
    <t>CF Odey Jpn Fnd</t>
  </si>
  <si>
    <t>Metropolitan International Fund</t>
  </si>
  <si>
    <t>RMB International Balanced FoF</t>
  </si>
  <si>
    <t>Investec Absolute Balance</t>
  </si>
  <si>
    <t>Dynamic Wealth Prop</t>
  </si>
  <si>
    <t>NED ENTREP A</t>
  </si>
  <si>
    <t>STD VALUE - A</t>
  </si>
  <si>
    <t>Prudential Property Tracker fnd</t>
  </si>
  <si>
    <t>VALUGRO GENERAL EQUITY</t>
  </si>
  <si>
    <t>VALUGRO GENERAL EQUITY FUND  85445</t>
  </si>
  <si>
    <t>Investec UK Equity A</t>
  </si>
  <si>
    <t>INVESTEC OPPORTUNITY INCOME B</t>
  </si>
  <si>
    <t>STANLIB SMALL CAP FUND R</t>
  </si>
  <si>
    <t>Advantage Aggressive Small Cap Value</t>
  </si>
  <si>
    <t>Advantage Small Cap Growth</t>
  </si>
  <si>
    <t>Advantage Small Cap Value Fund</t>
  </si>
  <si>
    <t>IS Income</t>
  </si>
  <si>
    <t>Orbis Optimal SA (Euro) Fund</t>
  </si>
  <si>
    <t>Osborne Flexible</t>
  </si>
  <si>
    <t>Investec Global Euro Money Market Fund</t>
  </si>
  <si>
    <t>Investec Property Equity Fund</t>
  </si>
  <si>
    <t>Investec Equity - B</t>
  </si>
  <si>
    <t>Coronation top 20</t>
  </si>
  <si>
    <t>BoE Core Equity Fund</t>
  </si>
  <si>
    <t>Hermes Equity</t>
  </si>
  <si>
    <t>Orbis Optimal SA</t>
  </si>
  <si>
    <t>Comgest Nouvelle Asie</t>
  </si>
  <si>
    <t>Nedbank Flexible Income</t>
  </si>
  <si>
    <t>Sanlam Industrial</t>
  </si>
  <si>
    <t>METMMCAL</t>
  </si>
  <si>
    <t>NEFG PROPERTY INCOME FUND</t>
  </si>
  <si>
    <t>Cannon Equity</t>
  </si>
  <si>
    <t>RMB Propeerty A</t>
  </si>
  <si>
    <t>OLD MUTUAL MINING &amp; RESOURCES 108637683</t>
  </si>
  <si>
    <t>OLD MUTUAL MINING &amp; RESOURCES 108637752</t>
  </si>
  <si>
    <t>Investec Euro Money Fund EUR</t>
  </si>
  <si>
    <t>INVESTEC PROPERTY FUND</t>
  </si>
  <si>
    <t>ALLAN GRAY BALANCED FUND AGBF</t>
  </si>
  <si>
    <t>Advantage High Growth</t>
  </si>
  <si>
    <t>Advantage Value Fund</t>
  </si>
  <si>
    <t>IS Property</t>
  </si>
  <si>
    <t>Orbis Global Equity</t>
  </si>
  <si>
    <t>Stanlib Capital Growth</t>
  </si>
  <si>
    <t>Flagship Dom Flex</t>
  </si>
  <si>
    <t>Umbono Absolute Return Unit Trust</t>
  </si>
  <si>
    <t>Satrix 40</t>
  </si>
  <si>
    <t>Miton Optimal Man</t>
  </si>
  <si>
    <t>Copper Spire Fund</t>
  </si>
  <si>
    <t>Coornation Smaller Companies</t>
  </si>
  <si>
    <t>Dynamic Wealth Real Income</t>
  </si>
  <si>
    <t>SATRIX DIV PLUS PORTFOLIO</t>
  </si>
  <si>
    <t>Stanlib Nation Build</t>
  </si>
  <si>
    <t>STANLIB SMALL CAP R Class 551158103</t>
  </si>
  <si>
    <t>36 ONE  FLEXIBLE OPPORTUNITY 94418</t>
  </si>
  <si>
    <t>Ashburton European Equity Fund PC EUR</t>
  </si>
  <si>
    <t>STANLIB BOND FUND B3</t>
  </si>
  <si>
    <t>VALUGRO PROPERTY FUND MVPF</t>
  </si>
  <si>
    <t>IS Real Return</t>
  </si>
  <si>
    <t>Stanlib Small Cap R</t>
  </si>
  <si>
    <t>CF Ruffer European I Acc</t>
  </si>
  <si>
    <t>Dynamic Wealth Optimal</t>
  </si>
  <si>
    <t>OLD MUTUAL SMALL COMPANY</t>
  </si>
  <si>
    <t>STANLIB CAP GRTH R</t>
  </si>
  <si>
    <t>Satrix RES</t>
  </si>
  <si>
    <t>STANLIB EUROPEAN FoF A / STANLIB European Growth Fund A Class 551085615</t>
  </si>
  <si>
    <t>STANLIB EUROPEAN FOF A CLASS     551085517</t>
  </si>
  <si>
    <t>Sanlam Global Best Ideas B Class USD</t>
  </si>
  <si>
    <t>OLD MUTUAL PROPERTY FUND B</t>
  </si>
  <si>
    <t>VALUGRO GENERAL EQUITY FUND MVGE</t>
  </si>
  <si>
    <t>Advantage Inflation Plus 3%</t>
  </si>
  <si>
    <t>Investec Global USD Money Market</t>
  </si>
  <si>
    <t>UOB Kinetics Paradigm Fd</t>
  </si>
  <si>
    <t>Sanlam Financial</t>
  </si>
  <si>
    <t>PSG Alphen Flexible</t>
  </si>
  <si>
    <t>STANLIB SMALL CAP R</t>
  </si>
  <si>
    <t>Standard Bank Prop Inc</t>
  </si>
  <si>
    <t xml:space="preserve">STANLIB SMALL R CLASS    551153307 </t>
  </si>
  <si>
    <t>Orbis Global Equity USD</t>
  </si>
  <si>
    <t>CORONATION BOND FUND</t>
  </si>
  <si>
    <t>VALUGRO ASSET ALLOCATION FUND MVAA</t>
  </si>
  <si>
    <t>Advantage Money Market</t>
  </si>
  <si>
    <t>Mariott Intl Growth</t>
  </si>
  <si>
    <t>Marriot Intl Growth</t>
  </si>
  <si>
    <t>Cantillon GV Fund E2 S E2</t>
  </si>
  <si>
    <t>Nedbank Man Fund A</t>
  </si>
  <si>
    <t>Allan Gray Stable</t>
  </si>
  <si>
    <t>OSBORNE FLEXIBLE FD</t>
  </si>
  <si>
    <t>FLAGSHIP DOMESTIC FLEX FD</t>
  </si>
  <si>
    <t>STANLIB NATIONBUILDER B1 CLASS    551197670</t>
  </si>
  <si>
    <t>PQ HEDGED EQUITY FUND</t>
  </si>
  <si>
    <t>CORONATION MARKET PLUS FUND CMPF</t>
  </si>
  <si>
    <t>Marriot Intl Growth Fund</t>
  </si>
  <si>
    <t>Investec GS Managed</t>
  </si>
  <si>
    <t xml:space="preserve">Metropolitan Inflation Linked Bond </t>
  </si>
  <si>
    <t>Satrix SWX</t>
  </si>
  <si>
    <t>CF ECLECTICA EURO FUND A</t>
  </si>
  <si>
    <t>Allan Gray balanced</t>
  </si>
  <si>
    <t>Allan Gray Optimal</t>
  </si>
  <si>
    <t>VALUGRO GEN EQT</t>
  </si>
  <si>
    <t>RMB Income Plus</t>
  </si>
  <si>
    <t>SANLAM GLOBAL BEST IDEAS FUND</t>
  </si>
  <si>
    <t>STANLIB EUROPEAN FOF   STEG</t>
  </si>
  <si>
    <t>Prudential MM Call</t>
  </si>
  <si>
    <t>Edinburgh Part Euro Opp F</t>
  </si>
  <si>
    <t>PSG Tanzanite</t>
  </si>
  <si>
    <t>36ONE FLEXIBLE OPP</t>
  </si>
  <si>
    <t>Kagiso Active Quants</t>
  </si>
  <si>
    <t>STANLIB GLOBAL BOND FUND (INSTI)</t>
  </si>
  <si>
    <t>Sanlam Small Cap</t>
  </si>
  <si>
    <t>Japan Dynamic Fund</t>
  </si>
  <si>
    <t>ABSA US DOLLAR INCOME FUND</t>
  </si>
  <si>
    <t>Prusik Asia Fund PLC A</t>
  </si>
  <si>
    <t>STANLIB CAP GRTH A</t>
  </si>
  <si>
    <t>NEDGROUP INV FLEX INC - A</t>
  </si>
  <si>
    <t>ABSA POUND STERLING INCOME FUND</t>
  </si>
  <si>
    <t xml:space="preserve">Prudential MM Call  </t>
  </si>
  <si>
    <t>EDINBURGH PART GLOBAL OPP</t>
  </si>
  <si>
    <t>BLUE BAY VIVIO ACTINIO</t>
  </si>
  <si>
    <t>ABSA EURO INCOME FUND</t>
  </si>
  <si>
    <t>CASH - PRINCIPAL OEICS</t>
  </si>
  <si>
    <t>NED POSITIVE RET A</t>
  </si>
  <si>
    <t>INVESTEC GLOBAL STRATEGIC EQUITY A</t>
  </si>
  <si>
    <t>J P Morgan Chase Bank</t>
  </si>
  <si>
    <t>EFF MONEY MARKET FD</t>
  </si>
  <si>
    <t>EFF GENERAL EQUITY FUND</t>
  </si>
  <si>
    <t>Sanlam Inflation Linked</t>
  </si>
  <si>
    <t>Prudential Inflation Plus</t>
  </si>
  <si>
    <t>EFF FRNT PRUDENTIAL</t>
  </si>
  <si>
    <t>SATRIX 40 LTD</t>
  </si>
  <si>
    <t>TOTAL DOMESTIC UNIT TRUSTS</t>
  </si>
  <si>
    <t>TOTAL FOREIGN SCHEMES</t>
  </si>
  <si>
    <t>TOTAL UNIT TRUSTS</t>
  </si>
  <si>
    <t>GLACIER FINANCIAL SOLUTIONS</t>
  </si>
  <si>
    <t>INVESTEC WORLDWIDE</t>
  </si>
  <si>
    <t>MARRIOTT GLOBAL</t>
  </si>
  <si>
    <t xml:space="preserve">MOMENTUM </t>
  </si>
  <si>
    <t xml:space="preserve">NEDGROUP INVESTMENTS </t>
  </si>
  <si>
    <t>(SHEET 2 OF 4)</t>
  </si>
  <si>
    <t>JUPITOR INCOME FOF</t>
  </si>
  <si>
    <t>SATURN FLEXIBLE FOF</t>
  </si>
  <si>
    <t>VENUS FOF</t>
  </si>
  <si>
    <t>MM FLEXIBLE FOF</t>
  </si>
  <si>
    <t>MM MODERATE FOF</t>
  </si>
  <si>
    <t>PROPERTY FOF</t>
  </si>
  <si>
    <t>GLOBAL BALANCED FEEDER FUND</t>
  </si>
  <si>
    <t>GLOBAL OPPORTUNITY INCOME FOF</t>
  </si>
  <si>
    <t>GLOBAL FIXED INCOME FEEDER</t>
  </si>
  <si>
    <t>MM BALANCED FOF</t>
  </si>
  <si>
    <t>US DOLLAR CASH FEEDER</t>
  </si>
  <si>
    <t>GLOBAL FOF</t>
  </si>
  <si>
    <t>INCOME GROWTH FEEDER</t>
  </si>
  <si>
    <t>DEFENSIVE  FOF</t>
  </si>
  <si>
    <t>FIXED INTEREST  FOF</t>
  </si>
  <si>
    <t>AGGRESSIVE PRUDENTIAL FOF</t>
  </si>
  <si>
    <t>BALANCED PRUDENTIAL FOF</t>
  </si>
  <si>
    <t>DYNAMIC ASSET ALLOCATION FOF</t>
  </si>
  <si>
    <t>INSTITUTIONAL EQUITY FOF</t>
  </si>
  <si>
    <t>INTERNATIONAL EQUITY FEEDER</t>
  </si>
  <si>
    <t>ALL WEATHER</t>
  </si>
  <si>
    <t>PQ Beta</t>
  </si>
  <si>
    <t>Sanlam Small Cap A</t>
  </si>
  <si>
    <t>Investec Absolute Income</t>
  </si>
  <si>
    <t>Analytics Managed Equity</t>
  </si>
  <si>
    <t xml:space="preserve">Coronation Market Plus </t>
  </si>
  <si>
    <t>Prudential Inflation</t>
  </si>
  <si>
    <t>Investec Emerging Companies Fu</t>
  </si>
  <si>
    <t>Foord International Trust</t>
  </si>
  <si>
    <t>Futuregrowth Bond Fund</t>
  </si>
  <si>
    <t xml:space="preserve">Barclays Global Investments World Index </t>
  </si>
  <si>
    <t>Prudential Div Maximiser</t>
  </si>
  <si>
    <t>Prudential Dividend Maximiser</t>
  </si>
  <si>
    <t>Peregrinequants Beta</t>
  </si>
  <si>
    <t>SMMI General Equity Fund One</t>
  </si>
  <si>
    <t>Sanlam Institutional Growth Fund</t>
  </si>
  <si>
    <t>Prudential Money Market Fund</t>
  </si>
  <si>
    <t>Old Mutual Gold</t>
  </si>
  <si>
    <t>IS Russell Global Equity Fund</t>
  </si>
  <si>
    <t>IS Russell Global Bond Fund</t>
  </si>
  <si>
    <t>IS Russell US Dollar Liquidity Fund</t>
  </si>
  <si>
    <t>Investec Absolute Income (B)</t>
  </si>
  <si>
    <t>Plexus DEP Builder</t>
  </si>
  <si>
    <t>Marriot International Growth Fund</t>
  </si>
  <si>
    <t>MARRIOTT DIVIDEND GROWTH FUND</t>
  </si>
  <si>
    <t>MARRIOTT INCOME FUND</t>
  </si>
  <si>
    <t>MARRIOTT CORE INCOME FUND</t>
  </si>
  <si>
    <t>ALLAN GRAY ORBGLOFOF</t>
  </si>
  <si>
    <t xml:space="preserve">INVESTEC W WIDE EQT </t>
  </si>
  <si>
    <t>SYM INCOME No. 1</t>
  </si>
  <si>
    <t>M&amp;G High Int GBP Fund</t>
  </si>
  <si>
    <t xml:space="preserve">RMB Financial Serv  </t>
  </si>
  <si>
    <t>Coronation Financial</t>
  </si>
  <si>
    <t>Futuregrowth Active Quant Equity</t>
  </si>
  <si>
    <t xml:space="preserve">Omam  Dyn Floor "B" </t>
  </si>
  <si>
    <t xml:space="preserve">FG Global Ind FoF:R </t>
  </si>
  <si>
    <t xml:space="preserve">Momentum Money Mkt  </t>
  </si>
  <si>
    <t>Marathon Global Value Eqt Fund</t>
  </si>
  <si>
    <t xml:space="preserve">NIIS International Balanced    </t>
  </si>
  <si>
    <t xml:space="preserve">NIIS International Equity    </t>
  </si>
  <si>
    <t>Investec Global Opportunity</t>
  </si>
  <si>
    <t>Investec Money Market Fund</t>
  </si>
  <si>
    <t>Allan Gray Stable Fund</t>
  </si>
  <si>
    <t>Investec Worldwide Equity Feeder Fund A</t>
  </si>
  <si>
    <t>Old Mutual Global Bond Fund</t>
  </si>
  <si>
    <t>Nedbank Managed Fund</t>
  </si>
  <si>
    <t>Investec Equity Fund B</t>
  </si>
  <si>
    <t>Futuregrowth Active Quant Equity Fund</t>
  </si>
  <si>
    <t>Coronation Resources</t>
  </si>
  <si>
    <t xml:space="preserve">Sanlam Insti Growth </t>
  </si>
  <si>
    <t>Sanlam Value Institutional Fund</t>
  </si>
  <si>
    <t>Sanlam General Institutional Fund</t>
  </si>
  <si>
    <t>UT Expense Accruals</t>
  </si>
  <si>
    <t>Coronation Market Plus</t>
  </si>
  <si>
    <t>Old Mutual Min &amp; Res</t>
  </si>
  <si>
    <t>Old Mutual Enhanced Income</t>
  </si>
  <si>
    <t>Plexus FIP Builder</t>
  </si>
  <si>
    <t>Investec Global Strategy</t>
  </si>
  <si>
    <t>MARRIOTT MEDIUM TERM INCOME FUND</t>
  </si>
  <si>
    <t>SYMMETRY INFLATION PLUS NO. 1</t>
  </si>
  <si>
    <t>SYM SATELITE EQUITY No. 1</t>
  </si>
  <si>
    <t>SYM INCOME No. 2</t>
  </si>
  <si>
    <t>Old Mutual Int Bond</t>
  </si>
  <si>
    <t xml:space="preserve">RMB Equity [B4]               </t>
  </si>
  <si>
    <t xml:space="preserve">Coronation Top 20   </t>
  </si>
  <si>
    <t>Kagiso Protector</t>
  </si>
  <si>
    <t>Stanlib EURO Cur FOF</t>
  </si>
  <si>
    <t xml:space="preserve">Stanlib USD Cash    </t>
  </si>
  <si>
    <t xml:space="preserve">Al Gray Equity Fund </t>
  </si>
  <si>
    <t>Coronation Property Equity</t>
  </si>
  <si>
    <t>Coronation Int Active FoF</t>
  </si>
  <si>
    <t>Sasfin Twenty Ten</t>
  </si>
  <si>
    <t>Allan Gray Equity Fund</t>
  </si>
  <si>
    <t>Investec Opportunity Income</t>
  </si>
  <si>
    <t>Sanlam Inflation Link</t>
  </si>
  <si>
    <t>MCubed Emerging Value Fund B</t>
  </si>
  <si>
    <t xml:space="preserve">Investec Commodity </t>
  </si>
  <si>
    <t>Stanlib Value</t>
  </si>
  <si>
    <t>Sanlam Aggressive Equity One</t>
  </si>
  <si>
    <t>Sanlam Institutional All Bond Fund Three</t>
  </si>
  <si>
    <t>SMM Institutional All Bond Fund One</t>
  </si>
  <si>
    <t>Stanlib Inst Money Market</t>
  </si>
  <si>
    <t>PSG Alphen Growth</t>
  </si>
  <si>
    <t>Prudential Equity Fund</t>
  </si>
  <si>
    <t>MARRIOTT PROPERTY EQUITY FUND</t>
  </si>
  <si>
    <t>SYMMETRY INFLATION PLUS NO. 2</t>
  </si>
  <si>
    <t>SYM SATELITE EQUITY No. 2</t>
  </si>
  <si>
    <t>Investec GS Strategic</t>
  </si>
  <si>
    <t>Investec Global USD MM</t>
  </si>
  <si>
    <t>PSG Growth Fund D</t>
  </si>
  <si>
    <t xml:space="preserve">RMB Income Plus B3            </t>
  </si>
  <si>
    <t xml:space="preserve">Investec Equity 'B' </t>
  </si>
  <si>
    <t>ReCM Core Managed Fund</t>
  </si>
  <si>
    <t xml:space="preserve">Coronation Absolute      </t>
  </si>
  <si>
    <t xml:space="preserve">RMB Internat Bond B </t>
  </si>
  <si>
    <t>NED RAINMAKER FUND A</t>
  </si>
  <si>
    <t>Investec Absolute Income Fund</t>
  </si>
  <si>
    <t>Nedgroup Inv Managed Fund Class A</t>
  </si>
  <si>
    <t>Nedgroup Inv Growth Fund Class A</t>
  </si>
  <si>
    <t>Nedgroup Inv Rainmaker Fund Class A</t>
  </si>
  <si>
    <t>Sanlam Absolute Return Income</t>
  </si>
  <si>
    <t>Nedbank EntrpeneurFund</t>
  </si>
  <si>
    <t>Fraters Flexible Fund</t>
  </si>
  <si>
    <t>Nedbank Entrepreneur Fund Clas</t>
  </si>
  <si>
    <t>SAGE Global Fund</t>
  </si>
  <si>
    <t>RMB Top 40</t>
  </si>
  <si>
    <t>Sanlam Value Institutional</t>
  </si>
  <si>
    <t>SMMI General Equity Fund Two</t>
  </si>
  <si>
    <t>RMB Money Market</t>
  </si>
  <si>
    <t>Sanlam Value</t>
  </si>
  <si>
    <t>Investec Value Fund</t>
  </si>
  <si>
    <t xml:space="preserve">Sanlam Global Best Ideas </t>
  </si>
  <si>
    <t>Standard Bank Property Income</t>
  </si>
  <si>
    <t>SYM SATELITE EQUITY No. 3</t>
  </si>
  <si>
    <t>Templeton Growth Euro</t>
  </si>
  <si>
    <t>Merill Lynch Euro Fund</t>
  </si>
  <si>
    <t>RMB Equity A</t>
  </si>
  <si>
    <t xml:space="preserve">RMB Money Market [B5]         </t>
  </si>
  <si>
    <t xml:space="preserve">Ned Enterp Class A  </t>
  </si>
  <si>
    <t>Foord Equity</t>
  </si>
  <si>
    <t>Old Mutual Enhanced</t>
  </si>
  <si>
    <t>Fraters Earth Equity</t>
  </si>
  <si>
    <t>Liberty QuantsF B1</t>
  </si>
  <si>
    <t>Investec Cautious Managed Fund</t>
  </si>
  <si>
    <t>Nedgroup Inv Value Fund Class A</t>
  </si>
  <si>
    <t>Nedbank Growth Class A</t>
  </si>
  <si>
    <t>Stanlib Resources</t>
  </si>
  <si>
    <t>Fraters Real Income</t>
  </si>
  <si>
    <t>Sanlam Small Cap Fund</t>
  </si>
  <si>
    <t>Old Mutual Flexible Fund</t>
  </si>
  <si>
    <t>Investec Worldwide Fund</t>
  </si>
  <si>
    <t>Prescient Cash Quantplus Fund</t>
  </si>
  <si>
    <t>Nedbank Money Market</t>
  </si>
  <si>
    <t>Sasfin Equity</t>
  </si>
  <si>
    <t>Investec Global Strategy Fund</t>
  </si>
  <si>
    <t>Marriot International Income Growth Fund</t>
  </si>
  <si>
    <t>Aviva Global Conv Bond</t>
  </si>
  <si>
    <t xml:space="preserve">RMB Value Fund                </t>
  </si>
  <si>
    <t>Investec Growth B</t>
  </si>
  <si>
    <t>Advantage ALSI 40 B1</t>
  </si>
  <si>
    <t xml:space="preserve">Prudential Equity B </t>
  </si>
  <si>
    <t>Nedbank Rainmaker Fund</t>
  </si>
  <si>
    <t>Nedgroup Inv Flexible Income Fund Class A</t>
  </si>
  <si>
    <t>Investec Opp Income</t>
  </si>
  <si>
    <t>Cadiz Equity Ladder Portfolio</t>
  </si>
  <si>
    <t>Nedbank Mining &amp; Resources</t>
  </si>
  <si>
    <t>Sanlam MM Insti All Bond 2</t>
  </si>
  <si>
    <t>Sanlam Global Equity fund</t>
  </si>
  <si>
    <t>Old Mutual UK Money Market Fund</t>
  </si>
  <si>
    <t>Invesco Global Select Equity</t>
  </si>
  <si>
    <t xml:space="preserve">RMB International Eqt FoF     </t>
  </si>
  <si>
    <t>Marriott Income A</t>
  </si>
  <si>
    <t xml:space="preserve">RMB Industrial Fund </t>
  </si>
  <si>
    <t>Allan Gray Orbis Global</t>
  </si>
  <si>
    <t>Nedbank Flexible Income Fund</t>
  </si>
  <si>
    <t>Nedgroup Inv Positive Return Fund Class A</t>
  </si>
  <si>
    <t>Coronation Money Market Fund</t>
  </si>
  <si>
    <t>Flagship Worldwide Flex</t>
  </si>
  <si>
    <t>Blue Bay Visio Actinio Portfol</t>
  </si>
  <si>
    <t>Prescient Cash Quants</t>
  </si>
  <si>
    <t>SMMI Aggressive Equity Fund</t>
  </si>
  <si>
    <t>RMB Emerging Co</t>
  </si>
  <si>
    <t>Templeton Global Fnd</t>
  </si>
  <si>
    <t>Metropolitan Core Harbour Foreign Fl</t>
  </si>
  <si>
    <t xml:space="preserve">RMB Maximum Income [B4]       </t>
  </si>
  <si>
    <t>Investec Gilt Fund B</t>
  </si>
  <si>
    <t>RMB Emerging Co Fund</t>
  </si>
  <si>
    <t xml:space="preserve">Nedbank Positive Return </t>
  </si>
  <si>
    <t>BlueBay Visio Actinio</t>
  </si>
  <si>
    <t>Investec High Income</t>
  </si>
  <si>
    <t>Sanlam Int Equity FoF</t>
  </si>
  <si>
    <t>Sanlam International Balanced Fund of Funds</t>
  </si>
  <si>
    <t>Prudential Money Market Call</t>
  </si>
  <si>
    <t>Investec Value fund</t>
  </si>
  <si>
    <t>Sarasin GBP Global</t>
  </si>
  <si>
    <t>Liberty Bond Fund B1</t>
  </si>
  <si>
    <t xml:space="preserve">RMB Equity Fund     </t>
  </si>
  <si>
    <t>NeFG Property Income</t>
  </si>
  <si>
    <t>RMB Equity Fund</t>
  </si>
  <si>
    <t>Nedbank Positive Return</t>
  </si>
  <si>
    <t>Nedgroup Inv Inflation Beater Fund Class A</t>
  </si>
  <si>
    <t>Investec GS Global Equity</t>
  </si>
  <si>
    <t xml:space="preserve">Liberty Bond Fund A </t>
  </si>
  <si>
    <t>Marriott Prop Income</t>
  </si>
  <si>
    <t xml:space="preserve">Liberty Bond Fund </t>
  </si>
  <si>
    <t>Nedbank Global Balance</t>
  </si>
  <si>
    <t xml:space="preserve">Prud Global Inc FoF </t>
  </si>
  <si>
    <t xml:space="preserve">RMB RESOURCES FUND  </t>
  </si>
  <si>
    <t>NeFG Balanced</t>
  </si>
  <si>
    <t>Investec Money market Fund</t>
  </si>
  <si>
    <t>Investec Growth</t>
  </si>
  <si>
    <t>RMB Maximum Income Fund</t>
  </si>
  <si>
    <t>FTGRWTH ACT QNT EQ R</t>
  </si>
  <si>
    <t>Hermes Flexible</t>
  </si>
  <si>
    <t>Sanlam Growth</t>
  </si>
  <si>
    <t>Investec Money Market</t>
  </si>
  <si>
    <t>Nedb Mining &amp; Resc A</t>
  </si>
  <si>
    <t>Imalivest Flexible Fund</t>
  </si>
  <si>
    <t>Nedbank Cash Plus</t>
  </si>
  <si>
    <t xml:space="preserve">RMB Global Fund     </t>
  </si>
  <si>
    <t>Coronation Cash Plus</t>
  </si>
  <si>
    <t>Core Harbour Foreign Flex</t>
  </si>
  <si>
    <t xml:space="preserve">OASIS CRESCENT </t>
  </si>
  <si>
    <t>PLEXUS INTERNATIONAL</t>
  </si>
  <si>
    <t>PRESCIENT 5% INCOME</t>
  </si>
  <si>
    <t>PRESCIENT 10% INCOME</t>
  </si>
  <si>
    <t xml:space="preserve">RWM </t>
  </si>
  <si>
    <t>(SHEET 3 OF 4)</t>
  </si>
  <si>
    <t>WEALTH CREATOR</t>
  </si>
  <si>
    <t>BALANCED PROGRESIVE FOF</t>
  </si>
  <si>
    <t>INTERNATIONAL PROPERTY EQUITY FEEDER</t>
  </si>
  <si>
    <t>BALANCED STABLE FOF</t>
  </si>
  <si>
    <t>FOURPLUS GROWTH FOF</t>
  </si>
  <si>
    <t>SECURE FOF</t>
  </si>
  <si>
    <t>GLOBAL BOND FEEDER</t>
  </si>
  <si>
    <t>OPTIMISED LIFESPAN FOF</t>
  </si>
  <si>
    <t>GLOBAL CAUTIOUS FEEDER FUND</t>
  </si>
  <si>
    <t>GLOBAL GROWTH FEEDER FUND</t>
  </si>
  <si>
    <t>CHAMPAGNE FLEXIBLE FOF</t>
  </si>
  <si>
    <t>CLASSIC PORT CONSERVATIVE</t>
  </si>
  <si>
    <t>GLOBAL HIGH YIELD BOND FOF</t>
  </si>
  <si>
    <t>GLOBAL INCOME PLUS</t>
  </si>
  <si>
    <t>SCI-TECH</t>
  </si>
  <si>
    <t>Oasis Crescent Equity Fund</t>
  </si>
  <si>
    <t>Oasis Money Market Fund</t>
  </si>
  <si>
    <t>Crescent Global Prop Eq Fund</t>
  </si>
  <si>
    <t>OM Dynamic Floor</t>
  </si>
  <si>
    <t>OM Industrial Fund</t>
  </si>
  <si>
    <t>OM Industrial Fund R</t>
  </si>
  <si>
    <t xml:space="preserve">OM Gilt </t>
  </si>
  <si>
    <t>Global Strategic Bond</t>
  </si>
  <si>
    <t xml:space="preserve">ASIAN SELECT        </t>
  </si>
  <si>
    <t>PREMIER MONEY MARKET</t>
  </si>
  <si>
    <t>Aylett Equity</t>
  </si>
  <si>
    <t>Ashburton Replica Euro Asset Man</t>
  </si>
  <si>
    <t>Investec Value</t>
  </si>
  <si>
    <t>Stanlib Flex Prop</t>
  </si>
  <si>
    <t>Sanlam Inflation Linked Fund</t>
  </si>
  <si>
    <t>Plexus Domestic Equity Portfolio Builder</t>
  </si>
  <si>
    <t>Plexus Global Sprint Fund</t>
  </si>
  <si>
    <t>POLARIS EQUITY FUND</t>
  </si>
  <si>
    <t>PRESCIENT INCOME PROVIDER FUND</t>
  </si>
  <si>
    <t>PRESCIENT GLOBAL CAUTIOUS FUND</t>
  </si>
  <si>
    <t>PRESCIENT GLOBAL GROWTH FUND</t>
  </si>
  <si>
    <t>Hermes Equity Fund R</t>
  </si>
  <si>
    <t xml:space="preserve">ASIAN BOND CLASS A                        </t>
  </si>
  <si>
    <t xml:space="preserve">INT SOVEREIGN CLASS A INCOME              </t>
  </si>
  <si>
    <t xml:space="preserve">PRUDENTIAL EUROPEAN TRUST CLASS A UNITS              </t>
  </si>
  <si>
    <t>Allan Grey Equity Fund</t>
  </si>
  <si>
    <t>Ashburton RAM GBP Fund</t>
  </si>
  <si>
    <t>Allan Gray Balanced Fund</t>
  </si>
  <si>
    <t>Allan Grey Stable Fund</t>
  </si>
  <si>
    <t>Ashburton Americas Equity Fund</t>
  </si>
  <si>
    <t>Future Growth Money Market</t>
  </si>
  <si>
    <t>Allen Grey Equity Fund</t>
  </si>
  <si>
    <t>Allan Gray Orbis Global Equity Fund</t>
  </si>
  <si>
    <t xml:space="preserve">MCUBED Real Return  </t>
  </si>
  <si>
    <t>Advantage FocusEq B1</t>
  </si>
  <si>
    <t>Advantage Prop Eq B1</t>
  </si>
  <si>
    <t>Fidelity Japan Fund</t>
  </si>
  <si>
    <t>Sanlam Universal Bond Fund</t>
  </si>
  <si>
    <t>Sanlam Worldwide Equity Tracker Fund</t>
  </si>
  <si>
    <t>Sanlam Institutional Growth</t>
  </si>
  <si>
    <t>Investec Gilt</t>
  </si>
  <si>
    <t>Stanlib Bond fund</t>
  </si>
  <si>
    <t>Coronation Absolute</t>
  </si>
  <si>
    <t>Polaris Equity</t>
  </si>
  <si>
    <t>Oasis Global Money Market</t>
  </si>
  <si>
    <t>Oasis Int Prop Eq Feeder Fund</t>
  </si>
  <si>
    <t xml:space="preserve">OM Money Market </t>
  </si>
  <si>
    <t>OM Financial Services Fund</t>
  </si>
  <si>
    <t>OM Income</t>
  </si>
  <si>
    <t>GLOBAL STRATEGIC BON</t>
  </si>
  <si>
    <t xml:space="preserve">Cannon Equity </t>
  </si>
  <si>
    <t>Investec Global Equity</t>
  </si>
  <si>
    <t>Plexus Domestic Fixed Interest</t>
  </si>
  <si>
    <t>Plexus Global Income Plus Fund</t>
  </si>
  <si>
    <t>PRESCIENT POSITIVE RETURN FUND</t>
  </si>
  <si>
    <t>Fortress REIT Fund B</t>
  </si>
  <si>
    <t>Investec Commodity Fund B</t>
  </si>
  <si>
    <t xml:space="preserve">EUROPEAN CORP CLASS X INCOME              </t>
  </si>
  <si>
    <t xml:space="preserve">M&amp;G GLOBAL LEADERS FUND CLASS A INCOME    </t>
  </si>
  <si>
    <t>Ashburton RAM USD Fund</t>
  </si>
  <si>
    <t>Coronation Balanced Fund</t>
  </si>
  <si>
    <t>Investec Worldwide Equity Feeder Fund</t>
  </si>
  <si>
    <t>Ashburton Asia Pacific Equity Fund</t>
  </si>
  <si>
    <t xml:space="preserve">Core Harbour Foreign Flexible FoF </t>
  </si>
  <si>
    <t>Core Harbour Foreign Flexible FoF</t>
  </si>
  <si>
    <t>Quantum Core</t>
  </si>
  <si>
    <t>Advantage Act Bnd B1</t>
  </si>
  <si>
    <t>Advantag HighGrwthB1</t>
  </si>
  <si>
    <t>Stanlib International Property</t>
  </si>
  <si>
    <t>Fidelity Asian Special Situations Fund</t>
  </si>
  <si>
    <t>SMMI Positive Return Fund</t>
  </si>
  <si>
    <t>Templeton Euro Bond Fund</t>
  </si>
  <si>
    <t>Sanlam Universal Equity Fund</t>
  </si>
  <si>
    <t>Fidelity Select Global Fund</t>
  </si>
  <si>
    <t>Foord Balanced Fund</t>
  </si>
  <si>
    <t>UBS US Equity</t>
  </si>
  <si>
    <t>Oasis Crescent Property Fund</t>
  </si>
  <si>
    <t>Oasis Crescent Global Equity Fund</t>
  </si>
  <si>
    <t>Oasis Global Eq Fund</t>
  </si>
  <si>
    <t>Oasis General Eq Fund</t>
  </si>
  <si>
    <t>OM High Yield Oppurtunity Fund</t>
  </si>
  <si>
    <t>OM High Yield A</t>
  </si>
  <si>
    <t xml:space="preserve">JAPANESE SELECT     </t>
  </si>
  <si>
    <t>Stanlib Euro Currency</t>
  </si>
  <si>
    <t>AG Orbis Global Equity Feeder Fund</t>
  </si>
  <si>
    <t>ALLAN GRAY - ORBIS  EQUITY FEEDER  FUND</t>
  </si>
  <si>
    <t>Investec Provest Property Equity Fund A</t>
  </si>
  <si>
    <t>Investec Value Fund B</t>
  </si>
  <si>
    <t xml:space="preserve">GILT &amp; FIXED INT CLASS A INCOME           </t>
  </si>
  <si>
    <t xml:space="preserve">M&amp;G NORTH AMERICA VALUE FUND CLASS A INCOME </t>
  </si>
  <si>
    <t xml:space="preserve">Investec Global Strategic Value Fund </t>
  </si>
  <si>
    <t>Investec Managed</t>
  </si>
  <si>
    <t>Nedbank Positive Return Fund</t>
  </si>
  <si>
    <t>Nedbank Growth Fund</t>
  </si>
  <si>
    <t>Ashburton European Equity Fund</t>
  </si>
  <si>
    <t>PSG Alphen Flexible Fund</t>
  </si>
  <si>
    <t>Advantage MngdBondB1</t>
  </si>
  <si>
    <t>Advant Emg Man Value</t>
  </si>
  <si>
    <t>Allan G Orbis Global Fund</t>
  </si>
  <si>
    <t>Templon Asian Growth Fund</t>
  </si>
  <si>
    <t>SMMI Positive Return Fund Three</t>
  </si>
  <si>
    <t>Aviva Morgan Global Conversative Fund</t>
  </si>
  <si>
    <t>Sanlam General Equity Fund Two</t>
  </si>
  <si>
    <t xml:space="preserve">Foord Equity </t>
  </si>
  <si>
    <t>PIMCO Total Return Bond</t>
  </si>
  <si>
    <t>Oasis Bond Fund</t>
  </si>
  <si>
    <t>OM Investors Fund</t>
  </si>
  <si>
    <t xml:space="preserve">NORTH AMERICAN EQ   </t>
  </si>
  <si>
    <t>Nedbank Bravata</t>
  </si>
  <si>
    <t>Metropolitan BlueBay Visio Actinio Portfolio</t>
  </si>
  <si>
    <t xml:space="preserve">PRESCIENT 7% INCOME OPT LIFESPAN </t>
  </si>
  <si>
    <t>Nedgroup Investments Growth Fund R</t>
  </si>
  <si>
    <t>Investec Worldwide Equity Feeder Fund B</t>
  </si>
  <si>
    <t>Old Mutual Enhanced Income Fund B</t>
  </si>
  <si>
    <t xml:space="preserve">M&amp;G HIGH INTEREST FUND CLASS A INCOME     </t>
  </si>
  <si>
    <t xml:space="preserve">PRUDENTIAL PACIFIC MARKETS TRUST          </t>
  </si>
  <si>
    <t>Templeton Global Balanced Euro Fund</t>
  </si>
  <si>
    <t>Sanlam Balanced</t>
  </si>
  <si>
    <t>Prudential Inflation CIB</t>
  </si>
  <si>
    <t>Investec Global Bond Fund</t>
  </si>
  <si>
    <t>PSG Alphen Global Flexible Sterling</t>
  </si>
  <si>
    <t>Coronation Top 20 Fund</t>
  </si>
  <si>
    <t>Advantage PropertyEq</t>
  </si>
  <si>
    <t>RMB PrivateBnk Eqt A</t>
  </si>
  <si>
    <t xml:space="preserve">Advantage MM Call   </t>
  </si>
  <si>
    <t>Fidelity Australia</t>
  </si>
  <si>
    <t>Sanlam Absolute Return Income Fund</t>
  </si>
  <si>
    <t>Sanlam Sterling Liquid Fund</t>
  </si>
  <si>
    <t>Sarasin Global Property Fund</t>
  </si>
  <si>
    <t>Sanlam MM Inst Gen Eq Two</t>
  </si>
  <si>
    <t>Foord Equity Fund</t>
  </si>
  <si>
    <t>Sanlam Property</t>
  </si>
  <si>
    <t>Invesco Perp High In</t>
  </si>
  <si>
    <t>Oasis Prop Eq Fund</t>
  </si>
  <si>
    <t>OM Global Equity Fund</t>
  </si>
  <si>
    <t>OM Mining Fund</t>
  </si>
  <si>
    <t xml:space="preserve">UK SELECT EQUITY    </t>
  </si>
  <si>
    <t>Hermes Equity Fund</t>
  </si>
  <si>
    <t>Personal Trust High Yield Growth</t>
  </si>
  <si>
    <t>Coronation Optimum Growth</t>
  </si>
  <si>
    <t>PSG Aplhen Growth D</t>
  </si>
  <si>
    <t>Nedgroup Investments Growth Fund A</t>
  </si>
  <si>
    <t>Old Mutual UK Money Market Fund A</t>
  </si>
  <si>
    <t xml:space="preserve">SCOR-STRATEGIC CORP BOND CLASS X INCOME   </t>
  </si>
  <si>
    <t xml:space="preserve">PRUWORLD VALUE EQUITY A CLASS UNITS       </t>
  </si>
  <si>
    <t>PSG Alphen Growth Fund</t>
  </si>
  <si>
    <t>Templeton Global Balanced USD Fund</t>
  </si>
  <si>
    <t>PSG Tanzanite Flex Fund</t>
  </si>
  <si>
    <t>Investec Global High Income Bond Fund</t>
  </si>
  <si>
    <t>PSG Alphen Optimal Income Fund</t>
  </si>
  <si>
    <t>Prudential Dividend Maximiser Fund</t>
  </si>
  <si>
    <t>RE CM Core Managed Fund</t>
  </si>
  <si>
    <t>Sanlam Euro Liquid Fund</t>
  </si>
  <si>
    <t>SMM Institutional All Bond Fund</t>
  </si>
  <si>
    <t>Coronation Equity</t>
  </si>
  <si>
    <t>Thames River GBP</t>
  </si>
  <si>
    <t>Trilenear Cash Plus</t>
  </si>
  <si>
    <t>Oasis Crescent Int Feeder Fund</t>
  </si>
  <si>
    <t>Oasis Int Feeder Fund</t>
  </si>
  <si>
    <t>SA Quoted Property Fund</t>
  </si>
  <si>
    <t>OM Small Co. Fund</t>
  </si>
  <si>
    <t xml:space="preserve">EUROPEAN EQUITY     </t>
  </si>
  <si>
    <t>Personal Trust Income</t>
  </si>
  <si>
    <t>Flagship Domestic Flexible</t>
  </si>
  <si>
    <t>Plexus Rafi</t>
  </si>
  <si>
    <t>PSG Money Market Fund</t>
  </si>
  <si>
    <t xml:space="preserve">US HIGH INVESTMENT GRADE BOND CLASS A     </t>
  </si>
  <si>
    <t xml:space="preserve">M&amp;G RECOVERY FUND CLASS A INCOME          </t>
  </si>
  <si>
    <t>Investec Global Managed Currency Fund</t>
  </si>
  <si>
    <t>Old Mutual Money Market Fund</t>
  </si>
  <si>
    <t>SMM Institutional All Bond Three Fund</t>
  </si>
  <si>
    <t>Merrill Lynch USD Cash Plus</t>
  </si>
  <si>
    <t>Foord Balanced</t>
  </si>
  <si>
    <t>Stanlib Capital Growth A</t>
  </si>
  <si>
    <t>Stanlib Flex Income</t>
  </si>
  <si>
    <t>OM UK Money market Feeder Fund</t>
  </si>
  <si>
    <t>OM SA Quoted Property A</t>
  </si>
  <si>
    <t>PSG Alphen Growth Fund D</t>
  </si>
  <si>
    <t xml:space="preserve">US INVESTMENT GRADE BOND - CLASS A        </t>
  </si>
  <si>
    <t xml:space="preserve">Stanlib Aggressive Income Fund </t>
  </si>
  <si>
    <t>SATRIX 40</t>
  </si>
  <si>
    <t>Coronation Equity Fund</t>
  </si>
  <si>
    <t>ITRIX Euro</t>
  </si>
  <si>
    <t>OM Global Equity</t>
  </si>
  <si>
    <t>Investec USD Money Fund A</t>
  </si>
  <si>
    <t>SATRIX RESI</t>
  </si>
  <si>
    <t>Innofin International Currency</t>
  </si>
  <si>
    <t>Sanlam Universal Equity</t>
  </si>
  <si>
    <t>Merill Lynch GBP Fund</t>
  </si>
  <si>
    <t xml:space="preserve">Japanese Select </t>
  </si>
  <si>
    <t>SATRIX 40 ETF</t>
  </si>
  <si>
    <t>Stanlib Dynamic Return</t>
  </si>
  <si>
    <t>Sanlam Global Best Idea Feeder Fund A</t>
  </si>
  <si>
    <t>PSG Alphen Global Managed Flexible Fund</t>
  </si>
  <si>
    <t>Stanlib Capital Growth Fund</t>
  </si>
  <si>
    <t>Aviva Morgan Global</t>
  </si>
  <si>
    <t>Sanlam GI Best Ideas</t>
  </si>
  <si>
    <t>Global Equity</t>
  </si>
  <si>
    <t>Stanlib Gold Fund A</t>
  </si>
  <si>
    <t>Sanlam US Dollar Liquidity Fund</t>
  </si>
  <si>
    <t>Investec Absolute Income A</t>
  </si>
  <si>
    <t>Stanlib Aggressive Income Fund</t>
  </si>
  <si>
    <t>Stanlib Small Cap Fund</t>
  </si>
  <si>
    <t>Allan Gray Orbis Equity Feeder</t>
  </si>
  <si>
    <t>Stanlib Bond Fund</t>
  </si>
  <si>
    <t>Standard Bank Money Market</t>
  </si>
  <si>
    <t>SENTINAL</t>
  </si>
  <si>
    <t>VERSO MULTI MANAGED</t>
  </si>
  <si>
    <t>(SHEET 4 OF 4)</t>
  </si>
  <si>
    <t>DIVERSIFIED INCOME FOF</t>
  </si>
  <si>
    <t>INFLATION MATCHING</t>
  </si>
  <si>
    <t>INFLATION PLUS 1-3</t>
  </si>
  <si>
    <t>INFLATION PLUS 3-5</t>
  </si>
  <si>
    <t>INFLATION PLUS 5-7</t>
  </si>
  <si>
    <t>INFLATION PLUS 7-9</t>
  </si>
  <si>
    <t>BALANCED TRUSTEES FOF</t>
  </si>
  <si>
    <t>INTERNATIONAL CONSERVATIVE  FOF</t>
  </si>
  <si>
    <t>INCOME FEEDER</t>
  </si>
  <si>
    <t>INSTITUTIONAL AGGRESSIVE FOF</t>
  </si>
  <si>
    <t>INSTITUTIONAL MODERATE FOF</t>
  </si>
  <si>
    <t>INSTITUTIONAL MODERATE AGGRESSIVE FOF</t>
  </si>
  <si>
    <t>INSTITUTIONAL MODERATELY CONSERVATIVE FOF</t>
  </si>
  <si>
    <t>LOW EQUITY FOF</t>
  </si>
  <si>
    <t>MODERATELY CONSERVATIVE FOF</t>
  </si>
  <si>
    <t>REAL RETURN FEEDER</t>
  </si>
  <si>
    <t>SECURE GROWTH FOF</t>
  </si>
  <si>
    <t>PSG Growth fund A</t>
  </si>
  <si>
    <t>PSG Growth Fund B</t>
  </si>
  <si>
    <t>SMM Institutional Positive Return Fund two</t>
  </si>
  <si>
    <t>SMM Institutional Positive Return Fund Three</t>
  </si>
  <si>
    <t>Sanlam Enhanced Cash</t>
  </si>
  <si>
    <t>Sanlam General Equity Fund</t>
  </si>
  <si>
    <t>SIM Top Choice Equity Fund</t>
  </si>
  <si>
    <t>SIS Flexible Fund</t>
  </si>
  <si>
    <t>SIS Bond Index Fund</t>
  </si>
  <si>
    <t xml:space="preserve">STANLIB Bond Fund R </t>
  </si>
  <si>
    <t>STANLIB Property Income Fund A</t>
  </si>
  <si>
    <t>STANLIB Industrial Fund R</t>
  </si>
  <si>
    <t>STANLIB Intl Property Fund B1</t>
  </si>
  <si>
    <t xml:space="preserve">STANLIB Capital Growth Fnd R  </t>
  </si>
  <si>
    <t>IS Pure FI UT Class B</t>
  </si>
  <si>
    <t xml:space="preserve">IS MM Equity  Fund Class B   </t>
  </si>
  <si>
    <t xml:space="preserve">IS High Income Class C </t>
  </si>
  <si>
    <t xml:space="preserve">IS HIGH INCOME Class B   </t>
  </si>
  <si>
    <t>STANLIB MM Property Fund B2</t>
  </si>
  <si>
    <t>IS HIGH INCOME Class C</t>
  </si>
  <si>
    <t>IS Real Return Focus Fund B</t>
  </si>
  <si>
    <t xml:space="preserve">RMB High Tide Fund  </t>
  </si>
  <si>
    <t>Symmetry Satelite Equity NO.1</t>
  </si>
  <si>
    <t>Old Mutual Global Eqt</t>
  </si>
  <si>
    <t xml:space="preserve">Umbono Balanced </t>
  </si>
  <si>
    <t>Catalyst Prop Equity</t>
  </si>
  <si>
    <t>Nedgroup Inv Intl Equity Feeder Fund Class A</t>
  </si>
  <si>
    <t>Nedgroup Inv Money Market Fund Class R</t>
  </si>
  <si>
    <t>PSG Foreign Flexible</t>
  </si>
  <si>
    <t xml:space="preserve">SMM Institutional Positive Return Fund </t>
  </si>
  <si>
    <t>Sanlam Globla Best Ideas Feeder Fund</t>
  </si>
  <si>
    <t xml:space="preserve">SIM Active Income </t>
  </si>
  <si>
    <t xml:space="preserve">SIM Top Choice </t>
  </si>
  <si>
    <t>Sanlam Industrial Fund</t>
  </si>
  <si>
    <t>SIS Equity Fund</t>
  </si>
  <si>
    <t>IS Multi-Manager Equity Fund  A</t>
  </si>
  <si>
    <t xml:space="preserve">STANLIB Small Cap Fund R </t>
  </si>
  <si>
    <t>PSG ALP GRTH D</t>
  </si>
  <si>
    <t xml:space="preserve">IS MM Equity UT Class C   </t>
  </si>
  <si>
    <t xml:space="preserve">IS Pure FI UT Class C </t>
  </si>
  <si>
    <t>SYMMETRY INFLATION PLUS NO. 3</t>
  </si>
  <si>
    <t>Symmetry Satelite Equity NO.2</t>
  </si>
  <si>
    <t xml:space="preserve">Umbono Absolute Real Return </t>
  </si>
  <si>
    <t>Stanlib Inst Prop A</t>
  </si>
  <si>
    <t>Prescient Income Provider</t>
  </si>
  <si>
    <t>Prudential Global Income</t>
  </si>
  <si>
    <t>Nedgroup Inv Global Balanced Fund Class A</t>
  </si>
  <si>
    <t>Nedgroup Inv Global Equity Feeder Fund Class A</t>
  </si>
  <si>
    <t>Liberty Bond Fund</t>
  </si>
  <si>
    <t>SMM Institutional Positive Return Fund Two</t>
  </si>
  <si>
    <t>Sanlam International Defensive FoF</t>
  </si>
  <si>
    <t xml:space="preserve">Sanalm Enhanced Cash Fund </t>
  </si>
  <si>
    <t>SIM Active Income</t>
  </si>
  <si>
    <t>STANLIB Value Fund A</t>
  </si>
  <si>
    <t>STANLIB ALSI 40 Fund A</t>
  </si>
  <si>
    <t>IS Real Return Focus Fund C</t>
  </si>
  <si>
    <t>SYMMETRY INFLATION PLUS NO. 4</t>
  </si>
  <si>
    <t>Symmetry Satelite Equity NO.3</t>
  </si>
  <si>
    <t>SMM Institutional Positive Return Fund Four</t>
  </si>
  <si>
    <t>Sanlam Intl Defensive FoF</t>
  </si>
  <si>
    <t xml:space="preserve">Sanlam Enhanced Cash Fund </t>
  </si>
  <si>
    <t xml:space="preserve">SIM Active Income Fund </t>
  </si>
  <si>
    <t>SIS Property Equity Fund</t>
  </si>
  <si>
    <t>STANLIB Instit Property Fund</t>
  </si>
  <si>
    <t>STANLIB Nationbuilder B1</t>
  </si>
  <si>
    <t xml:space="preserve">STANLIB Resources Fund R     </t>
  </si>
  <si>
    <t>Coronation Top 20 B2</t>
  </si>
  <si>
    <t>IS Superior Cash Fund C</t>
  </si>
  <si>
    <t>SYMMETRY INFLATION PLUS NO. 5</t>
  </si>
  <si>
    <t>Investec Cautious Managed</t>
  </si>
  <si>
    <t>Sanlam Property Fund</t>
  </si>
  <si>
    <t>Sanalm General Equity Fund</t>
  </si>
  <si>
    <t>SIS Top 200 Fund</t>
  </si>
  <si>
    <t>STANLIB Multi-National Fund A</t>
  </si>
  <si>
    <t>Nedbank Rainmaker Fund R</t>
  </si>
  <si>
    <t>SIM Active Income Fund</t>
  </si>
  <si>
    <t>Sanlam Global Liquid fund</t>
  </si>
  <si>
    <t>Sanlam Enhanced Cash Fund</t>
  </si>
  <si>
    <t>STANLIB Flexible Income Fund A</t>
  </si>
  <si>
    <t>STANLIB Value Fund B1</t>
  </si>
  <si>
    <t>Cadiz Abolute Yield</t>
  </si>
  <si>
    <t>Sanlam Univerrsal Equity Fund</t>
  </si>
  <si>
    <t>Sanalm Global Best Ideas</t>
  </si>
  <si>
    <t>STANLIB Capital Growth Fund A</t>
  </si>
  <si>
    <t>STANLIB Prosperity Fund R</t>
  </si>
  <si>
    <t>Sanlam International Def FoF</t>
  </si>
  <si>
    <t>STANLIB Multi-Manager Intern FoF R</t>
  </si>
  <si>
    <t>IS Real Return Focus Fund A</t>
  </si>
  <si>
    <t>Vestco Capital Protector</t>
  </si>
  <si>
    <t>PSG Alphen Optimal</t>
  </si>
  <si>
    <t>STANLIB Man Flexible Fund A</t>
  </si>
  <si>
    <t>Stanlib Multi-Manager Prop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</si>
</sst>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 * #,##0.00_ ;_ * \-#,##0.00_ ;_ * &quot;-&quot;??_ ;_ @_ "/>
    <numFmt numFmtId="165" formatCode="#,##0.0_);\(#,##0.0\)"/>
    <numFmt numFmtId="166" formatCode="_(* #,##0_);_(* \(#,##0\);_(* &quot;-&quot;??_);_(@_)"/>
    <numFmt numFmtId="167" formatCode="0_);\(0\)"/>
    <numFmt numFmtId="168" formatCode="0.0"/>
    <numFmt numFmtId="169" formatCode="#,##0.0"/>
    <numFmt numFmtId="170" formatCode="0.00_);\(0.00\)"/>
    <numFmt numFmtId="171" formatCode="0.0;[Red]0.0"/>
    <numFmt numFmtId="172" formatCode="_(* #,##0.0_);_(* \(#,##0.0\);_(* &quot;-&quot;??_);_(@_)"/>
    <numFmt numFmtId="173" formatCode="#,##0.000_);\(#,##0.000\)"/>
    <numFmt numFmtId="174" formatCode="_ * #,##0.0_ ;_ * \-#,##0.0_ ;_ * &quot;-&quot;??_ ;_ @_ "/>
    <numFmt numFmtId="175" formatCode="_(* #,##0.000_);_(* \(#,##0.000\);_(* &quot;-&quot;??_);_(@_)"/>
    <numFmt numFmtId="176" formatCode="0.000"/>
  </numFmts>
  <fonts count="27">
    <font>
      <sz val="10"/>
      <name val="Arial"/>
    </font>
    <font>
      <sz val="10"/>
      <name val="Arial"/>
    </font>
    <font>
      <b/>
      <sz val="10"/>
      <name val="Arial"/>
      <family val="2"/>
    </font>
    <font>
      <sz val="10"/>
      <name val="Arial"/>
      <family val="2"/>
    </font>
    <font>
      <b/>
      <i/>
      <sz val="10"/>
      <name val="Arial"/>
      <family val="2"/>
    </font>
    <font>
      <b/>
      <sz val="11"/>
      <name val="Arial"/>
      <family val="2"/>
    </font>
    <font>
      <b/>
      <sz val="10"/>
      <color indexed="8"/>
      <name val="Arial"/>
      <family val="2"/>
    </font>
    <font>
      <sz val="10"/>
      <color indexed="10"/>
      <name val="Arial"/>
      <family val="2"/>
    </font>
    <font>
      <sz val="10"/>
      <color indexed="12"/>
      <name val="Arial"/>
      <family val="2"/>
    </font>
    <font>
      <sz val="10"/>
      <color indexed="8"/>
      <name val="Arial"/>
      <family val="2"/>
    </font>
    <font>
      <sz val="10"/>
      <color indexed="17"/>
      <name val="Arial"/>
      <family val="2"/>
    </font>
    <font>
      <b/>
      <sz val="10"/>
      <color indexed="10"/>
      <name val="Arial"/>
      <family val="2"/>
    </font>
    <font>
      <sz val="10"/>
      <color indexed="48"/>
      <name val="Arial"/>
      <family val="2"/>
    </font>
    <font>
      <sz val="11"/>
      <color indexed="8"/>
      <name val="Arial"/>
      <family val="2"/>
    </font>
    <font>
      <b/>
      <sz val="11"/>
      <color indexed="8"/>
      <name val="Arial"/>
      <family val="2"/>
    </font>
    <font>
      <sz val="11"/>
      <name val="Arial"/>
      <family val="2"/>
    </font>
    <font>
      <i/>
      <sz val="11"/>
      <name val="Arial"/>
      <family val="2"/>
    </font>
    <font>
      <i/>
      <sz val="11"/>
      <color indexed="17"/>
      <name val="Arial"/>
      <family val="2"/>
    </font>
    <font>
      <b/>
      <i/>
      <sz val="11"/>
      <name val="Arial"/>
      <family val="2"/>
    </font>
    <font>
      <b/>
      <i/>
      <sz val="11"/>
      <color indexed="12"/>
      <name val="Arial"/>
      <family val="2"/>
    </font>
    <font>
      <b/>
      <u/>
      <sz val="10"/>
      <name val="Arial"/>
      <family val="2"/>
    </font>
    <font>
      <i/>
      <sz val="10"/>
      <name val="Arial"/>
      <family val="2"/>
    </font>
    <font>
      <b/>
      <u/>
      <sz val="11"/>
      <color indexed="8"/>
      <name val="Arial"/>
      <family val="2"/>
    </font>
    <font>
      <sz val="15"/>
      <name val="Arial"/>
      <family val="2"/>
    </font>
    <font>
      <b/>
      <u/>
      <sz val="11"/>
      <name val="Arial"/>
      <family val="2"/>
    </font>
    <font>
      <b/>
      <u/>
      <sz val="11"/>
      <color indexed="12"/>
      <name val="Arial"/>
      <family val="2"/>
    </font>
    <font>
      <b/>
      <u/>
      <sz val="11"/>
      <color indexed="17"/>
      <name val="Arial"/>
      <family val="2"/>
    </font>
  </fonts>
  <fills count="7">
    <fill>
      <patternFill patternType="none"/>
    </fill>
    <fill>
      <patternFill patternType="gray125"/>
    </fill>
    <fill>
      <patternFill patternType="gray0625"/>
    </fill>
    <fill>
      <patternFill patternType="lightGray"/>
    </fill>
    <fill>
      <patternFill patternType="gray0625">
        <fgColor indexed="8"/>
      </patternFill>
    </fill>
    <fill>
      <patternFill patternType="gray125">
        <fgColor indexed="8"/>
      </patternFill>
    </fill>
    <fill>
      <patternFill patternType="lightGray">
        <fgColor indexed="8"/>
      </patternFill>
    </fill>
  </fills>
  <borders count="126">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right/>
      <top style="thin">
        <color indexed="64"/>
      </top>
      <bottom/>
      <diagonal/>
    </border>
    <border>
      <left style="medium">
        <color indexed="64"/>
      </left>
      <right style="thin">
        <color indexed="64"/>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8"/>
      </left>
      <right/>
      <top style="thin">
        <color indexed="8"/>
      </top>
      <bottom/>
      <diagonal/>
    </border>
    <border>
      <left style="thin">
        <color indexed="8"/>
      </left>
      <right/>
      <top/>
      <bottom/>
      <diagonal/>
    </border>
    <border>
      <left style="thin">
        <color indexed="8"/>
      </left>
      <right style="thin">
        <color indexed="64"/>
      </right>
      <top/>
      <bottom style="medium">
        <color indexed="64"/>
      </bottom>
      <diagonal/>
    </border>
    <border>
      <left style="thin">
        <color indexed="8"/>
      </left>
      <right/>
      <top style="medium">
        <color indexed="64"/>
      </top>
      <bottom/>
      <diagonal/>
    </border>
    <border>
      <left style="thin">
        <color indexed="8"/>
      </left>
      <right style="thin">
        <color indexed="8"/>
      </right>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8"/>
      </top>
      <bottom/>
      <diagonal/>
    </border>
    <border>
      <left style="thin">
        <color indexed="8"/>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8"/>
      </top>
      <bottom/>
      <diagonal/>
    </border>
    <border>
      <left style="thin">
        <color indexed="8"/>
      </left>
      <right style="thin">
        <color indexed="8"/>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8"/>
      </right>
      <top style="thin">
        <color indexed="64"/>
      </top>
      <bottom style="thin">
        <color indexed="8"/>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medium">
        <color indexed="8"/>
      </top>
      <bottom style="medium">
        <color indexed="8"/>
      </bottom>
      <diagonal/>
    </border>
    <border>
      <left style="thin">
        <color indexed="64"/>
      </left>
      <right/>
      <top style="thin">
        <color indexed="8"/>
      </top>
      <bottom/>
      <diagonal/>
    </border>
    <border>
      <left style="thin">
        <color indexed="8"/>
      </left>
      <right style="medium">
        <color indexed="64"/>
      </right>
      <top style="thin">
        <color indexed="8"/>
      </top>
      <bottom/>
      <diagonal/>
    </border>
    <border>
      <left style="thin">
        <color indexed="8"/>
      </left>
      <right style="medium">
        <color indexed="64"/>
      </right>
      <top/>
      <bottom/>
      <diagonal/>
    </border>
    <border>
      <left style="thin">
        <color indexed="8"/>
      </left>
      <right style="medium">
        <color indexed="64"/>
      </right>
      <top/>
      <bottom style="medium">
        <color indexed="64"/>
      </bottom>
      <diagonal/>
    </border>
    <border>
      <left style="thin">
        <color indexed="8"/>
      </left>
      <right style="medium">
        <color indexed="64"/>
      </right>
      <top style="medium">
        <color indexed="64"/>
      </top>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8"/>
      </top>
      <bottom style="medium">
        <color indexed="64"/>
      </bottom>
      <diagonal/>
    </border>
    <border>
      <left style="thin">
        <color indexed="64"/>
      </left>
      <right style="thin">
        <color indexed="64"/>
      </right>
      <top style="thin">
        <color indexed="8"/>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8"/>
      </top>
      <bottom style="medium">
        <color indexed="64"/>
      </bottom>
      <diagonal/>
    </border>
    <border>
      <left style="thin">
        <color indexed="8"/>
      </left>
      <right style="thin">
        <color indexed="64"/>
      </right>
      <top style="thin">
        <color indexed="8"/>
      </top>
      <bottom style="medium">
        <color indexed="64"/>
      </bottom>
      <diagonal/>
    </border>
    <border>
      <left/>
      <right/>
      <top style="thin">
        <color indexed="8"/>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8"/>
      </left>
      <right style="thin">
        <color indexed="64"/>
      </right>
      <top/>
      <bottom/>
      <diagonal/>
    </border>
    <border>
      <left style="thin">
        <color indexed="8"/>
      </left>
      <right/>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medium">
        <color indexed="64"/>
      </left>
      <right style="thin">
        <color indexed="8"/>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8"/>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64"/>
      </right>
      <top style="medium">
        <color indexed="64"/>
      </top>
      <bottom style="thin">
        <color indexed="8"/>
      </bottom>
      <diagonal/>
    </border>
    <border>
      <left style="thin">
        <color indexed="64"/>
      </left>
      <right style="thin">
        <color indexed="64"/>
      </right>
      <top style="medium">
        <color indexed="64"/>
      </top>
      <bottom style="thin">
        <color indexed="8"/>
      </bottom>
      <diagonal/>
    </border>
    <border>
      <left style="thin">
        <color indexed="64"/>
      </left>
      <right/>
      <top style="medium">
        <color indexed="64"/>
      </top>
      <bottom style="thin">
        <color indexed="8"/>
      </bottom>
      <diagonal/>
    </border>
    <border>
      <left/>
      <right style="thin">
        <color indexed="64"/>
      </right>
      <top style="medium">
        <color indexed="64"/>
      </top>
      <bottom style="thin">
        <color indexed="8"/>
      </bottom>
      <diagonal/>
    </border>
    <border>
      <left/>
      <right style="medium">
        <color indexed="64"/>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style="thin">
        <color indexed="8"/>
      </left>
      <right/>
      <top style="medium">
        <color indexed="64"/>
      </top>
      <bottom style="thin">
        <color indexed="8"/>
      </bottom>
      <diagonal/>
    </border>
    <border>
      <left style="thin">
        <color indexed="64"/>
      </left>
      <right style="thin">
        <color indexed="8"/>
      </right>
      <top style="medium">
        <color indexed="64"/>
      </top>
      <bottom style="thin">
        <color indexed="8"/>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815">
    <xf numFmtId="0" fontId="0" fillId="0" borderId="0" xfId="0"/>
    <xf numFmtId="0" fontId="2" fillId="0" borderId="0" xfId="0" applyFont="1" applyBorder="1"/>
    <xf numFmtId="168" fontId="2" fillId="0" borderId="0" xfId="0" applyNumberFormat="1" applyFont="1" applyBorder="1"/>
    <xf numFmtId="168" fontId="2" fillId="0" borderId="1" xfId="0" applyNumberFormat="1" applyFont="1" applyBorder="1"/>
    <xf numFmtId="168" fontId="3" fillId="0" borderId="2" xfId="0" applyNumberFormat="1" applyFont="1" applyBorder="1" applyAlignment="1">
      <alignment horizontal="left"/>
    </xf>
    <xf numFmtId="168" fontId="3" fillId="0" borderId="3" xfId="0" applyNumberFormat="1" applyFont="1" applyBorder="1"/>
    <xf numFmtId="168" fontId="3" fillId="0" borderId="0" xfId="0" applyNumberFormat="1" applyFont="1"/>
    <xf numFmtId="168" fontId="2" fillId="0" borderId="4" xfId="0" applyNumberFormat="1" applyFont="1" applyBorder="1" applyAlignment="1">
      <alignment horizontal="left"/>
    </xf>
    <xf numFmtId="168" fontId="3" fillId="0" borderId="5" xfId="0" applyNumberFormat="1" applyFont="1" applyBorder="1"/>
    <xf numFmtId="0" fontId="3" fillId="0" borderId="0" xfId="0" applyFont="1"/>
    <xf numFmtId="0" fontId="3" fillId="0" borderId="0" xfId="0" applyFont="1" applyBorder="1"/>
    <xf numFmtId="0" fontId="3" fillId="0" borderId="0" xfId="0" applyFont="1" applyBorder="1" applyAlignment="1">
      <alignment horizontal="left"/>
    </xf>
    <xf numFmtId="1" fontId="3" fillId="0" borderId="0" xfId="0" applyNumberFormat="1" applyFont="1"/>
    <xf numFmtId="168" fontId="3" fillId="0" borderId="0" xfId="0" applyNumberFormat="1" applyFont="1" applyBorder="1"/>
    <xf numFmtId="1" fontId="3" fillId="0" borderId="0" xfId="0" applyNumberFormat="1" applyFont="1" applyBorder="1"/>
    <xf numFmtId="168" fontId="3" fillId="0" borderId="4" xfId="0" applyNumberFormat="1" applyFont="1" applyBorder="1" applyAlignment="1"/>
    <xf numFmtId="168" fontId="3" fillId="0" borderId="4" xfId="0" applyNumberFormat="1" applyFont="1" applyBorder="1" applyAlignment="1">
      <alignment horizontal="left"/>
    </xf>
    <xf numFmtId="168" fontId="3" fillId="0" borderId="6" xfId="0" applyNumberFormat="1" applyFont="1" applyBorder="1" applyAlignment="1">
      <alignment horizontal="center"/>
    </xf>
    <xf numFmtId="3" fontId="3" fillId="0" borderId="7" xfId="0" applyNumberFormat="1" applyFont="1" applyBorder="1"/>
    <xf numFmtId="3" fontId="3" fillId="0" borderId="8" xfId="0" applyNumberFormat="1" applyFont="1" applyBorder="1"/>
    <xf numFmtId="168" fontId="3" fillId="0" borderId="7" xfId="0" applyNumberFormat="1" applyFont="1" applyBorder="1"/>
    <xf numFmtId="168" fontId="3" fillId="0" borderId="8" xfId="0" applyNumberFormat="1" applyFont="1" applyBorder="1"/>
    <xf numFmtId="0" fontId="2" fillId="0" borderId="0" xfId="0" applyFont="1" applyFill="1" applyBorder="1"/>
    <xf numFmtId="0" fontId="2" fillId="0" borderId="0" xfId="0" applyFont="1" applyFill="1" applyBorder="1" applyAlignment="1">
      <alignment horizontal="right"/>
    </xf>
    <xf numFmtId="0" fontId="2" fillId="0" borderId="0" xfId="0" applyFont="1" applyFill="1" applyBorder="1" applyAlignment="1">
      <alignment horizontal="left"/>
    </xf>
    <xf numFmtId="168" fontId="2" fillId="0" borderId="0" xfId="0" applyNumberFormat="1" applyFont="1" applyFill="1" applyBorder="1"/>
    <xf numFmtId="2" fontId="2" fillId="0" borderId="0" xfId="0" applyNumberFormat="1" applyFont="1" applyFill="1" applyBorder="1"/>
    <xf numFmtId="0" fontId="3" fillId="0" borderId="0" xfId="0" applyFont="1" applyFill="1" applyBorder="1"/>
    <xf numFmtId="0" fontId="3" fillId="0" borderId="0" xfId="0" applyFont="1" applyFill="1" applyBorder="1" applyAlignment="1">
      <alignment horizontal="left"/>
    </xf>
    <xf numFmtId="168" fontId="4" fillId="0" borderId="0" xfId="0" applyNumberFormat="1" applyFont="1" applyBorder="1"/>
    <xf numFmtId="168" fontId="4" fillId="0" borderId="0" xfId="0" applyNumberFormat="1" applyFont="1" applyBorder="1" applyAlignment="1">
      <alignment horizontal="left"/>
    </xf>
    <xf numFmtId="168" fontId="3" fillId="0" borderId="0" xfId="0" applyNumberFormat="1" applyFont="1" applyBorder="1" applyAlignment="1"/>
    <xf numFmtId="168" fontId="3" fillId="0" borderId="9" xfId="0" applyNumberFormat="1" applyFont="1" applyBorder="1" applyAlignment="1">
      <alignment horizontal="left"/>
    </xf>
    <xf numFmtId="168" fontId="3" fillId="0" borderId="10" xfId="0" applyNumberFormat="1" applyFont="1" applyBorder="1" applyAlignment="1">
      <alignment horizontal="left"/>
    </xf>
    <xf numFmtId="168" fontId="3" fillId="0" borderId="10" xfId="0" applyNumberFormat="1" applyFont="1" applyBorder="1" applyAlignment="1">
      <alignment horizontal="center"/>
    </xf>
    <xf numFmtId="0" fontId="2" fillId="0" borderId="7" xfId="0" applyFont="1" applyBorder="1"/>
    <xf numFmtId="168" fontId="2" fillId="0" borderId="7" xfId="0" applyNumberFormat="1" applyFont="1" applyBorder="1"/>
    <xf numFmtId="1" fontId="3" fillId="0" borderId="11" xfId="0" applyNumberFormat="1" applyFont="1" applyBorder="1"/>
    <xf numFmtId="168" fontId="9" fillId="0" borderId="10" xfId="0" applyNumberFormat="1" applyFont="1" applyBorder="1" applyAlignment="1">
      <alignment horizontal="left"/>
    </xf>
    <xf numFmtId="168" fontId="2" fillId="0" borderId="3" xfId="0" applyNumberFormat="1" applyFont="1" applyBorder="1"/>
    <xf numFmtId="168" fontId="3" fillId="0" borderId="0" xfId="0" applyNumberFormat="1" applyFont="1" applyBorder="1" applyAlignment="1">
      <alignment horizontal="left"/>
    </xf>
    <xf numFmtId="1" fontId="3" fillId="0" borderId="4" xfId="0" applyNumberFormat="1" applyFont="1" applyBorder="1" applyAlignment="1">
      <alignment horizontal="left"/>
    </xf>
    <xf numFmtId="168" fontId="10" fillId="0" borderId="4" xfId="0" applyNumberFormat="1" applyFont="1" applyBorder="1" applyAlignment="1">
      <alignment horizontal="left"/>
    </xf>
    <xf numFmtId="168" fontId="8" fillId="0" borderId="4" xfId="0" applyNumberFormat="1" applyFont="1" applyBorder="1" applyAlignment="1">
      <alignment horizontal="left"/>
    </xf>
    <xf numFmtId="1" fontId="3" fillId="0" borderId="10" xfId="0" applyNumberFormat="1" applyFont="1" applyBorder="1" applyAlignment="1">
      <alignment horizontal="left"/>
    </xf>
    <xf numFmtId="168" fontId="10" fillId="0" borderId="10" xfId="0" applyNumberFormat="1" applyFont="1" applyBorder="1" applyAlignment="1">
      <alignment horizontal="left"/>
    </xf>
    <xf numFmtId="168" fontId="8" fillId="0" borderId="10" xfId="0" applyNumberFormat="1" applyFont="1" applyBorder="1" applyAlignment="1">
      <alignment horizontal="left"/>
    </xf>
    <xf numFmtId="1" fontId="3" fillId="0" borderId="6" xfId="0" applyNumberFormat="1" applyFont="1" applyBorder="1" applyAlignment="1">
      <alignment horizontal="center"/>
    </xf>
    <xf numFmtId="168" fontId="3" fillId="0" borderId="0" xfId="0" applyNumberFormat="1" applyFont="1" applyBorder="1" applyAlignment="1">
      <alignment horizontal="center"/>
    </xf>
    <xf numFmtId="1" fontId="3" fillId="0" borderId="3" xfId="0" applyNumberFormat="1" applyFont="1" applyBorder="1"/>
    <xf numFmtId="3" fontId="3" fillId="0" borderId="0" xfId="0" applyNumberFormat="1" applyFont="1" applyBorder="1"/>
    <xf numFmtId="1" fontId="3" fillId="0" borderId="7" xfId="0" applyNumberFormat="1" applyFont="1" applyBorder="1"/>
    <xf numFmtId="1" fontId="3" fillId="0" borderId="8" xfId="0" applyNumberFormat="1" applyFont="1" applyBorder="1"/>
    <xf numFmtId="168" fontId="3" fillId="0" borderId="6" xfId="0" applyNumberFormat="1" applyFont="1" applyBorder="1"/>
    <xf numFmtId="0" fontId="10" fillId="0" borderId="4" xfId="0" applyFont="1" applyBorder="1" applyAlignment="1">
      <alignment horizontal="left"/>
    </xf>
    <xf numFmtId="0" fontId="3" fillId="0" borderId="4" xfId="0" applyFont="1" applyBorder="1" applyAlignment="1">
      <alignment horizontal="left"/>
    </xf>
    <xf numFmtId="0" fontId="10" fillId="0" borderId="10" xfId="0" applyFont="1" applyBorder="1" applyAlignment="1">
      <alignment horizontal="left"/>
    </xf>
    <xf numFmtId="0" fontId="3" fillId="0" borderId="10" xfId="0" applyFont="1" applyBorder="1" applyAlignment="1">
      <alignment horizontal="left"/>
    </xf>
    <xf numFmtId="0" fontId="3" fillId="0" borderId="6" xfId="0" applyFont="1" applyBorder="1" applyAlignment="1">
      <alignment horizontal="center"/>
    </xf>
    <xf numFmtId="1" fontId="3" fillId="0" borderId="4" xfId="0" applyNumberFormat="1" applyFont="1" applyBorder="1"/>
    <xf numFmtId="1" fontId="3" fillId="0" borderId="10" xfId="0" applyNumberFormat="1" applyFont="1" applyBorder="1"/>
    <xf numFmtId="0" fontId="8" fillId="0" borderId="4" xfId="0" applyFont="1" applyBorder="1" applyAlignment="1">
      <alignment horizontal="left"/>
    </xf>
    <xf numFmtId="1" fontId="8" fillId="0" borderId="4" xfId="0" applyNumberFormat="1" applyFont="1" applyBorder="1" applyAlignment="1">
      <alignment horizontal="left"/>
    </xf>
    <xf numFmtId="0" fontId="8" fillId="0" borderId="0" xfId="0" applyFont="1" applyBorder="1" applyAlignment="1">
      <alignment horizontal="left"/>
    </xf>
    <xf numFmtId="0" fontId="8" fillId="0" borderId="10" xfId="0" applyFont="1" applyBorder="1" applyAlignment="1">
      <alignment horizontal="left"/>
    </xf>
    <xf numFmtId="1" fontId="8" fillId="0" borderId="10" xfId="0" applyNumberFormat="1" applyFont="1" applyBorder="1" applyAlignment="1">
      <alignment horizontal="left"/>
    </xf>
    <xf numFmtId="0" fontId="9" fillId="0" borderId="4" xfId="0" applyFont="1" applyBorder="1" applyAlignment="1">
      <alignment horizontal="left"/>
    </xf>
    <xf numFmtId="0" fontId="9" fillId="0" borderId="10" xfId="0" applyFont="1" applyBorder="1" applyAlignment="1">
      <alignment horizontal="left"/>
    </xf>
    <xf numFmtId="0" fontId="3" fillId="0" borderId="0" xfId="0" applyFont="1" applyBorder="1" applyAlignment="1">
      <alignment horizontal="center"/>
    </xf>
    <xf numFmtId="169" fontId="3" fillId="0" borderId="0" xfId="0" applyNumberFormat="1" applyFont="1" applyBorder="1"/>
    <xf numFmtId="168" fontId="3" fillId="0" borderId="4" xfId="0" applyNumberFormat="1" applyFont="1" applyBorder="1"/>
    <xf numFmtId="168" fontId="3" fillId="0" borderId="10" xfId="0" applyNumberFormat="1" applyFont="1" applyBorder="1"/>
    <xf numFmtId="169" fontId="3" fillId="0" borderId="3" xfId="0" applyNumberFormat="1" applyFont="1" applyBorder="1"/>
    <xf numFmtId="169" fontId="3" fillId="0" borderId="6" xfId="0" applyNumberFormat="1" applyFont="1" applyBorder="1" applyAlignment="1">
      <alignment horizontal="center"/>
    </xf>
    <xf numFmtId="0" fontId="3" fillId="0" borderId="10" xfId="0" applyFont="1" applyBorder="1"/>
    <xf numFmtId="3" fontId="9" fillId="0" borderId="0" xfId="0" applyNumberFormat="1" applyFont="1" applyAlignment="1"/>
    <xf numFmtId="3" fontId="3" fillId="0" borderId="0" xfId="0" applyNumberFormat="1" applyFont="1" applyAlignment="1"/>
    <xf numFmtId="1" fontId="3" fillId="0" borderId="0" xfId="0" applyNumberFormat="1" applyFont="1" applyAlignment="1"/>
    <xf numFmtId="3" fontId="11" fillId="0" borderId="0" xfId="0" applyNumberFormat="1" applyFont="1" applyAlignment="1"/>
    <xf numFmtId="3" fontId="6" fillId="0" borderId="7" xfId="0" applyNumberFormat="1" applyFont="1" applyBorder="1" applyAlignment="1"/>
    <xf numFmtId="3" fontId="9" fillId="0" borderId="0" xfId="0" applyNumberFormat="1" applyFont="1" applyBorder="1" applyAlignment="1"/>
    <xf numFmtId="3" fontId="6" fillId="0" borderId="0" xfId="0" applyNumberFormat="1" applyFont="1" applyBorder="1" applyAlignment="1"/>
    <xf numFmtId="3" fontId="6" fillId="0" borderId="12" xfId="0" applyNumberFormat="1" applyFont="1" applyBorder="1" applyAlignment="1">
      <alignment horizontal="center"/>
    </xf>
    <xf numFmtId="3" fontId="6" fillId="0" borderId="12" xfId="0" applyNumberFormat="1" applyFont="1" applyBorder="1" applyAlignment="1"/>
    <xf numFmtId="3" fontId="9" fillId="0" borderId="12" xfId="0" applyNumberFormat="1" applyFont="1" applyBorder="1" applyAlignment="1"/>
    <xf numFmtId="3" fontId="9" fillId="0" borderId="13" xfId="0" applyNumberFormat="1" applyFont="1" applyBorder="1" applyAlignment="1"/>
    <xf numFmtId="3" fontId="6" fillId="0" borderId="14" xfId="0" applyNumberFormat="1" applyFont="1" applyBorder="1" applyAlignment="1"/>
    <xf numFmtId="3" fontId="9" fillId="0" borderId="15" xfId="0" applyNumberFormat="1" applyFont="1" applyBorder="1" applyAlignment="1"/>
    <xf numFmtId="3" fontId="6" fillId="0" borderId="0" xfId="0" applyNumberFormat="1" applyFont="1" applyAlignment="1"/>
    <xf numFmtId="3" fontId="9" fillId="0" borderId="7" xfId="0" applyNumberFormat="1" applyFont="1" applyBorder="1" applyAlignment="1"/>
    <xf numFmtId="3" fontId="3" fillId="0" borderId="0" xfId="0" quotePrefix="1" applyNumberFormat="1" applyFont="1" applyAlignment="1"/>
    <xf numFmtId="3" fontId="9" fillId="0" borderId="11" xfId="0" applyNumberFormat="1" applyFont="1" applyBorder="1" applyAlignment="1"/>
    <xf numFmtId="3" fontId="9" fillId="0" borderId="16" xfId="0" applyNumberFormat="1" applyFont="1" applyBorder="1" applyAlignment="1"/>
    <xf numFmtId="168" fontId="3" fillId="0" borderId="17" xfId="0" applyNumberFormat="1" applyFont="1" applyBorder="1"/>
    <xf numFmtId="168" fontId="3" fillId="0" borderId="18" xfId="0" applyNumberFormat="1" applyFont="1" applyBorder="1"/>
    <xf numFmtId="1" fontId="3" fillId="0" borderId="19" xfId="0" applyNumberFormat="1" applyFont="1" applyBorder="1"/>
    <xf numFmtId="3" fontId="3" fillId="0" borderId="20" xfId="0" applyNumberFormat="1" applyFont="1" applyBorder="1"/>
    <xf numFmtId="3" fontId="3" fillId="0" borderId="21" xfId="0" applyNumberFormat="1" applyFont="1" applyBorder="1"/>
    <xf numFmtId="3" fontId="3" fillId="0" borderId="22" xfId="0" applyNumberFormat="1" applyFont="1" applyBorder="1"/>
    <xf numFmtId="168" fontId="3" fillId="0" borderId="8" xfId="0" applyNumberFormat="1" applyFont="1" applyBorder="1" applyAlignment="1">
      <alignment horizontal="left"/>
    </xf>
    <xf numFmtId="0" fontId="3" fillId="0" borderId="17" xfId="0" applyFont="1" applyBorder="1"/>
    <xf numFmtId="168" fontId="3" fillId="0" borderId="23" xfId="0" applyNumberFormat="1" applyFont="1" applyBorder="1" applyAlignment="1">
      <alignment horizontal="left"/>
    </xf>
    <xf numFmtId="168" fontId="3" fillId="0" borderId="24" xfId="0" applyNumberFormat="1" applyFont="1" applyBorder="1" applyAlignment="1">
      <alignment horizontal="left"/>
    </xf>
    <xf numFmtId="168" fontId="3" fillId="0" borderId="0" xfId="0" applyNumberFormat="1" applyFont="1" applyBorder="1" applyAlignment="1">
      <alignment horizontal="right"/>
    </xf>
    <xf numFmtId="171" fontId="3" fillId="0" borderId="0" xfId="0" applyNumberFormat="1" applyFont="1" applyBorder="1"/>
    <xf numFmtId="168" fontId="3" fillId="0" borderId="9" xfId="0" applyNumberFormat="1" applyFont="1" applyBorder="1" applyAlignment="1">
      <alignment horizontal="center"/>
    </xf>
    <xf numFmtId="1" fontId="3" fillId="0" borderId="24" xfId="0" applyNumberFormat="1" applyFont="1" applyBorder="1" applyAlignment="1">
      <alignment horizontal="center"/>
    </xf>
    <xf numFmtId="0" fontId="3" fillId="0" borderId="0" xfId="0" applyFont="1" applyBorder="1" applyAlignment="1"/>
    <xf numFmtId="168" fontId="3" fillId="0" borderId="10" xfId="0" applyNumberFormat="1" applyFont="1" applyBorder="1" applyAlignment="1">
      <alignment horizontal="right"/>
    </xf>
    <xf numFmtId="0" fontId="9" fillId="0" borderId="0" xfId="0" applyFont="1" applyBorder="1" applyAlignment="1">
      <alignment horizontal="left"/>
    </xf>
    <xf numFmtId="0" fontId="10" fillId="0" borderId="0" xfId="0" applyFont="1" applyBorder="1" applyAlignment="1">
      <alignment horizontal="left"/>
    </xf>
    <xf numFmtId="0" fontId="2" fillId="0" borderId="3" xfId="0" applyFont="1" applyBorder="1"/>
    <xf numFmtId="168" fontId="3" fillId="0" borderId="3" xfId="0" applyNumberFormat="1" applyFont="1" applyBorder="1" applyAlignment="1">
      <alignment horizontal="right"/>
    </xf>
    <xf numFmtId="1" fontId="3" fillId="0" borderId="0" xfId="0" applyNumberFormat="1" applyFont="1" applyBorder="1" applyAlignment="1">
      <alignment horizontal="right"/>
    </xf>
    <xf numFmtId="1" fontId="3" fillId="0" borderId="3" xfId="0" applyNumberFormat="1" applyFont="1" applyBorder="1" applyAlignment="1">
      <alignment horizontal="right"/>
    </xf>
    <xf numFmtId="3" fontId="3" fillId="0" borderId="8" xfId="0" applyNumberFormat="1" applyFont="1" applyBorder="1" applyAlignment="1">
      <alignment horizontal="right"/>
    </xf>
    <xf numFmtId="0" fontId="3" fillId="0" borderId="0" xfId="0" applyFont="1" applyBorder="1" applyAlignment="1">
      <alignment horizontal="right"/>
    </xf>
    <xf numFmtId="3" fontId="3" fillId="0" borderId="0" xfId="0" applyNumberFormat="1" applyFont="1" applyBorder="1" applyAlignment="1">
      <alignment horizontal="right"/>
    </xf>
    <xf numFmtId="169" fontId="3" fillId="0" borderId="0" xfId="0" applyNumberFormat="1" applyFont="1" applyBorder="1" applyAlignment="1"/>
    <xf numFmtId="168" fontId="3" fillId="0" borderId="0" xfId="0" applyNumberFormat="1" applyFont="1" applyFill="1" applyBorder="1"/>
    <xf numFmtId="0" fontId="3" fillId="0" borderId="4" xfId="0" applyFont="1" applyBorder="1"/>
    <xf numFmtId="0" fontId="10" fillId="0" borderId="0" xfId="0" applyFont="1" applyBorder="1"/>
    <xf numFmtId="0" fontId="3" fillId="0" borderId="7" xfId="0" applyFont="1" applyBorder="1"/>
    <xf numFmtId="168" fontId="10" fillId="0" borderId="0" xfId="0" applyNumberFormat="1" applyFont="1" applyBorder="1" applyAlignment="1">
      <alignment horizontal="left"/>
    </xf>
    <xf numFmtId="1" fontId="3" fillId="0" borderId="0" xfId="0" applyNumberFormat="1" applyFont="1" applyBorder="1" applyAlignment="1">
      <alignment horizontal="left"/>
    </xf>
    <xf numFmtId="1" fontId="3" fillId="0" borderId="0" xfId="0" applyNumberFormat="1" applyFont="1" applyBorder="1" applyAlignment="1">
      <alignment horizontal="center"/>
    </xf>
    <xf numFmtId="3" fontId="9" fillId="0" borderId="5" xfId="0" applyNumberFormat="1" applyFont="1" applyBorder="1" applyAlignment="1"/>
    <xf numFmtId="3" fontId="6" fillId="0" borderId="25" xfId="0" applyNumberFormat="1" applyFont="1" applyBorder="1" applyAlignment="1"/>
    <xf numFmtId="3" fontId="9" fillId="0" borderId="25" xfId="0" applyNumberFormat="1" applyFont="1" applyBorder="1" applyAlignment="1"/>
    <xf numFmtId="3" fontId="6" fillId="0" borderId="22" xfId="0" applyNumberFormat="1" applyFont="1" applyBorder="1" applyAlignment="1"/>
    <xf numFmtId="3" fontId="6" fillId="0" borderId="26" xfId="0" applyNumberFormat="1" applyFont="1" applyBorder="1" applyAlignment="1"/>
    <xf numFmtId="3" fontId="3" fillId="0" borderId="7" xfId="0" applyNumberFormat="1" applyFont="1" applyBorder="1" applyAlignment="1">
      <alignment horizontal="right"/>
    </xf>
    <xf numFmtId="168" fontId="3" fillId="0" borderId="8" xfId="0" applyNumberFormat="1" applyFont="1" applyBorder="1" applyAlignment="1">
      <alignment horizontal="right"/>
    </xf>
    <xf numFmtId="2" fontId="3" fillId="0" borderId="0" xfId="0" applyNumberFormat="1" applyFont="1" applyBorder="1"/>
    <xf numFmtId="2" fontId="3" fillId="0" borderId="3" xfId="0" applyNumberFormat="1" applyFont="1" applyBorder="1"/>
    <xf numFmtId="169" fontId="3" fillId="0" borderId="0" xfId="0" applyNumberFormat="1" applyFont="1" applyBorder="1" applyAlignment="1">
      <alignment horizontal="right"/>
    </xf>
    <xf numFmtId="0" fontId="3" fillId="0" borderId="3" xfId="0" applyFont="1" applyBorder="1"/>
    <xf numFmtId="168" fontId="3" fillId="0" borderId="7" xfId="0" applyNumberFormat="1" applyFont="1" applyBorder="1" applyAlignment="1">
      <alignment horizontal="right"/>
    </xf>
    <xf numFmtId="3" fontId="9" fillId="0" borderId="26" xfId="0" applyNumberFormat="1" applyFont="1" applyBorder="1" applyAlignment="1"/>
    <xf numFmtId="1" fontId="3" fillId="0" borderId="0" xfId="0" applyNumberFormat="1" applyFont="1" applyFill="1" applyBorder="1"/>
    <xf numFmtId="168" fontId="3" fillId="0" borderId="4" xfId="0" applyNumberFormat="1" applyFont="1" applyFill="1" applyBorder="1" applyAlignment="1"/>
    <xf numFmtId="168" fontId="3" fillId="0" borderId="4" xfId="0" applyNumberFormat="1" applyFont="1" applyFill="1" applyBorder="1" applyAlignment="1">
      <alignment horizontal="left"/>
    </xf>
    <xf numFmtId="1" fontId="3" fillId="0" borderId="4" xfId="0" applyNumberFormat="1" applyFont="1" applyFill="1" applyBorder="1"/>
    <xf numFmtId="168" fontId="2" fillId="0" borderId="6" xfId="0" applyNumberFormat="1" applyFont="1" applyFill="1" applyBorder="1"/>
    <xf numFmtId="1" fontId="2" fillId="0" borderId="6" xfId="0" applyNumberFormat="1" applyFont="1" applyFill="1" applyBorder="1"/>
    <xf numFmtId="168" fontId="3" fillId="0" borderId="6" xfId="0" applyNumberFormat="1" applyFont="1" applyFill="1" applyBorder="1" applyAlignment="1">
      <alignment horizontal="center"/>
    </xf>
    <xf numFmtId="1" fontId="3" fillId="0" borderId="6" xfId="0" applyNumberFormat="1" applyFont="1" applyFill="1" applyBorder="1" applyAlignment="1">
      <alignment horizontal="center"/>
    </xf>
    <xf numFmtId="168" fontId="3" fillId="0" borderId="3" xfId="0" applyNumberFormat="1" applyFont="1" applyFill="1" applyBorder="1"/>
    <xf numFmtId="1" fontId="3" fillId="0" borderId="3" xfId="0" applyNumberFormat="1" applyFont="1" applyFill="1" applyBorder="1"/>
    <xf numFmtId="3" fontId="3" fillId="0" borderId="7" xfId="0" applyNumberFormat="1" applyFont="1" applyFill="1" applyBorder="1"/>
    <xf numFmtId="3" fontId="3" fillId="0" borderId="0" xfId="0" applyNumberFormat="1" applyFont="1" applyFill="1" applyBorder="1"/>
    <xf numFmtId="3" fontId="3" fillId="0" borderId="8" xfId="0" applyNumberFormat="1" applyFont="1" applyFill="1" applyBorder="1"/>
    <xf numFmtId="3" fontId="3" fillId="0" borderId="0" xfId="0" applyNumberFormat="1" applyFont="1" applyBorder="1" applyAlignment="1"/>
    <xf numFmtId="1" fontId="3" fillId="0" borderId="7" xfId="0" applyNumberFormat="1" applyFont="1" applyBorder="1" applyAlignment="1">
      <alignment horizontal="right"/>
    </xf>
    <xf numFmtId="1" fontId="3" fillId="0" borderId="8" xfId="0" applyNumberFormat="1" applyFont="1" applyBorder="1" applyAlignment="1">
      <alignment horizontal="right"/>
    </xf>
    <xf numFmtId="0" fontId="3" fillId="0" borderId="4" xfId="0" applyFont="1" applyBorder="1" applyAlignment="1"/>
    <xf numFmtId="3" fontId="3" fillId="0" borderId="7" xfId="0" applyNumberFormat="1" applyFont="1" applyBorder="1" applyAlignment="1"/>
    <xf numFmtId="3" fontId="3" fillId="0" borderId="8" xfId="0" applyNumberFormat="1" applyFont="1" applyBorder="1" applyAlignment="1"/>
    <xf numFmtId="1" fontId="8" fillId="0" borderId="4" xfId="0" applyNumberFormat="1" applyFont="1" applyBorder="1"/>
    <xf numFmtId="1" fontId="8" fillId="0" borderId="10" xfId="0" applyNumberFormat="1" applyFont="1" applyBorder="1"/>
    <xf numFmtId="1" fontId="3" fillId="0" borderId="10" xfId="0" applyNumberFormat="1" applyFont="1" applyBorder="1" applyAlignment="1">
      <alignment horizontal="right"/>
    </xf>
    <xf numFmtId="168" fontId="3" fillId="0" borderId="7" xfId="0" applyNumberFormat="1" applyFont="1" applyBorder="1" applyAlignment="1">
      <alignment horizontal="left"/>
    </xf>
    <xf numFmtId="1" fontId="2" fillId="0" borderId="0" xfId="0" applyNumberFormat="1" applyFont="1" applyFill="1" applyBorder="1"/>
    <xf numFmtId="1" fontId="3" fillId="0" borderId="0" xfId="0" applyNumberFormat="1" applyFont="1" applyFill="1" applyBorder="1" applyAlignment="1">
      <alignment horizontal="center"/>
    </xf>
    <xf numFmtId="0" fontId="3" fillId="0" borderId="0" xfId="0" applyFont="1" applyFill="1" applyBorder="1" applyAlignment="1">
      <alignment horizontal="center"/>
    </xf>
    <xf numFmtId="1" fontId="3" fillId="0" borderId="0" xfId="0" applyNumberFormat="1" applyFont="1" applyFill="1" applyBorder="1" applyAlignment="1">
      <alignment horizontal="right"/>
    </xf>
    <xf numFmtId="168" fontId="3" fillId="0" borderId="0" xfId="0" applyNumberFormat="1" applyFont="1" applyFill="1" applyBorder="1" applyAlignment="1">
      <alignment horizontal="right"/>
    </xf>
    <xf numFmtId="3" fontId="3" fillId="0" borderId="0" xfId="0" applyNumberFormat="1" applyFont="1" applyFill="1" applyBorder="1" applyAlignment="1">
      <alignment horizontal="right"/>
    </xf>
    <xf numFmtId="1" fontId="3" fillId="0" borderId="25" xfId="0" applyNumberFormat="1" applyFont="1" applyFill="1" applyBorder="1"/>
    <xf numFmtId="1" fontId="3" fillId="0" borderId="26" xfId="0" applyNumberFormat="1" applyFont="1" applyFill="1" applyBorder="1"/>
    <xf numFmtId="0" fontId="3" fillId="0" borderId="0" xfId="0" applyFont="1" applyAlignment="1"/>
    <xf numFmtId="0" fontId="9" fillId="0" borderId="0" xfId="0" applyFont="1" applyBorder="1" applyAlignment="1"/>
    <xf numFmtId="168" fontId="2" fillId="0" borderId="4" xfId="0" applyNumberFormat="1" applyFont="1" applyBorder="1" applyAlignment="1"/>
    <xf numFmtId="0" fontId="10" fillId="0" borderId="4" xfId="0" applyFont="1" applyBorder="1" applyAlignment="1"/>
    <xf numFmtId="0" fontId="8" fillId="0" borderId="4" xfId="0" applyFont="1" applyBorder="1" applyAlignment="1"/>
    <xf numFmtId="168" fontId="3" fillId="0" borderId="10" xfId="0" applyNumberFormat="1" applyFont="1" applyBorder="1" applyAlignment="1"/>
    <xf numFmtId="0" fontId="3" fillId="0" borderId="10" xfId="0" applyFont="1" applyBorder="1" applyAlignment="1"/>
    <xf numFmtId="0" fontId="10" fillId="0" borderId="10" xfId="0" applyFont="1" applyBorder="1" applyAlignment="1"/>
    <xf numFmtId="0" fontId="9" fillId="0" borderId="4" xfId="0" applyFont="1" applyBorder="1" applyAlignment="1"/>
    <xf numFmtId="168" fontId="10" fillId="0" borderId="4" xfId="0" applyNumberFormat="1" applyFont="1" applyBorder="1" applyAlignment="1"/>
    <xf numFmtId="0" fontId="9" fillId="0" borderId="10" xfId="0" applyFont="1" applyBorder="1" applyAlignment="1"/>
    <xf numFmtId="168" fontId="10" fillId="0" borderId="10" xfId="0" applyNumberFormat="1" applyFont="1" applyBorder="1" applyAlignment="1"/>
    <xf numFmtId="0" fontId="8" fillId="0" borderId="10" xfId="0" applyFont="1" applyBorder="1" applyAlignment="1"/>
    <xf numFmtId="1" fontId="10" fillId="0" borderId="4" xfId="0" applyNumberFormat="1" applyFont="1" applyBorder="1" applyAlignment="1"/>
    <xf numFmtId="1" fontId="3" fillId="0" borderId="4" xfId="0" applyNumberFormat="1" applyFont="1" applyBorder="1" applyAlignment="1"/>
    <xf numFmtId="168" fontId="9" fillId="0" borderId="4" xfId="0" applyNumberFormat="1" applyFont="1" applyBorder="1" applyAlignment="1"/>
    <xf numFmtId="1" fontId="10" fillId="0" borderId="10" xfId="0" applyNumberFormat="1" applyFont="1" applyBorder="1" applyAlignment="1"/>
    <xf numFmtId="1" fontId="3" fillId="0" borderId="10" xfId="0" applyNumberFormat="1" applyFont="1" applyBorder="1" applyAlignment="1"/>
    <xf numFmtId="168" fontId="9" fillId="0" borderId="10" xfId="0" applyNumberFormat="1" applyFont="1" applyBorder="1" applyAlignment="1"/>
    <xf numFmtId="0" fontId="10" fillId="0" borderId="0" xfId="0" applyFont="1" applyBorder="1" applyAlignment="1"/>
    <xf numFmtId="0" fontId="13" fillId="0" borderId="0" xfId="0" applyFont="1" applyFill="1" applyAlignment="1"/>
    <xf numFmtId="165" fontId="13" fillId="0" borderId="0" xfId="0" applyNumberFormat="1" applyFont="1" applyFill="1" applyAlignment="1"/>
    <xf numFmtId="1" fontId="13" fillId="0" borderId="0" xfId="0" applyNumberFormat="1" applyFont="1" applyFill="1" applyAlignment="1"/>
    <xf numFmtId="37" fontId="13" fillId="0" borderId="0" xfId="0" applyNumberFormat="1" applyFont="1" applyFill="1" applyAlignment="1"/>
    <xf numFmtId="37" fontId="14" fillId="0" borderId="0" xfId="0" applyNumberFormat="1" applyFont="1" applyFill="1" applyAlignment="1"/>
    <xf numFmtId="0" fontId="14" fillId="0" borderId="0" xfId="0" applyFont="1" applyFill="1" applyAlignment="1"/>
    <xf numFmtId="0" fontId="15" fillId="0" borderId="0" xfId="0" applyFont="1" applyFill="1" applyAlignment="1"/>
    <xf numFmtId="0" fontId="13" fillId="0" borderId="0" xfId="0" applyFont="1" applyFill="1" applyBorder="1" applyAlignment="1"/>
    <xf numFmtId="165" fontId="13" fillId="0" borderId="0" xfId="0" applyNumberFormat="1" applyFont="1" applyFill="1" applyBorder="1" applyAlignment="1"/>
    <xf numFmtId="37" fontId="13" fillId="0" borderId="0" xfId="0" applyNumberFormat="1" applyFont="1" applyFill="1" applyBorder="1" applyAlignment="1"/>
    <xf numFmtId="0" fontId="14" fillId="0" borderId="27" xfId="0" applyFont="1" applyFill="1" applyBorder="1" applyAlignment="1"/>
    <xf numFmtId="0" fontId="14" fillId="0" borderId="28" xfId="0" applyFont="1" applyFill="1" applyBorder="1" applyAlignment="1"/>
    <xf numFmtId="165" fontId="14" fillId="0" borderId="28" xfId="0" applyNumberFormat="1" applyFont="1" applyFill="1" applyBorder="1" applyAlignment="1">
      <alignment horizontal="centerContinuous"/>
    </xf>
    <xf numFmtId="3" fontId="14" fillId="0" borderId="0" xfId="0" applyNumberFormat="1" applyFont="1" applyFill="1" applyBorder="1" applyAlignment="1">
      <alignment horizontal="centerContinuous"/>
    </xf>
    <xf numFmtId="165" fontId="14" fillId="0" borderId="0" xfId="0" applyNumberFormat="1" applyFont="1" applyFill="1" applyBorder="1" applyAlignment="1">
      <alignment horizontal="centerContinuous"/>
    </xf>
    <xf numFmtId="37" fontId="14" fillId="0" borderId="0" xfId="0" applyNumberFormat="1" applyFont="1" applyFill="1" applyBorder="1" applyAlignment="1">
      <alignment horizontal="centerContinuous"/>
    </xf>
    <xf numFmtId="3" fontId="13" fillId="0" borderId="29" xfId="0" applyNumberFormat="1" applyFont="1" applyFill="1" applyBorder="1" applyAlignment="1">
      <alignment horizontal="centerContinuous"/>
    </xf>
    <xf numFmtId="0" fontId="13" fillId="0" borderId="28" xfId="0" applyFont="1" applyFill="1" applyBorder="1" applyAlignment="1"/>
    <xf numFmtId="37" fontId="13" fillId="0" borderId="30" xfId="0" applyNumberFormat="1" applyFont="1" applyFill="1" applyBorder="1" applyAlignment="1"/>
    <xf numFmtId="37" fontId="13" fillId="0" borderId="31" xfId="0" applyNumberFormat="1" applyFont="1" applyFill="1" applyBorder="1" applyAlignment="1"/>
    <xf numFmtId="37" fontId="13" fillId="0" borderId="23" xfId="0" applyNumberFormat="1" applyFont="1" applyFill="1" applyBorder="1" applyAlignment="1"/>
    <xf numFmtId="37" fontId="13" fillId="0" borderId="5" xfId="0" applyNumberFormat="1" applyFont="1" applyFill="1" applyBorder="1" applyAlignment="1"/>
    <xf numFmtId="37" fontId="13" fillId="0" borderId="11" xfId="0" applyNumberFormat="1" applyFont="1" applyFill="1" applyBorder="1" applyAlignment="1"/>
    <xf numFmtId="0" fontId="13" fillId="0" borderId="32" xfId="0" applyFont="1" applyFill="1" applyBorder="1" applyAlignment="1"/>
    <xf numFmtId="37" fontId="13" fillId="0" borderId="33" xfId="0" applyNumberFormat="1" applyFont="1" applyFill="1" applyBorder="1" applyAlignment="1"/>
    <xf numFmtId="37" fontId="13" fillId="0" borderId="34" xfId="0" applyNumberFormat="1" applyFont="1" applyFill="1" applyBorder="1" applyAlignment="1"/>
    <xf numFmtId="37" fontId="13" fillId="0" borderId="21" xfId="0" applyNumberFormat="1" applyFont="1" applyFill="1" applyBorder="1" applyAlignment="1"/>
    <xf numFmtId="37" fontId="15" fillId="0" borderId="0" xfId="0" applyNumberFormat="1" applyFont="1" applyFill="1" applyAlignment="1"/>
    <xf numFmtId="165" fontId="15" fillId="0" borderId="0" xfId="0" applyNumberFormat="1" applyFont="1" applyFill="1" applyAlignment="1"/>
    <xf numFmtId="173" fontId="15" fillId="0" borderId="0" xfId="0" applyNumberFormat="1" applyFont="1" applyFill="1" applyAlignment="1"/>
    <xf numFmtId="0" fontId="14" fillId="0" borderId="35" xfId="0" applyFont="1" applyFill="1" applyBorder="1" applyAlignment="1"/>
    <xf numFmtId="3" fontId="13" fillId="0" borderId="0" xfId="0" applyNumberFormat="1" applyFont="1" applyFill="1" applyBorder="1" applyAlignment="1">
      <alignment horizontal="centerContinuous"/>
    </xf>
    <xf numFmtId="0" fontId="14" fillId="0" borderId="36" xfId="0" applyFont="1" applyFill="1" applyBorder="1" applyAlignment="1"/>
    <xf numFmtId="165" fontId="14" fillId="0" borderId="32" xfId="0" applyNumberFormat="1" applyFont="1" applyFill="1" applyBorder="1" applyAlignment="1">
      <alignment horizontal="centerContinuous"/>
    </xf>
    <xf numFmtId="3" fontId="14" fillId="0" borderId="8" xfId="0" applyNumberFormat="1" applyFont="1" applyFill="1" applyBorder="1" applyAlignment="1">
      <alignment horizontal="centerContinuous"/>
    </xf>
    <xf numFmtId="165" fontId="14" fillId="0" borderId="8" xfId="0" applyNumberFormat="1" applyFont="1" applyFill="1" applyBorder="1" applyAlignment="1">
      <alignment horizontal="centerContinuous"/>
    </xf>
    <xf numFmtId="165" fontId="14" fillId="0" borderId="8" xfId="0" applyNumberFormat="1" applyFont="1" applyFill="1" applyBorder="1" applyAlignment="1">
      <alignment horizontal="left"/>
    </xf>
    <xf numFmtId="3" fontId="14" fillId="0" borderId="37" xfId="0" applyNumberFormat="1" applyFont="1" applyFill="1" applyBorder="1" applyAlignment="1">
      <alignment horizontal="centerContinuous"/>
    </xf>
    <xf numFmtId="0" fontId="15" fillId="0" borderId="28" xfId="0" applyFont="1" applyFill="1" applyBorder="1" applyAlignment="1"/>
    <xf numFmtId="3" fontId="15" fillId="0" borderId="5" xfId="0" applyNumberFormat="1" applyFont="1" applyFill="1" applyBorder="1" applyAlignment="1"/>
    <xf numFmtId="168" fontId="3" fillId="0" borderId="35" xfId="0" applyNumberFormat="1" applyFont="1" applyBorder="1" applyAlignment="1">
      <alignment horizontal="left"/>
    </xf>
    <xf numFmtId="168" fontId="3" fillId="0" borderId="36" xfId="0" applyNumberFormat="1" applyFont="1" applyBorder="1" applyAlignment="1">
      <alignment horizontal="left"/>
    </xf>
    <xf numFmtId="168" fontId="3" fillId="0" borderId="38" xfId="0" applyNumberFormat="1" applyFont="1" applyBorder="1"/>
    <xf numFmtId="168" fontId="2" fillId="0" borderId="35" xfId="0" applyNumberFormat="1" applyFont="1" applyBorder="1"/>
    <xf numFmtId="168" fontId="3" fillId="0" borderId="36" xfId="0" applyNumberFormat="1" applyFont="1" applyBorder="1"/>
    <xf numFmtId="168" fontId="2" fillId="0" borderId="36" xfId="0" applyNumberFormat="1" applyFont="1" applyBorder="1"/>
    <xf numFmtId="3" fontId="3" fillId="0" borderId="35" xfId="0" applyNumberFormat="1" applyFont="1" applyBorder="1"/>
    <xf numFmtId="3" fontId="3" fillId="0" borderId="38" xfId="0" applyNumberFormat="1" applyFont="1" applyBorder="1"/>
    <xf numFmtId="168" fontId="2" fillId="0" borderId="35" xfId="0" applyNumberFormat="1" applyFont="1" applyBorder="1" applyAlignment="1">
      <alignment horizontal="left"/>
    </xf>
    <xf numFmtId="3" fontId="9" fillId="0" borderId="35" xfId="0" applyNumberFormat="1" applyFont="1" applyBorder="1" applyAlignment="1"/>
    <xf numFmtId="3" fontId="9" fillId="0" borderId="36" xfId="0" applyNumberFormat="1" applyFont="1" applyBorder="1" applyAlignment="1"/>
    <xf numFmtId="3" fontId="6" fillId="0" borderId="39" xfId="0" applyNumberFormat="1" applyFont="1" applyBorder="1" applyAlignment="1"/>
    <xf numFmtId="3" fontId="6" fillId="0" borderId="38" xfId="0" applyNumberFormat="1" applyFont="1" applyBorder="1" applyAlignment="1"/>
    <xf numFmtId="3" fontId="9" fillId="0" borderId="40" xfId="0" applyNumberFormat="1" applyFont="1" applyBorder="1" applyAlignment="1"/>
    <xf numFmtId="165" fontId="14" fillId="0" borderId="41" xfId="0" applyNumberFormat="1" applyFont="1" applyFill="1" applyBorder="1" applyAlignment="1">
      <alignment horizontal="center"/>
    </xf>
    <xf numFmtId="3" fontId="5" fillId="0" borderId="5" xfId="0" applyNumberFormat="1" applyFont="1" applyFill="1" applyBorder="1" applyAlignment="1"/>
    <xf numFmtId="3" fontId="15" fillId="0" borderId="5" xfId="0" applyNumberFormat="1" applyFont="1" applyBorder="1" applyAlignment="1"/>
    <xf numFmtId="0" fontId="8" fillId="0" borderId="0" xfId="0" applyFont="1" applyBorder="1" applyAlignment="1"/>
    <xf numFmtId="168" fontId="8" fillId="0" borderId="4" xfId="0" applyNumberFormat="1" applyFont="1" applyBorder="1" applyAlignment="1"/>
    <xf numFmtId="168" fontId="8" fillId="0" borderId="10" xfId="0" applyNumberFormat="1" applyFont="1" applyBorder="1" applyAlignment="1"/>
    <xf numFmtId="1" fontId="8" fillId="0" borderId="4" xfId="0" applyNumberFormat="1" applyFont="1" applyBorder="1" applyAlignment="1"/>
    <xf numFmtId="1" fontId="8" fillId="0" borderId="10" xfId="0" applyNumberFormat="1" applyFont="1" applyBorder="1" applyAlignment="1"/>
    <xf numFmtId="0" fontId="2" fillId="0" borderId="4" xfId="0" applyFont="1" applyBorder="1" applyAlignment="1"/>
    <xf numFmtId="1" fontId="3" fillId="0" borderId="0" xfId="0" applyNumberFormat="1" applyFont="1" applyBorder="1" applyAlignment="1"/>
    <xf numFmtId="0" fontId="7" fillId="0" borderId="4" xfId="0" applyFont="1" applyBorder="1" applyAlignment="1"/>
    <xf numFmtId="168" fontId="10" fillId="0" borderId="0" xfId="0" applyNumberFormat="1" applyFont="1" applyBorder="1" applyAlignment="1"/>
    <xf numFmtId="0" fontId="7" fillId="0" borderId="10" xfId="0" applyFont="1" applyBorder="1" applyAlignment="1"/>
    <xf numFmtId="0" fontId="12" fillId="0" borderId="4" xfId="0" applyFont="1" applyBorder="1" applyAlignment="1"/>
    <xf numFmtId="0" fontId="12" fillId="0" borderId="10" xfId="0" applyFont="1" applyBorder="1" applyAlignment="1"/>
    <xf numFmtId="168" fontId="3" fillId="0" borderId="2" xfId="0" applyNumberFormat="1" applyFont="1" applyBorder="1" applyAlignment="1"/>
    <xf numFmtId="168" fontId="3" fillId="0" borderId="23" xfId="0" applyNumberFormat="1" applyFont="1" applyBorder="1" applyAlignment="1"/>
    <xf numFmtId="168" fontId="3" fillId="0" borderId="9" xfId="0" applyNumberFormat="1" applyFont="1" applyBorder="1" applyAlignment="1"/>
    <xf numFmtId="168" fontId="3" fillId="0" borderId="24" xfId="0" applyNumberFormat="1" applyFont="1" applyBorder="1" applyAlignment="1"/>
    <xf numFmtId="169" fontId="3" fillId="0" borderId="4" xfId="0" applyNumberFormat="1" applyFont="1" applyBorder="1" applyAlignment="1"/>
    <xf numFmtId="169" fontId="3" fillId="0" borderId="10" xfId="0" applyNumberFormat="1" applyFont="1" applyBorder="1" applyAlignment="1"/>
    <xf numFmtId="168" fontId="10" fillId="0" borderId="0" xfId="0" applyNumberFormat="1" applyFont="1" applyBorder="1" applyAlignment="1">
      <alignment horizontal="right"/>
    </xf>
    <xf numFmtId="3" fontId="10" fillId="0" borderId="7" xfId="0" applyNumberFormat="1" applyFont="1" applyBorder="1" applyAlignment="1">
      <alignment horizontal="right"/>
    </xf>
    <xf numFmtId="168" fontId="10" fillId="0" borderId="0" xfId="0" applyNumberFormat="1" applyFont="1" applyBorder="1"/>
    <xf numFmtId="1" fontId="10" fillId="0" borderId="0" xfId="0" applyNumberFormat="1" applyFont="1" applyBorder="1" applyAlignment="1">
      <alignment horizontal="right"/>
    </xf>
    <xf numFmtId="169" fontId="10" fillId="0" borderId="0" xfId="0" applyNumberFormat="1" applyFont="1" applyBorder="1" applyAlignment="1"/>
    <xf numFmtId="169" fontId="10" fillId="0" borderId="0" xfId="0" applyNumberFormat="1" applyFont="1" applyBorder="1"/>
    <xf numFmtId="1" fontId="10" fillId="0" borderId="4" xfId="0" applyNumberFormat="1" applyFont="1" applyBorder="1" applyAlignment="1">
      <alignment horizontal="left"/>
    </xf>
    <xf numFmtId="1" fontId="10" fillId="0" borderId="10" xfId="0" applyNumberFormat="1" applyFont="1" applyBorder="1" applyAlignment="1">
      <alignment horizontal="left"/>
    </xf>
    <xf numFmtId="0" fontId="2" fillId="0" borderId="0" xfId="0" applyFont="1" applyBorder="1" applyAlignment="1"/>
    <xf numFmtId="168" fontId="2" fillId="0" borderId="10" xfId="0" applyNumberFormat="1" applyFont="1" applyBorder="1" applyAlignment="1"/>
    <xf numFmtId="0" fontId="2" fillId="0" borderId="10" xfId="0" applyFont="1" applyBorder="1" applyAlignment="1"/>
    <xf numFmtId="3" fontId="3" fillId="0" borderId="43" xfId="0" applyNumberFormat="1" applyFont="1" applyBorder="1"/>
    <xf numFmtId="168" fontId="2" fillId="0" borderId="2" xfId="0" applyNumberFormat="1" applyFont="1" applyBorder="1" applyAlignment="1"/>
    <xf numFmtId="168" fontId="2" fillId="0" borderId="9" xfId="0" applyNumberFormat="1" applyFont="1" applyBorder="1" applyAlignment="1"/>
    <xf numFmtId="168" fontId="3" fillId="0" borderId="44" xfId="0" applyNumberFormat="1" applyFont="1" applyBorder="1"/>
    <xf numFmtId="168" fontId="2" fillId="0" borderId="17" xfId="0" applyNumberFormat="1" applyFont="1" applyBorder="1"/>
    <xf numFmtId="168" fontId="3" fillId="0" borderId="17" xfId="0" applyNumberFormat="1" applyFont="1" applyBorder="1" applyAlignment="1">
      <alignment horizontal="left"/>
    </xf>
    <xf numFmtId="168" fontId="3" fillId="0" borderId="22" xfId="0" applyNumberFormat="1" applyFont="1" applyBorder="1" applyAlignment="1">
      <alignment horizontal="left"/>
    </xf>
    <xf numFmtId="168" fontId="2" fillId="0" borderId="18" xfId="0" applyNumberFormat="1" applyFont="1" applyBorder="1"/>
    <xf numFmtId="168" fontId="2" fillId="0" borderId="20" xfId="0" applyNumberFormat="1" applyFont="1" applyBorder="1"/>
    <xf numFmtId="168" fontId="2" fillId="0" borderId="35" xfId="0" applyNumberFormat="1" applyFont="1" applyFill="1" applyBorder="1"/>
    <xf numFmtId="168" fontId="3" fillId="0" borderId="36" xfId="0" applyNumberFormat="1" applyFont="1" applyFill="1" applyBorder="1"/>
    <xf numFmtId="168" fontId="3" fillId="0" borderId="38" xfId="0" applyNumberFormat="1" applyFont="1" applyFill="1" applyBorder="1"/>
    <xf numFmtId="168" fontId="3" fillId="0" borderId="35" xfId="0" applyNumberFormat="1" applyFont="1" applyBorder="1"/>
    <xf numFmtId="0" fontId="5" fillId="0" borderId="0" xfId="0" applyFont="1" applyFill="1" applyAlignment="1"/>
    <xf numFmtId="168" fontId="2" fillId="0" borderId="45" xfId="0" applyNumberFormat="1" applyFont="1" applyBorder="1" applyAlignment="1">
      <alignment horizontal="center"/>
    </xf>
    <xf numFmtId="168" fontId="2" fillId="0" borderId="46" xfId="0" applyNumberFormat="1" applyFont="1" applyBorder="1" applyAlignment="1">
      <alignment horizontal="center"/>
    </xf>
    <xf numFmtId="1" fontId="2" fillId="0" borderId="47" xfId="0" applyNumberFormat="1" applyFont="1" applyFill="1" applyBorder="1" applyAlignment="1">
      <alignment horizontal="center"/>
    </xf>
    <xf numFmtId="1" fontId="3" fillId="0" borderId="0" xfId="0" applyNumberFormat="1" applyFont="1" applyFill="1"/>
    <xf numFmtId="1" fontId="3" fillId="0" borderId="43" xfId="0" applyNumberFormat="1" applyFont="1" applyFill="1" applyBorder="1"/>
    <xf numFmtId="1" fontId="3" fillId="0" borderId="21" xfId="0" applyNumberFormat="1" applyFont="1" applyFill="1" applyBorder="1"/>
    <xf numFmtId="1" fontId="2" fillId="0" borderId="42" xfId="0" applyNumberFormat="1" applyFont="1" applyFill="1" applyBorder="1" applyAlignment="1">
      <alignment horizontal="center"/>
    </xf>
    <xf numFmtId="1" fontId="3" fillId="0" borderId="19" xfId="0" applyNumberFormat="1" applyFont="1" applyFill="1" applyBorder="1"/>
    <xf numFmtId="168" fontId="2" fillId="0" borderId="10" xfId="0" applyNumberFormat="1" applyFont="1" applyBorder="1" applyAlignment="1">
      <alignment horizontal="center"/>
    </xf>
    <xf numFmtId="3" fontId="14" fillId="0" borderId="29" xfId="0" applyNumberFormat="1" applyFont="1" applyFill="1" applyBorder="1" applyAlignment="1">
      <alignment horizontal="centerContinuous"/>
    </xf>
    <xf numFmtId="3" fontId="15" fillId="0" borderId="5" xfId="0" quotePrefix="1" applyNumberFormat="1" applyFont="1" applyFill="1" applyBorder="1" applyAlignment="1"/>
    <xf numFmtId="165" fontId="15" fillId="0" borderId="32" xfId="0" applyNumberFormat="1" applyFont="1" applyFill="1" applyBorder="1" applyAlignment="1"/>
    <xf numFmtId="37" fontId="14" fillId="0" borderId="28" xfId="0" applyNumberFormat="1" applyFont="1" applyFill="1" applyBorder="1" applyAlignment="1">
      <alignment horizontal="centerContinuous"/>
    </xf>
    <xf numFmtId="37" fontId="14" fillId="0" borderId="41" xfId="0" applyNumberFormat="1" applyFont="1" applyFill="1" applyBorder="1" applyAlignment="1">
      <alignment horizontal="center"/>
    </xf>
    <xf numFmtId="3" fontId="9" fillId="0" borderId="43" xfId="0" applyNumberFormat="1" applyFont="1" applyBorder="1" applyAlignment="1"/>
    <xf numFmtId="3" fontId="3" fillId="0" borderId="8" xfId="0" applyNumberFormat="1" applyFont="1" applyFill="1" applyBorder="1" applyAlignment="1"/>
    <xf numFmtId="3" fontId="9" fillId="0" borderId="48" xfId="0" applyNumberFormat="1" applyFont="1" applyBorder="1" applyAlignment="1"/>
    <xf numFmtId="3" fontId="3" fillId="0" borderId="3" xfId="0" applyNumberFormat="1" applyFont="1" applyFill="1" applyBorder="1" applyAlignment="1"/>
    <xf numFmtId="1" fontId="3" fillId="0" borderId="3" xfId="0" applyNumberFormat="1" applyFont="1" applyFill="1" applyBorder="1" applyAlignment="1"/>
    <xf numFmtId="3" fontId="6" fillId="0" borderId="8" xfId="0" applyNumberFormat="1" applyFont="1" applyBorder="1" applyAlignment="1"/>
    <xf numFmtId="3" fontId="9" fillId="0" borderId="3" xfId="0" applyNumberFormat="1" applyFont="1" applyBorder="1" applyAlignment="1"/>
    <xf numFmtId="3" fontId="6" fillId="0" borderId="49" xfId="0" applyNumberFormat="1" applyFont="1" applyBorder="1" applyAlignment="1">
      <alignment horizontal="center"/>
    </xf>
    <xf numFmtId="3" fontId="6" fillId="0" borderId="50" xfId="0" applyNumberFormat="1" applyFont="1" applyFill="1" applyBorder="1" applyAlignment="1"/>
    <xf numFmtId="3" fontId="6" fillId="0" borderId="51" xfId="0" applyNumberFormat="1" applyFont="1" applyBorder="1" applyAlignment="1">
      <alignment horizontal="center"/>
    </xf>
    <xf numFmtId="3" fontId="9" fillId="0" borderId="8" xfId="0" applyNumberFormat="1" applyFont="1" applyBorder="1" applyAlignment="1"/>
    <xf numFmtId="3" fontId="9" fillId="0" borderId="19" xfId="0" applyNumberFormat="1" applyFont="1" applyBorder="1" applyAlignment="1"/>
    <xf numFmtId="3" fontId="6" fillId="0" borderId="21" xfId="0" applyNumberFormat="1" applyFont="1" applyBorder="1" applyAlignment="1"/>
    <xf numFmtId="3" fontId="6" fillId="0" borderId="19" xfId="0" applyNumberFormat="1" applyFont="1" applyFill="1" applyBorder="1" applyAlignment="1"/>
    <xf numFmtId="3" fontId="7" fillId="0" borderId="35" xfId="0" applyNumberFormat="1" applyFont="1" applyBorder="1" applyAlignment="1"/>
    <xf numFmtId="3" fontId="6" fillId="0" borderId="36" xfId="0" applyNumberFormat="1" applyFont="1" applyBorder="1" applyAlignment="1"/>
    <xf numFmtId="3" fontId="6" fillId="0" borderId="35" xfId="0" applyNumberFormat="1" applyFont="1" applyBorder="1" applyAlignment="1"/>
    <xf numFmtId="3" fontId="6" fillId="0" borderId="1" xfId="0" applyNumberFormat="1" applyFont="1" applyBorder="1" applyAlignment="1"/>
    <xf numFmtId="3" fontId="9" fillId="0" borderId="38" xfId="0" applyNumberFormat="1" applyFont="1" applyBorder="1" applyAlignment="1"/>
    <xf numFmtId="3" fontId="6" fillId="0" borderId="25" xfId="0" applyNumberFormat="1" applyFont="1" applyBorder="1" applyAlignment="1">
      <alignment horizontal="center"/>
    </xf>
    <xf numFmtId="168" fontId="2" fillId="0" borderId="36" xfId="0" applyNumberFormat="1" applyFont="1" applyFill="1" applyBorder="1"/>
    <xf numFmtId="1" fontId="2" fillId="0" borderId="45" xfId="0" applyNumberFormat="1" applyFont="1" applyBorder="1" applyAlignment="1">
      <alignment horizontal="center"/>
    </xf>
    <xf numFmtId="1" fontId="2" fillId="0" borderId="10" xfId="0" applyNumberFormat="1" applyFont="1" applyBorder="1" applyAlignment="1">
      <alignment horizontal="center"/>
    </xf>
    <xf numFmtId="1" fontId="2" fillId="0" borderId="52" xfId="0" applyNumberFormat="1" applyFont="1" applyBorder="1" applyAlignment="1">
      <alignment horizontal="center"/>
    </xf>
    <xf numFmtId="0" fontId="6" fillId="0" borderId="0" xfId="0" applyFont="1" applyAlignment="1">
      <alignment horizontal="left"/>
    </xf>
    <xf numFmtId="168" fontId="3" fillId="0" borderId="53" xfId="0" applyNumberFormat="1" applyFont="1" applyFill="1" applyBorder="1"/>
    <xf numFmtId="3" fontId="7" fillId="0" borderId="36" xfId="0" applyNumberFormat="1" applyFont="1" applyBorder="1" applyAlignment="1"/>
    <xf numFmtId="168" fontId="2" fillId="0" borderId="52" xfId="0" applyNumberFormat="1" applyFont="1" applyBorder="1" applyAlignment="1">
      <alignment horizontal="center"/>
    </xf>
    <xf numFmtId="3" fontId="3" fillId="0" borderId="43" xfId="0" applyNumberFormat="1" applyFont="1" applyFill="1" applyBorder="1" applyAlignment="1">
      <alignment horizontal="right"/>
    </xf>
    <xf numFmtId="3" fontId="3" fillId="0" borderId="21" xfId="0" applyNumberFormat="1" applyFont="1" applyFill="1" applyBorder="1" applyAlignment="1">
      <alignment horizontal="right"/>
    </xf>
    <xf numFmtId="1" fontId="3" fillId="0" borderId="7" xfId="0" applyNumberFormat="1" applyFont="1" applyFill="1" applyBorder="1" applyAlignment="1">
      <alignment horizontal="right"/>
    </xf>
    <xf numFmtId="1" fontId="3" fillId="0" borderId="8" xfId="0" applyNumberFormat="1" applyFont="1" applyFill="1" applyBorder="1" applyAlignment="1">
      <alignment horizontal="right"/>
    </xf>
    <xf numFmtId="1" fontId="2" fillId="0" borderId="54" xfId="0" applyNumberFormat="1" applyFont="1" applyFill="1" applyBorder="1" applyAlignment="1">
      <alignment horizontal="center"/>
    </xf>
    <xf numFmtId="1" fontId="4" fillId="0" borderId="0" xfId="0" applyNumberFormat="1" applyFont="1" applyFill="1" applyBorder="1"/>
    <xf numFmtId="1" fontId="3" fillId="0" borderId="0" xfId="0" applyNumberFormat="1" applyFont="1" applyFill="1" applyBorder="1" applyAlignment="1">
      <alignment horizontal="left"/>
    </xf>
    <xf numFmtId="1" fontId="4" fillId="0" borderId="0" xfId="0" applyNumberFormat="1" applyFont="1" applyFill="1" applyBorder="1" applyAlignment="1">
      <alignment horizontal="left"/>
    </xf>
    <xf numFmtId="1" fontId="3" fillId="0" borderId="0" xfId="0" applyNumberFormat="1" applyFont="1" applyFill="1" applyBorder="1" applyAlignment="1"/>
    <xf numFmtId="0" fontId="14" fillId="0" borderId="28" xfId="0" applyFont="1" applyFill="1" applyBorder="1" applyAlignment="1">
      <alignment horizontal="center"/>
    </xf>
    <xf numFmtId="0" fontId="15" fillId="0" borderId="0" xfId="0" applyFont="1" applyFill="1" applyAlignment="1">
      <alignment horizontal="center"/>
    </xf>
    <xf numFmtId="0" fontId="15" fillId="0" borderId="36" xfId="0" applyFont="1" applyFill="1" applyBorder="1" applyAlignment="1">
      <alignment horizontal="center"/>
    </xf>
    <xf numFmtId="37" fontId="15" fillId="0" borderId="0" xfId="0" applyNumberFormat="1" applyFont="1" applyFill="1" applyAlignment="1">
      <alignment horizontal="center"/>
    </xf>
    <xf numFmtId="168" fontId="8" fillId="0" borderId="0" xfId="0" applyNumberFormat="1" applyFont="1" applyBorder="1" applyAlignment="1"/>
    <xf numFmtId="166" fontId="3" fillId="0" borderId="11" xfId="1" applyNumberFormat="1" applyFont="1" applyBorder="1" applyAlignment="1">
      <alignment horizontal="right"/>
    </xf>
    <xf numFmtId="166" fontId="3" fillId="0" borderId="0" xfId="1" applyNumberFormat="1" applyFont="1" applyBorder="1" applyAlignment="1">
      <alignment horizontal="right"/>
    </xf>
    <xf numFmtId="10" fontId="13" fillId="0" borderId="0" xfId="2" applyNumberFormat="1" applyFont="1" applyFill="1" applyAlignment="1"/>
    <xf numFmtId="170" fontId="3" fillId="0" borderId="0" xfId="0" applyNumberFormat="1" applyFont="1" applyAlignment="1"/>
    <xf numFmtId="0" fontId="3" fillId="0" borderId="0" xfId="0" applyFont="1" applyAlignment="1">
      <alignment horizontal="centerContinuous"/>
    </xf>
    <xf numFmtId="165" fontId="14" fillId="2" borderId="42" xfId="0" applyNumberFormat="1" applyFont="1" applyFill="1" applyBorder="1" applyAlignment="1">
      <alignment horizontal="center"/>
    </xf>
    <xf numFmtId="37" fontId="13" fillId="2" borderId="25" xfId="0" applyNumberFormat="1" applyFont="1" applyFill="1" applyBorder="1" applyAlignment="1"/>
    <xf numFmtId="37" fontId="13" fillId="2" borderId="11" xfId="0" applyNumberFormat="1" applyFont="1" applyFill="1" applyBorder="1" applyAlignment="1"/>
    <xf numFmtId="37" fontId="13" fillId="2" borderId="34" xfId="0" applyNumberFormat="1" applyFont="1" applyFill="1" applyBorder="1" applyAlignment="1"/>
    <xf numFmtId="165" fontId="14" fillId="1" borderId="42" xfId="0" applyNumberFormat="1" applyFont="1" applyFill="1" applyBorder="1" applyAlignment="1">
      <alignment horizontal="center"/>
    </xf>
    <xf numFmtId="37" fontId="13" fillId="1" borderId="25" xfId="0" applyNumberFormat="1" applyFont="1" applyFill="1" applyBorder="1" applyAlignment="1"/>
    <xf numFmtId="37" fontId="13" fillId="1" borderId="11" xfId="0" applyNumberFormat="1" applyFont="1" applyFill="1" applyBorder="1" applyAlignment="1"/>
    <xf numFmtId="37" fontId="13" fillId="1" borderId="34" xfId="0" applyNumberFormat="1" applyFont="1" applyFill="1" applyBorder="1" applyAlignment="1"/>
    <xf numFmtId="37" fontId="13" fillId="1" borderId="21" xfId="0" applyNumberFormat="1" applyFont="1" applyFill="1" applyBorder="1" applyAlignment="1"/>
    <xf numFmtId="165" fontId="14" fillId="3" borderId="42" xfId="0" applyNumberFormat="1" applyFont="1" applyFill="1" applyBorder="1" applyAlignment="1">
      <alignment horizontal="center"/>
    </xf>
    <xf numFmtId="165" fontId="14" fillId="3" borderId="25" xfId="0" applyNumberFormat="1" applyFont="1" applyFill="1" applyBorder="1" applyAlignment="1">
      <alignment horizontal="centerContinuous"/>
    </xf>
    <xf numFmtId="37" fontId="13" fillId="3" borderId="56" xfId="0" applyNumberFormat="1" applyFont="1" applyFill="1" applyBorder="1" applyAlignment="1"/>
    <xf numFmtId="37" fontId="13" fillId="3" borderId="11" xfId="0" applyNumberFormat="1" applyFont="1" applyFill="1" applyBorder="1" applyAlignment="1"/>
    <xf numFmtId="37" fontId="13" fillId="3" borderId="29" xfId="0" applyNumberFormat="1" applyFont="1" applyFill="1" applyBorder="1" applyAlignment="1"/>
    <xf numFmtId="37" fontId="13" fillId="3" borderId="21" xfId="0" applyNumberFormat="1" applyFont="1" applyFill="1" applyBorder="1" applyAlignment="1"/>
    <xf numFmtId="37" fontId="13" fillId="3" borderId="37" xfId="0" applyNumberFormat="1" applyFont="1" applyFill="1" applyBorder="1" applyAlignment="1"/>
    <xf numFmtId="3" fontId="15" fillId="2" borderId="25" xfId="0" applyNumberFormat="1" applyFont="1" applyFill="1" applyBorder="1" applyAlignment="1"/>
    <xf numFmtId="3" fontId="15" fillId="3" borderId="25" xfId="0" applyNumberFormat="1" applyFont="1" applyFill="1" applyBorder="1" applyAlignment="1"/>
    <xf numFmtId="3" fontId="15" fillId="3" borderId="57" xfId="0" applyNumberFormat="1" applyFont="1" applyFill="1" applyBorder="1" applyAlignment="1"/>
    <xf numFmtId="3" fontId="15" fillId="3" borderId="25" xfId="0" applyNumberFormat="1" applyFont="1" applyFill="1" applyBorder="1" applyAlignment="1">
      <alignment horizontal="right"/>
    </xf>
    <xf numFmtId="3" fontId="15" fillId="3" borderId="58" xfId="0" applyNumberFormat="1" applyFont="1" applyFill="1" applyBorder="1" applyAlignment="1"/>
    <xf numFmtId="3" fontId="15" fillId="3" borderId="59" xfId="0" applyNumberFormat="1" applyFont="1" applyFill="1" applyBorder="1" applyAlignment="1"/>
    <xf numFmtId="3" fontId="9" fillId="0" borderId="0" xfId="0" applyNumberFormat="1" applyFont="1" applyFill="1" applyBorder="1" applyAlignment="1"/>
    <xf numFmtId="3" fontId="6" fillId="0" borderId="0" xfId="0" applyNumberFormat="1" applyFont="1" applyFill="1" applyBorder="1" applyAlignment="1"/>
    <xf numFmtId="3" fontId="6" fillId="0" borderId="53" xfId="0" applyNumberFormat="1" applyFont="1" applyFill="1" applyBorder="1" applyAlignment="1"/>
    <xf numFmtId="3" fontId="2" fillId="0" borderId="0" xfId="0" applyNumberFormat="1" applyFont="1" applyFill="1" applyBorder="1" applyAlignment="1"/>
    <xf numFmtId="3" fontId="3" fillId="0" borderId="0" xfId="0" applyNumberFormat="1" applyFont="1" applyFill="1" applyAlignment="1"/>
    <xf numFmtId="3" fontId="9" fillId="0" borderId="0" xfId="0" applyNumberFormat="1" applyFont="1" applyFill="1" applyAlignment="1"/>
    <xf numFmtId="3" fontId="6" fillId="2" borderId="60" xfId="0" applyNumberFormat="1" applyFont="1" applyFill="1" applyBorder="1" applyAlignment="1">
      <alignment horizontal="center"/>
    </xf>
    <xf numFmtId="3" fontId="6" fillId="2" borderId="12" xfId="0" applyNumberFormat="1" applyFont="1" applyFill="1" applyBorder="1" applyAlignment="1">
      <alignment horizontal="center"/>
    </xf>
    <xf numFmtId="3" fontId="6" fillId="2" borderId="12" xfId="0" applyNumberFormat="1" applyFont="1" applyFill="1" applyBorder="1" applyAlignment="1"/>
    <xf numFmtId="3" fontId="9" fillId="2" borderId="61" xfId="0" applyNumberFormat="1" applyFont="1" applyFill="1" applyBorder="1" applyAlignment="1"/>
    <xf numFmtId="3" fontId="9" fillId="2" borderId="48" xfId="0" applyNumberFormat="1" applyFont="1" applyFill="1" applyBorder="1" applyAlignment="1"/>
    <xf numFmtId="3" fontId="9" fillId="2" borderId="62" xfId="0" applyNumberFormat="1" applyFont="1" applyFill="1" applyBorder="1" applyAlignment="1"/>
    <xf numFmtId="3" fontId="9" fillId="2" borderId="0" xfId="0" applyNumberFormat="1" applyFont="1" applyFill="1" applyBorder="1" applyAlignment="1"/>
    <xf numFmtId="3" fontId="9" fillId="2" borderId="16" xfId="0" applyNumberFormat="1" applyFont="1" applyFill="1" applyBorder="1" applyAlignment="1"/>
    <xf numFmtId="3" fontId="9" fillId="2" borderId="63" xfId="0" applyNumberFormat="1" applyFont="1" applyFill="1" applyBorder="1" applyAlignment="1"/>
    <xf numFmtId="3" fontId="9" fillId="2" borderId="40" xfId="0" applyNumberFormat="1" applyFont="1" applyFill="1" applyBorder="1" applyAlignment="1"/>
    <xf numFmtId="3" fontId="6" fillId="2" borderId="16" xfId="0" applyNumberFormat="1" applyFont="1" applyFill="1" applyBorder="1" applyAlignment="1"/>
    <xf numFmtId="3" fontId="6" fillId="2" borderId="8" xfId="0" applyNumberFormat="1" applyFont="1" applyFill="1" applyBorder="1" applyAlignment="1"/>
    <xf numFmtId="3" fontId="6" fillId="2" borderId="49" xfId="0" applyNumberFormat="1" applyFont="1" applyFill="1" applyBorder="1" applyAlignment="1">
      <alignment horizontal="center"/>
    </xf>
    <xf numFmtId="3" fontId="6" fillId="2" borderId="15" xfId="0" applyNumberFormat="1" applyFont="1" applyFill="1" applyBorder="1" applyAlignment="1">
      <alignment horizontal="center"/>
    </xf>
    <xf numFmtId="3" fontId="6" fillId="2" borderId="25" xfId="0" applyNumberFormat="1" applyFont="1" applyFill="1" applyBorder="1" applyAlignment="1"/>
    <xf numFmtId="3" fontId="6" fillId="2" borderId="25" xfId="0" applyNumberFormat="1" applyFont="1" applyFill="1" applyBorder="1" applyAlignment="1">
      <alignment horizontal="center"/>
    </xf>
    <xf numFmtId="3" fontId="3" fillId="2" borderId="25" xfId="0" applyNumberFormat="1" applyFont="1" applyFill="1" applyBorder="1" applyAlignment="1">
      <alignment horizontal="right"/>
    </xf>
    <xf numFmtId="3" fontId="9" fillId="2" borderId="25" xfId="0" applyNumberFormat="1" applyFont="1" applyFill="1" applyBorder="1" applyAlignment="1"/>
    <xf numFmtId="3" fontId="3" fillId="2" borderId="58" xfId="0" applyNumberFormat="1" applyFont="1" applyFill="1" applyBorder="1" applyAlignment="1"/>
    <xf numFmtId="3" fontId="9" fillId="2" borderId="26" xfId="0" applyNumberFormat="1" applyFont="1" applyFill="1" applyBorder="1" applyAlignment="1"/>
    <xf numFmtId="3" fontId="3" fillId="2" borderId="26" xfId="0" applyNumberFormat="1" applyFont="1" applyFill="1" applyBorder="1" applyAlignment="1"/>
    <xf numFmtId="3" fontId="3" fillId="2" borderId="25" xfId="0" applyNumberFormat="1" applyFont="1" applyFill="1" applyBorder="1" applyAlignment="1"/>
    <xf numFmtId="3" fontId="7" fillId="2" borderId="26" xfId="0" applyNumberFormat="1" applyFont="1" applyFill="1" applyBorder="1" applyAlignment="1"/>
    <xf numFmtId="3" fontId="6" fillId="2" borderId="26" xfId="0" applyNumberFormat="1" applyFont="1" applyFill="1" applyBorder="1" applyAlignment="1"/>
    <xf numFmtId="3" fontId="6" fillId="2" borderId="50" xfId="0" applyNumberFormat="1" applyFont="1" applyFill="1" applyBorder="1" applyAlignment="1"/>
    <xf numFmtId="3" fontId="6" fillId="1" borderId="60" xfId="0" applyNumberFormat="1" applyFont="1" applyFill="1" applyBorder="1" applyAlignment="1">
      <alignment horizontal="center"/>
    </xf>
    <xf numFmtId="3" fontId="6" fillId="1" borderId="12" xfId="0" applyNumberFormat="1" applyFont="1" applyFill="1" applyBorder="1" applyAlignment="1">
      <alignment horizontal="center"/>
    </xf>
    <xf numFmtId="3" fontId="6" fillId="1" borderId="12" xfId="0" applyNumberFormat="1" applyFont="1" applyFill="1" applyBorder="1" applyAlignment="1"/>
    <xf numFmtId="3" fontId="9" fillId="1" borderId="64" xfId="0" applyNumberFormat="1" applyFont="1" applyFill="1" applyBorder="1" applyAlignment="1"/>
    <xf numFmtId="3" fontId="9" fillId="1" borderId="12" xfId="0" applyNumberFormat="1" applyFont="1" applyFill="1" applyBorder="1" applyAlignment="1"/>
    <xf numFmtId="3" fontId="9" fillId="1" borderId="17" xfId="0" applyNumberFormat="1" applyFont="1" applyFill="1" applyBorder="1" applyAlignment="1"/>
    <xf numFmtId="3" fontId="9" fillId="1" borderId="13" xfId="0" applyNumberFormat="1" applyFont="1" applyFill="1" applyBorder="1" applyAlignment="1"/>
    <xf numFmtId="3" fontId="9" fillId="1" borderId="22" xfId="0" applyNumberFormat="1" applyFont="1" applyFill="1" applyBorder="1" applyAlignment="1"/>
    <xf numFmtId="3" fontId="9" fillId="1" borderId="16" xfId="0" applyNumberFormat="1" applyFont="1" applyFill="1" applyBorder="1" applyAlignment="1"/>
    <xf numFmtId="3" fontId="9" fillId="1" borderId="18" xfId="0" applyNumberFormat="1" applyFont="1" applyFill="1" applyBorder="1" applyAlignment="1"/>
    <xf numFmtId="3" fontId="9" fillId="1" borderId="40" xfId="0" applyNumberFormat="1" applyFont="1" applyFill="1" applyBorder="1" applyAlignment="1"/>
    <xf numFmtId="3" fontId="6" fillId="1" borderId="11" xfId="0" applyNumberFormat="1" applyFont="1" applyFill="1" applyBorder="1" applyAlignment="1"/>
    <xf numFmtId="3" fontId="6" fillId="1" borderId="22" xfId="0" applyNumberFormat="1" applyFont="1" applyFill="1" applyBorder="1" applyAlignment="1"/>
    <xf numFmtId="3" fontId="6" fillId="1" borderId="14" xfId="0" applyNumberFormat="1" applyFont="1" applyFill="1" applyBorder="1" applyAlignment="1"/>
    <xf numFmtId="3" fontId="6" fillId="1" borderId="34" xfId="0" applyNumberFormat="1" applyFont="1" applyFill="1" applyBorder="1" applyAlignment="1"/>
    <xf numFmtId="3" fontId="9" fillId="1" borderId="20" xfId="0" applyNumberFormat="1" applyFont="1" applyFill="1" applyBorder="1" applyAlignment="1"/>
    <xf numFmtId="3" fontId="9" fillId="1" borderId="15" xfId="0" applyNumberFormat="1" applyFont="1" applyFill="1" applyBorder="1" applyAlignment="1"/>
    <xf numFmtId="3" fontId="6" fillId="1" borderId="15" xfId="0" applyNumberFormat="1" applyFont="1" applyFill="1" applyBorder="1" applyAlignment="1">
      <alignment horizontal="center"/>
    </xf>
    <xf numFmtId="3" fontId="9" fillId="1" borderId="25" xfId="0" applyNumberFormat="1" applyFont="1" applyFill="1" applyBorder="1" applyAlignment="1"/>
    <xf numFmtId="3" fontId="6" fillId="1" borderId="25" xfId="0" applyNumberFormat="1" applyFont="1" applyFill="1" applyBorder="1" applyAlignment="1"/>
    <xf numFmtId="3" fontId="9" fillId="1" borderId="25" xfId="0" applyNumberFormat="1" applyFont="1" applyFill="1" applyBorder="1" applyAlignment="1">
      <alignment horizontal="center"/>
    </xf>
    <xf numFmtId="3" fontId="6" fillId="1" borderId="25" xfId="0" applyNumberFormat="1" applyFont="1" applyFill="1" applyBorder="1" applyAlignment="1">
      <alignment horizontal="center"/>
    </xf>
    <xf numFmtId="3" fontId="3" fillId="1" borderId="25" xfId="0" applyNumberFormat="1" applyFont="1" applyFill="1" applyBorder="1" applyAlignment="1"/>
    <xf numFmtId="3" fontId="3" fillId="1" borderId="25" xfId="0" applyNumberFormat="1" applyFont="1" applyFill="1" applyBorder="1" applyAlignment="1">
      <alignment horizontal="right"/>
    </xf>
    <xf numFmtId="3" fontId="3" fillId="1" borderId="17" xfId="0" applyNumberFormat="1" applyFont="1" applyFill="1" applyBorder="1" applyAlignment="1"/>
    <xf numFmtId="3" fontId="3" fillId="1" borderId="13" xfId="0" applyNumberFormat="1" applyFont="1" applyFill="1" applyBorder="1" applyAlignment="1">
      <alignment horizontal="right"/>
    </xf>
    <xf numFmtId="3" fontId="9" fillId="1" borderId="58" xfId="0" applyNumberFormat="1" applyFont="1" applyFill="1" applyBorder="1" applyAlignment="1"/>
    <xf numFmtId="3" fontId="3" fillId="1" borderId="20" xfId="0" applyNumberFormat="1" applyFont="1" applyFill="1" applyBorder="1" applyAlignment="1"/>
    <xf numFmtId="3" fontId="9" fillId="1" borderId="26" xfId="0" applyNumberFormat="1" applyFont="1" applyFill="1" applyBorder="1" applyAlignment="1"/>
    <xf numFmtId="3" fontId="3" fillId="1" borderId="18" xfId="0" applyNumberFormat="1" applyFont="1" applyFill="1" applyBorder="1" applyAlignment="1"/>
    <xf numFmtId="3" fontId="7" fillId="1" borderId="18" xfId="0" applyNumberFormat="1" applyFont="1" applyFill="1" applyBorder="1" applyAlignment="1"/>
    <xf numFmtId="3" fontId="6" fillId="3" borderId="12" xfId="0" applyNumberFormat="1" applyFont="1" applyFill="1" applyBorder="1" applyAlignment="1">
      <alignment horizontal="center"/>
    </xf>
    <xf numFmtId="3" fontId="6" fillId="3" borderId="65" xfId="0" applyNumberFormat="1" applyFont="1" applyFill="1" applyBorder="1" applyAlignment="1"/>
    <xf numFmtId="3" fontId="9" fillId="3" borderId="12" xfId="0" applyNumberFormat="1" applyFont="1" applyFill="1" applyBorder="1" applyAlignment="1"/>
    <xf numFmtId="3" fontId="9" fillId="3" borderId="65" xfId="0" applyNumberFormat="1" applyFont="1" applyFill="1" applyBorder="1" applyAlignment="1"/>
    <xf numFmtId="3" fontId="9" fillId="3" borderId="13" xfId="0" applyNumberFormat="1" applyFont="1" applyFill="1" applyBorder="1" applyAlignment="1"/>
    <xf numFmtId="3" fontId="9" fillId="3" borderId="66" xfId="0" applyNumberFormat="1" applyFont="1" applyFill="1" applyBorder="1" applyAlignment="1"/>
    <xf numFmtId="3" fontId="9" fillId="3" borderId="3" xfId="0" applyNumberFormat="1" applyFont="1" applyFill="1" applyBorder="1" applyAlignment="1"/>
    <xf numFmtId="3" fontId="9" fillId="3" borderId="40" xfId="0" applyNumberFormat="1" applyFont="1" applyFill="1" applyBorder="1" applyAlignment="1"/>
    <xf numFmtId="3" fontId="9" fillId="3" borderId="29" xfId="0" applyNumberFormat="1" applyFont="1" applyFill="1" applyBorder="1" applyAlignment="1"/>
    <xf numFmtId="3" fontId="6" fillId="3" borderId="21" xfId="0" applyNumberFormat="1" applyFont="1" applyFill="1" applyBorder="1" applyAlignment="1"/>
    <xf numFmtId="3" fontId="6" fillId="3" borderId="8" xfId="0" applyNumberFormat="1" applyFont="1" applyFill="1" applyBorder="1" applyAlignment="1"/>
    <xf numFmtId="3" fontId="6" fillId="3" borderId="67" xfId="0" applyNumberFormat="1" applyFont="1" applyFill="1" applyBorder="1" applyAlignment="1"/>
    <xf numFmtId="3" fontId="9" fillId="3" borderId="15" xfId="0" applyNumberFormat="1" applyFont="1" applyFill="1" applyBorder="1" applyAlignment="1"/>
    <xf numFmtId="3" fontId="6" fillId="3" borderId="68" xfId="0" applyNumberFormat="1" applyFont="1" applyFill="1" applyBorder="1" applyAlignment="1">
      <alignment horizontal="center"/>
    </xf>
    <xf numFmtId="3" fontId="9" fillId="3" borderId="25" xfId="0" applyNumberFormat="1" applyFont="1" applyFill="1" applyBorder="1" applyAlignment="1"/>
    <xf numFmtId="3" fontId="6" fillId="3" borderId="57" xfId="0" applyNumberFormat="1" applyFont="1" applyFill="1" applyBorder="1" applyAlignment="1"/>
    <xf numFmtId="3" fontId="9" fillId="3" borderId="25" xfId="0" applyNumberFormat="1" applyFont="1" applyFill="1" applyBorder="1" applyAlignment="1">
      <alignment horizontal="center"/>
    </xf>
    <xf numFmtId="3" fontId="6" fillId="3" borderId="57" xfId="0" applyNumberFormat="1" applyFont="1" applyFill="1" applyBorder="1" applyAlignment="1">
      <alignment horizontal="center"/>
    </xf>
    <xf numFmtId="3" fontId="9" fillId="3" borderId="25" xfId="0" applyNumberFormat="1" applyFont="1" applyFill="1" applyBorder="1" applyAlignment="1">
      <alignment horizontal="right"/>
    </xf>
    <xf numFmtId="3" fontId="3" fillId="3" borderId="57" xfId="0" applyNumberFormat="1" applyFont="1" applyFill="1" applyBorder="1" applyAlignment="1">
      <alignment horizontal="right"/>
    </xf>
    <xf numFmtId="3" fontId="9" fillId="3" borderId="13" xfId="0" applyNumberFormat="1" applyFont="1" applyFill="1" applyBorder="1" applyAlignment="1">
      <alignment horizontal="right"/>
    </xf>
    <xf numFmtId="3" fontId="3" fillId="3" borderId="66" xfId="0" applyNumberFormat="1" applyFont="1" applyFill="1" applyBorder="1" applyAlignment="1">
      <alignment horizontal="right"/>
    </xf>
    <xf numFmtId="3" fontId="9" fillId="3" borderId="15" xfId="0" applyNumberFormat="1" applyFont="1" applyFill="1" applyBorder="1" applyAlignment="1">
      <alignment horizontal="right"/>
    </xf>
    <xf numFmtId="3" fontId="6" fillId="3" borderId="15" xfId="0" applyNumberFormat="1" applyFont="1" applyFill="1" applyBorder="1" applyAlignment="1"/>
    <xf numFmtId="3" fontId="3" fillId="3" borderId="68" xfId="0" applyNumberFormat="1" applyFont="1" applyFill="1" applyBorder="1" applyAlignment="1">
      <alignment horizontal="right"/>
    </xf>
    <xf numFmtId="3" fontId="9" fillId="3" borderId="69" xfId="0" applyNumberFormat="1" applyFont="1" applyFill="1" applyBorder="1" applyAlignment="1">
      <alignment horizontal="right"/>
    </xf>
    <xf numFmtId="3" fontId="3" fillId="3" borderId="70" xfId="0" applyNumberFormat="1" applyFont="1" applyFill="1" applyBorder="1" applyAlignment="1">
      <alignment horizontal="right"/>
    </xf>
    <xf numFmtId="3" fontId="6" fillId="3" borderId="18" xfId="0" applyNumberFormat="1" applyFont="1" applyFill="1" applyBorder="1" applyAlignment="1"/>
    <xf numFmtId="3" fontId="6" fillId="3" borderId="40" xfId="0" applyNumberFormat="1" applyFont="1" applyFill="1" applyBorder="1" applyAlignment="1"/>
    <xf numFmtId="3" fontId="2" fillId="3" borderId="70" xfId="0" applyNumberFormat="1" applyFont="1" applyFill="1" applyBorder="1" applyAlignment="1"/>
    <xf numFmtId="3" fontId="6" fillId="1" borderId="26" xfId="0" applyNumberFormat="1" applyFont="1" applyFill="1" applyBorder="1" applyAlignment="1"/>
    <xf numFmtId="3" fontId="6" fillId="1" borderId="50" xfId="0" applyNumberFormat="1" applyFont="1" applyFill="1" applyBorder="1" applyAlignment="1"/>
    <xf numFmtId="3" fontId="6" fillId="3" borderId="53" xfId="0" applyNumberFormat="1" applyFont="1" applyFill="1" applyBorder="1" applyAlignment="1"/>
    <xf numFmtId="3" fontId="6" fillId="3" borderId="70" xfId="0" applyNumberFormat="1" applyFont="1" applyFill="1" applyBorder="1" applyAlignment="1"/>
    <xf numFmtId="3" fontId="9" fillId="3" borderId="71" xfId="0" applyNumberFormat="1" applyFont="1" applyFill="1" applyBorder="1" applyAlignment="1"/>
    <xf numFmtId="3" fontId="9" fillId="3" borderId="37" xfId="0" applyNumberFormat="1" applyFont="1" applyFill="1" applyBorder="1" applyAlignment="1">
      <alignment horizontal="centerContinuous"/>
    </xf>
    <xf numFmtId="3" fontId="9" fillId="3" borderId="71" xfId="0" applyNumberFormat="1" applyFont="1" applyFill="1" applyBorder="1" applyAlignment="1">
      <alignment horizontal="centerContinuous"/>
    </xf>
    <xf numFmtId="3" fontId="9" fillId="3" borderId="29" xfId="0" applyNumberFormat="1" applyFont="1" applyFill="1" applyBorder="1" applyAlignment="1">
      <alignment horizontal="centerContinuous"/>
    </xf>
    <xf numFmtId="3" fontId="6" fillId="3" borderId="72" xfId="0" applyNumberFormat="1" applyFont="1" applyFill="1" applyBorder="1" applyAlignment="1">
      <alignment horizontal="centerContinuous"/>
    </xf>
    <xf numFmtId="168" fontId="3" fillId="0" borderId="36" xfId="0" applyNumberFormat="1" applyFont="1" applyFill="1" applyBorder="1" applyAlignment="1">
      <alignment horizontal="left"/>
    </xf>
    <xf numFmtId="3" fontId="2" fillId="0" borderId="73" xfId="0" applyNumberFormat="1" applyFont="1" applyFill="1" applyBorder="1" applyAlignment="1">
      <alignment horizontal="center"/>
    </xf>
    <xf numFmtId="3" fontId="2" fillId="0" borderId="54" xfId="0" applyNumberFormat="1" applyFont="1" applyFill="1" applyBorder="1" applyAlignment="1">
      <alignment horizontal="center"/>
    </xf>
    <xf numFmtId="3" fontId="3" fillId="0" borderId="11" xfId="0" applyNumberFormat="1" applyFont="1" applyFill="1" applyBorder="1"/>
    <xf numFmtId="3" fontId="3" fillId="0" borderId="25" xfId="0" applyNumberFormat="1" applyFont="1" applyFill="1" applyBorder="1"/>
    <xf numFmtId="3" fontId="3" fillId="0" borderId="58" xfId="0" applyNumberFormat="1" applyFont="1" applyFill="1" applyBorder="1"/>
    <xf numFmtId="168" fontId="2" fillId="0" borderId="1" xfId="0" applyNumberFormat="1" applyFont="1" applyFill="1" applyBorder="1"/>
    <xf numFmtId="3" fontId="3" fillId="0" borderId="19" xfId="0" applyNumberFormat="1" applyFont="1" applyFill="1" applyBorder="1"/>
    <xf numFmtId="3" fontId="3" fillId="0" borderId="26" xfId="0" applyNumberFormat="1" applyFont="1" applyFill="1" applyBorder="1"/>
    <xf numFmtId="3" fontId="3" fillId="0" borderId="19" xfId="0" applyNumberFormat="1" applyFont="1" applyFill="1" applyBorder="1" applyAlignment="1"/>
    <xf numFmtId="168" fontId="3" fillId="0" borderId="35" xfId="0" applyNumberFormat="1" applyFont="1" applyFill="1" applyBorder="1"/>
    <xf numFmtId="3" fontId="3" fillId="0" borderId="35" xfId="0" applyNumberFormat="1" applyFont="1" applyFill="1" applyBorder="1"/>
    <xf numFmtId="3" fontId="3" fillId="0" borderId="27" xfId="0" applyNumberFormat="1" applyFont="1" applyFill="1" applyBorder="1"/>
    <xf numFmtId="3" fontId="3" fillId="0" borderId="43" xfId="0" applyNumberFormat="1" applyFont="1" applyFill="1" applyBorder="1"/>
    <xf numFmtId="3" fontId="3" fillId="0" borderId="38" xfId="0" applyNumberFormat="1" applyFont="1" applyFill="1" applyBorder="1"/>
    <xf numFmtId="3" fontId="3" fillId="0" borderId="32" xfId="0" applyNumberFormat="1" applyFont="1" applyFill="1" applyBorder="1"/>
    <xf numFmtId="3" fontId="3" fillId="0" borderId="21" xfId="0" applyNumberFormat="1" applyFont="1" applyFill="1" applyBorder="1"/>
    <xf numFmtId="168" fontId="2" fillId="0" borderId="35" xfId="0" applyNumberFormat="1" applyFont="1" applyFill="1" applyBorder="1" applyAlignment="1">
      <alignment horizontal="left"/>
    </xf>
    <xf numFmtId="167" fontId="6" fillId="0" borderId="0" xfId="0" applyNumberFormat="1" applyFont="1" applyFill="1" applyBorder="1" applyAlignment="1">
      <alignment horizontal="centerContinuous"/>
    </xf>
    <xf numFmtId="3" fontId="9" fillId="0" borderId="35" xfId="0" applyNumberFormat="1" applyFont="1" applyFill="1" applyBorder="1" applyAlignment="1"/>
    <xf numFmtId="3" fontId="9" fillId="0" borderId="27" xfId="0" applyNumberFormat="1" applyFont="1" applyFill="1" applyBorder="1" applyAlignment="1"/>
    <xf numFmtId="3" fontId="9" fillId="0" borderId="43" xfId="0" applyNumberFormat="1" applyFont="1" applyFill="1" applyBorder="1" applyAlignment="1"/>
    <xf numFmtId="3" fontId="9" fillId="0" borderId="36" xfId="0" applyNumberFormat="1" applyFont="1" applyFill="1" applyBorder="1" applyAlignment="1"/>
    <xf numFmtId="3" fontId="9" fillId="0" borderId="28" xfId="0" applyNumberFormat="1" applyFont="1" applyFill="1" applyBorder="1" applyAlignment="1"/>
    <xf numFmtId="3" fontId="9" fillId="0" borderId="11" xfId="0" applyNumberFormat="1" applyFont="1" applyFill="1" applyBorder="1" applyAlignment="1"/>
    <xf numFmtId="3" fontId="6" fillId="0" borderId="1" xfId="0" applyNumberFormat="1" applyFont="1" applyFill="1" applyBorder="1" applyAlignment="1"/>
    <xf numFmtId="1" fontId="3" fillId="0" borderId="0" xfId="0" applyNumberFormat="1" applyFont="1" applyFill="1" applyAlignment="1"/>
    <xf numFmtId="168" fontId="2" fillId="2" borderId="54" xfId="0" applyNumberFormat="1" applyFont="1" applyFill="1" applyBorder="1" applyAlignment="1">
      <alignment horizontal="center"/>
    </xf>
    <xf numFmtId="1" fontId="2" fillId="2" borderId="54" xfId="0" applyNumberFormat="1" applyFont="1" applyFill="1" applyBorder="1" applyAlignment="1">
      <alignment horizontal="center"/>
    </xf>
    <xf numFmtId="1" fontId="3" fillId="2" borderId="25" xfId="0" applyNumberFormat="1" applyFont="1" applyFill="1" applyBorder="1"/>
    <xf numFmtId="168" fontId="2" fillId="1" borderId="54" xfId="0" applyNumberFormat="1" applyFont="1" applyFill="1" applyBorder="1" applyAlignment="1">
      <alignment horizontal="center"/>
    </xf>
    <xf numFmtId="1" fontId="2" fillId="1" borderId="54" xfId="0" applyNumberFormat="1" applyFont="1" applyFill="1" applyBorder="1" applyAlignment="1">
      <alignment horizontal="center"/>
    </xf>
    <xf numFmtId="168" fontId="3" fillId="1" borderId="25" xfId="0" applyNumberFormat="1" applyFont="1" applyFill="1" applyBorder="1"/>
    <xf numFmtId="1" fontId="3" fillId="1" borderId="25" xfId="0" applyNumberFormat="1" applyFont="1" applyFill="1" applyBorder="1"/>
    <xf numFmtId="168" fontId="2" fillId="3" borderId="54" xfId="0" applyNumberFormat="1" applyFont="1" applyFill="1" applyBorder="1" applyAlignment="1">
      <alignment horizontal="center"/>
    </xf>
    <xf numFmtId="1" fontId="2" fillId="3" borderId="74" xfId="0" applyNumberFormat="1" applyFont="1" applyFill="1" applyBorder="1" applyAlignment="1">
      <alignment horizontal="center"/>
    </xf>
    <xf numFmtId="168" fontId="3" fillId="3" borderId="25" xfId="0" applyNumberFormat="1" applyFont="1" applyFill="1" applyBorder="1"/>
    <xf numFmtId="1" fontId="3" fillId="3" borderId="57" xfId="0" applyNumberFormat="1" applyFont="1" applyFill="1" applyBorder="1"/>
    <xf numFmtId="1" fontId="2" fillId="3" borderId="54" xfId="0" applyNumberFormat="1" applyFont="1" applyFill="1" applyBorder="1" applyAlignment="1">
      <alignment horizontal="center"/>
    </xf>
    <xf numFmtId="3" fontId="2" fillId="2" borderId="54" xfId="0" applyNumberFormat="1" applyFont="1" applyFill="1" applyBorder="1" applyAlignment="1">
      <alignment horizontal="center"/>
    </xf>
    <xf numFmtId="3" fontId="3" fillId="2" borderId="25" xfId="0" applyNumberFormat="1" applyFont="1" applyFill="1" applyBorder="1"/>
    <xf numFmtId="3" fontId="3" fillId="2" borderId="26" xfId="0" applyNumberFormat="1" applyFont="1" applyFill="1" applyBorder="1"/>
    <xf numFmtId="3" fontId="3" fillId="2" borderId="58" xfId="0" applyNumberFormat="1" applyFont="1" applyFill="1" applyBorder="1"/>
    <xf numFmtId="3" fontId="3" fillId="2" borderId="20" xfId="0" applyNumberFormat="1" applyFont="1" applyFill="1" applyBorder="1"/>
    <xf numFmtId="3" fontId="3" fillId="2" borderId="43" xfId="0" applyNumberFormat="1" applyFont="1" applyFill="1" applyBorder="1"/>
    <xf numFmtId="3" fontId="3" fillId="2" borderId="22" xfId="0" applyNumberFormat="1" applyFont="1" applyFill="1" applyBorder="1"/>
    <xf numFmtId="3" fontId="3" fillId="2" borderId="21" xfId="0" applyNumberFormat="1" applyFont="1" applyFill="1" applyBorder="1"/>
    <xf numFmtId="3" fontId="9" fillId="2" borderId="20" xfId="0" applyNumberFormat="1" applyFont="1" applyFill="1" applyBorder="1" applyAlignment="1"/>
    <xf numFmtId="3" fontId="9" fillId="2" borderId="43" xfId="0" applyNumberFormat="1" applyFont="1" applyFill="1" applyBorder="1" applyAlignment="1"/>
    <xf numFmtId="3" fontId="9" fillId="2" borderId="17" xfId="0" applyNumberFormat="1" applyFont="1" applyFill="1" applyBorder="1" applyAlignment="1"/>
    <xf numFmtId="3" fontId="9" fillId="2" borderId="11" xfId="0" applyNumberFormat="1" applyFont="1" applyFill="1" applyBorder="1" applyAlignment="1"/>
    <xf numFmtId="3" fontId="6" fillId="2" borderId="18" xfId="0" applyNumberFormat="1" applyFont="1" applyFill="1" applyBorder="1" applyAlignment="1"/>
    <xf numFmtId="3" fontId="6" fillId="2" borderId="19" xfId="0" applyNumberFormat="1" applyFont="1" applyFill="1" applyBorder="1" applyAlignment="1"/>
    <xf numFmtId="3" fontId="2" fillId="1" borderId="54" xfId="0" applyNumberFormat="1" applyFont="1" applyFill="1" applyBorder="1" applyAlignment="1">
      <alignment horizontal="center"/>
    </xf>
    <xf numFmtId="3" fontId="3" fillId="1" borderId="58" xfId="0" applyNumberFormat="1" applyFont="1" applyFill="1" applyBorder="1"/>
    <xf numFmtId="3" fontId="3" fillId="1" borderId="25" xfId="0" applyNumberFormat="1" applyFont="1" applyFill="1" applyBorder="1"/>
    <xf numFmtId="3" fontId="3" fillId="1" borderId="26" xfId="0" applyNumberFormat="1" applyFont="1" applyFill="1" applyBorder="1"/>
    <xf numFmtId="3" fontId="3" fillId="1" borderId="58" xfId="0" applyNumberFormat="1" applyFont="1" applyFill="1" applyBorder="1" applyAlignment="1">
      <alignment horizontal="right"/>
    </xf>
    <xf numFmtId="3" fontId="3" fillId="1" borderId="34" xfId="0" applyNumberFormat="1" applyFont="1" applyFill="1" applyBorder="1" applyAlignment="1">
      <alignment horizontal="right"/>
    </xf>
    <xf numFmtId="3" fontId="3" fillId="1" borderId="26" xfId="0" applyNumberFormat="1" applyFont="1" applyFill="1" applyBorder="1" applyAlignment="1"/>
    <xf numFmtId="3" fontId="3" fillId="1" borderId="26" xfId="0" applyNumberFormat="1" applyFont="1" applyFill="1" applyBorder="1" applyAlignment="1">
      <alignment horizontal="right"/>
    </xf>
    <xf numFmtId="3" fontId="3" fillId="1" borderId="20" xfId="0" applyNumberFormat="1" applyFont="1" applyFill="1" applyBorder="1"/>
    <xf numFmtId="3" fontId="3" fillId="1" borderId="43" xfId="0" applyNumberFormat="1" applyFont="1" applyFill="1" applyBorder="1"/>
    <xf numFmtId="3" fontId="3" fillId="1" borderId="22" xfId="0" applyNumberFormat="1" applyFont="1" applyFill="1" applyBorder="1"/>
    <xf numFmtId="3" fontId="3" fillId="1" borderId="21" xfId="0" applyNumberFormat="1" applyFont="1" applyFill="1" applyBorder="1"/>
    <xf numFmtId="3" fontId="3" fillId="1" borderId="34" xfId="0" applyNumberFormat="1" applyFont="1" applyFill="1" applyBorder="1"/>
    <xf numFmtId="3" fontId="3" fillId="1" borderId="20" xfId="0" applyNumberFormat="1" applyFont="1" applyFill="1" applyBorder="1" applyAlignment="1">
      <alignment horizontal="right"/>
    </xf>
    <xf numFmtId="3" fontId="9" fillId="1" borderId="43" xfId="0" applyNumberFormat="1" applyFont="1" applyFill="1" applyBorder="1" applyAlignment="1"/>
    <xf numFmtId="3" fontId="3" fillId="1" borderId="17" xfId="0" applyNumberFormat="1" applyFont="1" applyFill="1" applyBorder="1" applyAlignment="1">
      <alignment horizontal="right"/>
    </xf>
    <xf numFmtId="3" fontId="9" fillId="1" borderId="11" xfId="0" applyNumberFormat="1" applyFont="1" applyFill="1" applyBorder="1" applyAlignment="1"/>
    <xf numFmtId="3" fontId="6" fillId="1" borderId="18" xfId="0" applyNumberFormat="1" applyFont="1" applyFill="1" applyBorder="1" applyAlignment="1"/>
    <xf numFmtId="3" fontId="6" fillId="1" borderId="19" xfId="0" applyNumberFormat="1" applyFont="1" applyFill="1" applyBorder="1" applyAlignment="1"/>
    <xf numFmtId="3" fontId="2" fillId="3" borderId="54" xfId="0" applyNumberFormat="1" applyFont="1" applyFill="1" applyBorder="1" applyAlignment="1">
      <alignment horizontal="center"/>
    </xf>
    <xf numFmtId="3" fontId="2" fillId="3" borderId="74" xfId="0" applyNumberFormat="1" applyFont="1" applyFill="1" applyBorder="1" applyAlignment="1">
      <alignment horizontal="center"/>
    </xf>
    <xf numFmtId="3" fontId="3" fillId="3" borderId="25" xfId="0" applyNumberFormat="1" applyFont="1" applyFill="1" applyBorder="1"/>
    <xf numFmtId="3" fontId="3" fillId="3" borderId="57" xfId="0" applyNumberFormat="1" applyFont="1" applyFill="1" applyBorder="1"/>
    <xf numFmtId="3" fontId="3" fillId="3" borderId="25" xfId="0" applyNumberFormat="1" applyFont="1" applyFill="1" applyBorder="1" applyAlignment="1">
      <alignment horizontal="right"/>
    </xf>
    <xf numFmtId="3" fontId="3" fillId="3" borderId="26" xfId="0" applyNumberFormat="1" applyFont="1" applyFill="1" applyBorder="1" applyAlignment="1">
      <alignment horizontal="right"/>
    </xf>
    <xf numFmtId="3" fontId="3" fillId="3" borderId="50" xfId="0" applyNumberFormat="1" applyFont="1" applyFill="1" applyBorder="1"/>
    <xf numFmtId="3" fontId="3" fillId="3" borderId="26" xfId="0" applyNumberFormat="1" applyFont="1" applyFill="1" applyBorder="1"/>
    <xf numFmtId="3" fontId="3" fillId="3" borderId="58" xfId="0" applyNumberFormat="1" applyFont="1" applyFill="1" applyBorder="1" applyAlignment="1">
      <alignment horizontal="right"/>
    </xf>
    <xf numFmtId="3" fontId="3" fillId="3" borderId="59" xfId="0" applyNumberFormat="1" applyFont="1" applyFill="1" applyBorder="1"/>
    <xf numFmtId="3" fontId="3" fillId="3" borderId="20" xfId="0" applyNumberFormat="1" applyFont="1" applyFill="1" applyBorder="1" applyAlignment="1">
      <alignment horizontal="right"/>
    </xf>
    <xf numFmtId="3" fontId="3" fillId="3" borderId="71" xfId="0" applyNumberFormat="1" applyFont="1" applyFill="1" applyBorder="1"/>
    <xf numFmtId="3" fontId="3" fillId="3" borderId="22" xfId="0" applyNumberFormat="1" applyFont="1" applyFill="1" applyBorder="1" applyAlignment="1">
      <alignment horizontal="right"/>
    </xf>
    <xf numFmtId="3" fontId="3" fillId="3" borderId="37" xfId="0" applyNumberFormat="1" applyFont="1" applyFill="1" applyBorder="1"/>
    <xf numFmtId="3" fontId="9" fillId="3" borderId="20" xfId="0" applyNumberFormat="1" applyFont="1" applyFill="1" applyBorder="1" applyAlignment="1"/>
    <xf numFmtId="3" fontId="9" fillId="3" borderId="17" xfId="0" applyNumberFormat="1" applyFont="1" applyFill="1" applyBorder="1" applyAlignment="1"/>
    <xf numFmtId="3" fontId="6" fillId="3" borderId="72" xfId="0" applyNumberFormat="1" applyFont="1" applyFill="1" applyBorder="1" applyAlignment="1"/>
    <xf numFmtId="1" fontId="3" fillId="0" borderId="5" xfId="0" applyNumberFormat="1" applyFont="1" applyFill="1" applyBorder="1"/>
    <xf numFmtId="1" fontId="3" fillId="0" borderId="75" xfId="0" applyNumberFormat="1" applyFont="1" applyFill="1" applyBorder="1"/>
    <xf numFmtId="168" fontId="3" fillId="0" borderId="1" xfId="0" applyNumberFormat="1" applyFont="1" applyFill="1" applyBorder="1"/>
    <xf numFmtId="3" fontId="11" fillId="0" borderId="0" xfId="0" applyNumberFormat="1" applyFont="1" applyFill="1" applyBorder="1" applyAlignment="1"/>
    <xf numFmtId="1" fontId="2" fillId="0" borderId="45" xfId="0" applyNumberFormat="1" applyFont="1" applyFill="1" applyBorder="1" applyAlignment="1">
      <alignment horizontal="center"/>
    </xf>
    <xf numFmtId="1" fontId="2" fillId="0" borderId="10" xfId="0" applyNumberFormat="1" applyFont="1" applyFill="1" applyBorder="1" applyAlignment="1">
      <alignment horizontal="center"/>
    </xf>
    <xf numFmtId="1" fontId="2" fillId="0" borderId="52" xfId="0" applyNumberFormat="1" applyFont="1" applyFill="1" applyBorder="1" applyAlignment="1">
      <alignment horizontal="center"/>
    </xf>
    <xf numFmtId="1" fontId="2" fillId="4" borderId="54" xfId="0" applyNumberFormat="1" applyFont="1" applyFill="1" applyBorder="1" applyAlignment="1">
      <alignment horizontal="center"/>
    </xf>
    <xf numFmtId="1" fontId="3" fillId="4" borderId="25" xfId="0" applyNumberFormat="1" applyFont="1" applyFill="1" applyBorder="1"/>
    <xf numFmtId="1" fontId="3" fillId="4" borderId="26" xfId="0" applyNumberFormat="1" applyFont="1" applyFill="1" applyBorder="1"/>
    <xf numFmtId="1" fontId="3" fillId="4" borderId="7" xfId="0" applyNumberFormat="1" applyFont="1" applyFill="1" applyBorder="1"/>
    <xf numFmtId="1" fontId="2" fillId="5" borderId="54" xfId="0" applyNumberFormat="1" applyFont="1" applyFill="1" applyBorder="1" applyAlignment="1">
      <alignment horizontal="center"/>
    </xf>
    <xf numFmtId="1" fontId="3" fillId="5" borderId="25" xfId="0" applyNumberFormat="1" applyFont="1" applyFill="1" applyBorder="1"/>
    <xf numFmtId="1" fontId="3" fillId="5" borderId="26" xfId="0" applyNumberFormat="1" applyFont="1" applyFill="1" applyBorder="1"/>
    <xf numFmtId="1" fontId="3" fillId="5" borderId="43" xfId="0" applyNumberFormat="1" applyFont="1" applyFill="1" applyBorder="1"/>
    <xf numFmtId="1" fontId="3" fillId="5" borderId="21" xfId="0" applyNumberFormat="1" applyFont="1" applyFill="1" applyBorder="1"/>
    <xf numFmtId="1" fontId="3" fillId="5" borderId="20" xfId="0" applyNumberFormat="1" applyFont="1" applyFill="1" applyBorder="1" applyAlignment="1">
      <alignment horizontal="right"/>
    </xf>
    <xf numFmtId="1" fontId="3" fillId="5" borderId="22" xfId="0" applyNumberFormat="1" applyFont="1" applyFill="1" applyBorder="1" applyAlignment="1">
      <alignment horizontal="right"/>
    </xf>
    <xf numFmtId="1" fontId="2" fillId="6" borderId="74" xfId="0" applyNumberFormat="1" applyFont="1" applyFill="1" applyBorder="1" applyAlignment="1">
      <alignment horizontal="center"/>
    </xf>
    <xf numFmtId="1" fontId="3" fillId="6" borderId="25" xfId="0" applyNumberFormat="1" applyFont="1" applyFill="1" applyBorder="1"/>
    <xf numFmtId="1" fontId="3" fillId="6" borderId="57" xfId="0" applyNumberFormat="1" applyFont="1" applyFill="1" applyBorder="1"/>
    <xf numFmtId="1" fontId="3" fillId="6" borderId="26" xfId="0" applyNumberFormat="1" applyFont="1" applyFill="1" applyBorder="1"/>
    <xf numFmtId="1" fontId="3" fillId="6" borderId="7" xfId="0" applyNumberFormat="1" applyFont="1" applyFill="1" applyBorder="1"/>
    <xf numFmtId="1" fontId="3" fillId="6" borderId="50" xfId="0" applyNumberFormat="1" applyFont="1" applyFill="1" applyBorder="1"/>
    <xf numFmtId="168" fontId="7" fillId="0" borderId="0" xfId="0" applyNumberFormat="1" applyFont="1" applyFill="1" applyBorder="1"/>
    <xf numFmtId="1" fontId="2" fillId="0" borderId="4" xfId="0" applyNumberFormat="1" applyFont="1" applyFill="1" applyBorder="1"/>
    <xf numFmtId="168" fontId="2" fillId="0" borderId="46" xfId="0" applyNumberFormat="1" applyFont="1" applyFill="1" applyBorder="1" applyAlignment="1">
      <alignment horizontal="center"/>
    </xf>
    <xf numFmtId="168" fontId="3" fillId="0" borderId="5" xfId="0" applyNumberFormat="1" applyFont="1" applyFill="1" applyBorder="1"/>
    <xf numFmtId="168" fontId="2" fillId="4" borderId="54" xfId="0" applyNumberFormat="1" applyFont="1" applyFill="1" applyBorder="1" applyAlignment="1">
      <alignment horizontal="center"/>
    </xf>
    <xf numFmtId="168" fontId="2" fillId="5" borderId="54" xfId="0" applyNumberFormat="1" applyFont="1" applyFill="1" applyBorder="1" applyAlignment="1">
      <alignment horizontal="center"/>
    </xf>
    <xf numFmtId="168" fontId="2" fillId="6" borderId="54" xfId="0" applyNumberFormat="1" applyFont="1" applyFill="1" applyBorder="1" applyAlignment="1">
      <alignment horizontal="center"/>
    </xf>
    <xf numFmtId="168" fontId="3" fillId="6" borderId="25" xfId="0" applyNumberFormat="1" applyFont="1" applyFill="1" applyBorder="1"/>
    <xf numFmtId="0" fontId="6" fillId="0" borderId="0" xfId="0" applyFont="1" applyFill="1" applyAlignment="1"/>
    <xf numFmtId="0" fontId="9" fillId="0" borderId="0" xfId="0" applyFont="1" applyFill="1" applyAlignment="1"/>
    <xf numFmtId="0" fontId="3" fillId="0" borderId="0" xfId="0" applyFont="1" applyFill="1" applyAlignment="1"/>
    <xf numFmtId="0" fontId="6" fillId="0" borderId="0" xfId="0" applyFont="1" applyFill="1" applyAlignment="1">
      <alignment horizontal="left"/>
    </xf>
    <xf numFmtId="0" fontId="3" fillId="0" borderId="0" xfId="0" applyFont="1" applyFill="1" applyBorder="1" applyAlignment="1"/>
    <xf numFmtId="3" fontId="11" fillId="0" borderId="0" xfId="0" applyNumberFormat="1" applyFont="1" applyFill="1" applyAlignment="1"/>
    <xf numFmtId="0" fontId="6" fillId="0" borderId="27" xfId="0" applyFont="1" applyFill="1" applyBorder="1" applyAlignment="1"/>
    <xf numFmtId="168" fontId="3" fillId="0" borderId="35" xfId="0" applyNumberFormat="1" applyFont="1" applyFill="1" applyBorder="1" applyAlignment="1">
      <alignment horizontal="left"/>
    </xf>
    <xf numFmtId="0" fontId="6" fillId="0" borderId="36" xfId="0" applyFont="1" applyFill="1" applyBorder="1" applyAlignment="1"/>
    <xf numFmtId="0" fontId="6" fillId="0" borderId="32" xfId="0" applyFont="1" applyFill="1" applyBorder="1" applyAlignment="1">
      <alignment horizontal="centerContinuous"/>
    </xf>
    <xf numFmtId="0" fontId="9" fillId="0" borderId="8" xfId="0" applyFont="1" applyFill="1" applyBorder="1" applyAlignment="1">
      <alignment horizontal="centerContinuous"/>
    </xf>
    <xf numFmtId="0" fontId="9" fillId="0" borderId="37" xfId="0" applyFont="1" applyFill="1" applyBorder="1" applyAlignment="1">
      <alignment horizontal="centerContinuous"/>
    </xf>
    <xf numFmtId="0" fontId="6" fillId="0" borderId="0" xfId="0" applyFont="1" applyFill="1" applyBorder="1" applyAlignment="1">
      <alignment horizontal="centerContinuous"/>
    </xf>
    <xf numFmtId="1" fontId="3" fillId="0" borderId="8" xfId="0" applyNumberFormat="1" applyFont="1" applyFill="1" applyBorder="1" applyAlignment="1"/>
    <xf numFmtId="3" fontId="3" fillId="0" borderId="37" xfId="0" applyNumberFormat="1" applyFont="1" applyFill="1" applyBorder="1" applyAlignment="1"/>
    <xf numFmtId="0" fontId="6" fillId="0" borderId="0" xfId="0" applyFont="1" applyFill="1" applyBorder="1" applyAlignment="1">
      <alignment horizontal="left"/>
    </xf>
    <xf numFmtId="0" fontId="6" fillId="0" borderId="28" xfId="0" applyFont="1" applyFill="1" applyBorder="1" applyAlignment="1"/>
    <xf numFmtId="0" fontId="6" fillId="0" borderId="76" xfId="0" applyFont="1" applyFill="1" applyBorder="1" applyAlignment="1">
      <alignment horizontal="center"/>
    </xf>
    <xf numFmtId="0" fontId="6" fillId="0" borderId="77" xfId="0" applyFont="1" applyFill="1" applyBorder="1" applyAlignment="1">
      <alignment horizontal="center"/>
    </xf>
    <xf numFmtId="168" fontId="2" fillId="0" borderId="38" xfId="0" applyNumberFormat="1" applyFont="1" applyFill="1" applyBorder="1"/>
    <xf numFmtId="37" fontId="9" fillId="0" borderId="0" xfId="0" applyNumberFormat="1" applyFont="1" applyFill="1" applyBorder="1" applyAlignment="1"/>
    <xf numFmtId="0" fontId="9" fillId="0" borderId="28" xfId="0" applyFont="1" applyFill="1" applyBorder="1" applyAlignment="1"/>
    <xf numFmtId="0" fontId="6" fillId="0" borderId="53" xfId="0" applyFont="1" applyFill="1" applyBorder="1" applyAlignment="1"/>
    <xf numFmtId="0" fontId="6" fillId="0" borderId="78" xfId="0" applyFont="1" applyFill="1" applyBorder="1" applyAlignment="1"/>
    <xf numFmtId="0" fontId="6" fillId="0" borderId="32" xfId="0" applyFont="1" applyFill="1" applyBorder="1" applyAlignment="1"/>
    <xf numFmtId="0" fontId="6" fillId="0" borderId="0" xfId="0" applyFont="1" applyFill="1" applyBorder="1" applyAlignment="1"/>
    <xf numFmtId="168" fontId="2" fillId="0" borderId="53" xfId="0" applyNumberFormat="1" applyFont="1" applyFill="1" applyBorder="1"/>
    <xf numFmtId="37" fontId="6" fillId="0" borderId="0" xfId="0" applyNumberFormat="1" applyFont="1" applyFill="1" applyBorder="1" applyAlignment="1"/>
    <xf numFmtId="0" fontId="9" fillId="0" borderId="0" xfId="0" applyFont="1" applyFill="1" applyBorder="1" applyAlignment="1"/>
    <xf numFmtId="168" fontId="3" fillId="0" borderId="38" xfId="0" applyNumberFormat="1" applyFont="1" applyFill="1" applyBorder="1" applyAlignment="1">
      <alignment horizontal="left"/>
    </xf>
    <xf numFmtId="37" fontId="9" fillId="0" borderId="0" xfId="0" applyNumberFormat="1" applyFont="1" applyFill="1" applyBorder="1" applyAlignment="1">
      <alignment horizontal="right"/>
    </xf>
    <xf numFmtId="0" fontId="9" fillId="0" borderId="32" xfId="0" applyFont="1" applyFill="1" applyBorder="1" applyAlignment="1"/>
    <xf numFmtId="0" fontId="9" fillId="0" borderId="27" xfId="0" applyFont="1" applyFill="1" applyBorder="1" applyAlignment="1"/>
    <xf numFmtId="37" fontId="3" fillId="0" borderId="0" xfId="0" applyNumberFormat="1" applyFont="1" applyFill="1" applyAlignment="1"/>
    <xf numFmtId="168" fontId="2" fillId="0" borderId="75" xfId="0" applyNumberFormat="1" applyFont="1" applyFill="1" applyBorder="1"/>
    <xf numFmtId="168" fontId="3" fillId="0" borderId="79" xfId="0" applyNumberFormat="1" applyFont="1" applyFill="1" applyBorder="1"/>
    <xf numFmtId="37" fontId="9" fillId="0" borderId="0" xfId="0" applyNumberFormat="1" applyFont="1" applyFill="1" applyBorder="1" applyAlignment="1">
      <alignment horizontal="center"/>
    </xf>
    <xf numFmtId="37" fontId="9" fillId="0" borderId="0" xfId="0" applyNumberFormat="1" applyFont="1" applyFill="1" applyBorder="1" applyAlignment="1">
      <alignment horizontal="centerContinuous"/>
    </xf>
    <xf numFmtId="37" fontId="6" fillId="0" borderId="0" xfId="0" applyNumberFormat="1" applyFont="1" applyFill="1" applyBorder="1" applyAlignment="1">
      <alignment horizontal="centerContinuous"/>
    </xf>
    <xf numFmtId="167" fontId="6" fillId="0" borderId="0" xfId="0" applyNumberFormat="1" applyFont="1" applyFill="1" applyBorder="1" applyAlignment="1">
      <alignment horizontal="center"/>
    </xf>
    <xf numFmtId="165" fontId="9" fillId="0" borderId="0" xfId="0" applyNumberFormat="1" applyFont="1" applyFill="1" applyBorder="1" applyAlignment="1"/>
    <xf numFmtId="165" fontId="6" fillId="0" borderId="0" xfId="0" applyNumberFormat="1" applyFont="1" applyFill="1" applyBorder="1" applyAlignment="1">
      <alignment horizontal="left"/>
    </xf>
    <xf numFmtId="165" fontId="6" fillId="0" borderId="0" xfId="0" applyNumberFormat="1" applyFont="1" applyFill="1" applyBorder="1" applyAlignment="1">
      <alignment horizontal="center"/>
    </xf>
    <xf numFmtId="0" fontId="6" fillId="4" borderId="77" xfId="0" applyFont="1" applyFill="1" applyBorder="1" applyAlignment="1">
      <alignment horizontal="center"/>
    </xf>
    <xf numFmtId="0" fontId="6" fillId="5" borderId="77" xfId="0" applyFont="1" applyFill="1" applyBorder="1" applyAlignment="1">
      <alignment horizontal="center"/>
    </xf>
    <xf numFmtId="0" fontId="6" fillId="6" borderId="77" xfId="0" applyFont="1" applyFill="1" applyBorder="1" applyAlignment="1">
      <alignment horizontal="center"/>
    </xf>
    <xf numFmtId="0" fontId="6" fillId="6" borderId="80" xfId="0" applyFont="1" applyFill="1" applyBorder="1" applyAlignment="1">
      <alignment horizontal="center"/>
    </xf>
    <xf numFmtId="0" fontId="6" fillId="5" borderId="81" xfId="0" applyFont="1" applyFill="1" applyBorder="1" applyAlignment="1">
      <alignment horizontal="center"/>
    </xf>
    <xf numFmtId="0" fontId="6" fillId="4" borderId="82" xfId="0" applyFont="1" applyFill="1" applyBorder="1" applyAlignment="1">
      <alignment horizontal="center"/>
    </xf>
    <xf numFmtId="1" fontId="3" fillId="4" borderId="8" xfId="0" applyNumberFormat="1" applyFont="1" applyFill="1" applyBorder="1"/>
    <xf numFmtId="1" fontId="2" fillId="4" borderId="6" xfId="0" applyNumberFormat="1" applyFont="1" applyFill="1" applyBorder="1" applyAlignment="1">
      <alignment horizontal="center"/>
    </xf>
    <xf numFmtId="1" fontId="2" fillId="4" borderId="42" xfId="0" applyNumberFormat="1" applyFont="1" applyFill="1" applyBorder="1" applyAlignment="1">
      <alignment horizontal="center"/>
    </xf>
    <xf numFmtId="1" fontId="2" fillId="6" borderId="55" xfId="0" applyNumberFormat="1" applyFont="1" applyFill="1" applyBorder="1" applyAlignment="1">
      <alignment horizontal="center"/>
    </xf>
    <xf numFmtId="0" fontId="2" fillId="0" borderId="0" xfId="0" applyFont="1" applyFill="1"/>
    <xf numFmtId="0" fontId="3" fillId="0" borderId="0" xfId="0" applyFont="1" applyFill="1"/>
    <xf numFmtId="1" fontId="2" fillId="0" borderId="0" xfId="0" applyNumberFormat="1" applyFont="1" applyFill="1"/>
    <xf numFmtId="168" fontId="3" fillId="0" borderId="0" xfId="0" applyNumberFormat="1" applyFont="1" applyFill="1"/>
    <xf numFmtId="168" fontId="3" fillId="0" borderId="27" xfId="0" applyNumberFormat="1" applyFont="1" applyFill="1" applyBorder="1"/>
    <xf numFmtId="168" fontId="3" fillId="0" borderId="28" xfId="0" applyNumberFormat="1" applyFont="1" applyFill="1" applyBorder="1"/>
    <xf numFmtId="168" fontId="3" fillId="0" borderId="32" xfId="0" applyNumberFormat="1" applyFont="1" applyFill="1" applyBorder="1"/>
    <xf numFmtId="1" fontId="2" fillId="0" borderId="83" xfId="0" applyNumberFormat="1" applyFont="1" applyFill="1" applyBorder="1" applyAlignment="1">
      <alignment horizontal="center"/>
    </xf>
    <xf numFmtId="168" fontId="3" fillId="0" borderId="38" xfId="0" applyNumberFormat="1" applyFont="1" applyFill="1" applyBorder="1" applyAlignment="1">
      <alignment horizontal="center"/>
    </xf>
    <xf numFmtId="0" fontId="2" fillId="0" borderId="36" xfId="0" applyFont="1" applyFill="1" applyBorder="1"/>
    <xf numFmtId="0" fontId="3" fillId="0" borderId="36" xfId="0" applyFont="1" applyFill="1" applyBorder="1"/>
    <xf numFmtId="0" fontId="2" fillId="0" borderId="1" xfId="0" applyFont="1" applyFill="1" applyBorder="1"/>
    <xf numFmtId="0" fontId="3" fillId="0" borderId="0" xfId="0" applyFont="1" applyFill="1" applyAlignment="1">
      <alignment horizontal="right"/>
    </xf>
    <xf numFmtId="168" fontId="2" fillId="0" borderId="28" xfId="0" applyNumberFormat="1" applyFont="1" applyFill="1" applyBorder="1"/>
    <xf numFmtId="0" fontId="3" fillId="0" borderId="3" xfId="0" applyFont="1" applyFill="1" applyBorder="1"/>
    <xf numFmtId="168" fontId="3" fillId="0" borderId="79" xfId="0" applyNumberFormat="1" applyFont="1" applyFill="1" applyBorder="1" applyAlignment="1">
      <alignment horizontal="center"/>
    </xf>
    <xf numFmtId="1" fontId="3" fillId="0" borderId="0" xfId="0" applyNumberFormat="1" applyFont="1" applyFill="1" applyAlignment="1">
      <alignment horizontal="right"/>
    </xf>
    <xf numFmtId="1" fontId="2" fillId="4" borderId="84" xfId="0" applyNumberFormat="1" applyFont="1" applyFill="1" applyBorder="1" applyAlignment="1">
      <alignment horizontal="center"/>
    </xf>
    <xf numFmtId="1" fontId="2" fillId="5" borderId="84" xfId="0" applyNumberFormat="1" applyFont="1" applyFill="1" applyBorder="1" applyAlignment="1">
      <alignment horizontal="center"/>
    </xf>
    <xf numFmtId="1" fontId="2" fillId="6" borderId="84" xfId="0" applyNumberFormat="1" applyFont="1" applyFill="1" applyBorder="1" applyAlignment="1">
      <alignment horizontal="center"/>
    </xf>
    <xf numFmtId="1" fontId="3" fillId="6" borderId="37" xfId="0" applyNumberFormat="1" applyFont="1" applyFill="1" applyBorder="1" applyAlignment="1">
      <alignment horizontal="right"/>
    </xf>
    <xf numFmtId="1" fontId="3" fillId="6" borderId="71" xfId="0" applyNumberFormat="1" applyFont="1" applyFill="1" applyBorder="1" applyAlignment="1">
      <alignment horizontal="right"/>
    </xf>
    <xf numFmtId="1" fontId="2" fillId="6" borderId="42" xfId="0" applyNumberFormat="1" applyFont="1" applyFill="1" applyBorder="1" applyAlignment="1">
      <alignment horizontal="center"/>
    </xf>
    <xf numFmtId="1" fontId="3" fillId="6" borderId="8" xfId="0" applyNumberFormat="1" applyFont="1" applyFill="1" applyBorder="1"/>
    <xf numFmtId="1" fontId="3" fillId="6" borderId="72" xfId="0" applyNumberFormat="1" applyFont="1" applyFill="1" applyBorder="1" applyAlignment="1">
      <alignment horizontal="right"/>
    </xf>
    <xf numFmtId="168" fontId="2" fillId="0" borderId="0" xfId="0" applyNumberFormat="1" applyFont="1" applyFill="1" applyBorder="1" applyAlignment="1">
      <alignment horizontal="right"/>
    </xf>
    <xf numFmtId="0" fontId="3" fillId="0" borderId="35" xfId="0" applyFont="1" applyFill="1" applyBorder="1"/>
    <xf numFmtId="168" fontId="2" fillId="0" borderId="0" xfId="0" applyNumberFormat="1" applyFont="1" applyFill="1" applyBorder="1" applyAlignment="1">
      <alignment horizontal="left"/>
    </xf>
    <xf numFmtId="1" fontId="3" fillId="0" borderId="38" xfId="0" applyNumberFormat="1" applyFont="1" applyFill="1" applyBorder="1"/>
    <xf numFmtId="1" fontId="2" fillId="0" borderId="36" xfId="0" applyNumberFormat="1" applyFont="1" applyFill="1" applyBorder="1"/>
    <xf numFmtId="1" fontId="3" fillId="0" borderId="36" xfId="0" applyNumberFormat="1" applyFont="1" applyFill="1" applyBorder="1"/>
    <xf numFmtId="1" fontId="2" fillId="0" borderId="1" xfId="0" applyNumberFormat="1" applyFont="1" applyFill="1" applyBorder="1"/>
    <xf numFmtId="1" fontId="2" fillId="0" borderId="35" xfId="0" applyNumberFormat="1" applyFont="1" applyFill="1" applyBorder="1"/>
    <xf numFmtId="1" fontId="3" fillId="0" borderId="36" xfId="0" applyNumberFormat="1" applyFont="1" applyFill="1" applyBorder="1" applyAlignment="1">
      <alignment horizontal="left"/>
    </xf>
    <xf numFmtId="168" fontId="3" fillId="0" borderId="0" xfId="0" applyNumberFormat="1" applyFont="1" applyFill="1" applyAlignment="1">
      <alignment horizontal="right"/>
    </xf>
    <xf numFmtId="1" fontId="3" fillId="0" borderId="35" xfId="0" applyNumberFormat="1" applyFont="1" applyFill="1" applyBorder="1"/>
    <xf numFmtId="1" fontId="2" fillId="0" borderId="41" xfId="0" applyNumberFormat="1" applyFont="1" applyFill="1" applyBorder="1" applyAlignment="1">
      <alignment horizontal="center"/>
    </xf>
    <xf numFmtId="1" fontId="2" fillId="0" borderId="35" xfId="0" applyNumberFormat="1" applyFont="1" applyFill="1" applyBorder="1" applyAlignment="1">
      <alignment horizontal="left"/>
    </xf>
    <xf numFmtId="1" fontId="3" fillId="0" borderId="79" xfId="0" applyNumberFormat="1" applyFont="1" applyFill="1" applyBorder="1"/>
    <xf numFmtId="10" fontId="15" fillId="0" borderId="0" xfId="2" applyNumberFormat="1" applyFont="1" applyFill="1" applyAlignment="1"/>
    <xf numFmtId="1" fontId="3" fillId="0" borderId="47" xfId="0" applyNumberFormat="1" applyFont="1" applyBorder="1" applyAlignment="1">
      <alignment horizontal="right"/>
    </xf>
    <xf numFmtId="168" fontId="3" fillId="0" borderId="47" xfId="0" applyNumberFormat="1" applyFont="1" applyBorder="1" applyAlignment="1">
      <alignment horizontal="right"/>
    </xf>
    <xf numFmtId="168" fontId="9" fillId="0" borderId="4" xfId="0" applyNumberFormat="1" applyFont="1" applyBorder="1" applyAlignment="1">
      <alignment horizontal="left"/>
    </xf>
    <xf numFmtId="0" fontId="6" fillId="0" borderId="4" xfId="0" applyFont="1" applyBorder="1" applyAlignment="1">
      <alignment horizontal="left"/>
    </xf>
    <xf numFmtId="0" fontId="9" fillId="0" borderId="4" xfId="0" applyFont="1" applyBorder="1"/>
    <xf numFmtId="0" fontId="9" fillId="0" borderId="0" xfId="0" applyFont="1"/>
    <xf numFmtId="168" fontId="9" fillId="0" borderId="0" xfId="0" applyNumberFormat="1" applyFont="1" applyBorder="1"/>
    <xf numFmtId="168" fontId="9" fillId="0" borderId="0" xfId="0" applyNumberFormat="1" applyFont="1" applyBorder="1" applyAlignment="1">
      <alignment horizontal="left"/>
    </xf>
    <xf numFmtId="1" fontId="9" fillId="0" borderId="0" xfId="0" applyNumberFormat="1" applyFont="1" applyBorder="1"/>
    <xf numFmtId="0" fontId="9" fillId="0" borderId="0" xfId="0" applyFont="1" applyBorder="1"/>
    <xf numFmtId="0" fontId="9" fillId="0" borderId="10" xfId="0" applyFont="1" applyBorder="1"/>
    <xf numFmtId="168" fontId="9" fillId="0" borderId="10" xfId="0" applyNumberFormat="1" applyFont="1" applyBorder="1"/>
    <xf numFmtId="0" fontId="9" fillId="0" borderId="6" xfId="0" applyFont="1" applyBorder="1" applyAlignment="1">
      <alignment horizontal="center"/>
    </xf>
    <xf numFmtId="168" fontId="9" fillId="0" borderId="6" xfId="0" applyNumberFormat="1" applyFont="1" applyBorder="1" applyAlignment="1">
      <alignment horizontal="center"/>
    </xf>
    <xf numFmtId="168" fontId="9" fillId="0" borderId="0" xfId="0" applyNumberFormat="1" applyFont="1" applyBorder="1" applyAlignment="1">
      <alignment horizontal="center"/>
    </xf>
    <xf numFmtId="1" fontId="9" fillId="0" borderId="0" xfId="0" applyNumberFormat="1" applyFont="1" applyBorder="1" applyAlignment="1">
      <alignment horizontal="center"/>
    </xf>
    <xf numFmtId="168" fontId="6" fillId="0" borderId="0" xfId="0" applyNumberFormat="1" applyFont="1" applyBorder="1"/>
    <xf numFmtId="168" fontId="9" fillId="0" borderId="0" xfId="0" applyNumberFormat="1" applyFont="1" applyBorder="1" applyAlignment="1">
      <alignment horizontal="right"/>
    </xf>
    <xf numFmtId="1" fontId="9" fillId="0" borderId="0" xfId="0" applyNumberFormat="1" applyFont="1" applyBorder="1" applyAlignment="1">
      <alignment horizontal="right"/>
    </xf>
    <xf numFmtId="3" fontId="15" fillId="1" borderId="25" xfId="0" applyNumberFormat="1" applyFont="1" applyFill="1" applyBorder="1" applyAlignment="1"/>
    <xf numFmtId="3" fontId="15" fillId="1" borderId="25" xfId="0" applyNumberFormat="1" applyFont="1" applyFill="1" applyBorder="1" applyAlignment="1">
      <alignment horizontal="right"/>
    </xf>
    <xf numFmtId="3" fontId="15" fillId="0" borderId="36" xfId="0" applyNumberFormat="1" applyFont="1" applyFill="1" applyBorder="1" applyAlignment="1"/>
    <xf numFmtId="3" fontId="15" fillId="0" borderId="25" xfId="0" applyNumberFormat="1" applyFont="1" applyFill="1" applyBorder="1" applyAlignment="1"/>
    <xf numFmtId="3" fontId="15" fillId="0" borderId="0" xfId="0" applyNumberFormat="1" applyFont="1" applyFill="1" applyAlignment="1"/>
    <xf numFmtId="3" fontId="18" fillId="0" borderId="36" xfId="0" applyNumberFormat="1" applyFont="1" applyFill="1" applyBorder="1" applyAlignment="1"/>
    <xf numFmtId="3" fontId="16" fillId="0" borderId="36" xfId="0" applyNumberFormat="1" applyFont="1" applyFill="1" applyBorder="1" applyAlignment="1"/>
    <xf numFmtId="3" fontId="17" fillId="0" borderId="36" xfId="0" applyNumberFormat="1" applyFont="1" applyFill="1" applyBorder="1" applyAlignment="1"/>
    <xf numFmtId="3" fontId="5" fillId="0" borderId="36" xfId="0" applyNumberFormat="1" applyFont="1" applyFill="1" applyBorder="1" applyAlignment="1"/>
    <xf numFmtId="3" fontId="19" fillId="0" borderId="36" xfId="0" applyNumberFormat="1" applyFont="1" applyFill="1" applyBorder="1" applyAlignment="1"/>
    <xf numFmtId="3" fontId="15" fillId="0" borderId="35" xfId="0" applyNumberFormat="1" applyFont="1" applyFill="1" applyBorder="1" applyAlignment="1"/>
    <xf numFmtId="3" fontId="15" fillId="0" borderId="86" xfId="0" applyNumberFormat="1" applyFont="1" applyFill="1" applyBorder="1" applyAlignment="1"/>
    <xf numFmtId="3" fontId="15" fillId="0" borderId="58" xfId="0" applyNumberFormat="1" applyFont="1" applyFill="1" applyBorder="1" applyAlignment="1"/>
    <xf numFmtId="3" fontId="15" fillId="2" borderId="58" xfId="0" applyNumberFormat="1" applyFont="1" applyFill="1" applyBorder="1" applyAlignment="1"/>
    <xf numFmtId="3" fontId="15" fillId="1" borderId="58" xfId="0" applyNumberFormat="1" applyFont="1" applyFill="1" applyBorder="1" applyAlignment="1">
      <alignment horizontal="right"/>
    </xf>
    <xf numFmtId="3" fontId="15" fillId="1" borderId="58" xfId="0" applyNumberFormat="1" applyFont="1" applyFill="1" applyBorder="1" applyAlignment="1"/>
    <xf numFmtId="3" fontId="14" fillId="0" borderId="5" xfId="1" applyNumberFormat="1" applyFont="1" applyFill="1" applyBorder="1" applyAlignment="1"/>
    <xf numFmtId="3" fontId="5" fillId="0" borderId="5" xfId="1" applyNumberFormat="1" applyFont="1" applyFill="1" applyBorder="1" applyAlignment="1"/>
    <xf numFmtId="3" fontId="5" fillId="0" borderId="25" xfId="1" applyNumberFormat="1" applyFont="1" applyFill="1" applyBorder="1" applyAlignment="1"/>
    <xf numFmtId="3" fontId="5" fillId="2" borderId="25" xfId="1" applyNumberFormat="1" applyFont="1" applyFill="1" applyBorder="1" applyAlignment="1"/>
    <xf numFmtId="3" fontId="5" fillId="1" borderId="25" xfId="1" applyNumberFormat="1" applyFont="1" applyFill="1" applyBorder="1" applyAlignment="1">
      <alignment horizontal="right"/>
    </xf>
    <xf numFmtId="3" fontId="5" fillId="1" borderId="25" xfId="1" applyNumberFormat="1" applyFont="1" applyFill="1" applyBorder="1" applyAlignment="1"/>
    <xf numFmtId="3" fontId="5" fillId="3" borderId="25" xfId="1" applyNumberFormat="1" applyFont="1" applyFill="1" applyBorder="1" applyAlignment="1"/>
    <xf numFmtId="3" fontId="5" fillId="3" borderId="57" xfId="1" applyNumberFormat="1" applyFont="1" applyFill="1" applyBorder="1" applyAlignment="1"/>
    <xf numFmtId="3" fontId="15" fillId="0" borderId="0" xfId="1" applyNumberFormat="1" applyFont="1" applyFill="1" applyAlignment="1"/>
    <xf numFmtId="3" fontId="15" fillId="0" borderId="38" xfId="0" applyNumberFormat="1" applyFont="1" applyFill="1" applyBorder="1" applyAlignment="1"/>
    <xf numFmtId="3" fontId="15" fillId="0" borderId="33" xfId="0" applyNumberFormat="1" applyFont="1" applyFill="1" applyBorder="1" applyAlignment="1"/>
    <xf numFmtId="3" fontId="15" fillId="0" borderId="34" xfId="0" applyNumberFormat="1" applyFont="1" applyFill="1" applyBorder="1" applyAlignment="1"/>
    <xf numFmtId="3" fontId="15" fillId="2" borderId="34" xfId="0" applyNumberFormat="1" applyFont="1" applyFill="1" applyBorder="1" applyAlignment="1"/>
    <xf numFmtId="3" fontId="15" fillId="1" borderId="34" xfId="0" applyNumberFormat="1" applyFont="1" applyFill="1" applyBorder="1" applyAlignment="1"/>
    <xf numFmtId="3" fontId="15" fillId="3" borderId="34" xfId="0" applyNumberFormat="1" applyFont="1" applyFill="1" applyBorder="1" applyAlignment="1"/>
    <xf numFmtId="3" fontId="15" fillId="3" borderId="87" xfId="0" applyNumberFormat="1" applyFont="1" applyFill="1" applyBorder="1" applyAlignment="1"/>
    <xf numFmtId="3" fontId="13" fillId="0" borderId="28" xfId="0" applyNumberFormat="1" applyFont="1" applyFill="1" applyBorder="1" applyAlignment="1"/>
    <xf numFmtId="3" fontId="13" fillId="0" borderId="5" xfId="0" applyNumberFormat="1" applyFont="1" applyFill="1" applyBorder="1" applyAlignment="1"/>
    <xf numFmtId="3" fontId="13" fillId="0" borderId="11" xfId="0" applyNumberFormat="1" applyFont="1" applyFill="1" applyBorder="1" applyAlignment="1"/>
    <xf numFmtId="3" fontId="13" fillId="2" borderId="11" xfId="0" applyNumberFormat="1" applyFont="1" applyFill="1" applyBorder="1" applyAlignment="1"/>
    <xf numFmtId="3" fontId="13" fillId="1" borderId="11" xfId="0" applyNumberFormat="1" applyFont="1" applyFill="1" applyBorder="1" applyAlignment="1"/>
    <xf numFmtId="3" fontId="13" fillId="3" borderId="11" xfId="0" applyNumberFormat="1" applyFont="1" applyFill="1" applyBorder="1" applyAlignment="1"/>
    <xf numFmtId="3" fontId="13" fillId="3" borderId="29" xfId="0" applyNumberFormat="1" applyFont="1" applyFill="1" applyBorder="1" applyAlignment="1"/>
    <xf numFmtId="3" fontId="15" fillId="0" borderId="11" xfId="0" applyNumberFormat="1" applyFont="1" applyFill="1" applyBorder="1" applyAlignment="1"/>
    <xf numFmtId="3" fontId="13" fillId="0" borderId="5" xfId="0" applyNumberFormat="1" applyFont="1" applyFill="1" applyBorder="1" applyAlignment="1" applyProtection="1">
      <protection hidden="1"/>
    </xf>
    <xf numFmtId="3" fontId="13" fillId="0" borderId="27" xfId="0" applyNumberFormat="1" applyFont="1" applyFill="1" applyBorder="1" applyAlignment="1"/>
    <xf numFmtId="3" fontId="13" fillId="0" borderId="86" xfId="0" applyNumberFormat="1" applyFont="1" applyFill="1" applyBorder="1" applyAlignment="1"/>
    <xf numFmtId="3" fontId="13" fillId="0" borderId="58" xfId="0" applyNumberFormat="1" applyFont="1" applyFill="1" applyBorder="1" applyAlignment="1"/>
    <xf numFmtId="3" fontId="13" fillId="2" borderId="58" xfId="0" applyNumberFormat="1" applyFont="1" applyFill="1" applyBorder="1" applyAlignment="1"/>
    <xf numFmtId="3" fontId="13" fillId="1" borderId="58" xfId="0" applyNumberFormat="1" applyFont="1" applyFill="1" applyBorder="1" applyAlignment="1"/>
    <xf numFmtId="3" fontId="13" fillId="1" borderId="43" xfId="0" applyNumberFormat="1" applyFont="1" applyFill="1" applyBorder="1" applyAlignment="1"/>
    <xf numFmtId="3" fontId="13" fillId="3" borderId="43" xfId="0" applyNumberFormat="1" applyFont="1" applyFill="1" applyBorder="1" applyAlignment="1"/>
    <xf numFmtId="3" fontId="13" fillId="3" borderId="71" xfId="0" applyNumberFormat="1" applyFont="1" applyFill="1" applyBorder="1" applyAlignment="1"/>
    <xf numFmtId="3" fontId="13" fillId="0" borderId="43" xfId="0" applyNumberFormat="1" applyFont="1" applyFill="1" applyBorder="1" applyAlignment="1"/>
    <xf numFmtId="3" fontId="15" fillId="0" borderId="43" xfId="0" applyNumberFormat="1" applyFont="1" applyFill="1" applyBorder="1" applyAlignment="1"/>
    <xf numFmtId="3" fontId="14" fillId="0" borderId="5" xfId="0" applyNumberFormat="1" applyFont="1" applyFill="1" applyBorder="1" applyAlignment="1"/>
    <xf numFmtId="3" fontId="14" fillId="0" borderId="25" xfId="0" applyNumberFormat="1" applyFont="1" applyFill="1" applyBorder="1" applyAlignment="1"/>
    <xf numFmtId="3" fontId="14" fillId="2" borderId="25" xfId="0" applyNumberFormat="1" applyFont="1" applyFill="1" applyBorder="1" applyAlignment="1"/>
    <xf numFmtId="3" fontId="14" fillId="1" borderId="25" xfId="0" applyNumberFormat="1" applyFont="1" applyFill="1" applyBorder="1" applyAlignment="1"/>
    <xf numFmtId="3" fontId="14" fillId="3" borderId="11" xfId="0" applyNumberFormat="1" applyFont="1" applyFill="1" applyBorder="1" applyAlignment="1"/>
    <xf numFmtId="3" fontId="14" fillId="3" borderId="29" xfId="0" applyNumberFormat="1" applyFont="1" applyFill="1" applyBorder="1" applyAlignment="1"/>
    <xf numFmtId="3" fontId="14" fillId="0" borderId="11" xfId="0" applyNumberFormat="1" applyFont="1" applyFill="1" applyBorder="1" applyAlignment="1"/>
    <xf numFmtId="3" fontId="5" fillId="0" borderId="11" xfId="0" applyNumberFormat="1" applyFont="1" applyFill="1" applyBorder="1" applyAlignment="1"/>
    <xf numFmtId="3" fontId="3" fillId="0" borderId="5" xfId="0" applyNumberFormat="1" applyFont="1" applyFill="1" applyBorder="1"/>
    <xf numFmtId="3" fontId="3" fillId="4" borderId="25" xfId="0" applyNumberFormat="1" applyFont="1" applyFill="1" applyBorder="1"/>
    <xf numFmtId="3" fontId="3" fillId="5" borderId="25" xfId="0" applyNumberFormat="1" applyFont="1" applyFill="1" applyBorder="1"/>
    <xf numFmtId="3" fontId="3" fillId="6" borderId="25" xfId="0" applyNumberFormat="1" applyFont="1" applyFill="1" applyBorder="1"/>
    <xf numFmtId="3" fontId="3" fillId="6" borderId="57" xfId="0" applyNumberFormat="1" applyFont="1" applyFill="1" applyBorder="1"/>
    <xf numFmtId="3" fontId="2" fillId="0" borderId="1" xfId="0" applyNumberFormat="1" applyFont="1" applyFill="1" applyBorder="1"/>
    <xf numFmtId="3" fontId="3" fillId="0" borderId="75" xfId="0" applyNumberFormat="1" applyFont="1" applyFill="1" applyBorder="1"/>
    <xf numFmtId="3" fontId="3" fillId="4" borderId="26" xfId="0" applyNumberFormat="1" applyFont="1" applyFill="1" applyBorder="1"/>
    <xf numFmtId="3" fontId="3" fillId="5" borderId="26" xfId="0" applyNumberFormat="1" applyFont="1" applyFill="1" applyBorder="1"/>
    <xf numFmtId="3" fontId="3" fillId="6" borderId="26" xfId="0" applyNumberFormat="1" applyFont="1" applyFill="1" applyBorder="1"/>
    <xf numFmtId="3" fontId="3" fillId="6" borderId="50" xfId="0" applyNumberFormat="1" applyFont="1" applyFill="1" applyBorder="1"/>
    <xf numFmtId="3" fontId="3" fillId="0" borderId="3" xfId="0" applyNumberFormat="1" applyFont="1" applyFill="1" applyBorder="1"/>
    <xf numFmtId="3" fontId="2" fillId="0" borderId="36" xfId="0" applyNumberFormat="1" applyFont="1" applyFill="1" applyBorder="1"/>
    <xf numFmtId="3" fontId="3" fillId="0" borderId="36" xfId="0" applyNumberFormat="1" applyFont="1" applyFill="1" applyBorder="1"/>
    <xf numFmtId="3" fontId="3" fillId="6" borderId="25" xfId="0" applyNumberFormat="1" applyFont="1" applyFill="1" applyBorder="1" applyAlignment="1">
      <alignment horizontal="right"/>
    </xf>
    <xf numFmtId="3" fontId="3" fillId="0" borderId="1" xfId="0" applyNumberFormat="1" applyFont="1" applyFill="1" applyBorder="1"/>
    <xf numFmtId="3" fontId="2" fillId="0" borderId="35" xfId="0" applyNumberFormat="1" applyFont="1" applyFill="1" applyBorder="1"/>
    <xf numFmtId="3" fontId="3" fillId="6" borderId="26" xfId="0" applyNumberFormat="1" applyFont="1" applyFill="1" applyBorder="1" applyAlignment="1">
      <alignment horizontal="right"/>
    </xf>
    <xf numFmtId="3" fontId="3" fillId="4" borderId="20" xfId="0" applyNumberFormat="1" applyFont="1" applyFill="1" applyBorder="1"/>
    <xf numFmtId="3" fontId="3" fillId="4" borderId="43" xfId="0" applyNumberFormat="1" applyFont="1" applyFill="1" applyBorder="1"/>
    <xf numFmtId="3" fontId="3" fillId="5" borderId="20" xfId="0" applyNumberFormat="1" applyFont="1" applyFill="1" applyBorder="1"/>
    <xf numFmtId="3" fontId="3" fillId="5" borderId="43" xfId="0" applyNumberFormat="1" applyFont="1" applyFill="1" applyBorder="1"/>
    <xf numFmtId="3" fontId="3" fillId="6" borderId="20" xfId="0" applyNumberFormat="1" applyFont="1" applyFill="1" applyBorder="1"/>
    <xf numFmtId="3" fontId="3" fillId="6" borderId="71" xfId="0" applyNumberFormat="1" applyFont="1" applyFill="1" applyBorder="1"/>
    <xf numFmtId="3" fontId="3" fillId="4" borderId="22" xfId="0" applyNumberFormat="1" applyFont="1" applyFill="1" applyBorder="1"/>
    <xf numFmtId="3" fontId="3" fillId="4" borderId="21" xfId="0" applyNumberFormat="1" applyFont="1" applyFill="1" applyBorder="1"/>
    <xf numFmtId="3" fontId="3" fillId="5" borderId="22" xfId="0" applyNumberFormat="1" applyFont="1" applyFill="1" applyBorder="1"/>
    <xf numFmtId="3" fontId="3" fillId="5" borderId="21" xfId="0" applyNumberFormat="1" applyFont="1" applyFill="1" applyBorder="1"/>
    <xf numFmtId="3" fontId="3" fillId="6" borderId="22" xfId="0" applyNumberFormat="1" applyFont="1" applyFill="1" applyBorder="1"/>
    <xf numFmtId="3" fontId="3" fillId="6" borderId="37" xfId="0" applyNumberFormat="1" applyFont="1" applyFill="1" applyBorder="1"/>
    <xf numFmtId="3" fontId="3" fillId="5" borderId="20" xfId="0" applyNumberFormat="1" applyFont="1" applyFill="1" applyBorder="1" applyAlignment="1">
      <alignment horizontal="right"/>
    </xf>
    <xf numFmtId="3" fontId="3" fillId="5" borderId="22" xfId="0" applyNumberFormat="1" applyFont="1" applyFill="1" applyBorder="1" applyAlignment="1">
      <alignment horizontal="right"/>
    </xf>
    <xf numFmtId="3" fontId="3" fillId="0" borderId="53" xfId="0" applyNumberFormat="1" applyFont="1" applyFill="1" applyBorder="1"/>
    <xf numFmtId="3" fontId="3" fillId="4" borderId="18" xfId="0" applyNumberFormat="1" applyFont="1" applyFill="1" applyBorder="1"/>
    <xf numFmtId="3" fontId="3" fillId="4" borderId="19" xfId="0" applyNumberFormat="1" applyFont="1" applyFill="1" applyBorder="1"/>
    <xf numFmtId="3" fontId="3" fillId="5" borderId="18" xfId="0" applyNumberFormat="1" applyFont="1" applyFill="1" applyBorder="1"/>
    <xf numFmtId="3" fontId="3" fillId="5" borderId="19" xfId="0" applyNumberFormat="1" applyFont="1" applyFill="1" applyBorder="1"/>
    <xf numFmtId="3" fontId="3" fillId="6" borderId="18" xfId="0" applyNumberFormat="1" applyFont="1" applyFill="1" applyBorder="1"/>
    <xf numFmtId="3" fontId="3" fillId="6" borderId="72" xfId="0" applyNumberFormat="1" applyFont="1" applyFill="1" applyBorder="1"/>
    <xf numFmtId="3" fontId="9" fillId="0" borderId="7" xfId="1" applyNumberFormat="1" applyFont="1" applyBorder="1" applyAlignment="1">
      <alignment horizontal="right"/>
    </xf>
    <xf numFmtId="3" fontId="9" fillId="0" borderId="0" xfId="1" applyNumberFormat="1" applyFont="1" applyBorder="1" applyAlignment="1"/>
    <xf numFmtId="3" fontId="9" fillId="0" borderId="0" xfId="1" applyNumberFormat="1" applyFont="1" applyFill="1" applyBorder="1" applyAlignment="1"/>
    <xf numFmtId="3" fontId="9" fillId="0" borderId="8" xfId="1" applyNumberFormat="1" applyFont="1" applyBorder="1" applyAlignment="1">
      <alignment horizontal="right"/>
    </xf>
    <xf numFmtId="3" fontId="9" fillId="0" borderId="0" xfId="1" applyNumberFormat="1" applyFont="1" applyAlignment="1"/>
    <xf numFmtId="3" fontId="9" fillId="0" borderId="71" xfId="1" applyNumberFormat="1" applyFont="1" applyBorder="1" applyAlignment="1">
      <alignment horizontal="centerContinuous"/>
    </xf>
    <xf numFmtId="3" fontId="3" fillId="2" borderId="27" xfId="1" applyNumberFormat="1" applyFont="1" applyFill="1" applyBorder="1" applyAlignment="1">
      <alignment horizontal="right"/>
    </xf>
    <xf numFmtId="3" fontId="9" fillId="2" borderId="71" xfId="1" applyNumberFormat="1" applyFont="1" applyFill="1" applyBorder="1" applyAlignment="1">
      <alignment horizontal="centerContinuous"/>
    </xf>
    <xf numFmtId="3" fontId="3" fillId="1" borderId="27" xfId="1" applyNumberFormat="1" applyFont="1" applyFill="1" applyBorder="1" applyAlignment="1">
      <alignment horizontal="right"/>
    </xf>
    <xf numFmtId="3" fontId="9" fillId="1" borderId="71" xfId="1" applyNumberFormat="1" applyFont="1" applyFill="1" applyBorder="1" applyAlignment="1">
      <alignment horizontal="centerContinuous"/>
    </xf>
    <xf numFmtId="3" fontId="9" fillId="3" borderId="27" xfId="1" applyNumberFormat="1" applyFont="1" applyFill="1" applyBorder="1" applyAlignment="1">
      <alignment horizontal="right"/>
    </xf>
    <xf numFmtId="3" fontId="9" fillId="0" borderId="0" xfId="1" applyNumberFormat="1" applyFont="1" applyBorder="1" applyAlignment="1">
      <alignment horizontal="right"/>
    </xf>
    <xf numFmtId="3" fontId="9" fillId="0" borderId="29" xfId="1" applyNumberFormat="1" applyFont="1" applyBorder="1" applyAlignment="1">
      <alignment horizontal="centerContinuous"/>
    </xf>
    <xf numFmtId="3" fontId="3" fillId="2" borderId="28" xfId="1" applyNumberFormat="1" applyFont="1" applyFill="1" applyBorder="1" applyAlignment="1">
      <alignment horizontal="right"/>
    </xf>
    <xf numFmtId="3" fontId="9" fillId="2" borderId="29" xfId="1" applyNumberFormat="1" applyFont="1" applyFill="1" applyBorder="1" applyAlignment="1">
      <alignment horizontal="centerContinuous"/>
    </xf>
    <xf numFmtId="3" fontId="3" fillId="1" borderId="28" xfId="1" applyNumberFormat="1" applyFont="1" applyFill="1" applyBorder="1" applyAlignment="1">
      <alignment horizontal="right"/>
    </xf>
    <xf numFmtId="3" fontId="9" fillId="1" borderId="29" xfId="1" applyNumberFormat="1" applyFont="1" applyFill="1" applyBorder="1" applyAlignment="1">
      <alignment horizontal="centerContinuous"/>
    </xf>
    <xf numFmtId="3" fontId="6" fillId="0" borderId="72" xfId="1" applyNumberFormat="1" applyFont="1" applyBorder="1" applyAlignment="1">
      <alignment horizontal="right"/>
    </xf>
    <xf numFmtId="3" fontId="6" fillId="2" borderId="72" xfId="1" applyNumberFormat="1" applyFont="1" applyFill="1" applyBorder="1" applyAlignment="1">
      <alignment horizontal="right"/>
    </xf>
    <xf numFmtId="3" fontId="9" fillId="0" borderId="0" xfId="1" applyNumberFormat="1" applyFont="1" applyFill="1" applyBorder="1" applyAlignment="1">
      <alignment horizontal="right"/>
    </xf>
    <xf numFmtId="3" fontId="6" fillId="1" borderId="72" xfId="1" applyNumberFormat="1" applyFont="1" applyFill="1" applyBorder="1" applyAlignment="1">
      <alignment horizontal="right"/>
    </xf>
    <xf numFmtId="3" fontId="9" fillId="0" borderId="71" xfId="1" applyNumberFormat="1" applyFont="1" applyBorder="1" applyAlignment="1">
      <alignment horizontal="right"/>
    </xf>
    <xf numFmtId="3" fontId="9" fillId="2" borderId="27" xfId="1" applyNumberFormat="1" applyFont="1" applyFill="1" applyBorder="1" applyAlignment="1">
      <alignment horizontal="right"/>
    </xf>
    <xf numFmtId="3" fontId="9" fillId="2" borderId="71" xfId="1" applyNumberFormat="1" applyFont="1" applyFill="1" applyBorder="1" applyAlignment="1">
      <alignment horizontal="right"/>
    </xf>
    <xf numFmtId="3" fontId="9" fillId="1" borderId="27" xfId="1" applyNumberFormat="1" applyFont="1" applyFill="1" applyBorder="1" applyAlignment="1">
      <alignment horizontal="right"/>
    </xf>
    <xf numFmtId="3" fontId="9" fillId="1" borderId="71" xfId="1" applyNumberFormat="1" applyFont="1" applyFill="1" applyBorder="1" applyAlignment="1">
      <alignment horizontal="right"/>
    </xf>
    <xf numFmtId="3" fontId="9" fillId="3" borderId="27" xfId="1" applyNumberFormat="1" applyFont="1" applyFill="1" applyBorder="1" applyAlignment="1">
      <alignment horizontal="right" indent="1"/>
    </xf>
    <xf numFmtId="3" fontId="9" fillId="0" borderId="37" xfId="1" applyNumberFormat="1" applyFont="1" applyBorder="1" applyAlignment="1">
      <alignment horizontal="right"/>
    </xf>
    <xf numFmtId="3" fontId="9" fillId="2" borderId="37" xfId="1" applyNumberFormat="1" applyFont="1" applyFill="1" applyBorder="1" applyAlignment="1">
      <alignment horizontal="right"/>
    </xf>
    <xf numFmtId="3" fontId="9" fillId="1" borderId="37" xfId="1" applyNumberFormat="1" applyFont="1" applyFill="1" applyBorder="1" applyAlignment="1">
      <alignment horizontal="right"/>
    </xf>
    <xf numFmtId="3" fontId="9" fillId="3" borderId="28" xfId="1" applyNumberFormat="1" applyFont="1" applyFill="1" applyBorder="1" applyAlignment="1">
      <alignment horizontal="right" indent="1"/>
    </xf>
    <xf numFmtId="3" fontId="9" fillId="1" borderId="32" xfId="1" applyNumberFormat="1" applyFont="1" applyFill="1" applyBorder="1" applyAlignment="1">
      <alignment horizontal="right"/>
    </xf>
    <xf numFmtId="3" fontId="9" fillId="2" borderId="32" xfId="1" applyNumberFormat="1" applyFont="1" applyFill="1" applyBorder="1" applyAlignment="1">
      <alignment horizontal="right"/>
    </xf>
    <xf numFmtId="3" fontId="6" fillId="3" borderId="53" xfId="1" applyNumberFormat="1" applyFont="1" applyFill="1" applyBorder="1" applyAlignment="1">
      <alignment horizontal="right" indent="1"/>
    </xf>
    <xf numFmtId="3" fontId="6" fillId="1" borderId="53" xfId="1" applyNumberFormat="1" applyFont="1" applyFill="1" applyBorder="1" applyAlignment="1">
      <alignment horizontal="right"/>
    </xf>
    <xf numFmtId="3" fontId="6" fillId="2" borderId="53" xfId="1" applyNumberFormat="1" applyFont="1" applyFill="1" applyBorder="1" applyAlignment="1">
      <alignment horizontal="right"/>
    </xf>
    <xf numFmtId="3" fontId="6" fillId="0" borderId="3" xfId="1" applyNumberFormat="1" applyFont="1" applyBorder="1" applyAlignment="1">
      <alignment horizontal="right"/>
    </xf>
    <xf numFmtId="3" fontId="9" fillId="3" borderId="32" xfId="1" applyNumberFormat="1" applyFont="1" applyFill="1" applyBorder="1" applyAlignment="1">
      <alignment horizontal="right"/>
    </xf>
    <xf numFmtId="3" fontId="3" fillId="0" borderId="5" xfId="0" applyNumberFormat="1" applyFont="1" applyBorder="1"/>
    <xf numFmtId="3" fontId="3" fillId="0" borderId="75" xfId="0" applyNumberFormat="1" applyFont="1" applyBorder="1"/>
    <xf numFmtId="3" fontId="9" fillId="2" borderId="7" xfId="0" applyNumberFormat="1" applyFont="1" applyFill="1" applyBorder="1" applyAlignment="1"/>
    <xf numFmtId="3" fontId="6" fillId="2" borderId="3" xfId="0" applyNumberFormat="1" applyFont="1" applyFill="1" applyBorder="1" applyAlignment="1"/>
    <xf numFmtId="3" fontId="3" fillId="2" borderId="25" xfId="2" applyNumberFormat="1" applyFont="1" applyFill="1" applyBorder="1"/>
    <xf numFmtId="3" fontId="3" fillId="0" borderId="75" xfId="0" applyNumberFormat="1" applyFont="1" applyFill="1" applyBorder="1" applyAlignment="1">
      <alignment horizontal="right"/>
    </xf>
    <xf numFmtId="3" fontId="3" fillId="0" borderId="86" xfId="0" applyNumberFormat="1" applyFont="1" applyFill="1" applyBorder="1" applyAlignment="1">
      <alignment horizontal="right"/>
    </xf>
    <xf numFmtId="3" fontId="3" fillId="0" borderId="27" xfId="0" applyNumberFormat="1" applyFont="1" applyBorder="1"/>
    <xf numFmtId="3" fontId="3" fillId="6" borderId="59" xfId="0" applyNumberFormat="1" applyFont="1" applyFill="1" applyBorder="1"/>
    <xf numFmtId="3" fontId="3" fillId="5" borderId="25" xfId="0" applyNumberFormat="1" applyFont="1" applyFill="1" applyBorder="1" applyAlignment="1">
      <alignment horizontal="right"/>
    </xf>
    <xf numFmtId="3" fontId="3" fillId="5" borderId="26" xfId="0" applyNumberFormat="1" applyFont="1" applyFill="1" applyBorder="1" applyAlignment="1">
      <alignment horizontal="right"/>
    </xf>
    <xf numFmtId="3" fontId="3" fillId="0" borderId="27" xfId="1" applyNumberFormat="1" applyFont="1" applyFill="1" applyBorder="1" applyAlignment="1">
      <alignment horizontal="right"/>
    </xf>
    <xf numFmtId="3" fontId="3" fillId="4" borderId="43" xfId="1" applyNumberFormat="1" applyFont="1" applyFill="1" applyBorder="1" applyAlignment="1">
      <alignment horizontal="left" indent="1"/>
    </xf>
    <xf numFmtId="3" fontId="3" fillId="5" borderId="20" xfId="1" applyNumberFormat="1" applyFont="1" applyFill="1" applyBorder="1" applyAlignment="1">
      <alignment horizontal="right"/>
    </xf>
    <xf numFmtId="3" fontId="3" fillId="5" borderId="43" xfId="1" applyNumberFormat="1" applyFont="1" applyFill="1" applyBorder="1" applyAlignment="1">
      <alignment horizontal="right"/>
    </xf>
    <xf numFmtId="3" fontId="3" fillId="6" borderId="20" xfId="1" applyNumberFormat="1" applyFont="1" applyFill="1" applyBorder="1" applyAlignment="1">
      <alignment horizontal="right"/>
    </xf>
    <xf numFmtId="3" fontId="3" fillId="6" borderId="71" xfId="1" applyNumberFormat="1" applyFont="1" applyFill="1" applyBorder="1" applyAlignment="1">
      <alignment horizontal="right"/>
    </xf>
    <xf numFmtId="3" fontId="3" fillId="0" borderId="7" xfId="1" applyNumberFormat="1" applyFont="1" applyFill="1" applyBorder="1" applyAlignment="1">
      <alignment horizontal="right"/>
    </xf>
    <xf numFmtId="3" fontId="3" fillId="0" borderId="43" xfId="1" applyNumberFormat="1" applyFont="1" applyFill="1" applyBorder="1" applyAlignment="1">
      <alignment horizontal="right"/>
    </xf>
    <xf numFmtId="3" fontId="3" fillId="4" borderId="7" xfId="1" applyNumberFormat="1" applyFont="1" applyFill="1" applyBorder="1" applyAlignment="1">
      <alignment horizontal="right"/>
    </xf>
    <xf numFmtId="3" fontId="3" fillId="6" borderId="71" xfId="1" applyNumberFormat="1" applyFont="1" applyFill="1" applyBorder="1"/>
    <xf numFmtId="3" fontId="3" fillId="0" borderId="32" xfId="1" applyNumberFormat="1" applyFont="1" applyFill="1" applyBorder="1"/>
    <xf numFmtId="3" fontId="3" fillId="5" borderId="22" xfId="1" applyNumberFormat="1" applyFont="1" applyFill="1" applyBorder="1" applyAlignment="1">
      <alignment horizontal="right"/>
    </xf>
    <xf numFmtId="3" fontId="3" fillId="5" borderId="21" xfId="0" applyNumberFormat="1" applyFont="1" applyFill="1" applyBorder="1" applyAlignment="1">
      <alignment horizontal="right"/>
    </xf>
    <xf numFmtId="3" fontId="3" fillId="6" borderId="22" xfId="1" applyNumberFormat="1" applyFont="1" applyFill="1" applyBorder="1" applyAlignment="1">
      <alignment horizontal="right"/>
    </xf>
    <xf numFmtId="3" fontId="3" fillId="6" borderId="37" xfId="0" applyNumberFormat="1" applyFont="1" applyFill="1" applyBorder="1" applyAlignment="1">
      <alignment horizontal="right"/>
    </xf>
    <xf numFmtId="3" fontId="3" fillId="0" borderId="21" xfId="1" applyNumberFormat="1" applyFont="1" applyFill="1" applyBorder="1"/>
    <xf numFmtId="3" fontId="3" fillId="4" borderId="8" xfId="1" applyNumberFormat="1" applyFont="1" applyFill="1" applyBorder="1"/>
    <xf numFmtId="3" fontId="3" fillId="4" borderId="21" xfId="1" applyNumberFormat="1" applyFont="1" applyFill="1" applyBorder="1"/>
    <xf numFmtId="3" fontId="3" fillId="5" borderId="21" xfId="1" applyNumberFormat="1" applyFont="1" applyFill="1" applyBorder="1"/>
    <xf numFmtId="3" fontId="3" fillId="6" borderId="22" xfId="1" applyNumberFormat="1" applyFont="1" applyFill="1" applyBorder="1"/>
    <xf numFmtId="3" fontId="3" fillId="6" borderId="37" xfId="1" applyNumberFormat="1" applyFont="1" applyFill="1" applyBorder="1"/>
    <xf numFmtId="3" fontId="3" fillId="0" borderId="8" xfId="1" applyNumberFormat="1" applyFont="1" applyFill="1" applyBorder="1"/>
    <xf numFmtId="3" fontId="3" fillId="5" borderId="22" xfId="1" applyNumberFormat="1" applyFont="1" applyFill="1" applyBorder="1"/>
    <xf numFmtId="3" fontId="3" fillId="5" borderId="18" xfId="0" applyNumberFormat="1" applyFont="1" applyFill="1" applyBorder="1" applyAlignment="1">
      <alignment horizontal="right"/>
    </xf>
    <xf numFmtId="3" fontId="2" fillId="4" borderId="54" xfId="0" applyNumberFormat="1" applyFont="1" applyFill="1" applyBorder="1" applyAlignment="1">
      <alignment horizontal="center"/>
    </xf>
    <xf numFmtId="3" fontId="2" fillId="5" borderId="54" xfId="0" applyNumberFormat="1" applyFont="1" applyFill="1" applyBorder="1" applyAlignment="1">
      <alignment horizontal="center"/>
    </xf>
    <xf numFmtId="3" fontId="2" fillId="6" borderId="54" xfId="0" applyNumberFormat="1" applyFont="1" applyFill="1" applyBorder="1" applyAlignment="1">
      <alignment horizontal="center"/>
    </xf>
    <xf numFmtId="3" fontId="2" fillId="6" borderId="74" xfId="0" applyNumberFormat="1" applyFont="1" applyFill="1" applyBorder="1" applyAlignment="1">
      <alignment horizontal="center"/>
    </xf>
    <xf numFmtId="3" fontId="3" fillId="0" borderId="11" xfId="0" applyNumberFormat="1" applyFont="1" applyFill="1" applyBorder="1" applyAlignment="1">
      <alignment horizontal="right"/>
    </xf>
    <xf numFmtId="3" fontId="3" fillId="0" borderId="25" xfId="0" applyNumberFormat="1" applyFont="1" applyFill="1" applyBorder="1" applyAlignment="1">
      <alignment horizontal="right"/>
    </xf>
    <xf numFmtId="3" fontId="3" fillId="4" borderId="25" xfId="0" applyNumberFormat="1" applyFont="1" applyFill="1" applyBorder="1" applyAlignment="1">
      <alignment horizontal="right"/>
    </xf>
    <xf numFmtId="3" fontId="3" fillId="0" borderId="26" xfId="0" applyNumberFormat="1" applyFont="1" applyFill="1" applyBorder="1" applyAlignment="1">
      <alignment horizontal="right"/>
    </xf>
    <xf numFmtId="3" fontId="3" fillId="4" borderId="26" xfId="0" applyNumberFormat="1" applyFont="1" applyFill="1" applyBorder="1" applyAlignment="1">
      <alignment horizontal="right"/>
    </xf>
    <xf numFmtId="3" fontId="3" fillId="6" borderId="50" xfId="0" applyNumberFormat="1" applyFont="1" applyFill="1" applyBorder="1" applyAlignment="1">
      <alignment horizontal="right"/>
    </xf>
    <xf numFmtId="3" fontId="3" fillId="0" borderId="5" xfId="0" applyNumberFormat="1" applyFont="1" applyFill="1" applyBorder="1" applyAlignment="1">
      <alignment horizontal="right"/>
    </xf>
    <xf numFmtId="3" fontId="3" fillId="6" borderId="57" xfId="0" applyNumberFormat="1" applyFont="1" applyFill="1" applyBorder="1" applyAlignment="1">
      <alignment horizontal="right"/>
    </xf>
    <xf numFmtId="3" fontId="3" fillId="0" borderId="58" xfId="0" applyNumberFormat="1" applyFont="1" applyFill="1" applyBorder="1" applyAlignment="1">
      <alignment horizontal="right"/>
    </xf>
    <xf numFmtId="3" fontId="3" fillId="4" borderId="58" xfId="0" applyNumberFormat="1" applyFont="1" applyFill="1" applyBorder="1" applyAlignment="1">
      <alignment horizontal="right"/>
    </xf>
    <xf numFmtId="3" fontId="3" fillId="5" borderId="58" xfId="0" applyNumberFormat="1" applyFont="1" applyFill="1" applyBorder="1" applyAlignment="1">
      <alignment horizontal="right"/>
    </xf>
    <xf numFmtId="3" fontId="3" fillId="6" borderId="58" xfId="0" applyNumberFormat="1" applyFont="1" applyFill="1" applyBorder="1" applyAlignment="1">
      <alignment horizontal="right"/>
    </xf>
    <xf numFmtId="3" fontId="3" fillId="6" borderId="59" xfId="0" applyNumberFormat="1" applyFont="1" applyFill="1" applyBorder="1" applyAlignment="1">
      <alignment horizontal="right"/>
    </xf>
    <xf numFmtId="3" fontId="3" fillId="0" borderId="7" xfId="1" applyNumberFormat="1" applyFont="1" applyFill="1" applyBorder="1"/>
    <xf numFmtId="3" fontId="3" fillId="0" borderId="43" xfId="1" applyNumberFormat="1" applyFont="1" applyFill="1" applyBorder="1"/>
    <xf numFmtId="3" fontId="3" fillId="4" borderId="7" xfId="1" applyNumberFormat="1" applyFont="1" applyFill="1" applyBorder="1"/>
    <xf numFmtId="3" fontId="3" fillId="5" borderId="20" xfId="1" applyNumberFormat="1" applyFont="1" applyFill="1" applyBorder="1"/>
    <xf numFmtId="3" fontId="3" fillId="5" borderId="43" xfId="1" applyNumberFormat="1" applyFont="1" applyFill="1" applyBorder="1"/>
    <xf numFmtId="3" fontId="3" fillId="6" borderId="20" xfId="1" applyNumberFormat="1" applyFont="1" applyFill="1" applyBorder="1"/>
    <xf numFmtId="3" fontId="3" fillId="6" borderId="71" xfId="0" applyNumberFormat="1" applyFont="1" applyFill="1" applyBorder="1" applyAlignment="1">
      <alignment horizontal="right"/>
    </xf>
    <xf numFmtId="3" fontId="2" fillId="0" borderId="46" xfId="0" applyNumberFormat="1" applyFont="1" applyFill="1" applyBorder="1" applyAlignment="1">
      <alignment horizontal="center"/>
    </xf>
    <xf numFmtId="3" fontId="3" fillId="0" borderId="86" xfId="0" applyNumberFormat="1" applyFont="1" applyFill="1" applyBorder="1"/>
    <xf numFmtId="3" fontId="3" fillId="0" borderId="33" xfId="0" applyNumberFormat="1" applyFont="1" applyFill="1" applyBorder="1"/>
    <xf numFmtId="3" fontId="3" fillId="4" borderId="7" xfId="0" applyNumberFormat="1" applyFont="1" applyFill="1" applyBorder="1" applyAlignment="1">
      <alignment horizontal="right"/>
    </xf>
    <xf numFmtId="3" fontId="3" fillId="4" borderId="43" xfId="0" applyNumberFormat="1" applyFont="1" applyFill="1" applyBorder="1" applyAlignment="1">
      <alignment horizontal="right"/>
    </xf>
    <xf numFmtId="3" fontId="3" fillId="5" borderId="43" xfId="0" applyNumberFormat="1" applyFont="1" applyFill="1" applyBorder="1" applyAlignment="1">
      <alignment horizontal="right"/>
    </xf>
    <xf numFmtId="3" fontId="3" fillId="4" borderId="8" xfId="0" applyNumberFormat="1" applyFont="1" applyFill="1" applyBorder="1"/>
    <xf numFmtId="3" fontId="3" fillId="4" borderId="7" xfId="0" applyNumberFormat="1" applyFont="1" applyFill="1" applyBorder="1"/>
    <xf numFmtId="3" fontId="3" fillId="6" borderId="7" xfId="0" applyNumberFormat="1" applyFont="1" applyFill="1" applyBorder="1"/>
    <xf numFmtId="3" fontId="3" fillId="6" borderId="8" xfId="0" applyNumberFormat="1" applyFont="1" applyFill="1" applyBorder="1"/>
    <xf numFmtId="3" fontId="2" fillId="0" borderId="47" xfId="0" applyNumberFormat="1" applyFont="1" applyFill="1" applyBorder="1" applyAlignment="1">
      <alignment horizontal="center"/>
    </xf>
    <xf numFmtId="3" fontId="2" fillId="4" borderId="84" xfId="0" applyNumberFormat="1" applyFont="1" applyFill="1" applyBorder="1" applyAlignment="1">
      <alignment horizontal="center"/>
    </xf>
    <xf numFmtId="3" fontId="2" fillId="5" borderId="84" xfId="0" applyNumberFormat="1" applyFont="1" applyFill="1" applyBorder="1" applyAlignment="1">
      <alignment horizontal="center"/>
    </xf>
    <xf numFmtId="3" fontId="3" fillId="4" borderId="8" xfId="0" applyNumberFormat="1" applyFont="1" applyFill="1" applyBorder="1" applyAlignment="1">
      <alignment horizontal="right"/>
    </xf>
    <xf numFmtId="3" fontId="3" fillId="4" borderId="21" xfId="0" applyNumberFormat="1" applyFont="1" applyFill="1" applyBorder="1" applyAlignment="1">
      <alignment horizontal="right"/>
    </xf>
    <xf numFmtId="3" fontId="3" fillId="4" borderId="3" xfId="0" applyNumberFormat="1" applyFont="1" applyFill="1" applyBorder="1"/>
    <xf numFmtId="3" fontId="3" fillId="0" borderId="0" xfId="0" applyNumberFormat="1" applyFont="1" applyFill="1"/>
    <xf numFmtId="3" fontId="3" fillId="4" borderId="20" xfId="0" applyNumberFormat="1" applyFont="1" applyFill="1" applyBorder="1" applyAlignment="1">
      <alignment horizontal="right"/>
    </xf>
    <xf numFmtId="3" fontId="3" fillId="6" borderId="20" xfId="0" applyNumberFormat="1" applyFont="1" applyFill="1" applyBorder="1" applyAlignment="1">
      <alignment horizontal="right"/>
    </xf>
    <xf numFmtId="3" fontId="3" fillId="4" borderId="17" xfId="0" applyNumberFormat="1" applyFont="1" applyFill="1" applyBorder="1" applyAlignment="1">
      <alignment horizontal="right"/>
    </xf>
    <xf numFmtId="3" fontId="3" fillId="5" borderId="17" xfId="0" applyNumberFormat="1" applyFont="1" applyFill="1" applyBorder="1" applyAlignment="1">
      <alignment horizontal="right"/>
    </xf>
    <xf numFmtId="3" fontId="3" fillId="6" borderId="17" xfId="0" applyNumberFormat="1" applyFont="1" applyFill="1" applyBorder="1" applyAlignment="1">
      <alignment horizontal="right"/>
    </xf>
    <xf numFmtId="3" fontId="3" fillId="4" borderId="18" xfId="0" applyNumberFormat="1" applyFont="1" applyFill="1" applyBorder="1" applyAlignment="1">
      <alignment horizontal="right"/>
    </xf>
    <xf numFmtId="3" fontId="3" fillId="6" borderId="18" xfId="0" applyNumberFormat="1" applyFont="1" applyFill="1" applyBorder="1" applyAlignment="1">
      <alignment horizontal="right"/>
    </xf>
    <xf numFmtId="3" fontId="3" fillId="0" borderId="27" xfId="0" applyNumberFormat="1" applyFont="1" applyFill="1" applyBorder="1" applyAlignment="1">
      <alignment horizontal="right"/>
    </xf>
    <xf numFmtId="3" fontId="3" fillId="0" borderId="32" xfId="0" applyNumberFormat="1" applyFont="1" applyFill="1" applyBorder="1" applyAlignment="1">
      <alignment horizontal="right"/>
    </xf>
    <xf numFmtId="3" fontId="3" fillId="4" borderId="22" xfId="0" applyNumberFormat="1" applyFont="1" applyFill="1" applyBorder="1" applyAlignment="1">
      <alignment horizontal="right"/>
    </xf>
    <xf numFmtId="3" fontId="3" fillId="6" borderId="22" xfId="0" applyNumberFormat="1" applyFont="1" applyFill="1" applyBorder="1" applyAlignment="1">
      <alignment horizontal="right"/>
    </xf>
    <xf numFmtId="3" fontId="3" fillId="0" borderId="28" xfId="0" applyNumberFormat="1" applyFont="1" applyFill="1" applyBorder="1" applyAlignment="1">
      <alignment horizontal="right"/>
    </xf>
    <xf numFmtId="3" fontId="3" fillId="4" borderId="0" xfId="0" applyNumberFormat="1" applyFont="1" applyFill="1" applyBorder="1" applyAlignment="1">
      <alignment horizontal="right"/>
    </xf>
    <xf numFmtId="3" fontId="3" fillId="5" borderId="0" xfId="0" applyNumberFormat="1" applyFont="1" applyFill="1" applyBorder="1" applyAlignment="1">
      <alignment horizontal="right"/>
    </xf>
    <xf numFmtId="3" fontId="3" fillId="6" borderId="0" xfId="0" applyNumberFormat="1" applyFont="1" applyFill="1" applyBorder="1" applyAlignment="1">
      <alignment horizontal="right"/>
    </xf>
    <xf numFmtId="3" fontId="3" fillId="0" borderId="3" xfId="0" applyNumberFormat="1" applyFont="1" applyFill="1" applyBorder="1" applyAlignment="1">
      <alignment horizontal="right"/>
    </xf>
    <xf numFmtId="3" fontId="3" fillId="0" borderId="28" xfId="0" applyNumberFormat="1" applyFont="1" applyFill="1" applyBorder="1"/>
    <xf numFmtId="3" fontId="9" fillId="0" borderId="5" xfId="0" applyNumberFormat="1" applyFont="1" applyFill="1" applyBorder="1" applyAlignment="1"/>
    <xf numFmtId="3" fontId="3" fillId="0" borderId="25" xfId="0" applyNumberFormat="1" applyFont="1" applyFill="1" applyBorder="1" applyAlignment="1"/>
    <xf numFmtId="3" fontId="9" fillId="4" borderId="25" xfId="0" applyNumberFormat="1" applyFont="1" applyFill="1" applyBorder="1" applyAlignment="1"/>
    <xf numFmtId="3" fontId="3" fillId="4" borderId="25" xfId="0" applyNumberFormat="1" applyFont="1" applyFill="1" applyBorder="1" applyAlignment="1"/>
    <xf numFmtId="3" fontId="9" fillId="5" borderId="25" xfId="0" applyNumberFormat="1" applyFont="1" applyFill="1" applyBorder="1" applyAlignment="1"/>
    <xf numFmtId="3" fontId="3" fillId="5" borderId="25" xfId="0" applyNumberFormat="1" applyFont="1" applyFill="1" applyBorder="1" applyAlignment="1"/>
    <xf numFmtId="3" fontId="9" fillId="6" borderId="25" xfId="0" applyNumberFormat="1" applyFont="1" applyFill="1" applyBorder="1" applyAlignment="1"/>
    <xf numFmtId="3" fontId="3" fillId="6" borderId="25" xfId="0" applyNumberFormat="1" applyFont="1" applyFill="1" applyBorder="1" applyAlignment="1"/>
    <xf numFmtId="3" fontId="3" fillId="0" borderId="25" xfId="2" applyNumberFormat="1" applyFont="1" applyFill="1" applyBorder="1" applyAlignment="1"/>
    <xf numFmtId="3" fontId="9" fillId="4" borderId="0" xfId="0" applyNumberFormat="1" applyFont="1" applyFill="1" applyBorder="1" applyAlignment="1"/>
    <xf numFmtId="3" fontId="9" fillId="5" borderId="88" xfId="0" applyNumberFormat="1" applyFont="1" applyFill="1" applyBorder="1" applyAlignment="1"/>
    <xf numFmtId="3" fontId="3" fillId="6" borderId="57" xfId="0" applyNumberFormat="1" applyFont="1" applyFill="1" applyBorder="1" applyAlignment="1"/>
    <xf numFmtId="3" fontId="9" fillId="0" borderId="33" xfId="0" applyNumberFormat="1" applyFont="1" applyFill="1" applyBorder="1" applyAlignment="1"/>
    <xf numFmtId="3" fontId="3" fillId="0" borderId="34" xfId="0" applyNumberFormat="1" applyFont="1" applyFill="1" applyBorder="1" applyAlignment="1"/>
    <xf numFmtId="3" fontId="9" fillId="4" borderId="34" xfId="0" applyNumberFormat="1" applyFont="1" applyFill="1" applyBorder="1" applyAlignment="1"/>
    <xf numFmtId="3" fontId="3" fillId="4" borderId="34" xfId="0" applyNumberFormat="1" applyFont="1" applyFill="1" applyBorder="1" applyAlignment="1"/>
    <xf numFmtId="3" fontId="9" fillId="5" borderId="34" xfId="0" applyNumberFormat="1" applyFont="1" applyFill="1" applyBorder="1" applyAlignment="1"/>
    <xf numFmtId="3" fontId="3" fillId="5" borderId="34" xfId="0" applyNumberFormat="1" applyFont="1" applyFill="1" applyBorder="1" applyAlignment="1"/>
    <xf numFmtId="3" fontId="9" fillId="6" borderId="34" xfId="0" applyNumberFormat="1" applyFont="1" applyFill="1" applyBorder="1" applyAlignment="1"/>
    <xf numFmtId="3" fontId="3" fillId="6" borderId="34" xfId="0" applyNumberFormat="1" applyFont="1" applyFill="1" applyBorder="1" applyAlignment="1"/>
    <xf numFmtId="3" fontId="3" fillId="6" borderId="87" xfId="0" applyNumberFormat="1" applyFont="1" applyFill="1" applyBorder="1" applyAlignment="1"/>
    <xf numFmtId="3" fontId="6" fillId="0" borderId="33" xfId="0" applyNumberFormat="1" applyFont="1" applyFill="1" applyBorder="1" applyAlignment="1"/>
    <xf numFmtId="3" fontId="6" fillId="0" borderId="34" xfId="0" applyNumberFormat="1" applyFont="1" applyFill="1" applyBorder="1" applyAlignment="1"/>
    <xf numFmtId="3" fontId="6" fillId="4" borderId="34" xfId="0" applyNumberFormat="1" applyFont="1" applyFill="1" applyBorder="1" applyAlignment="1"/>
    <xf numFmtId="3" fontId="6" fillId="5" borderId="34" xfId="0" applyNumberFormat="1" applyFont="1" applyFill="1" applyBorder="1" applyAlignment="1"/>
    <xf numFmtId="3" fontId="6" fillId="6" borderId="34" xfId="0" applyNumberFormat="1" applyFont="1" applyFill="1" applyBorder="1" applyAlignment="1"/>
    <xf numFmtId="3" fontId="6" fillId="6" borderId="87" xfId="0" applyNumberFormat="1" applyFont="1" applyFill="1" applyBorder="1" applyAlignment="1"/>
    <xf numFmtId="3" fontId="9" fillId="0" borderId="27" xfId="1" applyNumberFormat="1" applyFont="1" applyFill="1" applyBorder="1" applyAlignment="1">
      <alignment horizontal="right"/>
    </xf>
    <xf numFmtId="3" fontId="9" fillId="0" borderId="43" xfId="1" applyNumberFormat="1" applyFont="1" applyFill="1" applyBorder="1" applyAlignment="1">
      <alignment horizontal="right"/>
    </xf>
    <xf numFmtId="3" fontId="9" fillId="4" borderId="7" xfId="1" applyNumberFormat="1" applyFont="1" applyFill="1" applyBorder="1" applyAlignment="1">
      <alignment horizontal="right"/>
    </xf>
    <xf numFmtId="3" fontId="9" fillId="4" borderId="43" xfId="1" applyNumberFormat="1" applyFont="1" applyFill="1" applyBorder="1" applyAlignment="1">
      <alignment horizontal="right"/>
    </xf>
    <xf numFmtId="3" fontId="9" fillId="5" borderId="20" xfId="1" applyNumberFormat="1" applyFont="1" applyFill="1" applyBorder="1" applyAlignment="1">
      <alignment horizontal="right"/>
    </xf>
    <xf numFmtId="3" fontId="9" fillId="5" borderId="43" xfId="1" applyNumberFormat="1" applyFont="1" applyFill="1" applyBorder="1" applyAlignment="1">
      <alignment horizontal="right"/>
    </xf>
    <xf numFmtId="3" fontId="9" fillId="6" borderId="20" xfId="1" applyNumberFormat="1" applyFont="1" applyFill="1" applyBorder="1" applyAlignment="1">
      <alignment horizontal="right"/>
    </xf>
    <xf numFmtId="3" fontId="9" fillId="6" borderId="43" xfId="1" applyNumberFormat="1" applyFont="1" applyFill="1" applyBorder="1" applyAlignment="1">
      <alignment horizontal="right"/>
    </xf>
    <xf numFmtId="3" fontId="9" fillId="5" borderId="15" xfId="1" applyNumberFormat="1" applyFont="1" applyFill="1" applyBorder="1" applyAlignment="1">
      <alignment horizontal="right"/>
    </xf>
    <xf numFmtId="3" fontId="9" fillId="6" borderId="71" xfId="1" applyNumberFormat="1" applyFont="1" applyFill="1" applyBorder="1" applyAlignment="1">
      <alignment horizontal="right"/>
    </xf>
    <xf numFmtId="3" fontId="9" fillId="0" borderId="32" xfId="1" applyNumberFormat="1" applyFont="1" applyFill="1" applyBorder="1" applyAlignment="1">
      <alignment horizontal="right"/>
    </xf>
    <xf numFmtId="3" fontId="9" fillId="0" borderId="21" xfId="1" applyNumberFormat="1" applyFont="1" applyFill="1" applyBorder="1" applyAlignment="1">
      <alignment horizontal="right"/>
    </xf>
    <xf numFmtId="3" fontId="9" fillId="4" borderId="8" xfId="1" applyNumberFormat="1" applyFont="1" applyFill="1" applyBorder="1" applyAlignment="1">
      <alignment horizontal="right"/>
    </xf>
    <xf numFmtId="3" fontId="9" fillId="4" borderId="21" xfId="1" applyNumberFormat="1" applyFont="1" applyFill="1" applyBorder="1" applyAlignment="1">
      <alignment horizontal="right"/>
    </xf>
    <xf numFmtId="3" fontId="9" fillId="5" borderId="21" xfId="1" applyNumberFormat="1" applyFont="1" applyFill="1" applyBorder="1" applyAlignment="1">
      <alignment horizontal="right"/>
    </xf>
    <xf numFmtId="3" fontId="9" fillId="6" borderId="22" xfId="1" applyNumberFormat="1" applyFont="1" applyFill="1" applyBorder="1" applyAlignment="1">
      <alignment horizontal="right"/>
    </xf>
    <xf numFmtId="3" fontId="9" fillId="6" borderId="21" xfId="1" applyNumberFormat="1" applyFont="1" applyFill="1" applyBorder="1" applyAlignment="1">
      <alignment horizontal="right"/>
    </xf>
    <xf numFmtId="3" fontId="9" fillId="5" borderId="89" xfId="1" applyNumberFormat="1" applyFont="1" applyFill="1" applyBorder="1" applyAlignment="1">
      <alignment horizontal="right"/>
    </xf>
    <xf numFmtId="3" fontId="9" fillId="6" borderId="37" xfId="1" applyNumberFormat="1" applyFont="1" applyFill="1" applyBorder="1" applyAlignment="1">
      <alignment horizontal="right"/>
    </xf>
    <xf numFmtId="3" fontId="9" fillId="0" borderId="28" xfId="1" applyNumberFormat="1" applyFont="1" applyFill="1" applyBorder="1" applyAlignment="1">
      <alignment horizontal="right"/>
    </xf>
    <xf numFmtId="3" fontId="9" fillId="0" borderId="11" xfId="1" applyNumberFormat="1" applyFont="1" applyFill="1" applyBorder="1" applyAlignment="1">
      <alignment horizontal="right"/>
    </xf>
    <xf numFmtId="3" fontId="9" fillId="4" borderId="0" xfId="1" applyNumberFormat="1" applyFont="1" applyFill="1" applyBorder="1" applyAlignment="1">
      <alignment horizontal="right"/>
    </xf>
    <xf numFmtId="3" fontId="9" fillId="4" borderId="11" xfId="1" applyNumberFormat="1" applyFont="1" applyFill="1" applyBorder="1" applyAlignment="1">
      <alignment horizontal="right"/>
    </xf>
    <xf numFmtId="3" fontId="3" fillId="5" borderId="17" xfId="1" applyNumberFormat="1" applyFont="1" applyFill="1" applyBorder="1" applyAlignment="1">
      <alignment horizontal="right"/>
    </xf>
    <xf numFmtId="3" fontId="9" fillId="5" borderId="11" xfId="1" applyNumberFormat="1" applyFont="1" applyFill="1" applyBorder="1" applyAlignment="1">
      <alignment horizontal="right"/>
    </xf>
    <xf numFmtId="3" fontId="9" fillId="6" borderId="17" xfId="1" applyNumberFormat="1" applyFont="1" applyFill="1" applyBorder="1" applyAlignment="1">
      <alignment horizontal="right"/>
    </xf>
    <xf numFmtId="3" fontId="9" fillId="6" borderId="11" xfId="1" applyNumberFormat="1" applyFont="1" applyFill="1" applyBorder="1" applyAlignment="1">
      <alignment horizontal="right"/>
    </xf>
    <xf numFmtId="3" fontId="9" fillId="6" borderId="29" xfId="1" applyNumberFormat="1" applyFont="1" applyFill="1" applyBorder="1" applyAlignment="1">
      <alignment horizontal="right"/>
    </xf>
    <xf numFmtId="3" fontId="6" fillId="0" borderId="53" xfId="1" applyNumberFormat="1" applyFont="1" applyFill="1" applyBorder="1" applyAlignment="1">
      <alignment horizontal="right"/>
    </xf>
    <xf numFmtId="3" fontId="6" fillId="0" borderId="19" xfId="1" applyNumberFormat="1" applyFont="1" applyFill="1" applyBorder="1" applyAlignment="1">
      <alignment horizontal="right"/>
    </xf>
    <xf numFmtId="3" fontId="6" fillId="4" borderId="3" xfId="1" applyNumberFormat="1" applyFont="1" applyFill="1" applyBorder="1" applyAlignment="1">
      <alignment horizontal="right"/>
    </xf>
    <xf numFmtId="3" fontId="6" fillId="4" borderId="19" xfId="1" applyNumberFormat="1" applyFont="1" applyFill="1" applyBorder="1" applyAlignment="1">
      <alignment horizontal="right"/>
    </xf>
    <xf numFmtId="3" fontId="6" fillId="5" borderId="18" xfId="1" applyNumberFormat="1" applyFont="1" applyFill="1" applyBorder="1" applyAlignment="1">
      <alignment horizontal="right"/>
    </xf>
    <xf numFmtId="3" fontId="6" fillId="5" borderId="19" xfId="1" applyNumberFormat="1" applyFont="1" applyFill="1" applyBorder="1" applyAlignment="1">
      <alignment horizontal="right"/>
    </xf>
    <xf numFmtId="3" fontId="6" fillId="6" borderId="18" xfId="1" applyNumberFormat="1" applyFont="1" applyFill="1" applyBorder="1" applyAlignment="1">
      <alignment horizontal="right"/>
    </xf>
    <xf numFmtId="3" fontId="6" fillId="6" borderId="19" xfId="1" applyNumberFormat="1" applyFont="1" applyFill="1" applyBorder="1" applyAlignment="1">
      <alignment horizontal="right"/>
    </xf>
    <xf numFmtId="3" fontId="6" fillId="6" borderId="72" xfId="1" applyNumberFormat="1" applyFont="1" applyFill="1" applyBorder="1" applyAlignment="1">
      <alignment horizontal="right"/>
    </xf>
    <xf numFmtId="3" fontId="6" fillId="0" borderId="76" xfId="0" applyNumberFormat="1" applyFont="1" applyFill="1" applyBorder="1" applyAlignment="1">
      <alignment horizontal="center"/>
    </xf>
    <xf numFmtId="3" fontId="6" fillId="0" borderId="77" xfId="0" applyNumberFormat="1" applyFont="1" applyFill="1" applyBorder="1" applyAlignment="1">
      <alignment horizontal="center"/>
    </xf>
    <xf numFmtId="3" fontId="6" fillId="4" borderId="77" xfId="0" applyNumberFormat="1" applyFont="1" applyFill="1" applyBorder="1" applyAlignment="1">
      <alignment horizontal="center"/>
    </xf>
    <xf numFmtId="3" fontId="6" fillId="5" borderId="77" xfId="0" applyNumberFormat="1" applyFont="1" applyFill="1" applyBorder="1" applyAlignment="1">
      <alignment horizontal="center"/>
    </xf>
    <xf numFmtId="3" fontId="6" fillId="6" borderId="77" xfId="0" applyNumberFormat="1" applyFont="1" applyFill="1" applyBorder="1" applyAlignment="1">
      <alignment horizontal="center"/>
    </xf>
    <xf numFmtId="3" fontId="6" fillId="0" borderId="90" xfId="0" applyNumberFormat="1" applyFont="1" applyFill="1" applyBorder="1" applyAlignment="1">
      <alignment horizontal="center"/>
    </xf>
    <xf numFmtId="3" fontId="6" fillId="4" borderId="91" xfId="0" applyNumberFormat="1" applyFont="1" applyFill="1" applyBorder="1" applyAlignment="1">
      <alignment horizontal="center"/>
    </xf>
    <xf numFmtId="3" fontId="6" fillId="5" borderId="91" xfId="0" applyNumberFormat="1" applyFont="1" applyFill="1" applyBorder="1" applyAlignment="1">
      <alignment horizontal="center"/>
    </xf>
    <xf numFmtId="3" fontId="6" fillId="6" borderId="91" xfId="0" applyNumberFormat="1" applyFont="1" applyFill="1" applyBorder="1" applyAlignment="1">
      <alignment horizontal="center"/>
    </xf>
    <xf numFmtId="3" fontId="6" fillId="6" borderId="80" xfId="0" applyNumberFormat="1" applyFont="1" applyFill="1" applyBorder="1" applyAlignment="1">
      <alignment horizontal="center"/>
    </xf>
    <xf numFmtId="3" fontId="9" fillId="0" borderId="86" xfId="0" applyNumberFormat="1" applyFont="1" applyFill="1" applyBorder="1" applyAlignment="1"/>
    <xf numFmtId="3" fontId="9" fillId="0" borderId="58" xfId="0" applyNumberFormat="1" applyFont="1" applyFill="1" applyBorder="1" applyAlignment="1"/>
    <xf numFmtId="3" fontId="9" fillId="4" borderId="58" xfId="0" applyNumberFormat="1" applyFont="1" applyFill="1" applyBorder="1" applyAlignment="1"/>
    <xf numFmtId="3" fontId="9" fillId="5" borderId="58" xfId="0" applyNumberFormat="1" applyFont="1" applyFill="1" applyBorder="1" applyAlignment="1"/>
    <xf numFmtId="3" fontId="9" fillId="6" borderId="58" xfId="0" applyNumberFormat="1" applyFont="1" applyFill="1" applyBorder="1" applyAlignment="1"/>
    <xf numFmtId="3" fontId="9" fillId="0" borderId="92" xfId="0" applyNumberFormat="1" applyFont="1" applyFill="1" applyBorder="1" applyAlignment="1"/>
    <xf numFmtId="3" fontId="9" fillId="4" borderId="49" xfId="0" applyNumberFormat="1" applyFont="1" applyFill="1" applyBorder="1" applyAlignment="1"/>
    <xf numFmtId="3" fontId="9" fillId="5" borderId="49" xfId="0" applyNumberFormat="1" applyFont="1" applyFill="1" applyBorder="1" applyAlignment="1"/>
    <xf numFmtId="3" fontId="9" fillId="6" borderId="49" xfId="0" applyNumberFormat="1" applyFont="1" applyFill="1" applyBorder="1" applyAlignment="1"/>
    <xf numFmtId="3" fontId="9" fillId="6" borderId="59" xfId="0" applyNumberFormat="1" applyFont="1" applyFill="1" applyBorder="1" applyAlignment="1"/>
    <xf numFmtId="3" fontId="9" fillId="0" borderId="25" xfId="0" applyNumberFormat="1" applyFont="1" applyFill="1" applyBorder="1" applyAlignment="1"/>
    <xf numFmtId="3" fontId="9" fillId="0" borderId="93" xfId="0" applyNumberFormat="1" applyFont="1" applyFill="1" applyBorder="1" applyAlignment="1"/>
    <xf numFmtId="3" fontId="9" fillId="4" borderId="62" xfId="0" applyNumberFormat="1" applyFont="1" applyFill="1" applyBorder="1" applyAlignment="1"/>
    <xf numFmtId="3" fontId="9" fillId="5" borderId="62" xfId="0" applyNumberFormat="1" applyFont="1" applyFill="1" applyBorder="1" applyAlignment="1"/>
    <xf numFmtId="3" fontId="9" fillId="6" borderId="62" xfId="0" applyNumberFormat="1" applyFont="1" applyFill="1" applyBorder="1" applyAlignment="1"/>
    <xf numFmtId="3" fontId="9" fillId="6" borderId="57" xfId="0" applyNumberFormat="1" applyFont="1" applyFill="1" applyBorder="1" applyAlignment="1"/>
    <xf numFmtId="3" fontId="9" fillId="4" borderId="25" xfId="0" applyNumberFormat="1" applyFont="1" applyFill="1" applyBorder="1" applyAlignment="1">
      <alignment horizontal="right"/>
    </xf>
    <xf numFmtId="3" fontId="9" fillId="5" borderId="25" xfId="0" applyNumberFormat="1" applyFont="1" applyFill="1" applyBorder="1" applyAlignment="1">
      <alignment horizontal="right"/>
    </xf>
    <xf numFmtId="3" fontId="9" fillId="6" borderId="25" xfId="0" applyNumberFormat="1" applyFont="1" applyFill="1" applyBorder="1" applyAlignment="1">
      <alignment horizontal="right"/>
    </xf>
    <xf numFmtId="3" fontId="9" fillId="0" borderId="75" xfId="0" applyNumberFormat="1" applyFont="1" applyFill="1" applyBorder="1" applyAlignment="1"/>
    <xf numFmtId="3" fontId="9" fillId="0" borderId="26" xfId="0" applyNumberFormat="1" applyFont="1" applyFill="1" applyBorder="1" applyAlignment="1"/>
    <xf numFmtId="3" fontId="9" fillId="4" borderId="26" xfId="0" applyNumberFormat="1" applyFont="1" applyFill="1" applyBorder="1" applyAlignment="1"/>
    <xf numFmtId="3" fontId="9" fillId="5" borderId="26" xfId="0" applyNumberFormat="1" applyFont="1" applyFill="1" applyBorder="1" applyAlignment="1"/>
    <xf numFmtId="3" fontId="9" fillId="6" borderId="26" xfId="0" applyNumberFormat="1" applyFont="1" applyFill="1" applyBorder="1" applyAlignment="1"/>
    <xf numFmtId="3" fontId="9" fillId="0" borderId="94" xfId="0" applyNumberFormat="1" applyFont="1" applyFill="1" applyBorder="1" applyAlignment="1">
      <alignment horizontal="right"/>
    </xf>
    <xf numFmtId="3" fontId="9" fillId="4" borderId="95" xfId="0" applyNumberFormat="1" applyFont="1" applyFill="1" applyBorder="1" applyAlignment="1">
      <alignment horizontal="right"/>
    </xf>
    <xf numFmtId="3" fontId="9" fillId="5" borderId="95" xfId="0" applyNumberFormat="1" applyFont="1" applyFill="1" applyBorder="1" applyAlignment="1">
      <alignment horizontal="right"/>
    </xf>
    <xf numFmtId="3" fontId="9" fillId="6" borderId="95" xfId="0" applyNumberFormat="1" applyFont="1" applyFill="1" applyBorder="1" applyAlignment="1">
      <alignment horizontal="right"/>
    </xf>
    <xf numFmtId="3" fontId="9" fillId="6" borderId="50" xfId="0" applyNumberFormat="1" applyFont="1" applyFill="1" applyBorder="1" applyAlignment="1"/>
    <xf numFmtId="3" fontId="9" fillId="0" borderId="41" xfId="0" applyNumberFormat="1" applyFont="1" applyFill="1" applyBorder="1" applyAlignment="1"/>
    <xf numFmtId="3" fontId="9" fillId="0" borderId="42" xfId="0" applyNumberFormat="1" applyFont="1" applyFill="1" applyBorder="1" applyAlignment="1"/>
    <xf numFmtId="3" fontId="9" fillId="4" borderId="42" xfId="0" applyNumberFormat="1" applyFont="1" applyFill="1" applyBorder="1" applyAlignment="1"/>
    <xf numFmtId="3" fontId="9" fillId="5" borderId="42" xfId="0" applyNumberFormat="1" applyFont="1" applyFill="1" applyBorder="1" applyAlignment="1"/>
    <xf numFmtId="3" fontId="9" fillId="6" borderId="42" xfId="0" applyNumberFormat="1" applyFont="1" applyFill="1" applyBorder="1" applyAlignment="1"/>
    <xf numFmtId="3" fontId="9" fillId="0" borderId="96" xfId="0" applyNumberFormat="1" applyFont="1" applyFill="1" applyBorder="1" applyAlignment="1">
      <alignment horizontal="right"/>
    </xf>
    <xf numFmtId="3" fontId="9" fillId="4" borderId="97" xfId="0" applyNumberFormat="1" applyFont="1" applyFill="1" applyBorder="1" applyAlignment="1">
      <alignment horizontal="right"/>
    </xf>
    <xf numFmtId="3" fontId="9" fillId="5" borderId="97" xfId="0" applyNumberFormat="1" applyFont="1" applyFill="1" applyBorder="1" applyAlignment="1">
      <alignment horizontal="right"/>
    </xf>
    <xf numFmtId="3" fontId="9" fillId="6" borderId="97" xfId="0" applyNumberFormat="1" applyFont="1" applyFill="1" applyBorder="1" applyAlignment="1">
      <alignment horizontal="right"/>
    </xf>
    <xf numFmtId="3" fontId="9" fillId="6" borderId="55" xfId="0" applyNumberFormat="1" applyFont="1" applyFill="1" applyBorder="1" applyAlignment="1"/>
    <xf numFmtId="3" fontId="3" fillId="0" borderId="86" xfId="0" applyNumberFormat="1" applyFont="1" applyFill="1" applyBorder="1" applyAlignment="1"/>
    <xf numFmtId="3" fontId="3" fillId="0" borderId="58" xfId="0" applyNumberFormat="1" applyFont="1" applyFill="1" applyBorder="1" applyAlignment="1"/>
    <xf numFmtId="3" fontId="3" fillId="4" borderId="20" xfId="0" applyNumberFormat="1" applyFont="1" applyFill="1" applyBorder="1" applyAlignment="1"/>
    <xf numFmtId="3" fontId="3" fillId="4" borderId="58" xfId="0" applyNumberFormat="1" applyFont="1" applyFill="1" applyBorder="1" applyAlignment="1"/>
    <xf numFmtId="3" fontId="3" fillId="5" borderId="58" xfId="0" applyNumberFormat="1" applyFont="1" applyFill="1" applyBorder="1" applyAlignment="1"/>
    <xf numFmtId="3" fontId="3" fillId="6" borderId="58" xfId="0" applyNumberFormat="1" applyFont="1" applyFill="1" applyBorder="1" applyAlignment="1"/>
    <xf numFmtId="3" fontId="9" fillId="4" borderId="20" xfId="0" applyNumberFormat="1" applyFont="1" applyFill="1" applyBorder="1" applyAlignment="1"/>
    <xf numFmtId="3" fontId="3" fillId="6" borderId="59" xfId="0" applyNumberFormat="1" applyFont="1" applyFill="1" applyBorder="1" applyAlignment="1"/>
    <xf numFmtId="3" fontId="3" fillId="0" borderId="5" xfId="0" applyNumberFormat="1" applyFont="1" applyFill="1" applyBorder="1" applyAlignment="1"/>
    <xf numFmtId="3" fontId="3" fillId="4" borderId="17" xfId="0" applyNumberFormat="1" applyFont="1" applyFill="1" applyBorder="1" applyAlignment="1"/>
    <xf numFmtId="3" fontId="9" fillId="4" borderId="17" xfId="0" applyNumberFormat="1" applyFont="1" applyFill="1" applyBorder="1" applyAlignment="1"/>
    <xf numFmtId="3" fontId="3" fillId="0" borderId="33" xfId="0" applyNumberFormat="1" applyFont="1" applyFill="1" applyBorder="1" applyAlignment="1"/>
    <xf numFmtId="3" fontId="2" fillId="0" borderId="75" xfId="0" applyNumberFormat="1" applyFont="1" applyFill="1" applyBorder="1"/>
    <xf numFmtId="3" fontId="3" fillId="0" borderId="26" xfId="0" applyNumberFormat="1" applyFont="1" applyFill="1" applyBorder="1" applyAlignment="1"/>
    <xf numFmtId="3" fontId="3" fillId="4" borderId="18" xfId="0" applyNumberFormat="1" applyFont="1" applyFill="1" applyBorder="1" applyAlignment="1"/>
    <xf numFmtId="3" fontId="3" fillId="4" borderId="26" xfId="0" applyNumberFormat="1" applyFont="1" applyFill="1" applyBorder="1" applyAlignment="1"/>
    <xf numFmtId="3" fontId="3" fillId="5" borderId="26" xfId="0" applyNumberFormat="1" applyFont="1" applyFill="1" applyBorder="1" applyAlignment="1"/>
    <xf numFmtId="3" fontId="3" fillId="6" borderId="26" xfId="0" applyNumberFormat="1" applyFont="1" applyFill="1" applyBorder="1" applyAlignment="1"/>
    <xf numFmtId="3" fontId="3" fillId="0" borderId="75" xfId="0" applyNumberFormat="1" applyFont="1" applyFill="1" applyBorder="1" applyAlignment="1"/>
    <xf numFmtId="3" fontId="9" fillId="4" borderId="18" xfId="0" applyNumberFormat="1" applyFont="1" applyFill="1" applyBorder="1" applyAlignment="1"/>
    <xf numFmtId="3" fontId="3" fillId="6" borderId="50" xfId="0" applyNumberFormat="1" applyFont="1" applyFill="1" applyBorder="1" applyAlignment="1"/>
    <xf numFmtId="1" fontId="2" fillId="5" borderId="6" xfId="0" applyNumberFormat="1" applyFont="1" applyFill="1" applyBorder="1" applyAlignment="1">
      <alignment horizontal="center"/>
    </xf>
    <xf numFmtId="1" fontId="2" fillId="6" borderId="6" xfId="0" applyNumberFormat="1" applyFont="1" applyFill="1" applyBorder="1" applyAlignment="1">
      <alignment horizontal="center"/>
    </xf>
    <xf numFmtId="1" fontId="3" fillId="0" borderId="25" xfId="1" applyNumberFormat="1" applyFont="1" applyFill="1" applyBorder="1" applyAlignment="1"/>
    <xf numFmtId="1" fontId="3" fillId="4" borderId="25" xfId="1" applyNumberFormat="1" applyFont="1" applyFill="1" applyBorder="1" applyAlignment="1"/>
    <xf numFmtId="1" fontId="3" fillId="5" borderId="25" xfId="1" applyNumberFormat="1" applyFont="1" applyFill="1" applyBorder="1" applyAlignment="1"/>
    <xf numFmtId="1" fontId="3" fillId="6" borderId="57" xfId="1" applyNumberFormat="1" applyFont="1" applyFill="1" applyBorder="1" applyAlignment="1"/>
    <xf numFmtId="1" fontId="3" fillId="0" borderId="26" xfId="1" applyNumberFormat="1" applyFont="1" applyFill="1" applyBorder="1"/>
    <xf numFmtId="1" fontId="3" fillId="4" borderId="26" xfId="1" applyNumberFormat="1" applyFont="1" applyFill="1" applyBorder="1"/>
    <xf numFmtId="1" fontId="3" fillId="5" borderId="26" xfId="1" applyNumberFormat="1" applyFont="1" applyFill="1" applyBorder="1"/>
    <xf numFmtId="1" fontId="3" fillId="6" borderId="50" xfId="1" applyNumberFormat="1" applyFont="1" applyFill="1" applyBorder="1"/>
    <xf numFmtId="1" fontId="9" fillId="0" borderId="43" xfId="1" applyNumberFormat="1" applyFont="1" applyFill="1" applyBorder="1" applyAlignment="1"/>
    <xf numFmtId="1" fontId="9" fillId="0" borderId="11" xfId="1" applyNumberFormat="1" applyFont="1" applyFill="1" applyBorder="1" applyAlignment="1"/>
    <xf numFmtId="1" fontId="6" fillId="0" borderId="19" xfId="1" applyNumberFormat="1" applyFont="1" applyFill="1" applyBorder="1" applyAlignment="1"/>
    <xf numFmtId="1" fontId="2" fillId="0" borderId="34" xfId="1" applyNumberFormat="1" applyFont="1" applyFill="1" applyBorder="1" applyAlignment="1">
      <alignment horizontal="center"/>
    </xf>
    <xf numFmtId="1" fontId="2" fillId="4" borderId="34" xfId="1" applyNumberFormat="1" applyFont="1" applyFill="1" applyBorder="1" applyAlignment="1">
      <alignment horizontal="center"/>
    </xf>
    <xf numFmtId="1" fontId="2" fillId="5" borderId="21" xfId="1" applyNumberFormat="1" applyFont="1" applyFill="1" applyBorder="1" applyAlignment="1">
      <alignment horizontal="center"/>
    </xf>
    <xf numFmtId="1" fontId="2" fillId="5" borderId="34" xfId="1" applyNumberFormat="1" applyFont="1" applyFill="1" applyBorder="1" applyAlignment="1">
      <alignment horizontal="center"/>
    </xf>
    <xf numFmtId="1" fontId="2" fillId="6" borderId="34" xfId="1" applyNumberFormat="1" applyFont="1" applyFill="1" applyBorder="1" applyAlignment="1">
      <alignment horizontal="center"/>
    </xf>
    <xf numFmtId="1" fontId="2" fillId="6" borderId="87" xfId="1" applyNumberFormat="1" applyFont="1" applyFill="1" applyBorder="1" applyAlignment="1">
      <alignment horizontal="center"/>
    </xf>
    <xf numFmtId="1" fontId="3" fillId="0" borderId="25" xfId="1" applyNumberFormat="1" applyFont="1" applyFill="1" applyBorder="1"/>
    <xf numFmtId="1" fontId="3" fillId="4" borderId="25" xfId="1" applyNumberFormat="1" applyFont="1" applyFill="1" applyBorder="1"/>
    <xf numFmtId="1" fontId="3" fillId="5" borderId="11" xfId="1" applyNumberFormat="1" applyFont="1" applyFill="1" applyBorder="1"/>
    <xf numFmtId="1" fontId="3" fillId="5" borderId="25" xfId="1" applyNumberFormat="1" applyFont="1" applyFill="1" applyBorder="1"/>
    <xf numFmtId="1" fontId="3" fillId="6" borderId="25" xfId="1" applyNumberFormat="1" applyFont="1" applyFill="1" applyBorder="1" applyAlignment="1">
      <alignment horizontal="right"/>
    </xf>
    <xf numFmtId="1" fontId="3" fillId="6" borderId="57" xfId="1" applyNumberFormat="1" applyFont="1" applyFill="1" applyBorder="1"/>
    <xf numFmtId="1" fontId="2" fillId="0" borderId="26" xfId="1" applyNumberFormat="1" applyFont="1" applyFill="1" applyBorder="1"/>
    <xf numFmtId="1" fontId="2" fillId="4" borderId="26" xfId="1" applyNumberFormat="1" applyFont="1" applyFill="1" applyBorder="1"/>
    <xf numFmtId="1" fontId="2" fillId="5" borderId="19" xfId="1" applyNumberFormat="1" applyFont="1" applyFill="1" applyBorder="1"/>
    <xf numFmtId="1" fontId="2" fillId="5" borderId="26" xfId="1" applyNumberFormat="1" applyFont="1" applyFill="1" applyBorder="1"/>
    <xf numFmtId="1" fontId="2" fillId="6" borderId="26" xfId="1" applyNumberFormat="1" applyFont="1" applyFill="1" applyBorder="1" applyAlignment="1">
      <alignment horizontal="right"/>
    </xf>
    <xf numFmtId="1" fontId="2" fillId="6" borderId="50" xfId="1" applyNumberFormat="1" applyFont="1" applyFill="1" applyBorder="1"/>
    <xf numFmtId="1" fontId="3" fillId="0" borderId="25" xfId="1" applyNumberFormat="1" applyFont="1" applyFill="1" applyBorder="1" applyAlignment="1">
      <alignment horizontal="right"/>
    </xf>
    <xf numFmtId="1" fontId="3" fillId="4" borderId="25" xfId="1" applyNumberFormat="1" applyFont="1" applyFill="1" applyBorder="1" applyAlignment="1">
      <alignment horizontal="right"/>
    </xf>
    <xf numFmtId="1" fontId="3" fillId="5" borderId="25" xfId="1" applyNumberFormat="1" applyFont="1" applyFill="1" applyBorder="1" applyAlignment="1">
      <alignment horizontal="right"/>
    </xf>
    <xf numFmtId="1" fontId="3" fillId="6" borderId="57" xfId="1" applyNumberFormat="1" applyFont="1" applyFill="1" applyBorder="1" applyAlignment="1">
      <alignment horizontal="right"/>
    </xf>
    <xf numFmtId="1" fontId="3" fillId="5" borderId="19" xfId="1" applyNumberFormat="1" applyFont="1" applyFill="1" applyBorder="1"/>
    <xf numFmtId="1" fontId="3" fillId="6" borderId="26" xfId="1" applyNumberFormat="1" applyFont="1" applyFill="1" applyBorder="1" applyAlignment="1">
      <alignment horizontal="right"/>
    </xf>
    <xf numFmtId="1" fontId="3" fillId="0" borderId="58" xfId="1" applyNumberFormat="1" applyFont="1" applyFill="1" applyBorder="1" applyAlignment="1"/>
    <xf numFmtId="1" fontId="3" fillId="4" borderId="58" xfId="1" applyNumberFormat="1" applyFont="1" applyFill="1" applyBorder="1" applyAlignment="1"/>
    <xf numFmtId="1" fontId="3" fillId="5" borderId="58" xfId="1" applyNumberFormat="1" applyFont="1" applyFill="1" applyBorder="1"/>
    <xf numFmtId="1" fontId="3" fillId="5" borderId="58" xfId="1" applyNumberFormat="1" applyFont="1" applyFill="1" applyBorder="1" applyAlignment="1"/>
    <xf numFmtId="1" fontId="3" fillId="6" borderId="59" xfId="1" applyNumberFormat="1" applyFont="1" applyFill="1" applyBorder="1" applyAlignment="1"/>
    <xf numFmtId="1" fontId="3" fillId="0" borderId="34" xfId="1" applyNumberFormat="1" applyFont="1" applyFill="1" applyBorder="1" applyAlignment="1"/>
    <xf numFmtId="1" fontId="3" fillId="4" borderId="34" xfId="1" applyNumberFormat="1" applyFont="1" applyFill="1" applyBorder="1" applyAlignment="1"/>
    <xf numFmtId="1" fontId="3" fillId="5" borderId="34" xfId="1" applyNumberFormat="1" applyFont="1" applyFill="1" applyBorder="1"/>
    <xf numFmtId="1" fontId="3" fillId="5" borderId="34" xfId="1" applyNumberFormat="1" applyFont="1" applyFill="1" applyBorder="1" applyAlignment="1"/>
    <xf numFmtId="1" fontId="3" fillId="6" borderId="87" xfId="1" applyNumberFormat="1" applyFont="1" applyFill="1" applyBorder="1" applyAlignment="1"/>
    <xf numFmtId="1" fontId="3" fillId="0" borderId="26" xfId="1" applyNumberFormat="1" applyFont="1" applyFill="1" applyBorder="1" applyAlignment="1"/>
    <xf numFmtId="1" fontId="3" fillId="4" borderId="26" xfId="1" applyNumberFormat="1" applyFont="1" applyFill="1" applyBorder="1" applyAlignment="1"/>
    <xf numFmtId="1" fontId="3" fillId="5" borderId="26" xfId="1" applyNumberFormat="1" applyFont="1" applyFill="1" applyBorder="1" applyAlignment="1"/>
    <xf numFmtId="1" fontId="3" fillId="6" borderId="50" xfId="1" applyNumberFormat="1" applyFont="1" applyFill="1" applyBorder="1" applyAlignment="1"/>
    <xf numFmtId="1" fontId="9" fillId="5" borderId="25" xfId="0" applyNumberFormat="1" applyFont="1" applyFill="1" applyBorder="1" applyAlignment="1">
      <alignment horizontal="right"/>
    </xf>
    <xf numFmtId="1" fontId="9" fillId="6" borderId="25" xfId="0" applyNumberFormat="1" applyFont="1" applyFill="1" applyBorder="1" applyAlignment="1">
      <alignment horizontal="right"/>
    </xf>
    <xf numFmtId="1" fontId="3" fillId="0" borderId="0" xfId="1" applyNumberFormat="1" applyFont="1" applyFill="1" applyAlignment="1"/>
    <xf numFmtId="1" fontId="3" fillId="5" borderId="58" xfId="1" applyNumberFormat="1" applyFont="1" applyFill="1" applyBorder="1" applyAlignment="1">
      <alignment horizontal="right"/>
    </xf>
    <xf numFmtId="1" fontId="3" fillId="6" borderId="58" xfId="1" applyNumberFormat="1" applyFont="1" applyFill="1" applyBorder="1" applyAlignment="1">
      <alignment horizontal="right"/>
    </xf>
    <xf numFmtId="1" fontId="3" fillId="0" borderId="43" xfId="1" applyNumberFormat="1" applyFont="1" applyFill="1" applyBorder="1"/>
    <xf numFmtId="1" fontId="3" fillId="4" borderId="43" xfId="1" applyNumberFormat="1" applyFont="1" applyFill="1" applyBorder="1"/>
    <xf numFmtId="1" fontId="3" fillId="5" borderId="43" xfId="1" applyNumberFormat="1" applyFont="1" applyFill="1" applyBorder="1"/>
    <xf numFmtId="1" fontId="3" fillId="6" borderId="71" xfId="1" applyNumberFormat="1" applyFont="1" applyFill="1" applyBorder="1"/>
    <xf numFmtId="1" fontId="3" fillId="0" borderId="21" xfId="1" applyNumberFormat="1" applyFont="1" applyFill="1" applyBorder="1"/>
    <xf numFmtId="1" fontId="3" fillId="4" borderId="21" xfId="1" applyNumberFormat="1" applyFont="1" applyFill="1" applyBorder="1"/>
    <xf numFmtId="1" fontId="3" fillId="5" borderId="21" xfId="1" applyNumberFormat="1" applyFont="1" applyFill="1" applyBorder="1"/>
    <xf numFmtId="1" fontId="3" fillId="6" borderId="37" xfId="1" applyNumberFormat="1" applyFont="1" applyFill="1" applyBorder="1"/>
    <xf numFmtId="3" fontId="3" fillId="0" borderId="7" xfId="1" applyNumberFormat="1" applyFont="1" applyFill="1" applyBorder="1" applyAlignment="1">
      <alignment horizontal="left" indent="1"/>
    </xf>
    <xf numFmtId="3" fontId="3" fillId="4" borderId="20" xfId="1" applyNumberFormat="1" applyFont="1" applyFill="1" applyBorder="1"/>
    <xf numFmtId="3" fontId="3" fillId="4" borderId="22" xfId="1" applyNumberFormat="1" applyFont="1" applyFill="1" applyBorder="1"/>
    <xf numFmtId="0" fontId="3" fillId="0" borderId="2" xfId="0" applyFont="1" applyBorder="1" applyAlignment="1"/>
    <xf numFmtId="0" fontId="3" fillId="0" borderId="9" xfId="0" applyFont="1" applyBorder="1" applyAlignment="1"/>
    <xf numFmtId="170" fontId="20" fillId="0" borderId="0" xfId="0" applyNumberFormat="1" applyFont="1"/>
    <xf numFmtId="170" fontId="3" fillId="0" borderId="0" xfId="0" applyNumberFormat="1" applyFont="1"/>
    <xf numFmtId="170" fontId="3" fillId="0" borderId="0" xfId="0" applyNumberFormat="1" applyFont="1" applyBorder="1"/>
    <xf numFmtId="170" fontId="2" fillId="0" borderId="0" xfId="0" applyNumberFormat="1" applyFont="1" applyBorder="1" applyAlignment="1">
      <alignment horizontal="center"/>
    </xf>
    <xf numFmtId="170" fontId="20" fillId="0" borderId="0" xfId="0" applyNumberFormat="1" applyFont="1" applyAlignment="1"/>
    <xf numFmtId="170" fontId="4" fillId="0" borderId="2" xfId="0" applyNumberFormat="1" applyFont="1" applyBorder="1"/>
    <xf numFmtId="170" fontId="21" fillId="0" borderId="4" xfId="0" applyNumberFormat="1" applyFont="1" applyBorder="1"/>
    <xf numFmtId="170" fontId="4" fillId="0" borderId="4" xfId="0" applyNumberFormat="1" applyFont="1" applyBorder="1"/>
    <xf numFmtId="170" fontId="3" fillId="0" borderId="4" xfId="0" applyNumberFormat="1" applyFont="1" applyBorder="1"/>
    <xf numFmtId="170" fontId="3" fillId="0" borderId="23" xfId="0" applyNumberFormat="1" applyFont="1" applyBorder="1"/>
    <xf numFmtId="167" fontId="2" fillId="0" borderId="10" xfId="0" applyNumberFormat="1" applyFont="1" applyBorder="1" applyAlignment="1">
      <alignment horizontal="center"/>
    </xf>
    <xf numFmtId="167" fontId="2" fillId="0" borderId="24" xfId="0" applyNumberFormat="1" applyFont="1" applyBorder="1" applyAlignment="1">
      <alignment horizontal="center"/>
    </xf>
    <xf numFmtId="170" fontId="20" fillId="0" borderId="0" xfId="0" applyNumberFormat="1" applyFont="1" applyBorder="1"/>
    <xf numFmtId="167" fontId="2" fillId="0" borderId="0" xfId="0" applyNumberFormat="1" applyFont="1" applyBorder="1" applyAlignment="1">
      <alignment horizontal="center"/>
    </xf>
    <xf numFmtId="170" fontId="3" fillId="0" borderId="0" xfId="0" applyNumberFormat="1" applyFont="1" applyAlignment="1">
      <alignment horizontal="centerContinuous"/>
    </xf>
    <xf numFmtId="170" fontId="2" fillId="0" borderId="0" xfId="0" applyNumberFormat="1" applyFont="1" applyAlignment="1">
      <alignment horizontal="centerContinuous"/>
    </xf>
    <xf numFmtId="170" fontId="4" fillId="0" borderId="0" xfId="0" applyNumberFormat="1" applyFont="1"/>
    <xf numFmtId="170" fontId="2" fillId="0" borderId="0" xfId="0" applyNumberFormat="1" applyFont="1" applyAlignment="1"/>
    <xf numFmtId="168" fontId="3" fillId="0" borderId="0" xfId="0" applyNumberFormat="1" applyFont="1" applyBorder="1" applyAlignment="1">
      <alignment horizontal="left" indent="6"/>
    </xf>
    <xf numFmtId="168" fontId="3" fillId="0" borderId="0" xfId="0" applyNumberFormat="1" applyFont="1" applyAlignment="1">
      <alignment horizontal="right"/>
    </xf>
    <xf numFmtId="168" fontId="3" fillId="0" borderId="0" xfId="0" applyNumberFormat="1" applyFont="1" applyFill="1" applyBorder="1" applyAlignment="1">
      <alignment horizontal="left"/>
    </xf>
    <xf numFmtId="0" fontId="2" fillId="0" borderId="4" xfId="0" applyFont="1" applyBorder="1" applyAlignment="1">
      <alignment horizontal="left"/>
    </xf>
    <xf numFmtId="168" fontId="2" fillId="0" borderId="3" xfId="0" applyNumberFormat="1" applyFont="1" applyBorder="1" applyAlignment="1">
      <alignment horizontal="left"/>
    </xf>
    <xf numFmtId="3" fontId="3" fillId="0" borderId="7" xfId="0" applyNumberFormat="1" applyFont="1" applyBorder="1" applyAlignment="1">
      <alignment horizontal="left"/>
    </xf>
    <xf numFmtId="3" fontId="3" fillId="0" borderId="8" xfId="0" applyNumberFormat="1" applyFont="1" applyBorder="1" applyAlignment="1">
      <alignment horizontal="left"/>
    </xf>
    <xf numFmtId="1" fontId="3" fillId="0" borderId="8" xfId="0" applyNumberFormat="1" applyFont="1" applyBorder="1" applyAlignment="1">
      <alignment horizontal="left" indent="14"/>
    </xf>
    <xf numFmtId="2" fontId="3" fillId="0" borderId="8" xfId="0" applyNumberFormat="1" applyFont="1" applyBorder="1"/>
    <xf numFmtId="0" fontId="2" fillId="0" borderId="4" xfId="0" applyFont="1" applyFill="1" applyBorder="1" applyAlignment="1">
      <alignment horizontal="left"/>
    </xf>
    <xf numFmtId="1" fontId="3" fillId="0" borderId="4" xfId="0" applyNumberFormat="1" applyFont="1" applyFill="1" applyBorder="1" applyAlignment="1"/>
    <xf numFmtId="0" fontId="3" fillId="0" borderId="4" xfId="0" applyFont="1" applyFill="1" applyBorder="1" applyAlignment="1"/>
    <xf numFmtId="1" fontId="3" fillId="0" borderId="4" xfId="0" applyNumberFormat="1" applyFont="1" applyFill="1" applyBorder="1" applyAlignment="1">
      <alignment horizontal="left"/>
    </xf>
    <xf numFmtId="0" fontId="3" fillId="0" borderId="4" xfId="0" applyFont="1" applyFill="1" applyBorder="1" applyAlignment="1">
      <alignment horizontal="left"/>
    </xf>
    <xf numFmtId="0" fontId="3" fillId="0" borderId="4" xfId="0" applyFont="1" applyFill="1" applyBorder="1" applyAlignment="1">
      <alignment horizontal="center"/>
    </xf>
    <xf numFmtId="0" fontId="3" fillId="0" borderId="10" xfId="0" applyFont="1" applyFill="1" applyBorder="1" applyAlignment="1">
      <alignment horizontal="left"/>
    </xf>
    <xf numFmtId="1" fontId="3" fillId="0" borderId="10" xfId="0" applyNumberFormat="1" applyFont="1" applyFill="1" applyBorder="1" applyAlignment="1"/>
    <xf numFmtId="0" fontId="3" fillId="0" borderId="10" xfId="0" applyFont="1" applyFill="1" applyBorder="1" applyAlignment="1"/>
    <xf numFmtId="1" fontId="3" fillId="0" borderId="10" xfId="0" applyNumberFormat="1" applyFont="1" applyFill="1" applyBorder="1" applyAlignment="1">
      <alignment horizontal="left"/>
    </xf>
    <xf numFmtId="168" fontId="3" fillId="0" borderId="10" xfId="0" applyNumberFormat="1" applyFont="1" applyFill="1" applyBorder="1" applyAlignment="1">
      <alignment horizontal="left"/>
    </xf>
    <xf numFmtId="0" fontId="3" fillId="0" borderId="6" xfId="0" applyFont="1" applyFill="1" applyBorder="1" applyAlignment="1">
      <alignment horizontal="center"/>
    </xf>
    <xf numFmtId="0" fontId="6" fillId="0" borderId="0" xfId="0" applyFont="1" applyAlignment="1"/>
    <xf numFmtId="172" fontId="9" fillId="0" borderId="0" xfId="1" applyNumberFormat="1" applyFont="1" applyAlignment="1"/>
    <xf numFmtId="172" fontId="3" fillId="0" borderId="0" xfId="1" applyNumberFormat="1" applyFont="1" applyAlignment="1"/>
    <xf numFmtId="166" fontId="6" fillId="0" borderId="0" xfId="1" applyNumberFormat="1" applyFont="1" applyAlignment="1">
      <alignment horizontal="left"/>
    </xf>
    <xf numFmtId="166" fontId="3" fillId="0" borderId="0" xfId="1" applyNumberFormat="1" applyFont="1" applyAlignment="1"/>
    <xf numFmtId="172" fontId="6" fillId="0" borderId="0" xfId="1" applyNumberFormat="1" applyFont="1" applyAlignment="1"/>
    <xf numFmtId="166" fontId="6" fillId="0" borderId="0" xfId="1" applyNumberFormat="1" applyFont="1" applyAlignment="1"/>
    <xf numFmtId="0" fontId="6" fillId="0" borderId="35" xfId="0" applyFont="1" applyBorder="1" applyAlignment="1"/>
    <xf numFmtId="172" fontId="6" fillId="0" borderId="92" xfId="1" applyNumberFormat="1" applyFont="1" applyBorder="1" applyAlignment="1">
      <alignment horizontal="center"/>
    </xf>
    <xf numFmtId="172" fontId="6" fillId="0" borderId="15" xfId="1" applyNumberFormat="1" applyFont="1" applyBorder="1" applyAlignment="1">
      <alignment horizontal="center"/>
    </xf>
    <xf numFmtId="166" fontId="6" fillId="0" borderId="15" xfId="1" applyNumberFormat="1" applyFont="1" applyBorder="1" applyAlignment="1">
      <alignment horizontal="center"/>
    </xf>
    <xf numFmtId="166" fontId="6" fillId="0" borderId="68" xfId="1" applyNumberFormat="1" applyFont="1" applyBorder="1" applyAlignment="1">
      <alignment horizontal="center"/>
    </xf>
    <xf numFmtId="0" fontId="6" fillId="0" borderId="0" xfId="0" applyFont="1" applyBorder="1" applyAlignment="1">
      <alignment horizontal="center"/>
    </xf>
    <xf numFmtId="0" fontId="6" fillId="0" borderId="36" xfId="0" applyFont="1" applyBorder="1" applyAlignment="1"/>
    <xf numFmtId="172" fontId="6" fillId="0" borderId="93" xfId="1" applyNumberFormat="1" applyFont="1" applyBorder="1" applyAlignment="1">
      <alignment horizontal="center"/>
    </xf>
    <xf numFmtId="172" fontId="6" fillId="0" borderId="13" xfId="1" applyNumberFormat="1" applyFont="1" applyBorder="1" applyAlignment="1">
      <alignment horizontal="center"/>
    </xf>
    <xf numFmtId="166" fontId="6" fillId="0" borderId="13" xfId="1" applyNumberFormat="1" applyFont="1" applyBorder="1" applyAlignment="1">
      <alignment horizontal="center"/>
    </xf>
    <xf numFmtId="166" fontId="6" fillId="0" borderId="66" xfId="1" applyNumberFormat="1" applyFont="1" applyBorder="1" applyAlignment="1">
      <alignment horizontal="center"/>
    </xf>
    <xf numFmtId="0" fontId="6" fillId="0" borderId="38" xfId="0" applyFont="1" applyBorder="1" applyAlignment="1"/>
    <xf numFmtId="172" fontId="6" fillId="0" borderId="98" xfId="1" applyNumberFormat="1" applyFont="1" applyBorder="1" applyAlignment="1">
      <alignment horizontal="center"/>
    </xf>
    <xf numFmtId="172" fontId="6" fillId="0" borderId="89" xfId="1" applyNumberFormat="1" applyFont="1" applyBorder="1" applyAlignment="1">
      <alignment horizontal="center"/>
    </xf>
    <xf numFmtId="166" fontId="6" fillId="0" borderId="89" xfId="1" applyNumberFormat="1" applyFont="1" applyBorder="1" applyAlignment="1">
      <alignment horizontal="center"/>
    </xf>
    <xf numFmtId="166" fontId="6" fillId="0" borderId="67" xfId="1" applyNumberFormat="1" applyFont="1" applyBorder="1" applyAlignment="1">
      <alignment horizontal="center"/>
    </xf>
    <xf numFmtId="1" fontId="6" fillId="0" borderId="35" xfId="0" applyNumberFormat="1" applyFont="1" applyBorder="1" applyAlignment="1">
      <alignment horizontal="center"/>
    </xf>
    <xf numFmtId="172" fontId="9" fillId="0" borderId="49" xfId="1" applyNumberFormat="1" applyFont="1" applyBorder="1" applyAlignment="1"/>
    <xf numFmtId="166" fontId="9" fillId="0" borderId="49" xfId="1" applyNumberFormat="1" applyFont="1" applyBorder="1" applyAlignment="1"/>
    <xf numFmtId="166" fontId="9" fillId="0" borderId="68" xfId="1" applyNumberFormat="1" applyFont="1" applyBorder="1" applyAlignment="1"/>
    <xf numFmtId="172" fontId="9" fillId="0" borderId="62" xfId="1" applyNumberFormat="1" applyFont="1" applyBorder="1" applyAlignment="1"/>
    <xf numFmtId="166" fontId="9" fillId="0" borderId="62" xfId="1" applyNumberFormat="1" applyFont="1" applyBorder="1" applyAlignment="1"/>
    <xf numFmtId="166" fontId="9" fillId="0" borderId="66" xfId="1" applyNumberFormat="1" applyFont="1" applyBorder="1" applyAlignment="1"/>
    <xf numFmtId="172" fontId="9" fillId="0" borderId="16" xfId="1" applyNumberFormat="1" applyFont="1" applyBorder="1" applyAlignment="1"/>
    <xf numFmtId="166" fontId="9" fillId="0" borderId="16" xfId="1" applyNumberFormat="1" applyFont="1" applyBorder="1" applyAlignment="1"/>
    <xf numFmtId="166" fontId="9" fillId="0" borderId="67" xfId="1" applyNumberFormat="1" applyFont="1" applyBorder="1" applyAlignment="1"/>
    <xf numFmtId="172" fontId="9" fillId="0" borderId="93" xfId="1" applyNumberFormat="1" applyFont="1" applyBorder="1" applyAlignment="1"/>
    <xf numFmtId="172" fontId="9" fillId="0" borderId="13" xfId="1" applyNumberFormat="1" applyFont="1" applyBorder="1" applyAlignment="1"/>
    <xf numFmtId="166" fontId="9" fillId="0" borderId="13" xfId="1" applyNumberFormat="1" applyFont="1" applyBorder="1" applyAlignment="1"/>
    <xf numFmtId="172" fontId="9" fillId="0" borderId="92" xfId="1" applyNumberFormat="1" applyFont="1" applyBorder="1" applyAlignment="1"/>
    <xf numFmtId="172" fontId="9" fillId="0" borderId="15" xfId="1" applyNumberFormat="1" applyFont="1" applyBorder="1" applyAlignment="1"/>
    <xf numFmtId="166" fontId="9" fillId="0" borderId="15" xfId="1" applyNumberFormat="1" applyFont="1" applyBorder="1" applyAlignment="1"/>
    <xf numFmtId="172" fontId="9" fillId="0" borderId="98" xfId="1" applyNumberFormat="1" applyFont="1" applyBorder="1" applyAlignment="1"/>
    <xf numFmtId="172" fontId="9" fillId="0" borderId="89" xfId="1" applyNumberFormat="1" applyFont="1" applyBorder="1" applyAlignment="1"/>
    <xf numFmtId="166" fontId="9" fillId="0" borderId="89" xfId="1" applyNumberFormat="1" applyFont="1" applyBorder="1" applyAlignment="1"/>
    <xf numFmtId="0" fontId="6" fillId="0" borderId="0" xfId="0" applyFont="1" applyBorder="1" applyAlignment="1">
      <alignment horizontal="left"/>
    </xf>
    <xf numFmtId="167" fontId="9" fillId="0" borderId="0" xfId="0" applyNumberFormat="1" applyFont="1" applyBorder="1" applyAlignment="1"/>
    <xf numFmtId="167" fontId="9" fillId="0" borderId="0" xfId="0" applyNumberFormat="1" applyFont="1" applyBorder="1" applyAlignment="1">
      <alignment horizontal="right"/>
    </xf>
    <xf numFmtId="172" fontId="9" fillId="0" borderId="5" xfId="1" applyNumberFormat="1" applyFont="1" applyBorder="1" applyAlignment="1"/>
    <xf numFmtId="172" fontId="9" fillId="0" borderId="25" xfId="1" applyNumberFormat="1" applyFont="1" applyBorder="1" applyAlignment="1"/>
    <xf numFmtId="166" fontId="9" fillId="0" borderId="25" xfId="1" applyNumberFormat="1" applyFont="1" applyBorder="1" applyAlignment="1"/>
    <xf numFmtId="166" fontId="9" fillId="0" borderId="57" xfId="1" applyNumberFormat="1" applyFont="1" applyBorder="1" applyAlignment="1"/>
    <xf numFmtId="172" fontId="3" fillId="0" borderId="5" xfId="1" applyNumberFormat="1" applyFont="1" applyBorder="1" applyAlignment="1"/>
    <xf numFmtId="172" fontId="3" fillId="0" borderId="25" xfId="1" applyNumberFormat="1" applyFont="1" applyBorder="1" applyAlignment="1"/>
    <xf numFmtId="166" fontId="3" fillId="0" borderId="25" xfId="1" applyNumberFormat="1" applyFont="1" applyBorder="1" applyAlignment="1"/>
    <xf numFmtId="168" fontId="4" fillId="0" borderId="36" xfId="0" applyNumberFormat="1" applyFont="1" applyFill="1" applyBorder="1"/>
    <xf numFmtId="168" fontId="3" fillId="0" borderId="36" xfId="0" applyNumberFormat="1" applyFont="1" applyFill="1" applyBorder="1" applyAlignment="1">
      <alignment horizontal="left" indent="6"/>
    </xf>
    <xf numFmtId="1" fontId="3" fillId="0" borderId="38" xfId="0" applyNumberFormat="1" applyFont="1" applyFill="1" applyBorder="1" applyAlignment="1">
      <alignment horizontal="left"/>
    </xf>
    <xf numFmtId="168" fontId="4" fillId="0" borderId="36" xfId="0" applyNumberFormat="1" applyFont="1" applyFill="1" applyBorder="1" applyAlignment="1">
      <alignment horizontal="left"/>
    </xf>
    <xf numFmtId="0" fontId="3" fillId="0" borderId="38" xfId="0" applyFont="1" applyFill="1" applyBorder="1" applyAlignment="1">
      <alignment horizontal="left"/>
    </xf>
    <xf numFmtId="168" fontId="3" fillId="0" borderId="38" xfId="0" applyNumberFormat="1" applyFont="1" applyFill="1" applyBorder="1" applyAlignment="1">
      <alignment horizontal="left" indent="6"/>
    </xf>
    <xf numFmtId="3" fontId="3" fillId="6" borderId="7" xfId="0" applyNumberFormat="1" applyFont="1" applyFill="1" applyBorder="1" applyAlignment="1">
      <alignment horizontal="right"/>
    </xf>
    <xf numFmtId="3" fontId="3" fillId="6" borderId="8" xfId="0" applyNumberFormat="1" applyFont="1" applyFill="1" applyBorder="1" applyAlignment="1">
      <alignment horizontal="right"/>
    </xf>
    <xf numFmtId="3" fontId="3" fillId="5" borderId="19" xfId="0" applyNumberFormat="1" applyFont="1" applyFill="1" applyBorder="1" applyAlignment="1">
      <alignment horizontal="right"/>
    </xf>
    <xf numFmtId="3" fontId="3" fillId="6" borderId="72" xfId="0" applyNumberFormat="1" applyFont="1" applyFill="1" applyBorder="1" applyAlignment="1">
      <alignment horizontal="right"/>
    </xf>
    <xf numFmtId="3" fontId="4" fillId="0" borderId="36" xfId="0" applyNumberFormat="1" applyFont="1" applyFill="1" applyBorder="1"/>
    <xf numFmtId="3" fontId="3" fillId="0" borderId="36" xfId="0" applyNumberFormat="1" applyFont="1" applyFill="1" applyBorder="1" applyAlignment="1">
      <alignment horizontal="left" indent="6"/>
    </xf>
    <xf numFmtId="3" fontId="4" fillId="0" borderId="36" xfId="0" applyNumberFormat="1" applyFont="1" applyFill="1" applyBorder="1" applyAlignment="1">
      <alignment horizontal="left"/>
    </xf>
    <xf numFmtId="0" fontId="14" fillId="0" borderId="0" xfId="0" applyFont="1" applyFill="1" applyAlignment="1">
      <alignment horizontal="left"/>
    </xf>
    <xf numFmtId="3" fontId="14" fillId="0" borderId="45" xfId="0" applyNumberFormat="1" applyFont="1" applyFill="1" applyBorder="1" applyAlignment="1">
      <alignment horizontal="centerContinuous"/>
    </xf>
    <xf numFmtId="3" fontId="14" fillId="0" borderId="10" xfId="0" applyNumberFormat="1" applyFont="1" applyFill="1" applyBorder="1" applyAlignment="1">
      <alignment horizontal="centerContinuous"/>
    </xf>
    <xf numFmtId="3" fontId="14" fillId="0" borderId="52" xfId="0" applyNumberFormat="1" applyFont="1" applyFill="1" applyBorder="1" applyAlignment="1">
      <alignment horizontal="centerContinuous"/>
    </xf>
    <xf numFmtId="0" fontId="13" fillId="0" borderId="36" xfId="0" applyFont="1" applyFill="1" applyBorder="1" applyAlignment="1"/>
    <xf numFmtId="37" fontId="13" fillId="2" borderId="31" xfId="0" applyNumberFormat="1" applyFont="1" applyFill="1" applyBorder="1" applyAlignment="1"/>
    <xf numFmtId="37" fontId="13" fillId="1" borderId="23" xfId="0" applyNumberFormat="1" applyFont="1" applyFill="1" applyBorder="1" applyAlignment="1"/>
    <xf numFmtId="37" fontId="13" fillId="3" borderId="23" xfId="0" applyNumberFormat="1" applyFont="1" applyFill="1" applyBorder="1" applyAlignment="1"/>
    <xf numFmtId="167" fontId="13" fillId="0" borderId="30" xfId="0" applyNumberFormat="1" applyFont="1" applyFill="1" applyBorder="1" applyAlignment="1"/>
    <xf numFmtId="167" fontId="13" fillId="0" borderId="23" xfId="0" applyNumberFormat="1" applyFont="1" applyFill="1" applyBorder="1" applyAlignment="1"/>
    <xf numFmtId="37" fontId="13" fillId="0" borderId="25" xfId="0" applyNumberFormat="1" applyFont="1" applyFill="1" applyBorder="1" applyAlignment="1"/>
    <xf numFmtId="167" fontId="13" fillId="0" borderId="5" xfId="0" applyNumberFormat="1" applyFont="1" applyFill="1" applyBorder="1" applyAlignment="1"/>
    <xf numFmtId="167" fontId="13" fillId="0" borderId="11" xfId="0" applyNumberFormat="1" applyFont="1" applyFill="1" applyBorder="1" applyAlignment="1"/>
    <xf numFmtId="37" fontId="13" fillId="0" borderId="5" xfId="1" applyNumberFormat="1" applyFont="1" applyFill="1" applyBorder="1" applyAlignment="1"/>
    <xf numFmtId="37" fontId="13" fillId="2" borderId="25" xfId="0" applyNumberFormat="1" applyFont="1" applyFill="1" applyBorder="1" applyAlignment="1">
      <alignment horizontal="right"/>
    </xf>
    <xf numFmtId="37" fontId="13" fillId="1" borderId="11" xfId="0" applyNumberFormat="1" applyFont="1" applyFill="1" applyBorder="1" applyAlignment="1">
      <alignment horizontal="right"/>
    </xf>
    <xf numFmtId="37" fontId="13" fillId="3" borderId="11" xfId="0" applyNumberFormat="1" applyFont="1" applyFill="1" applyBorder="1" applyAlignment="1">
      <alignment horizontal="right"/>
    </xf>
    <xf numFmtId="37" fontId="14" fillId="0" borderId="86" xfId="0" applyNumberFormat="1" applyFont="1" applyFill="1" applyBorder="1" applyAlignment="1"/>
    <xf numFmtId="37" fontId="14" fillId="0" borderId="58" xfId="0" applyNumberFormat="1" applyFont="1" applyFill="1" applyBorder="1" applyAlignment="1"/>
    <xf numFmtId="37" fontId="14" fillId="2" borderId="58" xfId="0" applyNumberFormat="1" applyFont="1" applyFill="1" applyBorder="1" applyAlignment="1"/>
    <xf numFmtId="37" fontId="14" fillId="1" borderId="43" xfId="0" applyNumberFormat="1" applyFont="1" applyFill="1" applyBorder="1" applyAlignment="1"/>
    <xf numFmtId="37" fontId="14" fillId="3" borderId="43" xfId="0" applyNumberFormat="1" applyFont="1" applyFill="1" applyBorder="1" applyAlignment="1"/>
    <xf numFmtId="37" fontId="14" fillId="3" borderId="71" xfId="0" applyNumberFormat="1" applyFont="1" applyFill="1" applyBorder="1" applyAlignment="1"/>
    <xf numFmtId="37" fontId="14" fillId="0" borderId="43" xfId="0" applyNumberFormat="1" applyFont="1" applyFill="1" applyBorder="1" applyAlignment="1"/>
    <xf numFmtId="0" fontId="14" fillId="0" borderId="38" xfId="0" applyFont="1" applyFill="1" applyBorder="1" applyAlignment="1"/>
    <xf numFmtId="37" fontId="14" fillId="0" borderId="33" xfId="0" applyNumberFormat="1" applyFont="1" applyFill="1" applyBorder="1" applyAlignment="1"/>
    <xf numFmtId="37" fontId="14" fillId="0" borderId="34" xfId="0" applyNumberFormat="1" applyFont="1" applyFill="1" applyBorder="1" applyAlignment="1"/>
    <xf numFmtId="37" fontId="14" fillId="2" borderId="34" xfId="0" applyNumberFormat="1" applyFont="1" applyFill="1" applyBorder="1" applyAlignment="1"/>
    <xf numFmtId="37" fontId="14" fillId="1" borderId="21" xfId="0" applyNumberFormat="1" applyFont="1" applyFill="1" applyBorder="1" applyAlignment="1"/>
    <xf numFmtId="37" fontId="14" fillId="1" borderId="34" xfId="0" applyNumberFormat="1" applyFont="1" applyFill="1" applyBorder="1" applyAlignment="1"/>
    <xf numFmtId="37" fontId="14" fillId="3" borderId="21" xfId="0" applyNumberFormat="1" applyFont="1" applyFill="1" applyBorder="1" applyAlignment="1"/>
    <xf numFmtId="37" fontId="14" fillId="3" borderId="87" xfId="0" applyNumberFormat="1" applyFont="1" applyFill="1" applyBorder="1" applyAlignment="1"/>
    <xf numFmtId="37" fontId="14" fillId="0" borderId="5" xfId="0" applyNumberFormat="1" applyFont="1" applyFill="1" applyBorder="1" applyAlignment="1"/>
    <xf numFmtId="37" fontId="14" fillId="0" borderId="25" xfId="0" applyNumberFormat="1" applyFont="1" applyFill="1" applyBorder="1" applyAlignment="1"/>
    <xf numFmtId="37" fontId="14" fillId="2" borderId="25" xfId="0" applyNumberFormat="1" applyFont="1" applyFill="1" applyBorder="1" applyAlignment="1"/>
    <xf numFmtId="37" fontId="14" fillId="1" borderId="11" xfId="0" applyNumberFormat="1" applyFont="1" applyFill="1" applyBorder="1" applyAlignment="1"/>
    <xf numFmtId="37" fontId="14" fillId="3" borderId="11" xfId="0" applyNumberFormat="1" applyFont="1" applyFill="1" applyBorder="1" applyAlignment="1"/>
    <xf numFmtId="37" fontId="14" fillId="3" borderId="29" xfId="1" applyNumberFormat="1" applyFont="1" applyFill="1" applyBorder="1" applyAlignment="1"/>
    <xf numFmtId="37" fontId="14" fillId="0" borderId="11" xfId="0" applyNumberFormat="1" applyFont="1" applyFill="1" applyBorder="1" applyAlignment="1"/>
    <xf numFmtId="37" fontId="14" fillId="0" borderId="5" xfId="1" applyNumberFormat="1" applyFont="1" applyFill="1" applyBorder="1" applyAlignment="1"/>
    <xf numFmtId="10" fontId="13" fillId="0" borderId="11" xfId="2" applyNumberFormat="1" applyFont="1" applyFill="1" applyBorder="1" applyAlignment="1"/>
    <xf numFmtId="37" fontId="13" fillId="3" borderId="29" xfId="1" applyNumberFormat="1" applyFont="1" applyFill="1" applyBorder="1" applyAlignment="1">
      <alignment horizontal="right"/>
    </xf>
    <xf numFmtId="37" fontId="13" fillId="0" borderId="5" xfId="1" applyNumberFormat="1" applyFont="1" applyFill="1" applyBorder="1" applyAlignment="1">
      <alignment horizontal="right"/>
    </xf>
    <xf numFmtId="0" fontId="22" fillId="0" borderId="36" xfId="0" applyFont="1" applyFill="1" applyBorder="1" applyAlignment="1"/>
    <xf numFmtId="3" fontId="14" fillId="0" borderId="24" xfId="0" applyNumberFormat="1" applyFont="1" applyFill="1" applyBorder="1" applyAlignment="1">
      <alignment horizontal="centerContinuous"/>
    </xf>
    <xf numFmtId="37" fontId="13" fillId="2" borderId="23" xfId="0" applyNumberFormat="1" applyFont="1" applyFill="1" applyBorder="1" applyAlignment="1"/>
    <xf numFmtId="37" fontId="13" fillId="1" borderId="31" xfId="0" applyNumberFormat="1" applyFont="1" applyFill="1" applyBorder="1" applyAlignment="1"/>
    <xf numFmtId="37" fontId="13" fillId="3" borderId="31" xfId="0" applyNumberFormat="1" applyFont="1" applyFill="1" applyBorder="1" applyAlignment="1"/>
    <xf numFmtId="37" fontId="13" fillId="3" borderId="25" xfId="0" applyNumberFormat="1" applyFont="1" applyFill="1" applyBorder="1" applyAlignment="1"/>
    <xf numFmtId="43" fontId="13" fillId="0" borderId="5" xfId="1" applyFont="1" applyFill="1" applyBorder="1" applyAlignment="1"/>
    <xf numFmtId="37" fontId="15" fillId="0" borderId="25" xfId="0" applyNumberFormat="1" applyFont="1" applyFill="1" applyBorder="1" applyAlignment="1"/>
    <xf numFmtId="37" fontId="13" fillId="0" borderId="5" xfId="2" applyNumberFormat="1" applyFont="1" applyFill="1" applyBorder="1" applyAlignment="1"/>
    <xf numFmtId="0" fontId="15" fillId="0" borderId="25" xfId="0" applyFont="1" applyFill="1" applyBorder="1" applyAlignment="1"/>
    <xf numFmtId="37" fontId="13" fillId="0" borderId="5" xfId="0" applyNumberFormat="1" applyFont="1" applyFill="1" applyBorder="1" applyAlignment="1" applyProtection="1">
      <protection hidden="1"/>
    </xf>
    <xf numFmtId="0" fontId="13" fillId="0" borderId="55" xfId="0" applyFont="1" applyFill="1" applyBorder="1" applyAlignment="1"/>
    <xf numFmtId="37" fontId="13" fillId="0" borderId="41" xfId="0" applyNumberFormat="1" applyFont="1" applyFill="1" applyBorder="1" applyAlignment="1"/>
    <xf numFmtId="37" fontId="13" fillId="0" borderId="42" xfId="0" applyNumberFormat="1" applyFont="1" applyFill="1" applyBorder="1" applyAlignment="1"/>
    <xf numFmtId="37" fontId="13" fillId="2" borderId="42" xfId="0" applyNumberFormat="1" applyFont="1" applyFill="1" applyBorder="1" applyAlignment="1"/>
    <xf numFmtId="37" fontId="13" fillId="1" borderId="42" xfId="0" applyNumberFormat="1" applyFont="1" applyFill="1" applyBorder="1" applyAlignment="1"/>
    <xf numFmtId="37" fontId="13" fillId="3" borderId="42" xfId="0" applyNumberFormat="1" applyFont="1" applyFill="1" applyBorder="1" applyAlignment="1"/>
    <xf numFmtId="37" fontId="15" fillId="0" borderId="42" xfId="0" applyNumberFormat="1" applyFont="1" applyFill="1" applyBorder="1" applyAlignment="1"/>
    <xf numFmtId="37" fontId="13" fillId="0" borderId="85" xfId="0" applyNumberFormat="1" applyFont="1" applyFill="1" applyBorder="1" applyAlignment="1"/>
    <xf numFmtId="9" fontId="13" fillId="0" borderId="11" xfId="2" applyFont="1" applyFill="1" applyBorder="1" applyAlignment="1"/>
    <xf numFmtId="9" fontId="13" fillId="2" borderId="25" xfId="2" applyFont="1" applyFill="1" applyBorder="1" applyAlignment="1"/>
    <xf numFmtId="9" fontId="13" fillId="1" borderId="25" xfId="2" applyFont="1" applyFill="1" applyBorder="1" applyAlignment="1"/>
    <xf numFmtId="9" fontId="13" fillId="0" borderId="25" xfId="2" applyFont="1" applyFill="1" applyBorder="1" applyAlignment="1"/>
    <xf numFmtId="9" fontId="15" fillId="0" borderId="25" xfId="2" applyFont="1" applyFill="1" applyBorder="1" applyAlignment="1"/>
    <xf numFmtId="9" fontId="13" fillId="0" borderId="5" xfId="2" applyFont="1" applyFill="1" applyBorder="1" applyAlignment="1"/>
    <xf numFmtId="0" fontId="13" fillId="0" borderId="99" xfId="0" applyFont="1" applyFill="1" applyBorder="1" applyAlignment="1"/>
    <xf numFmtId="0" fontId="13" fillId="0" borderId="38" xfId="0" applyFont="1" applyFill="1" applyBorder="1" applyAlignment="1"/>
    <xf numFmtId="37" fontId="13" fillId="3" borderId="34" xfId="0" applyNumberFormat="1" applyFont="1" applyFill="1" applyBorder="1" applyAlignment="1"/>
    <xf numFmtId="37" fontId="15" fillId="0" borderId="34" xfId="0" applyNumberFormat="1" applyFont="1" applyFill="1" applyBorder="1" applyAlignment="1"/>
    <xf numFmtId="37" fontId="14" fillId="1" borderId="58" xfId="0" applyNumberFormat="1" applyFont="1" applyFill="1" applyBorder="1" applyAlignment="1"/>
    <xf numFmtId="37" fontId="14" fillId="3" borderId="58" xfId="0" applyNumberFormat="1" applyFont="1" applyFill="1" applyBorder="1" applyAlignment="1"/>
    <xf numFmtId="37" fontId="5" fillId="0" borderId="58" xfId="0" applyNumberFormat="1" applyFont="1" applyFill="1" applyBorder="1" applyAlignment="1"/>
    <xf numFmtId="37" fontId="14" fillId="3" borderId="34" xfId="0" applyNumberFormat="1" applyFont="1" applyFill="1" applyBorder="1" applyAlignment="1">
      <alignment horizontal="right"/>
    </xf>
    <xf numFmtId="37" fontId="14" fillId="3" borderId="34" xfId="0" applyNumberFormat="1" applyFont="1" applyFill="1" applyBorder="1" applyAlignment="1"/>
    <xf numFmtId="37" fontId="5" fillId="0" borderId="34" xfId="0" applyNumberFormat="1" applyFont="1" applyFill="1" applyBorder="1" applyAlignment="1"/>
    <xf numFmtId="37" fontId="14" fillId="0" borderId="21" xfId="0" applyNumberFormat="1" applyFont="1" applyFill="1" applyBorder="1" applyAlignment="1"/>
    <xf numFmtId="0" fontId="14" fillId="0" borderId="0" xfId="0" applyFont="1" applyFill="1" applyBorder="1" applyAlignment="1"/>
    <xf numFmtId="37" fontId="14" fillId="0" borderId="0" xfId="0" applyNumberFormat="1" applyFont="1" applyFill="1" applyBorder="1" applyAlignment="1"/>
    <xf numFmtId="37" fontId="5" fillId="0" borderId="0" xfId="0" applyNumberFormat="1" applyFont="1" applyFill="1" applyBorder="1" applyAlignment="1"/>
    <xf numFmtId="0" fontId="5" fillId="0" borderId="0" xfId="0" applyFont="1" applyFill="1" applyBorder="1" applyAlignment="1"/>
    <xf numFmtId="0" fontId="13" fillId="0" borderId="100" xfId="0" applyFont="1" applyFill="1" applyBorder="1" applyAlignment="1"/>
    <xf numFmtId="37" fontId="14" fillId="0" borderId="101" xfId="0" applyNumberFormat="1" applyFont="1" applyFill="1" applyBorder="1" applyAlignment="1">
      <alignment horizontal="right"/>
    </xf>
    <xf numFmtId="37" fontId="14" fillId="0" borderId="102" xfId="0" applyNumberFormat="1" applyFont="1" applyFill="1" applyBorder="1" applyAlignment="1">
      <alignment horizontal="centerContinuous"/>
    </xf>
    <xf numFmtId="37" fontId="14" fillId="2" borderId="103" xfId="0" applyNumberFormat="1" applyFont="1" applyFill="1" applyBorder="1" applyAlignment="1">
      <alignment horizontal="centerContinuous"/>
    </xf>
    <xf numFmtId="37" fontId="14" fillId="1" borderId="104" xfId="0" applyNumberFormat="1" applyFont="1" applyFill="1" applyBorder="1" applyAlignment="1">
      <alignment horizontal="centerContinuous"/>
    </xf>
    <xf numFmtId="37" fontId="14" fillId="1" borderId="102" xfId="0" applyNumberFormat="1" applyFont="1" applyFill="1" applyBorder="1" applyAlignment="1">
      <alignment horizontal="centerContinuous"/>
    </xf>
    <xf numFmtId="37" fontId="14" fillId="3" borderId="104" xfId="0" applyNumberFormat="1" applyFont="1" applyFill="1" applyBorder="1" applyAlignment="1">
      <alignment horizontal="right"/>
    </xf>
    <xf numFmtId="37" fontId="14" fillId="3" borderId="105" xfId="0" applyNumberFormat="1" applyFont="1" applyFill="1" applyBorder="1" applyAlignment="1">
      <alignment horizontal="centerContinuous"/>
    </xf>
    <xf numFmtId="37" fontId="15" fillId="0" borderId="0" xfId="0" applyNumberFormat="1" applyFont="1" applyFill="1" applyBorder="1" applyAlignment="1"/>
    <xf numFmtId="10" fontId="15" fillId="0" borderId="0" xfId="2" applyNumberFormat="1" applyFont="1" applyFill="1" applyBorder="1" applyAlignment="1"/>
    <xf numFmtId="43" fontId="15" fillId="0" borderId="0" xfId="1" applyFont="1" applyFill="1" applyBorder="1" applyAlignment="1"/>
    <xf numFmtId="37" fontId="15" fillId="0" borderId="78" xfId="0" applyNumberFormat="1" applyFont="1" applyFill="1" applyBorder="1" applyAlignment="1"/>
    <xf numFmtId="37" fontId="13" fillId="2" borderId="6" xfId="0" applyNumberFormat="1" applyFont="1" applyFill="1" applyBorder="1" applyAlignment="1"/>
    <xf numFmtId="37" fontId="13" fillId="1" borderId="44" xfId="0" applyNumberFormat="1" applyFont="1" applyFill="1" applyBorder="1" applyAlignment="1"/>
    <xf numFmtId="37" fontId="13" fillId="1" borderId="85" xfId="0" applyNumberFormat="1" applyFont="1" applyFill="1" applyBorder="1" applyAlignment="1"/>
    <xf numFmtId="37" fontId="13" fillId="3" borderId="44" xfId="0" applyNumberFormat="1" applyFont="1" applyFill="1" applyBorder="1" applyAlignment="1"/>
    <xf numFmtId="37" fontId="13" fillId="3" borderId="106" xfId="0" applyNumberFormat="1" applyFont="1" applyFill="1" applyBorder="1" applyAlignment="1"/>
    <xf numFmtId="39" fontId="13" fillId="0" borderId="78" xfId="0" applyNumberFormat="1" applyFont="1" applyFill="1" applyBorder="1" applyAlignment="1"/>
    <xf numFmtId="39" fontId="13" fillId="2" borderId="6" xfId="0" applyNumberFormat="1" applyFont="1" applyFill="1" applyBorder="1" applyAlignment="1"/>
    <xf numFmtId="39" fontId="13" fillId="1" borderId="44" xfId="0" applyNumberFormat="1" applyFont="1" applyFill="1" applyBorder="1" applyAlignment="1"/>
    <xf numFmtId="39" fontId="13" fillId="3" borderId="44" xfId="0" applyNumberFormat="1" applyFont="1" applyFill="1" applyBorder="1" applyAlignment="1"/>
    <xf numFmtId="0" fontId="13" fillId="0" borderId="107" xfId="0" applyFont="1" applyFill="1" applyBorder="1" applyAlignment="1"/>
    <xf numFmtId="39" fontId="13" fillId="0" borderId="83" xfId="0" applyNumberFormat="1" applyFont="1" applyFill="1" applyBorder="1" applyAlignment="1"/>
    <xf numFmtId="37" fontId="13" fillId="0" borderId="73" xfId="0" applyNumberFormat="1" applyFont="1" applyFill="1" applyBorder="1" applyAlignment="1"/>
    <xf numFmtId="39" fontId="13" fillId="2" borderId="47" xfId="0" applyNumberFormat="1" applyFont="1" applyFill="1" applyBorder="1" applyAlignment="1"/>
    <xf numFmtId="37" fontId="13" fillId="2" borderId="47" xfId="0" applyNumberFormat="1" applyFont="1" applyFill="1" applyBorder="1" applyAlignment="1"/>
    <xf numFmtId="39" fontId="13" fillId="1" borderId="84" xfId="0" applyNumberFormat="1" applyFont="1" applyFill="1" applyBorder="1" applyAlignment="1"/>
    <xf numFmtId="37" fontId="13" fillId="1" borderId="73" xfId="0" applyNumberFormat="1" applyFont="1" applyFill="1" applyBorder="1" applyAlignment="1"/>
    <xf numFmtId="39" fontId="13" fillId="3" borderId="84" xfId="0" applyNumberFormat="1" applyFont="1" applyFill="1" applyBorder="1" applyAlignment="1"/>
    <xf numFmtId="37" fontId="13" fillId="3" borderId="108" xfId="0" applyNumberFormat="1" applyFont="1" applyFill="1" applyBorder="1" applyAlignment="1"/>
    <xf numFmtId="3" fontId="13" fillId="0" borderId="36" xfId="0" applyNumberFormat="1" applyFont="1" applyFill="1" applyBorder="1" applyAlignment="1"/>
    <xf numFmtId="3" fontId="13" fillId="0" borderId="5" xfId="1" applyNumberFormat="1" applyFont="1" applyFill="1" applyBorder="1" applyAlignment="1"/>
    <xf numFmtId="3" fontId="15" fillId="0" borderId="11" xfId="2" applyNumberFormat="1" applyFont="1" applyFill="1" applyBorder="1" applyAlignment="1"/>
    <xf numFmtId="3" fontId="13" fillId="0" borderId="5" xfId="1" applyNumberFormat="1" applyFont="1" applyFill="1" applyBorder="1" applyAlignment="1">
      <alignment horizontal="right"/>
    </xf>
    <xf numFmtId="3" fontId="14" fillId="0" borderId="35" xfId="0" applyNumberFormat="1" applyFont="1" applyFill="1" applyBorder="1" applyAlignment="1"/>
    <xf numFmtId="3" fontId="14" fillId="0" borderId="86" xfId="0" applyNumberFormat="1" applyFont="1" applyFill="1" applyBorder="1" applyAlignment="1"/>
    <xf numFmtId="3" fontId="14" fillId="0" borderId="58" xfId="0" applyNumberFormat="1" applyFont="1" applyFill="1" applyBorder="1" applyAlignment="1"/>
    <xf numFmtId="3" fontId="14" fillId="2" borderId="58" xfId="0" applyNumberFormat="1" applyFont="1" applyFill="1" applyBorder="1" applyAlignment="1"/>
    <xf numFmtId="3" fontId="14" fillId="1" borderId="58" xfId="0" applyNumberFormat="1" applyFont="1" applyFill="1" applyBorder="1" applyAlignment="1"/>
    <xf numFmtId="3" fontId="14" fillId="3" borderId="58" xfId="0" applyNumberFormat="1" applyFont="1" applyFill="1" applyBorder="1" applyAlignment="1"/>
    <xf numFmtId="3" fontId="14" fillId="3" borderId="59" xfId="0" applyNumberFormat="1" applyFont="1" applyFill="1" applyBorder="1" applyAlignment="1"/>
    <xf numFmtId="3" fontId="14" fillId="0" borderId="43" xfId="0" applyNumberFormat="1" applyFont="1" applyFill="1" applyBorder="1" applyAlignment="1"/>
    <xf numFmtId="3" fontId="14" fillId="0" borderId="36" xfId="0" applyNumberFormat="1" applyFont="1" applyFill="1" applyBorder="1" applyAlignment="1"/>
    <xf numFmtId="3" fontId="14" fillId="3" borderId="25" xfId="0" applyNumberFormat="1" applyFont="1" applyFill="1" applyBorder="1" applyAlignment="1"/>
    <xf numFmtId="3" fontId="14" fillId="3" borderId="57" xfId="0" applyNumberFormat="1" applyFont="1" applyFill="1" applyBorder="1" applyAlignment="1"/>
    <xf numFmtId="3" fontId="14" fillId="0" borderId="32" xfId="0" applyNumberFormat="1" applyFont="1" applyFill="1" applyBorder="1" applyAlignment="1"/>
    <xf numFmtId="3" fontId="14" fillId="0" borderId="33" xfId="0" applyNumberFormat="1" applyFont="1" applyFill="1" applyBorder="1" applyAlignment="1"/>
    <xf numFmtId="3" fontId="14" fillId="0" borderId="34" xfId="0" applyNumberFormat="1" applyFont="1" applyFill="1" applyBorder="1" applyAlignment="1"/>
    <xf numFmtId="3" fontId="14" fillId="2" borderId="34" xfId="0" applyNumberFormat="1" applyFont="1" applyFill="1" applyBorder="1" applyAlignment="1"/>
    <xf numFmtId="3" fontId="14" fillId="1" borderId="34" xfId="0" applyNumberFormat="1" applyFont="1" applyFill="1" applyBorder="1" applyAlignment="1"/>
    <xf numFmtId="3" fontId="14" fillId="3" borderId="34" xfId="0" applyNumberFormat="1" applyFont="1" applyFill="1" applyBorder="1" applyAlignment="1"/>
    <xf numFmtId="3" fontId="14" fillId="3" borderId="87" xfId="0" applyNumberFormat="1" applyFont="1" applyFill="1" applyBorder="1" applyAlignment="1"/>
    <xf numFmtId="3" fontId="14" fillId="0" borderId="45" xfId="0" applyNumberFormat="1" applyFont="1" applyFill="1" applyBorder="1" applyAlignment="1">
      <alignment horizontal="right"/>
    </xf>
    <xf numFmtId="3" fontId="14" fillId="2" borderId="10" xfId="0" applyNumberFormat="1" applyFont="1" applyFill="1" applyBorder="1" applyAlignment="1">
      <alignment horizontal="centerContinuous"/>
    </xf>
    <xf numFmtId="3" fontId="14" fillId="1" borderId="9" xfId="0" applyNumberFormat="1" applyFont="1" applyFill="1" applyBorder="1" applyAlignment="1">
      <alignment horizontal="centerContinuous"/>
    </xf>
    <xf numFmtId="3" fontId="14" fillId="1" borderId="24" xfId="0" applyNumberFormat="1" applyFont="1" applyFill="1" applyBorder="1" applyAlignment="1">
      <alignment horizontal="centerContinuous"/>
    </xf>
    <xf numFmtId="3" fontId="14" fillId="3" borderId="10" xfId="0" applyNumberFormat="1" applyFont="1" applyFill="1" applyBorder="1" applyAlignment="1">
      <alignment horizontal="centerContinuous"/>
    </xf>
    <xf numFmtId="3" fontId="14" fillId="3" borderId="52" xfId="0" applyNumberFormat="1" applyFont="1" applyFill="1" applyBorder="1" applyAlignment="1">
      <alignment horizontal="centerContinuous"/>
    </xf>
    <xf numFmtId="3" fontId="13" fillId="0" borderId="0" xfId="0" applyNumberFormat="1" applyFont="1" applyFill="1" applyBorder="1" applyAlignment="1"/>
    <xf numFmtId="3" fontId="15" fillId="0" borderId="0" xfId="0" applyNumberFormat="1" applyFont="1" applyFill="1" applyBorder="1" applyAlignment="1"/>
    <xf numFmtId="3" fontId="13" fillId="0" borderId="109" xfId="0" applyNumberFormat="1" applyFont="1" applyFill="1" applyBorder="1" applyAlignment="1"/>
    <xf numFmtId="3" fontId="13" fillId="0" borderId="23" xfId="0" applyNumberFormat="1" applyFont="1" applyFill="1" applyBorder="1" applyAlignment="1"/>
    <xf numFmtId="3" fontId="13" fillId="2" borderId="4" xfId="0" applyNumberFormat="1" applyFont="1" applyFill="1" applyBorder="1" applyAlignment="1"/>
    <xf numFmtId="3" fontId="13" fillId="1" borderId="2" xfId="0" applyNumberFormat="1" applyFont="1" applyFill="1" applyBorder="1" applyAlignment="1"/>
    <xf numFmtId="3" fontId="13" fillId="1" borderId="23" xfId="0" applyNumberFormat="1" applyFont="1" applyFill="1" applyBorder="1" applyAlignment="1"/>
    <xf numFmtId="3" fontId="13" fillId="3" borderId="4" xfId="0" applyNumberFormat="1" applyFont="1" applyFill="1" applyBorder="1" applyAlignment="1"/>
    <xf numFmtId="3" fontId="13" fillId="3" borderId="56" xfId="0" applyNumberFormat="1" applyFont="1" applyFill="1" applyBorder="1" applyAlignment="1"/>
    <xf numFmtId="3" fontId="15" fillId="0" borderId="32" xfId="0" applyNumberFormat="1" applyFont="1" applyFill="1" applyBorder="1" applyAlignment="1">
      <alignment horizontal="right"/>
    </xf>
    <xf numFmtId="3" fontId="13" fillId="0" borderId="21" xfId="0" applyNumberFormat="1" applyFont="1" applyFill="1" applyBorder="1" applyAlignment="1">
      <alignment horizontal="right"/>
    </xf>
    <xf numFmtId="3" fontId="13" fillId="2" borderId="8" xfId="0" applyNumberFormat="1" applyFont="1" applyFill="1" applyBorder="1" applyAlignment="1">
      <alignment horizontal="right"/>
    </xf>
    <xf numFmtId="3" fontId="13" fillId="1" borderId="22" xfId="0" applyNumberFormat="1" applyFont="1" applyFill="1" applyBorder="1" applyAlignment="1">
      <alignment horizontal="right"/>
    </xf>
    <xf numFmtId="3" fontId="13" fillId="1" borderId="21" xfId="0" applyNumberFormat="1" applyFont="1" applyFill="1" applyBorder="1" applyAlignment="1">
      <alignment horizontal="right"/>
    </xf>
    <xf numFmtId="3" fontId="13" fillId="3" borderId="8" xfId="0" applyNumberFormat="1" applyFont="1" applyFill="1" applyBorder="1" applyAlignment="1">
      <alignment horizontal="right"/>
    </xf>
    <xf numFmtId="3" fontId="13" fillId="3" borderId="37" xfId="0" applyNumberFormat="1" applyFont="1" applyFill="1" applyBorder="1" applyAlignment="1">
      <alignment horizontal="centerContinuous"/>
    </xf>
    <xf numFmtId="3" fontId="13" fillId="0" borderId="28" xfId="0" applyNumberFormat="1" applyFont="1" applyFill="1" applyBorder="1" applyAlignment="1">
      <alignment horizontal="right"/>
    </xf>
    <xf numFmtId="3" fontId="13" fillId="2" borderId="0" xfId="0" applyNumberFormat="1" applyFont="1" applyFill="1" applyBorder="1" applyAlignment="1"/>
    <xf numFmtId="3" fontId="13" fillId="1" borderId="17" xfId="0" applyNumberFormat="1" applyFont="1" applyFill="1" applyBorder="1" applyAlignment="1"/>
    <xf numFmtId="3" fontId="13" fillId="3" borderId="0" xfId="0" applyNumberFormat="1" applyFont="1" applyFill="1" applyBorder="1" applyAlignment="1">
      <alignment horizontal="right"/>
    </xf>
    <xf numFmtId="4" fontId="13" fillId="0" borderId="28" xfId="0" applyNumberFormat="1" applyFont="1" applyFill="1" applyBorder="1" applyAlignment="1">
      <alignment horizontal="right"/>
    </xf>
    <xf numFmtId="4" fontId="13" fillId="0" borderId="11" xfId="0" applyNumberFormat="1" applyFont="1" applyFill="1" applyBorder="1" applyAlignment="1"/>
    <xf numFmtId="4" fontId="13" fillId="2" borderId="0" xfId="0" applyNumberFormat="1" applyFont="1" applyFill="1" applyBorder="1" applyAlignment="1"/>
    <xf numFmtId="4" fontId="13" fillId="1" borderId="17" xfId="0" applyNumberFormat="1" applyFont="1" applyFill="1" applyBorder="1" applyAlignment="1"/>
    <xf numFmtId="4" fontId="13" fillId="1" borderId="11" xfId="0" applyNumberFormat="1" applyFont="1" applyFill="1" applyBorder="1" applyAlignment="1"/>
    <xf numFmtId="4" fontId="13" fillId="3" borderId="0" xfId="0" applyNumberFormat="1" applyFont="1" applyFill="1" applyBorder="1" applyAlignment="1">
      <alignment horizontal="right"/>
    </xf>
    <xf numFmtId="39" fontId="13" fillId="0" borderId="32" xfId="0" applyNumberFormat="1" applyFont="1" applyFill="1" applyBorder="1" applyAlignment="1">
      <alignment horizontal="centerContinuous"/>
    </xf>
    <xf numFmtId="37" fontId="13" fillId="0" borderId="21" xfId="0" applyNumberFormat="1" applyFont="1" applyFill="1" applyBorder="1" applyAlignment="1">
      <alignment horizontal="centerContinuous"/>
    </xf>
    <xf numFmtId="37" fontId="13" fillId="2" borderId="8" xfId="0" applyNumberFormat="1" applyFont="1" applyFill="1" applyBorder="1" applyAlignment="1">
      <alignment horizontal="centerContinuous"/>
    </xf>
    <xf numFmtId="37" fontId="13" fillId="1" borderId="22" xfId="0" applyNumberFormat="1" applyFont="1" applyFill="1" applyBorder="1" applyAlignment="1">
      <alignment horizontal="centerContinuous"/>
    </xf>
    <xf numFmtId="37" fontId="13" fillId="1" borderId="21" xfId="0" applyNumberFormat="1" applyFont="1" applyFill="1" applyBorder="1" applyAlignment="1">
      <alignment horizontal="centerContinuous"/>
    </xf>
    <xf numFmtId="39" fontId="13" fillId="3" borderId="8" xfId="0" applyNumberFormat="1" applyFont="1" applyFill="1" applyBorder="1" applyAlignment="1">
      <alignment horizontal="centerContinuous"/>
    </xf>
    <xf numFmtId="37" fontId="13" fillId="3" borderId="37" xfId="0" applyNumberFormat="1" applyFont="1" applyFill="1" applyBorder="1" applyAlignment="1">
      <alignment horizontal="centerContinuous"/>
    </xf>
    <xf numFmtId="0" fontId="15" fillId="0" borderId="0" xfId="0" applyFont="1" applyFill="1" applyBorder="1" applyAlignment="1"/>
    <xf numFmtId="167" fontId="15" fillId="0" borderId="0" xfId="0" applyNumberFormat="1" applyFont="1" applyFill="1" applyBorder="1" applyAlignment="1"/>
    <xf numFmtId="167" fontId="13" fillId="0" borderId="0" xfId="0" applyNumberFormat="1" applyFont="1" applyFill="1" applyBorder="1" applyAlignment="1"/>
    <xf numFmtId="0" fontId="23" fillId="0" borderId="0" xfId="0" applyFont="1" applyFill="1" applyAlignment="1"/>
    <xf numFmtId="167" fontId="23" fillId="0" borderId="0" xfId="0" applyNumberFormat="1" applyFont="1" applyFill="1" applyBorder="1" applyAlignment="1"/>
    <xf numFmtId="0" fontId="23" fillId="0" borderId="0" xfId="0" applyFont="1" applyFill="1" applyBorder="1" applyAlignment="1"/>
    <xf numFmtId="3" fontId="3" fillId="6" borderId="87" xfId="0" applyNumberFormat="1" applyFont="1" applyFill="1" applyBorder="1" applyAlignment="1">
      <alignment horizontal="right"/>
    </xf>
    <xf numFmtId="1" fontId="3" fillId="6" borderId="59" xfId="0" applyNumberFormat="1" applyFont="1" applyFill="1" applyBorder="1"/>
    <xf numFmtId="168" fontId="0" fillId="0" borderId="0" xfId="0" applyNumberFormat="1" applyBorder="1"/>
    <xf numFmtId="168" fontId="1" fillId="0" borderId="0" xfId="0" applyNumberFormat="1" applyFont="1" applyBorder="1"/>
    <xf numFmtId="168" fontId="1" fillId="0" borderId="3" xfId="0" applyNumberFormat="1" applyFont="1" applyBorder="1"/>
    <xf numFmtId="168" fontId="0" fillId="0" borderId="3" xfId="0" applyNumberFormat="1" applyFill="1" applyBorder="1"/>
    <xf numFmtId="168" fontId="3" fillId="0" borderId="3" xfId="0" applyNumberFormat="1" applyFont="1" applyFill="1" applyBorder="1" applyAlignment="1">
      <alignment horizontal="right"/>
    </xf>
    <xf numFmtId="37" fontId="13" fillId="4" borderId="42" xfId="0" applyNumberFormat="1" applyFont="1" applyFill="1" applyBorder="1" applyAlignment="1"/>
    <xf numFmtId="0" fontId="14" fillId="0" borderId="30" xfId="0" applyFont="1" applyFill="1" applyBorder="1" applyAlignment="1">
      <alignment horizontal="center"/>
    </xf>
    <xf numFmtId="0" fontId="14" fillId="0" borderId="31" xfId="0" applyFont="1" applyFill="1" applyBorder="1" applyAlignment="1">
      <alignment horizontal="center"/>
    </xf>
    <xf numFmtId="0" fontId="14" fillId="2" borderId="31" xfId="0" applyFont="1" applyFill="1" applyBorder="1" applyAlignment="1">
      <alignment horizontal="center"/>
    </xf>
    <xf numFmtId="0" fontId="14" fillId="1" borderId="23" xfId="0" applyFont="1" applyFill="1" applyBorder="1" applyAlignment="1">
      <alignment horizontal="center"/>
    </xf>
    <xf numFmtId="0" fontId="14" fillId="3" borderId="23" xfId="0" applyFont="1" applyFill="1" applyBorder="1" applyAlignment="1">
      <alignment horizontal="center"/>
    </xf>
    <xf numFmtId="0" fontId="14" fillId="3" borderId="56" xfId="0" applyFont="1" applyFill="1" applyBorder="1" applyAlignment="1">
      <alignment horizontal="center"/>
    </xf>
    <xf numFmtId="0" fontId="14" fillId="0" borderId="23" xfId="0" applyFont="1" applyFill="1" applyBorder="1" applyAlignment="1">
      <alignment horizontal="center"/>
    </xf>
    <xf numFmtId="10" fontId="13" fillId="0" borderId="0" xfId="2" applyNumberFormat="1" applyFont="1" applyFill="1" applyBorder="1" applyAlignment="1"/>
    <xf numFmtId="37" fontId="13" fillId="3" borderId="110" xfId="0" applyNumberFormat="1" applyFont="1" applyFill="1" applyBorder="1" applyAlignment="1"/>
    <xf numFmtId="37" fontId="13" fillId="3" borderId="57" xfId="0" applyNumberFormat="1" applyFont="1" applyFill="1" applyBorder="1" applyAlignment="1"/>
    <xf numFmtId="37" fontId="13" fillId="3" borderId="55" xfId="0" applyNumberFormat="1" applyFont="1" applyFill="1" applyBorder="1" applyAlignment="1"/>
    <xf numFmtId="37" fontId="13" fillId="3" borderId="87" xfId="0" applyNumberFormat="1" applyFont="1" applyFill="1" applyBorder="1" applyAlignment="1"/>
    <xf numFmtId="37" fontId="14" fillId="3" borderId="59" xfId="0" applyNumberFormat="1" applyFont="1" applyFill="1" applyBorder="1" applyAlignment="1"/>
    <xf numFmtId="168" fontId="3" fillId="0" borderId="0" xfId="0" applyNumberFormat="1" applyFont="1" applyFill="1" applyBorder="1" applyAlignment="1"/>
    <xf numFmtId="168" fontId="2" fillId="0" borderId="45" xfId="0" applyNumberFormat="1" applyFont="1" applyFill="1" applyBorder="1" applyAlignment="1">
      <alignment horizontal="center"/>
    </xf>
    <xf numFmtId="168" fontId="2" fillId="0" borderId="10" xfId="0" applyNumberFormat="1" applyFont="1" applyFill="1" applyBorder="1" applyAlignment="1">
      <alignment horizontal="center"/>
    </xf>
    <xf numFmtId="168" fontId="2" fillId="0" borderId="52" xfId="0" applyNumberFormat="1" applyFont="1" applyFill="1" applyBorder="1" applyAlignment="1">
      <alignment horizontal="center"/>
    </xf>
    <xf numFmtId="0" fontId="2" fillId="0" borderId="10" xfId="0" applyFont="1" applyFill="1" applyBorder="1" applyAlignment="1">
      <alignment horizontal="center"/>
    </xf>
    <xf numFmtId="0" fontId="2" fillId="0" borderId="52" xfId="0" applyFont="1" applyFill="1" applyBorder="1" applyAlignment="1">
      <alignment horizontal="center"/>
    </xf>
    <xf numFmtId="2" fontId="2" fillId="0" borderId="10" xfId="0" applyNumberFormat="1" applyFont="1" applyFill="1" applyBorder="1" applyAlignment="1">
      <alignment horizontal="center"/>
    </xf>
    <xf numFmtId="2" fontId="2" fillId="0" borderId="52" xfId="0" applyNumberFormat="1" applyFont="1" applyFill="1" applyBorder="1" applyAlignment="1">
      <alignment horizontal="center"/>
    </xf>
    <xf numFmtId="3" fontId="2" fillId="0" borderId="21" xfId="1" applyNumberFormat="1" applyFont="1" applyFill="1" applyBorder="1" applyAlignment="1">
      <alignment horizontal="center"/>
    </xf>
    <xf numFmtId="3" fontId="3" fillId="0" borderId="11" xfId="1" applyNumberFormat="1" applyFont="1" applyFill="1" applyBorder="1"/>
    <xf numFmtId="3" fontId="2" fillId="0" borderId="19" xfId="1" applyNumberFormat="1" applyFont="1" applyFill="1" applyBorder="1"/>
    <xf numFmtId="3" fontId="3" fillId="0" borderId="19" xfId="1" applyNumberFormat="1" applyFont="1" applyFill="1" applyBorder="1"/>
    <xf numFmtId="3" fontId="3" fillId="0" borderId="75" xfId="1" applyNumberFormat="1" applyFont="1" applyFill="1" applyBorder="1"/>
    <xf numFmtId="3" fontId="3" fillId="0" borderId="0" xfId="1" applyNumberFormat="1" applyFont="1" applyFill="1" applyAlignment="1"/>
    <xf numFmtId="3" fontId="3" fillId="0" borderId="86" xfId="1" applyNumberFormat="1" applyFont="1" applyFill="1" applyBorder="1" applyAlignment="1"/>
    <xf numFmtId="3" fontId="3" fillId="0" borderId="5" xfId="1" applyNumberFormat="1" applyFont="1" applyFill="1" applyBorder="1" applyAlignment="1"/>
    <xf numFmtId="3" fontId="3" fillId="0" borderId="33" xfId="1" applyNumberFormat="1" applyFont="1" applyFill="1" applyBorder="1" applyAlignment="1"/>
    <xf numFmtId="3" fontId="2" fillId="0" borderId="75" xfId="1" applyNumberFormat="1" applyFont="1" applyFill="1" applyBorder="1"/>
    <xf numFmtId="3" fontId="2" fillId="4" borderId="21" xfId="1" applyNumberFormat="1" applyFont="1" applyFill="1" applyBorder="1" applyAlignment="1">
      <alignment horizontal="center"/>
    </xf>
    <xf numFmtId="3" fontId="3" fillId="4" borderId="11" xfId="1" applyNumberFormat="1" applyFont="1" applyFill="1" applyBorder="1"/>
    <xf numFmtId="3" fontId="2" fillId="4" borderId="19" xfId="1" applyNumberFormat="1" applyFont="1" applyFill="1" applyBorder="1"/>
    <xf numFmtId="3" fontId="3" fillId="4" borderId="11" xfId="1" applyNumberFormat="1" applyFont="1" applyFill="1" applyBorder="1" applyAlignment="1">
      <alignment horizontal="right"/>
    </xf>
    <xf numFmtId="3" fontId="3" fillId="4" borderId="19" xfId="1" applyNumberFormat="1" applyFont="1" applyFill="1" applyBorder="1"/>
    <xf numFmtId="3" fontId="3" fillId="4" borderId="58" xfId="1" applyNumberFormat="1" applyFont="1" applyFill="1" applyBorder="1" applyAlignment="1"/>
    <xf numFmtId="3" fontId="3" fillId="4" borderId="34" xfId="1" applyNumberFormat="1" applyFont="1" applyFill="1" applyBorder="1" applyAlignment="1"/>
    <xf numFmtId="3" fontId="3" fillId="4" borderId="26" xfId="1" applyNumberFormat="1" applyFont="1" applyFill="1" applyBorder="1" applyAlignment="1"/>
    <xf numFmtId="3" fontId="3" fillId="4" borderId="25" xfId="1" applyNumberFormat="1" applyFont="1" applyFill="1" applyBorder="1" applyAlignment="1"/>
    <xf numFmtId="3" fontId="2" fillId="4" borderId="26" xfId="1" applyNumberFormat="1" applyFont="1" applyFill="1" applyBorder="1"/>
    <xf numFmtId="3" fontId="3" fillId="5" borderId="26" xfId="1" applyNumberFormat="1" applyFont="1" applyFill="1" applyBorder="1" applyAlignment="1">
      <alignment horizontal="right"/>
    </xf>
    <xf numFmtId="3" fontId="3" fillId="5" borderId="7" xfId="1" applyNumberFormat="1" applyFont="1" applyFill="1" applyBorder="1"/>
    <xf numFmtId="3" fontId="3" fillId="5" borderId="8" xfId="1" applyNumberFormat="1" applyFont="1" applyFill="1" applyBorder="1"/>
    <xf numFmtId="3" fontId="3" fillId="6" borderId="26" xfId="1" applyNumberFormat="1" applyFont="1" applyFill="1" applyBorder="1" applyAlignment="1">
      <alignment horizontal="right"/>
    </xf>
    <xf numFmtId="3" fontId="3" fillId="6" borderId="7" xfId="1" applyNumberFormat="1" applyFont="1" applyFill="1" applyBorder="1" applyAlignment="1">
      <alignment horizontal="right"/>
    </xf>
    <xf numFmtId="3" fontId="3" fillId="6" borderId="8" xfId="1" applyNumberFormat="1" applyFont="1" applyFill="1" applyBorder="1" applyAlignment="1">
      <alignment horizontal="right"/>
    </xf>
    <xf numFmtId="3" fontId="3" fillId="0" borderId="0" xfId="1" applyNumberFormat="1" applyFont="1" applyFill="1" applyBorder="1"/>
    <xf numFmtId="3" fontId="3" fillId="0" borderId="3" xfId="1" applyNumberFormat="1" applyFont="1" applyFill="1" applyBorder="1"/>
    <xf numFmtId="3" fontId="9" fillId="0" borderId="7" xfId="1" applyNumberFormat="1" applyFont="1" applyFill="1" applyBorder="1" applyAlignment="1"/>
    <xf numFmtId="3" fontId="6" fillId="0" borderId="3" xfId="1" applyNumberFormat="1" applyFont="1" applyFill="1" applyBorder="1" applyAlignment="1"/>
    <xf numFmtId="3" fontId="3" fillId="4" borderId="0" xfId="1" applyNumberFormat="1" applyFont="1" applyFill="1" applyBorder="1" applyAlignment="1"/>
    <xf numFmtId="3" fontId="3" fillId="5" borderId="0" xfId="1" applyNumberFormat="1" applyFont="1" applyFill="1" applyBorder="1"/>
    <xf numFmtId="3" fontId="3" fillId="5" borderId="25" xfId="1" applyNumberFormat="1" applyFont="1" applyFill="1" applyBorder="1" applyAlignment="1"/>
    <xf numFmtId="3" fontId="3" fillId="6" borderId="0" xfId="1" applyNumberFormat="1" applyFont="1" applyFill="1" applyBorder="1"/>
    <xf numFmtId="3" fontId="3" fillId="6" borderId="57" xfId="1" applyNumberFormat="1" applyFont="1" applyFill="1" applyBorder="1" applyAlignment="1"/>
    <xf numFmtId="3" fontId="3" fillId="4" borderId="3" xfId="1" applyNumberFormat="1" applyFont="1" applyFill="1" applyBorder="1"/>
    <xf numFmtId="3" fontId="3" fillId="4" borderId="26" xfId="1" applyNumberFormat="1" applyFont="1" applyFill="1" applyBorder="1"/>
    <xf numFmtId="3" fontId="3" fillId="5" borderId="3" xfId="1" applyNumberFormat="1" applyFont="1" applyFill="1" applyBorder="1"/>
    <xf numFmtId="3" fontId="3" fillId="5" borderId="26" xfId="1" applyNumberFormat="1" applyFont="1" applyFill="1" applyBorder="1"/>
    <xf numFmtId="3" fontId="3" fillId="6" borderId="3" xfId="1" applyNumberFormat="1" applyFont="1" applyFill="1" applyBorder="1"/>
    <xf numFmtId="3" fontId="3" fillId="6" borderId="50" xfId="1" applyNumberFormat="1" applyFont="1" applyFill="1" applyBorder="1"/>
    <xf numFmtId="3" fontId="9" fillId="4" borderId="20" xfId="1" applyNumberFormat="1" applyFont="1" applyFill="1" applyBorder="1" applyAlignment="1"/>
    <xf numFmtId="3" fontId="9" fillId="4" borderId="7" xfId="1" applyNumberFormat="1" applyFont="1" applyFill="1" applyBorder="1" applyAlignment="1"/>
    <xf numFmtId="3" fontId="3" fillId="5" borderId="20" xfId="1" applyNumberFormat="1" applyFont="1" applyFill="1" applyBorder="1" applyAlignment="1"/>
    <xf numFmtId="3" fontId="9" fillId="5" borderId="7" xfId="1" applyNumberFormat="1" applyFont="1" applyFill="1" applyBorder="1" applyAlignment="1"/>
    <xf numFmtId="3" fontId="9" fillId="6" borderId="15" xfId="1" applyNumberFormat="1" applyFont="1" applyFill="1" applyBorder="1" applyAlignment="1"/>
    <xf numFmtId="3" fontId="9" fillId="6" borderId="71" xfId="0" applyNumberFormat="1" applyFont="1" applyFill="1" applyBorder="1" applyAlignment="1"/>
    <xf numFmtId="3" fontId="9" fillId="4" borderId="17" xfId="1" applyNumberFormat="1" applyFont="1" applyFill="1" applyBorder="1" applyAlignment="1"/>
    <xf numFmtId="3" fontId="9" fillId="4" borderId="0" xfId="1" applyNumberFormat="1" applyFont="1" applyFill="1" applyBorder="1" applyAlignment="1"/>
    <xf numFmtId="3" fontId="9" fillId="5" borderId="17" xfId="1" applyNumberFormat="1" applyFont="1" applyFill="1" applyBorder="1" applyAlignment="1"/>
    <xf numFmtId="3" fontId="9" fillId="5" borderId="0" xfId="1" applyNumberFormat="1" applyFont="1" applyFill="1" applyBorder="1" applyAlignment="1"/>
    <xf numFmtId="3" fontId="9" fillId="6" borderId="13" xfId="1" applyNumberFormat="1" applyFont="1" applyFill="1" applyBorder="1" applyAlignment="1"/>
    <xf numFmtId="3" fontId="9" fillId="6" borderId="29" xfId="0" applyNumberFormat="1" applyFont="1" applyFill="1" applyBorder="1" applyAlignment="1"/>
    <xf numFmtId="3" fontId="6" fillId="4" borderId="18" xfId="1" applyNumberFormat="1" applyFont="1" applyFill="1" applyBorder="1" applyAlignment="1"/>
    <xf numFmtId="3" fontId="6" fillId="4" borderId="3" xfId="1" applyNumberFormat="1" applyFont="1" applyFill="1" applyBorder="1" applyAlignment="1"/>
    <xf numFmtId="3" fontId="6" fillId="5" borderId="18" xfId="1" applyNumberFormat="1" applyFont="1" applyFill="1" applyBorder="1" applyAlignment="1"/>
    <xf numFmtId="3" fontId="6" fillId="5" borderId="3" xfId="1" applyNumberFormat="1" applyFont="1" applyFill="1" applyBorder="1" applyAlignment="1"/>
    <xf numFmtId="3" fontId="6" fillId="6" borderId="69" xfId="1" applyNumberFormat="1" applyFont="1" applyFill="1" applyBorder="1" applyAlignment="1"/>
    <xf numFmtId="3" fontId="6" fillId="6" borderId="72" xfId="0" applyNumberFormat="1" applyFont="1" applyFill="1" applyBorder="1" applyAlignment="1"/>
    <xf numFmtId="168" fontId="0" fillId="0" borderId="3" xfId="0" applyNumberFormat="1" applyBorder="1"/>
    <xf numFmtId="168" fontId="0" fillId="0" borderId="7" xfId="0" applyNumberFormat="1" applyBorder="1"/>
    <xf numFmtId="168" fontId="0" fillId="0" borderId="8" xfId="0" applyNumberFormat="1" applyBorder="1"/>
    <xf numFmtId="3" fontId="0" fillId="0" borderId="7" xfId="0" applyNumberFormat="1" applyBorder="1"/>
    <xf numFmtId="3" fontId="3" fillId="0" borderId="33" xfId="0" applyNumberFormat="1" applyFont="1" applyBorder="1"/>
    <xf numFmtId="3" fontId="3" fillId="0" borderId="0" xfId="0" applyNumberFormat="1" applyFont="1"/>
    <xf numFmtId="168" fontId="0" fillId="0" borderId="0" xfId="0" applyNumberFormat="1"/>
    <xf numFmtId="168" fontId="0" fillId="0" borderId="0" xfId="0" applyNumberFormat="1" applyBorder="1" applyAlignment="1">
      <alignment horizontal="right"/>
    </xf>
    <xf numFmtId="168" fontId="0" fillId="0" borderId="0" xfId="0" applyNumberFormat="1" applyFill="1" applyBorder="1" applyAlignment="1">
      <alignment horizontal="right"/>
    </xf>
    <xf numFmtId="170" fontId="21" fillId="0" borderId="0" xfId="0" applyNumberFormat="1" applyFont="1" applyBorder="1"/>
    <xf numFmtId="37" fontId="13" fillId="1" borderId="25" xfId="0" applyNumberFormat="1" applyFont="1" applyFill="1" applyBorder="1" applyAlignment="1">
      <alignment horizontal="right"/>
    </xf>
    <xf numFmtId="37" fontId="13" fillId="3" borderId="25" xfId="0" applyNumberFormat="1" applyFont="1" applyFill="1" applyBorder="1" applyAlignment="1">
      <alignment horizontal="right"/>
    </xf>
    <xf numFmtId="167" fontId="2" fillId="0" borderId="9" xfId="0" applyNumberFormat="1" applyFont="1" applyBorder="1" applyAlignment="1">
      <alignment horizontal="center"/>
    </xf>
    <xf numFmtId="3" fontId="3" fillId="0" borderId="5" xfId="0" applyNumberFormat="1" applyFont="1" applyBorder="1" applyAlignment="1">
      <alignment horizontal="right"/>
    </xf>
    <xf numFmtId="168" fontId="3" fillId="0" borderId="5" xfId="0" applyNumberFormat="1" applyFont="1" applyBorder="1" applyAlignment="1">
      <alignment horizontal="right"/>
    </xf>
    <xf numFmtId="3" fontId="3" fillId="0" borderId="75" xfId="0" applyNumberFormat="1" applyFont="1" applyBorder="1" applyAlignment="1">
      <alignment horizontal="right"/>
    </xf>
    <xf numFmtId="3" fontId="3" fillId="0" borderId="33" xfId="0" applyNumberFormat="1" applyFont="1" applyBorder="1" applyAlignment="1">
      <alignment horizontal="right"/>
    </xf>
    <xf numFmtId="3" fontId="3" fillId="0" borderId="0" xfId="0" applyNumberFormat="1" applyFont="1" applyAlignment="1">
      <alignment horizontal="right"/>
    </xf>
    <xf numFmtId="3" fontId="3" fillId="0" borderId="27" xfId="0" applyNumberFormat="1" applyFont="1" applyBorder="1" applyAlignment="1">
      <alignment horizontal="right"/>
    </xf>
    <xf numFmtId="3" fontId="3" fillId="0" borderId="53" xfId="0" applyNumberFormat="1" applyFont="1" applyFill="1" applyBorder="1" applyAlignment="1">
      <alignment horizontal="right"/>
    </xf>
    <xf numFmtId="1" fontId="3" fillId="0" borderId="25" xfId="0" applyNumberFormat="1" applyFont="1" applyFill="1" applyBorder="1" applyAlignment="1">
      <alignment horizontal="right"/>
    </xf>
    <xf numFmtId="1" fontId="3" fillId="4" borderId="25" xfId="0" applyNumberFormat="1" applyFont="1" applyFill="1" applyBorder="1" applyAlignment="1">
      <alignment horizontal="right"/>
    </xf>
    <xf numFmtId="1" fontId="3" fillId="5" borderId="25" xfId="0" applyNumberFormat="1" applyFont="1" applyFill="1" applyBorder="1" applyAlignment="1">
      <alignment horizontal="right"/>
    </xf>
    <xf numFmtId="1" fontId="3" fillId="0" borderId="21" xfId="0" applyNumberFormat="1" applyFont="1" applyFill="1" applyBorder="1" applyAlignment="1">
      <alignment horizontal="right"/>
    </xf>
    <xf numFmtId="1" fontId="3" fillId="0" borderId="19" xfId="0" applyNumberFormat="1" applyFont="1" applyFill="1" applyBorder="1" applyAlignment="1">
      <alignment horizontal="right"/>
    </xf>
    <xf numFmtId="3" fontId="3" fillId="4" borderId="19" xfId="0" applyNumberFormat="1" applyFont="1" applyFill="1" applyBorder="1" applyAlignment="1">
      <alignment horizontal="right"/>
    </xf>
    <xf numFmtId="0" fontId="15" fillId="0" borderId="0" xfId="0" applyNumberFormat="1" applyFont="1" applyFill="1" applyAlignment="1"/>
    <xf numFmtId="0" fontId="24" fillId="0" borderId="0" xfId="0" applyFont="1" applyFill="1" applyAlignment="1"/>
    <xf numFmtId="0" fontId="25" fillId="0" borderId="0" xfId="0" applyFont="1" applyFill="1" applyAlignment="1"/>
    <xf numFmtId="3" fontId="26" fillId="0" borderId="0" xfId="0" applyNumberFormat="1" applyFont="1" applyFill="1" applyBorder="1" applyAlignment="1"/>
    <xf numFmtId="165" fontId="15" fillId="0" borderId="0" xfId="0" applyNumberFormat="1" applyFont="1" applyFill="1" applyBorder="1" applyAlignment="1"/>
    <xf numFmtId="172" fontId="3" fillId="0" borderId="0" xfId="1" applyNumberFormat="1" applyFont="1" applyBorder="1"/>
    <xf numFmtId="172" fontId="0" fillId="0" borderId="0" xfId="1" applyNumberFormat="1" applyFont="1"/>
    <xf numFmtId="168" fontId="0" fillId="0" borderId="3" xfId="0" applyNumberFormat="1" applyBorder="1" applyAlignment="1">
      <alignment horizontal="right"/>
    </xf>
    <xf numFmtId="168" fontId="1" fillId="0" borderId="0" xfId="0" applyNumberFormat="1" applyFont="1" applyBorder="1" applyAlignment="1">
      <alignment horizontal="right"/>
    </xf>
    <xf numFmtId="168" fontId="1" fillId="0" borderId="3" xfId="0" applyNumberFormat="1" applyFont="1" applyBorder="1" applyAlignment="1">
      <alignment horizontal="right"/>
    </xf>
    <xf numFmtId="1" fontId="0" fillId="0" borderId="0" xfId="0" applyNumberFormat="1" applyBorder="1" applyAlignment="1">
      <alignment horizontal="right"/>
    </xf>
    <xf numFmtId="1" fontId="0" fillId="0" borderId="3" xfId="0" applyNumberFormat="1" applyBorder="1" applyAlignment="1">
      <alignment horizontal="right"/>
    </xf>
    <xf numFmtId="3" fontId="0" fillId="0" borderId="7" xfId="0" applyNumberFormat="1" applyBorder="1" applyAlignment="1">
      <alignment horizontal="right"/>
    </xf>
    <xf numFmtId="3" fontId="1" fillId="0" borderId="7" xfId="0" applyNumberFormat="1" applyFont="1" applyBorder="1" applyAlignment="1">
      <alignment horizontal="right"/>
    </xf>
    <xf numFmtId="168" fontId="1" fillId="0" borderId="7" xfId="0" applyNumberFormat="1" applyFont="1" applyBorder="1"/>
    <xf numFmtId="168" fontId="1" fillId="0" borderId="8" xfId="0" applyNumberFormat="1" applyFont="1" applyBorder="1" applyAlignment="1">
      <alignment horizontal="right"/>
    </xf>
    <xf numFmtId="2" fontId="1" fillId="0" borderId="0" xfId="0" applyNumberFormat="1" applyFont="1" applyFill="1" applyBorder="1"/>
    <xf numFmtId="168" fontId="1" fillId="0" borderId="0" xfId="0" applyNumberFormat="1" applyFont="1" applyFill="1" applyBorder="1"/>
    <xf numFmtId="168" fontId="1" fillId="0" borderId="3" xfId="0" applyNumberFormat="1" applyFont="1" applyFill="1" applyBorder="1"/>
    <xf numFmtId="168" fontId="1" fillId="0" borderId="7" xfId="0" applyNumberFormat="1" applyFont="1" applyFill="1" applyBorder="1"/>
    <xf numFmtId="168" fontId="1" fillId="0" borderId="8" xfId="0" applyNumberFormat="1" applyFont="1" applyFill="1" applyBorder="1"/>
    <xf numFmtId="3" fontId="1" fillId="0" borderId="7" xfId="0" applyNumberFormat="1" applyFont="1" applyFill="1" applyBorder="1"/>
    <xf numFmtId="168" fontId="1" fillId="0" borderId="0" xfId="0" applyNumberFormat="1" applyFont="1" applyFill="1" applyBorder="1" applyAlignment="1">
      <alignment horizontal="right"/>
    </xf>
    <xf numFmtId="168" fontId="1" fillId="0" borderId="3" xfId="0" applyNumberFormat="1" applyFont="1" applyFill="1" applyBorder="1" applyAlignment="1">
      <alignment horizontal="right"/>
    </xf>
    <xf numFmtId="2" fontId="1" fillId="0" borderId="0" xfId="0" applyNumberFormat="1" applyFont="1" applyFill="1" applyBorder="1" applyAlignment="1">
      <alignment horizontal="right"/>
    </xf>
    <xf numFmtId="3" fontId="1" fillId="0" borderId="7" xfId="0" applyNumberFormat="1" applyFont="1" applyFill="1" applyBorder="1" applyAlignment="1">
      <alignment horizontal="right"/>
    </xf>
    <xf numFmtId="4" fontId="0" fillId="0" borderId="0" xfId="0" applyNumberFormat="1" applyFill="1"/>
    <xf numFmtId="169" fontId="0" fillId="0" borderId="0" xfId="0" applyNumberFormat="1" applyFill="1"/>
    <xf numFmtId="168" fontId="1" fillId="0" borderId="8" xfId="0" applyNumberFormat="1" applyFont="1" applyBorder="1"/>
    <xf numFmtId="3" fontId="1" fillId="0" borderId="7" xfId="0" applyNumberFormat="1" applyFont="1" applyBorder="1"/>
    <xf numFmtId="43" fontId="1" fillId="0" borderId="0" xfId="1" applyFont="1" applyBorder="1"/>
    <xf numFmtId="168" fontId="0" fillId="0" borderId="0" xfId="0" applyNumberFormat="1" applyFill="1" applyBorder="1"/>
    <xf numFmtId="3" fontId="3" fillId="0" borderId="7" xfId="0" applyNumberFormat="1" applyFont="1" applyFill="1" applyBorder="1" applyAlignment="1">
      <alignment horizontal="right"/>
    </xf>
    <xf numFmtId="176" fontId="3" fillId="0" borderId="3" xfId="0" applyNumberFormat="1" applyFont="1" applyBorder="1" applyAlignment="1">
      <alignment horizontal="right"/>
    </xf>
    <xf numFmtId="168" fontId="3" fillId="0" borderId="7" xfId="0" applyNumberFormat="1" applyFont="1" applyFill="1" applyBorder="1"/>
    <xf numFmtId="168" fontId="3" fillId="0" borderId="8" xfId="0" applyNumberFormat="1" applyFont="1" applyFill="1" applyBorder="1"/>
    <xf numFmtId="168" fontId="3" fillId="0" borderId="8" xfId="0" applyNumberFormat="1" applyFont="1" applyFill="1" applyBorder="1" applyAlignment="1"/>
    <xf numFmtId="168" fontId="3" fillId="0" borderId="3" xfId="0" applyNumberFormat="1" applyFont="1" applyFill="1" applyBorder="1" applyAlignment="1"/>
    <xf numFmtId="168" fontId="1" fillId="0" borderId="7" xfId="0" applyNumberFormat="1" applyFont="1" applyBorder="1" applyAlignment="1">
      <alignment horizontal="right"/>
    </xf>
    <xf numFmtId="174" fontId="0" fillId="0" borderId="0" xfId="1" applyNumberFormat="1" applyFont="1" applyAlignment="1">
      <alignment horizontal="center"/>
    </xf>
    <xf numFmtId="168" fontId="1" fillId="0" borderId="8" xfId="0" applyNumberFormat="1" applyFont="1" applyFill="1" applyBorder="1" applyAlignment="1">
      <alignment horizontal="right"/>
    </xf>
    <xf numFmtId="172" fontId="0" fillId="0" borderId="0" xfId="1" applyNumberFormat="1" applyFont="1" applyFill="1"/>
    <xf numFmtId="168" fontId="0" fillId="0" borderId="0" xfId="0" applyNumberFormat="1" applyFill="1"/>
    <xf numFmtId="172" fontId="0" fillId="0" borderId="0" xfId="0" applyNumberFormat="1" applyFill="1"/>
    <xf numFmtId="168" fontId="0" fillId="0" borderId="53" xfId="0" applyNumberFormat="1" applyFill="1" applyBorder="1"/>
    <xf numFmtId="168" fontId="0" fillId="0" borderId="1" xfId="0" applyNumberFormat="1" applyFill="1" applyBorder="1"/>
    <xf numFmtId="168" fontId="0" fillId="0" borderId="7" xfId="0" applyNumberFormat="1" applyFill="1" applyBorder="1"/>
    <xf numFmtId="168" fontId="0" fillId="0" borderId="26" xfId="0" applyNumberFormat="1" applyFill="1" applyBorder="1"/>
    <xf numFmtId="168" fontId="0" fillId="0" borderId="38" xfId="0" applyNumberFormat="1" applyFill="1" applyBorder="1"/>
    <xf numFmtId="3" fontId="0" fillId="0" borderId="7" xfId="0" applyNumberFormat="1" applyFill="1" applyBorder="1"/>
    <xf numFmtId="0" fontId="1" fillId="0" borderId="0" xfId="0" applyFont="1" applyFill="1" applyBorder="1"/>
    <xf numFmtId="0" fontId="1" fillId="0" borderId="0" xfId="0" applyFont="1" applyBorder="1"/>
    <xf numFmtId="1" fontId="1" fillId="0" borderId="7" xfId="0" applyNumberFormat="1" applyFont="1" applyBorder="1"/>
    <xf numFmtId="2" fontId="1" fillId="0" borderId="8" xfId="0" applyNumberFormat="1" applyFont="1" applyBorder="1"/>
    <xf numFmtId="0" fontId="2" fillId="0" borderId="8" xfId="0" applyFont="1" applyBorder="1"/>
    <xf numFmtId="37" fontId="13" fillId="0" borderId="5" xfId="0" applyNumberFormat="1" applyFont="1" applyFill="1" applyBorder="1" applyAlignment="1">
      <alignment horizontal="right"/>
    </xf>
    <xf numFmtId="3" fontId="3" fillId="0" borderId="25" xfId="0" applyNumberFormat="1" applyFont="1" applyBorder="1" applyAlignment="1">
      <alignment horizontal="right"/>
    </xf>
    <xf numFmtId="3" fontId="3" fillId="0" borderId="58" xfId="0" applyNumberFormat="1" applyFont="1" applyBorder="1" applyAlignment="1">
      <alignment horizontal="right"/>
    </xf>
    <xf numFmtId="3" fontId="3" fillId="0" borderId="26" xfId="0" applyNumberFormat="1" applyFont="1" applyBorder="1" applyAlignment="1">
      <alignment horizontal="right"/>
    </xf>
    <xf numFmtId="3" fontId="3" fillId="0" borderId="26" xfId="0" applyNumberFormat="1" applyFont="1" applyBorder="1" applyAlignment="1"/>
    <xf numFmtId="170" fontId="2" fillId="0" borderId="0" xfId="0" applyNumberFormat="1" applyFont="1"/>
    <xf numFmtId="164" fontId="3" fillId="0" borderId="0" xfId="1" applyNumberFormat="1" applyFont="1" applyAlignment="1"/>
    <xf numFmtId="43" fontId="3" fillId="0" borderId="0" xfId="1" applyFont="1" applyAlignment="1"/>
    <xf numFmtId="175" fontId="3" fillId="0" borderId="0" xfId="1" applyNumberFormat="1" applyFont="1" applyAlignment="1"/>
    <xf numFmtId="0" fontId="14" fillId="2" borderId="42" xfId="0" applyFont="1" applyFill="1" applyBorder="1" applyAlignment="1">
      <alignment horizontal="center"/>
    </xf>
    <xf numFmtId="0" fontId="14" fillId="0" borderId="41" xfId="0" applyFont="1" applyFill="1" applyBorder="1" applyAlignment="1">
      <alignment horizontal="center"/>
    </xf>
    <xf numFmtId="0" fontId="14" fillId="0" borderId="42" xfId="0" applyFont="1" applyFill="1" applyBorder="1" applyAlignment="1">
      <alignment horizontal="center"/>
    </xf>
    <xf numFmtId="0" fontId="14" fillId="1" borderId="42" xfId="0" applyFont="1" applyFill="1" applyBorder="1" applyAlignment="1">
      <alignment horizontal="center"/>
    </xf>
    <xf numFmtId="0" fontId="14" fillId="3" borderId="42" xfId="0" applyFont="1" applyFill="1" applyBorder="1" applyAlignment="1">
      <alignment horizontal="center"/>
    </xf>
    <xf numFmtId="0" fontId="14" fillId="3" borderId="55" xfId="0" applyFont="1" applyFill="1" applyBorder="1" applyAlignment="1">
      <alignment horizontal="center"/>
    </xf>
    <xf numFmtId="0" fontId="14" fillId="0" borderId="85" xfId="0" applyFont="1" applyFill="1" applyBorder="1" applyAlignment="1">
      <alignment horizontal="center"/>
    </xf>
    <xf numFmtId="3" fontId="6" fillId="0" borderId="0" xfId="0" applyNumberFormat="1" applyFont="1" applyBorder="1" applyAlignment="1">
      <alignment horizontal="center"/>
    </xf>
    <xf numFmtId="3" fontId="6" fillId="0" borderId="29" xfId="0" applyNumberFormat="1" applyFont="1" applyBorder="1" applyAlignment="1">
      <alignment horizontal="center"/>
    </xf>
    <xf numFmtId="1" fontId="2" fillId="5" borderId="42" xfId="0" applyNumberFormat="1" applyFont="1" applyFill="1" applyBorder="1" applyAlignment="1">
      <alignment horizontal="center"/>
    </xf>
    <xf numFmtId="1" fontId="2" fillId="5" borderId="44" xfId="0" applyNumberFormat="1" applyFont="1" applyFill="1" applyBorder="1" applyAlignment="1">
      <alignment horizontal="center"/>
    </xf>
    <xf numFmtId="0" fontId="6" fillId="0" borderId="0" xfId="0" applyFont="1" applyFill="1" applyBorder="1" applyAlignment="1">
      <alignment horizontal="center"/>
    </xf>
    <xf numFmtId="168" fontId="2" fillId="0" borderId="6" xfId="0" applyNumberFormat="1" applyFont="1" applyFill="1" applyBorder="1" applyAlignment="1">
      <alignment horizontal="center"/>
    </xf>
    <xf numFmtId="1" fontId="2" fillId="4" borderId="85" xfId="0" applyNumberFormat="1" applyFont="1" applyFill="1" applyBorder="1" applyAlignment="1">
      <alignment horizontal="center"/>
    </xf>
    <xf numFmtId="1" fontId="2" fillId="0" borderId="6" xfId="0" applyNumberFormat="1" applyFont="1" applyFill="1" applyBorder="1" applyAlignment="1">
      <alignment horizontal="center"/>
    </xf>
    <xf numFmtId="1" fontId="2" fillId="0" borderId="78" xfId="0" applyNumberFormat="1" applyFont="1" applyFill="1" applyBorder="1" applyAlignment="1">
      <alignment horizontal="center"/>
    </xf>
    <xf numFmtId="170" fontId="2" fillId="0" borderId="0" xfId="0" applyNumberFormat="1" applyFont="1" applyAlignment="1">
      <alignment horizontal="center"/>
    </xf>
    <xf numFmtId="165" fontId="14" fillId="1" borderId="104" xfId="0" applyNumberFormat="1" applyFont="1" applyFill="1" applyBorder="1" applyAlignment="1">
      <alignment horizontal="center"/>
    </xf>
    <xf numFmtId="0" fontId="14" fillId="1" borderId="102" xfId="0" applyFont="1" applyFill="1" applyBorder="1" applyAlignment="1">
      <alignment horizontal="center"/>
    </xf>
    <xf numFmtId="165" fontId="14" fillId="3" borderId="103" xfId="0" applyNumberFormat="1" applyFont="1" applyFill="1" applyBorder="1" applyAlignment="1">
      <alignment horizontal="center"/>
    </xf>
    <xf numFmtId="165" fontId="14" fillId="3" borderId="105" xfId="0" applyNumberFormat="1" applyFont="1" applyFill="1" applyBorder="1" applyAlignment="1">
      <alignment horizontal="center"/>
    </xf>
    <xf numFmtId="37" fontId="14" fillId="0" borderId="101" xfId="0" applyNumberFormat="1" applyFont="1" applyFill="1" applyBorder="1" applyAlignment="1">
      <alignment horizontal="center"/>
    </xf>
    <xf numFmtId="37" fontId="14" fillId="0" borderId="102" xfId="0" applyNumberFormat="1" applyFont="1" applyFill="1" applyBorder="1" applyAlignment="1">
      <alignment horizontal="center"/>
    </xf>
    <xf numFmtId="3" fontId="14" fillId="0" borderId="28" xfId="0" applyNumberFormat="1" applyFont="1" applyFill="1" applyBorder="1" applyAlignment="1">
      <alignment horizontal="center"/>
    </xf>
    <xf numFmtId="3" fontId="14" fillId="0" borderId="0" xfId="0" applyNumberFormat="1" applyFont="1" applyFill="1" applyBorder="1" applyAlignment="1">
      <alignment horizontal="center"/>
    </xf>
    <xf numFmtId="3" fontId="14" fillId="0" borderId="29" xfId="0" applyNumberFormat="1" applyFont="1" applyFill="1" applyBorder="1" applyAlignment="1">
      <alignment horizontal="center"/>
    </xf>
    <xf numFmtId="3" fontId="14" fillId="0" borderId="27" xfId="0" applyNumberFormat="1" applyFont="1" applyFill="1" applyBorder="1" applyAlignment="1">
      <alignment horizontal="center"/>
    </xf>
    <xf numFmtId="3" fontId="14" fillId="0" borderId="7" xfId="0" applyNumberFormat="1" applyFont="1" applyFill="1" applyBorder="1" applyAlignment="1">
      <alignment horizontal="center"/>
    </xf>
    <xf numFmtId="3" fontId="14" fillId="0" borderId="71" xfId="0" applyNumberFormat="1" applyFont="1" applyFill="1" applyBorder="1" applyAlignment="1">
      <alignment horizontal="center"/>
    </xf>
    <xf numFmtId="165" fontId="14" fillId="2" borderId="111" xfId="0" quotePrefix="1" applyNumberFormat="1" applyFont="1" applyFill="1" applyBorder="1" applyAlignment="1">
      <alignment horizontal="center"/>
    </xf>
    <xf numFmtId="165" fontId="14" fillId="0" borderId="101" xfId="0" applyNumberFormat="1" applyFont="1" applyFill="1" applyBorder="1" applyAlignment="1">
      <alignment horizontal="center"/>
    </xf>
    <xf numFmtId="165" fontId="14" fillId="0" borderId="102" xfId="0" applyNumberFormat="1" applyFont="1" applyFill="1" applyBorder="1" applyAlignment="1">
      <alignment horizontal="center"/>
    </xf>
    <xf numFmtId="37" fontId="5" fillId="3" borderId="111" xfId="0" applyNumberFormat="1" applyFont="1" applyFill="1" applyBorder="1" applyAlignment="1">
      <alignment horizontal="center"/>
    </xf>
    <xf numFmtId="37" fontId="5" fillId="3" borderId="112" xfId="0" applyNumberFormat="1" applyFont="1" applyFill="1" applyBorder="1" applyAlignment="1">
      <alignment horizontal="center"/>
    </xf>
    <xf numFmtId="37" fontId="5" fillId="0" borderId="101" xfId="0" applyNumberFormat="1" applyFont="1" applyFill="1" applyBorder="1" applyAlignment="1">
      <alignment horizontal="center"/>
    </xf>
    <xf numFmtId="37" fontId="5" fillId="0" borderId="102" xfId="0" applyNumberFormat="1" applyFont="1" applyFill="1" applyBorder="1" applyAlignment="1">
      <alignment horizontal="center"/>
    </xf>
    <xf numFmtId="9" fontId="5" fillId="1" borderId="111" xfId="2" applyFont="1" applyFill="1" applyBorder="1" applyAlignment="1">
      <alignment horizontal="center"/>
    </xf>
    <xf numFmtId="165" fontId="14" fillId="2" borderId="104" xfId="0" applyNumberFormat="1" applyFont="1" applyFill="1" applyBorder="1" applyAlignment="1">
      <alignment horizontal="center"/>
    </xf>
    <xf numFmtId="165" fontId="14" fillId="2" borderId="102" xfId="0" applyNumberFormat="1" applyFont="1" applyFill="1" applyBorder="1" applyAlignment="1">
      <alignment horizontal="center"/>
    </xf>
    <xf numFmtId="165" fontId="14" fillId="1" borderId="104" xfId="0" quotePrefix="1" applyNumberFormat="1" applyFont="1" applyFill="1" applyBorder="1" applyAlignment="1">
      <alignment horizontal="center"/>
    </xf>
    <xf numFmtId="165" fontId="14" fillId="1" borderId="102" xfId="0" quotePrefix="1" applyNumberFormat="1" applyFont="1" applyFill="1" applyBorder="1" applyAlignment="1">
      <alignment horizontal="center"/>
    </xf>
    <xf numFmtId="165" fontId="5" fillId="3" borderId="104" xfId="0" applyNumberFormat="1" applyFont="1" applyFill="1" applyBorder="1" applyAlignment="1">
      <alignment horizontal="center"/>
    </xf>
    <xf numFmtId="165" fontId="5" fillId="3" borderId="105" xfId="0" applyNumberFormat="1" applyFont="1" applyFill="1" applyBorder="1" applyAlignment="1">
      <alignment horizontal="center"/>
    </xf>
    <xf numFmtId="37" fontId="5" fillId="0" borderId="113" xfId="0" applyNumberFormat="1" applyFont="1" applyFill="1" applyBorder="1" applyAlignment="1">
      <alignment horizontal="center"/>
    </xf>
    <xf numFmtId="37" fontId="5" fillId="0" borderId="111" xfId="0" applyNumberFormat="1" applyFont="1" applyFill="1" applyBorder="1" applyAlignment="1">
      <alignment horizontal="center"/>
    </xf>
    <xf numFmtId="165" fontId="14" fillId="0" borderId="113" xfId="0" quotePrefix="1" applyNumberFormat="1" applyFont="1" applyFill="1" applyBorder="1" applyAlignment="1">
      <alignment horizontal="center"/>
    </xf>
    <xf numFmtId="165" fontId="14" fillId="0" borderId="111" xfId="0" quotePrefix="1" applyNumberFormat="1" applyFont="1" applyFill="1" applyBorder="1" applyAlignment="1">
      <alignment horizontal="center"/>
    </xf>
    <xf numFmtId="165" fontId="5" fillId="3" borderId="104" xfId="0" quotePrefix="1" applyNumberFormat="1" applyFont="1" applyFill="1" applyBorder="1" applyAlignment="1">
      <alignment horizontal="center"/>
    </xf>
    <xf numFmtId="37" fontId="14" fillId="2" borderId="104" xfId="0" applyNumberFormat="1" applyFont="1" applyFill="1" applyBorder="1" applyAlignment="1">
      <alignment horizontal="center"/>
    </xf>
    <xf numFmtId="37" fontId="14" fillId="2" borderId="102" xfId="0" applyNumberFormat="1" applyFont="1" applyFill="1" applyBorder="1" applyAlignment="1">
      <alignment horizontal="center"/>
    </xf>
    <xf numFmtId="0" fontId="14" fillId="3" borderId="42" xfId="0" applyFont="1" applyFill="1" applyBorder="1" applyAlignment="1">
      <alignment horizontal="center"/>
    </xf>
    <xf numFmtId="0" fontId="14" fillId="3" borderId="55" xfId="0" applyFont="1" applyFill="1" applyBorder="1" applyAlignment="1">
      <alignment horizontal="center"/>
    </xf>
    <xf numFmtId="0" fontId="14" fillId="0" borderId="85" xfId="0" applyFont="1" applyFill="1" applyBorder="1" applyAlignment="1">
      <alignment horizontal="center"/>
    </xf>
    <xf numFmtId="0" fontId="14" fillId="0" borderId="42" xfId="0" applyFont="1" applyFill="1" applyBorder="1" applyAlignment="1">
      <alignment horizontal="center"/>
    </xf>
    <xf numFmtId="0" fontId="14" fillId="1" borderId="42" xfId="0" applyFont="1" applyFill="1" applyBorder="1" applyAlignment="1">
      <alignment horizontal="center"/>
    </xf>
    <xf numFmtId="0" fontId="14" fillId="0" borderId="41" xfId="0" applyFont="1" applyFill="1" applyBorder="1" applyAlignment="1">
      <alignment horizontal="center"/>
    </xf>
    <xf numFmtId="0" fontId="14" fillId="2" borderId="42" xfId="0" applyFont="1" applyFill="1" applyBorder="1" applyAlignment="1">
      <alignment horizontal="center"/>
    </xf>
    <xf numFmtId="0" fontId="14" fillId="1" borderId="44" xfId="0" applyFont="1" applyFill="1" applyBorder="1" applyAlignment="1">
      <alignment horizontal="center"/>
    </xf>
    <xf numFmtId="0" fontId="14" fillId="1" borderId="85" xfId="0" applyFont="1" applyFill="1" applyBorder="1" applyAlignment="1">
      <alignment horizontal="center"/>
    </xf>
    <xf numFmtId="3" fontId="14" fillId="0" borderId="17" xfId="0" applyNumberFormat="1" applyFont="1" applyFill="1" applyBorder="1" applyAlignment="1">
      <alignment horizontal="center"/>
    </xf>
    <xf numFmtId="3" fontId="14" fillId="0" borderId="11" xfId="0" applyNumberFormat="1" applyFont="1" applyFill="1" applyBorder="1" applyAlignment="1">
      <alignment horizontal="center"/>
    </xf>
    <xf numFmtId="3" fontId="14" fillId="0" borderId="43" xfId="0" applyNumberFormat="1" applyFont="1" applyFill="1" applyBorder="1" applyAlignment="1">
      <alignment horizontal="center"/>
    </xf>
    <xf numFmtId="3" fontId="14" fillId="0" borderId="20" xfId="0" applyNumberFormat="1" applyFont="1" applyFill="1" applyBorder="1" applyAlignment="1">
      <alignment horizontal="center"/>
    </xf>
    <xf numFmtId="0" fontId="14" fillId="2" borderId="44" xfId="0" applyFont="1" applyFill="1" applyBorder="1" applyAlignment="1">
      <alignment horizontal="center"/>
    </xf>
    <xf numFmtId="0" fontId="14" fillId="2" borderId="85" xfId="0" applyFont="1" applyFill="1" applyBorder="1" applyAlignment="1">
      <alignment horizontal="center"/>
    </xf>
    <xf numFmtId="3" fontId="6" fillId="0" borderId="0" xfId="0" applyNumberFormat="1" applyFont="1" applyBorder="1" applyAlignment="1">
      <alignment horizontal="center"/>
    </xf>
    <xf numFmtId="3" fontId="6" fillId="0" borderId="29" xfId="0" applyNumberFormat="1" applyFont="1" applyBorder="1" applyAlignment="1">
      <alignment horizontal="center"/>
    </xf>
    <xf numFmtId="1" fontId="2" fillId="0" borderId="28" xfId="0" applyNumberFormat="1" applyFont="1" applyBorder="1" applyAlignment="1">
      <alignment horizontal="center"/>
    </xf>
    <xf numFmtId="1" fontId="2" fillId="0" borderId="0" xfId="0" applyNumberFormat="1" applyFont="1" applyBorder="1" applyAlignment="1">
      <alignment horizontal="center"/>
    </xf>
    <xf numFmtId="1" fontId="2" fillId="0" borderId="29" xfId="0" applyNumberFormat="1" applyFont="1" applyBorder="1" applyAlignment="1">
      <alignment horizontal="center"/>
    </xf>
    <xf numFmtId="168" fontId="2" fillId="0" borderId="28" xfId="0" applyNumberFormat="1" applyFont="1" applyBorder="1" applyAlignment="1">
      <alignment horizontal="center"/>
    </xf>
    <xf numFmtId="168" fontId="2" fillId="0" borderId="0" xfId="0" applyNumberFormat="1" applyFont="1" applyBorder="1" applyAlignment="1">
      <alignment horizontal="center"/>
    </xf>
    <xf numFmtId="168" fontId="2" fillId="0" borderId="29" xfId="0" applyNumberFormat="1" applyFont="1" applyBorder="1" applyAlignment="1">
      <alignment horizontal="center"/>
    </xf>
    <xf numFmtId="3" fontId="6" fillId="1" borderId="44" xfId="0" applyNumberFormat="1" applyFont="1" applyFill="1" applyBorder="1" applyAlignment="1">
      <alignment horizontal="center"/>
    </xf>
    <xf numFmtId="3" fontId="6" fillId="1" borderId="85" xfId="0" applyNumberFormat="1" applyFont="1" applyFill="1" applyBorder="1" applyAlignment="1">
      <alignment horizontal="center"/>
    </xf>
    <xf numFmtId="3" fontId="2" fillId="3" borderId="44" xfId="0" applyNumberFormat="1" applyFont="1" applyFill="1" applyBorder="1" applyAlignment="1">
      <alignment horizontal="center"/>
    </xf>
    <xf numFmtId="3" fontId="2" fillId="3" borderId="106" xfId="0" applyNumberFormat="1" applyFont="1" applyFill="1" applyBorder="1" applyAlignment="1">
      <alignment horizontal="center"/>
    </xf>
    <xf numFmtId="3" fontId="6" fillId="0" borderId="41" xfId="0" applyNumberFormat="1" applyFont="1" applyBorder="1" applyAlignment="1">
      <alignment horizontal="center"/>
    </xf>
    <xf numFmtId="3" fontId="6" fillId="0" borderId="42" xfId="0" applyNumberFormat="1" applyFont="1" applyBorder="1" applyAlignment="1">
      <alignment horizontal="center"/>
    </xf>
    <xf numFmtId="3" fontId="6" fillId="1" borderId="42" xfId="0" applyNumberFormat="1" applyFont="1" applyFill="1" applyBorder="1" applyAlignment="1">
      <alignment horizontal="center"/>
    </xf>
    <xf numFmtId="168" fontId="2" fillId="3" borderId="42" xfId="0" applyNumberFormat="1" applyFont="1" applyFill="1" applyBorder="1" applyAlignment="1">
      <alignment horizontal="center"/>
    </xf>
    <xf numFmtId="168" fontId="2" fillId="3" borderId="55" xfId="0" applyNumberFormat="1" applyFont="1" applyFill="1" applyBorder="1" applyAlignment="1">
      <alignment horizontal="center"/>
    </xf>
    <xf numFmtId="3" fontId="6" fillId="0" borderId="6" xfId="0" applyNumberFormat="1" applyFont="1" applyFill="1" applyBorder="1" applyAlignment="1">
      <alignment horizontal="center"/>
    </xf>
    <xf numFmtId="3" fontId="6" fillId="0" borderId="85" xfId="0" applyNumberFormat="1" applyFont="1" applyFill="1" applyBorder="1" applyAlignment="1">
      <alignment horizontal="center"/>
    </xf>
    <xf numFmtId="3" fontId="6" fillId="2" borderId="44" xfId="0" applyNumberFormat="1" applyFont="1" applyFill="1" applyBorder="1" applyAlignment="1">
      <alignment horizontal="center"/>
    </xf>
    <xf numFmtId="3" fontId="6" fillId="2" borderId="85" xfId="0" applyNumberFormat="1" applyFont="1" applyFill="1" applyBorder="1" applyAlignment="1">
      <alignment horizontal="center"/>
    </xf>
    <xf numFmtId="3" fontId="2" fillId="0" borderId="43" xfId="0" applyNumberFormat="1" applyFont="1" applyFill="1" applyBorder="1" applyAlignment="1">
      <alignment horizontal="center"/>
    </xf>
    <xf numFmtId="3" fontId="2" fillId="0" borderId="58" xfId="0" applyNumberFormat="1" applyFont="1" applyFill="1" applyBorder="1" applyAlignment="1">
      <alignment horizontal="center"/>
    </xf>
    <xf numFmtId="1" fontId="2" fillId="1" borderId="58" xfId="0" applyNumberFormat="1" applyFont="1" applyFill="1" applyBorder="1" applyAlignment="1">
      <alignment horizontal="center"/>
    </xf>
    <xf numFmtId="3" fontId="2" fillId="1" borderId="58" xfId="0" applyNumberFormat="1" applyFont="1" applyFill="1" applyBorder="1" applyAlignment="1">
      <alignment horizontal="center"/>
    </xf>
    <xf numFmtId="1" fontId="2" fillId="3" borderId="58" xfId="0" applyNumberFormat="1" applyFont="1" applyFill="1" applyBorder="1" applyAlignment="1">
      <alignment horizontal="center"/>
    </xf>
    <xf numFmtId="1" fontId="2" fillId="3" borderId="59" xfId="0" applyNumberFormat="1" applyFont="1" applyFill="1" applyBorder="1" applyAlignment="1">
      <alignment horizontal="center"/>
    </xf>
    <xf numFmtId="3" fontId="2" fillId="2" borderId="58" xfId="0" applyNumberFormat="1" applyFont="1" applyFill="1" applyBorder="1" applyAlignment="1">
      <alignment horizontal="center"/>
    </xf>
    <xf numFmtId="3" fontId="6" fillId="2" borderId="2" xfId="0" applyNumberFormat="1" applyFont="1" applyFill="1" applyBorder="1" applyAlignment="1">
      <alignment horizontal="center"/>
    </xf>
    <xf numFmtId="3" fontId="6" fillId="2" borderId="4" xfId="0" applyNumberFormat="1" applyFont="1" applyFill="1" applyBorder="1" applyAlignment="1">
      <alignment horizontal="center"/>
    </xf>
    <xf numFmtId="3" fontId="6" fillId="2" borderId="23" xfId="0" applyNumberFormat="1" applyFont="1" applyFill="1" applyBorder="1" applyAlignment="1">
      <alignment horizontal="center"/>
    </xf>
    <xf numFmtId="3" fontId="6" fillId="0" borderId="7" xfId="0" applyNumberFormat="1" applyFont="1" applyBorder="1" applyAlignment="1">
      <alignment horizontal="center"/>
    </xf>
    <xf numFmtId="3" fontId="6" fillId="0" borderId="71" xfId="0" applyNumberFormat="1" applyFont="1" applyBorder="1" applyAlignment="1">
      <alignment horizontal="center"/>
    </xf>
    <xf numFmtId="168" fontId="2" fillId="0" borderId="27" xfId="0" applyNumberFormat="1" applyFont="1" applyBorder="1" applyAlignment="1">
      <alignment horizontal="center"/>
    </xf>
    <xf numFmtId="168" fontId="2" fillId="0" borderId="7" xfId="0" applyNumberFormat="1" applyFont="1" applyBorder="1" applyAlignment="1">
      <alignment horizontal="center"/>
    </xf>
    <xf numFmtId="168" fontId="2" fillId="0" borderId="71" xfId="0" applyNumberFormat="1" applyFont="1" applyBorder="1" applyAlignment="1">
      <alignment horizontal="center"/>
    </xf>
    <xf numFmtId="1" fontId="2" fillId="2" borderId="58" xfId="0" applyNumberFormat="1" applyFont="1" applyFill="1" applyBorder="1" applyAlignment="1">
      <alignment horizontal="center"/>
    </xf>
    <xf numFmtId="3" fontId="6" fillId="2" borderId="42" xfId="0" applyNumberFormat="1" applyFont="1" applyFill="1" applyBorder="1" applyAlignment="1">
      <alignment horizontal="center"/>
    </xf>
    <xf numFmtId="1" fontId="2" fillId="0" borderId="27" xfId="0" applyNumberFormat="1" applyFont="1" applyBorder="1" applyAlignment="1">
      <alignment horizontal="center"/>
    </xf>
    <xf numFmtId="1" fontId="2" fillId="0" borderId="7" xfId="0" applyNumberFormat="1" applyFont="1" applyBorder="1" applyAlignment="1">
      <alignment horizontal="center"/>
    </xf>
    <xf numFmtId="1" fontId="2" fillId="0" borderId="71" xfId="0" applyNumberFormat="1" applyFont="1" applyBorder="1" applyAlignment="1">
      <alignment horizontal="center"/>
    </xf>
    <xf numFmtId="3" fontId="6" fillId="0" borderId="4" xfId="0" applyNumberFormat="1" applyFont="1" applyBorder="1" applyAlignment="1">
      <alignment horizontal="center"/>
    </xf>
    <xf numFmtId="3" fontId="6" fillId="0" borderId="23" xfId="0" applyNumberFormat="1" applyFont="1" applyBorder="1" applyAlignment="1">
      <alignment horizontal="center"/>
    </xf>
    <xf numFmtId="3" fontId="6" fillId="1" borderId="2" xfId="0" applyNumberFormat="1" applyFont="1" applyFill="1" applyBorder="1" applyAlignment="1">
      <alignment horizontal="center"/>
    </xf>
    <xf numFmtId="3" fontId="6" fillId="1" borderId="4" xfId="0" applyNumberFormat="1" applyFont="1" applyFill="1" applyBorder="1" applyAlignment="1">
      <alignment horizontal="center"/>
    </xf>
    <xf numFmtId="3" fontId="6" fillId="1" borderId="114" xfId="0" applyNumberFormat="1" applyFont="1" applyFill="1" applyBorder="1" applyAlignment="1">
      <alignment horizontal="center"/>
    </xf>
    <xf numFmtId="1" fontId="6" fillId="3" borderId="115" xfId="0" applyNumberFormat="1" applyFont="1" applyFill="1" applyBorder="1" applyAlignment="1">
      <alignment horizontal="center"/>
    </xf>
    <xf numFmtId="1" fontId="6" fillId="3" borderId="116" xfId="0" applyNumberFormat="1" applyFont="1" applyFill="1" applyBorder="1" applyAlignment="1">
      <alignment horizontal="center"/>
    </xf>
    <xf numFmtId="1" fontId="6" fillId="3" borderId="117" xfId="0" applyNumberFormat="1" applyFont="1" applyFill="1" applyBorder="1" applyAlignment="1">
      <alignment horizontal="center"/>
    </xf>
    <xf numFmtId="3" fontId="2" fillId="3" borderId="58" xfId="0" applyNumberFormat="1" applyFont="1" applyFill="1" applyBorder="1" applyAlignment="1">
      <alignment horizontal="center"/>
    </xf>
    <xf numFmtId="3" fontId="2" fillId="3" borderId="59" xfId="0" applyNumberFormat="1" applyFont="1" applyFill="1" applyBorder="1" applyAlignment="1">
      <alignment horizontal="center"/>
    </xf>
    <xf numFmtId="1" fontId="2" fillId="0" borderId="27" xfId="0" applyNumberFormat="1" applyFont="1" applyFill="1" applyBorder="1" applyAlignment="1">
      <alignment horizontal="center"/>
    </xf>
    <xf numFmtId="1" fontId="2" fillId="0" borderId="7" xfId="0" applyNumberFormat="1" applyFont="1" applyFill="1" applyBorder="1" applyAlignment="1">
      <alignment horizontal="center"/>
    </xf>
    <xf numFmtId="1" fontId="2" fillId="0" borderId="71" xfId="0" applyNumberFormat="1" applyFont="1" applyFill="1" applyBorder="1" applyAlignment="1">
      <alignment horizontal="center"/>
    </xf>
    <xf numFmtId="168" fontId="2" fillId="5" borderId="44" xfId="0" applyNumberFormat="1" applyFont="1" applyFill="1" applyBorder="1" applyAlignment="1">
      <alignment horizontal="center"/>
    </xf>
    <xf numFmtId="168" fontId="2" fillId="5" borderId="85" xfId="0" applyNumberFormat="1" applyFont="1" applyFill="1" applyBorder="1" applyAlignment="1">
      <alignment horizontal="center"/>
    </xf>
    <xf numFmtId="168" fontId="2" fillId="0" borderId="41" xfId="0" applyNumberFormat="1" applyFont="1" applyFill="1" applyBorder="1" applyAlignment="1">
      <alignment horizontal="center"/>
    </xf>
    <xf numFmtId="168" fontId="2" fillId="0" borderId="42" xfId="0" applyNumberFormat="1" applyFont="1" applyFill="1" applyBorder="1" applyAlignment="1">
      <alignment horizontal="center"/>
    </xf>
    <xf numFmtId="168" fontId="2" fillId="6" borderId="44" xfId="0" applyNumberFormat="1" applyFont="1" applyFill="1" applyBorder="1" applyAlignment="1">
      <alignment horizontal="center"/>
    </xf>
    <xf numFmtId="168" fontId="2" fillId="6" borderId="106" xfId="0" applyNumberFormat="1" applyFont="1" applyFill="1" applyBorder="1" applyAlignment="1">
      <alignment horizontal="center"/>
    </xf>
    <xf numFmtId="168" fontId="2" fillId="4" borderId="42" xfId="0" applyNumberFormat="1" applyFont="1" applyFill="1" applyBorder="1" applyAlignment="1">
      <alignment horizontal="center"/>
    </xf>
    <xf numFmtId="168" fontId="2" fillId="2" borderId="42" xfId="0" applyNumberFormat="1" applyFont="1" applyFill="1" applyBorder="1" applyAlignment="1">
      <alignment horizontal="center"/>
    </xf>
    <xf numFmtId="1" fontId="2" fillId="0" borderId="28" xfId="0" applyNumberFormat="1" applyFont="1" applyFill="1" applyBorder="1" applyAlignment="1">
      <alignment horizontal="center"/>
    </xf>
    <xf numFmtId="1" fontId="2" fillId="0" borderId="0" xfId="0" applyNumberFormat="1" applyFont="1" applyFill="1" applyBorder="1" applyAlignment="1">
      <alignment horizontal="center"/>
    </xf>
    <xf numFmtId="1" fontId="2" fillId="0" borderId="29" xfId="0" applyNumberFormat="1" applyFont="1" applyFill="1" applyBorder="1" applyAlignment="1">
      <alignment horizontal="center"/>
    </xf>
    <xf numFmtId="1" fontId="2" fillId="5" borderId="44" xfId="0" applyNumberFormat="1" applyFont="1" applyFill="1" applyBorder="1" applyAlignment="1">
      <alignment horizontal="center"/>
    </xf>
    <xf numFmtId="1" fontId="2" fillId="5" borderId="85" xfId="0" applyNumberFormat="1" applyFont="1" applyFill="1" applyBorder="1" applyAlignment="1">
      <alignment horizontal="center"/>
    </xf>
    <xf numFmtId="9" fontId="2" fillId="1" borderId="42" xfId="2" applyFont="1" applyFill="1" applyBorder="1" applyAlignment="1">
      <alignment horizontal="center"/>
    </xf>
    <xf numFmtId="1" fontId="2" fillId="5" borderId="42" xfId="0" applyNumberFormat="1" applyFont="1" applyFill="1" applyBorder="1" applyAlignment="1">
      <alignment horizontal="center"/>
    </xf>
    <xf numFmtId="168" fontId="2" fillId="6" borderId="42" xfId="0" applyNumberFormat="1" applyFont="1" applyFill="1" applyBorder="1" applyAlignment="1">
      <alignment horizontal="center"/>
    </xf>
    <xf numFmtId="168" fontId="2" fillId="6" borderId="55" xfId="0" applyNumberFormat="1" applyFont="1" applyFill="1" applyBorder="1" applyAlignment="1">
      <alignment horizontal="center"/>
    </xf>
    <xf numFmtId="168" fontId="2" fillId="5" borderId="42" xfId="0" applyNumberFormat="1" applyFont="1" applyFill="1" applyBorder="1" applyAlignment="1">
      <alignment horizontal="center"/>
    </xf>
    <xf numFmtId="3" fontId="6" fillId="6" borderId="104" xfId="0" applyNumberFormat="1" applyFont="1" applyFill="1" applyBorder="1" applyAlignment="1">
      <alignment horizontal="center"/>
    </xf>
    <xf numFmtId="3" fontId="6" fillId="6" borderId="105" xfId="0" applyNumberFormat="1" applyFont="1" applyFill="1" applyBorder="1" applyAlignment="1">
      <alignment horizontal="center"/>
    </xf>
    <xf numFmtId="0" fontId="6" fillId="0" borderId="118" xfId="0" applyFont="1" applyFill="1" applyBorder="1" applyAlignment="1">
      <alignment horizontal="center"/>
    </xf>
    <xf numFmtId="0" fontId="6" fillId="0" borderId="119" xfId="0" applyFont="1" applyFill="1" applyBorder="1" applyAlignment="1">
      <alignment horizontal="center"/>
    </xf>
    <xf numFmtId="0" fontId="6" fillId="5" borderId="120" xfId="0" applyFont="1" applyFill="1" applyBorder="1" applyAlignment="1">
      <alignment horizontal="center"/>
    </xf>
    <xf numFmtId="0" fontId="6" fillId="5" borderId="121" xfId="0" applyFont="1" applyFill="1" applyBorder="1" applyAlignment="1">
      <alignment horizontal="center"/>
    </xf>
    <xf numFmtId="0" fontId="6" fillId="6" borderId="120" xfId="0" applyFont="1" applyFill="1" applyBorder="1" applyAlignment="1">
      <alignment horizontal="center"/>
    </xf>
    <xf numFmtId="0" fontId="6" fillId="6" borderId="122" xfId="0" applyFont="1" applyFill="1" applyBorder="1" applyAlignment="1">
      <alignment horizontal="center"/>
    </xf>
    <xf numFmtId="3" fontId="6" fillId="0" borderId="103" xfId="0" applyNumberFormat="1" applyFont="1" applyFill="1" applyBorder="1" applyAlignment="1">
      <alignment horizontal="center"/>
    </xf>
    <xf numFmtId="3" fontId="6" fillId="0" borderId="102" xfId="0" applyNumberFormat="1" applyFont="1" applyFill="1" applyBorder="1" applyAlignment="1">
      <alignment horizontal="center"/>
    </xf>
    <xf numFmtId="3" fontId="6" fillId="5" borderId="104" xfId="0" applyNumberFormat="1" applyFont="1" applyFill="1" applyBorder="1" applyAlignment="1">
      <alignment horizontal="center"/>
    </xf>
    <xf numFmtId="3" fontId="6" fillId="5" borderId="102" xfId="0" applyNumberFormat="1" applyFont="1" applyFill="1" applyBorder="1" applyAlignment="1">
      <alignment horizontal="center"/>
    </xf>
    <xf numFmtId="0" fontId="6" fillId="5" borderId="119" xfId="0" applyFont="1" applyFill="1" applyBorder="1" applyAlignment="1">
      <alignment horizontal="center"/>
    </xf>
    <xf numFmtId="165" fontId="6" fillId="6" borderId="119" xfId="0" applyNumberFormat="1" applyFont="1" applyFill="1" applyBorder="1" applyAlignment="1">
      <alignment horizontal="center"/>
    </xf>
    <xf numFmtId="165" fontId="6" fillId="6" borderId="123" xfId="0" applyNumberFormat="1" applyFont="1" applyFill="1" applyBorder="1" applyAlignment="1">
      <alignment horizontal="center"/>
    </xf>
    <xf numFmtId="0" fontId="6" fillId="4" borderId="119" xfId="0" applyFont="1" applyFill="1" applyBorder="1" applyAlignment="1">
      <alignment horizontal="center"/>
    </xf>
    <xf numFmtId="168" fontId="2" fillId="4" borderId="111" xfId="0" applyNumberFormat="1" applyFont="1" applyFill="1" applyBorder="1" applyAlignment="1">
      <alignment horizontal="center"/>
    </xf>
    <xf numFmtId="0" fontId="6" fillId="0" borderId="27" xfId="0" applyFont="1" applyFill="1" applyBorder="1" applyAlignment="1">
      <alignment horizontal="center"/>
    </xf>
    <xf numFmtId="0" fontId="6" fillId="0" borderId="7" xfId="0" applyFont="1" applyFill="1" applyBorder="1" applyAlignment="1">
      <alignment horizontal="center"/>
    </xf>
    <xf numFmtId="0" fontId="6" fillId="0" borderId="71" xfId="0" applyFont="1" applyFill="1" applyBorder="1" applyAlignment="1">
      <alignment horizontal="center"/>
    </xf>
    <xf numFmtId="0" fontId="6" fillId="4" borderId="125" xfId="0" applyFont="1" applyFill="1" applyBorder="1" applyAlignment="1">
      <alignment horizontal="center"/>
    </xf>
    <xf numFmtId="168" fontId="2" fillId="6" borderId="104" xfId="0" applyNumberFormat="1" applyFont="1" applyFill="1" applyBorder="1" applyAlignment="1">
      <alignment horizontal="center"/>
    </xf>
    <xf numFmtId="168" fontId="2" fillId="6" borderId="105" xfId="0" applyNumberFormat="1" applyFont="1" applyFill="1" applyBorder="1" applyAlignment="1">
      <alignment horizontal="center"/>
    </xf>
    <xf numFmtId="168" fontId="2" fillId="0" borderId="113" xfId="0" applyNumberFormat="1" applyFont="1" applyFill="1" applyBorder="1" applyAlignment="1">
      <alignment horizontal="center"/>
    </xf>
    <xf numFmtId="168" fontId="2" fillId="0" borderId="111" xfId="0" applyNumberFormat="1" applyFont="1" applyFill="1" applyBorder="1" applyAlignment="1">
      <alignment horizontal="center"/>
    </xf>
    <xf numFmtId="168" fontId="2" fillId="5" borderId="104" xfId="0" applyNumberFormat="1" applyFont="1" applyFill="1" applyBorder="1" applyAlignment="1">
      <alignment horizontal="center"/>
    </xf>
    <xf numFmtId="168" fontId="2" fillId="5" borderId="102" xfId="0" applyNumberFormat="1" applyFont="1" applyFill="1" applyBorder="1" applyAlignment="1">
      <alignment horizontal="center"/>
    </xf>
    <xf numFmtId="0" fontId="6" fillId="5" borderId="124" xfId="0" applyFont="1" applyFill="1" applyBorder="1" applyAlignment="1">
      <alignment horizontal="center"/>
    </xf>
    <xf numFmtId="0" fontId="6" fillId="0" borderId="28" xfId="0" applyFont="1" applyFill="1" applyBorder="1" applyAlignment="1">
      <alignment horizontal="center"/>
    </xf>
    <xf numFmtId="0" fontId="6" fillId="0" borderId="0" xfId="0" applyFont="1" applyFill="1" applyBorder="1" applyAlignment="1">
      <alignment horizontal="center"/>
    </xf>
    <xf numFmtId="0" fontId="6" fillId="0" borderId="29" xfId="0" applyFont="1" applyFill="1" applyBorder="1" applyAlignment="1">
      <alignment horizontal="center"/>
    </xf>
    <xf numFmtId="168" fontId="2" fillId="0" borderId="28" xfId="0" applyNumberFormat="1" applyFont="1" applyFill="1" applyBorder="1" applyAlignment="1">
      <alignment horizontal="center"/>
    </xf>
    <xf numFmtId="168" fontId="2" fillId="0" borderId="0" xfId="0" applyNumberFormat="1" applyFont="1" applyFill="1" applyBorder="1" applyAlignment="1">
      <alignment horizontal="center"/>
    </xf>
    <xf numFmtId="168" fontId="2" fillId="0" borderId="29" xfId="0" applyNumberFormat="1" applyFont="1" applyFill="1" applyBorder="1" applyAlignment="1">
      <alignment horizontal="center"/>
    </xf>
    <xf numFmtId="168" fontId="2" fillId="0" borderId="27" xfId="0" applyNumberFormat="1" applyFont="1" applyFill="1" applyBorder="1" applyAlignment="1">
      <alignment horizontal="center"/>
    </xf>
    <xf numFmtId="168" fontId="2" fillId="0" borderId="7" xfId="0" applyNumberFormat="1" applyFont="1" applyFill="1" applyBorder="1" applyAlignment="1">
      <alignment horizontal="center"/>
    </xf>
    <xf numFmtId="168" fontId="2" fillId="0" borderId="71" xfId="0" applyNumberFormat="1" applyFont="1" applyFill="1" applyBorder="1" applyAlignment="1">
      <alignment horizontal="center"/>
    </xf>
    <xf numFmtId="3" fontId="6" fillId="4" borderId="103" xfId="0" applyNumberFormat="1" applyFont="1" applyFill="1" applyBorder="1" applyAlignment="1">
      <alignment horizontal="center"/>
    </xf>
    <xf numFmtId="3" fontId="6" fillId="4" borderId="102" xfId="0" applyNumberFormat="1" applyFont="1" applyFill="1" applyBorder="1" applyAlignment="1">
      <alignment horizontal="center"/>
    </xf>
    <xf numFmtId="165" fontId="6" fillId="6" borderId="120" xfId="0" applyNumberFormat="1" applyFont="1" applyFill="1" applyBorder="1" applyAlignment="1">
      <alignment horizontal="center"/>
    </xf>
    <xf numFmtId="165" fontId="6" fillId="6" borderId="122" xfId="0" applyNumberFormat="1" applyFont="1" applyFill="1" applyBorder="1" applyAlignment="1">
      <alignment horizontal="center"/>
    </xf>
    <xf numFmtId="168" fontId="2" fillId="0" borderId="78" xfId="0" applyNumberFormat="1" applyFont="1" applyFill="1" applyBorder="1" applyAlignment="1">
      <alignment horizontal="center"/>
    </xf>
    <xf numFmtId="168" fontId="2" fillId="0" borderId="85" xfId="0" applyNumberFormat="1" applyFont="1" applyFill="1" applyBorder="1" applyAlignment="1">
      <alignment horizontal="center"/>
    </xf>
    <xf numFmtId="1" fontId="2" fillId="6" borderId="20" xfId="0" applyNumberFormat="1" applyFont="1" applyFill="1" applyBorder="1" applyAlignment="1">
      <alignment horizontal="center"/>
    </xf>
    <xf numFmtId="1" fontId="2" fillId="6" borderId="71" xfId="0" applyNumberFormat="1" applyFont="1" applyFill="1" applyBorder="1" applyAlignment="1">
      <alignment horizontal="center"/>
    </xf>
    <xf numFmtId="1" fontId="2" fillId="5" borderId="20" xfId="0" applyNumberFormat="1" applyFont="1" applyFill="1" applyBorder="1" applyAlignment="1">
      <alignment horizontal="center"/>
    </xf>
    <xf numFmtId="1" fontId="2" fillId="5" borderId="43" xfId="0" applyNumberFormat="1" applyFont="1" applyFill="1" applyBorder="1" applyAlignment="1">
      <alignment horizontal="center"/>
    </xf>
    <xf numFmtId="1" fontId="2" fillId="0" borderId="43" xfId="0" applyNumberFormat="1" applyFont="1" applyFill="1" applyBorder="1" applyAlignment="1">
      <alignment horizontal="center"/>
    </xf>
    <xf numFmtId="1" fontId="2" fillId="4" borderId="7" xfId="0" applyNumberFormat="1" applyFont="1" applyFill="1" applyBorder="1" applyAlignment="1">
      <alignment horizontal="center"/>
    </xf>
    <xf numFmtId="1" fontId="2" fillId="4" borderId="43" xfId="0" applyNumberFormat="1" applyFont="1" applyFill="1" applyBorder="1" applyAlignment="1">
      <alignment horizontal="center"/>
    </xf>
    <xf numFmtId="0" fontId="2" fillId="0" borderId="7" xfId="0" applyFont="1" applyFill="1" applyBorder="1" applyAlignment="1">
      <alignment horizontal="center"/>
    </xf>
    <xf numFmtId="0" fontId="2" fillId="0" borderId="71" xfId="0" applyFont="1" applyFill="1" applyBorder="1" applyAlignment="1">
      <alignment horizontal="center"/>
    </xf>
    <xf numFmtId="1" fontId="2" fillId="4" borderId="44" xfId="0" applyNumberFormat="1" applyFont="1" applyFill="1" applyBorder="1" applyAlignment="1">
      <alignment horizontal="center"/>
    </xf>
    <xf numFmtId="1" fontId="2" fillId="4" borderId="85" xfId="0" applyNumberFormat="1" applyFont="1" applyFill="1" applyBorder="1" applyAlignment="1">
      <alignment horizontal="center"/>
    </xf>
    <xf numFmtId="1" fontId="2" fillId="6" borderId="44" xfId="0" applyNumberFormat="1" applyFont="1" applyFill="1" applyBorder="1" applyAlignment="1">
      <alignment horizontal="center"/>
    </xf>
    <xf numFmtId="1" fontId="2" fillId="6" borderId="106" xfId="0" applyNumberFormat="1" applyFont="1" applyFill="1" applyBorder="1" applyAlignment="1">
      <alignment horizontal="center"/>
    </xf>
    <xf numFmtId="0" fontId="2" fillId="0" borderId="0" xfId="0" applyFont="1" applyFill="1" applyBorder="1" applyAlignment="1">
      <alignment horizontal="center"/>
    </xf>
    <xf numFmtId="0" fontId="2" fillId="0" borderId="29" xfId="0" applyFont="1" applyFill="1" applyBorder="1" applyAlignment="1">
      <alignment horizontal="center"/>
    </xf>
    <xf numFmtId="168" fontId="2" fillId="0" borderId="6" xfId="0" applyNumberFormat="1" applyFont="1" applyFill="1" applyBorder="1" applyAlignment="1">
      <alignment horizontal="center"/>
    </xf>
    <xf numFmtId="168" fontId="2" fillId="4" borderId="44" xfId="0" applyNumberFormat="1" applyFont="1" applyFill="1" applyBorder="1" applyAlignment="1">
      <alignment horizontal="center"/>
    </xf>
    <xf numFmtId="168" fontId="2" fillId="4" borderId="85" xfId="0" applyNumberFormat="1" applyFont="1" applyFill="1" applyBorder="1" applyAlignment="1">
      <alignment horizontal="center"/>
    </xf>
    <xf numFmtId="1" fontId="2" fillId="0" borderId="6" xfId="0" applyNumberFormat="1" applyFont="1" applyFill="1" applyBorder="1" applyAlignment="1">
      <alignment horizontal="center"/>
    </xf>
    <xf numFmtId="1" fontId="2" fillId="0" borderId="85" xfId="0" applyNumberFormat="1" applyFont="1" applyFill="1" applyBorder="1" applyAlignment="1">
      <alignment horizontal="center"/>
    </xf>
    <xf numFmtId="2" fontId="2" fillId="0" borderId="7" xfId="0" applyNumberFormat="1" applyFont="1" applyFill="1" applyBorder="1" applyAlignment="1">
      <alignment horizontal="center"/>
    </xf>
    <xf numFmtId="2" fontId="2" fillId="0" borderId="71" xfId="0" applyNumberFormat="1" applyFont="1" applyFill="1" applyBorder="1" applyAlignment="1">
      <alignment horizontal="center"/>
    </xf>
    <xf numFmtId="0" fontId="2" fillId="4" borderId="44" xfId="0" applyFont="1" applyFill="1" applyBorder="1" applyAlignment="1">
      <alignment horizontal="center"/>
    </xf>
    <xf numFmtId="0" fontId="2" fillId="4" borderId="85" xfId="0" applyFont="1" applyFill="1" applyBorder="1" applyAlignment="1">
      <alignment horizontal="center"/>
    </xf>
    <xf numFmtId="0" fontId="2" fillId="0" borderId="6" xfId="0" applyFont="1" applyFill="1" applyBorder="1" applyAlignment="1">
      <alignment horizontal="center"/>
    </xf>
    <xf numFmtId="0" fontId="2" fillId="0" borderId="85" xfId="0" applyFont="1" applyFill="1" applyBorder="1" applyAlignment="1">
      <alignment horizontal="center"/>
    </xf>
    <xf numFmtId="0" fontId="2" fillId="5" borderId="44" xfId="0" applyFont="1" applyFill="1" applyBorder="1" applyAlignment="1">
      <alignment horizontal="center"/>
    </xf>
    <xf numFmtId="0" fontId="2" fillId="5" borderId="85" xfId="0" applyFont="1" applyFill="1" applyBorder="1" applyAlignment="1">
      <alignment horizontal="center"/>
    </xf>
    <xf numFmtId="0" fontId="2" fillId="6" borderId="44" xfId="0" applyFont="1" applyFill="1" applyBorder="1" applyAlignment="1">
      <alignment horizontal="center"/>
    </xf>
    <xf numFmtId="0" fontId="2" fillId="6" borderId="106" xfId="0" applyFont="1" applyFill="1" applyBorder="1" applyAlignment="1">
      <alignment horizontal="center"/>
    </xf>
    <xf numFmtId="1" fontId="2" fillId="0" borderId="78" xfId="0" applyNumberFormat="1" applyFont="1" applyFill="1" applyBorder="1" applyAlignment="1">
      <alignment horizontal="center"/>
    </xf>
    <xf numFmtId="2" fontId="2" fillId="0" borderId="0" xfId="0" applyNumberFormat="1" applyFont="1" applyFill="1" applyBorder="1" applyAlignment="1">
      <alignment horizontal="center"/>
    </xf>
    <xf numFmtId="2" fontId="2" fillId="0" borderId="29" xfId="0" applyNumberFormat="1" applyFont="1" applyFill="1" applyBorder="1" applyAlignment="1">
      <alignment horizontal="center"/>
    </xf>
    <xf numFmtId="170" fontId="2" fillId="0" borderId="0" xfId="0" applyNumberFormat="1" applyFont="1" applyAlignment="1">
      <alignment horizont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accache/116618bc-021f-4f1d-887c-5169a95acc80/30SEP2007acistats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accache/116618bc-021f-4f1d-887c-5169a95acc80/Web%20tables%20-%20sourc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
      <sheetName val="FIN MIN GO VA"/>
      <sheetName val="GR SM LA EM VS"/>
      <sheetName val="AA1"/>
      <sheetName val="AA2"/>
      <sheetName val="FIX INT"/>
      <sheetName val="WW"/>
      <sheetName val="FOR"/>
      <sheetName val="FOF"/>
      <sheetName val="SUMMARY"/>
      <sheetName val="SUM IN FOF"/>
      <sheetName val="SUM EX MM"/>
      <sheetName val="Analysis"/>
      <sheetName val="SOURCE"/>
      <sheetName val="Checks"/>
      <sheetName val="Checks2"/>
    </sheetNames>
    <sheetDataSet>
      <sheetData sheetId="0">
        <row r="5">
          <cell r="C5">
            <v>9460.4325090300026</v>
          </cell>
          <cell r="D5">
            <v>9499.4172660000004</v>
          </cell>
        </row>
      </sheetData>
      <sheetData sheetId="1">
        <row r="5">
          <cell r="C5">
            <v>97.404348499999998</v>
          </cell>
          <cell r="D5">
            <v>117.68</v>
          </cell>
        </row>
        <row r="22">
          <cell r="C22">
            <v>692.24808399999995</v>
          </cell>
          <cell r="D22">
            <v>808.45999999999992</v>
          </cell>
        </row>
        <row r="42">
          <cell r="C42">
            <v>108.78563955999999</v>
          </cell>
          <cell r="D42">
            <v>174.10000000000002</v>
          </cell>
        </row>
        <row r="58">
          <cell r="C58">
            <v>2503.6</v>
          </cell>
          <cell r="D58">
            <v>2309.7599999999998</v>
          </cell>
        </row>
      </sheetData>
      <sheetData sheetId="2">
        <row r="5">
          <cell r="C5">
            <v>1310.3400000000001</v>
          </cell>
          <cell r="D5">
            <v>1243.71</v>
          </cell>
        </row>
        <row r="25">
          <cell r="C25">
            <v>950.24298829999998</v>
          </cell>
          <cell r="D25">
            <v>979.7299999999999</v>
          </cell>
        </row>
        <row r="47">
          <cell r="C47">
            <v>505.84261680000003</v>
          </cell>
          <cell r="D47">
            <v>674.44999999999993</v>
          </cell>
        </row>
        <row r="69">
          <cell r="C69">
            <v>634.46</v>
          </cell>
          <cell r="D69">
            <v>578.04</v>
          </cell>
        </row>
      </sheetData>
      <sheetData sheetId="3">
        <row r="5">
          <cell r="C5">
            <v>4741.7451056000009</v>
          </cell>
          <cell r="D5">
            <v>3088.9399999999996</v>
          </cell>
        </row>
        <row r="70">
          <cell r="C70">
            <v>6304.4127310000003</v>
          </cell>
          <cell r="D70">
            <v>4483.6344489999992</v>
          </cell>
        </row>
        <row r="157">
          <cell r="C157">
            <v>106.19644492</v>
          </cell>
          <cell r="D157">
            <v>62.430068760000005</v>
          </cell>
        </row>
        <row r="182">
          <cell r="C182">
            <v>256.39999999999998</v>
          </cell>
          <cell r="D182">
            <v>214.2</v>
          </cell>
        </row>
      </sheetData>
      <sheetData sheetId="4">
        <row r="5">
          <cell r="C5">
            <v>2309.8432100299997</v>
          </cell>
          <cell r="D5">
            <v>1923.133</v>
          </cell>
        </row>
        <row r="101">
          <cell r="C101">
            <v>4577.8969678899985</v>
          </cell>
          <cell r="D101">
            <v>3075.0689139999999</v>
          </cell>
        </row>
        <row r="217">
          <cell r="C217">
            <v>1768.2466320000001</v>
          </cell>
          <cell r="D217">
            <v>1664.4627049999999</v>
          </cell>
        </row>
      </sheetData>
      <sheetData sheetId="5">
        <row r="5">
          <cell r="C5">
            <v>1070.5106241999999</v>
          </cell>
          <cell r="D5">
            <v>1010.7052250000003</v>
          </cell>
        </row>
        <row r="51">
          <cell r="C51">
            <v>716.25567255999999</v>
          </cell>
          <cell r="D51">
            <v>988.83195799999987</v>
          </cell>
        </row>
        <row r="74">
          <cell r="C74">
            <v>78209.848288440029</v>
          </cell>
          <cell r="D74">
            <v>72335.175210219983</v>
          </cell>
        </row>
        <row r="113">
          <cell r="C113">
            <v>18261.899396699995</v>
          </cell>
          <cell r="D113">
            <v>13081.664041999997</v>
          </cell>
        </row>
      </sheetData>
      <sheetData sheetId="6">
        <row r="5">
          <cell r="C5">
            <v>63.01</v>
          </cell>
          <cell r="D5">
            <v>47.85</v>
          </cell>
        </row>
        <row r="12">
          <cell r="C12">
            <v>58</v>
          </cell>
          <cell r="D12">
            <v>20</v>
          </cell>
        </row>
        <row r="22">
          <cell r="C22">
            <v>1.3599999999999999</v>
          </cell>
          <cell r="D22">
            <v>5.83</v>
          </cell>
        </row>
        <row r="33">
          <cell r="C33">
            <v>295.86154599999998</v>
          </cell>
          <cell r="D33">
            <v>122.40000000000002</v>
          </cell>
        </row>
      </sheetData>
      <sheetData sheetId="7">
        <row r="5">
          <cell r="C5">
            <v>1395.3333796999998</v>
          </cell>
          <cell r="D5">
            <v>1342.7344039999998</v>
          </cell>
        </row>
        <row r="53">
          <cell r="C53">
            <v>43.34</v>
          </cell>
          <cell r="D53">
            <v>58.24</v>
          </cell>
        </row>
        <row r="65">
          <cell r="C65">
            <v>1585.3168778500001</v>
          </cell>
          <cell r="D65">
            <v>710.30000000000007</v>
          </cell>
        </row>
        <row r="120">
          <cell r="C120">
            <v>1185.7380360000002</v>
          </cell>
          <cell r="D120">
            <v>582.02947299999983</v>
          </cell>
        </row>
        <row r="150">
          <cell r="C150">
            <v>47.333718000000005</v>
          </cell>
          <cell r="D150">
            <v>103.95958200000001</v>
          </cell>
        </row>
      </sheetData>
      <sheetData sheetId="8">
        <row r="5">
          <cell r="C5">
            <v>11230.177223670007</v>
          </cell>
          <cell r="D5">
            <v>6512.3099758699991</v>
          </cell>
        </row>
      </sheetData>
      <sheetData sheetId="9"/>
      <sheetData sheetId="10"/>
      <sheetData sheetId="11"/>
      <sheetData sheetId="12">
        <row r="2">
          <cell r="G2" t="str">
            <v>R</v>
          </cell>
          <cell r="K2">
            <v>26.425000000000004</v>
          </cell>
          <cell r="N2">
            <v>0.8</v>
          </cell>
          <cell r="O2">
            <v>0.4</v>
          </cell>
        </row>
        <row r="3">
          <cell r="G3" t="str">
            <v>R</v>
          </cell>
          <cell r="I3" t="str">
            <v>FOF</v>
          </cell>
          <cell r="K3">
            <v>1.8680000000000001</v>
          </cell>
          <cell r="N3">
            <v>0</v>
          </cell>
          <cell r="O3">
            <v>0</v>
          </cell>
        </row>
        <row r="4">
          <cell r="G4" t="str">
            <v>R</v>
          </cell>
          <cell r="K4">
            <v>466.66099999999994</v>
          </cell>
          <cell r="N4">
            <v>21.3</v>
          </cell>
          <cell r="O4">
            <v>18</v>
          </cell>
        </row>
        <row r="5">
          <cell r="G5" t="str">
            <v>R</v>
          </cell>
          <cell r="K5">
            <v>8.673</v>
          </cell>
          <cell r="N5">
            <v>0.3</v>
          </cell>
          <cell r="O5">
            <v>0.7</v>
          </cell>
        </row>
        <row r="6">
          <cell r="G6" t="str">
            <v>R</v>
          </cell>
          <cell r="K6">
            <v>97.282309689999991</v>
          </cell>
          <cell r="N6">
            <v>1.3</v>
          </cell>
          <cell r="O6">
            <v>5.7</v>
          </cell>
        </row>
        <row r="7">
          <cell r="G7" t="str">
            <v>R</v>
          </cell>
          <cell r="K7">
            <v>9068.8479173300002</v>
          </cell>
          <cell r="N7">
            <v>4147.3</v>
          </cell>
          <cell r="O7">
            <v>1129.9000000000001</v>
          </cell>
        </row>
        <row r="8">
          <cell r="G8" t="str">
            <v>R</v>
          </cell>
          <cell r="K8">
            <v>67.5</v>
          </cell>
          <cell r="N8">
            <v>8.5</v>
          </cell>
          <cell r="O8">
            <v>0.2</v>
          </cell>
        </row>
        <row r="9">
          <cell r="G9" t="str">
            <v>R</v>
          </cell>
          <cell r="K9">
            <v>535.77971410000009</v>
          </cell>
          <cell r="N9">
            <v>85</v>
          </cell>
          <cell r="O9">
            <v>49.8</v>
          </cell>
        </row>
        <row r="10">
          <cell r="G10" t="str">
            <v>R</v>
          </cell>
          <cell r="K10">
            <v>1406.3372999999999</v>
          </cell>
          <cell r="N10">
            <v>8.9</v>
          </cell>
          <cell r="O10">
            <v>28.1</v>
          </cell>
        </row>
        <row r="11">
          <cell r="G11" t="str">
            <v>R</v>
          </cell>
          <cell r="K11">
            <v>97.725844240000001</v>
          </cell>
          <cell r="N11">
            <v>0.8</v>
          </cell>
          <cell r="O11">
            <v>3.5</v>
          </cell>
        </row>
        <row r="12">
          <cell r="G12" t="str">
            <v>R</v>
          </cell>
          <cell r="I12" t="str">
            <v>FOF</v>
          </cell>
          <cell r="K12">
            <v>2.7730000000000001</v>
          </cell>
          <cell r="N12">
            <v>0</v>
          </cell>
          <cell r="O12">
            <v>0</v>
          </cell>
        </row>
        <row r="13">
          <cell r="G13" t="str">
            <v>R</v>
          </cell>
          <cell r="K13">
            <v>40.841999999999999</v>
          </cell>
          <cell r="N13">
            <v>1.3</v>
          </cell>
          <cell r="O13">
            <v>1.5</v>
          </cell>
        </row>
        <row r="14">
          <cell r="G14" t="str">
            <v>R</v>
          </cell>
          <cell r="K14">
            <v>145.053</v>
          </cell>
          <cell r="N14">
            <v>21.3</v>
          </cell>
          <cell r="O14">
            <v>25.5</v>
          </cell>
        </row>
        <row r="15">
          <cell r="G15" t="str">
            <v>I</v>
          </cell>
          <cell r="K15">
            <v>361.577</v>
          </cell>
          <cell r="N15">
            <v>20.2</v>
          </cell>
          <cell r="O15">
            <v>6</v>
          </cell>
        </row>
        <row r="16">
          <cell r="G16" t="str">
            <v>I</v>
          </cell>
          <cell r="K16">
            <v>820.22732642999995</v>
          </cell>
          <cell r="N16">
            <v>33.200000000000003</v>
          </cell>
          <cell r="O16">
            <v>32</v>
          </cell>
        </row>
        <row r="17">
          <cell r="G17" t="str">
            <v>I</v>
          </cell>
          <cell r="K17">
            <v>312.43299999999999</v>
          </cell>
          <cell r="N17">
            <v>4</v>
          </cell>
          <cell r="O17">
            <v>0</v>
          </cell>
        </row>
        <row r="18">
          <cell r="G18" t="str">
            <v>R</v>
          </cell>
          <cell r="K18">
            <v>217.99220884000002</v>
          </cell>
          <cell r="N18">
            <v>5.3</v>
          </cell>
          <cell r="O18">
            <v>7.6</v>
          </cell>
        </row>
        <row r="19">
          <cell r="G19" t="str">
            <v>R</v>
          </cell>
          <cell r="I19" t="str">
            <v>FOF</v>
          </cell>
          <cell r="K19">
            <v>6.0230000000000006</v>
          </cell>
          <cell r="N19">
            <v>7.1</v>
          </cell>
          <cell r="O19">
            <v>11.2</v>
          </cell>
        </row>
        <row r="20">
          <cell r="G20" t="str">
            <v>R</v>
          </cell>
          <cell r="I20" t="str">
            <v>FOF</v>
          </cell>
          <cell r="K20">
            <v>663.91313740999999</v>
          </cell>
          <cell r="N20">
            <v>0</v>
          </cell>
          <cell r="O20">
            <v>0</v>
          </cell>
        </row>
        <row r="21">
          <cell r="G21" t="str">
            <v>R</v>
          </cell>
          <cell r="I21" t="str">
            <v>FOF</v>
          </cell>
          <cell r="K21">
            <v>345.90978927999998</v>
          </cell>
          <cell r="N21">
            <v>0</v>
          </cell>
          <cell r="O21">
            <v>0</v>
          </cell>
        </row>
        <row r="22">
          <cell r="G22" t="str">
            <v>R</v>
          </cell>
          <cell r="I22" t="str">
            <v>FOF</v>
          </cell>
          <cell r="K22">
            <v>139.23056224000001</v>
          </cell>
          <cell r="N22">
            <v>0</v>
          </cell>
          <cell r="O22">
            <v>0</v>
          </cell>
        </row>
        <row r="23">
          <cell r="G23" t="str">
            <v>R</v>
          </cell>
          <cell r="I23" t="str">
            <v>FOF</v>
          </cell>
          <cell r="K23">
            <v>36.982977120000001</v>
          </cell>
          <cell r="N23">
            <v>0</v>
          </cell>
          <cell r="O23">
            <v>0</v>
          </cell>
        </row>
        <row r="24">
          <cell r="G24" t="str">
            <v>R</v>
          </cell>
          <cell r="I24" t="str">
            <v>FOF</v>
          </cell>
          <cell r="K24">
            <v>10.703575969999999</v>
          </cell>
          <cell r="N24">
            <v>0</v>
          </cell>
          <cell r="O24">
            <v>0</v>
          </cell>
        </row>
        <row r="25">
          <cell r="G25" t="str">
            <v>R</v>
          </cell>
          <cell r="K25">
            <v>58977.509348249994</v>
          </cell>
          <cell r="N25">
            <v>27503.4</v>
          </cell>
          <cell r="O25">
            <v>25887.8</v>
          </cell>
        </row>
        <row r="26">
          <cell r="G26" t="str">
            <v>R</v>
          </cell>
          <cell r="K26">
            <v>166.50129999999999</v>
          </cell>
          <cell r="N26">
            <v>2</v>
          </cell>
          <cell r="O26">
            <v>1.6</v>
          </cell>
        </row>
        <row r="27">
          <cell r="G27" t="str">
            <v>R</v>
          </cell>
          <cell r="I27" t="str">
            <v>FOF</v>
          </cell>
          <cell r="K27">
            <v>6.2E-2</v>
          </cell>
          <cell r="N27">
            <v>0</v>
          </cell>
          <cell r="O27">
            <v>0</v>
          </cell>
        </row>
        <row r="28">
          <cell r="G28" t="str">
            <v>R</v>
          </cell>
          <cell r="K28">
            <v>37.669000000000004</v>
          </cell>
          <cell r="N28">
            <v>3.7</v>
          </cell>
          <cell r="O28">
            <v>6.1</v>
          </cell>
        </row>
        <row r="29">
          <cell r="G29" t="str">
            <v>R</v>
          </cell>
          <cell r="K29">
            <v>246.934</v>
          </cell>
          <cell r="N29">
            <v>156.69999999999999</v>
          </cell>
          <cell r="O29">
            <v>0.9</v>
          </cell>
        </row>
        <row r="30">
          <cell r="G30" t="str">
            <v>R</v>
          </cell>
          <cell r="K30">
            <v>74</v>
          </cell>
          <cell r="N30">
            <v>23.1</v>
          </cell>
          <cell r="O30">
            <v>2.5</v>
          </cell>
        </row>
        <row r="31">
          <cell r="G31" t="str">
            <v>R</v>
          </cell>
          <cell r="K31">
            <v>46.3</v>
          </cell>
          <cell r="N31">
            <v>9.1</v>
          </cell>
          <cell r="O31">
            <v>0.3</v>
          </cell>
        </row>
        <row r="32">
          <cell r="G32" t="str">
            <v>I</v>
          </cell>
          <cell r="K32">
            <v>3069.9</v>
          </cell>
          <cell r="N32">
            <v>224.3</v>
          </cell>
          <cell r="O32">
            <v>469.8</v>
          </cell>
        </row>
        <row r="33">
          <cell r="G33" t="str">
            <v>I</v>
          </cell>
          <cell r="K33">
            <v>388.5</v>
          </cell>
          <cell r="N33">
            <v>3.7</v>
          </cell>
          <cell r="O33">
            <v>4.0999999999999996</v>
          </cell>
        </row>
        <row r="34">
          <cell r="G34" t="str">
            <v>I</v>
          </cell>
          <cell r="I34" t="str">
            <v>FOF</v>
          </cell>
          <cell r="K34">
            <v>101.7</v>
          </cell>
          <cell r="N34">
            <v>0</v>
          </cell>
          <cell r="O34">
            <v>0</v>
          </cell>
        </row>
        <row r="35">
          <cell r="G35" t="str">
            <v>I</v>
          </cell>
          <cell r="I35" t="str">
            <v>FOF</v>
          </cell>
          <cell r="K35">
            <v>155.30000000000001</v>
          </cell>
          <cell r="N35">
            <v>0</v>
          </cell>
          <cell r="O35">
            <v>0</v>
          </cell>
        </row>
        <row r="36">
          <cell r="G36" t="str">
            <v>I</v>
          </cell>
          <cell r="K36">
            <v>0</v>
          </cell>
          <cell r="N36">
            <v>0.3</v>
          </cell>
          <cell r="O36">
            <v>45.6</v>
          </cell>
        </row>
        <row r="37">
          <cell r="G37" t="str">
            <v>I</v>
          </cell>
          <cell r="K37">
            <v>452.8</v>
          </cell>
          <cell r="N37">
            <v>3</v>
          </cell>
          <cell r="O37">
            <v>65.5</v>
          </cell>
        </row>
        <row r="38">
          <cell r="G38" t="str">
            <v>I</v>
          </cell>
          <cell r="K38">
            <v>849.3</v>
          </cell>
          <cell r="N38">
            <v>38.799999999999997</v>
          </cell>
          <cell r="O38">
            <v>23.1</v>
          </cell>
        </row>
        <row r="39">
          <cell r="G39" t="str">
            <v>I</v>
          </cell>
          <cell r="I39" t="str">
            <v>FOF</v>
          </cell>
          <cell r="K39">
            <v>11</v>
          </cell>
          <cell r="N39">
            <v>0</v>
          </cell>
          <cell r="O39">
            <v>0</v>
          </cell>
        </row>
        <row r="40">
          <cell r="G40" t="str">
            <v>I</v>
          </cell>
          <cell r="I40" t="str">
            <v>FOF</v>
          </cell>
          <cell r="K40">
            <v>12</v>
          </cell>
          <cell r="N40">
            <v>0</v>
          </cell>
          <cell r="O40">
            <v>0</v>
          </cell>
        </row>
        <row r="41">
          <cell r="G41" t="str">
            <v>I</v>
          </cell>
          <cell r="K41">
            <v>290.60000000000002</v>
          </cell>
          <cell r="N41">
            <v>1.7</v>
          </cell>
          <cell r="O41">
            <v>3.5</v>
          </cell>
        </row>
        <row r="42">
          <cell r="G42" t="str">
            <v>I</v>
          </cell>
          <cell r="K42">
            <v>1867</v>
          </cell>
          <cell r="N42">
            <v>13.4</v>
          </cell>
          <cell r="O42">
            <v>22.6</v>
          </cell>
        </row>
        <row r="43">
          <cell r="G43" t="str">
            <v>I</v>
          </cell>
          <cell r="I43" t="str">
            <v>FOF</v>
          </cell>
          <cell r="K43">
            <v>0.9</v>
          </cell>
          <cell r="N43">
            <v>0</v>
          </cell>
          <cell r="O43">
            <v>0</v>
          </cell>
        </row>
        <row r="44">
          <cell r="G44" t="str">
            <v>I</v>
          </cell>
          <cell r="K44">
            <v>2951</v>
          </cell>
          <cell r="N44">
            <v>126.5</v>
          </cell>
          <cell r="O44">
            <v>137.4</v>
          </cell>
        </row>
        <row r="45">
          <cell r="G45" t="str">
            <v>I</v>
          </cell>
          <cell r="K45">
            <v>1779.5</v>
          </cell>
          <cell r="N45">
            <v>101.2</v>
          </cell>
          <cell r="O45">
            <v>93.7</v>
          </cell>
        </row>
        <row r="46">
          <cell r="G46" t="str">
            <v>I</v>
          </cell>
          <cell r="K46">
            <v>0.05</v>
          </cell>
          <cell r="N46">
            <v>0</v>
          </cell>
          <cell r="O46">
            <v>1.3</v>
          </cell>
        </row>
        <row r="47">
          <cell r="G47" t="str">
            <v>I</v>
          </cell>
          <cell r="I47" t="str">
            <v>FOF</v>
          </cell>
          <cell r="K47">
            <v>0.3</v>
          </cell>
          <cell r="N47">
            <v>0</v>
          </cell>
          <cell r="O47">
            <v>0</v>
          </cell>
        </row>
        <row r="48">
          <cell r="G48" t="str">
            <v>I</v>
          </cell>
          <cell r="K48">
            <v>0.03</v>
          </cell>
          <cell r="N48">
            <v>0</v>
          </cell>
          <cell r="O48">
            <v>0</v>
          </cell>
        </row>
        <row r="49">
          <cell r="G49" t="str">
            <v>I</v>
          </cell>
          <cell r="I49" t="str">
            <v>FOF</v>
          </cell>
          <cell r="K49">
            <v>0.3</v>
          </cell>
          <cell r="N49">
            <v>0</v>
          </cell>
          <cell r="O49">
            <v>0</v>
          </cell>
        </row>
        <row r="50">
          <cell r="G50" t="str">
            <v>R</v>
          </cell>
          <cell r="I50" t="str">
            <v>FOF</v>
          </cell>
          <cell r="K50">
            <v>6.6</v>
          </cell>
          <cell r="N50">
            <v>0</v>
          </cell>
          <cell r="O50">
            <v>0.4</v>
          </cell>
        </row>
        <row r="51">
          <cell r="G51" t="str">
            <v>R</v>
          </cell>
          <cell r="I51" t="str">
            <v>FOF</v>
          </cell>
          <cell r="K51">
            <v>3.3</v>
          </cell>
          <cell r="N51">
            <v>0</v>
          </cell>
          <cell r="O51">
            <v>3.4</v>
          </cell>
        </row>
        <row r="52">
          <cell r="G52" t="str">
            <v>R</v>
          </cell>
          <cell r="I52" t="str">
            <v>FOF</v>
          </cell>
          <cell r="K52">
            <v>18.270000000000003</v>
          </cell>
          <cell r="N52">
            <v>0</v>
          </cell>
          <cell r="O52">
            <v>1</v>
          </cell>
        </row>
        <row r="53">
          <cell r="G53" t="str">
            <v>I</v>
          </cell>
          <cell r="K53">
            <v>1806.7</v>
          </cell>
          <cell r="N53">
            <v>12.2</v>
          </cell>
          <cell r="O53">
            <v>99.6</v>
          </cell>
        </row>
        <row r="54">
          <cell r="G54" t="str">
            <v>I</v>
          </cell>
          <cell r="K54">
            <v>1838.8</v>
          </cell>
          <cell r="N54">
            <v>118.4</v>
          </cell>
          <cell r="O54">
            <v>52.6</v>
          </cell>
        </row>
        <row r="55">
          <cell r="G55" t="str">
            <v>I</v>
          </cell>
          <cell r="K55">
            <v>242.3</v>
          </cell>
          <cell r="N55">
            <v>43.6</v>
          </cell>
          <cell r="O55">
            <v>78.599999999999994</v>
          </cell>
        </row>
        <row r="56">
          <cell r="G56" t="str">
            <v>I</v>
          </cell>
          <cell r="K56">
            <v>686.56</v>
          </cell>
          <cell r="N56">
            <v>114.3</v>
          </cell>
          <cell r="O56">
            <v>58.4</v>
          </cell>
        </row>
        <row r="57">
          <cell r="G57" t="str">
            <v>I</v>
          </cell>
          <cell r="K57">
            <v>353.4</v>
          </cell>
          <cell r="N57">
            <v>12.2</v>
          </cell>
          <cell r="O57">
            <v>1.3</v>
          </cell>
        </row>
        <row r="58">
          <cell r="G58" t="str">
            <v>I</v>
          </cell>
          <cell r="K58">
            <v>63.524999999999999</v>
          </cell>
          <cell r="N58">
            <v>48.1</v>
          </cell>
          <cell r="O58">
            <v>353</v>
          </cell>
        </row>
        <row r="59">
          <cell r="G59" t="str">
            <v>I</v>
          </cell>
          <cell r="K59">
            <v>493.66500000000002</v>
          </cell>
          <cell r="N59">
            <v>18.399999999999999</v>
          </cell>
          <cell r="O59">
            <v>6.5</v>
          </cell>
        </row>
        <row r="60">
          <cell r="G60" t="str">
            <v>R</v>
          </cell>
          <cell r="K60">
            <v>24323.586404000001</v>
          </cell>
          <cell r="N60">
            <v>3300.29</v>
          </cell>
          <cell r="O60">
            <v>2816.9</v>
          </cell>
          <cell r="Q60">
            <v>258.33999999999997</v>
          </cell>
          <cell r="R60">
            <v>102.14</v>
          </cell>
        </row>
        <row r="61">
          <cell r="G61" t="str">
            <v>R</v>
          </cell>
          <cell r="K61">
            <v>64.481584999999995</v>
          </cell>
          <cell r="N61">
            <v>34.67</v>
          </cell>
          <cell r="O61">
            <v>7.28</v>
          </cell>
        </row>
        <row r="62">
          <cell r="G62" t="str">
            <v>R</v>
          </cell>
          <cell r="K62">
            <v>18673.195494999996</v>
          </cell>
          <cell r="N62">
            <v>1369.86</v>
          </cell>
          <cell r="O62">
            <v>2200.84</v>
          </cell>
          <cell r="Q62">
            <v>122.65</v>
          </cell>
          <cell r="R62">
            <v>85.85</v>
          </cell>
        </row>
        <row r="63">
          <cell r="G63" t="str">
            <v>R</v>
          </cell>
          <cell r="K63">
            <v>3096.1235429999997</v>
          </cell>
          <cell r="N63">
            <v>1842.65</v>
          </cell>
          <cell r="O63">
            <v>771.98</v>
          </cell>
        </row>
        <row r="64">
          <cell r="G64" t="str">
            <v>R</v>
          </cell>
          <cell r="K64">
            <v>996.76588800000013</v>
          </cell>
          <cell r="N64">
            <v>93.48</v>
          </cell>
          <cell r="O64">
            <v>95.35</v>
          </cell>
          <cell r="Q64">
            <v>12.44</v>
          </cell>
          <cell r="R64">
            <v>3.91</v>
          </cell>
        </row>
        <row r="65">
          <cell r="G65" t="str">
            <v>R</v>
          </cell>
          <cell r="K65">
            <v>21160.337425999998</v>
          </cell>
          <cell r="N65">
            <v>3654.42</v>
          </cell>
          <cell r="O65">
            <v>2520.61</v>
          </cell>
          <cell r="Q65">
            <v>505.16</v>
          </cell>
          <cell r="R65">
            <v>178.83</v>
          </cell>
        </row>
        <row r="66">
          <cell r="G66" t="str">
            <v>R</v>
          </cell>
          <cell r="I66" t="str">
            <v>FOF</v>
          </cell>
          <cell r="K66">
            <v>2899.3073949999998</v>
          </cell>
          <cell r="N66">
            <v>432.91</v>
          </cell>
          <cell r="O66">
            <v>199.1</v>
          </cell>
        </row>
        <row r="67">
          <cell r="G67" t="str">
            <v>R</v>
          </cell>
          <cell r="I67" t="str">
            <v>FOF</v>
          </cell>
          <cell r="K67">
            <v>4678.1302729999998</v>
          </cell>
          <cell r="N67">
            <v>559.07000000000005</v>
          </cell>
          <cell r="O67">
            <v>347.05</v>
          </cell>
        </row>
        <row r="68">
          <cell r="G68" t="str">
            <v>R</v>
          </cell>
          <cell r="H68" t="str">
            <v>TP</v>
          </cell>
          <cell r="I68" t="str">
            <v>FOF</v>
          </cell>
          <cell r="K68">
            <v>0.53306259</v>
          </cell>
          <cell r="N68">
            <v>0.95</v>
          </cell>
          <cell r="O68">
            <v>1.55</v>
          </cell>
        </row>
        <row r="69">
          <cell r="G69" t="str">
            <v>I</v>
          </cell>
          <cell r="I69" t="str">
            <v>FOF</v>
          </cell>
          <cell r="K69">
            <v>0</v>
          </cell>
          <cell r="N69">
            <v>0</v>
          </cell>
          <cell r="O69">
            <v>0</v>
          </cell>
        </row>
        <row r="70">
          <cell r="G70" t="str">
            <v>I</v>
          </cell>
          <cell r="I70" t="str">
            <v>FOF</v>
          </cell>
          <cell r="K70">
            <v>0</v>
          </cell>
          <cell r="N70">
            <v>0</v>
          </cell>
          <cell r="O70">
            <v>0</v>
          </cell>
        </row>
        <row r="71">
          <cell r="G71" t="str">
            <v>R</v>
          </cell>
          <cell r="K71">
            <v>131.14700000000002</v>
          </cell>
          <cell r="N71">
            <v>59.41</v>
          </cell>
          <cell r="O71">
            <v>76.819999999999993</v>
          </cell>
        </row>
        <row r="72">
          <cell r="G72" t="str">
            <v>I</v>
          </cell>
          <cell r="K72">
            <v>0</v>
          </cell>
          <cell r="N72">
            <v>0</v>
          </cell>
          <cell r="O72">
            <v>0</v>
          </cell>
        </row>
        <row r="73">
          <cell r="G73" t="str">
            <v>I</v>
          </cell>
          <cell r="K73">
            <v>0</v>
          </cell>
          <cell r="N73">
            <v>0</v>
          </cell>
          <cell r="O73">
            <v>0</v>
          </cell>
        </row>
        <row r="74">
          <cell r="G74" t="str">
            <v>I</v>
          </cell>
          <cell r="I74" t="str">
            <v>FOF</v>
          </cell>
          <cell r="K74">
            <v>0</v>
          </cell>
          <cell r="N74">
            <v>0</v>
          </cell>
          <cell r="O74">
            <v>0</v>
          </cell>
        </row>
        <row r="75">
          <cell r="G75" t="str">
            <v>R</v>
          </cell>
          <cell r="K75">
            <v>0</v>
          </cell>
          <cell r="N75">
            <v>0</v>
          </cell>
          <cell r="O75">
            <v>1.31</v>
          </cell>
        </row>
        <row r="76">
          <cell r="G76" t="str">
            <v>R</v>
          </cell>
          <cell r="H76" t="str">
            <v>TP</v>
          </cell>
          <cell r="K76">
            <v>142.87100000000001</v>
          </cell>
          <cell r="N76">
            <v>20.309999999999999</v>
          </cell>
          <cell r="O76">
            <v>37.33</v>
          </cell>
        </row>
        <row r="77">
          <cell r="G77" t="str">
            <v>R</v>
          </cell>
          <cell r="H77" t="str">
            <v>TP</v>
          </cell>
          <cell r="K77">
            <v>1286.8599999999999</v>
          </cell>
          <cell r="N77">
            <v>1097.56</v>
          </cell>
          <cell r="O77">
            <v>941.36</v>
          </cell>
        </row>
        <row r="78">
          <cell r="G78" t="str">
            <v>R</v>
          </cell>
          <cell r="H78" t="str">
            <v>TP</v>
          </cell>
          <cell r="K78">
            <v>461.22419600000001</v>
          </cell>
          <cell r="N78">
            <v>116.78</v>
          </cell>
          <cell r="O78">
            <v>1.46</v>
          </cell>
        </row>
        <row r="79">
          <cell r="G79" t="str">
            <v>R</v>
          </cell>
          <cell r="H79" t="str">
            <v>TP</v>
          </cell>
          <cell r="K79">
            <v>577.99128199999996</v>
          </cell>
          <cell r="N79">
            <v>44.53</v>
          </cell>
          <cell r="O79">
            <v>6.59</v>
          </cell>
        </row>
        <row r="80">
          <cell r="G80" t="str">
            <v>R</v>
          </cell>
          <cell r="H80" t="str">
            <v>TP</v>
          </cell>
          <cell r="I80" t="str">
            <v>FOF</v>
          </cell>
          <cell r="K80">
            <v>90.143103999999994</v>
          </cell>
          <cell r="N80">
            <v>0</v>
          </cell>
          <cell r="O80">
            <v>0</v>
          </cell>
        </row>
        <row r="81">
          <cell r="G81" t="str">
            <v>R</v>
          </cell>
          <cell r="H81" t="str">
            <v>TP</v>
          </cell>
          <cell r="I81" t="str">
            <v>FOF</v>
          </cell>
          <cell r="K81">
            <v>0.13572381</v>
          </cell>
          <cell r="N81">
            <v>0</v>
          </cell>
          <cell r="O81">
            <v>0</v>
          </cell>
        </row>
        <row r="82">
          <cell r="G82" t="str">
            <v>R</v>
          </cell>
          <cell r="H82" t="str">
            <v>TP</v>
          </cell>
          <cell r="I82" t="str">
            <v>FOF</v>
          </cell>
          <cell r="K82">
            <v>0.1165388</v>
          </cell>
          <cell r="N82">
            <v>0</v>
          </cell>
          <cell r="O82">
            <v>0</v>
          </cell>
        </row>
        <row r="83">
          <cell r="G83" t="str">
            <v>R</v>
          </cell>
          <cell r="H83" t="str">
            <v>TP</v>
          </cell>
          <cell r="K83">
            <v>352.584</v>
          </cell>
          <cell r="N83">
            <v>11.43</v>
          </cell>
          <cell r="O83">
            <v>4.08</v>
          </cell>
        </row>
        <row r="84">
          <cell r="G84" t="str">
            <v>R</v>
          </cell>
          <cell r="H84" t="str">
            <v>TP</v>
          </cell>
          <cell r="K84">
            <v>1062.6995790000001</v>
          </cell>
          <cell r="N84">
            <v>64.25</v>
          </cell>
          <cell r="O84">
            <v>20.71</v>
          </cell>
        </row>
        <row r="85">
          <cell r="G85" t="str">
            <v>R</v>
          </cell>
          <cell r="H85" t="str">
            <v>TP</v>
          </cell>
          <cell r="K85">
            <v>27.971865299999997</v>
          </cell>
          <cell r="N85">
            <v>0.21</v>
          </cell>
          <cell r="O85">
            <v>0.25</v>
          </cell>
        </row>
        <row r="86">
          <cell r="G86" t="str">
            <v>R</v>
          </cell>
          <cell r="K86">
            <v>101.3</v>
          </cell>
          <cell r="N86">
            <v>35.9</v>
          </cell>
          <cell r="O86">
            <v>21.3</v>
          </cell>
        </row>
        <row r="87">
          <cell r="G87" t="str">
            <v>R</v>
          </cell>
          <cell r="K87">
            <v>22</v>
          </cell>
          <cell r="N87">
            <v>0.7</v>
          </cell>
          <cell r="O87">
            <v>0.3</v>
          </cell>
        </row>
        <row r="88">
          <cell r="G88" t="str">
            <v>R</v>
          </cell>
          <cell r="K88">
            <v>55.3</v>
          </cell>
          <cell r="N88">
            <v>0.8</v>
          </cell>
          <cell r="O88">
            <v>1.7</v>
          </cell>
        </row>
        <row r="89">
          <cell r="G89" t="str">
            <v>R</v>
          </cell>
          <cell r="K89">
            <v>53.099999999999994</v>
          </cell>
          <cell r="N89">
            <v>0.8</v>
          </cell>
          <cell r="O89">
            <v>3.3</v>
          </cell>
        </row>
        <row r="90">
          <cell r="G90" t="str">
            <v>R</v>
          </cell>
          <cell r="K90">
            <v>54.1</v>
          </cell>
          <cell r="N90">
            <v>1.4</v>
          </cell>
          <cell r="O90">
            <v>0.1</v>
          </cell>
        </row>
        <row r="91">
          <cell r="G91" t="str">
            <v>R</v>
          </cell>
          <cell r="K91">
            <v>63.7</v>
          </cell>
          <cell r="N91">
            <v>37</v>
          </cell>
          <cell r="O91">
            <v>3.7</v>
          </cell>
        </row>
        <row r="92">
          <cell r="G92" t="str">
            <v>R</v>
          </cell>
          <cell r="K92">
            <v>469.69999999999993</v>
          </cell>
          <cell r="N92">
            <v>164.4</v>
          </cell>
          <cell r="O92">
            <v>76.099999999999994</v>
          </cell>
        </row>
        <row r="93">
          <cell r="G93" t="str">
            <v>R</v>
          </cell>
          <cell r="K93">
            <v>1180.2</v>
          </cell>
          <cell r="N93">
            <v>25.4</v>
          </cell>
          <cell r="O93">
            <v>0.2</v>
          </cell>
        </row>
        <row r="94">
          <cell r="G94" t="str">
            <v>R</v>
          </cell>
          <cell r="K94">
            <v>2765.241</v>
          </cell>
          <cell r="N94">
            <v>2.7</v>
          </cell>
          <cell r="O94">
            <v>107.3</v>
          </cell>
        </row>
        <row r="95">
          <cell r="G95" t="str">
            <v>R</v>
          </cell>
          <cell r="K95">
            <v>18.190000000000001</v>
          </cell>
          <cell r="N95">
            <v>0.4</v>
          </cell>
          <cell r="O95">
            <v>0.1</v>
          </cell>
        </row>
        <row r="96">
          <cell r="G96" t="str">
            <v>R</v>
          </cell>
          <cell r="K96">
            <v>193.34832304000003</v>
          </cell>
          <cell r="N96">
            <v>0</v>
          </cell>
          <cell r="O96">
            <v>3.4</v>
          </cell>
        </row>
        <row r="97">
          <cell r="G97" t="str">
            <v>R</v>
          </cell>
          <cell r="K97">
            <v>121.45156368999997</v>
          </cell>
          <cell r="N97">
            <v>0.1</v>
          </cell>
          <cell r="O97">
            <v>0</v>
          </cell>
        </row>
        <row r="98">
          <cell r="G98" t="str">
            <v>R</v>
          </cell>
          <cell r="K98">
            <v>24.72400494</v>
          </cell>
          <cell r="N98">
            <v>0</v>
          </cell>
          <cell r="O98">
            <v>0</v>
          </cell>
        </row>
        <row r="99">
          <cell r="G99" t="str">
            <v>R</v>
          </cell>
          <cell r="I99" t="str">
            <v>FOF</v>
          </cell>
          <cell r="K99">
            <v>116.2</v>
          </cell>
          <cell r="N99">
            <v>16.7</v>
          </cell>
          <cell r="O99">
            <v>16.5</v>
          </cell>
        </row>
        <row r="100">
          <cell r="G100" t="str">
            <v>R</v>
          </cell>
          <cell r="I100" t="str">
            <v>FOF</v>
          </cell>
          <cell r="K100">
            <v>1084.8999999999999</v>
          </cell>
          <cell r="N100">
            <v>65.400000000000006</v>
          </cell>
          <cell r="O100">
            <v>60.8</v>
          </cell>
        </row>
        <row r="101">
          <cell r="G101" t="str">
            <v>R</v>
          </cell>
          <cell r="K101">
            <v>311.25333034999994</v>
          </cell>
          <cell r="N101">
            <v>73.900000000000006</v>
          </cell>
          <cell r="O101">
            <v>71.2</v>
          </cell>
        </row>
        <row r="102">
          <cell r="G102" t="str">
            <v>R</v>
          </cell>
          <cell r="K102">
            <v>26.986149970000007</v>
          </cell>
          <cell r="N102">
            <v>0.3</v>
          </cell>
          <cell r="O102">
            <v>0.4</v>
          </cell>
        </row>
        <row r="103">
          <cell r="G103" t="str">
            <v>R</v>
          </cell>
          <cell r="K103">
            <v>2122.8282240199997</v>
          </cell>
          <cell r="N103">
            <v>175.43191200000001</v>
          </cell>
          <cell r="O103">
            <v>212.6</v>
          </cell>
        </row>
        <row r="104">
          <cell r="G104" t="str">
            <v>R</v>
          </cell>
          <cell r="K104">
            <v>73.494607760000008</v>
          </cell>
          <cell r="N104">
            <v>36.186116599999998</v>
          </cell>
          <cell r="O104">
            <v>26.7</v>
          </cell>
        </row>
        <row r="105">
          <cell r="G105" t="str">
            <v>R</v>
          </cell>
          <cell r="K105">
            <v>2693.5569880699995</v>
          </cell>
          <cell r="N105">
            <v>777.69997599999999</v>
          </cell>
          <cell r="O105">
            <v>437.2</v>
          </cell>
        </row>
        <row r="106">
          <cell r="G106" t="str">
            <v>R</v>
          </cell>
          <cell r="K106">
            <v>378.16330636999999</v>
          </cell>
          <cell r="N106">
            <v>41.697192200000003</v>
          </cell>
          <cell r="O106">
            <v>30</v>
          </cell>
        </row>
        <row r="107">
          <cell r="G107" t="str">
            <v>R</v>
          </cell>
          <cell r="K107">
            <v>4749.3681170899981</v>
          </cell>
          <cell r="N107">
            <v>793.90831400000002</v>
          </cell>
          <cell r="O107">
            <v>339.9</v>
          </cell>
        </row>
        <row r="108">
          <cell r="G108" t="str">
            <v>R</v>
          </cell>
          <cell r="K108">
            <v>172.45977927999999</v>
          </cell>
          <cell r="N108">
            <v>32.153509100000001</v>
          </cell>
          <cell r="O108">
            <v>42.6</v>
          </cell>
        </row>
        <row r="109">
          <cell r="G109" t="str">
            <v>R</v>
          </cell>
          <cell r="K109">
            <v>37.403608489999996</v>
          </cell>
          <cell r="N109">
            <v>7.4038138199999999</v>
          </cell>
          <cell r="O109">
            <v>0.7</v>
          </cell>
        </row>
        <row r="110">
          <cell r="G110" t="str">
            <v>R</v>
          </cell>
          <cell r="K110">
            <v>2010.10652671</v>
          </cell>
          <cell r="N110">
            <v>227.89800700000001</v>
          </cell>
          <cell r="O110">
            <v>225.4</v>
          </cell>
        </row>
        <row r="111">
          <cell r="G111" t="str">
            <v>R</v>
          </cell>
          <cell r="K111">
            <v>990.61211523999998</v>
          </cell>
          <cell r="N111">
            <v>19.424348500000001</v>
          </cell>
          <cell r="O111">
            <v>17.5</v>
          </cell>
        </row>
        <row r="112">
          <cell r="G112" t="str">
            <v>R</v>
          </cell>
          <cell r="K112">
            <v>90.831604080000005</v>
          </cell>
          <cell r="N112">
            <v>8.4779464600000001</v>
          </cell>
          <cell r="O112">
            <v>46.2</v>
          </cell>
        </row>
        <row r="113">
          <cell r="G113" t="str">
            <v>R</v>
          </cell>
          <cell r="K113">
            <v>95.286005139999972</v>
          </cell>
          <cell r="N113">
            <v>8.6056395600000002</v>
          </cell>
          <cell r="O113">
            <v>25</v>
          </cell>
        </row>
        <row r="114">
          <cell r="G114" t="str">
            <v>R</v>
          </cell>
          <cell r="I114" t="str">
            <v>FOF</v>
          </cell>
          <cell r="K114">
            <v>1112.0892099499997</v>
          </cell>
          <cell r="N114">
            <v>40.8913157</v>
          </cell>
          <cell r="O114">
            <v>73.900000000000006</v>
          </cell>
        </row>
        <row r="115">
          <cell r="G115" t="str">
            <v>I</v>
          </cell>
          <cell r="I115" t="str">
            <v>FOF</v>
          </cell>
          <cell r="K115">
            <v>3.7282377199999996</v>
          </cell>
          <cell r="N115">
            <v>0.34687784999999999</v>
          </cell>
          <cell r="O115">
            <v>0.9</v>
          </cell>
        </row>
        <row r="116">
          <cell r="G116" t="str">
            <v>R</v>
          </cell>
          <cell r="K116">
            <v>1291.8410607899998</v>
          </cell>
          <cell r="N116">
            <v>85.252221030000001</v>
          </cell>
          <cell r="O116">
            <v>58</v>
          </cell>
        </row>
        <row r="117">
          <cell r="G117" t="str">
            <v>R</v>
          </cell>
          <cell r="K117">
            <v>1886.0640641799998</v>
          </cell>
          <cell r="N117">
            <v>319.34961700000002</v>
          </cell>
          <cell r="O117">
            <v>757.2</v>
          </cell>
        </row>
        <row r="118">
          <cell r="G118" t="str">
            <v>R</v>
          </cell>
          <cell r="K118">
            <v>1378.32438613</v>
          </cell>
          <cell r="N118">
            <v>155.771546</v>
          </cell>
          <cell r="O118">
            <v>67.5</v>
          </cell>
        </row>
        <row r="119">
          <cell r="G119" t="str">
            <v>R</v>
          </cell>
          <cell r="K119">
            <v>194.7836274</v>
          </cell>
          <cell r="N119">
            <v>13.7765387</v>
          </cell>
          <cell r="O119">
            <v>3.6</v>
          </cell>
        </row>
        <row r="120">
          <cell r="G120" t="str">
            <v>R</v>
          </cell>
          <cell r="K120">
            <v>1179.5</v>
          </cell>
          <cell r="N120">
            <v>51.638412000000002</v>
          </cell>
          <cell r="O120">
            <v>117.5</v>
          </cell>
        </row>
        <row r="121">
          <cell r="G121" t="str">
            <v>R</v>
          </cell>
          <cell r="K121">
            <v>204.37736869000005</v>
          </cell>
          <cell r="N121">
            <v>60.688084000000003</v>
          </cell>
          <cell r="O121">
            <v>35.700000000000003</v>
          </cell>
        </row>
        <row r="122">
          <cell r="G122" t="str">
            <v>R</v>
          </cell>
          <cell r="K122">
            <v>302.00085159999981</v>
          </cell>
          <cell r="N122">
            <v>26.828863500000001</v>
          </cell>
          <cell r="O122">
            <v>108.1</v>
          </cell>
        </row>
        <row r="123">
          <cell r="G123" t="str">
            <v>R</v>
          </cell>
          <cell r="K123">
            <v>230.38309201000004</v>
          </cell>
          <cell r="N123">
            <v>17.2429883</v>
          </cell>
          <cell r="O123">
            <v>16.5</v>
          </cell>
        </row>
        <row r="124">
          <cell r="G124" t="str">
            <v>R</v>
          </cell>
          <cell r="K124">
            <v>5218.6196187800015</v>
          </cell>
          <cell r="N124">
            <v>718.749594</v>
          </cell>
          <cell r="O124">
            <v>896.7</v>
          </cell>
        </row>
        <row r="125">
          <cell r="G125" t="str">
            <v>R</v>
          </cell>
          <cell r="K125">
            <v>1764.1098787200001</v>
          </cell>
          <cell r="N125">
            <v>236.25786400000001</v>
          </cell>
          <cell r="O125">
            <v>218.1</v>
          </cell>
        </row>
        <row r="126">
          <cell r="G126" t="str">
            <v>R</v>
          </cell>
          <cell r="H126" t="str">
            <v>TP</v>
          </cell>
          <cell r="K126">
            <v>49.47126115999999</v>
          </cell>
          <cell r="N126">
            <v>24.590931399999999</v>
          </cell>
          <cell r="O126">
            <v>1.7</v>
          </cell>
        </row>
        <row r="127">
          <cell r="G127" t="str">
            <v>R</v>
          </cell>
          <cell r="H127" t="str">
            <v>TP</v>
          </cell>
          <cell r="K127">
            <v>89.357045919999933</v>
          </cell>
          <cell r="N127">
            <v>6.9709365700000001</v>
          </cell>
          <cell r="O127">
            <v>6.5</v>
          </cell>
        </row>
        <row r="128">
          <cell r="G128" t="str">
            <v>R</v>
          </cell>
          <cell r="H128" t="str">
            <v>TP</v>
          </cell>
          <cell r="K128">
            <v>75.426038340000005</v>
          </cell>
          <cell r="N128">
            <v>2.8947528</v>
          </cell>
          <cell r="O128">
            <v>4.4000000000000004</v>
          </cell>
        </row>
        <row r="129">
          <cell r="G129" t="str">
            <v>R</v>
          </cell>
          <cell r="H129" t="str">
            <v>TP</v>
          </cell>
          <cell r="K129">
            <v>62.183114080000017</v>
          </cell>
          <cell r="N129">
            <v>0.77898900000000004</v>
          </cell>
          <cell r="O129">
            <v>0</v>
          </cell>
        </row>
        <row r="130">
          <cell r="G130" t="str">
            <v>R</v>
          </cell>
          <cell r="H130" t="str">
            <v>TP</v>
          </cell>
          <cell r="K130">
            <v>14.4</v>
          </cell>
          <cell r="N130">
            <v>0.69046200000000002</v>
          </cell>
          <cell r="O130">
            <v>0.1</v>
          </cell>
        </row>
        <row r="131">
          <cell r="G131" t="str">
            <v>R</v>
          </cell>
          <cell r="H131" t="str">
            <v>TP</v>
          </cell>
          <cell r="K131">
            <v>62.573508649999987</v>
          </cell>
          <cell r="N131">
            <v>0.62132900000000002</v>
          </cell>
          <cell r="O131">
            <v>0</v>
          </cell>
        </row>
        <row r="132">
          <cell r="G132" t="str">
            <v>R</v>
          </cell>
          <cell r="H132" t="str">
            <v>TP</v>
          </cell>
          <cell r="K132">
            <v>20.748038880000003</v>
          </cell>
          <cell r="N132">
            <v>0.333901</v>
          </cell>
          <cell r="O132">
            <v>0</v>
          </cell>
        </row>
        <row r="133">
          <cell r="G133" t="str">
            <v>R</v>
          </cell>
          <cell r="H133" t="str">
            <v>TP</v>
          </cell>
          <cell r="K133">
            <v>73.712701789999983</v>
          </cell>
          <cell r="N133">
            <v>0.71907699999999997</v>
          </cell>
          <cell r="O133">
            <v>0</v>
          </cell>
        </row>
        <row r="134">
          <cell r="G134" t="str">
            <v>R</v>
          </cell>
          <cell r="H134" t="str">
            <v>TP</v>
          </cell>
          <cell r="K134">
            <v>63.658825380000003</v>
          </cell>
          <cell r="N134">
            <v>0</v>
          </cell>
          <cell r="O134">
            <v>0</v>
          </cell>
        </row>
        <row r="135">
          <cell r="G135" t="str">
            <v>R</v>
          </cell>
          <cell r="K135">
            <v>0</v>
          </cell>
          <cell r="N135">
            <v>0</v>
          </cell>
          <cell r="O135">
            <v>0</v>
          </cell>
        </row>
        <row r="136">
          <cell r="G136" t="str">
            <v>R</v>
          </cell>
          <cell r="K136">
            <v>0</v>
          </cell>
          <cell r="N136">
            <v>0</v>
          </cell>
          <cell r="O136">
            <v>0</v>
          </cell>
        </row>
        <row r="137">
          <cell r="G137" t="str">
            <v>R</v>
          </cell>
          <cell r="K137">
            <v>0</v>
          </cell>
          <cell r="N137">
            <v>0</v>
          </cell>
          <cell r="O137">
            <v>0</v>
          </cell>
        </row>
        <row r="138">
          <cell r="G138" t="str">
            <v>R</v>
          </cell>
          <cell r="K138">
            <v>0</v>
          </cell>
          <cell r="N138">
            <v>0</v>
          </cell>
          <cell r="O138">
            <v>0</v>
          </cell>
        </row>
        <row r="139">
          <cell r="G139" t="str">
            <v>R</v>
          </cell>
          <cell r="I139" t="str">
            <v>FOF</v>
          </cell>
          <cell r="K139">
            <v>52.405339740000002</v>
          </cell>
          <cell r="N139">
            <v>0</v>
          </cell>
          <cell r="O139">
            <v>0</v>
          </cell>
        </row>
        <row r="140">
          <cell r="G140" t="str">
            <v>R</v>
          </cell>
          <cell r="K140">
            <v>0</v>
          </cell>
          <cell r="N140">
            <v>0</v>
          </cell>
          <cell r="O140">
            <v>0</v>
          </cell>
        </row>
        <row r="141">
          <cell r="G141" t="str">
            <v>R</v>
          </cell>
          <cell r="K141">
            <v>142.07844104</v>
          </cell>
          <cell r="N141">
            <v>36.245119630000005</v>
          </cell>
          <cell r="O141">
            <v>0</v>
          </cell>
        </row>
        <row r="142">
          <cell r="G142" t="str">
            <v>R</v>
          </cell>
          <cell r="K142">
            <v>59.038860360000001</v>
          </cell>
          <cell r="N142">
            <v>40.858671439999995</v>
          </cell>
          <cell r="O142">
            <v>32.135210219999998</v>
          </cell>
        </row>
        <row r="143">
          <cell r="G143" t="str">
            <v>R</v>
          </cell>
          <cell r="K143">
            <v>173.12131016000004</v>
          </cell>
          <cell r="N143">
            <v>59.00644492</v>
          </cell>
          <cell r="O143">
            <v>59.400068760000003</v>
          </cell>
        </row>
        <row r="144">
          <cell r="G144" t="str">
            <v>R</v>
          </cell>
          <cell r="I144" t="str">
            <v>FOF</v>
          </cell>
          <cell r="K144">
            <v>173.17135131000001</v>
          </cell>
          <cell r="N144">
            <v>0</v>
          </cell>
          <cell r="O144">
            <v>0</v>
          </cell>
        </row>
        <row r="145">
          <cell r="G145" t="str">
            <v>R</v>
          </cell>
          <cell r="K145">
            <v>1603.8</v>
          </cell>
          <cell r="N145">
            <v>193.4</v>
          </cell>
          <cell r="O145">
            <v>220.2</v>
          </cell>
        </row>
        <row r="146">
          <cell r="G146" t="str">
            <v>R</v>
          </cell>
          <cell r="K146">
            <v>583.20000000000005</v>
          </cell>
          <cell r="N146">
            <v>121.9</v>
          </cell>
          <cell r="O146">
            <v>59.1</v>
          </cell>
        </row>
        <row r="147">
          <cell r="G147" t="str">
            <v>R</v>
          </cell>
          <cell r="I147" t="str">
            <v>FOF</v>
          </cell>
          <cell r="K147">
            <v>106.9</v>
          </cell>
          <cell r="N147">
            <v>25.4</v>
          </cell>
          <cell r="O147">
            <v>4</v>
          </cell>
        </row>
        <row r="148">
          <cell r="G148" t="str">
            <v>R</v>
          </cell>
          <cell r="K148">
            <v>859.7</v>
          </cell>
          <cell r="N148">
            <v>89.8</v>
          </cell>
          <cell r="O148">
            <v>99.4</v>
          </cell>
          <cell r="Q148">
            <v>0</v>
          </cell>
          <cell r="R148">
            <v>0</v>
          </cell>
        </row>
        <row r="149">
          <cell r="G149" t="str">
            <v>R</v>
          </cell>
          <cell r="K149">
            <v>941.4</v>
          </cell>
          <cell r="N149">
            <v>53.3</v>
          </cell>
          <cell r="O149">
            <v>84</v>
          </cell>
          <cell r="Q149">
            <v>11.7</v>
          </cell>
          <cell r="R149">
            <v>2.5</v>
          </cell>
        </row>
        <row r="150">
          <cell r="G150" t="str">
            <v>R</v>
          </cell>
          <cell r="K150">
            <v>92.5</v>
          </cell>
          <cell r="N150">
            <v>9</v>
          </cell>
          <cell r="O150">
            <v>4.0999999999999996</v>
          </cell>
        </row>
        <row r="151">
          <cell r="G151" t="str">
            <v>R</v>
          </cell>
          <cell r="K151">
            <v>984.1</v>
          </cell>
          <cell r="N151">
            <v>87.7</v>
          </cell>
          <cell r="O151">
            <v>124.4</v>
          </cell>
          <cell r="Q151">
            <v>36.799999999999997</v>
          </cell>
          <cell r="R151">
            <v>0.4</v>
          </cell>
        </row>
        <row r="152">
          <cell r="G152" t="str">
            <v>R</v>
          </cell>
          <cell r="K152">
            <v>97.4</v>
          </cell>
          <cell r="N152">
            <v>23.4</v>
          </cell>
          <cell r="O152">
            <v>22.5</v>
          </cell>
        </row>
        <row r="153">
          <cell r="G153" t="str">
            <v>R</v>
          </cell>
          <cell r="K153">
            <v>1673.6</v>
          </cell>
          <cell r="N153">
            <v>617.29999999999995</v>
          </cell>
          <cell r="O153">
            <v>460.5</v>
          </cell>
        </row>
        <row r="154">
          <cell r="G154" t="str">
            <v>R</v>
          </cell>
          <cell r="K154">
            <v>229.68743275</v>
          </cell>
          <cell r="N154">
            <v>0</v>
          </cell>
          <cell r="O154">
            <v>0</v>
          </cell>
          <cell r="Q154">
            <v>54.8</v>
          </cell>
          <cell r="R154">
            <v>4.5</v>
          </cell>
        </row>
        <row r="155">
          <cell r="G155" t="str">
            <v>R</v>
          </cell>
          <cell r="K155">
            <v>571.84796118999986</v>
          </cell>
          <cell r="N155">
            <v>1.2</v>
          </cell>
          <cell r="O155">
            <v>0</v>
          </cell>
          <cell r="Q155">
            <v>29.4</v>
          </cell>
          <cell r="R155">
            <v>45.8</v>
          </cell>
        </row>
        <row r="156">
          <cell r="G156" t="str">
            <v>R</v>
          </cell>
          <cell r="K156">
            <v>447.58325630999997</v>
          </cell>
          <cell r="N156">
            <v>15.7</v>
          </cell>
          <cell r="O156">
            <v>1.8</v>
          </cell>
          <cell r="Q156">
            <v>26.5</v>
          </cell>
          <cell r="R156">
            <v>11.6</v>
          </cell>
        </row>
        <row r="157">
          <cell r="G157" t="str">
            <v>R</v>
          </cell>
          <cell r="K157">
            <v>171.39236982</v>
          </cell>
          <cell r="N157">
            <v>0</v>
          </cell>
          <cell r="O157">
            <v>0</v>
          </cell>
          <cell r="Q157">
            <v>8.1</v>
          </cell>
          <cell r="R157">
            <v>0.7</v>
          </cell>
        </row>
        <row r="158">
          <cell r="G158" t="str">
            <v>R</v>
          </cell>
          <cell r="H158" t="str">
            <v>TP</v>
          </cell>
          <cell r="I158" t="str">
            <v>FOF</v>
          </cell>
          <cell r="K158">
            <v>98.14950447999999</v>
          </cell>
          <cell r="N158">
            <v>0</v>
          </cell>
          <cell r="O158">
            <v>0</v>
          </cell>
        </row>
        <row r="159">
          <cell r="G159" t="str">
            <v>R</v>
          </cell>
          <cell r="H159" t="str">
            <v>TP</v>
          </cell>
          <cell r="I159" t="str">
            <v>FOF</v>
          </cell>
          <cell r="K159">
            <v>142.5990074</v>
          </cell>
          <cell r="N159">
            <v>0</v>
          </cell>
          <cell r="O159">
            <v>0</v>
          </cell>
        </row>
        <row r="160">
          <cell r="G160" t="str">
            <v>R</v>
          </cell>
          <cell r="H160" t="str">
            <v>TP</v>
          </cell>
          <cell r="I160" t="str">
            <v>FOF</v>
          </cell>
          <cell r="K160">
            <v>171.74125337000001</v>
          </cell>
          <cell r="N160">
            <v>0</v>
          </cell>
          <cell r="O160">
            <v>0</v>
          </cell>
        </row>
        <row r="161">
          <cell r="G161" t="str">
            <v>R</v>
          </cell>
          <cell r="H161" t="str">
            <v>TP</v>
          </cell>
          <cell r="K161">
            <v>1277.2167284799998</v>
          </cell>
          <cell r="N161">
            <v>4.8</v>
          </cell>
          <cell r="O161">
            <v>145.4</v>
          </cell>
        </row>
        <row r="162">
          <cell r="G162" t="str">
            <v>R</v>
          </cell>
          <cell r="H162" t="str">
            <v>TP</v>
          </cell>
          <cell r="I162" t="str">
            <v>FOF</v>
          </cell>
          <cell r="K162">
            <v>89.048400250000014</v>
          </cell>
          <cell r="N162">
            <v>0</v>
          </cell>
          <cell r="O162">
            <v>0</v>
          </cell>
        </row>
        <row r="163">
          <cell r="G163" t="str">
            <v>R</v>
          </cell>
          <cell r="K163">
            <v>1112.98786926</v>
          </cell>
          <cell r="N163">
            <v>47.3</v>
          </cell>
          <cell r="O163">
            <v>58.5</v>
          </cell>
          <cell r="Q163">
            <v>3.2</v>
          </cell>
          <cell r="R163">
            <v>211.8</v>
          </cell>
        </row>
        <row r="164">
          <cell r="G164" t="str">
            <v>R</v>
          </cell>
          <cell r="K164">
            <v>3148.5616171400002</v>
          </cell>
          <cell r="N164">
            <v>259.2</v>
          </cell>
          <cell r="O164">
            <v>502.9</v>
          </cell>
          <cell r="Q164">
            <v>75.3</v>
          </cell>
          <cell r="R164">
            <v>58.8</v>
          </cell>
        </row>
        <row r="165">
          <cell r="G165" t="str">
            <v>R</v>
          </cell>
          <cell r="K165">
            <v>346.97276907999998</v>
          </cell>
          <cell r="N165">
            <v>22</v>
          </cell>
          <cell r="O165">
            <v>13.2</v>
          </cell>
          <cell r="Q165">
            <v>0.4</v>
          </cell>
          <cell r="R165">
            <v>0</v>
          </cell>
        </row>
        <row r="166">
          <cell r="G166" t="str">
            <v>I</v>
          </cell>
          <cell r="K166">
            <v>2090.8872164100003</v>
          </cell>
          <cell r="N166">
            <v>436.9</v>
          </cell>
          <cell r="O166">
            <v>93.1</v>
          </cell>
        </row>
        <row r="167">
          <cell r="G167" t="str">
            <v>R</v>
          </cell>
          <cell r="K167">
            <v>877.53431705999992</v>
          </cell>
          <cell r="N167">
            <v>54.1</v>
          </cell>
          <cell r="O167">
            <v>97.6</v>
          </cell>
          <cell r="Q167">
            <v>85.9</v>
          </cell>
          <cell r="R167">
            <v>232</v>
          </cell>
        </row>
        <row r="168">
          <cell r="G168" t="str">
            <v>R</v>
          </cell>
          <cell r="K168">
            <v>1896.60247811</v>
          </cell>
          <cell r="N168">
            <v>257.2</v>
          </cell>
          <cell r="O168">
            <v>189.6</v>
          </cell>
          <cell r="Q168">
            <v>13</v>
          </cell>
          <cell r="R168">
            <v>18.600000000000001</v>
          </cell>
        </row>
        <row r="169">
          <cell r="G169" t="str">
            <v>R</v>
          </cell>
          <cell r="K169">
            <v>739.1949540600001</v>
          </cell>
          <cell r="N169">
            <v>69.7</v>
          </cell>
          <cell r="O169">
            <v>57</v>
          </cell>
        </row>
        <row r="170">
          <cell r="G170" t="str">
            <v>I</v>
          </cell>
          <cell r="K170">
            <v>2843.8242645800001</v>
          </cell>
          <cell r="N170">
            <v>224.9</v>
          </cell>
          <cell r="O170">
            <v>224.1</v>
          </cell>
        </row>
        <row r="171">
          <cell r="G171" t="str">
            <v>I</v>
          </cell>
          <cell r="K171">
            <v>525.57738027999994</v>
          </cell>
          <cell r="N171">
            <v>662.4</v>
          </cell>
          <cell r="O171">
            <v>140.1</v>
          </cell>
        </row>
        <row r="172">
          <cell r="G172" t="str">
            <v>R</v>
          </cell>
          <cell r="K172">
            <v>1113.7782210099999</v>
          </cell>
          <cell r="N172">
            <v>25.5</v>
          </cell>
          <cell r="O172">
            <v>51.6</v>
          </cell>
        </row>
        <row r="173">
          <cell r="G173" t="str">
            <v>R</v>
          </cell>
          <cell r="K173">
            <v>5148.2949572699999</v>
          </cell>
          <cell r="N173">
            <v>241.8</v>
          </cell>
          <cell r="O173">
            <v>269.5</v>
          </cell>
          <cell r="Q173">
            <v>75.099999999999994</v>
          </cell>
          <cell r="R173">
            <v>57.1</v>
          </cell>
        </row>
        <row r="174">
          <cell r="G174" t="str">
            <v>I</v>
          </cell>
          <cell r="K174">
            <v>2119.2862629199999</v>
          </cell>
          <cell r="N174">
            <v>100.5</v>
          </cell>
          <cell r="O174">
            <v>44.8</v>
          </cell>
        </row>
        <row r="175">
          <cell r="G175" t="str">
            <v>R</v>
          </cell>
          <cell r="K175">
            <v>974.22673775999988</v>
          </cell>
          <cell r="N175">
            <v>60.7</v>
          </cell>
          <cell r="O175">
            <v>32.5</v>
          </cell>
          <cell r="Q175">
            <v>85.7</v>
          </cell>
          <cell r="R175">
            <v>19.3</v>
          </cell>
        </row>
        <row r="176">
          <cell r="G176" t="str">
            <v>R</v>
          </cell>
          <cell r="I176" t="str">
            <v>FOF</v>
          </cell>
          <cell r="K176">
            <v>721.83841133999999</v>
          </cell>
          <cell r="N176">
            <v>72.099999999999994</v>
          </cell>
          <cell r="O176">
            <v>23.7</v>
          </cell>
          <cell r="Q176">
            <v>85.8</v>
          </cell>
          <cell r="R176">
            <v>7.4</v>
          </cell>
        </row>
        <row r="177">
          <cell r="G177" t="str">
            <v>R</v>
          </cell>
          <cell r="I177" t="str">
            <v>FOF</v>
          </cell>
          <cell r="K177">
            <v>372.10471209000002</v>
          </cell>
          <cell r="N177">
            <v>8.4</v>
          </cell>
          <cell r="O177">
            <v>17.5</v>
          </cell>
          <cell r="Q177">
            <v>0</v>
          </cell>
          <cell r="R177">
            <v>0</v>
          </cell>
        </row>
        <row r="178">
          <cell r="G178" t="str">
            <v>R</v>
          </cell>
          <cell r="I178" t="str">
            <v>FOF</v>
          </cell>
          <cell r="K178">
            <v>255.99271285</v>
          </cell>
          <cell r="N178">
            <v>22.2</v>
          </cell>
          <cell r="O178">
            <v>36</v>
          </cell>
          <cell r="Q178">
            <v>0</v>
          </cell>
          <cell r="R178">
            <v>0</v>
          </cell>
        </row>
        <row r="179">
          <cell r="G179" t="str">
            <v>R</v>
          </cell>
          <cell r="K179">
            <v>1521.2961076199999</v>
          </cell>
          <cell r="N179">
            <v>92.4</v>
          </cell>
          <cell r="O179">
            <v>80</v>
          </cell>
          <cell r="Q179">
            <v>3.5</v>
          </cell>
          <cell r="R179">
            <v>2.2999999999999998</v>
          </cell>
        </row>
        <row r="180">
          <cell r="G180" t="str">
            <v>R</v>
          </cell>
          <cell r="K180">
            <v>660.68115293999995</v>
          </cell>
          <cell r="N180">
            <v>48.8</v>
          </cell>
          <cell r="O180">
            <v>48.3</v>
          </cell>
          <cell r="Q180">
            <v>0</v>
          </cell>
          <cell r="R180">
            <v>0</v>
          </cell>
        </row>
        <row r="181">
          <cell r="G181" t="str">
            <v>R</v>
          </cell>
          <cell r="K181">
            <v>3552.7639839599997</v>
          </cell>
          <cell r="N181">
            <v>366.9</v>
          </cell>
          <cell r="O181">
            <v>115.3</v>
          </cell>
          <cell r="Q181">
            <v>22.2</v>
          </cell>
          <cell r="R181">
            <v>25.4</v>
          </cell>
        </row>
        <row r="182">
          <cell r="G182" t="str">
            <v>R</v>
          </cell>
          <cell r="K182">
            <v>10568.033836959999</v>
          </cell>
          <cell r="N182">
            <v>4620.2</v>
          </cell>
          <cell r="O182">
            <v>5058.8</v>
          </cell>
          <cell r="Q182">
            <v>6.4</v>
          </cell>
          <cell r="R182">
            <v>15.2</v>
          </cell>
        </row>
        <row r="183">
          <cell r="G183" t="str">
            <v>R</v>
          </cell>
          <cell r="K183">
            <v>5489.4829098</v>
          </cell>
          <cell r="N183">
            <v>231.7</v>
          </cell>
          <cell r="O183">
            <v>170.7</v>
          </cell>
          <cell r="Q183">
            <v>91.5</v>
          </cell>
          <cell r="R183">
            <v>72.8</v>
          </cell>
        </row>
        <row r="184">
          <cell r="G184" t="str">
            <v>R</v>
          </cell>
          <cell r="K184">
            <v>3326.0392458800006</v>
          </cell>
          <cell r="N184">
            <v>178</v>
          </cell>
          <cell r="O184">
            <v>262.89999999999998</v>
          </cell>
          <cell r="Q184">
            <v>38.299999999999997</v>
          </cell>
          <cell r="R184">
            <v>18.899999999999999</v>
          </cell>
        </row>
        <row r="185">
          <cell r="G185" t="str">
            <v>R</v>
          </cell>
          <cell r="K185">
            <v>1871.5</v>
          </cell>
          <cell r="N185">
            <v>213.3</v>
          </cell>
          <cell r="O185">
            <v>113.9</v>
          </cell>
          <cell r="Q185">
            <v>34.200000000000003</v>
          </cell>
          <cell r="R185">
            <v>0</v>
          </cell>
        </row>
        <row r="186">
          <cell r="G186" t="str">
            <v>R</v>
          </cell>
          <cell r="K186">
            <v>6897.9617451100012</v>
          </cell>
          <cell r="N186">
            <v>803.3</v>
          </cell>
          <cell r="O186">
            <v>512.1</v>
          </cell>
          <cell r="Q186">
            <v>218.8</v>
          </cell>
          <cell r="R186">
            <v>156.5</v>
          </cell>
        </row>
        <row r="187">
          <cell r="G187" t="str">
            <v>R</v>
          </cell>
          <cell r="I187" t="str">
            <v>FOF</v>
          </cell>
          <cell r="K187">
            <v>2967.0250644200005</v>
          </cell>
          <cell r="N187">
            <v>354.3</v>
          </cell>
          <cell r="O187">
            <v>193.4</v>
          </cell>
          <cell r="Q187">
            <v>0.6</v>
          </cell>
          <cell r="R187">
            <v>26.8</v>
          </cell>
        </row>
        <row r="188">
          <cell r="G188" t="str">
            <v>R</v>
          </cell>
          <cell r="H188" t="str">
            <v>TP</v>
          </cell>
          <cell r="I188" t="str">
            <v>FOF</v>
          </cell>
          <cell r="K188">
            <v>0.17890167994922002</v>
          </cell>
          <cell r="N188">
            <v>0</v>
          </cell>
          <cell r="O188">
            <v>0</v>
          </cell>
        </row>
        <row r="189">
          <cell r="G189" t="str">
            <v>R</v>
          </cell>
          <cell r="H189" t="str">
            <v>TP</v>
          </cell>
          <cell r="I189" t="str">
            <v>FOF</v>
          </cell>
          <cell r="K189">
            <v>0.73712189046353893</v>
          </cell>
          <cell r="N189">
            <v>0</v>
          </cell>
          <cell r="O189">
            <v>0</v>
          </cell>
        </row>
        <row r="190">
          <cell r="G190" t="str">
            <v>R</v>
          </cell>
          <cell r="H190" t="str">
            <v>TP</v>
          </cell>
          <cell r="I190" t="str">
            <v>FOF</v>
          </cell>
          <cell r="K190">
            <v>1.5332640298931701</v>
          </cell>
          <cell r="N190">
            <v>0</v>
          </cell>
          <cell r="O190">
            <v>0</v>
          </cell>
        </row>
        <row r="191">
          <cell r="G191" t="str">
            <v>R</v>
          </cell>
          <cell r="H191" t="str">
            <v>TP</v>
          </cell>
          <cell r="I191" t="str">
            <v>FOF</v>
          </cell>
          <cell r="K191">
            <v>0.171853000377369</v>
          </cell>
          <cell r="N191">
            <v>0</v>
          </cell>
          <cell r="O191">
            <v>0</v>
          </cell>
        </row>
        <row r="192">
          <cell r="G192" t="str">
            <v>R</v>
          </cell>
          <cell r="H192" t="str">
            <v>TP</v>
          </cell>
          <cell r="I192" t="str">
            <v>FOF</v>
          </cell>
          <cell r="K192">
            <v>2.0838196100609099</v>
          </cell>
          <cell r="N192">
            <v>0</v>
          </cell>
          <cell r="O192">
            <v>0</v>
          </cell>
        </row>
        <row r="193">
          <cell r="G193" t="str">
            <v>R</v>
          </cell>
          <cell r="I193" t="str">
            <v>FOF</v>
          </cell>
          <cell r="K193">
            <v>67.049937989798948</v>
          </cell>
          <cell r="N193">
            <v>46.522064</v>
          </cell>
          <cell r="O193">
            <v>53.764403999999999</v>
          </cell>
          <cell r="Q193">
            <v>0</v>
          </cell>
          <cell r="R193">
            <v>0</v>
          </cell>
        </row>
        <row r="194">
          <cell r="G194" t="str">
            <v>R</v>
          </cell>
          <cell r="I194" t="str">
            <v>FOF</v>
          </cell>
          <cell r="K194">
            <v>13.818839429257929</v>
          </cell>
          <cell r="N194">
            <v>13.283718</v>
          </cell>
          <cell r="O194">
            <v>16.209582000000001</v>
          </cell>
          <cell r="Q194">
            <v>0</v>
          </cell>
          <cell r="R194">
            <v>0</v>
          </cell>
        </row>
        <row r="195">
          <cell r="G195" t="str">
            <v>R</v>
          </cell>
          <cell r="K195">
            <v>1296.7348172500001</v>
          </cell>
          <cell r="N195">
            <v>45.749181</v>
          </cell>
          <cell r="O195">
            <v>13.586917</v>
          </cell>
          <cell r="Q195">
            <v>19.945036000000002</v>
          </cell>
          <cell r="R195">
            <v>34.485040999999995</v>
          </cell>
        </row>
        <row r="196">
          <cell r="G196" t="str">
            <v>R</v>
          </cell>
          <cell r="I196" t="str">
            <v>FOF</v>
          </cell>
          <cell r="K196">
            <v>0.97071976908342195</v>
          </cell>
          <cell r="N196">
            <v>0</v>
          </cell>
          <cell r="O196">
            <v>0</v>
          </cell>
        </row>
        <row r="197">
          <cell r="G197" t="str">
            <v>R</v>
          </cell>
          <cell r="K197">
            <v>5441.9132298699997</v>
          </cell>
          <cell r="N197">
            <v>11.016752</v>
          </cell>
          <cell r="O197">
            <v>203.93831499999999</v>
          </cell>
          <cell r="Q197">
            <v>408.91037</v>
          </cell>
          <cell r="R197">
            <v>141.95895100000001</v>
          </cell>
        </row>
        <row r="198">
          <cell r="G198" t="str">
            <v>R</v>
          </cell>
          <cell r="K198">
            <v>940.21</v>
          </cell>
          <cell r="N198">
            <v>1.319205</v>
          </cell>
          <cell r="O198">
            <v>35.346145</v>
          </cell>
          <cell r="Q198">
            <v>50.209015000000001</v>
          </cell>
          <cell r="R198">
            <v>43.346559999999997</v>
          </cell>
        </row>
        <row r="199">
          <cell r="G199" t="str">
            <v>R</v>
          </cell>
          <cell r="K199">
            <v>956.22566748999986</v>
          </cell>
          <cell r="N199">
            <v>5.2437680000000002</v>
          </cell>
          <cell r="O199">
            <v>25.907910999999999</v>
          </cell>
          <cell r="Q199">
            <v>32.419663999999997</v>
          </cell>
          <cell r="R199">
            <v>4.8073139999999999</v>
          </cell>
        </row>
        <row r="200">
          <cell r="G200" t="str">
            <v>R</v>
          </cell>
          <cell r="K200">
            <v>799.55346328999997</v>
          </cell>
          <cell r="N200">
            <v>1.4952220000000001</v>
          </cell>
          <cell r="O200">
            <v>1.4122749999999999</v>
          </cell>
          <cell r="Q200">
            <v>25.271843000000001</v>
          </cell>
          <cell r="R200">
            <v>30.298359999999999</v>
          </cell>
        </row>
        <row r="201">
          <cell r="G201" t="str">
            <v>R</v>
          </cell>
          <cell r="K201">
            <v>2827.77</v>
          </cell>
          <cell r="N201">
            <v>113.132448</v>
          </cell>
          <cell r="O201">
            <v>63.443953</v>
          </cell>
          <cell r="Q201">
            <v>30.276453</v>
          </cell>
          <cell r="R201">
            <v>57.510089000000001</v>
          </cell>
        </row>
        <row r="202">
          <cell r="G202" t="str">
            <v>R</v>
          </cell>
          <cell r="I202" t="str">
            <v>FOF</v>
          </cell>
          <cell r="K202">
            <v>28.842414326464283</v>
          </cell>
          <cell r="N202">
            <v>7.788036</v>
          </cell>
          <cell r="O202">
            <v>8.5594730000000006</v>
          </cell>
          <cell r="Q202">
            <v>0</v>
          </cell>
          <cell r="R202">
            <v>0</v>
          </cell>
        </row>
        <row r="203">
          <cell r="G203" t="str">
            <v>R</v>
          </cell>
          <cell r="H203" t="str">
            <v>TP</v>
          </cell>
          <cell r="K203">
            <v>261.88194254999996</v>
          </cell>
          <cell r="N203">
            <v>0</v>
          </cell>
          <cell r="O203">
            <v>1.27E-4</v>
          </cell>
          <cell r="Q203">
            <v>4.7974999999999997E-2</v>
          </cell>
          <cell r="R203">
            <v>14.218152</v>
          </cell>
        </row>
        <row r="204">
          <cell r="G204" t="str">
            <v>R</v>
          </cell>
          <cell r="H204" t="str">
            <v>TP</v>
          </cell>
          <cell r="K204">
            <v>61.591196700000005</v>
          </cell>
          <cell r="N204">
            <v>0</v>
          </cell>
          <cell r="O204">
            <v>0</v>
          </cell>
          <cell r="Q204">
            <v>2.7550000000000001E-3</v>
          </cell>
          <cell r="R204">
            <v>0.25444899999999998</v>
          </cell>
        </row>
        <row r="205">
          <cell r="G205" t="str">
            <v>R</v>
          </cell>
          <cell r="H205" t="str">
            <v>TP</v>
          </cell>
          <cell r="I205" t="str">
            <v>FOF</v>
          </cell>
          <cell r="K205">
            <v>0.11704383</v>
          </cell>
          <cell r="N205">
            <v>0</v>
          </cell>
          <cell r="O205">
            <v>0</v>
          </cell>
        </row>
        <row r="206">
          <cell r="G206" t="str">
            <v>R</v>
          </cell>
          <cell r="H206" t="str">
            <v>TP</v>
          </cell>
          <cell r="I206" t="str">
            <v>FOF</v>
          </cell>
          <cell r="K206">
            <v>7.084704E-2</v>
          </cell>
          <cell r="N206">
            <v>0</v>
          </cell>
          <cell r="O206">
            <v>0</v>
          </cell>
        </row>
        <row r="207">
          <cell r="G207" t="str">
            <v>R</v>
          </cell>
          <cell r="H207" t="str">
            <v>TP</v>
          </cell>
          <cell r="I207" t="str">
            <v>FOF</v>
          </cell>
          <cell r="K207">
            <v>7.590964E-2</v>
          </cell>
          <cell r="N207">
            <v>0</v>
          </cell>
          <cell r="O207">
            <v>0</v>
          </cell>
        </row>
        <row r="208">
          <cell r="G208" t="str">
            <v>R</v>
          </cell>
          <cell r="K208">
            <v>611</v>
          </cell>
          <cell r="N208">
            <v>0</v>
          </cell>
          <cell r="O208">
            <v>0</v>
          </cell>
        </row>
        <row r="209">
          <cell r="G209" t="str">
            <v>R</v>
          </cell>
          <cell r="K209">
            <v>508</v>
          </cell>
          <cell r="N209">
            <v>0</v>
          </cell>
          <cell r="O209">
            <v>0</v>
          </cell>
        </row>
        <row r="210">
          <cell r="G210" t="str">
            <v>R</v>
          </cell>
          <cell r="K210">
            <v>625.1</v>
          </cell>
          <cell r="N210">
            <v>197.3</v>
          </cell>
          <cell r="O210">
            <v>138.6</v>
          </cell>
          <cell r="Q210">
            <v>0.1</v>
          </cell>
          <cell r="R210">
            <v>0.1</v>
          </cell>
        </row>
        <row r="211">
          <cell r="G211" t="str">
            <v>R</v>
          </cell>
          <cell r="K211">
            <v>465.2</v>
          </cell>
          <cell r="N211">
            <v>24.4</v>
          </cell>
          <cell r="O211">
            <v>90.9</v>
          </cell>
          <cell r="Q211">
            <v>0.4</v>
          </cell>
          <cell r="R211">
            <v>0.3</v>
          </cell>
        </row>
        <row r="212">
          <cell r="G212" t="str">
            <v>I</v>
          </cell>
          <cell r="I212" t="str">
            <v>FOF</v>
          </cell>
          <cell r="K212">
            <v>90.399999999999991</v>
          </cell>
          <cell r="N212">
            <v>0</v>
          </cell>
          <cell r="O212">
            <v>0</v>
          </cell>
        </row>
        <row r="213">
          <cell r="G213" t="str">
            <v>R</v>
          </cell>
          <cell r="K213">
            <v>30.3</v>
          </cell>
          <cell r="N213">
            <v>0.3</v>
          </cell>
          <cell r="O213">
            <v>1.3</v>
          </cell>
        </row>
        <row r="214">
          <cell r="G214" t="str">
            <v>R</v>
          </cell>
          <cell r="I214" t="str">
            <v>FOF</v>
          </cell>
          <cell r="K214">
            <v>169.9</v>
          </cell>
          <cell r="N214">
            <v>52.3</v>
          </cell>
          <cell r="O214">
            <v>3.3</v>
          </cell>
        </row>
        <row r="215">
          <cell r="G215" t="str">
            <v>R</v>
          </cell>
          <cell r="K215">
            <v>108.5</v>
          </cell>
          <cell r="N215">
            <v>0.8</v>
          </cell>
          <cell r="O215">
            <v>4.5</v>
          </cell>
        </row>
        <row r="216">
          <cell r="G216" t="str">
            <v>I</v>
          </cell>
          <cell r="I216" t="str">
            <v>FOF</v>
          </cell>
          <cell r="K216">
            <v>61.7</v>
          </cell>
          <cell r="N216">
            <v>0</v>
          </cell>
          <cell r="O216">
            <v>0</v>
          </cell>
        </row>
        <row r="217">
          <cell r="G217" t="str">
            <v>R</v>
          </cell>
          <cell r="K217">
            <v>520</v>
          </cell>
          <cell r="N217">
            <v>8.4</v>
          </cell>
          <cell r="O217">
            <v>24.9</v>
          </cell>
        </row>
        <row r="218">
          <cell r="G218" t="str">
            <v>I</v>
          </cell>
          <cell r="K218">
            <v>983.8</v>
          </cell>
          <cell r="N218">
            <v>0</v>
          </cell>
          <cell r="O218">
            <v>70.7</v>
          </cell>
        </row>
        <row r="219">
          <cell r="G219" t="str">
            <v>I</v>
          </cell>
          <cell r="K219">
            <v>1</v>
          </cell>
          <cell r="N219">
            <v>0</v>
          </cell>
          <cell r="O219">
            <v>0</v>
          </cell>
        </row>
        <row r="220">
          <cell r="G220" t="str">
            <v>R</v>
          </cell>
          <cell r="K220">
            <v>998.1</v>
          </cell>
          <cell r="N220">
            <v>56.9</v>
          </cell>
          <cell r="O220">
            <v>49.7</v>
          </cell>
          <cell r="Q220">
            <v>6.1</v>
          </cell>
          <cell r="R220">
            <v>12.5</v>
          </cell>
        </row>
        <row r="221">
          <cell r="G221" t="str">
            <v>R</v>
          </cell>
          <cell r="K221">
            <v>1072.5</v>
          </cell>
          <cell r="N221">
            <v>12.8</v>
          </cell>
          <cell r="O221">
            <v>83.6</v>
          </cell>
          <cell r="Q221">
            <v>2.8</v>
          </cell>
          <cell r="R221">
            <v>11.1</v>
          </cell>
        </row>
        <row r="222">
          <cell r="G222" t="str">
            <v>I</v>
          </cell>
          <cell r="I222" t="str">
            <v>FOF</v>
          </cell>
          <cell r="K222">
            <v>187.8</v>
          </cell>
          <cell r="N222">
            <v>0</v>
          </cell>
          <cell r="O222">
            <v>0</v>
          </cell>
        </row>
        <row r="223">
          <cell r="G223" t="str">
            <v>R</v>
          </cell>
          <cell r="H223" t="str">
            <v>TP</v>
          </cell>
          <cell r="K223">
            <v>1005.84</v>
          </cell>
          <cell r="N223">
            <v>136.6</v>
          </cell>
          <cell r="O223">
            <v>136.4</v>
          </cell>
        </row>
        <row r="224">
          <cell r="G224" t="str">
            <v>R</v>
          </cell>
          <cell r="H224" t="str">
            <v>TP</v>
          </cell>
          <cell r="K224">
            <v>170.37</v>
          </cell>
          <cell r="N224">
            <v>13.5</v>
          </cell>
          <cell r="O224">
            <v>55.4</v>
          </cell>
        </row>
        <row r="225">
          <cell r="G225" t="str">
            <v>R</v>
          </cell>
          <cell r="H225" t="str">
            <v>TP</v>
          </cell>
          <cell r="I225" t="str">
            <v>FOF</v>
          </cell>
          <cell r="K225">
            <v>13.063000000000001</v>
          </cell>
          <cell r="N225">
            <v>0</v>
          </cell>
          <cell r="O225">
            <v>0</v>
          </cell>
        </row>
        <row r="226">
          <cell r="G226" t="str">
            <v>R</v>
          </cell>
          <cell r="H226" t="str">
            <v>TP</v>
          </cell>
          <cell r="I226" t="str">
            <v>FOF</v>
          </cell>
          <cell r="K226">
            <v>0.747</v>
          </cell>
          <cell r="N226">
            <v>0</v>
          </cell>
          <cell r="O226">
            <v>0</v>
          </cell>
        </row>
        <row r="227">
          <cell r="G227" t="str">
            <v>R</v>
          </cell>
          <cell r="H227" t="str">
            <v>TP</v>
          </cell>
          <cell r="I227" t="str">
            <v>FOF</v>
          </cell>
          <cell r="K227">
            <v>0.114</v>
          </cell>
          <cell r="N227">
            <v>0</v>
          </cell>
          <cell r="O227">
            <v>0</v>
          </cell>
        </row>
        <row r="228">
          <cell r="G228" t="str">
            <v>R</v>
          </cell>
          <cell r="H228" t="str">
            <v>TP</v>
          </cell>
          <cell r="I228" t="str">
            <v>FOF</v>
          </cell>
          <cell r="K228">
            <v>46.716000000000001</v>
          </cell>
          <cell r="N228">
            <v>0</v>
          </cell>
          <cell r="O228">
            <v>0</v>
          </cell>
        </row>
        <row r="229">
          <cell r="G229" t="str">
            <v>I</v>
          </cell>
          <cell r="H229" t="str">
            <v>TP</v>
          </cell>
          <cell r="K229">
            <v>159.66999999999999</v>
          </cell>
          <cell r="N229">
            <v>1.6</v>
          </cell>
          <cell r="O229">
            <v>14.6</v>
          </cell>
        </row>
        <row r="230">
          <cell r="G230" t="str">
            <v>R</v>
          </cell>
          <cell r="H230" t="str">
            <v>TP</v>
          </cell>
          <cell r="K230">
            <v>0</v>
          </cell>
          <cell r="N230">
            <v>0</v>
          </cell>
          <cell r="O230">
            <v>0</v>
          </cell>
        </row>
        <row r="231">
          <cell r="G231" t="str">
            <v>R</v>
          </cell>
          <cell r="H231" t="str">
            <v>TP</v>
          </cell>
          <cell r="I231" t="str">
            <v>FOF</v>
          </cell>
          <cell r="K231">
            <v>2.944</v>
          </cell>
          <cell r="N231">
            <v>0</v>
          </cell>
          <cell r="O231">
            <v>0</v>
          </cell>
        </row>
        <row r="232">
          <cell r="G232" t="str">
            <v>R</v>
          </cell>
          <cell r="H232" t="str">
            <v>TP</v>
          </cell>
          <cell r="I232" t="str">
            <v>FOF</v>
          </cell>
          <cell r="K232">
            <v>61.058899999999994</v>
          </cell>
          <cell r="N232">
            <v>8.4</v>
          </cell>
          <cell r="O232">
            <v>3.8</v>
          </cell>
        </row>
        <row r="233">
          <cell r="G233" t="str">
            <v>R</v>
          </cell>
          <cell r="H233" t="str">
            <v>TP</v>
          </cell>
          <cell r="I233" t="str">
            <v>FOF</v>
          </cell>
          <cell r="K233">
            <v>6.0999999999999999E-2</v>
          </cell>
          <cell r="N233">
            <v>0</v>
          </cell>
          <cell r="O233">
            <v>0</v>
          </cell>
        </row>
        <row r="234">
          <cell r="G234" t="str">
            <v>R</v>
          </cell>
          <cell r="H234" t="str">
            <v>TP</v>
          </cell>
          <cell r="I234" t="str">
            <v>FOF</v>
          </cell>
          <cell r="K234">
            <v>5.7519999999999998</v>
          </cell>
          <cell r="N234">
            <v>0</v>
          </cell>
          <cell r="O234">
            <v>0</v>
          </cell>
        </row>
        <row r="235">
          <cell r="G235" t="str">
            <v>R</v>
          </cell>
          <cell r="H235" t="str">
            <v>TP</v>
          </cell>
          <cell r="I235" t="str">
            <v>FOF</v>
          </cell>
          <cell r="K235">
            <v>0.129</v>
          </cell>
          <cell r="N235">
            <v>0</v>
          </cell>
          <cell r="O235">
            <v>0</v>
          </cell>
        </row>
        <row r="236">
          <cell r="G236" t="str">
            <v>R</v>
          </cell>
          <cell r="H236" t="str">
            <v>TP</v>
          </cell>
          <cell r="I236" t="str">
            <v>FOF</v>
          </cell>
          <cell r="K236">
            <v>10.388</v>
          </cell>
          <cell r="N236">
            <v>0</v>
          </cell>
          <cell r="O236">
            <v>0</v>
          </cell>
        </row>
        <row r="237">
          <cell r="G237" t="str">
            <v>R</v>
          </cell>
          <cell r="H237" t="str">
            <v>TP</v>
          </cell>
          <cell r="I237" t="str">
            <v>FOF</v>
          </cell>
          <cell r="K237">
            <v>5.173</v>
          </cell>
          <cell r="N237">
            <v>0</v>
          </cell>
          <cell r="O237">
            <v>0</v>
          </cell>
        </row>
        <row r="238">
          <cell r="G238" t="str">
            <v>R</v>
          </cell>
          <cell r="H238" t="str">
            <v>TP</v>
          </cell>
          <cell r="I238" t="str">
            <v>FOF</v>
          </cell>
          <cell r="K238">
            <v>10.781000000000001</v>
          </cell>
          <cell r="N238">
            <v>0</v>
          </cell>
          <cell r="O238">
            <v>0</v>
          </cell>
        </row>
        <row r="239">
          <cell r="G239" t="str">
            <v>R</v>
          </cell>
          <cell r="H239" t="str">
            <v>TP</v>
          </cell>
          <cell r="I239" t="str">
            <v>FOF</v>
          </cell>
          <cell r="K239">
            <v>0.40500000000000003</v>
          </cell>
          <cell r="N239">
            <v>0</v>
          </cell>
          <cell r="O239">
            <v>0</v>
          </cell>
        </row>
        <row r="240">
          <cell r="G240" t="str">
            <v>R</v>
          </cell>
          <cell r="H240" t="str">
            <v>TP</v>
          </cell>
          <cell r="I240" t="str">
            <v>FOF</v>
          </cell>
          <cell r="K240">
            <v>0</v>
          </cell>
          <cell r="N240">
            <v>0</v>
          </cell>
          <cell r="O240">
            <v>0</v>
          </cell>
        </row>
        <row r="241">
          <cell r="G241" t="str">
            <v>R</v>
          </cell>
          <cell r="H241" t="str">
            <v>TP</v>
          </cell>
          <cell r="I241" t="str">
            <v>FOF</v>
          </cell>
          <cell r="K241">
            <v>0</v>
          </cell>
          <cell r="N241">
            <v>0</v>
          </cell>
          <cell r="O241">
            <v>0</v>
          </cell>
        </row>
        <row r="242">
          <cell r="G242" t="str">
            <v>R</v>
          </cell>
          <cell r="H242" t="str">
            <v>TP</v>
          </cell>
          <cell r="I242" t="str">
            <v>FOF</v>
          </cell>
          <cell r="K242">
            <v>0</v>
          </cell>
          <cell r="N242">
            <v>0</v>
          </cell>
          <cell r="O242">
            <v>0</v>
          </cell>
        </row>
        <row r="243">
          <cell r="G243" t="str">
            <v>R</v>
          </cell>
          <cell r="H243" t="str">
            <v>TP</v>
          </cell>
          <cell r="K243">
            <v>54.27</v>
          </cell>
          <cell r="N243">
            <v>1.3</v>
          </cell>
          <cell r="O243">
            <v>3.3</v>
          </cell>
        </row>
        <row r="244">
          <cell r="G244" t="str">
            <v>R</v>
          </cell>
          <cell r="H244" t="str">
            <v>TP</v>
          </cell>
          <cell r="K244">
            <v>541.38</v>
          </cell>
          <cell r="N244">
            <v>80.3</v>
          </cell>
          <cell r="O244">
            <v>106.9</v>
          </cell>
        </row>
        <row r="245">
          <cell r="G245" t="str">
            <v>I</v>
          </cell>
          <cell r="H245" t="str">
            <v>TP</v>
          </cell>
          <cell r="K245">
            <v>197.04</v>
          </cell>
          <cell r="N245">
            <v>0</v>
          </cell>
          <cell r="O245">
            <v>0</v>
          </cell>
        </row>
        <row r="246">
          <cell r="G246" t="str">
            <v>R</v>
          </cell>
          <cell r="H246" t="str">
            <v>TP</v>
          </cell>
          <cell r="K246">
            <v>44.959999999999994</v>
          </cell>
          <cell r="N246">
            <v>7.3</v>
          </cell>
          <cell r="O246">
            <v>0.9</v>
          </cell>
        </row>
        <row r="247">
          <cell r="G247" t="str">
            <v>R</v>
          </cell>
          <cell r="H247" t="str">
            <v>TP</v>
          </cell>
          <cell r="K247">
            <v>134.94999999999999</v>
          </cell>
          <cell r="N247">
            <v>63.5</v>
          </cell>
          <cell r="O247">
            <v>20.6</v>
          </cell>
        </row>
        <row r="248">
          <cell r="G248" t="str">
            <v>R</v>
          </cell>
          <cell r="H248" t="str">
            <v>TP</v>
          </cell>
          <cell r="I248" t="str">
            <v>FOF</v>
          </cell>
          <cell r="K248">
            <v>0.44440800000000003</v>
          </cell>
          <cell r="N248">
            <v>0</v>
          </cell>
          <cell r="O248">
            <v>0</v>
          </cell>
        </row>
        <row r="249">
          <cell r="G249" t="str">
            <v>R</v>
          </cell>
          <cell r="H249" t="str">
            <v>TP</v>
          </cell>
          <cell r="I249" t="str">
            <v>FOF</v>
          </cell>
          <cell r="K249">
            <v>0.30055100000000001</v>
          </cell>
          <cell r="N249">
            <v>0</v>
          </cell>
          <cell r="O249">
            <v>0</v>
          </cell>
        </row>
        <row r="250">
          <cell r="G250" t="str">
            <v>R</v>
          </cell>
          <cell r="H250" t="str">
            <v>TP</v>
          </cell>
          <cell r="I250" t="str">
            <v>FOF</v>
          </cell>
          <cell r="K250">
            <v>12.007</v>
          </cell>
          <cell r="N250">
            <v>0</v>
          </cell>
          <cell r="O250">
            <v>0</v>
          </cell>
        </row>
        <row r="251">
          <cell r="G251" t="str">
            <v>R</v>
          </cell>
          <cell r="H251" t="str">
            <v>TP</v>
          </cell>
          <cell r="I251" t="str">
            <v>FOF</v>
          </cell>
          <cell r="K251">
            <v>0.14599999999999999</v>
          </cell>
          <cell r="N251">
            <v>0</v>
          </cell>
          <cell r="O251">
            <v>0</v>
          </cell>
        </row>
        <row r="252">
          <cell r="G252" t="str">
            <v>R</v>
          </cell>
          <cell r="H252" t="str">
            <v>TP</v>
          </cell>
          <cell r="K252">
            <v>176.85</v>
          </cell>
          <cell r="N252">
            <v>6.2</v>
          </cell>
          <cell r="O252">
            <v>6.4</v>
          </cell>
        </row>
        <row r="253">
          <cell r="G253" t="str">
            <v>R</v>
          </cell>
          <cell r="H253" t="str">
            <v>TP</v>
          </cell>
          <cell r="K253">
            <v>228.13</v>
          </cell>
          <cell r="N253">
            <v>2.8</v>
          </cell>
          <cell r="O253">
            <v>3.2</v>
          </cell>
        </row>
        <row r="254">
          <cell r="G254" t="str">
            <v>R</v>
          </cell>
          <cell r="H254" t="str">
            <v>TP</v>
          </cell>
          <cell r="K254">
            <v>177.33</v>
          </cell>
          <cell r="N254">
            <v>10.3</v>
          </cell>
          <cell r="O254">
            <v>4.4000000000000004</v>
          </cell>
        </row>
        <row r="255">
          <cell r="G255" t="str">
            <v>R</v>
          </cell>
          <cell r="H255" t="str">
            <v>TP</v>
          </cell>
          <cell r="K255">
            <v>45.5</v>
          </cell>
          <cell r="N255">
            <v>3.3</v>
          </cell>
          <cell r="O255">
            <v>3.7</v>
          </cell>
        </row>
        <row r="256">
          <cell r="G256" t="str">
            <v>R</v>
          </cell>
          <cell r="H256" t="str">
            <v>TP</v>
          </cell>
          <cell r="K256">
            <v>17.512498119999997</v>
          </cell>
          <cell r="N256">
            <v>0.7</v>
          </cell>
          <cell r="O256">
            <v>1.2</v>
          </cell>
        </row>
        <row r="257">
          <cell r="G257" t="str">
            <v>R</v>
          </cell>
          <cell r="H257" t="str">
            <v>TP</v>
          </cell>
          <cell r="I257" t="str">
            <v>FOF</v>
          </cell>
          <cell r="K257">
            <v>200.24699999999999</v>
          </cell>
          <cell r="N257">
            <v>29.6</v>
          </cell>
          <cell r="O257">
            <v>31.4</v>
          </cell>
        </row>
        <row r="258">
          <cell r="G258" t="str">
            <v>R</v>
          </cell>
          <cell r="H258" t="str">
            <v>TP</v>
          </cell>
          <cell r="I258" t="str">
            <v>FOF</v>
          </cell>
          <cell r="K258">
            <v>2.75</v>
          </cell>
          <cell r="N258">
            <v>0</v>
          </cell>
          <cell r="O258">
            <v>0</v>
          </cell>
        </row>
        <row r="259">
          <cell r="G259" t="str">
            <v>R</v>
          </cell>
          <cell r="H259" t="str">
            <v>TP</v>
          </cell>
          <cell r="I259" t="str">
            <v>FOF</v>
          </cell>
          <cell r="K259">
            <v>38.405999999999999</v>
          </cell>
          <cell r="N259">
            <v>0</v>
          </cell>
          <cell r="O259">
            <v>0</v>
          </cell>
        </row>
        <row r="260">
          <cell r="G260" t="str">
            <v>R</v>
          </cell>
          <cell r="H260" t="str">
            <v>TP</v>
          </cell>
          <cell r="I260" t="str">
            <v>FOF</v>
          </cell>
          <cell r="K260">
            <v>21.617999999999999</v>
          </cell>
          <cell r="N260">
            <v>0</v>
          </cell>
          <cell r="O260">
            <v>0</v>
          </cell>
        </row>
        <row r="261">
          <cell r="G261" t="str">
            <v>R</v>
          </cell>
          <cell r="H261" t="str">
            <v>TP</v>
          </cell>
          <cell r="I261" t="str">
            <v>FOF</v>
          </cell>
          <cell r="K261">
            <v>18.015000000000001</v>
          </cell>
          <cell r="N261">
            <v>0</v>
          </cell>
          <cell r="O261">
            <v>0</v>
          </cell>
        </row>
        <row r="262">
          <cell r="G262" t="str">
            <v>R</v>
          </cell>
          <cell r="H262" t="str">
            <v>TP</v>
          </cell>
          <cell r="I262" t="str">
            <v>FOF</v>
          </cell>
          <cell r="K262">
            <v>1.6865000000000001</v>
          </cell>
          <cell r="N262">
            <v>0</v>
          </cell>
          <cell r="O262">
            <v>0</v>
          </cell>
        </row>
        <row r="263">
          <cell r="G263" t="str">
            <v>R</v>
          </cell>
          <cell r="H263" t="str">
            <v>TP</v>
          </cell>
          <cell r="K263">
            <v>464.48</v>
          </cell>
          <cell r="N263">
            <v>90.9</v>
          </cell>
          <cell r="O263">
            <v>0.4</v>
          </cell>
        </row>
        <row r="264">
          <cell r="G264" t="str">
            <v>R</v>
          </cell>
          <cell r="H264" t="str">
            <v>TP</v>
          </cell>
          <cell r="I264" t="str">
            <v>FOF</v>
          </cell>
          <cell r="K264">
            <v>168.19800000000001</v>
          </cell>
          <cell r="N264">
            <v>0</v>
          </cell>
          <cell r="O264">
            <v>0</v>
          </cell>
        </row>
        <row r="265">
          <cell r="G265" t="str">
            <v>R</v>
          </cell>
          <cell r="H265" t="str">
            <v>TP</v>
          </cell>
          <cell r="K265">
            <v>520.07999999999993</v>
          </cell>
          <cell r="N265">
            <v>43.5</v>
          </cell>
          <cell r="O265">
            <v>33.200000000000003</v>
          </cell>
        </row>
        <row r="266">
          <cell r="G266" t="str">
            <v>R</v>
          </cell>
          <cell r="H266" t="str">
            <v>TP</v>
          </cell>
          <cell r="K266">
            <v>333.14</v>
          </cell>
          <cell r="N266">
            <v>59.5</v>
          </cell>
          <cell r="O266">
            <v>0.3</v>
          </cell>
        </row>
        <row r="267">
          <cell r="G267" t="str">
            <v>R</v>
          </cell>
          <cell r="H267" t="str">
            <v>TP</v>
          </cell>
          <cell r="K267">
            <v>21.519999999999996</v>
          </cell>
          <cell r="N267">
            <v>4.3</v>
          </cell>
          <cell r="O267">
            <v>4.3</v>
          </cell>
        </row>
        <row r="268">
          <cell r="G268" t="str">
            <v>R</v>
          </cell>
          <cell r="H268" t="str">
            <v>TP</v>
          </cell>
          <cell r="K268">
            <v>38.520000000000003</v>
          </cell>
          <cell r="N268">
            <v>0.5</v>
          </cell>
          <cell r="O268">
            <v>0.5</v>
          </cell>
        </row>
        <row r="269">
          <cell r="G269" t="str">
            <v>R</v>
          </cell>
          <cell r="H269" t="str">
            <v>TP</v>
          </cell>
          <cell r="I269" t="str">
            <v>FOF</v>
          </cell>
          <cell r="K269">
            <v>5.2999999999999999E-2</v>
          </cell>
          <cell r="N269">
            <v>0</v>
          </cell>
          <cell r="O269">
            <v>0</v>
          </cell>
        </row>
        <row r="270">
          <cell r="G270" t="str">
            <v>R</v>
          </cell>
          <cell r="H270" t="str">
            <v>TP</v>
          </cell>
          <cell r="I270" t="str">
            <v>FOF</v>
          </cell>
          <cell r="K270">
            <v>3.8479999999999999</v>
          </cell>
          <cell r="N270">
            <v>0</v>
          </cell>
          <cell r="O270">
            <v>0</v>
          </cell>
        </row>
        <row r="271">
          <cell r="G271" t="str">
            <v>R</v>
          </cell>
          <cell r="H271" t="str">
            <v>TP</v>
          </cell>
          <cell r="I271" t="str">
            <v>FOF</v>
          </cell>
          <cell r="K271">
            <v>3.6160000000000001</v>
          </cell>
          <cell r="N271">
            <v>0</v>
          </cell>
          <cell r="O271">
            <v>0</v>
          </cell>
        </row>
        <row r="272">
          <cell r="G272" t="str">
            <v>R</v>
          </cell>
          <cell r="H272" t="str">
            <v>TP</v>
          </cell>
          <cell r="I272" t="str">
            <v>FOF</v>
          </cell>
          <cell r="K272">
            <v>1.6910000000000001</v>
          </cell>
          <cell r="N272">
            <v>0</v>
          </cell>
          <cell r="O272">
            <v>0</v>
          </cell>
        </row>
        <row r="273">
          <cell r="G273" t="str">
            <v>R</v>
          </cell>
          <cell r="H273" t="str">
            <v>TP</v>
          </cell>
          <cell r="I273" t="str">
            <v>FOF</v>
          </cell>
          <cell r="K273">
            <v>60.743000000000002</v>
          </cell>
          <cell r="N273">
            <v>0</v>
          </cell>
          <cell r="O273">
            <v>0</v>
          </cell>
        </row>
        <row r="274">
          <cell r="G274" t="str">
            <v>R</v>
          </cell>
          <cell r="H274" t="str">
            <v>TP</v>
          </cell>
          <cell r="I274" t="str">
            <v>FOF</v>
          </cell>
          <cell r="K274">
            <v>85.596999999999994</v>
          </cell>
          <cell r="N274">
            <v>0</v>
          </cell>
          <cell r="O274">
            <v>0</v>
          </cell>
        </row>
        <row r="275">
          <cell r="G275" t="str">
            <v>R</v>
          </cell>
          <cell r="H275" t="str">
            <v>TP</v>
          </cell>
          <cell r="K275">
            <v>14.604071429999999</v>
          </cell>
          <cell r="N275">
            <v>3.7</v>
          </cell>
          <cell r="O275">
            <v>2.6</v>
          </cell>
        </row>
        <row r="276">
          <cell r="G276" t="str">
            <v>R</v>
          </cell>
          <cell r="H276" t="str">
            <v>TP</v>
          </cell>
          <cell r="K276">
            <v>28.96</v>
          </cell>
          <cell r="N276">
            <v>0.4</v>
          </cell>
          <cell r="O276">
            <v>0</v>
          </cell>
        </row>
        <row r="277">
          <cell r="G277" t="str">
            <v>R</v>
          </cell>
          <cell r="H277" t="str">
            <v>TP</v>
          </cell>
          <cell r="K277">
            <v>59.03</v>
          </cell>
          <cell r="N277">
            <v>0.8</v>
          </cell>
          <cell r="O277">
            <v>0</v>
          </cell>
        </row>
        <row r="278">
          <cell r="G278" t="str">
            <v>R</v>
          </cell>
          <cell r="H278" t="str">
            <v>TP</v>
          </cell>
          <cell r="I278" t="str">
            <v>FOF</v>
          </cell>
          <cell r="K278">
            <v>0.26600000000000001</v>
          </cell>
          <cell r="N278">
            <v>0</v>
          </cell>
          <cell r="O278">
            <v>0</v>
          </cell>
        </row>
        <row r="279">
          <cell r="G279" t="str">
            <v>R</v>
          </cell>
          <cell r="H279" t="str">
            <v>TP</v>
          </cell>
          <cell r="I279" t="str">
            <v>FOF</v>
          </cell>
          <cell r="K279">
            <v>36.246910999999997</v>
          </cell>
          <cell r="N279">
            <v>0</v>
          </cell>
          <cell r="O279">
            <v>0</v>
          </cell>
        </row>
        <row r="280">
          <cell r="G280" t="str">
            <v>R</v>
          </cell>
          <cell r="H280" t="str">
            <v>TP</v>
          </cell>
          <cell r="K280">
            <v>18.100000000000001</v>
          </cell>
          <cell r="N280">
            <v>0.5</v>
          </cell>
          <cell r="O280">
            <v>0.1</v>
          </cell>
        </row>
        <row r="281">
          <cell r="G281" t="str">
            <v>R</v>
          </cell>
          <cell r="H281" t="str">
            <v>TP</v>
          </cell>
          <cell r="K281">
            <v>117.19000000000001</v>
          </cell>
          <cell r="N281">
            <v>1.4</v>
          </cell>
          <cell r="O281">
            <v>10.1</v>
          </cell>
        </row>
        <row r="282">
          <cell r="G282" t="str">
            <v>R</v>
          </cell>
          <cell r="H282" t="str">
            <v>TP</v>
          </cell>
          <cell r="K282">
            <v>27.77</v>
          </cell>
          <cell r="N282">
            <v>0.7</v>
          </cell>
          <cell r="O282">
            <v>2.1</v>
          </cell>
        </row>
        <row r="283">
          <cell r="G283" t="str">
            <v>R</v>
          </cell>
          <cell r="H283" t="str">
            <v>TP</v>
          </cell>
          <cell r="K283">
            <v>3.11</v>
          </cell>
          <cell r="N283">
            <v>1.1000000000000001</v>
          </cell>
          <cell r="O283">
            <v>0</v>
          </cell>
        </row>
        <row r="284">
          <cell r="G284" t="str">
            <v>R</v>
          </cell>
          <cell r="K284">
            <v>67.099999999999994</v>
          </cell>
          <cell r="N284">
            <v>36.299999999999997</v>
          </cell>
          <cell r="O284">
            <v>6.9</v>
          </cell>
        </row>
        <row r="285">
          <cell r="G285" t="str">
            <v>R</v>
          </cell>
          <cell r="H285" t="str">
            <v>TP</v>
          </cell>
          <cell r="K285">
            <v>56.82</v>
          </cell>
          <cell r="N285">
            <v>1.6</v>
          </cell>
          <cell r="O285">
            <v>0</v>
          </cell>
        </row>
        <row r="286">
          <cell r="G286" t="str">
            <v>R</v>
          </cell>
          <cell r="K286">
            <v>59.059999999999995</v>
          </cell>
          <cell r="N286">
            <v>7.8</v>
          </cell>
          <cell r="O286">
            <v>6.8</v>
          </cell>
        </row>
        <row r="287">
          <cell r="G287" t="str">
            <v>R</v>
          </cell>
          <cell r="K287">
            <v>93.9</v>
          </cell>
          <cell r="N287">
            <v>151</v>
          </cell>
          <cell r="O287">
            <v>58.8</v>
          </cell>
        </row>
        <row r="288">
          <cell r="G288" t="str">
            <v>I</v>
          </cell>
          <cell r="I288" t="str">
            <v>FOF</v>
          </cell>
          <cell r="K288">
            <v>12.556994000000001</v>
          </cell>
          <cell r="N288">
            <v>0</v>
          </cell>
          <cell r="O288">
            <v>0</v>
          </cell>
        </row>
        <row r="289">
          <cell r="G289" t="str">
            <v>R</v>
          </cell>
          <cell r="K289">
            <v>675.55000000000007</v>
          </cell>
          <cell r="N289">
            <v>146.4</v>
          </cell>
          <cell r="O289">
            <v>135.6</v>
          </cell>
        </row>
        <row r="290">
          <cell r="G290" t="str">
            <v>R</v>
          </cell>
          <cell r="K290">
            <v>109.15354862999999</v>
          </cell>
          <cell r="N290">
            <v>2.2999999999999998</v>
          </cell>
          <cell r="O290">
            <v>0.8</v>
          </cell>
        </row>
        <row r="291">
          <cell r="G291" t="str">
            <v>R</v>
          </cell>
          <cell r="K291">
            <v>27.130000000000003</v>
          </cell>
          <cell r="N291">
            <v>0.6</v>
          </cell>
          <cell r="O291">
            <v>4.3</v>
          </cell>
        </row>
        <row r="292">
          <cell r="G292" t="str">
            <v>R</v>
          </cell>
          <cell r="K292">
            <v>45.551217339999994</v>
          </cell>
          <cell r="N292">
            <v>0.4</v>
          </cell>
          <cell r="O292">
            <v>0.5</v>
          </cell>
        </row>
        <row r="293">
          <cell r="G293" t="str">
            <v>R</v>
          </cell>
          <cell r="K293">
            <v>90.74</v>
          </cell>
          <cell r="N293">
            <v>17.3</v>
          </cell>
          <cell r="O293">
            <v>26.2</v>
          </cell>
        </row>
        <row r="294">
          <cell r="G294" t="str">
            <v>R</v>
          </cell>
          <cell r="K294">
            <v>88.365423440000001</v>
          </cell>
          <cell r="N294">
            <v>12.4</v>
          </cell>
          <cell r="O294">
            <v>43.7</v>
          </cell>
        </row>
        <row r="295">
          <cell r="G295" t="str">
            <v>R</v>
          </cell>
          <cell r="I295" t="str">
            <v>FOF</v>
          </cell>
          <cell r="K295">
            <v>212.95</v>
          </cell>
          <cell r="N295">
            <v>19.399999999999999</v>
          </cell>
          <cell r="O295">
            <v>14.4</v>
          </cell>
        </row>
        <row r="296">
          <cell r="G296" t="str">
            <v>R</v>
          </cell>
          <cell r="I296" t="str">
            <v>FOF</v>
          </cell>
          <cell r="K296">
            <v>144.20699999999999</v>
          </cell>
          <cell r="N296">
            <v>27.3</v>
          </cell>
          <cell r="O296">
            <v>26.6</v>
          </cell>
        </row>
        <row r="297">
          <cell r="G297" t="str">
            <v>R</v>
          </cell>
          <cell r="K297">
            <v>1258.8678141299999</v>
          </cell>
          <cell r="N297">
            <v>1211.8</v>
          </cell>
          <cell r="O297">
            <v>1128.5</v>
          </cell>
        </row>
        <row r="298">
          <cell r="G298" t="str">
            <v>R</v>
          </cell>
          <cell r="I298" t="str">
            <v>FOF</v>
          </cell>
          <cell r="K298">
            <v>0.83299999999999996</v>
          </cell>
          <cell r="N298">
            <v>0</v>
          </cell>
          <cell r="O298">
            <v>0</v>
          </cell>
        </row>
        <row r="299">
          <cell r="G299" t="str">
            <v>R</v>
          </cell>
          <cell r="I299" t="str">
            <v>FOF</v>
          </cell>
          <cell r="K299">
            <v>1.014</v>
          </cell>
          <cell r="N299">
            <v>0</v>
          </cell>
          <cell r="O299">
            <v>0</v>
          </cell>
        </row>
        <row r="300">
          <cell r="G300" t="str">
            <v>R</v>
          </cell>
          <cell r="K300">
            <v>11.59</v>
          </cell>
          <cell r="N300">
            <v>0.5</v>
          </cell>
          <cell r="O300">
            <v>2.2999999999999998</v>
          </cell>
        </row>
        <row r="301">
          <cell r="G301" t="str">
            <v>R</v>
          </cell>
          <cell r="K301">
            <v>236.89</v>
          </cell>
          <cell r="N301">
            <v>6.5</v>
          </cell>
          <cell r="O301">
            <v>12.1</v>
          </cell>
        </row>
        <row r="302">
          <cell r="G302" t="str">
            <v>R</v>
          </cell>
          <cell r="K302">
            <v>170.87</v>
          </cell>
          <cell r="N302">
            <v>29.2</v>
          </cell>
          <cell r="O302">
            <v>164</v>
          </cell>
        </row>
        <row r="303">
          <cell r="G303" t="str">
            <v>R</v>
          </cell>
          <cell r="H303" t="str">
            <v>TP</v>
          </cell>
          <cell r="K303">
            <v>65.259999999999991</v>
          </cell>
          <cell r="N303">
            <v>34.4</v>
          </cell>
          <cell r="O303">
            <v>3.8</v>
          </cell>
        </row>
        <row r="304">
          <cell r="G304" t="str">
            <v>R</v>
          </cell>
          <cell r="H304" t="str">
            <v>TP</v>
          </cell>
          <cell r="I304" t="str">
            <v>FOF</v>
          </cell>
          <cell r="K304">
            <v>38.822000000000003</v>
          </cell>
          <cell r="N304">
            <v>0</v>
          </cell>
          <cell r="O304">
            <v>0</v>
          </cell>
        </row>
        <row r="305">
          <cell r="G305" t="str">
            <v>R</v>
          </cell>
          <cell r="H305" t="str">
            <v>TP</v>
          </cell>
          <cell r="K305">
            <v>45.41</v>
          </cell>
          <cell r="N305">
            <v>11.7</v>
          </cell>
          <cell r="O305">
            <v>4.5</v>
          </cell>
        </row>
        <row r="306">
          <cell r="G306" t="str">
            <v>R</v>
          </cell>
          <cell r="H306" t="str">
            <v>TP</v>
          </cell>
          <cell r="I306" t="str">
            <v>FOF</v>
          </cell>
          <cell r="K306">
            <v>1.0620000000000001</v>
          </cell>
          <cell r="N306">
            <v>0</v>
          </cell>
          <cell r="O306">
            <v>0</v>
          </cell>
        </row>
        <row r="307">
          <cell r="G307" t="str">
            <v>R</v>
          </cell>
          <cell r="H307" t="str">
            <v>TP</v>
          </cell>
          <cell r="I307" t="str">
            <v>FOF</v>
          </cell>
          <cell r="K307">
            <v>23.555</v>
          </cell>
          <cell r="N307">
            <v>0</v>
          </cell>
          <cell r="O307">
            <v>0</v>
          </cell>
        </row>
        <row r="308">
          <cell r="G308" t="str">
            <v>R</v>
          </cell>
          <cell r="H308" t="str">
            <v>TP</v>
          </cell>
          <cell r="I308" t="str">
            <v>FOF</v>
          </cell>
          <cell r="K308">
            <v>8.9469999999999992</v>
          </cell>
          <cell r="N308">
            <v>0</v>
          </cell>
          <cell r="O308">
            <v>0</v>
          </cell>
        </row>
        <row r="309">
          <cell r="G309" t="str">
            <v>R</v>
          </cell>
          <cell r="H309" t="str">
            <v>TP</v>
          </cell>
          <cell r="I309" t="str">
            <v>FOF</v>
          </cell>
          <cell r="K309">
            <v>15.375999999999999</v>
          </cell>
          <cell r="N309">
            <v>0</v>
          </cell>
          <cell r="O309">
            <v>0</v>
          </cell>
        </row>
        <row r="310">
          <cell r="G310" t="str">
            <v>R</v>
          </cell>
          <cell r="H310" t="str">
            <v>TP</v>
          </cell>
          <cell r="K310">
            <v>33.03</v>
          </cell>
          <cell r="N310">
            <v>3.4</v>
          </cell>
          <cell r="O310">
            <v>1.1000000000000001</v>
          </cell>
        </row>
        <row r="311">
          <cell r="G311" t="str">
            <v>R</v>
          </cell>
          <cell r="H311" t="str">
            <v>TP</v>
          </cell>
          <cell r="K311">
            <v>6.79</v>
          </cell>
          <cell r="N311">
            <v>1.1000000000000001</v>
          </cell>
          <cell r="O311">
            <v>0.3</v>
          </cell>
        </row>
        <row r="312">
          <cell r="G312" t="str">
            <v>R</v>
          </cell>
          <cell r="H312" t="str">
            <v>TP</v>
          </cell>
          <cell r="I312" t="str">
            <v>FOF</v>
          </cell>
          <cell r="K312">
            <v>0.27400000000000002</v>
          </cell>
          <cell r="N312">
            <v>0</v>
          </cell>
          <cell r="O312">
            <v>0</v>
          </cell>
        </row>
        <row r="313">
          <cell r="G313" t="str">
            <v>R</v>
          </cell>
          <cell r="H313" t="str">
            <v>TP</v>
          </cell>
          <cell r="I313" t="str">
            <v>FOF</v>
          </cell>
          <cell r="K313">
            <v>1.837</v>
          </cell>
          <cell r="N313">
            <v>0</v>
          </cell>
          <cell r="O313">
            <v>0</v>
          </cell>
        </row>
        <row r="314">
          <cell r="G314" t="str">
            <v>R</v>
          </cell>
          <cell r="H314" t="str">
            <v>TP</v>
          </cell>
          <cell r="I314" t="str">
            <v>FOF</v>
          </cell>
          <cell r="K314">
            <v>4.6980000000000004</v>
          </cell>
          <cell r="N314">
            <v>0</v>
          </cell>
          <cell r="O314">
            <v>0</v>
          </cell>
        </row>
        <row r="315">
          <cell r="G315" t="str">
            <v>R</v>
          </cell>
          <cell r="H315" t="str">
            <v>TP</v>
          </cell>
          <cell r="I315" t="str">
            <v>FOF</v>
          </cell>
          <cell r="K315">
            <v>1.8944160000000001</v>
          </cell>
          <cell r="N315">
            <v>0</v>
          </cell>
          <cell r="O315">
            <v>0</v>
          </cell>
        </row>
        <row r="316">
          <cell r="G316" t="str">
            <v>R</v>
          </cell>
          <cell r="H316" t="str">
            <v>TP</v>
          </cell>
          <cell r="I316" t="str">
            <v>FOF</v>
          </cell>
          <cell r="K316">
            <v>23.123000000000001</v>
          </cell>
          <cell r="N316">
            <v>0</v>
          </cell>
          <cell r="O316">
            <v>0</v>
          </cell>
        </row>
        <row r="317">
          <cell r="G317" t="str">
            <v>R</v>
          </cell>
          <cell r="H317" t="str">
            <v>TP</v>
          </cell>
          <cell r="K317">
            <v>2.2999999999999998</v>
          </cell>
          <cell r="N317">
            <v>0.1</v>
          </cell>
          <cell r="O317">
            <v>0.1</v>
          </cell>
        </row>
        <row r="318">
          <cell r="G318" t="str">
            <v>R</v>
          </cell>
          <cell r="H318" t="str">
            <v>TP</v>
          </cell>
          <cell r="I318" t="str">
            <v>FOF</v>
          </cell>
          <cell r="K318">
            <v>-0.84899999999999998</v>
          </cell>
          <cell r="N318">
            <v>0</v>
          </cell>
          <cell r="O318">
            <v>0</v>
          </cell>
        </row>
        <row r="319">
          <cell r="G319" t="str">
            <v>R</v>
          </cell>
          <cell r="H319" t="str">
            <v>TP</v>
          </cell>
          <cell r="I319" t="str">
            <v>FOF</v>
          </cell>
          <cell r="K319">
            <v>0.27285700000000002</v>
          </cell>
          <cell r="N319">
            <v>0</v>
          </cell>
          <cell r="O319">
            <v>0</v>
          </cell>
        </row>
        <row r="320">
          <cell r="G320" t="str">
            <v>R</v>
          </cell>
          <cell r="H320" t="str">
            <v>TP</v>
          </cell>
          <cell r="I320" t="str">
            <v>FOF</v>
          </cell>
          <cell r="K320">
            <v>1.0940000000000001</v>
          </cell>
          <cell r="N320">
            <v>0</v>
          </cell>
          <cell r="O320">
            <v>0</v>
          </cell>
        </row>
        <row r="321">
          <cell r="G321" t="str">
            <v>R</v>
          </cell>
          <cell r="H321" t="str">
            <v>TP</v>
          </cell>
          <cell r="K321">
            <v>127.78999999999999</v>
          </cell>
          <cell r="N321">
            <v>12</v>
          </cell>
          <cell r="O321">
            <v>71.099999999999994</v>
          </cell>
        </row>
        <row r="322">
          <cell r="G322" t="str">
            <v>R</v>
          </cell>
          <cell r="H322" t="str">
            <v>TP</v>
          </cell>
          <cell r="K322">
            <v>254.89999999999998</v>
          </cell>
          <cell r="N322">
            <v>3.3</v>
          </cell>
          <cell r="O322">
            <v>4.7</v>
          </cell>
        </row>
        <row r="323">
          <cell r="G323" t="str">
            <v>R</v>
          </cell>
          <cell r="H323" t="str">
            <v>TP</v>
          </cell>
          <cell r="I323" t="str">
            <v>FOF</v>
          </cell>
          <cell r="K323">
            <v>12.234</v>
          </cell>
          <cell r="N323">
            <v>0</v>
          </cell>
          <cell r="O323">
            <v>0</v>
          </cell>
        </row>
        <row r="324">
          <cell r="G324" t="str">
            <v>R</v>
          </cell>
          <cell r="H324" t="str">
            <v>TP</v>
          </cell>
          <cell r="I324" t="str">
            <v>FOF</v>
          </cell>
          <cell r="K324">
            <v>0</v>
          </cell>
          <cell r="N324">
            <v>0</v>
          </cell>
          <cell r="O324">
            <v>0</v>
          </cell>
        </row>
        <row r="325">
          <cell r="G325" t="str">
            <v>R</v>
          </cell>
          <cell r="H325" t="str">
            <v>TP</v>
          </cell>
          <cell r="I325" t="str">
            <v>FOF</v>
          </cell>
          <cell r="K325">
            <v>6.4649999999999999</v>
          </cell>
          <cell r="N325">
            <v>0</v>
          </cell>
          <cell r="O325">
            <v>0</v>
          </cell>
        </row>
        <row r="326">
          <cell r="G326" t="str">
            <v>R</v>
          </cell>
          <cell r="H326" t="str">
            <v>TP</v>
          </cell>
          <cell r="K326">
            <v>11.64</v>
          </cell>
          <cell r="N326">
            <v>0.8</v>
          </cell>
          <cell r="O326">
            <v>3.6</v>
          </cell>
        </row>
        <row r="327">
          <cell r="G327" t="str">
            <v>R</v>
          </cell>
          <cell r="H327" t="str">
            <v>TP</v>
          </cell>
          <cell r="I327" t="str">
            <v>FOF</v>
          </cell>
          <cell r="K327">
            <v>5.3959999999999999</v>
          </cell>
          <cell r="N327">
            <v>0</v>
          </cell>
          <cell r="O327">
            <v>0</v>
          </cell>
        </row>
        <row r="328">
          <cell r="G328" t="str">
            <v>R</v>
          </cell>
          <cell r="H328" t="str">
            <v>TP</v>
          </cell>
          <cell r="I328" t="str">
            <v>FOF</v>
          </cell>
          <cell r="K328">
            <v>1.363</v>
          </cell>
          <cell r="N328">
            <v>0</v>
          </cell>
          <cell r="O328">
            <v>0</v>
          </cell>
        </row>
        <row r="329">
          <cell r="G329" t="str">
            <v>R</v>
          </cell>
          <cell r="H329" t="str">
            <v>TP</v>
          </cell>
          <cell r="K329">
            <v>90.54</v>
          </cell>
          <cell r="N329">
            <v>22.3</v>
          </cell>
          <cell r="O329">
            <v>12.5</v>
          </cell>
        </row>
        <row r="330">
          <cell r="G330" t="str">
            <v>R</v>
          </cell>
          <cell r="H330" t="str">
            <v>TP</v>
          </cell>
          <cell r="I330" t="str">
            <v>FOF</v>
          </cell>
          <cell r="K330">
            <v>0.44700000000000001</v>
          </cell>
          <cell r="N330">
            <v>0</v>
          </cell>
          <cell r="O330">
            <v>0</v>
          </cell>
        </row>
        <row r="331">
          <cell r="G331" t="str">
            <v>R</v>
          </cell>
          <cell r="H331" t="str">
            <v>TP</v>
          </cell>
          <cell r="I331" t="str">
            <v>FOF</v>
          </cell>
          <cell r="K331">
            <v>0.180455</v>
          </cell>
          <cell r="N331">
            <v>0</v>
          </cell>
          <cell r="O331">
            <v>0</v>
          </cell>
        </row>
        <row r="332">
          <cell r="G332" t="str">
            <v>R</v>
          </cell>
          <cell r="H332" t="str">
            <v>TP</v>
          </cell>
          <cell r="I332" t="str">
            <v>FOF</v>
          </cell>
          <cell r="K332">
            <v>2.323</v>
          </cell>
          <cell r="N332">
            <v>0</v>
          </cell>
          <cell r="O332">
            <v>0</v>
          </cell>
        </row>
        <row r="333">
          <cell r="G333" t="str">
            <v>R</v>
          </cell>
          <cell r="H333" t="str">
            <v>TP</v>
          </cell>
          <cell r="I333" t="str">
            <v>FOF</v>
          </cell>
          <cell r="K333">
            <v>99.674999999999997</v>
          </cell>
          <cell r="N333">
            <v>15</v>
          </cell>
          <cell r="O333">
            <v>2.2999999999999998</v>
          </cell>
        </row>
        <row r="334">
          <cell r="G334" t="str">
            <v>R</v>
          </cell>
          <cell r="H334" t="str">
            <v>TP</v>
          </cell>
          <cell r="I334" t="str">
            <v>FOF</v>
          </cell>
          <cell r="K334">
            <v>11.021000000000001</v>
          </cell>
          <cell r="N334">
            <v>0</v>
          </cell>
          <cell r="O334">
            <v>0</v>
          </cell>
        </row>
        <row r="335">
          <cell r="G335" t="str">
            <v>R</v>
          </cell>
          <cell r="H335" t="str">
            <v>TP</v>
          </cell>
          <cell r="I335" t="str">
            <v>FOF</v>
          </cell>
          <cell r="K335">
            <v>12.554</v>
          </cell>
          <cell r="N335">
            <v>0</v>
          </cell>
          <cell r="O335">
            <v>0</v>
          </cell>
        </row>
        <row r="336">
          <cell r="G336" t="str">
            <v>R</v>
          </cell>
          <cell r="H336" t="str">
            <v>TP</v>
          </cell>
          <cell r="I336" t="str">
            <v>FOF</v>
          </cell>
          <cell r="K336">
            <v>12.512</v>
          </cell>
          <cell r="N336">
            <v>0</v>
          </cell>
          <cell r="O336">
            <v>0</v>
          </cell>
        </row>
        <row r="337">
          <cell r="G337" t="str">
            <v>R</v>
          </cell>
          <cell r="H337" t="str">
            <v>TP</v>
          </cell>
          <cell r="I337" t="str">
            <v>FOF</v>
          </cell>
          <cell r="K337">
            <v>28.716999999999999</v>
          </cell>
          <cell r="N337">
            <v>0</v>
          </cell>
          <cell r="O337">
            <v>0</v>
          </cell>
        </row>
        <row r="338">
          <cell r="G338" t="str">
            <v>R</v>
          </cell>
          <cell r="H338" t="str">
            <v>TP</v>
          </cell>
          <cell r="I338" t="str">
            <v>FOF</v>
          </cell>
          <cell r="K338">
            <v>81.997</v>
          </cell>
          <cell r="N338">
            <v>0</v>
          </cell>
          <cell r="O338">
            <v>0</v>
          </cell>
        </row>
        <row r="339">
          <cell r="G339" t="str">
            <v>R</v>
          </cell>
          <cell r="H339" t="str">
            <v>TP</v>
          </cell>
          <cell r="I339" t="str">
            <v>FOF</v>
          </cell>
          <cell r="K339">
            <v>0.34173500000000001</v>
          </cell>
          <cell r="N339">
            <v>0</v>
          </cell>
          <cell r="O339">
            <v>0</v>
          </cell>
        </row>
        <row r="340">
          <cell r="G340" t="str">
            <v>R</v>
          </cell>
          <cell r="H340" t="str">
            <v>TP</v>
          </cell>
          <cell r="I340" t="str">
            <v>FOF</v>
          </cell>
          <cell r="K340">
            <v>0.96</v>
          </cell>
          <cell r="N340">
            <v>0</v>
          </cell>
          <cell r="O340">
            <v>0</v>
          </cell>
        </row>
        <row r="341">
          <cell r="G341" t="str">
            <v>R</v>
          </cell>
          <cell r="H341" t="str">
            <v>TP</v>
          </cell>
          <cell r="K341">
            <v>40.82</v>
          </cell>
          <cell r="N341">
            <v>29.3</v>
          </cell>
          <cell r="O341">
            <v>0</v>
          </cell>
        </row>
        <row r="342">
          <cell r="G342" t="str">
            <v>R</v>
          </cell>
          <cell r="H342" t="str">
            <v>TP</v>
          </cell>
          <cell r="K342">
            <v>327.45999999999998</v>
          </cell>
          <cell r="N342">
            <v>134.30000000000001</v>
          </cell>
          <cell r="O342">
            <v>19.899999999999999</v>
          </cell>
        </row>
        <row r="343">
          <cell r="G343" t="str">
            <v>R</v>
          </cell>
          <cell r="H343" t="str">
            <v>TP</v>
          </cell>
          <cell r="I343" t="str">
            <v>FOF</v>
          </cell>
          <cell r="K343">
            <v>1.8220000000000001</v>
          </cell>
          <cell r="N343">
            <v>0</v>
          </cell>
          <cell r="O343">
            <v>0</v>
          </cell>
        </row>
        <row r="344">
          <cell r="G344" t="str">
            <v>R</v>
          </cell>
          <cell r="H344" t="str">
            <v>TP</v>
          </cell>
          <cell r="I344" t="str">
            <v>FOF</v>
          </cell>
          <cell r="K344">
            <v>9.9719999999999995</v>
          </cell>
          <cell r="N344">
            <v>0</v>
          </cell>
          <cell r="O344">
            <v>0</v>
          </cell>
        </row>
        <row r="345">
          <cell r="G345" t="str">
            <v>R</v>
          </cell>
          <cell r="H345" t="str">
            <v>TP</v>
          </cell>
          <cell r="I345" t="str">
            <v>FOF</v>
          </cell>
          <cell r="K345">
            <v>21.195</v>
          </cell>
          <cell r="N345">
            <v>0</v>
          </cell>
          <cell r="O345">
            <v>0</v>
          </cell>
        </row>
        <row r="346">
          <cell r="G346" t="str">
            <v>R</v>
          </cell>
          <cell r="H346" t="str">
            <v>TP</v>
          </cell>
          <cell r="I346" t="str">
            <v>FOF</v>
          </cell>
          <cell r="K346">
            <v>26.117999999999999</v>
          </cell>
          <cell r="N346">
            <v>0</v>
          </cell>
          <cell r="O346">
            <v>0</v>
          </cell>
        </row>
        <row r="347">
          <cell r="G347" t="str">
            <v>R</v>
          </cell>
          <cell r="H347" t="str">
            <v>TP</v>
          </cell>
          <cell r="I347" t="str">
            <v>FOF</v>
          </cell>
          <cell r="K347">
            <v>30.277999999999999</v>
          </cell>
          <cell r="N347">
            <v>0</v>
          </cell>
          <cell r="O347">
            <v>0</v>
          </cell>
        </row>
        <row r="348">
          <cell r="G348" t="str">
            <v>R</v>
          </cell>
          <cell r="H348" t="str">
            <v>TP</v>
          </cell>
          <cell r="K348">
            <v>51.81</v>
          </cell>
          <cell r="N348">
            <v>51</v>
          </cell>
          <cell r="O348">
            <v>0</v>
          </cell>
        </row>
        <row r="349">
          <cell r="G349" t="str">
            <v>R</v>
          </cell>
          <cell r="H349" t="str">
            <v>TP</v>
          </cell>
          <cell r="I349" t="str">
            <v>FOF</v>
          </cell>
          <cell r="K349">
            <v>8.5730000000000004</v>
          </cell>
          <cell r="N349">
            <v>0</v>
          </cell>
          <cell r="O349">
            <v>0</v>
          </cell>
        </row>
        <row r="350">
          <cell r="G350" t="str">
            <v>R</v>
          </cell>
          <cell r="H350" t="str">
            <v>TP</v>
          </cell>
          <cell r="I350" t="str">
            <v>FOF</v>
          </cell>
          <cell r="K350">
            <v>0</v>
          </cell>
          <cell r="N350">
            <v>0</v>
          </cell>
          <cell r="O350">
            <v>0</v>
          </cell>
        </row>
        <row r="351">
          <cell r="G351" t="str">
            <v>R</v>
          </cell>
          <cell r="H351" t="str">
            <v>TP</v>
          </cell>
          <cell r="I351" t="str">
            <v>FOF</v>
          </cell>
          <cell r="K351">
            <v>66.388000000000005</v>
          </cell>
          <cell r="N351">
            <v>0</v>
          </cell>
          <cell r="O351">
            <v>0</v>
          </cell>
        </row>
        <row r="352">
          <cell r="G352" t="str">
            <v>R</v>
          </cell>
          <cell r="H352" t="str">
            <v>TP</v>
          </cell>
          <cell r="I352" t="str">
            <v>FOF</v>
          </cell>
          <cell r="K352">
            <v>29.29</v>
          </cell>
          <cell r="N352">
            <v>0</v>
          </cell>
          <cell r="O352">
            <v>0</v>
          </cell>
        </row>
        <row r="353">
          <cell r="G353" t="str">
            <v>R</v>
          </cell>
          <cell r="H353" t="str">
            <v>TP</v>
          </cell>
          <cell r="K353">
            <v>1007.127</v>
          </cell>
          <cell r="N353">
            <v>17.5</v>
          </cell>
          <cell r="O353">
            <v>9.9</v>
          </cell>
          <cell r="Q353">
            <v>0</v>
          </cell>
          <cell r="R353">
            <v>0</v>
          </cell>
        </row>
        <row r="354">
          <cell r="G354" t="str">
            <v>R</v>
          </cell>
          <cell r="H354" t="str">
            <v>TP</v>
          </cell>
          <cell r="K354">
            <v>1251.81</v>
          </cell>
          <cell r="N354">
            <v>40</v>
          </cell>
          <cell r="O354">
            <v>14.8</v>
          </cell>
        </row>
        <row r="355">
          <cell r="G355" t="str">
            <v>R</v>
          </cell>
          <cell r="H355" t="str">
            <v>TP</v>
          </cell>
          <cell r="I355" t="str">
            <v>FOF</v>
          </cell>
          <cell r="K355">
            <v>58</v>
          </cell>
          <cell r="N355">
            <v>0</v>
          </cell>
          <cell r="O355">
            <v>0</v>
          </cell>
        </row>
        <row r="356">
          <cell r="G356" t="str">
            <v>R</v>
          </cell>
          <cell r="H356" t="str">
            <v>TP</v>
          </cell>
          <cell r="K356">
            <v>81.445750629999992</v>
          </cell>
          <cell r="N356">
            <v>1</v>
          </cell>
          <cell r="O356">
            <v>1</v>
          </cell>
          <cell r="Q356">
            <v>0</v>
          </cell>
          <cell r="R356">
            <v>0</v>
          </cell>
        </row>
        <row r="357">
          <cell r="G357" t="str">
            <v>R</v>
          </cell>
          <cell r="H357" t="str">
            <v>TP</v>
          </cell>
          <cell r="K357">
            <v>212.5</v>
          </cell>
          <cell r="N357">
            <v>1.8</v>
          </cell>
          <cell r="O357">
            <v>1.6</v>
          </cell>
        </row>
        <row r="358">
          <cell r="G358" t="str">
            <v>R</v>
          </cell>
          <cell r="H358" t="str">
            <v>TP</v>
          </cell>
          <cell r="I358" t="str">
            <v>FOF</v>
          </cell>
          <cell r="K358">
            <v>57</v>
          </cell>
          <cell r="N358">
            <v>0.4</v>
          </cell>
          <cell r="O358">
            <v>0.3</v>
          </cell>
          <cell r="Q358">
            <v>0</v>
          </cell>
          <cell r="R358">
            <v>0</v>
          </cell>
        </row>
        <row r="359">
          <cell r="G359" t="str">
            <v>R</v>
          </cell>
          <cell r="H359" t="str">
            <v>TP</v>
          </cell>
          <cell r="K359">
            <v>40.4</v>
          </cell>
          <cell r="N359">
            <v>0.4</v>
          </cell>
          <cell r="O359">
            <v>0</v>
          </cell>
        </row>
        <row r="360">
          <cell r="G360" t="str">
            <v>R</v>
          </cell>
          <cell r="H360" t="str">
            <v>TP</v>
          </cell>
          <cell r="K360">
            <v>319.25122356000008</v>
          </cell>
          <cell r="N360">
            <v>42.4</v>
          </cell>
          <cell r="O360">
            <v>37.1</v>
          </cell>
        </row>
        <row r="361">
          <cell r="G361" t="str">
            <v>R</v>
          </cell>
          <cell r="I361" t="str">
            <v>FOF</v>
          </cell>
          <cell r="K361">
            <v>1.9773526199999998</v>
          </cell>
          <cell r="N361">
            <v>0</v>
          </cell>
          <cell r="O361">
            <v>0</v>
          </cell>
        </row>
        <row r="362">
          <cell r="G362" t="str">
            <v>R</v>
          </cell>
          <cell r="I362" t="str">
            <v>FOF</v>
          </cell>
          <cell r="K362">
            <v>0.54792854000000002</v>
          </cell>
          <cell r="N362">
            <v>0</v>
          </cell>
          <cell r="O362">
            <v>0</v>
          </cell>
        </row>
        <row r="363">
          <cell r="G363" t="str">
            <v>R</v>
          </cell>
          <cell r="I363" t="str">
            <v>FOF</v>
          </cell>
          <cell r="K363">
            <v>2.0950971800000002</v>
          </cell>
          <cell r="N363">
            <v>0</v>
          </cell>
          <cell r="O363">
            <v>0</v>
          </cell>
        </row>
        <row r="364">
          <cell r="G364" t="str">
            <v>R</v>
          </cell>
          <cell r="I364" t="str">
            <v>FOF</v>
          </cell>
          <cell r="K364">
            <v>5.7053334000000007</v>
          </cell>
          <cell r="N364">
            <v>0</v>
          </cell>
          <cell r="O364">
            <v>0</v>
          </cell>
        </row>
        <row r="365">
          <cell r="G365" t="str">
            <v>R</v>
          </cell>
          <cell r="I365" t="str">
            <v>FOF</v>
          </cell>
          <cell r="K365">
            <v>0</v>
          </cell>
          <cell r="N365">
            <v>0</v>
          </cell>
          <cell r="O365">
            <v>0</v>
          </cell>
        </row>
        <row r="366">
          <cell r="G366" t="str">
            <v>R</v>
          </cell>
          <cell r="I366" t="str">
            <v>FOF</v>
          </cell>
          <cell r="K366">
            <v>0.56920904999999999</v>
          </cell>
          <cell r="N366">
            <v>0</v>
          </cell>
          <cell r="O366">
            <v>0</v>
          </cell>
        </row>
        <row r="367">
          <cell r="G367" t="str">
            <v>I</v>
          </cell>
          <cell r="I367" t="str">
            <v>FOF</v>
          </cell>
          <cell r="K367">
            <v>1.1617888600000001</v>
          </cell>
          <cell r="N367">
            <v>0.5</v>
          </cell>
          <cell r="O367">
            <v>0</v>
          </cell>
        </row>
        <row r="368">
          <cell r="G368" t="str">
            <v>I</v>
          </cell>
          <cell r="I368" t="str">
            <v>FOF</v>
          </cell>
          <cell r="K368">
            <v>2.4303824299999999</v>
          </cell>
          <cell r="N368">
            <v>0.6</v>
          </cell>
          <cell r="O368">
            <v>0.3</v>
          </cell>
        </row>
        <row r="369">
          <cell r="G369" t="str">
            <v>I</v>
          </cell>
          <cell r="I369" t="str">
            <v>FOF</v>
          </cell>
          <cell r="K369">
            <v>1.8974461500000002</v>
          </cell>
          <cell r="N369">
            <v>0</v>
          </cell>
          <cell r="O369">
            <v>0.6</v>
          </cell>
        </row>
        <row r="370">
          <cell r="G370" t="str">
            <v>I</v>
          </cell>
          <cell r="I370" t="str">
            <v>FOF</v>
          </cell>
          <cell r="K370">
            <v>0</v>
          </cell>
          <cell r="N370">
            <v>0</v>
          </cell>
          <cell r="O370">
            <v>0</v>
          </cell>
        </row>
        <row r="371">
          <cell r="G371" t="str">
            <v>R</v>
          </cell>
          <cell r="I371" t="str">
            <v>FOF</v>
          </cell>
          <cell r="K371">
            <v>1.1192122799999999</v>
          </cell>
          <cell r="N371">
            <v>0</v>
          </cell>
          <cell r="O371">
            <v>0</v>
          </cell>
        </row>
        <row r="372">
          <cell r="G372" t="str">
            <v>R</v>
          </cell>
          <cell r="H372" t="str">
            <v>TP</v>
          </cell>
          <cell r="I372" t="str">
            <v>FOF</v>
          </cell>
          <cell r="K372">
            <v>6.7079474299999999</v>
          </cell>
          <cell r="N372">
            <v>0</v>
          </cell>
          <cell r="O372">
            <v>0</v>
          </cell>
        </row>
        <row r="373">
          <cell r="G373" t="str">
            <v>R</v>
          </cell>
          <cell r="H373" t="str">
            <v>TP</v>
          </cell>
          <cell r="I373" t="str">
            <v>FOF</v>
          </cell>
          <cell r="K373">
            <v>35.410519290000003</v>
          </cell>
          <cell r="N373">
            <v>8.6999999999999993</v>
          </cell>
          <cell r="O373">
            <v>7.5</v>
          </cell>
        </row>
        <row r="374">
          <cell r="G374" t="str">
            <v>R</v>
          </cell>
          <cell r="H374" t="str">
            <v>TP</v>
          </cell>
          <cell r="I374" t="str">
            <v>FOF</v>
          </cell>
          <cell r="K374">
            <v>3.95740793</v>
          </cell>
          <cell r="N374">
            <v>0</v>
          </cell>
          <cell r="O374">
            <v>0</v>
          </cell>
        </row>
        <row r="375">
          <cell r="G375" t="str">
            <v>R</v>
          </cell>
          <cell r="H375" t="str">
            <v>TP</v>
          </cell>
          <cell r="I375" t="str">
            <v>FOF</v>
          </cell>
          <cell r="K375">
            <v>2.0242542800000001</v>
          </cell>
          <cell r="N375">
            <v>0</v>
          </cell>
          <cell r="O375">
            <v>0</v>
          </cell>
        </row>
        <row r="376">
          <cell r="G376" t="str">
            <v>R</v>
          </cell>
          <cell r="H376" t="str">
            <v>TP</v>
          </cell>
          <cell r="I376" t="str">
            <v>FOF</v>
          </cell>
          <cell r="K376">
            <v>4.4000000000000004</v>
          </cell>
          <cell r="N376">
            <v>0</v>
          </cell>
          <cell r="O376">
            <v>0</v>
          </cell>
        </row>
        <row r="377">
          <cell r="G377" t="str">
            <v>R</v>
          </cell>
          <cell r="H377" t="str">
            <v>TP</v>
          </cell>
          <cell r="K377">
            <v>88.1</v>
          </cell>
          <cell r="N377">
            <v>14.7</v>
          </cell>
          <cell r="O377">
            <v>1.7</v>
          </cell>
        </row>
        <row r="378">
          <cell r="G378" t="str">
            <v>R</v>
          </cell>
          <cell r="H378" t="str">
            <v>TP</v>
          </cell>
          <cell r="K378">
            <v>433.9</v>
          </cell>
          <cell r="N378">
            <v>14.3</v>
          </cell>
          <cell r="O378">
            <v>11.7</v>
          </cell>
        </row>
        <row r="379">
          <cell r="G379" t="str">
            <v>R</v>
          </cell>
          <cell r="H379" t="str">
            <v>TP</v>
          </cell>
          <cell r="I379" t="str">
            <v>FOF</v>
          </cell>
          <cell r="K379">
            <v>0.33700000000000002</v>
          </cell>
          <cell r="N379">
            <v>0</v>
          </cell>
          <cell r="O379">
            <v>0</v>
          </cell>
        </row>
        <row r="380">
          <cell r="G380" t="str">
            <v>R</v>
          </cell>
          <cell r="H380" t="str">
            <v>TP</v>
          </cell>
          <cell r="K380">
            <v>786.6</v>
          </cell>
          <cell r="N380">
            <v>16.100000000000001</v>
          </cell>
          <cell r="O380">
            <v>7.4</v>
          </cell>
        </row>
        <row r="381">
          <cell r="G381" t="str">
            <v>R</v>
          </cell>
          <cell r="H381" t="str">
            <v>TP</v>
          </cell>
          <cell r="I381" t="str">
            <v>FOF</v>
          </cell>
          <cell r="K381">
            <v>3.3000000000000002E-2</v>
          </cell>
          <cell r="N381">
            <v>0</v>
          </cell>
          <cell r="O381">
            <v>0</v>
          </cell>
        </row>
        <row r="382">
          <cell r="G382" t="str">
            <v>R</v>
          </cell>
          <cell r="H382" t="str">
            <v>TP</v>
          </cell>
          <cell r="I382" t="str">
            <v>FOF</v>
          </cell>
          <cell r="K382">
            <v>0.74199999999999999</v>
          </cell>
          <cell r="N382">
            <v>0</v>
          </cell>
          <cell r="O382">
            <v>0</v>
          </cell>
        </row>
        <row r="383">
          <cell r="G383" t="str">
            <v>R</v>
          </cell>
          <cell r="H383" t="str">
            <v>TP</v>
          </cell>
          <cell r="I383" t="str">
            <v>FOF</v>
          </cell>
          <cell r="K383">
            <v>0.189695</v>
          </cell>
          <cell r="N383">
            <v>0</v>
          </cell>
          <cell r="O383">
            <v>0</v>
          </cell>
        </row>
        <row r="384">
          <cell r="G384" t="str">
            <v>R</v>
          </cell>
          <cell r="H384" t="str">
            <v>TP</v>
          </cell>
          <cell r="I384" t="str">
            <v>FOF</v>
          </cell>
          <cell r="K384">
            <v>0.24795300000000001</v>
          </cell>
          <cell r="N384">
            <v>0</v>
          </cell>
          <cell r="O384">
            <v>0</v>
          </cell>
        </row>
        <row r="385">
          <cell r="G385" t="str">
            <v>R</v>
          </cell>
          <cell r="H385" t="str">
            <v>TP</v>
          </cell>
          <cell r="I385" t="str">
            <v>FOF</v>
          </cell>
          <cell r="K385">
            <v>0.69613499999999995</v>
          </cell>
          <cell r="N385">
            <v>0</v>
          </cell>
          <cell r="O385">
            <v>0</v>
          </cell>
        </row>
        <row r="386">
          <cell r="G386" t="str">
            <v>R</v>
          </cell>
          <cell r="H386" t="str">
            <v>TP</v>
          </cell>
          <cell r="I386" t="str">
            <v>FOF</v>
          </cell>
          <cell r="K386">
            <v>0.178753</v>
          </cell>
          <cell r="N386">
            <v>0</v>
          </cell>
          <cell r="O386">
            <v>0</v>
          </cell>
        </row>
        <row r="387">
          <cell r="G387" t="str">
            <v>R</v>
          </cell>
          <cell r="H387" t="str">
            <v>TP</v>
          </cell>
          <cell r="I387" t="str">
            <v>FOF</v>
          </cell>
          <cell r="K387">
            <v>1.1077349999999999</v>
          </cell>
          <cell r="N387">
            <v>0</v>
          </cell>
          <cell r="O387">
            <v>0</v>
          </cell>
        </row>
        <row r="388">
          <cell r="G388" t="str">
            <v>R</v>
          </cell>
          <cell r="H388" t="str">
            <v>TP</v>
          </cell>
          <cell r="K388">
            <v>273</v>
          </cell>
          <cell r="N388">
            <v>8.4</v>
          </cell>
          <cell r="O388">
            <v>25.9</v>
          </cell>
        </row>
        <row r="389">
          <cell r="G389" t="str">
            <v>R</v>
          </cell>
          <cell r="H389" t="str">
            <v>TP</v>
          </cell>
          <cell r="K389">
            <v>74.5</v>
          </cell>
          <cell r="N389">
            <v>1.8</v>
          </cell>
          <cell r="O389">
            <v>0.2</v>
          </cell>
        </row>
        <row r="390">
          <cell r="G390" t="str">
            <v>R</v>
          </cell>
          <cell r="K390">
            <v>220.57299999999998</v>
          </cell>
          <cell r="N390">
            <v>3.3</v>
          </cell>
          <cell r="O390">
            <v>15.7</v>
          </cell>
        </row>
        <row r="391">
          <cell r="G391" t="str">
            <v>R</v>
          </cell>
          <cell r="K391">
            <v>505.49400000000003</v>
          </cell>
          <cell r="N391">
            <v>42.6</v>
          </cell>
          <cell r="O391">
            <v>33.200000000000003</v>
          </cell>
        </row>
        <row r="392">
          <cell r="G392" t="str">
            <v>I</v>
          </cell>
          <cell r="K392">
            <v>146.66499999999999</v>
          </cell>
          <cell r="N392">
            <v>47.1</v>
          </cell>
          <cell r="O392">
            <v>14.9</v>
          </cell>
        </row>
        <row r="393">
          <cell r="G393" t="str">
            <v>R</v>
          </cell>
          <cell r="K393">
            <v>1045.7349999999999</v>
          </cell>
          <cell r="N393">
            <v>183.7</v>
          </cell>
          <cell r="O393">
            <v>78.900000000000006</v>
          </cell>
        </row>
        <row r="394">
          <cell r="G394" t="str">
            <v>R</v>
          </cell>
          <cell r="K394">
            <v>1283.9830000000002</v>
          </cell>
          <cell r="N394">
            <v>7.5</v>
          </cell>
          <cell r="O394">
            <v>27.5</v>
          </cell>
        </row>
        <row r="395">
          <cell r="G395" t="str">
            <v>R</v>
          </cell>
          <cell r="K395">
            <v>154.971</v>
          </cell>
          <cell r="N395">
            <v>2.2000000000000002</v>
          </cell>
          <cell r="O395">
            <v>2.4</v>
          </cell>
        </row>
        <row r="396">
          <cell r="G396" t="str">
            <v>R</v>
          </cell>
          <cell r="K396">
            <v>1407.0830000000001</v>
          </cell>
          <cell r="N396">
            <v>304.39999999999998</v>
          </cell>
          <cell r="O396">
            <v>184.5</v>
          </cell>
        </row>
        <row r="397">
          <cell r="G397" t="str">
            <v>R</v>
          </cell>
          <cell r="K397">
            <v>357.99700000000001</v>
          </cell>
          <cell r="N397">
            <v>19.399999999999999</v>
          </cell>
          <cell r="O397">
            <v>12.6</v>
          </cell>
        </row>
        <row r="398">
          <cell r="G398" t="str">
            <v>R</v>
          </cell>
          <cell r="I398" t="str">
            <v>FOF</v>
          </cell>
          <cell r="K398">
            <v>185.988</v>
          </cell>
          <cell r="N398">
            <v>3.8</v>
          </cell>
          <cell r="O398">
            <v>3.2</v>
          </cell>
        </row>
        <row r="399">
          <cell r="G399" t="str">
            <v>R</v>
          </cell>
          <cell r="K399">
            <v>1624.1369999999999</v>
          </cell>
          <cell r="N399">
            <v>162</v>
          </cell>
          <cell r="O399">
            <v>158.30000000000001</v>
          </cell>
        </row>
        <row r="400">
          <cell r="G400" t="str">
            <v>R</v>
          </cell>
          <cell r="K400">
            <v>767.096</v>
          </cell>
          <cell r="N400">
            <v>97.6</v>
          </cell>
          <cell r="O400">
            <v>85.9</v>
          </cell>
        </row>
        <row r="401">
          <cell r="G401" t="str">
            <v>R</v>
          </cell>
          <cell r="I401" t="str">
            <v>FOF</v>
          </cell>
          <cell r="K401">
            <v>89.427000000000007</v>
          </cell>
          <cell r="N401">
            <v>7.5</v>
          </cell>
          <cell r="O401">
            <v>5.7</v>
          </cell>
        </row>
        <row r="402">
          <cell r="G402" t="str">
            <v>R</v>
          </cell>
          <cell r="I402" t="str">
            <v>FOF</v>
          </cell>
          <cell r="K402">
            <v>253.56899999999999</v>
          </cell>
          <cell r="N402">
            <v>16.7</v>
          </cell>
          <cell r="O402">
            <v>11.6</v>
          </cell>
        </row>
        <row r="403">
          <cell r="G403" t="str">
            <v>R</v>
          </cell>
          <cell r="K403">
            <v>2531.6219999999998</v>
          </cell>
          <cell r="N403">
            <v>232.7</v>
          </cell>
          <cell r="O403">
            <v>211</v>
          </cell>
        </row>
        <row r="404">
          <cell r="G404" t="str">
            <v>R</v>
          </cell>
          <cell r="K404">
            <v>834.78200000000004</v>
          </cell>
          <cell r="N404">
            <v>44.4</v>
          </cell>
          <cell r="O404">
            <v>40.5</v>
          </cell>
        </row>
        <row r="405">
          <cell r="G405" t="str">
            <v>R</v>
          </cell>
          <cell r="K405">
            <v>1670.9369999999999</v>
          </cell>
          <cell r="N405">
            <v>384.3</v>
          </cell>
          <cell r="O405">
            <v>256.39999999999998</v>
          </cell>
        </row>
        <row r="406">
          <cell r="G406" t="str">
            <v>R</v>
          </cell>
          <cell r="K406">
            <v>1404.95</v>
          </cell>
          <cell r="N406">
            <v>408</v>
          </cell>
          <cell r="O406">
            <v>219</v>
          </cell>
        </row>
        <row r="407">
          <cell r="G407" t="str">
            <v>R</v>
          </cell>
          <cell r="K407">
            <v>400.86399999999998</v>
          </cell>
          <cell r="N407">
            <v>0.6</v>
          </cell>
          <cell r="O407">
            <v>10.8</v>
          </cell>
        </row>
        <row r="408">
          <cell r="G408" t="str">
            <v>R</v>
          </cell>
          <cell r="K408">
            <v>11909.55</v>
          </cell>
          <cell r="N408">
            <v>739.7</v>
          </cell>
          <cell r="O408">
            <v>1084.5999999999999</v>
          </cell>
        </row>
        <row r="409">
          <cell r="G409" t="str">
            <v>R</v>
          </cell>
          <cell r="K409">
            <v>162.25899999999999</v>
          </cell>
          <cell r="N409">
            <v>23.7</v>
          </cell>
          <cell r="O409">
            <v>3.2</v>
          </cell>
        </row>
        <row r="410">
          <cell r="G410" t="str">
            <v>R</v>
          </cell>
          <cell r="K410">
            <v>1443.7070000000001</v>
          </cell>
          <cell r="N410">
            <v>157</v>
          </cell>
          <cell r="O410">
            <v>210.4</v>
          </cell>
        </row>
        <row r="411">
          <cell r="G411" t="str">
            <v>I</v>
          </cell>
          <cell r="H411" t="str">
            <v>TP</v>
          </cell>
          <cell r="I411" t="str">
            <v>FOF</v>
          </cell>
          <cell r="K411">
            <v>0.55400000000000005</v>
          </cell>
          <cell r="N411">
            <v>0</v>
          </cell>
          <cell r="O411">
            <v>0</v>
          </cell>
        </row>
        <row r="412">
          <cell r="G412" t="str">
            <v>I</v>
          </cell>
          <cell r="H412" t="str">
            <v>TP</v>
          </cell>
          <cell r="I412" t="str">
            <v>FOF</v>
          </cell>
          <cell r="K412">
            <v>1.427</v>
          </cell>
          <cell r="N412">
            <v>0</v>
          </cell>
          <cell r="O412">
            <v>0</v>
          </cell>
        </row>
        <row r="413">
          <cell r="G413" t="str">
            <v>I</v>
          </cell>
          <cell r="H413" t="str">
            <v>TP</v>
          </cell>
          <cell r="I413" t="str">
            <v>FOF</v>
          </cell>
          <cell r="K413">
            <v>1.798</v>
          </cell>
          <cell r="N413">
            <v>0</v>
          </cell>
          <cell r="O413">
            <v>0</v>
          </cell>
        </row>
        <row r="414">
          <cell r="G414" t="str">
            <v>I</v>
          </cell>
          <cell r="H414" t="str">
            <v>TP</v>
          </cell>
          <cell r="I414" t="str">
            <v>FOF</v>
          </cell>
          <cell r="K414">
            <v>1.04</v>
          </cell>
          <cell r="N414">
            <v>0</v>
          </cell>
          <cell r="O414">
            <v>0</v>
          </cell>
        </row>
        <row r="415">
          <cell r="G415" t="str">
            <v>R</v>
          </cell>
          <cell r="H415" t="str">
            <v>TP</v>
          </cell>
          <cell r="I415" t="str">
            <v>FOF</v>
          </cell>
          <cell r="K415">
            <v>1.5189999999999999</v>
          </cell>
          <cell r="N415">
            <v>0</v>
          </cell>
          <cell r="O415">
            <v>0</v>
          </cell>
        </row>
        <row r="416">
          <cell r="G416" t="str">
            <v>R</v>
          </cell>
          <cell r="H416" t="str">
            <v>TP</v>
          </cell>
          <cell r="I416" t="str">
            <v>FOF</v>
          </cell>
          <cell r="K416">
            <v>4.1970000000000001</v>
          </cell>
          <cell r="N416">
            <v>0</v>
          </cell>
          <cell r="O416">
            <v>0</v>
          </cell>
        </row>
        <row r="417">
          <cell r="G417" t="str">
            <v>R</v>
          </cell>
          <cell r="H417" t="str">
            <v>TP</v>
          </cell>
          <cell r="I417" t="str">
            <v>FOF</v>
          </cell>
          <cell r="K417">
            <v>5.4160000000000004</v>
          </cell>
          <cell r="N417">
            <v>0</v>
          </cell>
          <cell r="O417">
            <v>0</v>
          </cell>
        </row>
        <row r="418">
          <cell r="G418" t="str">
            <v>R</v>
          </cell>
          <cell r="H418" t="str">
            <v>TP</v>
          </cell>
          <cell r="I418" t="str">
            <v>FOF</v>
          </cell>
          <cell r="K418">
            <v>5.5819999999999999</v>
          </cell>
          <cell r="N418">
            <v>0</v>
          </cell>
          <cell r="O418">
            <v>0</v>
          </cell>
        </row>
        <row r="419">
          <cell r="G419" t="str">
            <v>R</v>
          </cell>
          <cell r="H419" t="str">
            <v>TP</v>
          </cell>
          <cell r="I419" t="str">
            <v>FOF</v>
          </cell>
          <cell r="K419">
            <v>5.6139999999999999</v>
          </cell>
          <cell r="N419">
            <v>0</v>
          </cell>
          <cell r="O419">
            <v>0</v>
          </cell>
        </row>
        <row r="420">
          <cell r="G420" t="str">
            <v>R</v>
          </cell>
          <cell r="K420">
            <v>0</v>
          </cell>
          <cell r="N420">
            <v>0</v>
          </cell>
          <cell r="O420">
            <v>0</v>
          </cell>
        </row>
        <row r="421">
          <cell r="G421" t="str">
            <v>R</v>
          </cell>
          <cell r="I421" t="str">
            <v>FOF</v>
          </cell>
          <cell r="K421">
            <v>112.156525</v>
          </cell>
          <cell r="N421">
            <v>0</v>
          </cell>
          <cell r="O421">
            <v>0</v>
          </cell>
        </row>
        <row r="422">
          <cell r="G422" t="str">
            <v>R</v>
          </cell>
          <cell r="K422">
            <v>1485.2014960000001</v>
          </cell>
          <cell r="N422">
            <v>26.8</v>
          </cell>
          <cell r="O422">
            <v>159.1</v>
          </cell>
        </row>
        <row r="423">
          <cell r="G423" t="str">
            <v>R</v>
          </cell>
          <cell r="K423">
            <v>318.988294</v>
          </cell>
          <cell r="N423">
            <v>7.9</v>
          </cell>
          <cell r="O423">
            <v>0.2</v>
          </cell>
        </row>
        <row r="424">
          <cell r="G424" t="str">
            <v>R</v>
          </cell>
          <cell r="K424">
            <v>3606.7768789999996</v>
          </cell>
          <cell r="N424">
            <v>240.2</v>
          </cell>
          <cell r="O424">
            <v>109.5</v>
          </cell>
        </row>
        <row r="425">
          <cell r="G425" t="str">
            <v>R</v>
          </cell>
          <cell r="I425" t="str">
            <v>FOF</v>
          </cell>
          <cell r="K425">
            <v>2.3352839999999997</v>
          </cell>
          <cell r="N425">
            <v>9.3000000000000007</v>
          </cell>
          <cell r="O425">
            <v>8.1999999999999993</v>
          </cell>
        </row>
        <row r="426">
          <cell r="G426" t="str">
            <v>R</v>
          </cell>
          <cell r="I426" t="str">
            <v>FOF</v>
          </cell>
          <cell r="K426">
            <v>88.120501000000004</v>
          </cell>
          <cell r="N426">
            <v>13.2</v>
          </cell>
          <cell r="O426">
            <v>0.9</v>
          </cell>
        </row>
        <row r="427">
          <cell r="G427" t="str">
            <v>R</v>
          </cell>
          <cell r="K427">
            <v>441.12944400000003</v>
          </cell>
          <cell r="N427">
            <v>8.6</v>
          </cell>
          <cell r="O427">
            <v>6.4</v>
          </cell>
        </row>
        <row r="428">
          <cell r="G428" t="str">
            <v>R</v>
          </cell>
          <cell r="I428" t="str">
            <v>FOF</v>
          </cell>
          <cell r="K428">
            <v>256.01674500000001</v>
          </cell>
          <cell r="N428">
            <v>3.2</v>
          </cell>
          <cell r="O428">
            <v>2.6</v>
          </cell>
        </row>
        <row r="429">
          <cell r="G429" t="str">
            <v>R</v>
          </cell>
          <cell r="K429">
            <v>1336.4978249999999</v>
          </cell>
          <cell r="N429">
            <v>765.3</v>
          </cell>
          <cell r="O429">
            <v>603.4</v>
          </cell>
        </row>
        <row r="430">
          <cell r="G430" t="str">
            <v>R</v>
          </cell>
          <cell r="K430">
            <v>776.53616699999998</v>
          </cell>
          <cell r="N430">
            <v>9.5</v>
          </cell>
          <cell r="O430">
            <v>36.200000000000003</v>
          </cell>
        </row>
        <row r="431">
          <cell r="G431" t="str">
            <v>R</v>
          </cell>
          <cell r="I431" t="str">
            <v>FOF</v>
          </cell>
          <cell r="K431">
            <v>1.06348</v>
          </cell>
          <cell r="N431">
            <v>0</v>
          </cell>
          <cell r="O431">
            <v>0</v>
          </cell>
        </row>
        <row r="432">
          <cell r="G432" t="str">
            <v>R</v>
          </cell>
          <cell r="H432" t="str">
            <v>TP</v>
          </cell>
          <cell r="K432">
            <v>148.85300000000001</v>
          </cell>
          <cell r="N432">
            <v>3.3</v>
          </cell>
          <cell r="O432">
            <v>40.4</v>
          </cell>
        </row>
        <row r="433">
          <cell r="G433" t="str">
            <v>R</v>
          </cell>
          <cell r="H433" t="str">
            <v>TP</v>
          </cell>
          <cell r="I433" t="str">
            <v>FOF</v>
          </cell>
          <cell r="K433">
            <v>0</v>
          </cell>
          <cell r="N433">
            <v>0</v>
          </cell>
          <cell r="O433">
            <v>0</v>
          </cell>
        </row>
        <row r="434">
          <cell r="G434" t="str">
            <v>R</v>
          </cell>
          <cell r="H434" t="str">
            <v>TP</v>
          </cell>
          <cell r="I434" t="str">
            <v>FOF</v>
          </cell>
          <cell r="K434">
            <v>0.432</v>
          </cell>
          <cell r="N434">
            <v>0</v>
          </cell>
          <cell r="O434">
            <v>0</v>
          </cell>
        </row>
        <row r="435">
          <cell r="G435" t="str">
            <v>R</v>
          </cell>
          <cell r="H435" t="str">
            <v>TP</v>
          </cell>
          <cell r="I435" t="str">
            <v>FOF</v>
          </cell>
          <cell r="K435">
            <v>-0.1</v>
          </cell>
          <cell r="N435">
            <v>0</v>
          </cell>
          <cell r="O435">
            <v>0</v>
          </cell>
        </row>
        <row r="436">
          <cell r="G436" t="str">
            <v>R</v>
          </cell>
          <cell r="K436">
            <v>1462.9</v>
          </cell>
          <cell r="N436">
            <v>187.4</v>
          </cell>
          <cell r="O436">
            <v>95.5</v>
          </cell>
          <cell r="Q436">
            <v>11.7</v>
          </cell>
          <cell r="R436">
            <v>2.9</v>
          </cell>
        </row>
        <row r="437">
          <cell r="G437" t="str">
            <v>R</v>
          </cell>
          <cell r="K437">
            <v>3024.6</v>
          </cell>
          <cell r="N437">
            <v>182.1</v>
          </cell>
          <cell r="O437">
            <v>207.4</v>
          </cell>
          <cell r="Q437">
            <v>44.6</v>
          </cell>
          <cell r="R437">
            <v>78.100000000000009</v>
          </cell>
        </row>
        <row r="438">
          <cell r="G438" t="str">
            <v>R</v>
          </cell>
          <cell r="K438">
            <v>3721.2</v>
          </cell>
          <cell r="N438">
            <v>399.3</v>
          </cell>
          <cell r="O438">
            <v>472.1</v>
          </cell>
          <cell r="Q438">
            <v>97.6</v>
          </cell>
          <cell r="R438">
            <v>363.09999999999997</v>
          </cell>
        </row>
        <row r="439">
          <cell r="G439" t="str">
            <v>R</v>
          </cell>
          <cell r="K439">
            <v>503.8</v>
          </cell>
          <cell r="N439">
            <v>35.9</v>
          </cell>
          <cell r="O439">
            <v>40.9</v>
          </cell>
        </row>
        <row r="440">
          <cell r="G440" t="str">
            <v>R</v>
          </cell>
          <cell r="K440">
            <v>338.1</v>
          </cell>
          <cell r="N440">
            <v>28.7</v>
          </cell>
          <cell r="O440">
            <v>14.1</v>
          </cell>
        </row>
        <row r="441">
          <cell r="G441" t="str">
            <v>R</v>
          </cell>
          <cell r="I441" t="str">
            <v>FOF</v>
          </cell>
          <cell r="K441">
            <v>10.834</v>
          </cell>
          <cell r="N441">
            <v>0</v>
          </cell>
          <cell r="O441">
            <v>0</v>
          </cell>
        </row>
        <row r="442">
          <cell r="G442" t="str">
            <v>R</v>
          </cell>
          <cell r="I442" t="str">
            <v>FOF</v>
          </cell>
          <cell r="K442">
            <v>130.30000000000001</v>
          </cell>
          <cell r="N442">
            <v>0</v>
          </cell>
          <cell r="O442">
            <v>0</v>
          </cell>
          <cell r="Q442">
            <v>0</v>
          </cell>
          <cell r="R442">
            <v>0</v>
          </cell>
        </row>
        <row r="443">
          <cell r="G443" t="str">
            <v>R</v>
          </cell>
          <cell r="I443" t="str">
            <v>FOF</v>
          </cell>
          <cell r="K443">
            <v>116.4</v>
          </cell>
          <cell r="N443">
            <v>0</v>
          </cell>
          <cell r="O443">
            <v>0</v>
          </cell>
        </row>
        <row r="444">
          <cell r="G444" t="str">
            <v>R</v>
          </cell>
          <cell r="I444" t="str">
            <v>FOF</v>
          </cell>
          <cell r="K444">
            <v>20.100000000000001</v>
          </cell>
          <cell r="N444">
            <v>0</v>
          </cell>
          <cell r="O444">
            <v>0</v>
          </cell>
        </row>
        <row r="445">
          <cell r="G445" t="str">
            <v>R</v>
          </cell>
          <cell r="K445">
            <v>441.4</v>
          </cell>
          <cell r="N445">
            <v>19.100000000000001</v>
          </cell>
          <cell r="O445">
            <v>32.5</v>
          </cell>
          <cell r="Q445">
            <v>0.7</v>
          </cell>
          <cell r="R445">
            <v>0.2</v>
          </cell>
        </row>
        <row r="446">
          <cell r="G446" t="str">
            <v>R</v>
          </cell>
          <cell r="I446" t="str">
            <v>FOF</v>
          </cell>
          <cell r="K446">
            <v>3</v>
          </cell>
          <cell r="N446">
            <v>4.3</v>
          </cell>
          <cell r="O446">
            <v>6.8</v>
          </cell>
        </row>
        <row r="447">
          <cell r="G447" t="str">
            <v>R</v>
          </cell>
          <cell r="K447">
            <v>2172.8000000000002</v>
          </cell>
          <cell r="N447">
            <v>140.19999999999999</v>
          </cell>
          <cell r="O447">
            <v>144.6</v>
          </cell>
          <cell r="Q447">
            <v>0</v>
          </cell>
          <cell r="R447">
            <v>0.1</v>
          </cell>
        </row>
        <row r="448">
          <cell r="G448" t="str">
            <v>R</v>
          </cell>
          <cell r="K448">
            <v>100.3</v>
          </cell>
          <cell r="N448">
            <v>0.5</v>
          </cell>
          <cell r="O448">
            <v>3.7</v>
          </cell>
        </row>
        <row r="449">
          <cell r="G449" t="str">
            <v>R</v>
          </cell>
          <cell r="K449">
            <v>670.6</v>
          </cell>
          <cell r="N449">
            <v>144.19999999999999</v>
          </cell>
          <cell r="O449">
            <v>194.6</v>
          </cell>
        </row>
        <row r="450">
          <cell r="G450" t="str">
            <v>R</v>
          </cell>
          <cell r="K450">
            <v>1327.3729999999998</v>
          </cell>
          <cell r="N450">
            <v>38.200000000000003</v>
          </cell>
          <cell r="O450">
            <v>41.8</v>
          </cell>
        </row>
        <row r="451">
          <cell r="G451" t="str">
            <v>R</v>
          </cell>
          <cell r="K451">
            <v>2071.1</v>
          </cell>
          <cell r="N451">
            <v>72</v>
          </cell>
          <cell r="O451">
            <v>119.8</v>
          </cell>
          <cell r="Q451">
            <v>3</v>
          </cell>
          <cell r="R451">
            <v>1.9</v>
          </cell>
        </row>
        <row r="452">
          <cell r="G452" t="str">
            <v>R</v>
          </cell>
          <cell r="K452">
            <v>765.1</v>
          </cell>
          <cell r="N452">
            <v>231.6</v>
          </cell>
          <cell r="O452">
            <v>268.8</v>
          </cell>
        </row>
        <row r="453">
          <cell r="G453" t="str">
            <v>R</v>
          </cell>
          <cell r="K453">
            <v>838</v>
          </cell>
          <cell r="N453">
            <v>14.7</v>
          </cell>
          <cell r="O453">
            <v>38.1</v>
          </cell>
        </row>
        <row r="454">
          <cell r="G454" t="str">
            <v>I</v>
          </cell>
          <cell r="K454">
            <v>636.76</v>
          </cell>
          <cell r="N454">
            <v>45.1</v>
          </cell>
          <cell r="O454">
            <v>366</v>
          </cell>
        </row>
        <row r="455">
          <cell r="G455" t="str">
            <v>R</v>
          </cell>
          <cell r="I455" t="str">
            <v>FOF</v>
          </cell>
          <cell r="K455">
            <v>251.8</v>
          </cell>
          <cell r="N455">
            <v>6.8</v>
          </cell>
          <cell r="O455">
            <v>5.5</v>
          </cell>
          <cell r="Q455">
            <v>12.6</v>
          </cell>
          <cell r="R455">
            <v>8</v>
          </cell>
        </row>
        <row r="456">
          <cell r="G456" t="str">
            <v>R</v>
          </cell>
          <cell r="K456">
            <v>8972.1</v>
          </cell>
          <cell r="N456">
            <v>512.4</v>
          </cell>
          <cell r="O456">
            <v>560</v>
          </cell>
          <cell r="Q456">
            <v>1</v>
          </cell>
          <cell r="R456">
            <v>0.5</v>
          </cell>
        </row>
        <row r="457">
          <cell r="G457" t="str">
            <v>R</v>
          </cell>
          <cell r="K457">
            <v>1212.6199999999999</v>
          </cell>
          <cell r="N457">
            <v>187</v>
          </cell>
          <cell r="O457">
            <v>176.4</v>
          </cell>
        </row>
        <row r="458">
          <cell r="G458" t="str">
            <v>R</v>
          </cell>
          <cell r="K458">
            <v>1781.5</v>
          </cell>
          <cell r="N458">
            <v>593.5</v>
          </cell>
          <cell r="O458">
            <v>551.4</v>
          </cell>
        </row>
        <row r="459">
          <cell r="G459" t="str">
            <v>R</v>
          </cell>
          <cell r="K459">
            <v>318.39999999999998</v>
          </cell>
          <cell r="N459">
            <v>54.7</v>
          </cell>
          <cell r="O459">
            <v>28.6</v>
          </cell>
          <cell r="Q459">
            <v>0.3</v>
          </cell>
          <cell r="R459">
            <v>0</v>
          </cell>
        </row>
        <row r="460">
          <cell r="G460" t="str">
            <v>R</v>
          </cell>
          <cell r="K460">
            <v>2060.3000000000002</v>
          </cell>
          <cell r="N460">
            <v>82.8</v>
          </cell>
          <cell r="O460">
            <v>105.1</v>
          </cell>
          <cell r="Q460">
            <v>51.2</v>
          </cell>
          <cell r="R460">
            <v>82.5</v>
          </cell>
        </row>
        <row r="461">
          <cell r="G461" t="str">
            <v>R</v>
          </cell>
          <cell r="K461">
            <v>1513.8</v>
          </cell>
          <cell r="N461">
            <v>89</v>
          </cell>
          <cell r="O461">
            <v>65.3</v>
          </cell>
        </row>
        <row r="462">
          <cell r="G462" t="str">
            <v>R</v>
          </cell>
          <cell r="K462">
            <v>114.7</v>
          </cell>
          <cell r="N462">
            <v>103.6</v>
          </cell>
          <cell r="O462">
            <v>1.6</v>
          </cell>
          <cell r="Q462">
            <v>2.7</v>
          </cell>
          <cell r="R462">
            <v>0</v>
          </cell>
        </row>
        <row r="463">
          <cell r="G463" t="str">
            <v>R</v>
          </cell>
          <cell r="K463">
            <v>222.05</v>
          </cell>
          <cell r="N463">
            <v>27.9</v>
          </cell>
          <cell r="O463">
            <v>13.8</v>
          </cell>
          <cell r="Q463">
            <v>20.3</v>
          </cell>
          <cell r="R463">
            <v>16.7</v>
          </cell>
        </row>
        <row r="464">
          <cell r="G464" t="str">
            <v>R</v>
          </cell>
          <cell r="K464">
            <v>928.52200000000005</v>
          </cell>
          <cell r="N464">
            <v>36.700000000000003</v>
          </cell>
          <cell r="O464">
            <v>38.1</v>
          </cell>
          <cell r="Q464">
            <v>0</v>
          </cell>
          <cell r="R464">
            <v>0</v>
          </cell>
        </row>
        <row r="465">
          <cell r="G465" t="str">
            <v>R</v>
          </cell>
          <cell r="I465" t="str">
            <v>FOF</v>
          </cell>
          <cell r="K465">
            <v>708.19999999999993</v>
          </cell>
          <cell r="N465">
            <v>206.7</v>
          </cell>
          <cell r="O465">
            <v>85.7</v>
          </cell>
          <cell r="Q465">
            <v>0.4</v>
          </cell>
          <cell r="R465">
            <v>0</v>
          </cell>
        </row>
        <row r="466">
          <cell r="G466" t="str">
            <v>R</v>
          </cell>
          <cell r="K466">
            <v>1169.4000000000001</v>
          </cell>
          <cell r="N466">
            <v>85.8</v>
          </cell>
          <cell r="O466">
            <v>56.7</v>
          </cell>
          <cell r="Q466">
            <v>2.8</v>
          </cell>
          <cell r="R466">
            <v>0.8</v>
          </cell>
        </row>
        <row r="467">
          <cell r="G467" t="str">
            <v>R</v>
          </cell>
          <cell r="H467" t="str">
            <v>TP</v>
          </cell>
          <cell r="I467" t="str">
            <v>FOF</v>
          </cell>
          <cell r="K467">
            <v>10.984999999999999</v>
          </cell>
          <cell r="N467">
            <v>0</v>
          </cell>
          <cell r="O467">
            <v>0</v>
          </cell>
        </row>
        <row r="468">
          <cell r="G468" t="str">
            <v>I</v>
          </cell>
          <cell r="H468" t="str">
            <v>TP</v>
          </cell>
          <cell r="K468">
            <v>0</v>
          </cell>
          <cell r="N468">
            <v>0</v>
          </cell>
          <cell r="O468">
            <v>0</v>
          </cell>
        </row>
        <row r="469">
          <cell r="G469" t="str">
            <v>R</v>
          </cell>
          <cell r="H469" t="str">
            <v>TP</v>
          </cell>
          <cell r="I469" t="str">
            <v>FOF</v>
          </cell>
          <cell r="K469">
            <v>5.2539999999999996</v>
          </cell>
          <cell r="N469">
            <v>0</v>
          </cell>
          <cell r="O469">
            <v>0</v>
          </cell>
        </row>
        <row r="470">
          <cell r="G470" t="str">
            <v>R</v>
          </cell>
          <cell r="H470" t="str">
            <v>TP</v>
          </cell>
          <cell r="I470" t="str">
            <v>FOF</v>
          </cell>
          <cell r="K470">
            <v>0.6</v>
          </cell>
          <cell r="N470">
            <v>0</v>
          </cell>
          <cell r="O470">
            <v>0</v>
          </cell>
        </row>
        <row r="471">
          <cell r="G471" t="str">
            <v>R</v>
          </cell>
          <cell r="H471" t="str">
            <v>TP</v>
          </cell>
          <cell r="I471" t="str">
            <v>FOF</v>
          </cell>
          <cell r="K471">
            <v>-3.4</v>
          </cell>
          <cell r="N471">
            <v>0</v>
          </cell>
          <cell r="O471">
            <v>0</v>
          </cell>
        </row>
        <row r="472">
          <cell r="G472" t="str">
            <v>I</v>
          </cell>
          <cell r="H472" t="str">
            <v>TP</v>
          </cell>
          <cell r="K472">
            <v>232.28</v>
          </cell>
          <cell r="N472">
            <v>2.7</v>
          </cell>
          <cell r="O472">
            <v>6.2</v>
          </cell>
        </row>
        <row r="473">
          <cell r="G473" t="str">
            <v>I</v>
          </cell>
          <cell r="H473" t="str">
            <v>TP</v>
          </cell>
          <cell r="K473">
            <v>219.66899999999998</v>
          </cell>
          <cell r="N473">
            <v>2.7</v>
          </cell>
          <cell r="O473">
            <v>6.2</v>
          </cell>
        </row>
        <row r="474">
          <cell r="G474" t="str">
            <v>I</v>
          </cell>
          <cell r="H474" t="str">
            <v>TP</v>
          </cell>
          <cell r="K474">
            <v>970.19599999999991</v>
          </cell>
          <cell r="N474">
            <v>0</v>
          </cell>
          <cell r="O474">
            <v>0</v>
          </cell>
        </row>
        <row r="475">
          <cell r="G475" t="str">
            <v>I</v>
          </cell>
          <cell r="H475" t="str">
            <v>TP</v>
          </cell>
          <cell r="K475">
            <v>1217.492</v>
          </cell>
          <cell r="N475">
            <v>81.099999999999994</v>
          </cell>
          <cell r="O475">
            <v>70</v>
          </cell>
        </row>
        <row r="476">
          <cell r="G476" t="str">
            <v>I</v>
          </cell>
          <cell r="H476" t="str">
            <v>TP</v>
          </cell>
          <cell r="K476">
            <v>2420.48</v>
          </cell>
          <cell r="N476">
            <v>160.5</v>
          </cell>
          <cell r="O476">
            <v>2.9</v>
          </cell>
        </row>
        <row r="477">
          <cell r="G477" t="str">
            <v>I</v>
          </cell>
          <cell r="H477" t="str">
            <v>TP</v>
          </cell>
          <cell r="K477">
            <v>1912.732</v>
          </cell>
          <cell r="N477">
            <v>107</v>
          </cell>
          <cell r="O477">
            <v>1.9</v>
          </cell>
        </row>
        <row r="478">
          <cell r="G478" t="str">
            <v>I</v>
          </cell>
          <cell r="H478" t="str">
            <v>TP</v>
          </cell>
          <cell r="K478">
            <v>1209.9100000000001</v>
          </cell>
          <cell r="N478">
            <v>81.099999999999994</v>
          </cell>
          <cell r="O478">
            <v>70</v>
          </cell>
        </row>
        <row r="479">
          <cell r="G479" t="str">
            <v>R</v>
          </cell>
          <cell r="H479" t="str">
            <v>TP</v>
          </cell>
          <cell r="K479">
            <v>1007.2979999999999</v>
          </cell>
          <cell r="N479">
            <v>202.7</v>
          </cell>
          <cell r="O479">
            <v>129.5</v>
          </cell>
        </row>
        <row r="480">
          <cell r="G480" t="str">
            <v>I</v>
          </cell>
          <cell r="H480" t="str">
            <v>TP</v>
          </cell>
          <cell r="K480">
            <v>83.212999999999994</v>
          </cell>
          <cell r="N480">
            <v>0</v>
          </cell>
          <cell r="O480">
            <v>0</v>
          </cell>
        </row>
        <row r="481">
          <cell r="G481" t="str">
            <v>I</v>
          </cell>
          <cell r="H481" t="str">
            <v>TP</v>
          </cell>
          <cell r="K481">
            <v>135.21600000000001</v>
          </cell>
          <cell r="N481">
            <v>2.8</v>
          </cell>
          <cell r="O481">
            <v>0.5</v>
          </cell>
        </row>
        <row r="482">
          <cell r="G482" t="str">
            <v>I</v>
          </cell>
          <cell r="H482" t="str">
            <v>TP</v>
          </cell>
          <cell r="K482">
            <v>134.792</v>
          </cell>
          <cell r="N482">
            <v>2.8</v>
          </cell>
          <cell r="O482">
            <v>0.5</v>
          </cell>
        </row>
        <row r="483">
          <cell r="G483" t="str">
            <v>R</v>
          </cell>
          <cell r="I483" t="str">
            <v>FOF</v>
          </cell>
          <cell r="K483">
            <v>5.7584999999999997</v>
          </cell>
          <cell r="N483">
            <v>0</v>
          </cell>
          <cell r="O483">
            <v>0</v>
          </cell>
        </row>
        <row r="484">
          <cell r="G484" t="str">
            <v>R</v>
          </cell>
          <cell r="K484">
            <v>671.29100000000005</v>
          </cell>
          <cell r="N484">
            <v>12.46</v>
          </cell>
          <cell r="O484">
            <v>20.54</v>
          </cell>
        </row>
        <row r="485">
          <cell r="G485" t="str">
            <v>R</v>
          </cell>
          <cell r="K485">
            <v>516.35599999999999</v>
          </cell>
          <cell r="N485">
            <v>140.99</v>
          </cell>
          <cell r="O485">
            <v>31.87</v>
          </cell>
        </row>
        <row r="486">
          <cell r="G486" t="str">
            <v>R</v>
          </cell>
          <cell r="K486">
            <v>50.63</v>
          </cell>
          <cell r="N486">
            <v>46.49</v>
          </cell>
          <cell r="O486">
            <v>0.93</v>
          </cell>
        </row>
        <row r="487">
          <cell r="G487" t="str">
            <v>R</v>
          </cell>
          <cell r="I487" t="str">
            <v>FOF</v>
          </cell>
          <cell r="K487">
            <v>308.07100000000003</v>
          </cell>
          <cell r="N487">
            <v>0</v>
          </cell>
          <cell r="O487">
            <v>0</v>
          </cell>
        </row>
        <row r="488">
          <cell r="G488" t="str">
            <v>R</v>
          </cell>
          <cell r="K488">
            <v>73</v>
          </cell>
          <cell r="N488">
            <v>3.76</v>
          </cell>
          <cell r="O488">
            <v>1.4</v>
          </cell>
        </row>
        <row r="489">
          <cell r="G489" t="str">
            <v>R</v>
          </cell>
          <cell r="H489" t="str">
            <v>TP</v>
          </cell>
          <cell r="K489">
            <v>13.878448070000001</v>
          </cell>
          <cell r="N489">
            <v>1.2</v>
          </cell>
          <cell r="O489">
            <v>0.2</v>
          </cell>
        </row>
        <row r="490">
          <cell r="G490" t="str">
            <v>I</v>
          </cell>
          <cell r="H490" t="str">
            <v>TP</v>
          </cell>
          <cell r="K490">
            <v>12.011858</v>
          </cell>
          <cell r="N490">
            <v>3.1</v>
          </cell>
          <cell r="O490">
            <v>0</v>
          </cell>
        </row>
        <row r="491">
          <cell r="G491" t="str">
            <v>R</v>
          </cell>
          <cell r="H491" t="str">
            <v>TP</v>
          </cell>
          <cell r="K491">
            <v>17.426898000000001</v>
          </cell>
          <cell r="N491">
            <v>1.4</v>
          </cell>
          <cell r="O491">
            <v>0.7</v>
          </cell>
        </row>
        <row r="492">
          <cell r="G492" t="str">
            <v>R</v>
          </cell>
          <cell r="H492" t="str">
            <v>TP</v>
          </cell>
          <cell r="K492">
            <v>4.9398090000000003</v>
          </cell>
          <cell r="N492">
            <v>0.4</v>
          </cell>
          <cell r="O492">
            <v>28.9</v>
          </cell>
        </row>
        <row r="493">
          <cell r="G493" t="str">
            <v>R</v>
          </cell>
          <cell r="H493" t="str">
            <v>TP</v>
          </cell>
          <cell r="K493">
            <v>11.237456999999999</v>
          </cell>
          <cell r="N493">
            <v>1.5</v>
          </cell>
          <cell r="O493">
            <v>0</v>
          </cell>
        </row>
        <row r="494">
          <cell r="G494" t="str">
            <v>I</v>
          </cell>
          <cell r="H494" t="str">
            <v>TP</v>
          </cell>
          <cell r="K494">
            <v>23.946992999999999</v>
          </cell>
          <cell r="N494">
            <v>0.9</v>
          </cell>
          <cell r="O494">
            <v>0</v>
          </cell>
        </row>
        <row r="495">
          <cell r="G495" t="str">
            <v>R</v>
          </cell>
          <cell r="H495" t="str">
            <v>TP</v>
          </cell>
          <cell r="K495">
            <v>32.368254000000007</v>
          </cell>
          <cell r="N495">
            <v>4.7</v>
          </cell>
          <cell r="O495">
            <v>44.5</v>
          </cell>
        </row>
        <row r="496">
          <cell r="G496" t="str">
            <v>R</v>
          </cell>
          <cell r="H496" t="str">
            <v>TP</v>
          </cell>
          <cell r="K496">
            <v>1191.745952</v>
          </cell>
          <cell r="N496">
            <v>37.1</v>
          </cell>
          <cell r="O496">
            <v>69.2</v>
          </cell>
        </row>
        <row r="497">
          <cell r="G497" t="str">
            <v>I</v>
          </cell>
          <cell r="H497" t="str">
            <v>TP</v>
          </cell>
          <cell r="K497">
            <v>2466.5040790000003</v>
          </cell>
          <cell r="N497">
            <v>430.7</v>
          </cell>
          <cell r="O497">
            <v>316.60000000000002</v>
          </cell>
        </row>
        <row r="498">
          <cell r="G498" t="str">
            <v>R</v>
          </cell>
          <cell r="I498" t="str">
            <v>FOF</v>
          </cell>
          <cell r="K498">
            <v>7.9900000000000006E-3</v>
          </cell>
          <cell r="N498">
            <v>0</v>
          </cell>
          <cell r="O498">
            <v>0</v>
          </cell>
        </row>
        <row r="499">
          <cell r="G499" t="str">
            <v>R</v>
          </cell>
          <cell r="I499" t="str">
            <v>FOF</v>
          </cell>
          <cell r="K499">
            <v>2.9852E-2</v>
          </cell>
          <cell r="N499">
            <v>0</v>
          </cell>
          <cell r="O499">
            <v>0</v>
          </cell>
        </row>
        <row r="500">
          <cell r="G500" t="str">
            <v>R</v>
          </cell>
          <cell r="K500">
            <v>9.1202760000000005</v>
          </cell>
          <cell r="N500">
            <v>0.1</v>
          </cell>
          <cell r="O500">
            <v>0</v>
          </cell>
        </row>
        <row r="501">
          <cell r="G501" t="str">
            <v>I</v>
          </cell>
          <cell r="K501">
            <v>167.94161814</v>
          </cell>
          <cell r="N501">
            <v>4.4000000000000004</v>
          </cell>
          <cell r="O501">
            <v>0</v>
          </cell>
        </row>
        <row r="502">
          <cell r="G502" t="str">
            <v>I</v>
          </cell>
          <cell r="K502">
            <v>3041.7402269999998</v>
          </cell>
          <cell r="N502">
            <v>451</v>
          </cell>
          <cell r="O502">
            <v>395.3</v>
          </cell>
        </row>
        <row r="503">
          <cell r="G503" t="str">
            <v>I</v>
          </cell>
          <cell r="K503">
            <v>364.49978399999998</v>
          </cell>
          <cell r="N503">
            <v>0</v>
          </cell>
          <cell r="O503">
            <v>28.5</v>
          </cell>
        </row>
        <row r="504">
          <cell r="G504" t="str">
            <v>I</v>
          </cell>
          <cell r="K504">
            <v>605.48695499999997</v>
          </cell>
          <cell r="N504">
            <v>0.1</v>
          </cell>
          <cell r="O504">
            <v>0.1</v>
          </cell>
        </row>
        <row r="505">
          <cell r="G505" t="str">
            <v>I</v>
          </cell>
          <cell r="I505" t="str">
            <v>FOF</v>
          </cell>
          <cell r="K505">
            <v>19.133709</v>
          </cell>
          <cell r="N505">
            <v>19.7</v>
          </cell>
          <cell r="O505">
            <v>0</v>
          </cell>
        </row>
        <row r="506">
          <cell r="G506" t="str">
            <v>I</v>
          </cell>
          <cell r="I506" t="str">
            <v>FOF</v>
          </cell>
          <cell r="K506">
            <v>3.5701000000000001</v>
          </cell>
          <cell r="N506">
            <v>3.6</v>
          </cell>
          <cell r="O506">
            <v>0</v>
          </cell>
        </row>
        <row r="507">
          <cell r="G507" t="str">
            <v>I</v>
          </cell>
          <cell r="K507">
            <v>363.37698499999999</v>
          </cell>
          <cell r="N507">
            <v>34.6</v>
          </cell>
          <cell r="O507">
            <v>23.1</v>
          </cell>
        </row>
        <row r="508">
          <cell r="G508" t="str">
            <v>I</v>
          </cell>
          <cell r="I508" t="str">
            <v>FOF</v>
          </cell>
          <cell r="K508">
            <v>93.798103999999995</v>
          </cell>
          <cell r="N508">
            <v>2.5</v>
          </cell>
          <cell r="O508">
            <v>12</v>
          </cell>
        </row>
        <row r="509">
          <cell r="G509" t="str">
            <v>I</v>
          </cell>
          <cell r="K509">
            <v>10.536850000000001</v>
          </cell>
          <cell r="N509">
            <v>0</v>
          </cell>
          <cell r="O509">
            <v>0</v>
          </cell>
        </row>
        <row r="510">
          <cell r="G510" t="str">
            <v>I</v>
          </cell>
          <cell r="K510">
            <v>1025.0214409999999</v>
          </cell>
          <cell r="N510">
            <v>91.7</v>
          </cell>
          <cell r="O510">
            <v>173.6</v>
          </cell>
        </row>
        <row r="511">
          <cell r="G511" t="str">
            <v>I</v>
          </cell>
          <cell r="K511">
            <v>39.415360999999997</v>
          </cell>
          <cell r="N511">
            <v>2</v>
          </cell>
          <cell r="O511">
            <v>1.4</v>
          </cell>
        </row>
        <row r="512">
          <cell r="G512" t="str">
            <v>I</v>
          </cell>
          <cell r="K512">
            <v>102.55588</v>
          </cell>
          <cell r="N512">
            <v>2</v>
          </cell>
          <cell r="O512">
            <v>1.3</v>
          </cell>
        </row>
        <row r="513">
          <cell r="G513" t="str">
            <v>I</v>
          </cell>
          <cell r="I513" t="str">
            <v>FOF</v>
          </cell>
          <cell r="K513">
            <v>20.07429016</v>
          </cell>
          <cell r="N513">
            <v>0</v>
          </cell>
          <cell r="O513">
            <v>0</v>
          </cell>
        </row>
        <row r="514">
          <cell r="G514" t="str">
            <v>I</v>
          </cell>
          <cell r="I514" t="str">
            <v>FOF</v>
          </cell>
          <cell r="K514">
            <v>7.0534735900000003</v>
          </cell>
          <cell r="N514">
            <v>0</v>
          </cell>
          <cell r="O514">
            <v>0</v>
          </cell>
        </row>
        <row r="515">
          <cell r="G515" t="str">
            <v>I</v>
          </cell>
          <cell r="I515" t="str">
            <v>FOF</v>
          </cell>
          <cell r="K515">
            <v>13.579560710000001</v>
          </cell>
          <cell r="N515">
            <v>0</v>
          </cell>
          <cell r="O515">
            <v>0</v>
          </cell>
        </row>
        <row r="516">
          <cell r="G516" t="str">
            <v>I</v>
          </cell>
          <cell r="I516" t="str">
            <v>FOF</v>
          </cell>
          <cell r="K516">
            <v>9.5875987600000006</v>
          </cell>
          <cell r="N516">
            <v>0</v>
          </cell>
          <cell r="O516">
            <v>0</v>
          </cell>
        </row>
        <row r="517">
          <cell r="G517" t="str">
            <v>I</v>
          </cell>
          <cell r="I517" t="str">
            <v>FOF</v>
          </cell>
          <cell r="K517">
            <v>0.16808351999999999</v>
          </cell>
          <cell r="N517">
            <v>0</v>
          </cell>
          <cell r="O517">
            <v>0</v>
          </cell>
        </row>
        <row r="518">
          <cell r="G518" t="str">
            <v>R</v>
          </cell>
          <cell r="K518">
            <v>233.51192399999999</v>
          </cell>
          <cell r="N518">
            <v>300</v>
          </cell>
          <cell r="O518">
            <v>0</v>
          </cell>
        </row>
        <row r="519">
          <cell r="G519" t="str">
            <v>R</v>
          </cell>
          <cell r="K519">
            <v>311.06313638</v>
          </cell>
          <cell r="N519">
            <v>13.2</v>
          </cell>
          <cell r="O519">
            <v>7</v>
          </cell>
          <cell r="Q519">
            <v>25.7</v>
          </cell>
          <cell r="R519">
            <v>4.0999999999999996</v>
          </cell>
        </row>
        <row r="520">
          <cell r="G520" t="str">
            <v>I</v>
          </cell>
          <cell r="K520">
            <v>5832.6932885599999</v>
          </cell>
          <cell r="N520">
            <v>64.400000000000006</v>
          </cell>
          <cell r="O520">
            <v>0</v>
          </cell>
        </row>
        <row r="521">
          <cell r="G521" t="str">
            <v>R</v>
          </cell>
          <cell r="K521">
            <v>15993.505451409999</v>
          </cell>
          <cell r="N521">
            <v>5816</v>
          </cell>
          <cell r="O521">
            <v>4473.6000000000004</v>
          </cell>
          <cell r="Q521">
            <v>0</v>
          </cell>
          <cell r="R521">
            <v>0</v>
          </cell>
        </row>
        <row r="522">
          <cell r="G522" t="str">
            <v>R</v>
          </cell>
          <cell r="K522">
            <v>895.08819589999996</v>
          </cell>
          <cell r="N522">
            <v>120.9</v>
          </cell>
          <cell r="O522">
            <v>164</v>
          </cell>
          <cell r="Q522">
            <v>4.4000000000000004</v>
          </cell>
          <cell r="R522">
            <v>0.6</v>
          </cell>
        </row>
        <row r="523">
          <cell r="G523" t="str">
            <v>R</v>
          </cell>
          <cell r="K523">
            <v>125.6439063</v>
          </cell>
          <cell r="N523">
            <v>23.2</v>
          </cell>
          <cell r="O523">
            <v>16.5</v>
          </cell>
          <cell r="Q523">
            <v>9.3000000000000007</v>
          </cell>
          <cell r="R523">
            <v>1</v>
          </cell>
        </row>
        <row r="524">
          <cell r="G524" t="str">
            <v>R</v>
          </cell>
          <cell r="K524">
            <v>794.57699060000016</v>
          </cell>
          <cell r="N524">
            <v>44.6</v>
          </cell>
          <cell r="O524">
            <v>64.099999999999994</v>
          </cell>
          <cell r="Q524">
            <v>215.7</v>
          </cell>
          <cell r="R524">
            <v>7.7</v>
          </cell>
        </row>
        <row r="525">
          <cell r="G525" t="str">
            <v>R</v>
          </cell>
          <cell r="I525" t="str">
            <v>FOF</v>
          </cell>
          <cell r="K525">
            <v>275.21827012</v>
          </cell>
          <cell r="N525">
            <v>11.7</v>
          </cell>
          <cell r="O525">
            <v>71.900000000000006</v>
          </cell>
        </row>
        <row r="526">
          <cell r="G526" t="str">
            <v>R</v>
          </cell>
          <cell r="I526" t="str">
            <v>FOF</v>
          </cell>
          <cell r="K526">
            <v>243.8</v>
          </cell>
          <cell r="N526">
            <v>60.6</v>
          </cell>
          <cell r="O526">
            <v>45.6</v>
          </cell>
        </row>
        <row r="527">
          <cell r="G527" t="str">
            <v>R</v>
          </cell>
          <cell r="I527" t="str">
            <v>FOF</v>
          </cell>
          <cell r="K527">
            <v>119.42079641000001</v>
          </cell>
          <cell r="N527">
            <v>3.1</v>
          </cell>
          <cell r="O527">
            <v>13.8</v>
          </cell>
        </row>
        <row r="528">
          <cell r="G528" t="str">
            <v>R</v>
          </cell>
          <cell r="K528">
            <v>192.84155622000003</v>
          </cell>
          <cell r="N528">
            <v>7</v>
          </cell>
          <cell r="O528">
            <v>20.399999999999999</v>
          </cell>
          <cell r="Q528">
            <v>10</v>
          </cell>
          <cell r="R528">
            <v>40.700000000000003</v>
          </cell>
        </row>
        <row r="529">
          <cell r="G529" t="str">
            <v>R</v>
          </cell>
          <cell r="K529">
            <v>2818.84752119</v>
          </cell>
          <cell r="N529">
            <v>171</v>
          </cell>
          <cell r="O529">
            <v>115.7</v>
          </cell>
          <cell r="Q529">
            <v>351.2</v>
          </cell>
          <cell r="R529">
            <v>126</v>
          </cell>
        </row>
        <row r="530">
          <cell r="G530" t="str">
            <v>R</v>
          </cell>
          <cell r="K530">
            <v>25055.949768520008</v>
          </cell>
          <cell r="N530">
            <v>5103.3999999999996</v>
          </cell>
          <cell r="O530">
            <v>3619</v>
          </cell>
          <cell r="Q530">
            <v>5720.6</v>
          </cell>
          <cell r="R530">
            <v>6403.7</v>
          </cell>
        </row>
        <row r="531">
          <cell r="G531" t="str">
            <v>R</v>
          </cell>
          <cell r="I531" t="str">
            <v>FOF</v>
          </cell>
          <cell r="K531">
            <v>1.4</v>
          </cell>
          <cell r="N531">
            <v>0</v>
          </cell>
          <cell r="O531">
            <v>0</v>
          </cell>
        </row>
        <row r="532">
          <cell r="G532" t="str">
            <v>R</v>
          </cell>
          <cell r="I532" t="str">
            <v>FOF</v>
          </cell>
          <cell r="K532">
            <v>2.4</v>
          </cell>
          <cell r="N532">
            <v>0</v>
          </cell>
          <cell r="O532">
            <v>0</v>
          </cell>
        </row>
        <row r="533">
          <cell r="G533" t="str">
            <v>R</v>
          </cell>
          <cell r="I533" t="str">
            <v>FOF</v>
          </cell>
          <cell r="K533">
            <v>145.6</v>
          </cell>
          <cell r="N533">
            <v>21.8</v>
          </cell>
          <cell r="O533">
            <v>2.2000000000000002</v>
          </cell>
        </row>
        <row r="534">
          <cell r="G534" t="str">
            <v>R</v>
          </cell>
          <cell r="I534" t="str">
            <v>FOF</v>
          </cell>
          <cell r="K534">
            <v>1.1000000000000001</v>
          </cell>
          <cell r="N534">
            <v>0</v>
          </cell>
          <cell r="O534">
            <v>0</v>
          </cell>
        </row>
        <row r="535">
          <cell r="G535" t="str">
            <v>R</v>
          </cell>
          <cell r="I535" t="str">
            <v>FOF</v>
          </cell>
          <cell r="K535">
            <v>3.2</v>
          </cell>
          <cell r="N535">
            <v>0</v>
          </cell>
          <cell r="O535">
            <v>0</v>
          </cell>
        </row>
        <row r="536">
          <cell r="G536" t="str">
            <v>R</v>
          </cell>
          <cell r="I536" t="str">
            <v>FOF</v>
          </cell>
          <cell r="K536">
            <v>4.7</v>
          </cell>
          <cell r="N536">
            <v>0</v>
          </cell>
          <cell r="O536">
            <v>0</v>
          </cell>
        </row>
        <row r="537">
          <cell r="G537" t="str">
            <v>R</v>
          </cell>
          <cell r="I537" t="str">
            <v>FOF</v>
          </cell>
          <cell r="K537">
            <v>72.5</v>
          </cell>
          <cell r="N537">
            <v>13.5</v>
          </cell>
          <cell r="O537">
            <v>0</v>
          </cell>
        </row>
        <row r="538">
          <cell r="G538" t="str">
            <v>R</v>
          </cell>
          <cell r="K538">
            <v>1121.5999999999999</v>
          </cell>
          <cell r="N538">
            <v>138.80000000000001</v>
          </cell>
          <cell r="O538">
            <v>245.3</v>
          </cell>
        </row>
        <row r="539">
          <cell r="G539" t="str">
            <v>R</v>
          </cell>
          <cell r="I539" t="str">
            <v>FOF</v>
          </cell>
          <cell r="K539">
            <v>38.1</v>
          </cell>
          <cell r="N539">
            <v>7.5</v>
          </cell>
          <cell r="O539">
            <v>3.9</v>
          </cell>
        </row>
        <row r="540">
          <cell r="G540" t="str">
            <v>R</v>
          </cell>
          <cell r="K540">
            <v>358.9</v>
          </cell>
          <cell r="N540">
            <v>7.9</v>
          </cell>
          <cell r="O540">
            <v>11.6</v>
          </cell>
        </row>
        <row r="541">
          <cell r="G541" t="str">
            <v>R</v>
          </cell>
          <cell r="K541">
            <v>75.2</v>
          </cell>
          <cell r="N541">
            <v>0</v>
          </cell>
          <cell r="O541">
            <v>0</v>
          </cell>
        </row>
        <row r="542">
          <cell r="G542" t="str">
            <v>R</v>
          </cell>
          <cell r="I542" t="str">
            <v>FOF</v>
          </cell>
          <cell r="K542">
            <v>69</v>
          </cell>
          <cell r="N542">
            <v>0</v>
          </cell>
          <cell r="O542">
            <v>0</v>
          </cell>
        </row>
        <row r="543">
          <cell r="G543" t="str">
            <v>R</v>
          </cell>
          <cell r="I543" t="str">
            <v>FOF</v>
          </cell>
          <cell r="K543">
            <v>3</v>
          </cell>
          <cell r="N543">
            <v>0</v>
          </cell>
          <cell r="O543">
            <v>0</v>
          </cell>
        </row>
        <row r="544">
          <cell r="G544" t="str">
            <v>R</v>
          </cell>
          <cell r="K544">
            <v>1862.3000000000002</v>
          </cell>
          <cell r="N544">
            <v>551.79999999999995</v>
          </cell>
          <cell r="O544">
            <v>836.2</v>
          </cell>
        </row>
        <row r="545">
          <cell r="G545" t="str">
            <v>R</v>
          </cell>
          <cell r="K545">
            <v>19.5</v>
          </cell>
          <cell r="N545">
            <v>11.1</v>
          </cell>
          <cell r="O545">
            <v>0.3</v>
          </cell>
        </row>
        <row r="546">
          <cell r="G546" t="str">
            <v>R</v>
          </cell>
          <cell r="K546">
            <v>470.1</v>
          </cell>
          <cell r="N546">
            <v>103.4</v>
          </cell>
          <cell r="O546">
            <v>13.2</v>
          </cell>
        </row>
        <row r="547">
          <cell r="G547" t="str">
            <v>R</v>
          </cell>
          <cell r="K547">
            <v>464.70705586000003</v>
          </cell>
          <cell r="N547">
            <v>0</v>
          </cell>
          <cell r="O547">
            <v>0</v>
          </cell>
        </row>
        <row r="548">
          <cell r="G548" t="str">
            <v>R</v>
          </cell>
          <cell r="K548">
            <v>1049.6813513300001</v>
          </cell>
          <cell r="N548">
            <v>22.1</v>
          </cell>
          <cell r="O548">
            <v>33.6</v>
          </cell>
        </row>
        <row r="549">
          <cell r="G549" t="str">
            <v>R</v>
          </cell>
          <cell r="I549" t="str">
            <v>FOF</v>
          </cell>
          <cell r="K549">
            <v>24.2</v>
          </cell>
          <cell r="N549">
            <v>12.5</v>
          </cell>
          <cell r="O549">
            <v>0</v>
          </cell>
        </row>
        <row r="550">
          <cell r="G550" t="str">
            <v>R</v>
          </cell>
          <cell r="K550">
            <v>95.266700000000014</v>
          </cell>
          <cell r="N550">
            <v>1.69</v>
          </cell>
          <cell r="O550">
            <v>0.76300000000000001</v>
          </cell>
        </row>
        <row r="551">
          <cell r="G551" t="str">
            <v>R</v>
          </cell>
          <cell r="K551">
            <v>153.69999999999999</v>
          </cell>
          <cell r="N551">
            <v>2</v>
          </cell>
          <cell r="O551">
            <v>2.4</v>
          </cell>
        </row>
        <row r="552">
          <cell r="G552" t="str">
            <v>R</v>
          </cell>
          <cell r="K552">
            <v>198.2</v>
          </cell>
          <cell r="N552">
            <v>9.3000000000000007</v>
          </cell>
          <cell r="O552">
            <v>11.7</v>
          </cell>
        </row>
        <row r="553">
          <cell r="G553" t="str">
            <v>R</v>
          </cell>
          <cell r="H553" t="str">
            <v>TP</v>
          </cell>
          <cell r="I553" t="str">
            <v>FOF</v>
          </cell>
          <cell r="K553">
            <v>0.1</v>
          </cell>
          <cell r="N553">
            <v>0</v>
          </cell>
          <cell r="O553">
            <v>0</v>
          </cell>
        </row>
        <row r="554">
          <cell r="G554" t="str">
            <v>R</v>
          </cell>
          <cell r="H554" t="str">
            <v>TP</v>
          </cell>
          <cell r="I554" t="str">
            <v>FOF</v>
          </cell>
          <cell r="K554">
            <v>0</v>
          </cell>
          <cell r="N554">
            <v>0</v>
          </cell>
          <cell r="O554">
            <v>0</v>
          </cell>
        </row>
        <row r="555">
          <cell r="G555" t="str">
            <v>R</v>
          </cell>
          <cell r="H555" t="str">
            <v>TP</v>
          </cell>
          <cell r="I555" t="str">
            <v>FOF</v>
          </cell>
          <cell r="K555">
            <v>0.1</v>
          </cell>
          <cell r="N555">
            <v>0</v>
          </cell>
          <cell r="O555">
            <v>0</v>
          </cell>
        </row>
        <row r="556">
          <cell r="G556" t="str">
            <v>I</v>
          </cell>
          <cell r="H556" t="str">
            <v>TP</v>
          </cell>
          <cell r="K556">
            <v>3061.6</v>
          </cell>
          <cell r="N556">
            <v>0</v>
          </cell>
          <cell r="O556">
            <v>144</v>
          </cell>
        </row>
        <row r="557">
          <cell r="G557" t="str">
            <v>R</v>
          </cell>
          <cell r="H557" t="str">
            <v>TP</v>
          </cell>
          <cell r="I557" t="str">
            <v>FOF</v>
          </cell>
          <cell r="K557">
            <v>35.6</v>
          </cell>
          <cell r="N557">
            <v>0</v>
          </cell>
          <cell r="O557">
            <v>0</v>
          </cell>
        </row>
        <row r="558">
          <cell r="G558" t="str">
            <v>R</v>
          </cell>
          <cell r="K558">
            <v>2409.1999999999998</v>
          </cell>
          <cell r="N558">
            <v>3.2</v>
          </cell>
          <cell r="O558">
            <v>10.4</v>
          </cell>
          <cell r="Q558">
            <v>408.1</v>
          </cell>
          <cell r="R558">
            <v>290.89999999999998</v>
          </cell>
        </row>
        <row r="559">
          <cell r="G559" t="str">
            <v>R</v>
          </cell>
          <cell r="K559">
            <v>1602.9</v>
          </cell>
          <cell r="N559">
            <v>121.3</v>
          </cell>
          <cell r="O559">
            <v>116.9</v>
          </cell>
          <cell r="Q559">
            <v>144.5</v>
          </cell>
          <cell r="R559">
            <v>17.2</v>
          </cell>
        </row>
        <row r="560">
          <cell r="G560" t="str">
            <v>R</v>
          </cell>
          <cell r="K560">
            <v>341.1</v>
          </cell>
          <cell r="N560">
            <v>6</v>
          </cell>
          <cell r="O560">
            <v>15.8</v>
          </cell>
          <cell r="Q560">
            <v>4.5</v>
          </cell>
          <cell r="R560">
            <v>12.2</v>
          </cell>
        </row>
        <row r="561">
          <cell r="G561" t="str">
            <v>R</v>
          </cell>
          <cell r="K561">
            <v>721.3</v>
          </cell>
          <cell r="N561">
            <v>153.80000000000001</v>
          </cell>
          <cell r="O561">
            <v>75.900000000000006</v>
          </cell>
          <cell r="Q561">
            <v>0.5</v>
          </cell>
          <cell r="R561">
            <v>0</v>
          </cell>
        </row>
        <row r="562">
          <cell r="G562" t="str">
            <v>I</v>
          </cell>
          <cell r="K562">
            <v>2437.1</v>
          </cell>
          <cell r="N562">
            <v>781.6</v>
          </cell>
          <cell r="O562">
            <v>742</v>
          </cell>
        </row>
        <row r="563">
          <cell r="G563" t="str">
            <v>R</v>
          </cell>
          <cell r="K563">
            <v>325.89999999999998</v>
          </cell>
          <cell r="N563">
            <v>32.9</v>
          </cell>
          <cell r="O563">
            <v>24.1</v>
          </cell>
          <cell r="Q563">
            <v>3.6</v>
          </cell>
          <cell r="R563">
            <v>2.5</v>
          </cell>
        </row>
        <row r="564">
          <cell r="G564" t="str">
            <v>R</v>
          </cell>
          <cell r="K564">
            <v>3193</v>
          </cell>
          <cell r="N564">
            <v>39.4</v>
          </cell>
          <cell r="O564">
            <v>124.44</v>
          </cell>
          <cell r="Q564">
            <v>38.1</v>
          </cell>
          <cell r="R564">
            <v>113.2</v>
          </cell>
        </row>
        <row r="565">
          <cell r="G565" t="str">
            <v>I</v>
          </cell>
          <cell r="K565">
            <v>4.3</v>
          </cell>
          <cell r="N565">
            <v>0.4</v>
          </cell>
          <cell r="O565">
            <v>0</v>
          </cell>
        </row>
        <row r="566">
          <cell r="G566" t="str">
            <v>R</v>
          </cell>
          <cell r="K566">
            <v>666.1</v>
          </cell>
          <cell r="N566">
            <v>10</v>
          </cell>
          <cell r="O566">
            <v>10.6</v>
          </cell>
          <cell r="Q566">
            <v>1</v>
          </cell>
          <cell r="R566">
            <v>9.9</v>
          </cell>
        </row>
        <row r="567">
          <cell r="G567" t="str">
            <v>R</v>
          </cell>
          <cell r="K567">
            <v>29.6</v>
          </cell>
          <cell r="N567">
            <v>0.6</v>
          </cell>
          <cell r="O567">
            <v>3.5</v>
          </cell>
          <cell r="Q567">
            <v>0.2</v>
          </cell>
          <cell r="R567">
            <v>6.3</v>
          </cell>
        </row>
        <row r="568">
          <cell r="G568" t="str">
            <v>R</v>
          </cell>
          <cell r="K568">
            <v>569.40000000000009</v>
          </cell>
          <cell r="N568">
            <v>14.5</v>
          </cell>
          <cell r="O568">
            <v>24.5</v>
          </cell>
        </row>
        <row r="569">
          <cell r="G569" t="str">
            <v>R</v>
          </cell>
          <cell r="K569">
            <v>183</v>
          </cell>
          <cell r="N569">
            <v>23.4</v>
          </cell>
          <cell r="O569">
            <v>17.5</v>
          </cell>
        </row>
        <row r="570">
          <cell r="G570" t="str">
            <v>R</v>
          </cell>
          <cell r="K570">
            <v>571.70000000000005</v>
          </cell>
          <cell r="N570">
            <v>33.9</v>
          </cell>
          <cell r="O570">
            <v>50.2</v>
          </cell>
          <cell r="Q570">
            <v>18.899999999999999</v>
          </cell>
          <cell r="R570">
            <v>7.8</v>
          </cell>
        </row>
        <row r="571">
          <cell r="G571" t="str">
            <v>R</v>
          </cell>
          <cell r="K571">
            <v>881.7</v>
          </cell>
          <cell r="N571">
            <v>344.6</v>
          </cell>
          <cell r="O571">
            <v>54.4</v>
          </cell>
          <cell r="Q571">
            <v>91.8</v>
          </cell>
          <cell r="R571">
            <v>11.5</v>
          </cell>
        </row>
        <row r="572">
          <cell r="G572" t="str">
            <v>R</v>
          </cell>
          <cell r="K572">
            <v>220.7</v>
          </cell>
          <cell r="N572">
            <v>1.6</v>
          </cell>
          <cell r="O572">
            <v>2.8</v>
          </cell>
          <cell r="Q572">
            <v>0.2</v>
          </cell>
          <cell r="R572">
            <v>2.7</v>
          </cell>
        </row>
        <row r="573">
          <cell r="G573" t="str">
            <v>I</v>
          </cell>
          <cell r="K573">
            <v>1.2</v>
          </cell>
          <cell r="N573">
            <v>0</v>
          </cell>
          <cell r="O573">
            <v>0</v>
          </cell>
        </row>
        <row r="574">
          <cell r="G574" t="str">
            <v>I</v>
          </cell>
          <cell r="K574">
            <v>1.2</v>
          </cell>
          <cell r="N574">
            <v>0</v>
          </cell>
          <cell r="O574">
            <v>0</v>
          </cell>
        </row>
        <row r="575">
          <cell r="G575" t="str">
            <v>R</v>
          </cell>
          <cell r="I575" t="str">
            <v>FOF</v>
          </cell>
          <cell r="K575">
            <v>49.5</v>
          </cell>
          <cell r="N575">
            <v>0.2</v>
          </cell>
          <cell r="O575">
            <v>4.2</v>
          </cell>
          <cell r="Q575">
            <v>11</v>
          </cell>
          <cell r="R575">
            <v>0.8</v>
          </cell>
        </row>
        <row r="576">
          <cell r="G576" t="str">
            <v>R</v>
          </cell>
          <cell r="K576">
            <v>50</v>
          </cell>
          <cell r="N576">
            <v>0.3</v>
          </cell>
          <cell r="O576">
            <v>2</v>
          </cell>
          <cell r="Q576">
            <v>16.5</v>
          </cell>
          <cell r="R576">
            <v>0.4</v>
          </cell>
        </row>
        <row r="577">
          <cell r="G577" t="str">
            <v>R</v>
          </cell>
          <cell r="I577" t="str">
            <v>FOF</v>
          </cell>
          <cell r="K577">
            <v>100.2</v>
          </cell>
          <cell r="N577">
            <v>6.2</v>
          </cell>
          <cell r="O577">
            <v>10</v>
          </cell>
          <cell r="Q577">
            <v>0.1</v>
          </cell>
          <cell r="R577">
            <v>0.2</v>
          </cell>
        </row>
        <row r="578">
          <cell r="G578" t="str">
            <v>R</v>
          </cell>
          <cell r="I578" t="str">
            <v>FOF</v>
          </cell>
          <cell r="K578">
            <v>257.8</v>
          </cell>
          <cell r="N578">
            <v>10.6</v>
          </cell>
          <cell r="O578">
            <v>5.8</v>
          </cell>
          <cell r="Q578">
            <v>15.8</v>
          </cell>
          <cell r="R578">
            <v>0.4</v>
          </cell>
        </row>
        <row r="579">
          <cell r="G579" t="str">
            <v>R</v>
          </cell>
          <cell r="K579">
            <v>53</v>
          </cell>
          <cell r="N579">
            <v>0.6</v>
          </cell>
          <cell r="O579">
            <v>0.5</v>
          </cell>
          <cell r="Q579">
            <v>1</v>
          </cell>
          <cell r="R579">
            <v>5.3</v>
          </cell>
        </row>
        <row r="580">
          <cell r="G580" t="str">
            <v>R</v>
          </cell>
          <cell r="K580">
            <v>1774.7</v>
          </cell>
          <cell r="N580">
            <v>41.2</v>
          </cell>
          <cell r="O580">
            <v>83.1</v>
          </cell>
          <cell r="Q580">
            <v>28.2</v>
          </cell>
          <cell r="R580">
            <v>9.8000000000000114</v>
          </cell>
        </row>
        <row r="581">
          <cell r="G581" t="str">
            <v>R</v>
          </cell>
          <cell r="K581">
            <v>245.8</v>
          </cell>
          <cell r="N581">
            <v>21.4</v>
          </cell>
          <cell r="O581">
            <v>12.7</v>
          </cell>
          <cell r="Q581">
            <v>8.1</v>
          </cell>
          <cell r="R581">
            <v>3.6</v>
          </cell>
        </row>
        <row r="582">
          <cell r="G582" t="str">
            <v>R</v>
          </cell>
          <cell r="K582">
            <v>5399.3</v>
          </cell>
          <cell r="N582">
            <v>1077.7</v>
          </cell>
          <cell r="O582">
            <v>783.1</v>
          </cell>
          <cell r="Q582">
            <v>113.4</v>
          </cell>
          <cell r="R582">
            <v>220.6</v>
          </cell>
        </row>
        <row r="583">
          <cell r="G583" t="str">
            <v>R</v>
          </cell>
          <cell r="H583" t="str">
            <v>TP</v>
          </cell>
          <cell r="K583">
            <v>416.1</v>
          </cell>
          <cell r="N583">
            <v>100</v>
          </cell>
          <cell r="O583">
            <v>10.1</v>
          </cell>
        </row>
        <row r="584">
          <cell r="G584" t="str">
            <v>R</v>
          </cell>
          <cell r="H584" t="str">
            <v>TP</v>
          </cell>
          <cell r="K584">
            <v>266.8</v>
          </cell>
          <cell r="N584">
            <v>9.9</v>
          </cell>
          <cell r="O584">
            <v>8.9</v>
          </cell>
        </row>
        <row r="585">
          <cell r="G585" t="str">
            <v>R</v>
          </cell>
          <cell r="K585">
            <v>504.79999999999995</v>
          </cell>
          <cell r="N585">
            <v>28.2</v>
          </cell>
          <cell r="O585">
            <v>21</v>
          </cell>
          <cell r="Q585">
            <v>33.9</v>
          </cell>
          <cell r="R585">
            <v>29.1</v>
          </cell>
        </row>
        <row r="586">
          <cell r="G586" t="str">
            <v>R</v>
          </cell>
          <cell r="K586">
            <v>49.9</v>
          </cell>
          <cell r="N586">
            <v>50</v>
          </cell>
          <cell r="O586">
            <v>0</v>
          </cell>
        </row>
        <row r="587">
          <cell r="G587" t="str">
            <v>R</v>
          </cell>
          <cell r="K587">
            <v>200.7</v>
          </cell>
          <cell r="N587">
            <v>3.5</v>
          </cell>
          <cell r="O587">
            <v>4.3</v>
          </cell>
        </row>
        <row r="588">
          <cell r="G588" t="str">
            <v>I</v>
          </cell>
          <cell r="K588">
            <v>6.5</v>
          </cell>
          <cell r="N588">
            <v>0.9</v>
          </cell>
          <cell r="O588">
            <v>0.1</v>
          </cell>
        </row>
        <row r="589">
          <cell r="G589" t="str">
            <v>R</v>
          </cell>
          <cell r="I589" t="str">
            <v>FOF</v>
          </cell>
          <cell r="K589">
            <v>23.799999999999997</v>
          </cell>
          <cell r="N589">
            <v>0.3</v>
          </cell>
          <cell r="O589">
            <v>0.8</v>
          </cell>
        </row>
        <row r="590">
          <cell r="G590" t="str">
            <v>I</v>
          </cell>
          <cell r="K590">
            <v>3.9000000000000004</v>
          </cell>
          <cell r="N590">
            <v>0.4</v>
          </cell>
          <cell r="O590">
            <v>9</v>
          </cell>
        </row>
        <row r="591">
          <cell r="G591" t="str">
            <v>R</v>
          </cell>
          <cell r="K591">
            <v>392.3</v>
          </cell>
          <cell r="N591">
            <v>9</v>
          </cell>
          <cell r="O591">
            <v>19.3</v>
          </cell>
          <cell r="Q591">
            <v>0</v>
          </cell>
          <cell r="R591">
            <v>0.2</v>
          </cell>
        </row>
        <row r="592">
          <cell r="G592" t="str">
            <v>I</v>
          </cell>
          <cell r="K592">
            <v>49</v>
          </cell>
          <cell r="N592">
            <v>0</v>
          </cell>
          <cell r="O592">
            <v>0</v>
          </cell>
        </row>
        <row r="593">
          <cell r="G593" t="str">
            <v>R</v>
          </cell>
          <cell r="K593">
            <v>312.89999999999998</v>
          </cell>
          <cell r="N593">
            <v>33.700000000000003</v>
          </cell>
          <cell r="O593">
            <v>18</v>
          </cell>
          <cell r="Q593">
            <v>0.5</v>
          </cell>
          <cell r="R593">
            <v>0.5</v>
          </cell>
        </row>
        <row r="594">
          <cell r="G594" t="str">
            <v>I</v>
          </cell>
          <cell r="K594">
            <v>76.399999999999991</v>
          </cell>
          <cell r="N594">
            <v>6.9</v>
          </cell>
          <cell r="O594">
            <v>1</v>
          </cell>
        </row>
        <row r="595">
          <cell r="G595" t="str">
            <v>R</v>
          </cell>
          <cell r="K595">
            <v>494.2</v>
          </cell>
          <cell r="N595">
            <v>32.6</v>
          </cell>
          <cell r="O595">
            <v>38</v>
          </cell>
          <cell r="Q595">
            <v>1.6</v>
          </cell>
          <cell r="R595">
            <v>0.70000000000000284</v>
          </cell>
        </row>
        <row r="596">
          <cell r="G596" t="str">
            <v>R</v>
          </cell>
          <cell r="K596">
            <v>119.30000000000001</v>
          </cell>
          <cell r="N596">
            <v>19.899999999999999</v>
          </cell>
          <cell r="O596">
            <v>12.4</v>
          </cell>
        </row>
        <row r="597">
          <cell r="G597" t="str">
            <v>R</v>
          </cell>
          <cell r="H597" t="str">
            <v>TP</v>
          </cell>
          <cell r="I597" t="str">
            <v>FOF</v>
          </cell>
          <cell r="K597">
            <v>110.99999999999999</v>
          </cell>
          <cell r="N597">
            <v>0</v>
          </cell>
          <cell r="O597">
            <v>0</v>
          </cell>
        </row>
        <row r="598">
          <cell r="G598" t="str">
            <v>R</v>
          </cell>
          <cell r="H598" t="str">
            <v>TP</v>
          </cell>
          <cell r="I598" t="str">
            <v>FOF</v>
          </cell>
          <cell r="K598">
            <v>0</v>
          </cell>
          <cell r="N598">
            <v>0</v>
          </cell>
          <cell r="O598">
            <v>0</v>
          </cell>
        </row>
        <row r="599">
          <cell r="G599" t="str">
            <v>R</v>
          </cell>
          <cell r="H599" t="str">
            <v>TP</v>
          </cell>
          <cell r="I599" t="str">
            <v>FOF</v>
          </cell>
          <cell r="K599">
            <v>42.6</v>
          </cell>
          <cell r="N599">
            <v>0</v>
          </cell>
          <cell r="O599">
            <v>0</v>
          </cell>
        </row>
        <row r="600">
          <cell r="G600" t="str">
            <v>R</v>
          </cell>
          <cell r="H600" t="str">
            <v>TP</v>
          </cell>
          <cell r="I600" t="str">
            <v>FOF</v>
          </cell>
          <cell r="K600">
            <v>316.73</v>
          </cell>
          <cell r="N600">
            <v>0</v>
          </cell>
          <cell r="O600">
            <v>0</v>
          </cell>
        </row>
        <row r="601">
          <cell r="G601" t="str">
            <v>R</v>
          </cell>
          <cell r="H601" t="str">
            <v>TP</v>
          </cell>
          <cell r="I601" t="str">
            <v>FOF</v>
          </cell>
          <cell r="K601">
            <v>638</v>
          </cell>
          <cell r="N601">
            <v>22</v>
          </cell>
          <cell r="O601">
            <v>36</v>
          </cell>
        </row>
        <row r="602">
          <cell r="G602" t="str">
            <v>R</v>
          </cell>
          <cell r="H602" t="str">
            <v>TP</v>
          </cell>
          <cell r="K602">
            <v>612</v>
          </cell>
          <cell r="N602">
            <v>157</v>
          </cell>
          <cell r="O602">
            <v>137</v>
          </cell>
        </row>
        <row r="603">
          <cell r="G603" t="str">
            <v>R</v>
          </cell>
          <cell r="H603" t="str">
            <v>TP</v>
          </cell>
          <cell r="K603">
            <v>2433.6</v>
          </cell>
          <cell r="N603">
            <v>170</v>
          </cell>
          <cell r="O603">
            <v>115</v>
          </cell>
        </row>
        <row r="604">
          <cell r="G604" t="str">
            <v>R</v>
          </cell>
          <cell r="H604" t="str">
            <v>TP</v>
          </cell>
          <cell r="K604">
            <v>1315.7</v>
          </cell>
          <cell r="N604">
            <v>126</v>
          </cell>
          <cell r="O604">
            <v>70</v>
          </cell>
        </row>
        <row r="605">
          <cell r="G605" t="str">
            <v>R</v>
          </cell>
          <cell r="H605" t="str">
            <v>TP</v>
          </cell>
          <cell r="I605" t="str">
            <v>FOF</v>
          </cell>
          <cell r="K605">
            <v>0</v>
          </cell>
          <cell r="N605">
            <v>0</v>
          </cell>
          <cell r="O605">
            <v>0</v>
          </cell>
        </row>
        <row r="606">
          <cell r="G606" t="str">
            <v>R</v>
          </cell>
          <cell r="H606" t="str">
            <v>TP</v>
          </cell>
          <cell r="I606" t="str">
            <v>FOF</v>
          </cell>
          <cell r="K606">
            <v>12</v>
          </cell>
          <cell r="N606">
            <v>0</v>
          </cell>
          <cell r="O606">
            <v>0</v>
          </cell>
        </row>
        <row r="607">
          <cell r="G607" t="str">
            <v>R</v>
          </cell>
          <cell r="H607" t="str">
            <v>TP</v>
          </cell>
          <cell r="I607" t="str">
            <v>FOF</v>
          </cell>
          <cell r="K607">
            <v>5.5</v>
          </cell>
          <cell r="N607">
            <v>0</v>
          </cell>
          <cell r="O607">
            <v>0</v>
          </cell>
        </row>
        <row r="608">
          <cell r="G608" t="str">
            <v>R</v>
          </cell>
          <cell r="H608" t="str">
            <v>TP</v>
          </cell>
          <cell r="I608" t="str">
            <v>FOF</v>
          </cell>
          <cell r="K608">
            <v>22</v>
          </cell>
          <cell r="N608">
            <v>0</v>
          </cell>
          <cell r="O608">
            <v>0</v>
          </cell>
        </row>
        <row r="609">
          <cell r="G609" t="str">
            <v>R</v>
          </cell>
          <cell r="H609" t="str">
            <v>TP</v>
          </cell>
          <cell r="I609" t="str">
            <v>FOF</v>
          </cell>
          <cell r="K609">
            <v>3.5</v>
          </cell>
          <cell r="N609">
            <v>0</v>
          </cell>
          <cell r="O609">
            <v>0</v>
          </cell>
        </row>
        <row r="610">
          <cell r="G610" t="str">
            <v>I</v>
          </cell>
          <cell r="H610" t="str">
            <v>TP</v>
          </cell>
          <cell r="K610">
            <v>149.30000000000001</v>
          </cell>
          <cell r="N610">
            <v>34</v>
          </cell>
          <cell r="O610">
            <v>0</v>
          </cell>
        </row>
        <row r="611">
          <cell r="G611" t="str">
            <v>R</v>
          </cell>
          <cell r="H611" t="str">
            <v>TP</v>
          </cell>
          <cell r="K611">
            <v>15</v>
          </cell>
          <cell r="N611">
            <v>15</v>
          </cell>
          <cell r="O611">
            <v>0</v>
          </cell>
        </row>
        <row r="612">
          <cell r="G612" t="str">
            <v>R</v>
          </cell>
          <cell r="H612" t="str">
            <v>TP</v>
          </cell>
          <cell r="I612" t="str">
            <v>FOF</v>
          </cell>
          <cell r="K612">
            <v>2.548</v>
          </cell>
          <cell r="N612">
            <v>0</v>
          </cell>
          <cell r="O612">
            <v>0</v>
          </cell>
        </row>
        <row r="613">
          <cell r="G613" t="str">
            <v>R</v>
          </cell>
          <cell r="H613" t="str">
            <v>TP</v>
          </cell>
          <cell r="K613">
            <v>1400.0000000000002</v>
          </cell>
          <cell r="N613">
            <v>65</v>
          </cell>
          <cell r="O613">
            <v>88</v>
          </cell>
        </row>
        <row r="614">
          <cell r="G614" t="str">
            <v>R</v>
          </cell>
          <cell r="H614" t="str">
            <v>TP</v>
          </cell>
          <cell r="I614" t="str">
            <v>FOF</v>
          </cell>
          <cell r="K614">
            <v>11.5</v>
          </cell>
          <cell r="N614">
            <v>0</v>
          </cell>
          <cell r="O614">
            <v>0</v>
          </cell>
        </row>
        <row r="615">
          <cell r="G615" t="str">
            <v>R</v>
          </cell>
          <cell r="H615" t="str">
            <v>TP</v>
          </cell>
          <cell r="I615" t="str">
            <v>FOF</v>
          </cell>
          <cell r="K615">
            <v>202.39999999999998</v>
          </cell>
          <cell r="N615">
            <v>0</v>
          </cell>
          <cell r="O615">
            <v>0</v>
          </cell>
        </row>
        <row r="616">
          <cell r="G616" t="str">
            <v>R</v>
          </cell>
          <cell r="H616" t="str">
            <v>TP</v>
          </cell>
          <cell r="I616" t="str">
            <v>FOF</v>
          </cell>
          <cell r="K616">
            <v>0</v>
          </cell>
          <cell r="N616">
            <v>0</v>
          </cell>
          <cell r="O616">
            <v>0</v>
          </cell>
        </row>
        <row r="617">
          <cell r="G617" t="str">
            <v>R</v>
          </cell>
          <cell r="H617" t="str">
            <v>TP</v>
          </cell>
          <cell r="I617" t="str">
            <v>FOF</v>
          </cell>
          <cell r="K617">
            <v>0</v>
          </cell>
          <cell r="N617">
            <v>0</v>
          </cell>
          <cell r="O617">
            <v>0</v>
          </cell>
        </row>
        <row r="618">
          <cell r="G618" t="str">
            <v>R</v>
          </cell>
          <cell r="H618" t="str">
            <v>TP</v>
          </cell>
          <cell r="I618" t="str">
            <v>FOF</v>
          </cell>
          <cell r="K618">
            <v>0</v>
          </cell>
          <cell r="N618">
            <v>0</v>
          </cell>
          <cell r="O618">
            <v>0</v>
          </cell>
        </row>
        <row r="619">
          <cell r="G619" t="str">
            <v>R</v>
          </cell>
          <cell r="H619" t="str">
            <v>TP</v>
          </cell>
          <cell r="I619" t="str">
            <v>FOF</v>
          </cell>
          <cell r="K619">
            <v>0</v>
          </cell>
          <cell r="N619">
            <v>0</v>
          </cell>
          <cell r="O619">
            <v>0</v>
          </cell>
        </row>
        <row r="620">
          <cell r="G620" t="str">
            <v>R</v>
          </cell>
          <cell r="H620" t="str">
            <v>TP</v>
          </cell>
          <cell r="I620" t="str">
            <v>FOF</v>
          </cell>
          <cell r="K620">
            <v>0</v>
          </cell>
          <cell r="N620">
            <v>0</v>
          </cell>
          <cell r="O620">
            <v>0</v>
          </cell>
        </row>
        <row r="621">
          <cell r="G621" t="str">
            <v>R</v>
          </cell>
          <cell r="H621" t="str">
            <v>TP</v>
          </cell>
          <cell r="I621" t="str">
            <v>FOF</v>
          </cell>
          <cell r="K621">
            <v>0</v>
          </cell>
          <cell r="N621">
            <v>0</v>
          </cell>
          <cell r="O621">
            <v>0</v>
          </cell>
        </row>
        <row r="622">
          <cell r="G622" t="str">
            <v>R</v>
          </cell>
          <cell r="H622" t="str">
            <v>TP</v>
          </cell>
          <cell r="I622" t="str">
            <v>FOF</v>
          </cell>
          <cell r="K622">
            <v>101.1</v>
          </cell>
          <cell r="N622">
            <v>0</v>
          </cell>
          <cell r="O622">
            <v>0</v>
          </cell>
        </row>
        <row r="623">
          <cell r="G623" t="str">
            <v>R</v>
          </cell>
          <cell r="H623" t="str">
            <v>TP</v>
          </cell>
          <cell r="I623" t="str">
            <v>FOF</v>
          </cell>
          <cell r="K623">
            <v>66</v>
          </cell>
          <cell r="N623">
            <v>0</v>
          </cell>
          <cell r="O623">
            <v>0</v>
          </cell>
        </row>
        <row r="624">
          <cell r="G624" t="str">
            <v>R</v>
          </cell>
          <cell r="H624" t="str">
            <v>TP</v>
          </cell>
          <cell r="I624" t="str">
            <v>FOF</v>
          </cell>
          <cell r="K624">
            <v>11.62</v>
          </cell>
          <cell r="N624">
            <v>3</v>
          </cell>
          <cell r="O624">
            <v>1</v>
          </cell>
        </row>
        <row r="625">
          <cell r="G625" t="str">
            <v>R</v>
          </cell>
          <cell r="H625" t="str">
            <v>TP</v>
          </cell>
          <cell r="I625" t="str">
            <v>FOF</v>
          </cell>
          <cell r="K625">
            <v>174.90299999999999</v>
          </cell>
          <cell r="N625">
            <v>0</v>
          </cell>
          <cell r="O625">
            <v>0</v>
          </cell>
        </row>
        <row r="626">
          <cell r="G626" t="str">
            <v>R</v>
          </cell>
          <cell r="H626" t="str">
            <v>TP</v>
          </cell>
          <cell r="I626" t="str">
            <v>FOF</v>
          </cell>
          <cell r="K626">
            <v>71.7</v>
          </cell>
          <cell r="N626">
            <v>0</v>
          </cell>
          <cell r="O626">
            <v>0</v>
          </cell>
        </row>
        <row r="627">
          <cell r="G627" t="str">
            <v>R</v>
          </cell>
          <cell r="H627" t="str">
            <v>TP</v>
          </cell>
          <cell r="I627" t="str">
            <v>FOF</v>
          </cell>
          <cell r="K627">
            <v>86.199999999999989</v>
          </cell>
          <cell r="N627">
            <v>0</v>
          </cell>
          <cell r="O627">
            <v>0</v>
          </cell>
        </row>
        <row r="628">
          <cell r="G628" t="str">
            <v>R</v>
          </cell>
          <cell r="H628" t="str">
            <v>TP</v>
          </cell>
          <cell r="K628">
            <v>1.03</v>
          </cell>
          <cell r="N628">
            <v>0</v>
          </cell>
          <cell r="O628">
            <v>0</v>
          </cell>
        </row>
        <row r="629">
          <cell r="G629" t="str">
            <v>R</v>
          </cell>
          <cell r="H629" t="str">
            <v>TP</v>
          </cell>
          <cell r="K629">
            <v>735.39999999999986</v>
          </cell>
          <cell r="N629">
            <v>47</v>
          </cell>
          <cell r="O629">
            <v>93</v>
          </cell>
        </row>
        <row r="630">
          <cell r="G630" t="str">
            <v>R</v>
          </cell>
          <cell r="H630" t="str">
            <v>TP</v>
          </cell>
          <cell r="K630">
            <v>628.94000000000005</v>
          </cell>
          <cell r="N630">
            <v>51</v>
          </cell>
          <cell r="O630">
            <v>45</v>
          </cell>
        </row>
        <row r="631">
          <cell r="G631" t="str">
            <v>R</v>
          </cell>
          <cell r="H631" t="str">
            <v>TP</v>
          </cell>
          <cell r="K631">
            <v>300.43</v>
          </cell>
          <cell r="N631">
            <v>52</v>
          </cell>
          <cell r="O631">
            <v>41</v>
          </cell>
        </row>
        <row r="632">
          <cell r="G632" t="str">
            <v>R</v>
          </cell>
          <cell r="H632" t="str">
            <v>TP</v>
          </cell>
          <cell r="K632">
            <v>183.49999999999997</v>
          </cell>
          <cell r="N632">
            <v>33</v>
          </cell>
          <cell r="O632">
            <v>23</v>
          </cell>
        </row>
        <row r="633">
          <cell r="G633" t="str">
            <v>I</v>
          </cell>
          <cell r="H633" t="str">
            <v>TP</v>
          </cell>
          <cell r="K633">
            <v>1.4000000000000001</v>
          </cell>
          <cell r="N633">
            <v>0</v>
          </cell>
          <cell r="O633">
            <v>0</v>
          </cell>
        </row>
        <row r="634">
          <cell r="G634" t="str">
            <v>R</v>
          </cell>
          <cell r="H634" t="str">
            <v>TP</v>
          </cell>
          <cell r="K634">
            <v>304.89999999999998</v>
          </cell>
          <cell r="N634">
            <v>46</v>
          </cell>
          <cell r="O634">
            <v>6</v>
          </cell>
        </row>
        <row r="635">
          <cell r="G635" t="str">
            <v>R</v>
          </cell>
          <cell r="H635" t="str">
            <v>TP</v>
          </cell>
          <cell r="K635">
            <v>3.0599999999999996</v>
          </cell>
          <cell r="N635">
            <v>0</v>
          </cell>
          <cell r="O635">
            <v>0</v>
          </cell>
        </row>
        <row r="636">
          <cell r="G636" t="str">
            <v>R</v>
          </cell>
          <cell r="H636" t="str">
            <v>TP</v>
          </cell>
          <cell r="I636" t="str">
            <v>FOF</v>
          </cell>
          <cell r="K636">
            <v>1.33</v>
          </cell>
          <cell r="N636">
            <v>0</v>
          </cell>
          <cell r="O636">
            <v>0</v>
          </cell>
        </row>
        <row r="637">
          <cell r="G637" t="str">
            <v>R</v>
          </cell>
          <cell r="H637" t="str">
            <v>TP</v>
          </cell>
          <cell r="K637">
            <v>201.54999999999998</v>
          </cell>
          <cell r="N637">
            <v>14</v>
          </cell>
          <cell r="O637">
            <v>202</v>
          </cell>
        </row>
        <row r="638">
          <cell r="G638" t="str">
            <v>R</v>
          </cell>
          <cell r="H638" t="str">
            <v>TP</v>
          </cell>
          <cell r="K638">
            <v>453.2</v>
          </cell>
          <cell r="N638">
            <v>36</v>
          </cell>
          <cell r="O638">
            <v>26</v>
          </cell>
        </row>
        <row r="639">
          <cell r="G639" t="str">
            <v>R</v>
          </cell>
          <cell r="H639" t="str">
            <v>TP</v>
          </cell>
          <cell r="I639" t="str">
            <v>FOF</v>
          </cell>
          <cell r="K639">
            <v>13.799999999999999</v>
          </cell>
          <cell r="N639">
            <v>0</v>
          </cell>
          <cell r="O639">
            <v>0</v>
          </cell>
        </row>
        <row r="640">
          <cell r="G640" t="str">
            <v>R</v>
          </cell>
          <cell r="H640" t="str">
            <v>TP</v>
          </cell>
          <cell r="I640" t="str">
            <v>FOF</v>
          </cell>
          <cell r="K640">
            <v>78.400000000000006</v>
          </cell>
          <cell r="N640">
            <v>4</v>
          </cell>
          <cell r="O640">
            <v>6</v>
          </cell>
        </row>
        <row r="641">
          <cell r="G641" t="str">
            <v>R</v>
          </cell>
          <cell r="H641" t="str">
            <v>TP</v>
          </cell>
          <cell r="I641" t="str">
            <v>FOF</v>
          </cell>
          <cell r="K641">
            <v>48.35</v>
          </cell>
          <cell r="N641">
            <v>0</v>
          </cell>
          <cell r="O641">
            <v>0</v>
          </cell>
        </row>
        <row r="642">
          <cell r="G642" t="str">
            <v>R</v>
          </cell>
          <cell r="H642" t="str">
            <v>TP</v>
          </cell>
          <cell r="K642">
            <v>201.6</v>
          </cell>
          <cell r="N642">
            <v>161</v>
          </cell>
          <cell r="O642">
            <v>5</v>
          </cell>
        </row>
        <row r="643">
          <cell r="G643" t="str">
            <v>R</v>
          </cell>
          <cell r="H643" t="str">
            <v>TP</v>
          </cell>
          <cell r="I643" t="str">
            <v>FOF</v>
          </cell>
          <cell r="K643">
            <v>63.14</v>
          </cell>
          <cell r="N643">
            <v>0</v>
          </cell>
          <cell r="O643">
            <v>0</v>
          </cell>
        </row>
        <row r="644">
          <cell r="G644" t="str">
            <v>R</v>
          </cell>
          <cell r="H644" t="str">
            <v>TP</v>
          </cell>
          <cell r="I644" t="str">
            <v>FOF</v>
          </cell>
          <cell r="K644">
            <v>88</v>
          </cell>
          <cell r="N644">
            <v>0</v>
          </cell>
          <cell r="O644">
            <v>0</v>
          </cell>
        </row>
        <row r="645">
          <cell r="G645" t="str">
            <v>R</v>
          </cell>
          <cell r="H645" t="str">
            <v>TP</v>
          </cell>
          <cell r="I645" t="str">
            <v>FOF</v>
          </cell>
          <cell r="K645">
            <v>87.4</v>
          </cell>
          <cell r="N645">
            <v>0</v>
          </cell>
          <cell r="O645">
            <v>0</v>
          </cell>
        </row>
        <row r="646">
          <cell r="G646" t="str">
            <v>I</v>
          </cell>
          <cell r="K646">
            <v>1.4</v>
          </cell>
          <cell r="N646">
            <v>0</v>
          </cell>
          <cell r="O646">
            <v>0</v>
          </cell>
        </row>
        <row r="647">
          <cell r="G647" t="str">
            <v>R</v>
          </cell>
          <cell r="K647">
            <v>1624.5</v>
          </cell>
          <cell r="N647">
            <v>189</v>
          </cell>
          <cell r="O647">
            <v>221</v>
          </cell>
          <cell r="Q647">
            <v>0</v>
          </cell>
          <cell r="R647">
            <v>0</v>
          </cell>
        </row>
        <row r="648">
          <cell r="G648" t="str">
            <v>R</v>
          </cell>
          <cell r="K648">
            <v>2193.2000000000003</v>
          </cell>
          <cell r="N648">
            <v>1424</v>
          </cell>
          <cell r="O648">
            <v>963</v>
          </cell>
        </row>
        <row r="649">
          <cell r="G649" t="str">
            <v>R</v>
          </cell>
          <cell r="I649" t="str">
            <v>FOF</v>
          </cell>
          <cell r="K649">
            <v>115.80000000000001</v>
          </cell>
          <cell r="N649">
            <v>1</v>
          </cell>
          <cell r="O649">
            <v>1</v>
          </cell>
        </row>
        <row r="650">
          <cell r="G650" t="str">
            <v>R</v>
          </cell>
          <cell r="K650">
            <v>467</v>
          </cell>
          <cell r="N650">
            <v>142</v>
          </cell>
          <cell r="O650">
            <v>50</v>
          </cell>
          <cell r="Q650">
            <v>0</v>
          </cell>
          <cell r="R650">
            <v>0</v>
          </cell>
        </row>
        <row r="651">
          <cell r="G651" t="str">
            <v>R</v>
          </cell>
          <cell r="K651">
            <v>147.5</v>
          </cell>
          <cell r="N651">
            <v>9</v>
          </cell>
          <cell r="O651">
            <v>13</v>
          </cell>
        </row>
        <row r="652">
          <cell r="G652" t="str">
            <v>R</v>
          </cell>
          <cell r="I652" t="str">
            <v>FOF</v>
          </cell>
          <cell r="K652">
            <v>0</v>
          </cell>
          <cell r="N652">
            <v>0</v>
          </cell>
          <cell r="O652">
            <v>0</v>
          </cell>
        </row>
        <row r="653">
          <cell r="G653" t="str">
            <v>R</v>
          </cell>
          <cell r="K653">
            <v>153.19999999999999</v>
          </cell>
          <cell r="N653">
            <v>22</v>
          </cell>
          <cell r="O653">
            <v>14</v>
          </cell>
          <cell r="Q653">
            <v>0</v>
          </cell>
          <cell r="R653">
            <v>0</v>
          </cell>
        </row>
        <row r="654">
          <cell r="G654" t="str">
            <v>R</v>
          </cell>
          <cell r="K654">
            <v>163.9</v>
          </cell>
          <cell r="N654">
            <v>24</v>
          </cell>
          <cell r="O654">
            <v>30</v>
          </cell>
        </row>
        <row r="655">
          <cell r="G655" t="str">
            <v>R</v>
          </cell>
          <cell r="K655">
            <v>886.1</v>
          </cell>
          <cell r="N655">
            <v>143</v>
          </cell>
          <cell r="O655">
            <v>150</v>
          </cell>
        </row>
        <row r="656">
          <cell r="G656" t="str">
            <v>I</v>
          </cell>
          <cell r="K656">
            <v>539.79999999999995</v>
          </cell>
          <cell r="N656">
            <v>301</v>
          </cell>
          <cell r="O656">
            <v>561</v>
          </cell>
        </row>
        <row r="657">
          <cell r="G657" t="str">
            <v>R</v>
          </cell>
          <cell r="K657">
            <v>2223.1</v>
          </cell>
          <cell r="N657">
            <v>77</v>
          </cell>
          <cell r="O657">
            <v>185</v>
          </cell>
        </row>
        <row r="658">
          <cell r="G658" t="str">
            <v>R</v>
          </cell>
          <cell r="K658">
            <v>902.26</v>
          </cell>
          <cell r="N658">
            <v>72</v>
          </cell>
          <cell r="O658">
            <v>42</v>
          </cell>
        </row>
        <row r="659">
          <cell r="G659" t="str">
            <v>I</v>
          </cell>
          <cell r="K659">
            <v>1435.76</v>
          </cell>
          <cell r="N659">
            <v>567</v>
          </cell>
          <cell r="O659">
            <v>740</v>
          </cell>
        </row>
        <row r="660">
          <cell r="G660" t="str">
            <v>R</v>
          </cell>
          <cell r="K660">
            <v>109.2</v>
          </cell>
          <cell r="N660">
            <v>7</v>
          </cell>
          <cell r="O660">
            <v>10</v>
          </cell>
        </row>
        <row r="661">
          <cell r="G661" t="str">
            <v>R</v>
          </cell>
          <cell r="K661">
            <v>1529.5</v>
          </cell>
          <cell r="N661">
            <v>74</v>
          </cell>
          <cell r="O661">
            <v>86</v>
          </cell>
        </row>
        <row r="662">
          <cell r="G662" t="str">
            <v>R</v>
          </cell>
          <cell r="K662">
            <v>661.59999999999991</v>
          </cell>
          <cell r="N662">
            <v>39</v>
          </cell>
          <cell r="O662">
            <v>38</v>
          </cell>
        </row>
        <row r="663">
          <cell r="G663" t="str">
            <v>R</v>
          </cell>
          <cell r="K663">
            <v>2924.5999999999995</v>
          </cell>
          <cell r="N663">
            <v>608</v>
          </cell>
          <cell r="O663">
            <v>328</v>
          </cell>
        </row>
        <row r="664">
          <cell r="G664" t="str">
            <v>I</v>
          </cell>
          <cell r="K664">
            <v>3844.3999999999996</v>
          </cell>
          <cell r="N664">
            <v>83</v>
          </cell>
          <cell r="O664">
            <v>134</v>
          </cell>
        </row>
        <row r="665">
          <cell r="G665" t="str">
            <v>I</v>
          </cell>
          <cell r="K665">
            <v>1518.7</v>
          </cell>
          <cell r="N665">
            <v>4</v>
          </cell>
          <cell r="O665">
            <v>61</v>
          </cell>
        </row>
        <row r="666">
          <cell r="G666" t="str">
            <v>R</v>
          </cell>
          <cell r="I666" t="str">
            <v>FOF</v>
          </cell>
          <cell r="K666">
            <v>83.11999999999999</v>
          </cell>
          <cell r="N666">
            <v>4</v>
          </cell>
          <cell r="O666">
            <v>2</v>
          </cell>
        </row>
        <row r="667">
          <cell r="G667" t="str">
            <v>R</v>
          </cell>
          <cell r="I667" t="str">
            <v>FOF</v>
          </cell>
          <cell r="K667">
            <v>23.78</v>
          </cell>
          <cell r="N667">
            <v>0</v>
          </cell>
          <cell r="O667">
            <v>1</v>
          </cell>
        </row>
        <row r="668">
          <cell r="G668" t="str">
            <v>R</v>
          </cell>
          <cell r="I668" t="str">
            <v>FOF</v>
          </cell>
          <cell r="K668">
            <v>537.43000000000006</v>
          </cell>
          <cell r="N668">
            <v>41</v>
          </cell>
          <cell r="O668">
            <v>22</v>
          </cell>
        </row>
        <row r="669">
          <cell r="G669" t="str">
            <v>R</v>
          </cell>
          <cell r="I669" t="str">
            <v>FOF</v>
          </cell>
          <cell r="K669">
            <v>273.8</v>
          </cell>
          <cell r="N669">
            <v>4</v>
          </cell>
          <cell r="O669">
            <v>8</v>
          </cell>
        </row>
        <row r="670">
          <cell r="G670" t="str">
            <v>R</v>
          </cell>
          <cell r="K670">
            <v>4714.5</v>
          </cell>
          <cell r="N670">
            <v>864</v>
          </cell>
          <cell r="O670">
            <v>722</v>
          </cell>
        </row>
        <row r="671">
          <cell r="G671" t="str">
            <v>R</v>
          </cell>
          <cell r="I671" t="str">
            <v>FOF</v>
          </cell>
          <cell r="K671">
            <v>21.799999999999997</v>
          </cell>
          <cell r="N671">
            <v>0</v>
          </cell>
          <cell r="O671">
            <v>0</v>
          </cell>
        </row>
        <row r="672">
          <cell r="G672" t="str">
            <v>R</v>
          </cell>
          <cell r="I672" t="str">
            <v>FOF</v>
          </cell>
          <cell r="K672">
            <v>1.6</v>
          </cell>
          <cell r="N672">
            <v>0</v>
          </cell>
          <cell r="O672">
            <v>0</v>
          </cell>
        </row>
        <row r="673">
          <cell r="G673" t="str">
            <v>I</v>
          </cell>
          <cell r="K673">
            <v>1108.4000000000003</v>
          </cell>
          <cell r="N673">
            <v>435</v>
          </cell>
          <cell r="O673">
            <v>147</v>
          </cell>
        </row>
        <row r="674">
          <cell r="G674" t="str">
            <v>I</v>
          </cell>
          <cell r="K674">
            <v>151.04</v>
          </cell>
          <cell r="N674">
            <v>70</v>
          </cell>
          <cell r="O674">
            <v>5</v>
          </cell>
        </row>
        <row r="675">
          <cell r="G675" t="str">
            <v>I</v>
          </cell>
          <cell r="K675">
            <v>825.3</v>
          </cell>
          <cell r="N675">
            <v>0</v>
          </cell>
          <cell r="O675">
            <v>0</v>
          </cell>
        </row>
        <row r="676">
          <cell r="G676" t="str">
            <v>I</v>
          </cell>
          <cell r="K676">
            <v>319.3</v>
          </cell>
          <cell r="N676">
            <v>32</v>
          </cell>
          <cell r="O676">
            <v>3</v>
          </cell>
        </row>
        <row r="677">
          <cell r="G677" t="str">
            <v>I</v>
          </cell>
          <cell r="K677">
            <v>819.6</v>
          </cell>
          <cell r="N677">
            <v>42</v>
          </cell>
          <cell r="O677">
            <v>6</v>
          </cell>
        </row>
        <row r="678">
          <cell r="G678" t="str">
            <v>I</v>
          </cell>
          <cell r="K678">
            <v>45</v>
          </cell>
          <cell r="N678">
            <v>0</v>
          </cell>
          <cell r="O678">
            <v>0</v>
          </cell>
        </row>
        <row r="679">
          <cell r="G679" t="str">
            <v>I</v>
          </cell>
          <cell r="K679">
            <v>1394.1999999999998</v>
          </cell>
          <cell r="N679">
            <v>219</v>
          </cell>
          <cell r="O679">
            <v>37</v>
          </cell>
        </row>
        <row r="680">
          <cell r="G680" t="str">
            <v>I</v>
          </cell>
          <cell r="K680">
            <v>246.87</v>
          </cell>
          <cell r="N680">
            <v>79</v>
          </cell>
          <cell r="O680">
            <v>3</v>
          </cell>
        </row>
        <row r="681">
          <cell r="G681" t="str">
            <v>I</v>
          </cell>
          <cell r="K681">
            <v>677.51999999999987</v>
          </cell>
          <cell r="N681">
            <v>100</v>
          </cell>
          <cell r="O681">
            <v>6</v>
          </cell>
        </row>
        <row r="682">
          <cell r="G682" t="str">
            <v>I</v>
          </cell>
          <cell r="K682">
            <v>393.99999999999994</v>
          </cell>
          <cell r="N682">
            <v>52</v>
          </cell>
          <cell r="O682">
            <v>1</v>
          </cell>
        </row>
        <row r="683">
          <cell r="G683" t="str">
            <v>I</v>
          </cell>
          <cell r="K683">
            <v>449.73</v>
          </cell>
          <cell r="N683">
            <v>21</v>
          </cell>
          <cell r="O683">
            <v>8</v>
          </cell>
        </row>
        <row r="684">
          <cell r="G684" t="str">
            <v>I</v>
          </cell>
          <cell r="K684">
            <v>616.19999999999993</v>
          </cell>
          <cell r="N684">
            <v>43</v>
          </cell>
          <cell r="O684">
            <v>8</v>
          </cell>
        </row>
        <row r="685">
          <cell r="G685" t="str">
            <v>I</v>
          </cell>
          <cell r="K685">
            <v>577.1</v>
          </cell>
          <cell r="N685">
            <v>49</v>
          </cell>
          <cell r="O685">
            <v>10</v>
          </cell>
        </row>
        <row r="686">
          <cell r="G686" t="str">
            <v>R</v>
          </cell>
          <cell r="K686">
            <v>204.6</v>
          </cell>
          <cell r="N686">
            <v>16</v>
          </cell>
          <cell r="O686">
            <v>20</v>
          </cell>
        </row>
        <row r="687">
          <cell r="G687" t="str">
            <v>I</v>
          </cell>
          <cell r="K687">
            <v>38.5</v>
          </cell>
          <cell r="N687">
            <v>5</v>
          </cell>
          <cell r="O687">
            <v>0</v>
          </cell>
        </row>
        <row r="688">
          <cell r="G688" t="str">
            <v>R</v>
          </cell>
          <cell r="K688">
            <v>1011.3</v>
          </cell>
          <cell r="N688">
            <v>65</v>
          </cell>
          <cell r="O688">
            <v>28</v>
          </cell>
          <cell r="Q688">
            <v>0</v>
          </cell>
          <cell r="R688">
            <v>0</v>
          </cell>
        </row>
        <row r="689">
          <cell r="G689" t="str">
            <v>R</v>
          </cell>
          <cell r="K689">
            <v>83.600000000000009</v>
          </cell>
          <cell r="N689">
            <v>9</v>
          </cell>
          <cell r="O689">
            <v>20</v>
          </cell>
        </row>
        <row r="690">
          <cell r="G690" t="str">
            <v>R</v>
          </cell>
          <cell r="K690">
            <v>625.1</v>
          </cell>
          <cell r="N690">
            <v>236</v>
          </cell>
          <cell r="O690">
            <v>131</v>
          </cell>
        </row>
        <row r="691">
          <cell r="G691" t="str">
            <v>R</v>
          </cell>
          <cell r="K691">
            <v>993.09999999999991</v>
          </cell>
          <cell r="N691">
            <v>153</v>
          </cell>
          <cell r="O691">
            <v>72</v>
          </cell>
        </row>
        <row r="692">
          <cell r="G692" t="str">
            <v>I</v>
          </cell>
          <cell r="K692">
            <v>1421.0000000000002</v>
          </cell>
          <cell r="N692">
            <v>414</v>
          </cell>
          <cell r="O692">
            <v>780</v>
          </cell>
        </row>
        <row r="693">
          <cell r="G693" t="str">
            <v>R</v>
          </cell>
          <cell r="H693" t="str">
            <v>TP</v>
          </cell>
          <cell r="K693">
            <v>161.19999999999999</v>
          </cell>
          <cell r="N693">
            <v>52</v>
          </cell>
          <cell r="O693">
            <v>46</v>
          </cell>
        </row>
        <row r="694">
          <cell r="G694" t="str">
            <v>R</v>
          </cell>
          <cell r="H694" t="str">
            <v>TP</v>
          </cell>
          <cell r="I694" t="str">
            <v>FOF</v>
          </cell>
          <cell r="K694">
            <v>76.5</v>
          </cell>
          <cell r="N694">
            <v>43</v>
          </cell>
          <cell r="O694">
            <v>7</v>
          </cell>
        </row>
        <row r="695">
          <cell r="G695" t="str">
            <v>R</v>
          </cell>
          <cell r="H695" t="str">
            <v>TP</v>
          </cell>
          <cell r="I695" t="str">
            <v>FOF</v>
          </cell>
          <cell r="K695">
            <v>4.0999999999999996</v>
          </cell>
          <cell r="N695">
            <v>0</v>
          </cell>
          <cell r="O695">
            <v>0</v>
          </cell>
        </row>
        <row r="696">
          <cell r="G696" t="str">
            <v>R</v>
          </cell>
          <cell r="H696" t="str">
            <v>TP</v>
          </cell>
          <cell r="I696" t="str">
            <v>FOF</v>
          </cell>
          <cell r="K696">
            <v>42.2</v>
          </cell>
          <cell r="N696">
            <v>0</v>
          </cell>
          <cell r="O696">
            <v>0</v>
          </cell>
        </row>
        <row r="697">
          <cell r="G697" t="str">
            <v>R</v>
          </cell>
          <cell r="H697" t="str">
            <v>TP</v>
          </cell>
          <cell r="I697" t="str">
            <v>FOF</v>
          </cell>
          <cell r="K697">
            <v>7.41</v>
          </cell>
          <cell r="N697">
            <v>0</v>
          </cell>
          <cell r="O697">
            <v>0</v>
          </cell>
        </row>
        <row r="698">
          <cell r="G698" t="str">
            <v>R</v>
          </cell>
          <cell r="H698" t="str">
            <v>TP</v>
          </cell>
          <cell r="I698" t="str">
            <v>FOF</v>
          </cell>
          <cell r="K698">
            <v>6.5</v>
          </cell>
          <cell r="N698">
            <v>0</v>
          </cell>
          <cell r="O698">
            <v>0</v>
          </cell>
        </row>
        <row r="699">
          <cell r="G699" t="str">
            <v>R</v>
          </cell>
          <cell r="H699" t="str">
            <v>TP</v>
          </cell>
          <cell r="I699" t="str">
            <v>FOF</v>
          </cell>
          <cell r="K699">
            <v>44</v>
          </cell>
          <cell r="N699">
            <v>0</v>
          </cell>
          <cell r="O699">
            <v>0</v>
          </cell>
        </row>
        <row r="700">
          <cell r="G700" t="str">
            <v>R</v>
          </cell>
          <cell r="H700" t="str">
            <v>TP</v>
          </cell>
          <cell r="K700">
            <v>103.4</v>
          </cell>
          <cell r="N700">
            <v>44</v>
          </cell>
          <cell r="O700">
            <v>32</v>
          </cell>
        </row>
        <row r="701">
          <cell r="G701" t="str">
            <v>R</v>
          </cell>
          <cell r="H701" t="str">
            <v>TP</v>
          </cell>
          <cell r="K701">
            <v>45.699999999999996</v>
          </cell>
          <cell r="N701">
            <v>0</v>
          </cell>
          <cell r="O701">
            <v>0</v>
          </cell>
        </row>
        <row r="702">
          <cell r="G702" t="str">
            <v>R</v>
          </cell>
          <cell r="H702" t="str">
            <v>TP</v>
          </cell>
          <cell r="I702" t="str">
            <v>FOF</v>
          </cell>
          <cell r="K702">
            <v>4.8</v>
          </cell>
          <cell r="N702">
            <v>0</v>
          </cell>
          <cell r="O702">
            <v>0</v>
          </cell>
        </row>
        <row r="703">
          <cell r="G703" t="str">
            <v>R</v>
          </cell>
          <cell r="H703" t="str">
            <v>TP</v>
          </cell>
          <cell r="I703" t="str">
            <v>FOF</v>
          </cell>
          <cell r="K703">
            <v>1.22</v>
          </cell>
          <cell r="N703">
            <v>0</v>
          </cell>
          <cell r="O703">
            <v>0</v>
          </cell>
        </row>
        <row r="704">
          <cell r="G704" t="str">
            <v>R</v>
          </cell>
          <cell r="H704" t="str">
            <v>TP</v>
          </cell>
          <cell r="I704" t="str">
            <v>FOF</v>
          </cell>
          <cell r="K704">
            <v>5.9</v>
          </cell>
          <cell r="N704">
            <v>0</v>
          </cell>
          <cell r="O704">
            <v>0</v>
          </cell>
        </row>
        <row r="705">
          <cell r="G705" t="str">
            <v>R</v>
          </cell>
          <cell r="K705">
            <v>5234.5700569999999</v>
          </cell>
          <cell r="N705">
            <v>0</v>
          </cell>
          <cell r="O705">
            <v>124</v>
          </cell>
        </row>
        <row r="706">
          <cell r="G706" t="str">
            <v>R</v>
          </cell>
          <cell r="K706">
            <v>315.89181200000002</v>
          </cell>
          <cell r="N706">
            <v>312.5</v>
          </cell>
          <cell r="O706">
            <v>0</v>
          </cell>
        </row>
        <row r="707">
          <cell r="G707" t="str">
            <v>R</v>
          </cell>
          <cell r="K707">
            <v>966.14403799999991</v>
          </cell>
          <cell r="N707">
            <v>0</v>
          </cell>
          <cell r="O707">
            <v>0</v>
          </cell>
        </row>
        <row r="708">
          <cell r="G708" t="str">
            <v>R</v>
          </cell>
          <cell r="K708">
            <v>403.06617599999998</v>
          </cell>
          <cell r="N708">
            <v>0</v>
          </cell>
          <cell r="O708">
            <v>0</v>
          </cell>
        </row>
        <row r="709">
          <cell r="G709" t="str">
            <v>R</v>
          </cell>
          <cell r="K709">
            <v>209.909558</v>
          </cell>
          <cell r="N709">
            <v>0</v>
          </cell>
          <cell r="O709">
            <v>0</v>
          </cell>
        </row>
        <row r="710">
          <cell r="G710" t="str">
            <v>R</v>
          </cell>
          <cell r="K710">
            <v>122.229596</v>
          </cell>
          <cell r="N710">
            <v>0</v>
          </cell>
          <cell r="O710">
            <v>10.6</v>
          </cell>
        </row>
        <row r="711">
          <cell r="G711" t="str">
            <v>I</v>
          </cell>
          <cell r="K711">
            <v>305.05201342000004</v>
          </cell>
          <cell r="N711">
            <v>10</v>
          </cell>
          <cell r="O711">
            <v>10.199999999999999</v>
          </cell>
        </row>
        <row r="712">
          <cell r="G712" t="str">
            <v>I</v>
          </cell>
          <cell r="K712">
            <v>2064.110216</v>
          </cell>
          <cell r="N712">
            <v>9.4</v>
          </cell>
          <cell r="O712">
            <v>37.1</v>
          </cell>
        </row>
        <row r="713">
          <cell r="G713" t="str">
            <v>I</v>
          </cell>
          <cell r="K713">
            <v>2106.8331210000001</v>
          </cell>
          <cell r="N713">
            <v>60</v>
          </cell>
          <cell r="O713">
            <v>2</v>
          </cell>
        </row>
        <row r="714">
          <cell r="G714" t="str">
            <v>I</v>
          </cell>
          <cell r="I714" t="str">
            <v>FOF</v>
          </cell>
          <cell r="K714">
            <v>37.009306440925258</v>
          </cell>
          <cell r="N714">
            <v>0</v>
          </cell>
          <cell r="O714">
            <v>0</v>
          </cell>
        </row>
        <row r="715">
          <cell r="G715" t="str">
            <v>I</v>
          </cell>
          <cell r="I715" t="str">
            <v>FOF</v>
          </cell>
          <cell r="K715">
            <v>861.12421058064501</v>
          </cell>
          <cell r="N715">
            <v>0</v>
          </cell>
          <cell r="O715">
            <v>0</v>
          </cell>
        </row>
        <row r="716">
          <cell r="G716" t="str">
            <v>I</v>
          </cell>
          <cell r="I716" t="str">
            <v>FOF</v>
          </cell>
          <cell r="K716">
            <v>1701.7487249103765</v>
          </cell>
          <cell r="N716">
            <v>0</v>
          </cell>
          <cell r="O716">
            <v>0</v>
          </cell>
        </row>
        <row r="717">
          <cell r="G717" t="str">
            <v>I</v>
          </cell>
          <cell r="I717" t="str">
            <v>FOF</v>
          </cell>
          <cell r="K717">
            <v>938.39108766125025</v>
          </cell>
          <cell r="N717">
            <v>0</v>
          </cell>
          <cell r="O717">
            <v>0</v>
          </cell>
        </row>
        <row r="718">
          <cell r="G718" t="str">
            <v>I</v>
          </cell>
          <cell r="I718" t="str">
            <v>FOF</v>
          </cell>
          <cell r="K718">
            <v>108.39622739394932</v>
          </cell>
          <cell r="N718">
            <v>0</v>
          </cell>
          <cell r="O718">
            <v>0</v>
          </cell>
        </row>
        <row r="719">
          <cell r="G719" t="str">
            <v>I</v>
          </cell>
          <cell r="I719" t="str">
            <v>FOF</v>
          </cell>
          <cell r="K719">
            <v>62.594899750272177</v>
          </cell>
          <cell r="N719">
            <v>7.1</v>
          </cell>
          <cell r="O719">
            <v>0.5</v>
          </cell>
        </row>
        <row r="720">
          <cell r="G720" t="str">
            <v>I</v>
          </cell>
          <cell r="K720">
            <v>2832.4656386699999</v>
          </cell>
          <cell r="N720">
            <v>629.4</v>
          </cell>
          <cell r="O720">
            <v>433.8</v>
          </cell>
        </row>
        <row r="721">
          <cell r="G721" t="str">
            <v>I</v>
          </cell>
          <cell r="K721">
            <v>402.44839349999995</v>
          </cell>
          <cell r="N721">
            <v>0</v>
          </cell>
          <cell r="O721">
            <v>30</v>
          </cell>
        </row>
        <row r="722">
          <cell r="G722" t="str">
            <v>I</v>
          </cell>
          <cell r="K722">
            <v>1970.5145276100002</v>
          </cell>
          <cell r="N722">
            <v>11.6</v>
          </cell>
          <cell r="O722">
            <v>30</v>
          </cell>
        </row>
        <row r="723">
          <cell r="G723" t="str">
            <v>R</v>
          </cell>
          <cell r="H723" t="str">
            <v>TP</v>
          </cell>
          <cell r="K723">
            <v>120.6</v>
          </cell>
          <cell r="N723">
            <v>1.17</v>
          </cell>
          <cell r="O723">
            <v>3.05</v>
          </cell>
        </row>
        <row r="724">
          <cell r="G724" t="str">
            <v>I</v>
          </cell>
          <cell r="K724">
            <v>4733.2</v>
          </cell>
          <cell r="N724">
            <v>10659.5</v>
          </cell>
          <cell r="O724">
            <v>10425.030000000001</v>
          </cell>
        </row>
        <row r="725">
          <cell r="G725" t="str">
            <v>I</v>
          </cell>
          <cell r="K725">
            <v>9508</v>
          </cell>
          <cell r="N725">
            <v>9249.58</v>
          </cell>
          <cell r="O725">
            <v>8172.12</v>
          </cell>
        </row>
        <row r="726">
          <cell r="G726" t="str">
            <v>R</v>
          </cell>
          <cell r="K726">
            <v>23979.4</v>
          </cell>
          <cell r="N726">
            <v>4998.1899999999996</v>
          </cell>
          <cell r="O726">
            <v>4219.1099999999997</v>
          </cell>
          <cell r="Q726">
            <v>102.32</v>
          </cell>
          <cell r="R726">
            <v>78.5</v>
          </cell>
        </row>
        <row r="727">
          <cell r="G727" t="str">
            <v>R</v>
          </cell>
          <cell r="I727" t="str">
            <v>FOF</v>
          </cell>
          <cell r="K727">
            <v>4.2</v>
          </cell>
          <cell r="N727">
            <v>0</v>
          </cell>
          <cell r="O727">
            <v>0</v>
          </cell>
        </row>
        <row r="728">
          <cell r="G728" t="str">
            <v>R</v>
          </cell>
          <cell r="K728">
            <v>1484.74</v>
          </cell>
          <cell r="N728">
            <v>27.13</v>
          </cell>
          <cell r="O728">
            <v>39.89</v>
          </cell>
          <cell r="Q728">
            <v>140.31</v>
          </cell>
          <cell r="R728">
            <v>210.58</v>
          </cell>
        </row>
        <row r="729">
          <cell r="G729" t="str">
            <v>R</v>
          </cell>
          <cell r="K729">
            <v>415.60016200000001</v>
          </cell>
          <cell r="N729">
            <v>48.29</v>
          </cell>
          <cell r="O729">
            <v>54.65</v>
          </cell>
        </row>
        <row r="730">
          <cell r="G730" t="str">
            <v>R</v>
          </cell>
          <cell r="I730" t="str">
            <v>FOF</v>
          </cell>
          <cell r="K730">
            <v>372.2</v>
          </cell>
          <cell r="N730">
            <v>0</v>
          </cell>
          <cell r="O730">
            <v>0</v>
          </cell>
        </row>
        <row r="731">
          <cell r="G731" t="str">
            <v>R</v>
          </cell>
          <cell r="K731">
            <v>1138.5999999999999</v>
          </cell>
          <cell r="N731">
            <v>67.31</v>
          </cell>
          <cell r="O731">
            <v>46.21</v>
          </cell>
          <cell r="Q731">
            <v>47.37</v>
          </cell>
          <cell r="R731">
            <v>9</v>
          </cell>
        </row>
        <row r="732">
          <cell r="G732" t="str">
            <v>R</v>
          </cell>
          <cell r="K732">
            <v>1206</v>
          </cell>
          <cell r="N732">
            <v>289.02999999999997</v>
          </cell>
          <cell r="O732">
            <v>102.54</v>
          </cell>
          <cell r="Q732">
            <v>10.71</v>
          </cell>
          <cell r="R732">
            <v>0.27</v>
          </cell>
        </row>
        <row r="733">
          <cell r="G733" t="str">
            <v>R</v>
          </cell>
          <cell r="K733">
            <v>1860.4</v>
          </cell>
          <cell r="N733">
            <v>692.82</v>
          </cell>
          <cell r="O733">
            <v>380.17</v>
          </cell>
          <cell r="Q733">
            <v>590.79999999999995</v>
          </cell>
          <cell r="R733">
            <v>362.06</v>
          </cell>
        </row>
        <row r="734">
          <cell r="G734" t="str">
            <v>R</v>
          </cell>
          <cell r="I734" t="str">
            <v>FOF</v>
          </cell>
          <cell r="K734">
            <v>194.7</v>
          </cell>
          <cell r="N734">
            <v>0</v>
          </cell>
          <cell r="O734">
            <v>0</v>
          </cell>
        </row>
        <row r="735">
          <cell r="G735" t="str">
            <v>R</v>
          </cell>
          <cell r="K735">
            <v>3.6310000000000002</v>
          </cell>
          <cell r="N735">
            <v>0.14000000000000001</v>
          </cell>
          <cell r="O735">
            <v>0.13</v>
          </cell>
        </row>
        <row r="736">
          <cell r="G736" t="str">
            <v>R</v>
          </cell>
          <cell r="K736">
            <v>91.4</v>
          </cell>
          <cell r="N736">
            <v>1.92</v>
          </cell>
          <cell r="O736">
            <v>11.91</v>
          </cell>
          <cell r="Q736">
            <v>2.67</v>
          </cell>
          <cell r="R736">
            <v>5.19</v>
          </cell>
        </row>
        <row r="737">
          <cell r="G737" t="str">
            <v>R</v>
          </cell>
          <cell r="K737">
            <v>280.8</v>
          </cell>
          <cell r="N737">
            <v>3.3</v>
          </cell>
          <cell r="O737">
            <v>26.43</v>
          </cell>
          <cell r="Q737">
            <v>31.65</v>
          </cell>
          <cell r="R737">
            <v>70.11</v>
          </cell>
        </row>
        <row r="738">
          <cell r="G738" t="str">
            <v>R</v>
          </cell>
          <cell r="I738" t="str">
            <v>FOF</v>
          </cell>
          <cell r="K738">
            <v>1632.6</v>
          </cell>
          <cell r="N738">
            <v>15</v>
          </cell>
          <cell r="O738">
            <v>75.989999999999995</v>
          </cell>
          <cell r="Q738">
            <v>711.47</v>
          </cell>
          <cell r="R738">
            <v>248.12</v>
          </cell>
        </row>
        <row r="739">
          <cell r="G739" t="str">
            <v>R</v>
          </cell>
          <cell r="I739" t="str">
            <v>FOF</v>
          </cell>
          <cell r="K739">
            <v>430.7</v>
          </cell>
          <cell r="N739">
            <v>10.4</v>
          </cell>
          <cell r="O739">
            <v>20.61</v>
          </cell>
          <cell r="Q739">
            <v>12.72</v>
          </cell>
          <cell r="R739">
            <v>1.84</v>
          </cell>
        </row>
        <row r="740">
          <cell r="G740" t="str">
            <v>R</v>
          </cell>
          <cell r="K740">
            <v>487.8</v>
          </cell>
          <cell r="N740">
            <v>20.27</v>
          </cell>
          <cell r="O740">
            <v>66.489999999999995</v>
          </cell>
          <cell r="Q740">
            <v>15.42</v>
          </cell>
          <cell r="R740">
            <v>12.77</v>
          </cell>
        </row>
        <row r="741">
          <cell r="G741" t="str">
            <v>R</v>
          </cell>
          <cell r="K741">
            <v>53.6</v>
          </cell>
          <cell r="N741">
            <v>3</v>
          </cell>
          <cell r="O741">
            <v>2.4300000000000002</v>
          </cell>
          <cell r="Q741">
            <v>1.88</v>
          </cell>
          <cell r="R741">
            <v>3.95</v>
          </cell>
        </row>
        <row r="742">
          <cell r="G742" t="str">
            <v>R</v>
          </cell>
          <cell r="K742">
            <v>441.2</v>
          </cell>
          <cell r="N742">
            <v>50.98</v>
          </cell>
          <cell r="O742">
            <v>60.75</v>
          </cell>
          <cell r="Q742">
            <v>3.42</v>
          </cell>
          <cell r="R742">
            <v>1.5</v>
          </cell>
        </row>
        <row r="743">
          <cell r="G743" t="str">
            <v>R</v>
          </cell>
          <cell r="K743">
            <v>50</v>
          </cell>
          <cell r="N743">
            <v>0.39</v>
          </cell>
          <cell r="O743">
            <v>1.25</v>
          </cell>
          <cell r="Q743">
            <v>0.17</v>
          </cell>
          <cell r="R743">
            <v>0.08</v>
          </cell>
        </row>
        <row r="744">
          <cell r="G744" t="str">
            <v>R</v>
          </cell>
          <cell r="K744">
            <v>332.92258500000003</v>
          </cell>
          <cell r="N744">
            <v>32.520000000000003</v>
          </cell>
          <cell r="O744">
            <v>34.880000000000003</v>
          </cell>
        </row>
        <row r="745">
          <cell r="G745" t="str">
            <v>R</v>
          </cell>
          <cell r="K745">
            <v>4080</v>
          </cell>
          <cell r="N745">
            <v>212.58</v>
          </cell>
          <cell r="O745">
            <v>374.07</v>
          </cell>
          <cell r="Q745">
            <v>40.15</v>
          </cell>
          <cell r="R745">
            <v>57.39</v>
          </cell>
        </row>
        <row r="746">
          <cell r="G746" t="str">
            <v>R</v>
          </cell>
          <cell r="K746">
            <v>53.588893999999996</v>
          </cell>
          <cell r="N746">
            <v>4.79</v>
          </cell>
          <cell r="O746">
            <v>6.25</v>
          </cell>
        </row>
        <row r="747">
          <cell r="G747" t="str">
            <v>R</v>
          </cell>
          <cell r="K747">
            <v>538</v>
          </cell>
          <cell r="N747">
            <v>27.38</v>
          </cell>
          <cell r="O747">
            <v>41.3</v>
          </cell>
        </row>
        <row r="748">
          <cell r="G748" t="str">
            <v>R</v>
          </cell>
          <cell r="K748">
            <v>41.675867000000004</v>
          </cell>
          <cell r="N748">
            <v>1.47</v>
          </cell>
          <cell r="O748">
            <v>0.57999999999999996</v>
          </cell>
          <cell r="Q748">
            <v>5</v>
          </cell>
          <cell r="R748">
            <v>1.1399999999999999</v>
          </cell>
        </row>
        <row r="749">
          <cell r="G749" t="str">
            <v>I</v>
          </cell>
          <cell r="K749">
            <v>826.5</v>
          </cell>
          <cell r="N749">
            <v>142.94999999999999</v>
          </cell>
          <cell r="O749">
            <v>132.24</v>
          </cell>
        </row>
        <row r="750">
          <cell r="G750" t="str">
            <v>R</v>
          </cell>
          <cell r="I750" t="str">
            <v>FOF</v>
          </cell>
          <cell r="K750">
            <v>70.199999999999989</v>
          </cell>
          <cell r="N750">
            <v>1.41</v>
          </cell>
          <cell r="O750">
            <v>1.63</v>
          </cell>
          <cell r="Q750">
            <v>0.92</v>
          </cell>
          <cell r="R750">
            <v>0.11</v>
          </cell>
        </row>
        <row r="751">
          <cell r="G751" t="str">
            <v>R</v>
          </cell>
          <cell r="I751" t="str">
            <v>FOF</v>
          </cell>
          <cell r="K751">
            <v>313.7</v>
          </cell>
          <cell r="N751">
            <v>3.74</v>
          </cell>
          <cell r="O751">
            <v>6.96</v>
          </cell>
          <cell r="Q751">
            <v>13.44</v>
          </cell>
          <cell r="R751">
            <v>1.61</v>
          </cell>
        </row>
        <row r="752">
          <cell r="G752" t="str">
            <v>R</v>
          </cell>
          <cell r="I752" t="str">
            <v>FOF</v>
          </cell>
          <cell r="K752">
            <v>334.40000000000003</v>
          </cell>
          <cell r="N752">
            <v>6.65</v>
          </cell>
          <cell r="O752">
            <v>13.55</v>
          </cell>
          <cell r="Q752">
            <v>26.09</v>
          </cell>
          <cell r="R752">
            <v>4.74</v>
          </cell>
        </row>
        <row r="753">
          <cell r="G753" t="str">
            <v>R</v>
          </cell>
          <cell r="I753" t="str">
            <v>FOF</v>
          </cell>
          <cell r="K753">
            <v>1111.506255</v>
          </cell>
          <cell r="N753">
            <v>18.399999999999999</v>
          </cell>
          <cell r="O753">
            <v>56.17</v>
          </cell>
          <cell r="Q753">
            <v>0</v>
          </cell>
          <cell r="R753">
            <v>0</v>
          </cell>
        </row>
        <row r="754">
          <cell r="G754" t="str">
            <v>R</v>
          </cell>
          <cell r="K754">
            <v>229.16399999999999</v>
          </cell>
          <cell r="N754">
            <v>7.5</v>
          </cell>
          <cell r="O754">
            <v>7.49</v>
          </cell>
          <cell r="Q754">
            <v>21.84</v>
          </cell>
          <cell r="R754">
            <v>45.35</v>
          </cell>
        </row>
        <row r="755">
          <cell r="G755" t="str">
            <v>R</v>
          </cell>
          <cell r="K755">
            <v>1852</v>
          </cell>
          <cell r="N755">
            <v>93.07</v>
          </cell>
          <cell r="O755">
            <v>117.72</v>
          </cell>
          <cell r="Q755">
            <v>203.86</v>
          </cell>
          <cell r="R755">
            <v>40.770000000000003</v>
          </cell>
        </row>
        <row r="756">
          <cell r="G756" t="str">
            <v>I</v>
          </cell>
          <cell r="K756">
            <v>344.7</v>
          </cell>
          <cell r="N756">
            <v>50.4</v>
          </cell>
          <cell r="O756">
            <v>2.83</v>
          </cell>
        </row>
        <row r="757">
          <cell r="G757" t="str">
            <v>R</v>
          </cell>
          <cell r="I757" t="str">
            <v>FOF</v>
          </cell>
          <cell r="K757">
            <v>74.2</v>
          </cell>
          <cell r="N757">
            <v>0</v>
          </cell>
          <cell r="O757">
            <v>0</v>
          </cell>
        </row>
        <row r="758">
          <cell r="G758" t="str">
            <v>R</v>
          </cell>
          <cell r="I758" t="str">
            <v>FOF</v>
          </cell>
          <cell r="K758">
            <v>9.5</v>
          </cell>
          <cell r="N758">
            <v>0</v>
          </cell>
          <cell r="O758">
            <v>0</v>
          </cell>
        </row>
        <row r="759">
          <cell r="G759" t="str">
            <v>R</v>
          </cell>
          <cell r="I759" t="str">
            <v>FOF</v>
          </cell>
          <cell r="K759">
            <v>131.30000000000001</v>
          </cell>
          <cell r="N759">
            <v>0</v>
          </cell>
          <cell r="O759">
            <v>0</v>
          </cell>
        </row>
        <row r="760">
          <cell r="G760" t="str">
            <v>R</v>
          </cell>
          <cell r="I760" t="str">
            <v>FOF</v>
          </cell>
          <cell r="K760">
            <v>19.5</v>
          </cell>
          <cell r="N760">
            <v>0</v>
          </cell>
          <cell r="O760">
            <v>0</v>
          </cell>
        </row>
        <row r="761">
          <cell r="G761" t="str">
            <v>R</v>
          </cell>
          <cell r="I761" t="str">
            <v>FOF</v>
          </cell>
          <cell r="K761">
            <v>0.1</v>
          </cell>
          <cell r="N761">
            <v>0</v>
          </cell>
          <cell r="O761">
            <v>0</v>
          </cell>
        </row>
        <row r="762">
          <cell r="G762" t="str">
            <v>R</v>
          </cell>
          <cell r="I762" t="str">
            <v>FOF</v>
          </cell>
          <cell r="K762">
            <v>-0.3</v>
          </cell>
          <cell r="N762">
            <v>0</v>
          </cell>
          <cell r="O762">
            <v>0</v>
          </cell>
        </row>
        <row r="763">
          <cell r="G763" t="str">
            <v>R</v>
          </cell>
          <cell r="K763">
            <v>1824</v>
          </cell>
          <cell r="N763">
            <v>18.61</v>
          </cell>
          <cell r="O763">
            <v>38.299999999999997</v>
          </cell>
          <cell r="Q763">
            <v>81.19</v>
          </cell>
          <cell r="R763">
            <v>105.63</v>
          </cell>
        </row>
        <row r="764">
          <cell r="G764" t="str">
            <v>R</v>
          </cell>
          <cell r="I764" t="str">
            <v>FOF</v>
          </cell>
          <cell r="K764">
            <v>0.5</v>
          </cell>
          <cell r="N764">
            <v>0</v>
          </cell>
          <cell r="O764">
            <v>0</v>
          </cell>
        </row>
        <row r="765">
          <cell r="G765" t="str">
            <v>R</v>
          </cell>
          <cell r="I765" t="str">
            <v>FOF</v>
          </cell>
          <cell r="K765">
            <v>0.6</v>
          </cell>
          <cell r="N765">
            <v>0</v>
          </cell>
          <cell r="O765">
            <v>0</v>
          </cell>
        </row>
        <row r="766">
          <cell r="G766" t="str">
            <v>I</v>
          </cell>
          <cell r="I766" t="str">
            <v>FOF</v>
          </cell>
          <cell r="K766">
            <v>2.4997769999999999E-2</v>
          </cell>
          <cell r="N766">
            <v>0</v>
          </cell>
          <cell r="O766">
            <v>0</v>
          </cell>
        </row>
        <row r="767">
          <cell r="G767" t="str">
            <v>I</v>
          </cell>
          <cell r="I767" t="str">
            <v>FOF</v>
          </cell>
          <cell r="K767">
            <v>1.3428819999999999E-2</v>
          </cell>
          <cell r="N767">
            <v>0</v>
          </cell>
          <cell r="O767">
            <v>0</v>
          </cell>
        </row>
        <row r="768">
          <cell r="G768" t="str">
            <v>I</v>
          </cell>
          <cell r="I768" t="str">
            <v>FOF</v>
          </cell>
          <cell r="K768">
            <v>2.03752E-2</v>
          </cell>
          <cell r="N768">
            <v>0</v>
          </cell>
          <cell r="O768">
            <v>0</v>
          </cell>
        </row>
        <row r="769">
          <cell r="G769" t="str">
            <v>I</v>
          </cell>
          <cell r="I769" t="str">
            <v>FOF</v>
          </cell>
          <cell r="K769">
            <v>2.053265E-2</v>
          </cell>
          <cell r="N769">
            <v>0</v>
          </cell>
          <cell r="O769">
            <v>0</v>
          </cell>
        </row>
        <row r="770">
          <cell r="G770" t="str">
            <v>I</v>
          </cell>
          <cell r="I770" t="str">
            <v>FOF</v>
          </cell>
          <cell r="K770">
            <v>1.761451E-2</v>
          </cell>
          <cell r="N770">
            <v>0</v>
          </cell>
          <cell r="O770">
            <v>0</v>
          </cell>
        </row>
        <row r="771">
          <cell r="G771" t="str">
            <v>R</v>
          </cell>
          <cell r="I771" t="str">
            <v>FOF</v>
          </cell>
          <cell r="K771">
            <v>1231</v>
          </cell>
          <cell r="N771">
            <v>14.26</v>
          </cell>
          <cell r="O771">
            <v>173</v>
          </cell>
          <cell r="Q771">
            <v>2.33</v>
          </cell>
          <cell r="R771">
            <v>1.75</v>
          </cell>
        </row>
        <row r="772">
          <cell r="G772" t="str">
            <v>R</v>
          </cell>
          <cell r="I772" t="str">
            <v>FOF</v>
          </cell>
          <cell r="K772">
            <v>0.2</v>
          </cell>
          <cell r="N772">
            <v>0</v>
          </cell>
          <cell r="O772">
            <v>0</v>
          </cell>
        </row>
        <row r="773">
          <cell r="G773" t="str">
            <v>R</v>
          </cell>
          <cell r="I773" t="str">
            <v>FOF</v>
          </cell>
          <cell r="K773">
            <v>3.2</v>
          </cell>
          <cell r="N773">
            <v>0</v>
          </cell>
          <cell r="O773">
            <v>0</v>
          </cell>
        </row>
        <row r="774">
          <cell r="G774" t="str">
            <v>R</v>
          </cell>
          <cell r="K774">
            <v>1878</v>
          </cell>
          <cell r="N774">
            <v>16.46</v>
          </cell>
          <cell r="O774">
            <v>69.92</v>
          </cell>
          <cell r="Q774">
            <v>46.71</v>
          </cell>
          <cell r="R774">
            <v>47.69</v>
          </cell>
        </row>
        <row r="775">
          <cell r="G775" t="str">
            <v>R</v>
          </cell>
          <cell r="I775" t="str">
            <v>FOF</v>
          </cell>
          <cell r="K775">
            <v>0.5</v>
          </cell>
          <cell r="N775">
            <v>0</v>
          </cell>
          <cell r="O775">
            <v>0</v>
          </cell>
        </row>
        <row r="776">
          <cell r="G776" t="str">
            <v>R</v>
          </cell>
          <cell r="K776">
            <v>378.29999999999995</v>
          </cell>
          <cell r="N776">
            <v>63.01</v>
          </cell>
          <cell r="O776">
            <v>47.85</v>
          </cell>
        </row>
        <row r="777">
          <cell r="G777" t="str">
            <v>R</v>
          </cell>
          <cell r="K777">
            <v>389.99981700000001</v>
          </cell>
          <cell r="N777">
            <v>55.33</v>
          </cell>
          <cell r="O777">
            <v>7.97</v>
          </cell>
          <cell r="Q777">
            <v>191.93</v>
          </cell>
          <cell r="R777">
            <v>17.600000000000001</v>
          </cell>
        </row>
        <row r="778">
          <cell r="G778" t="str">
            <v>R</v>
          </cell>
          <cell r="K778">
            <v>2941.7</v>
          </cell>
          <cell r="N778">
            <v>181.3</v>
          </cell>
          <cell r="O778">
            <v>247.59</v>
          </cell>
          <cell r="Q778">
            <v>94.34</v>
          </cell>
          <cell r="R778">
            <v>13.35</v>
          </cell>
        </row>
        <row r="779">
          <cell r="G779" t="str">
            <v>R</v>
          </cell>
          <cell r="K779">
            <v>2348.8000000000002</v>
          </cell>
          <cell r="N779">
            <v>159.11000000000001</v>
          </cell>
          <cell r="O779">
            <v>138.83000000000001</v>
          </cell>
          <cell r="Q779">
            <v>0.94</v>
          </cell>
          <cell r="R779">
            <v>0.21</v>
          </cell>
        </row>
        <row r="780">
          <cell r="G780" t="str">
            <v>R</v>
          </cell>
          <cell r="K780">
            <v>359.3</v>
          </cell>
          <cell r="N780">
            <v>5.49</v>
          </cell>
          <cell r="O780">
            <v>7.42</v>
          </cell>
          <cell r="Q780">
            <v>17.97</v>
          </cell>
          <cell r="R780">
            <v>22.07</v>
          </cell>
        </row>
        <row r="781">
          <cell r="G781" t="str">
            <v>R</v>
          </cell>
          <cell r="K781">
            <v>1176.5999999999999</v>
          </cell>
          <cell r="N781">
            <v>120.64</v>
          </cell>
          <cell r="O781">
            <v>101.08</v>
          </cell>
          <cell r="Q781">
            <v>0</v>
          </cell>
          <cell r="R781">
            <v>0</v>
          </cell>
        </row>
        <row r="782">
          <cell r="G782" t="str">
            <v>R</v>
          </cell>
          <cell r="K782">
            <v>35.951036999999999</v>
          </cell>
          <cell r="N782">
            <v>14.43</v>
          </cell>
          <cell r="O782">
            <v>7.0000000000000007E-2</v>
          </cell>
          <cell r="Q782">
            <v>10.14</v>
          </cell>
          <cell r="R782">
            <v>0.16</v>
          </cell>
        </row>
        <row r="783">
          <cell r="G783" t="str">
            <v>R</v>
          </cell>
          <cell r="K783">
            <v>1213.704514</v>
          </cell>
          <cell r="N783">
            <v>296.73</v>
          </cell>
          <cell r="O783">
            <v>85.81</v>
          </cell>
          <cell r="Q783">
            <v>0.17</v>
          </cell>
          <cell r="R783">
            <v>58.42</v>
          </cell>
        </row>
        <row r="784">
          <cell r="G784" t="str">
            <v>R</v>
          </cell>
          <cell r="K784">
            <v>1218.8499999999999</v>
          </cell>
          <cell r="N784">
            <v>47.21</v>
          </cell>
          <cell r="O784">
            <v>23.38</v>
          </cell>
          <cell r="Q784">
            <v>102.54</v>
          </cell>
          <cell r="R784">
            <v>18.98</v>
          </cell>
        </row>
        <row r="785">
          <cell r="G785" t="str">
            <v>R</v>
          </cell>
          <cell r="I785" t="str">
            <v>FOF</v>
          </cell>
          <cell r="K785">
            <v>37.299999999999997</v>
          </cell>
          <cell r="N785">
            <v>0.45</v>
          </cell>
          <cell r="O785">
            <v>1.75</v>
          </cell>
          <cell r="Q785">
            <v>0</v>
          </cell>
          <cell r="R785">
            <v>0</v>
          </cell>
        </row>
        <row r="786">
          <cell r="G786" t="str">
            <v>R</v>
          </cell>
          <cell r="I786" t="str">
            <v>FOF</v>
          </cell>
          <cell r="K786">
            <v>117.9</v>
          </cell>
          <cell r="N786">
            <v>10.4</v>
          </cell>
          <cell r="O786">
            <v>5.93</v>
          </cell>
          <cell r="Q786">
            <v>50.18</v>
          </cell>
          <cell r="R786">
            <v>6.93</v>
          </cell>
        </row>
        <row r="787">
          <cell r="G787" t="str">
            <v>R</v>
          </cell>
          <cell r="K787">
            <v>1473.0728589999999</v>
          </cell>
          <cell r="N787">
            <v>304.83999999999997</v>
          </cell>
          <cell r="O787">
            <v>238.34</v>
          </cell>
          <cell r="Q787">
            <v>130.86000000000001</v>
          </cell>
          <cell r="R787">
            <v>38.22</v>
          </cell>
        </row>
        <row r="788">
          <cell r="G788" t="str">
            <v>R</v>
          </cell>
          <cell r="K788">
            <v>2959.7</v>
          </cell>
          <cell r="N788">
            <v>279.56</v>
          </cell>
          <cell r="O788">
            <v>303.75</v>
          </cell>
        </row>
        <row r="791">
          <cell r="K791">
            <v>646032.34989712271</v>
          </cell>
          <cell r="N791">
            <v>126540.82170608005</v>
          </cell>
          <cell r="O791">
            <v>110226.43738098005</v>
          </cell>
        </row>
      </sheetData>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sbycat"/>
      <sheetName val="UTBYMANCO"/>
    </sheetNames>
    <sheetDataSet>
      <sheetData sheetId="0">
        <row r="13">
          <cell r="A13">
            <v>98</v>
          </cell>
        </row>
        <row r="113">
          <cell r="A113">
            <v>9</v>
          </cell>
        </row>
        <row r="124">
          <cell r="A124">
            <v>13</v>
          </cell>
        </row>
        <row r="139">
          <cell r="A139">
            <v>12</v>
          </cell>
        </row>
        <row r="153">
          <cell r="A153">
            <v>12</v>
          </cell>
        </row>
        <row r="167">
          <cell r="A167">
            <v>15</v>
          </cell>
        </row>
        <row r="184">
          <cell r="A184">
            <v>11</v>
          </cell>
        </row>
        <row r="197">
          <cell r="A197">
            <v>7</v>
          </cell>
        </row>
        <row r="206">
          <cell r="A206">
            <v>7</v>
          </cell>
        </row>
        <row r="218">
          <cell r="A218">
            <v>53</v>
          </cell>
        </row>
        <row r="273">
          <cell r="A273">
            <v>70</v>
          </cell>
        </row>
        <row r="345">
          <cell r="A345">
            <v>17</v>
          </cell>
        </row>
        <row r="364">
          <cell r="A364">
            <v>5</v>
          </cell>
        </row>
        <row r="371">
          <cell r="A371">
            <v>81</v>
          </cell>
        </row>
        <row r="454">
          <cell r="A454">
            <v>94</v>
          </cell>
        </row>
        <row r="553">
          <cell r="A553">
            <v>27</v>
          </cell>
        </row>
        <row r="585">
          <cell r="A585">
            <v>31</v>
          </cell>
        </row>
        <row r="618">
          <cell r="A618">
            <v>11</v>
          </cell>
        </row>
        <row r="631">
          <cell r="A631">
            <v>27</v>
          </cell>
        </row>
        <row r="660">
          <cell r="A660">
            <v>63</v>
          </cell>
        </row>
        <row r="728">
          <cell r="A728">
            <v>2</v>
          </cell>
        </row>
        <row r="732">
          <cell r="A732">
            <v>3</v>
          </cell>
        </row>
        <row r="738">
          <cell r="A738">
            <v>3</v>
          </cell>
        </row>
        <row r="746">
          <cell r="A746">
            <v>17</v>
          </cell>
        </row>
        <row r="768">
          <cell r="A768">
            <v>31</v>
          </cell>
        </row>
        <row r="801">
          <cell r="A801">
            <v>3</v>
          </cell>
        </row>
        <row r="809">
          <cell r="A809">
            <v>40</v>
          </cell>
        </row>
        <row r="854">
          <cell r="A854">
            <v>16</v>
          </cell>
        </row>
        <row r="872">
          <cell r="A872">
            <v>9</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W67"/>
  <sheetViews>
    <sheetView tabSelected="1" zoomScale="75" workbookViewId="0" xr3:uid="{AEA406A1-0E4B-5B11-9CD5-51D6E497D94C}">
      <pane xSplit="1" ySplit="8" topLeftCell="AC9" activePane="bottomRight" state="frozen"/>
      <selection activeCell="F17" sqref="F17"/>
      <selection pane="bottomLeft" activeCell="F17" sqref="F17"/>
      <selection pane="topRight" activeCell="F17" sqref="F17"/>
      <selection pane="bottomRight" activeCell="AY9" sqref="AY9"/>
    </sheetView>
  </sheetViews>
  <sheetFormatPr defaultRowHeight="12.75" customHeight="1"/>
  <cols>
    <col min="1" max="1" width="31.5703125" style="196" customWidth="1"/>
    <col min="2" max="2" width="10.85546875" style="218" bestFit="1" customWidth="1"/>
    <col min="3" max="3" width="4.42578125" style="196" bestFit="1" customWidth="1"/>
    <col min="4" max="4" width="8.42578125" style="196" bestFit="1" customWidth="1"/>
    <col min="5" max="5" width="4.42578125" style="196" bestFit="1" customWidth="1"/>
    <col min="6" max="6" width="8.42578125" style="196" bestFit="1" customWidth="1"/>
    <col min="7" max="7" width="4.42578125" style="196" bestFit="1" customWidth="1"/>
    <col min="8" max="8" width="8.42578125" style="218" bestFit="1" customWidth="1"/>
    <col min="9" max="9" width="4.42578125" style="196" bestFit="1" customWidth="1"/>
    <col min="10" max="10" width="8.42578125" style="218" bestFit="1" customWidth="1"/>
    <col min="11" max="11" width="4.42578125" style="196" bestFit="1" customWidth="1"/>
    <col min="12" max="12" width="8.42578125" style="196" bestFit="1" customWidth="1"/>
    <col min="13" max="13" width="4.42578125" style="196" bestFit="1" customWidth="1"/>
    <col min="14" max="14" width="8.42578125" style="196" bestFit="1" customWidth="1"/>
    <col min="15" max="15" width="4.42578125" style="196" bestFit="1" customWidth="1"/>
    <col min="16" max="16" width="8.42578125" style="218" bestFit="1" customWidth="1"/>
    <col min="17" max="17" width="4.42578125" style="196" bestFit="1" customWidth="1"/>
    <col min="18" max="18" width="8.7109375" style="218" customWidth="1"/>
    <col min="19" max="19" width="4.42578125" style="196" bestFit="1" customWidth="1"/>
    <col min="20" max="20" width="8.42578125" style="196" bestFit="1" customWidth="1"/>
    <col min="21" max="21" width="4.42578125" style="196" bestFit="1" customWidth="1"/>
    <col min="22" max="22" width="8.42578125" style="196" bestFit="1" customWidth="1"/>
    <col min="23" max="23" width="4.42578125" style="196" bestFit="1" customWidth="1"/>
    <col min="24" max="24" width="8.42578125" style="218" bestFit="1" customWidth="1"/>
    <col min="25" max="25" width="4.42578125" style="196" bestFit="1" customWidth="1"/>
    <col min="26" max="26" width="7.28515625" style="218" bestFit="1" customWidth="1"/>
    <col min="27" max="27" width="4.42578125" style="196" bestFit="1" customWidth="1"/>
    <col min="28" max="28" width="7.28515625" style="196" bestFit="1" customWidth="1"/>
    <col min="29" max="29" width="4.42578125" style="196" bestFit="1" customWidth="1"/>
    <col min="30" max="30" width="7.28515625" style="196" bestFit="1" customWidth="1"/>
    <col min="31" max="31" width="5.140625" style="196" bestFit="1" customWidth="1"/>
    <col min="32" max="32" width="7.28515625" style="218" bestFit="1" customWidth="1"/>
    <col min="33" max="33" width="5.140625" style="196" bestFit="1" customWidth="1"/>
    <col min="34" max="34" width="10.140625" style="217" bestFit="1" customWidth="1"/>
    <col min="35" max="35" width="4.42578125" style="196" bestFit="1" customWidth="1"/>
    <col min="36" max="36" width="10.140625" style="196" bestFit="1" customWidth="1"/>
    <col min="37" max="37" width="4.42578125" style="196" bestFit="1" customWidth="1"/>
    <col min="38" max="38" width="10.140625" style="196" bestFit="1" customWidth="1"/>
    <col min="39" max="39" width="4.42578125" style="196" bestFit="1" customWidth="1"/>
    <col min="40" max="40" width="10.140625" style="217" bestFit="1" customWidth="1"/>
    <col min="41" max="41" width="4.42578125" style="196" bestFit="1" customWidth="1"/>
    <col min="42" max="42" width="6.140625" style="217" customWidth="1"/>
    <col min="43" max="43" width="4.42578125" style="196" customWidth="1"/>
    <col min="44" max="44" width="7.7109375" style="196" customWidth="1"/>
    <col min="45" max="45" width="4.42578125" style="196" bestFit="1" customWidth="1"/>
    <col min="46" max="46" width="7.7109375" style="196" customWidth="1"/>
    <col min="47" max="47" width="4.42578125" style="196" bestFit="1" customWidth="1"/>
    <col min="48" max="48" width="7.42578125" style="217" customWidth="1"/>
    <col min="49" max="49" width="4.42578125" style="196" bestFit="1" customWidth="1"/>
    <col min="50" max="16384" width="9.140625" style="196"/>
  </cols>
  <sheetData>
    <row r="1" spans="1:49" ht="12.75" customHeight="1">
      <c r="A1" s="289" t="s">
        <v>0</v>
      </c>
      <c r="B1" s="191"/>
      <c r="C1" s="190"/>
      <c r="D1" s="190"/>
      <c r="E1" s="190"/>
      <c r="F1" s="190"/>
      <c r="G1" s="190"/>
      <c r="H1" s="191"/>
      <c r="I1" s="190"/>
      <c r="J1" s="191"/>
      <c r="K1" s="190"/>
      <c r="L1" s="190"/>
      <c r="M1" s="190"/>
      <c r="N1" s="190"/>
      <c r="O1" s="190"/>
      <c r="P1" s="191"/>
      <c r="Q1" s="190"/>
      <c r="R1" s="191"/>
      <c r="S1" s="190"/>
      <c r="T1" s="190"/>
      <c r="U1" s="190"/>
      <c r="V1" s="190"/>
      <c r="W1" s="190"/>
      <c r="X1" s="191"/>
      <c r="Y1" s="190"/>
      <c r="Z1" s="191"/>
      <c r="AA1" s="190"/>
      <c r="AB1" s="190"/>
      <c r="AC1" s="190"/>
      <c r="AD1" s="190"/>
      <c r="AE1" s="190"/>
      <c r="AF1" s="191"/>
      <c r="AG1" s="192"/>
      <c r="AH1" s="193"/>
      <c r="AI1" s="192"/>
      <c r="AJ1" s="192"/>
      <c r="AK1" s="192"/>
      <c r="AL1" s="192"/>
      <c r="AM1" s="192"/>
      <c r="AN1" s="193"/>
      <c r="AP1" s="195" t="s">
        <v>1</v>
      </c>
      <c r="AR1" s="195"/>
      <c r="AT1" s="195"/>
      <c r="AU1" s="195"/>
      <c r="AV1" s="194"/>
      <c r="AW1" s="190"/>
    </row>
    <row r="2" spans="1:49" ht="12.75" customHeight="1">
      <c r="A2" s="195" t="s">
        <v>2</v>
      </c>
      <c r="B2" s="348"/>
      <c r="C2" s="190"/>
      <c r="D2" s="190"/>
      <c r="E2" s="190"/>
      <c r="F2" s="190"/>
      <c r="G2" s="190"/>
      <c r="H2" s="191"/>
      <c r="I2" s="190"/>
      <c r="J2" s="191"/>
      <c r="K2" s="190"/>
      <c r="L2" s="190"/>
      <c r="M2" s="190"/>
      <c r="N2" s="190"/>
      <c r="O2" s="190"/>
      <c r="P2" s="191"/>
      <c r="Q2" s="190"/>
      <c r="R2" s="191"/>
      <c r="S2" s="190"/>
      <c r="T2" s="190"/>
      <c r="U2" s="190"/>
      <c r="V2" s="190"/>
      <c r="W2" s="190"/>
      <c r="X2" s="191"/>
      <c r="Y2" s="190"/>
      <c r="Z2" s="191"/>
      <c r="AA2" s="190"/>
      <c r="AB2" s="190"/>
      <c r="AC2" s="190"/>
      <c r="AD2" s="190"/>
      <c r="AE2" s="190"/>
      <c r="AF2" s="191"/>
      <c r="AG2" s="190"/>
      <c r="AH2" s="193"/>
      <c r="AI2" s="190"/>
      <c r="AJ2" s="190"/>
      <c r="AK2" s="190"/>
      <c r="AL2" s="190"/>
      <c r="AM2" s="190"/>
      <c r="AN2" s="193"/>
      <c r="AO2" s="195"/>
      <c r="AP2" s="194"/>
      <c r="AQ2" s="195"/>
      <c r="AR2" s="195"/>
      <c r="AS2" s="195"/>
      <c r="AT2" s="195"/>
      <c r="AU2" s="195"/>
      <c r="AV2" s="194"/>
      <c r="AW2" s="190"/>
    </row>
    <row r="3" spans="1:49" ht="12.75" customHeight="1" thickBot="1">
      <c r="A3" s="197"/>
      <c r="B3" s="198"/>
      <c r="C3" s="197"/>
      <c r="D3" s="197"/>
      <c r="E3" s="197"/>
      <c r="F3" s="197"/>
      <c r="G3" s="197"/>
      <c r="H3" s="198"/>
      <c r="I3" s="197"/>
      <c r="J3" s="198"/>
      <c r="K3" s="197"/>
      <c r="L3" s="197"/>
      <c r="M3" s="197"/>
      <c r="N3" s="197"/>
      <c r="O3" s="197"/>
      <c r="P3" s="198"/>
      <c r="Q3" s="197"/>
      <c r="R3" s="198"/>
      <c r="S3" s="197"/>
      <c r="T3" s="197"/>
      <c r="U3" s="197"/>
      <c r="V3" s="197"/>
      <c r="W3" s="197"/>
      <c r="X3" s="198"/>
      <c r="Y3" s="197"/>
      <c r="Z3" s="198"/>
      <c r="AA3" s="197"/>
      <c r="AB3" s="197"/>
      <c r="AC3" s="197"/>
      <c r="AD3" s="197"/>
      <c r="AE3" s="197"/>
      <c r="AF3" s="198"/>
      <c r="AG3" s="197"/>
      <c r="AH3" s="199"/>
      <c r="AI3" s="197"/>
      <c r="AJ3" s="197"/>
      <c r="AK3" s="197"/>
      <c r="AL3" s="197"/>
      <c r="AM3" s="197"/>
      <c r="AN3" s="199"/>
      <c r="AO3" s="197"/>
      <c r="AP3" s="199"/>
      <c r="AQ3" s="197"/>
      <c r="AR3" s="197"/>
      <c r="AS3" s="197"/>
      <c r="AT3" s="197"/>
      <c r="AU3" s="197"/>
      <c r="AV3" s="199"/>
      <c r="AW3" s="197"/>
    </row>
    <row r="4" spans="1:49" s="1417" customFormat="1" ht="12.75" customHeight="1">
      <c r="A4" s="200"/>
      <c r="B4" s="1627"/>
      <c r="C4" s="1628"/>
      <c r="D4" s="1628"/>
      <c r="E4" s="1628"/>
      <c r="F4" s="1628"/>
      <c r="G4" s="1628"/>
      <c r="H4" s="1628"/>
      <c r="I4" s="1629"/>
      <c r="J4" s="1627"/>
      <c r="K4" s="1628"/>
      <c r="L4" s="1628"/>
      <c r="M4" s="1628"/>
      <c r="N4" s="1628"/>
      <c r="O4" s="1628"/>
      <c r="P4" s="1628"/>
      <c r="Q4" s="1629"/>
      <c r="R4" s="1627"/>
      <c r="S4" s="1628"/>
      <c r="T4" s="1628"/>
      <c r="U4" s="1628"/>
      <c r="V4" s="1628"/>
      <c r="W4" s="1628"/>
      <c r="X4" s="1628"/>
      <c r="Y4" s="1629"/>
      <c r="Z4" s="1627"/>
      <c r="AA4" s="1628"/>
      <c r="AB4" s="1628"/>
      <c r="AC4" s="1628"/>
      <c r="AD4" s="1628"/>
      <c r="AE4" s="1628"/>
      <c r="AF4" s="1628"/>
      <c r="AG4" s="1629"/>
      <c r="AH4" s="1627"/>
      <c r="AI4" s="1628"/>
      <c r="AJ4" s="1628"/>
      <c r="AK4" s="1628"/>
      <c r="AL4" s="1628"/>
      <c r="AM4" s="1628"/>
      <c r="AN4" s="1628"/>
      <c r="AO4" s="1629"/>
      <c r="AP4" s="1627"/>
      <c r="AQ4" s="1628"/>
      <c r="AR4" s="1628"/>
      <c r="AS4" s="1628"/>
      <c r="AT4" s="1628"/>
      <c r="AU4" s="1628"/>
      <c r="AV4" s="1628"/>
      <c r="AW4" s="1629"/>
    </row>
    <row r="5" spans="1:49" s="1417" customFormat="1" ht="12.75" customHeight="1">
      <c r="A5" s="201"/>
      <c r="B5" s="1624" t="s">
        <v>3</v>
      </c>
      <c r="C5" s="1625"/>
      <c r="D5" s="1625"/>
      <c r="E5" s="1625"/>
      <c r="F5" s="1625"/>
      <c r="G5" s="1625"/>
      <c r="H5" s="1625"/>
      <c r="I5" s="1626"/>
      <c r="J5" s="1624" t="s">
        <v>4</v>
      </c>
      <c r="K5" s="1625"/>
      <c r="L5" s="1625"/>
      <c r="M5" s="1625"/>
      <c r="N5" s="1625"/>
      <c r="O5" s="1625"/>
      <c r="P5" s="1625"/>
      <c r="Q5" s="1626"/>
      <c r="R5" s="1624" t="s">
        <v>5</v>
      </c>
      <c r="S5" s="1625"/>
      <c r="T5" s="1625"/>
      <c r="U5" s="1625"/>
      <c r="V5" s="1625"/>
      <c r="W5" s="1625"/>
      <c r="X5" s="1625"/>
      <c r="Y5" s="1626"/>
      <c r="Z5" s="1624" t="s">
        <v>6</v>
      </c>
      <c r="AA5" s="1625"/>
      <c r="AB5" s="1625"/>
      <c r="AC5" s="1625"/>
      <c r="AD5" s="1625"/>
      <c r="AE5" s="1625"/>
      <c r="AF5" s="1625"/>
      <c r="AG5" s="1626"/>
      <c r="AH5" s="1624" t="s">
        <v>7</v>
      </c>
      <c r="AI5" s="1625"/>
      <c r="AJ5" s="1625"/>
      <c r="AK5" s="1625"/>
      <c r="AL5" s="1625"/>
      <c r="AM5" s="1625"/>
      <c r="AN5" s="1625"/>
      <c r="AO5" s="1626"/>
      <c r="AP5" s="1624" t="s">
        <v>8</v>
      </c>
      <c r="AQ5" s="1625"/>
      <c r="AR5" s="1625"/>
      <c r="AS5" s="1625"/>
      <c r="AT5" s="1625"/>
      <c r="AU5" s="1625"/>
      <c r="AV5" s="1625"/>
      <c r="AW5" s="1626"/>
    </row>
    <row r="6" spans="1:49" ht="12.75" customHeight="1" thickBot="1">
      <c r="A6" s="201"/>
      <c r="B6" s="202"/>
      <c r="C6" s="203"/>
      <c r="D6" s="203"/>
      <c r="E6" s="203"/>
      <c r="F6" s="203"/>
      <c r="G6" s="203"/>
      <c r="H6" s="204"/>
      <c r="I6" s="299"/>
      <c r="J6" s="202"/>
      <c r="K6" s="203"/>
      <c r="L6" s="203"/>
      <c r="M6" s="203"/>
      <c r="N6" s="203"/>
      <c r="O6" s="203"/>
      <c r="P6" s="204"/>
      <c r="Q6" s="299"/>
      <c r="R6" s="202"/>
      <c r="S6" s="203"/>
      <c r="T6" s="203"/>
      <c r="U6" s="203"/>
      <c r="V6" s="203"/>
      <c r="W6" s="203"/>
      <c r="X6" s="204"/>
      <c r="Y6" s="299"/>
      <c r="Z6" s="202"/>
      <c r="AA6" s="203"/>
      <c r="AB6" s="203"/>
      <c r="AC6" s="203"/>
      <c r="AD6" s="203"/>
      <c r="AE6" s="203"/>
      <c r="AF6" s="204"/>
      <c r="AG6" s="299"/>
      <c r="AH6" s="302"/>
      <c r="AI6" s="203"/>
      <c r="AJ6" s="203"/>
      <c r="AK6" s="203"/>
      <c r="AL6" s="203"/>
      <c r="AM6" s="203"/>
      <c r="AN6" s="205"/>
      <c r="AO6" s="299"/>
      <c r="AP6" s="302"/>
      <c r="AQ6" s="203"/>
      <c r="AR6" s="203"/>
      <c r="AS6" s="203"/>
      <c r="AT6" s="203"/>
      <c r="AU6" s="203"/>
      <c r="AV6" s="205"/>
      <c r="AW6" s="206"/>
    </row>
    <row r="7" spans="1:49" ht="12.75" customHeight="1">
      <c r="A7" s="201"/>
      <c r="B7" s="1646" t="s">
        <v>9</v>
      </c>
      <c r="C7" s="1647"/>
      <c r="D7" s="1630" t="s">
        <v>10</v>
      </c>
      <c r="E7" s="1630"/>
      <c r="F7" s="1640" t="s">
        <v>11</v>
      </c>
      <c r="G7" s="1641"/>
      <c r="H7" s="1648" t="s">
        <v>12</v>
      </c>
      <c r="I7" s="1643"/>
      <c r="J7" s="1631" t="str">
        <f>B7</f>
        <v>30/09/2007</v>
      </c>
      <c r="K7" s="1632"/>
      <c r="L7" s="1630" t="str">
        <f>D7</f>
        <v>30/06/2007</v>
      </c>
      <c r="M7" s="1630"/>
      <c r="N7" s="1640" t="str">
        <f>F7</f>
        <v>31/03/2007</v>
      </c>
      <c r="O7" s="1641"/>
      <c r="P7" s="1642" t="str">
        <f>H7</f>
        <v>31/12/2006</v>
      </c>
      <c r="Q7" s="1643"/>
      <c r="R7" s="1631" t="str">
        <f>B7</f>
        <v>30/09/2007</v>
      </c>
      <c r="S7" s="1632"/>
      <c r="T7" s="1638" t="str">
        <f>D7</f>
        <v>30/06/2007</v>
      </c>
      <c r="U7" s="1639"/>
      <c r="V7" s="1618" t="str">
        <f>F7</f>
        <v>31/03/2007</v>
      </c>
      <c r="W7" s="1619"/>
      <c r="X7" s="1620" t="str">
        <f>H7</f>
        <v>31/12/2006</v>
      </c>
      <c r="Y7" s="1621"/>
      <c r="Z7" s="1631" t="str">
        <f>B$7</f>
        <v>30/09/2007</v>
      </c>
      <c r="AA7" s="1632"/>
      <c r="AB7" s="1638" t="str">
        <f>D$7</f>
        <v>30/06/2007</v>
      </c>
      <c r="AC7" s="1639"/>
      <c r="AD7" s="1618" t="str">
        <f>N7</f>
        <v>31/03/2007</v>
      </c>
      <c r="AE7" s="1619"/>
      <c r="AF7" s="1620" t="str">
        <f>$H$7</f>
        <v>31/12/2006</v>
      </c>
      <c r="AG7" s="1621"/>
      <c r="AH7" s="1622" t="str">
        <f>B$7</f>
        <v>30/09/2007</v>
      </c>
      <c r="AI7" s="1623"/>
      <c r="AJ7" s="1649" t="str">
        <f>D$7</f>
        <v>30/06/2007</v>
      </c>
      <c r="AK7" s="1650"/>
      <c r="AL7" s="1618" t="str">
        <f>$F$7</f>
        <v>31/03/2007</v>
      </c>
      <c r="AM7" s="1619"/>
      <c r="AN7" s="1620" t="str">
        <f>$H$7</f>
        <v>31/12/2006</v>
      </c>
      <c r="AO7" s="1621"/>
      <c r="AP7" s="1622" t="str">
        <f>B$7</f>
        <v>30/09/2007</v>
      </c>
      <c r="AQ7" s="1623"/>
      <c r="AR7" s="1649" t="str">
        <f>D$7</f>
        <v>30/06/2007</v>
      </c>
      <c r="AS7" s="1650"/>
      <c r="AT7" s="1618" t="str">
        <f>$F$7</f>
        <v>31/03/2007</v>
      </c>
      <c r="AU7" s="1619"/>
      <c r="AV7" s="1620" t="str">
        <f>$H$7</f>
        <v>31/12/2006</v>
      </c>
      <c r="AW7" s="1621"/>
    </row>
    <row r="8" spans="1:49" s="342" customFormat="1" ht="12.75" customHeight="1">
      <c r="A8" s="341" t="s">
        <v>13</v>
      </c>
      <c r="B8" s="244" t="s">
        <v>14</v>
      </c>
      <c r="C8" s="1603" t="s">
        <v>15</v>
      </c>
      <c r="D8" s="351" t="s">
        <v>14</v>
      </c>
      <c r="E8" s="1601" t="s">
        <v>15</v>
      </c>
      <c r="F8" s="355" t="s">
        <v>14</v>
      </c>
      <c r="G8" s="1604" t="s">
        <v>15</v>
      </c>
      <c r="H8" s="360" t="s">
        <v>14</v>
      </c>
      <c r="I8" s="1606" t="s">
        <v>15</v>
      </c>
      <c r="J8" s="244" t="s">
        <v>14</v>
      </c>
      <c r="K8" s="1603" t="s">
        <v>15</v>
      </c>
      <c r="L8" s="351" t="s">
        <v>14</v>
      </c>
      <c r="M8" s="1601" t="s">
        <v>15</v>
      </c>
      <c r="N8" s="355" t="s">
        <v>14</v>
      </c>
      <c r="O8" s="1604" t="s">
        <v>16</v>
      </c>
      <c r="P8" s="360" t="s">
        <v>14</v>
      </c>
      <c r="Q8" s="1606" t="s">
        <v>15</v>
      </c>
      <c r="R8" s="244" t="s">
        <v>14</v>
      </c>
      <c r="S8" s="1603" t="s">
        <v>15</v>
      </c>
      <c r="T8" s="351" t="s">
        <v>14</v>
      </c>
      <c r="U8" s="1601" t="s">
        <v>15</v>
      </c>
      <c r="V8" s="355" t="s">
        <v>14</v>
      </c>
      <c r="W8" s="1604" t="s">
        <v>16</v>
      </c>
      <c r="X8" s="360" t="s">
        <v>14</v>
      </c>
      <c r="Y8" s="1606" t="s">
        <v>15</v>
      </c>
      <c r="Z8" s="244" t="s">
        <v>14</v>
      </c>
      <c r="AA8" s="1603" t="s">
        <v>15</v>
      </c>
      <c r="AB8" s="351" t="s">
        <v>14</v>
      </c>
      <c r="AC8" s="1601" t="s">
        <v>15</v>
      </c>
      <c r="AD8" s="355" t="s">
        <v>14</v>
      </c>
      <c r="AE8" s="1604" t="s">
        <v>16</v>
      </c>
      <c r="AF8" s="360" t="s">
        <v>14</v>
      </c>
      <c r="AG8" s="1606" t="s">
        <v>15</v>
      </c>
      <c r="AH8" s="303" t="s">
        <v>17</v>
      </c>
      <c r="AI8" s="1603" t="s">
        <v>16</v>
      </c>
      <c r="AJ8" s="351" t="s">
        <v>17</v>
      </c>
      <c r="AK8" s="1601" t="s">
        <v>15</v>
      </c>
      <c r="AL8" s="355" t="s">
        <v>17</v>
      </c>
      <c r="AM8" s="1604" t="s">
        <v>16</v>
      </c>
      <c r="AN8" s="360" t="s">
        <v>17</v>
      </c>
      <c r="AO8" s="1606" t="s">
        <v>16</v>
      </c>
      <c r="AP8" s="303" t="s">
        <v>17</v>
      </c>
      <c r="AQ8" s="1603" t="s">
        <v>16</v>
      </c>
      <c r="AR8" s="351" t="s">
        <v>17</v>
      </c>
      <c r="AS8" s="1601" t="s">
        <v>16</v>
      </c>
      <c r="AT8" s="355" t="s">
        <v>17</v>
      </c>
      <c r="AU8" s="1604" t="s">
        <v>16</v>
      </c>
      <c r="AV8" s="360" t="s">
        <v>17</v>
      </c>
      <c r="AW8" s="1606" t="s">
        <v>16</v>
      </c>
    </row>
    <row r="9" spans="1:49" ht="12.75" customHeight="1">
      <c r="A9" s="207"/>
      <c r="B9" s="208"/>
      <c r="C9" s="209"/>
      <c r="D9" s="352"/>
      <c r="E9" s="352"/>
      <c r="F9" s="356"/>
      <c r="G9" s="356"/>
      <c r="H9" s="361"/>
      <c r="I9" s="362"/>
      <c r="J9" s="208"/>
      <c r="K9" s="210"/>
      <c r="L9" s="352"/>
      <c r="M9" s="352"/>
      <c r="N9" s="356"/>
      <c r="O9" s="356"/>
      <c r="P9" s="361"/>
      <c r="Q9" s="362"/>
      <c r="R9" s="208"/>
      <c r="S9" s="210"/>
      <c r="T9" s="352"/>
      <c r="U9" s="352"/>
      <c r="V9" s="356"/>
      <c r="W9" s="356"/>
      <c r="X9" s="361"/>
      <c r="Y9" s="362"/>
      <c r="Z9" s="208"/>
      <c r="AA9" s="210"/>
      <c r="AB9" s="352"/>
      <c r="AC9" s="352"/>
      <c r="AD9" s="356"/>
      <c r="AE9" s="356"/>
      <c r="AF9" s="361"/>
      <c r="AG9" s="362"/>
      <c r="AH9" s="208"/>
      <c r="AI9" s="210"/>
      <c r="AJ9" s="352"/>
      <c r="AK9" s="352"/>
      <c r="AL9" s="356"/>
      <c r="AM9" s="356"/>
      <c r="AN9" s="361"/>
      <c r="AO9" s="362"/>
      <c r="AP9" s="208"/>
      <c r="AQ9" s="210"/>
      <c r="AR9" s="352"/>
      <c r="AS9" s="352"/>
      <c r="AT9" s="356"/>
      <c r="AU9" s="356"/>
      <c r="AV9" s="361"/>
      <c r="AW9" s="362"/>
    </row>
    <row r="10" spans="1:49" ht="12.75" customHeight="1">
      <c r="A10" s="207"/>
      <c r="B10" s="211"/>
      <c r="C10" s="212"/>
      <c r="D10" s="353"/>
      <c r="E10" s="353"/>
      <c r="F10" s="357"/>
      <c r="G10" s="357"/>
      <c r="H10" s="363"/>
      <c r="I10" s="364"/>
      <c r="J10" s="211"/>
      <c r="K10" s="212"/>
      <c r="L10" s="353"/>
      <c r="M10" s="353"/>
      <c r="N10" s="357"/>
      <c r="O10" s="357"/>
      <c r="P10" s="363"/>
      <c r="Q10" s="364"/>
      <c r="R10" s="211"/>
      <c r="S10" s="212"/>
      <c r="T10" s="353"/>
      <c r="U10" s="353"/>
      <c r="V10" s="357"/>
      <c r="W10" s="357"/>
      <c r="X10" s="363"/>
      <c r="Y10" s="364"/>
      <c r="Z10" s="211"/>
      <c r="AA10" s="212"/>
      <c r="AB10" s="353"/>
      <c r="AC10" s="353"/>
      <c r="AD10" s="357"/>
      <c r="AE10" s="357"/>
      <c r="AF10" s="363"/>
      <c r="AG10" s="364"/>
      <c r="AH10" s="211"/>
      <c r="AI10" s="212"/>
      <c r="AJ10" s="353"/>
      <c r="AK10" s="353"/>
      <c r="AL10" s="357"/>
      <c r="AM10" s="357"/>
      <c r="AN10" s="363"/>
      <c r="AO10" s="364"/>
      <c r="AP10" s="211"/>
      <c r="AQ10" s="212"/>
      <c r="AR10" s="353"/>
      <c r="AS10" s="353"/>
      <c r="AT10" s="357"/>
      <c r="AU10" s="357"/>
      <c r="AV10" s="363"/>
      <c r="AW10" s="364"/>
    </row>
    <row r="11" spans="1:49" s="711" customFormat="1" ht="12.75" customHeight="1">
      <c r="A11" s="739" t="s">
        <v>18</v>
      </c>
      <c r="B11" s="740">
        <f>Summ2!B18</f>
        <v>602508.2534639308</v>
      </c>
      <c r="C11" s="741">
        <f>B11/B$24*100</f>
        <v>93.2628611492717</v>
      </c>
      <c r="D11" s="742">
        <v>579040</v>
      </c>
      <c r="E11" s="742">
        <f>D11/D$24*100</f>
        <v>93.210434984176246</v>
      </c>
      <c r="F11" s="743">
        <v>557999.92801924027</v>
      </c>
      <c r="G11" s="743">
        <f>F11/F$24*100</f>
        <v>93.612774193767208</v>
      </c>
      <c r="H11" s="744">
        <v>513426</v>
      </c>
      <c r="I11" s="745">
        <f>H11/H$24*100</f>
        <v>93.921394663910505</v>
      </c>
      <c r="J11" s="740">
        <f>Summ2!J18</f>
        <v>134586.61125953004</v>
      </c>
      <c r="K11" s="741">
        <f>J11/J$24*100</f>
        <v>96.642805106183943</v>
      </c>
      <c r="L11" s="742">
        <v>133786</v>
      </c>
      <c r="M11" s="742">
        <f>L11/L$24*100</f>
        <v>96.631972784202119</v>
      </c>
      <c r="N11" s="743">
        <v>142655.92650788598</v>
      </c>
      <c r="O11" s="743">
        <f>N11/N$24*100</f>
        <v>97.117687972656583</v>
      </c>
      <c r="P11" s="744">
        <v>119477</v>
      </c>
      <c r="Q11" s="745">
        <f>P11/P$24*100</f>
        <v>97.029276810005285</v>
      </c>
      <c r="R11" s="229">
        <f>Summ2!R18</f>
        <v>118313.59283797997</v>
      </c>
      <c r="S11" s="746">
        <f>R11/R$24*100</f>
        <v>97.532421846289324</v>
      </c>
      <c r="T11" s="742">
        <v>121420</v>
      </c>
      <c r="U11" s="742">
        <f>T11/T$24*100</f>
        <v>98.310217234650665</v>
      </c>
      <c r="V11" s="743">
        <v>117106.82621100001</v>
      </c>
      <c r="W11" s="743">
        <f>V11/V$24*100</f>
        <v>98.176027592720587</v>
      </c>
      <c r="X11" s="744">
        <v>103743</v>
      </c>
      <c r="Y11" s="745">
        <f>X11/X$24*100</f>
        <v>96.933426769446399</v>
      </c>
      <c r="Z11" s="740">
        <f>J11-R11</f>
        <v>16273.018421550063</v>
      </c>
      <c r="AA11" s="741">
        <f>Z11/Z$24*100</f>
        <v>90.632397396480485</v>
      </c>
      <c r="AB11" s="742">
        <f>L11-T11</f>
        <v>12366</v>
      </c>
      <c r="AC11" s="742">
        <f>AB11/AB$24*100</f>
        <v>82.760005354035599</v>
      </c>
      <c r="AD11" s="743">
        <f>N11-V11</f>
        <v>25549.100296885968</v>
      </c>
      <c r="AE11" s="743">
        <f>AD11/AD$24*100</f>
        <v>92.544923834136981</v>
      </c>
      <c r="AF11" s="744">
        <f>P11-X11</f>
        <v>15734</v>
      </c>
      <c r="AG11" s="745">
        <f>AF11/AF$24*100</f>
        <v>97.666045934202359</v>
      </c>
      <c r="AH11" s="740">
        <f>Summ2!AH18</f>
        <v>1903485</v>
      </c>
      <c r="AI11" s="741">
        <f>AH11/AH$24*100</f>
        <v>95.160118722369731</v>
      </c>
      <c r="AJ11" s="742">
        <v>1915481</v>
      </c>
      <c r="AK11" s="742">
        <f>AJ11/AJ$24*100</f>
        <v>94.916761807355968</v>
      </c>
      <c r="AL11" s="743">
        <v>1874589</v>
      </c>
      <c r="AM11" s="743">
        <f>AL11/AL$24*100</f>
        <v>94.813212424619621</v>
      </c>
      <c r="AN11" s="744">
        <v>1855127</v>
      </c>
      <c r="AO11" s="745">
        <f>AN11/AN$24*100</f>
        <v>95.37202310569684</v>
      </c>
      <c r="AP11" s="740">
        <f>Summ2!AP18</f>
        <v>663</v>
      </c>
      <c r="AQ11" s="741">
        <f>AP11/AP$24*100</f>
        <v>84.243964421855139</v>
      </c>
      <c r="AR11" s="742">
        <v>650</v>
      </c>
      <c r="AS11" s="742">
        <f>AR11/AR$24*100</f>
        <v>84.306095979247729</v>
      </c>
      <c r="AT11" s="743">
        <v>647</v>
      </c>
      <c r="AU11" s="743">
        <f>AT11/AT$24*100</f>
        <v>84.575163398692808</v>
      </c>
      <c r="AV11" s="744">
        <v>633</v>
      </c>
      <c r="AW11" s="745">
        <f>AV11/AV$24*100</f>
        <v>84.399999999999991</v>
      </c>
    </row>
    <row r="12" spans="1:49" s="711" customFormat="1" ht="12.75" customHeight="1">
      <c r="A12" s="739"/>
      <c r="B12" s="740"/>
      <c r="C12" s="741"/>
      <c r="D12" s="742"/>
      <c r="E12" s="742"/>
      <c r="F12" s="743"/>
      <c r="G12" s="743"/>
      <c r="H12" s="744"/>
      <c r="I12" s="745"/>
      <c r="J12" s="740"/>
      <c r="K12" s="741"/>
      <c r="L12" s="742"/>
      <c r="M12" s="742"/>
      <c r="N12" s="743"/>
      <c r="O12" s="743"/>
      <c r="P12" s="744"/>
      <c r="Q12" s="745"/>
      <c r="R12" s="229"/>
      <c r="S12" s="746"/>
      <c r="T12" s="742"/>
      <c r="U12" s="742"/>
      <c r="V12" s="743"/>
      <c r="W12" s="743"/>
      <c r="X12" s="744"/>
      <c r="Y12" s="745"/>
      <c r="Z12" s="740"/>
      <c r="AA12" s="741"/>
      <c r="AB12" s="742"/>
      <c r="AC12" s="742"/>
      <c r="AD12" s="743"/>
      <c r="AE12" s="743"/>
      <c r="AF12" s="744"/>
      <c r="AG12" s="745"/>
      <c r="AH12" s="740"/>
      <c r="AI12" s="741"/>
      <c r="AJ12" s="742"/>
      <c r="AK12" s="742"/>
      <c r="AL12" s="743"/>
      <c r="AM12" s="743"/>
      <c r="AN12" s="744"/>
      <c r="AO12" s="745"/>
      <c r="AP12" s="740"/>
      <c r="AQ12" s="741"/>
      <c r="AR12" s="742"/>
      <c r="AS12" s="742"/>
      <c r="AT12" s="743"/>
      <c r="AU12" s="743"/>
      <c r="AV12" s="744"/>
      <c r="AW12" s="745"/>
    </row>
    <row r="13" spans="1:49" s="711" customFormat="1" ht="12.75" customHeight="1">
      <c r="A13" s="739"/>
      <c r="B13" s="740"/>
      <c r="C13" s="741"/>
      <c r="D13" s="742"/>
      <c r="E13" s="742"/>
      <c r="F13" s="743"/>
      <c r="G13" s="743"/>
      <c r="H13" s="744"/>
      <c r="I13" s="745"/>
      <c r="J13" s="740"/>
      <c r="K13" s="741"/>
      <c r="L13" s="742"/>
      <c r="M13" s="742"/>
      <c r="N13" s="743"/>
      <c r="O13" s="743"/>
      <c r="P13" s="744"/>
      <c r="Q13" s="745"/>
      <c r="R13" s="229"/>
      <c r="S13" s="746"/>
      <c r="T13" s="742"/>
      <c r="U13" s="742"/>
      <c r="V13" s="743"/>
      <c r="W13" s="743"/>
      <c r="X13" s="744"/>
      <c r="Y13" s="745"/>
      <c r="Z13" s="740"/>
      <c r="AA13" s="741"/>
      <c r="AB13" s="742"/>
      <c r="AC13" s="742"/>
      <c r="AD13" s="743"/>
      <c r="AE13" s="743"/>
      <c r="AF13" s="744"/>
      <c r="AG13" s="745"/>
      <c r="AH13" s="740"/>
      <c r="AI13" s="741"/>
      <c r="AJ13" s="742"/>
      <c r="AK13" s="742"/>
      <c r="AL13" s="743"/>
      <c r="AM13" s="743"/>
      <c r="AN13" s="744"/>
      <c r="AO13" s="745"/>
      <c r="AP13" s="740"/>
      <c r="AQ13" s="741"/>
      <c r="AR13" s="742"/>
      <c r="AS13" s="742"/>
      <c r="AT13" s="743"/>
      <c r="AU13" s="743"/>
      <c r="AV13" s="744"/>
      <c r="AW13" s="745"/>
    </row>
    <row r="14" spans="1:49" s="711" customFormat="1" ht="12.75" customHeight="1">
      <c r="A14" s="739" t="s">
        <v>19</v>
      </c>
      <c r="B14" s="740">
        <f>Summ2!B27</f>
        <v>7687.2661870462216</v>
      </c>
      <c r="C14" s="741">
        <f>B14/B$24*100</f>
        <v>1.1899196980260163</v>
      </c>
      <c r="D14" s="742">
        <v>6823</v>
      </c>
      <c r="E14" s="742">
        <f>D14/D$24*100</f>
        <v>1.0983261914497005</v>
      </c>
      <c r="F14" s="743">
        <v>6157.8820310800002</v>
      </c>
      <c r="G14" s="743">
        <f>F14/F$24*100</f>
        <v>1.0330761549264429</v>
      </c>
      <c r="H14" s="744">
        <v>5578</v>
      </c>
      <c r="I14" s="745">
        <f>H14/H$24*100</f>
        <v>1.0203876302238157</v>
      </c>
      <c r="J14" s="740">
        <f>Summ2!J27</f>
        <v>418.23154599999998</v>
      </c>
      <c r="K14" s="741">
        <f>J14/J$24*100</f>
        <v>0.30032013891332698</v>
      </c>
      <c r="L14" s="742">
        <v>352</v>
      </c>
      <c r="M14" s="742">
        <f>L14/L$24*100</f>
        <v>0.2542452455416796</v>
      </c>
      <c r="N14" s="743">
        <v>195.46043896999998</v>
      </c>
      <c r="O14" s="743">
        <f>N14/N$24*100</f>
        <v>0.13306608696581271</v>
      </c>
      <c r="P14" s="744">
        <v>289</v>
      </c>
      <c r="Q14" s="745">
        <f>P14/P$24*100</f>
        <v>0.23470175011166605</v>
      </c>
      <c r="R14" s="229">
        <f>Summ2!R27</f>
        <v>196.08</v>
      </c>
      <c r="S14" s="746">
        <f>R14/R$24*100</f>
        <v>0.16163956158282894</v>
      </c>
      <c r="T14" s="742">
        <v>139</v>
      </c>
      <c r="U14" s="742">
        <f>T14/T$24*100</f>
        <v>0.11254422826236571</v>
      </c>
      <c r="V14" s="743">
        <v>118.18</v>
      </c>
      <c r="W14" s="743">
        <f>V14/V$24*100</f>
        <v>9.9075718438502824E-2</v>
      </c>
      <c r="X14" s="744">
        <v>93</v>
      </c>
      <c r="Y14" s="745">
        <f>X14/X$24*100</f>
        <v>8.6895585143658027E-2</v>
      </c>
      <c r="Z14" s="740">
        <f>J14-R14</f>
        <v>222.15154599999997</v>
      </c>
      <c r="AA14" s="741">
        <f>Z14/Z$24*100</f>
        <v>1.237270595887193</v>
      </c>
      <c r="AB14" s="742">
        <f>L14-T14</f>
        <v>213</v>
      </c>
      <c r="AC14" s="742">
        <f>AB14/AB$24*100</f>
        <v>1.4255119796546647</v>
      </c>
      <c r="AD14" s="743">
        <f>N14-V14</f>
        <v>77.280438969999977</v>
      </c>
      <c r="AE14" s="743">
        <f>AD14/AD$24*100</f>
        <v>0.27992814835906471</v>
      </c>
      <c r="AF14" s="744">
        <f>P14-X14</f>
        <v>196</v>
      </c>
      <c r="AG14" s="745">
        <f>AF14/AF$24*100</f>
        <v>1.2166356300434511</v>
      </c>
      <c r="AH14" s="740">
        <f>Summ2!AH27</f>
        <v>19661</v>
      </c>
      <c r="AI14" s="741">
        <f>AH14/AH$24*100</f>
        <v>0.98290403875024557</v>
      </c>
      <c r="AJ14" s="742">
        <v>20803</v>
      </c>
      <c r="AK14" s="742">
        <f>AJ14/AJ$24*100</f>
        <v>1.0308394580152067</v>
      </c>
      <c r="AL14" s="743">
        <v>20623</v>
      </c>
      <c r="AM14" s="743">
        <f>AL14/AL$24*100</f>
        <v>1.0430728441449995</v>
      </c>
      <c r="AN14" s="744">
        <v>16204</v>
      </c>
      <c r="AO14" s="745">
        <f>AN14/AN$24*100</f>
        <v>0.83304715116793182</v>
      </c>
      <c r="AP14" s="740">
        <f>Summ2!AP27</f>
        <v>25</v>
      </c>
      <c r="AQ14" s="741">
        <f>AP14/AP$24*100</f>
        <v>3.1766200762388821</v>
      </c>
      <c r="AR14" s="742">
        <v>24</v>
      </c>
      <c r="AS14" s="742">
        <f>AR14/AR$24*100</f>
        <v>3.1128404669260701</v>
      </c>
      <c r="AT14" s="743">
        <v>23</v>
      </c>
      <c r="AU14" s="743">
        <f>AT14/AT$24*100</f>
        <v>3.0065359477124183</v>
      </c>
      <c r="AV14" s="744">
        <v>24</v>
      </c>
      <c r="AW14" s="745">
        <f>AV14/AV$24*100</f>
        <v>3.2</v>
      </c>
    </row>
    <row r="15" spans="1:49" s="711" customFormat="1" ht="12.75" customHeight="1">
      <c r="A15" s="739"/>
      <c r="B15" s="740"/>
      <c r="C15" s="741"/>
      <c r="D15" s="742"/>
      <c r="E15" s="742"/>
      <c r="F15" s="743"/>
      <c r="G15" s="743"/>
      <c r="H15" s="744"/>
      <c r="I15" s="745"/>
      <c r="J15" s="740"/>
      <c r="K15" s="741"/>
      <c r="L15" s="742"/>
      <c r="M15" s="742"/>
      <c r="N15" s="743"/>
      <c r="O15" s="743"/>
      <c r="P15" s="744"/>
      <c r="Q15" s="745"/>
      <c r="R15" s="229"/>
      <c r="S15" s="746"/>
      <c r="T15" s="742"/>
      <c r="U15" s="742"/>
      <c r="V15" s="743"/>
      <c r="W15" s="743"/>
      <c r="X15" s="744"/>
      <c r="Y15" s="745"/>
      <c r="Z15" s="740"/>
      <c r="AA15" s="741"/>
      <c r="AB15" s="742"/>
      <c r="AC15" s="742"/>
      <c r="AD15" s="743"/>
      <c r="AE15" s="743"/>
      <c r="AF15" s="744"/>
      <c r="AG15" s="745"/>
      <c r="AH15" s="740"/>
      <c r="AI15" s="741"/>
      <c r="AJ15" s="742"/>
      <c r="AK15" s="742"/>
      <c r="AL15" s="743"/>
      <c r="AM15" s="743"/>
      <c r="AN15" s="744"/>
      <c r="AO15" s="745"/>
      <c r="AP15" s="740"/>
      <c r="AQ15" s="741"/>
      <c r="AR15" s="742"/>
      <c r="AS15" s="742"/>
      <c r="AT15" s="743"/>
      <c r="AU15" s="743"/>
      <c r="AV15" s="744"/>
      <c r="AW15" s="745"/>
    </row>
    <row r="16" spans="1:49" s="711" customFormat="1" ht="12.75" customHeight="1">
      <c r="A16" s="739"/>
      <c r="B16" s="747"/>
      <c r="C16" s="741"/>
      <c r="D16" s="742"/>
      <c r="E16" s="742"/>
      <c r="F16" s="743"/>
      <c r="G16" s="743"/>
      <c r="H16" s="744"/>
      <c r="I16" s="745"/>
      <c r="J16" s="740"/>
      <c r="K16" s="741"/>
      <c r="L16" s="742"/>
      <c r="M16" s="742"/>
      <c r="N16" s="743"/>
      <c r="O16" s="743"/>
      <c r="P16" s="744"/>
      <c r="Q16" s="745"/>
      <c r="R16" s="229"/>
      <c r="S16" s="746"/>
      <c r="T16" s="742"/>
      <c r="U16" s="742"/>
      <c r="V16" s="743"/>
      <c r="W16" s="743"/>
      <c r="X16" s="744"/>
      <c r="Y16" s="745"/>
      <c r="Z16" s="740"/>
      <c r="AA16" s="741"/>
      <c r="AB16" s="742"/>
      <c r="AC16" s="742"/>
      <c r="AD16" s="743"/>
      <c r="AE16" s="743"/>
      <c r="AF16" s="744"/>
      <c r="AG16" s="745"/>
      <c r="AH16" s="740"/>
      <c r="AI16" s="741"/>
      <c r="AJ16" s="742"/>
      <c r="AK16" s="742"/>
      <c r="AL16" s="743"/>
      <c r="AM16" s="743"/>
      <c r="AN16" s="744"/>
      <c r="AO16" s="745"/>
      <c r="AP16" s="740"/>
      <c r="AQ16" s="741"/>
      <c r="AR16" s="742"/>
      <c r="AS16" s="742"/>
      <c r="AT16" s="743"/>
      <c r="AU16" s="743"/>
      <c r="AV16" s="744"/>
      <c r="AW16" s="745"/>
    </row>
    <row r="17" spans="1:49" s="711" customFormat="1" ht="12.75" customHeight="1">
      <c r="A17" s="739" t="s">
        <v>20</v>
      </c>
      <c r="B17" s="740">
        <f>Summ2!B37</f>
        <v>35836.830246145793</v>
      </c>
      <c r="C17" s="741">
        <f>B17/B$24*100</f>
        <v>5.5472191527022785</v>
      </c>
      <c r="D17" s="742">
        <v>35355</v>
      </c>
      <c r="E17" s="742">
        <f>D17/D$24*100</f>
        <v>5.6912388243740519</v>
      </c>
      <c r="F17" s="743">
        <v>31914.60936569596</v>
      </c>
      <c r="G17" s="743">
        <f>F17/F$24*100</f>
        <v>5.3541496513063507</v>
      </c>
      <c r="H17" s="744">
        <v>27651</v>
      </c>
      <c r="I17" s="745">
        <f>H17/H$24*100</f>
        <v>5.0582177058656734</v>
      </c>
      <c r="J17" s="740">
        <f>Summ2!J37</f>
        <v>4257.0620115500005</v>
      </c>
      <c r="K17" s="741">
        <f>J17/J$24*100</f>
        <v>3.0568747549027386</v>
      </c>
      <c r="L17" s="742">
        <v>4311</v>
      </c>
      <c r="M17" s="742">
        <f>L17/L$24*100</f>
        <v>3.1137819702561953</v>
      </c>
      <c r="N17" s="743">
        <v>4038.3604162099996</v>
      </c>
      <c r="O17" s="743">
        <f>N17/N$24*100</f>
        <v>2.7492459403775968</v>
      </c>
      <c r="P17" s="744">
        <v>3369</v>
      </c>
      <c r="Q17" s="745">
        <f>P17/P$24*100</f>
        <v>2.7360214398830554</v>
      </c>
      <c r="R17" s="229">
        <f>Summ2!R37</f>
        <v>2797.2634589999998</v>
      </c>
      <c r="S17" s="746">
        <f>R17/R$24*100</f>
        <v>2.3059385921278435</v>
      </c>
      <c r="T17" s="742">
        <v>1948</v>
      </c>
      <c r="U17" s="742">
        <f>T17/T$24*100</f>
        <v>1.5772385370869668</v>
      </c>
      <c r="V17" s="743">
        <v>2057.5</v>
      </c>
      <c r="W17" s="743">
        <f>V17/V$24*100</f>
        <v>1.724896688840917</v>
      </c>
      <c r="X17" s="744">
        <v>3189</v>
      </c>
      <c r="Y17" s="745">
        <f>X17/X$24*100</f>
        <v>2.9796776454099509</v>
      </c>
      <c r="Z17" s="740">
        <f>J17-R17</f>
        <v>1459.7985525500007</v>
      </c>
      <c r="AA17" s="741">
        <f>Z17/Z$24*100</f>
        <v>8.13033200763231</v>
      </c>
      <c r="AB17" s="742">
        <f>L17-T17</f>
        <v>2363</v>
      </c>
      <c r="AC17" s="742">
        <f>AB17/AB$24*100</f>
        <v>15.814482666309731</v>
      </c>
      <c r="AD17" s="743">
        <f>N17-V17</f>
        <v>1980.8604162099996</v>
      </c>
      <c r="AE17" s="743">
        <f>AD17/AD$24*100</f>
        <v>7.1751480175039646</v>
      </c>
      <c r="AF17" s="744">
        <f>P17-X17</f>
        <v>180</v>
      </c>
      <c r="AG17" s="745">
        <f>AF17/AF$24*100</f>
        <v>1.1173184357541899</v>
      </c>
      <c r="AH17" s="740">
        <f>Summ2!AH37</f>
        <v>77151</v>
      </c>
      <c r="AI17" s="741">
        <f>AH17/AH$24*100</f>
        <v>3.8569772388800265</v>
      </c>
      <c r="AJ17" s="742">
        <v>81780</v>
      </c>
      <c r="AK17" s="742">
        <f>AJ17/AJ$24*100</f>
        <v>4.0523987346288326</v>
      </c>
      <c r="AL17" s="743">
        <v>81927</v>
      </c>
      <c r="AM17" s="743">
        <f>AL17/AL$24*100</f>
        <v>4.1437147312353861</v>
      </c>
      <c r="AN17" s="744">
        <v>73817</v>
      </c>
      <c r="AO17" s="745">
        <f>AN17/AN$24*100</f>
        <v>3.7949297431352265</v>
      </c>
      <c r="AP17" s="740">
        <f>Summ2!AP37</f>
        <v>99</v>
      </c>
      <c r="AQ17" s="741">
        <f>AP17/AP$24*100</f>
        <v>12.579415501905972</v>
      </c>
      <c r="AR17" s="742">
        <v>97</v>
      </c>
      <c r="AS17" s="742">
        <f>AR17/AR$24*100</f>
        <v>12.581063553826199</v>
      </c>
      <c r="AT17" s="743">
        <v>95</v>
      </c>
      <c r="AU17" s="743">
        <f>AT17/AT$24*100</f>
        <v>12.418300653594772</v>
      </c>
      <c r="AV17" s="744">
        <v>93</v>
      </c>
      <c r="AW17" s="745">
        <f>AV17/AV$24*100</f>
        <v>12.4</v>
      </c>
    </row>
    <row r="18" spans="1:49" s="711" customFormat="1" ht="12.75" customHeight="1">
      <c r="A18" s="739"/>
      <c r="B18" s="740"/>
      <c r="C18" s="741"/>
      <c r="D18" s="742"/>
      <c r="E18" s="742"/>
      <c r="F18" s="743"/>
      <c r="G18" s="743"/>
      <c r="H18" s="744"/>
      <c r="I18" s="745"/>
      <c r="J18" s="740"/>
      <c r="K18" s="741"/>
      <c r="L18" s="742"/>
      <c r="M18" s="742"/>
      <c r="N18" s="743"/>
      <c r="O18" s="743"/>
      <c r="P18" s="744"/>
      <c r="Q18" s="745"/>
      <c r="R18" s="229"/>
      <c r="S18" s="746"/>
      <c r="T18" s="742"/>
      <c r="U18" s="742"/>
      <c r="V18" s="743"/>
      <c r="W18" s="743"/>
      <c r="X18" s="744"/>
      <c r="Y18" s="745"/>
      <c r="Z18" s="740"/>
      <c r="AA18" s="741"/>
      <c r="AB18" s="742"/>
      <c r="AC18" s="742"/>
      <c r="AD18" s="743"/>
      <c r="AE18" s="743"/>
      <c r="AF18" s="744"/>
      <c r="AG18" s="745"/>
      <c r="AH18" s="740"/>
      <c r="AI18" s="741"/>
      <c r="AJ18" s="742"/>
      <c r="AK18" s="742"/>
      <c r="AL18" s="743"/>
      <c r="AM18" s="743"/>
      <c r="AN18" s="744"/>
      <c r="AO18" s="745"/>
      <c r="AP18" s="740"/>
      <c r="AQ18" s="741"/>
      <c r="AR18" s="742"/>
      <c r="AS18" s="742"/>
      <c r="AT18" s="743"/>
      <c r="AU18" s="743"/>
      <c r="AV18" s="744"/>
      <c r="AW18" s="745"/>
    </row>
    <row r="19" spans="1:49" s="711" customFormat="1" ht="12.75" customHeight="1">
      <c r="A19" s="739"/>
      <c r="B19" s="740"/>
      <c r="C19" s="741"/>
      <c r="D19" s="742"/>
      <c r="E19" s="742"/>
      <c r="F19" s="743"/>
      <c r="G19" s="743"/>
      <c r="H19" s="744"/>
      <c r="I19" s="745"/>
      <c r="J19" s="740"/>
      <c r="K19" s="741"/>
      <c r="L19" s="742"/>
      <c r="M19" s="742"/>
      <c r="N19" s="743"/>
      <c r="O19" s="743"/>
      <c r="P19" s="744"/>
      <c r="Q19" s="745"/>
      <c r="R19" s="229"/>
      <c r="S19" s="746"/>
      <c r="T19" s="742"/>
      <c r="U19" s="742"/>
      <c r="V19" s="743"/>
      <c r="W19" s="743"/>
      <c r="X19" s="744"/>
      <c r="Y19" s="745"/>
      <c r="Z19" s="740"/>
      <c r="AA19" s="741"/>
      <c r="AB19" s="742"/>
      <c r="AC19" s="742"/>
      <c r="AD19" s="743"/>
      <c r="AE19" s="743"/>
      <c r="AF19" s="744"/>
      <c r="AG19" s="745"/>
      <c r="AH19" s="740"/>
      <c r="AI19" s="741"/>
      <c r="AJ19" s="742"/>
      <c r="AK19" s="742"/>
      <c r="AL19" s="743"/>
      <c r="AM19" s="743"/>
      <c r="AN19" s="744"/>
      <c r="AO19" s="745"/>
      <c r="AP19" s="740"/>
      <c r="AQ19" s="741"/>
      <c r="AR19" s="742"/>
      <c r="AS19" s="742"/>
      <c r="AT19" s="743"/>
      <c r="AU19" s="743"/>
      <c r="AV19" s="744"/>
      <c r="AW19" s="745"/>
    </row>
    <row r="20" spans="1:49" s="711" customFormat="1" ht="12.75" customHeight="1">
      <c r="A20" s="739" t="s">
        <v>21</v>
      </c>
      <c r="B20" s="740">
        <f>Summ4!B50</f>
        <v>107118.57910413023</v>
      </c>
      <c r="C20" s="741"/>
      <c r="D20" s="742">
        <v>100960</v>
      </c>
      <c r="E20" s="742"/>
      <c r="F20" s="743">
        <v>94325.188017897861</v>
      </c>
      <c r="G20" s="743"/>
      <c r="H20" s="744">
        <v>81948</v>
      </c>
      <c r="I20" s="745"/>
      <c r="J20" s="740">
        <f>Summ4!J50</f>
        <v>11230.177223670007</v>
      </c>
      <c r="K20" s="741"/>
      <c r="L20" s="742">
        <v>11896</v>
      </c>
      <c r="M20" s="742"/>
      <c r="N20" s="743">
        <v>13670.104207209997</v>
      </c>
      <c r="O20" s="743"/>
      <c r="P20" s="744">
        <v>13524</v>
      </c>
      <c r="Q20" s="745"/>
      <c r="R20" s="229">
        <f>Summ4!R50</f>
        <v>6512.3099758699991</v>
      </c>
      <c r="S20" s="746"/>
      <c r="T20" s="742">
        <v>6586</v>
      </c>
      <c r="U20" s="742"/>
      <c r="V20" s="743">
        <v>11155.238066000005</v>
      </c>
      <c r="W20" s="743"/>
      <c r="X20" s="744">
        <v>6219</v>
      </c>
      <c r="Y20" s="745"/>
      <c r="Z20" s="740">
        <f>J20-R20</f>
        <v>4717.867247800008</v>
      </c>
      <c r="AA20" s="741"/>
      <c r="AB20" s="742">
        <f>L20-T20</f>
        <v>5310</v>
      </c>
      <c r="AC20" s="742"/>
      <c r="AD20" s="743">
        <f>N20-V20</f>
        <v>2514.8661412099918</v>
      </c>
      <c r="AE20" s="743"/>
      <c r="AF20" s="744">
        <f>P20-X20</f>
        <v>7305</v>
      </c>
      <c r="AG20" s="745"/>
      <c r="AH20" s="740">
        <f>Summ4!AH50</f>
        <v>167667</v>
      </c>
      <c r="AI20" s="741"/>
      <c r="AJ20" s="742">
        <v>165136</v>
      </c>
      <c r="AK20" s="742"/>
      <c r="AL20" s="743">
        <v>160960</v>
      </c>
      <c r="AM20" s="743"/>
      <c r="AN20" s="744">
        <v>153628</v>
      </c>
      <c r="AO20" s="745"/>
      <c r="AP20" s="740">
        <f>Summ4!AP50</f>
        <v>1081</v>
      </c>
      <c r="AQ20" s="741"/>
      <c r="AR20" s="742">
        <v>304</v>
      </c>
      <c r="AS20" s="742"/>
      <c r="AT20" s="743">
        <v>293</v>
      </c>
      <c r="AU20" s="743"/>
      <c r="AV20" s="744">
        <v>282</v>
      </c>
      <c r="AW20" s="745"/>
    </row>
    <row r="21" spans="1:49" s="711" customFormat="1" ht="12.75" customHeight="1">
      <c r="A21" s="739"/>
      <c r="B21" s="740"/>
      <c r="C21" s="741"/>
      <c r="D21" s="742"/>
      <c r="E21" s="742"/>
      <c r="F21" s="743"/>
      <c r="G21" s="743"/>
      <c r="H21" s="744"/>
      <c r="I21" s="745"/>
      <c r="J21" s="740"/>
      <c r="K21" s="741"/>
      <c r="L21" s="742"/>
      <c r="M21" s="742"/>
      <c r="N21" s="743"/>
      <c r="O21" s="743"/>
      <c r="P21" s="744"/>
      <c r="Q21" s="745"/>
      <c r="R21" s="229"/>
      <c r="S21" s="746"/>
      <c r="T21" s="742"/>
      <c r="U21" s="742"/>
      <c r="V21" s="743"/>
      <c r="W21" s="743"/>
      <c r="X21" s="744"/>
      <c r="Y21" s="745"/>
      <c r="Z21" s="740"/>
      <c r="AA21" s="741"/>
      <c r="AB21" s="742"/>
      <c r="AC21" s="742"/>
      <c r="AD21" s="743"/>
      <c r="AE21" s="743"/>
      <c r="AF21" s="744"/>
      <c r="AG21" s="745"/>
      <c r="AH21" s="740"/>
      <c r="AI21" s="741"/>
      <c r="AJ21" s="742"/>
      <c r="AK21" s="742"/>
      <c r="AL21" s="743"/>
      <c r="AM21" s="743"/>
      <c r="AN21" s="744"/>
      <c r="AO21" s="745"/>
      <c r="AP21" s="740"/>
      <c r="AQ21" s="741"/>
      <c r="AR21" s="742"/>
      <c r="AS21" s="742"/>
      <c r="AT21" s="743"/>
      <c r="AU21" s="743"/>
      <c r="AV21" s="744"/>
      <c r="AW21" s="745"/>
    </row>
    <row r="22" spans="1:49" s="711" customFormat="1" ht="12.75" customHeight="1" thickBot="1">
      <c r="A22" s="739"/>
      <c r="B22" s="740"/>
      <c r="C22" s="741"/>
      <c r="D22" s="742"/>
      <c r="E22" s="742"/>
      <c r="F22" s="743"/>
      <c r="G22" s="743"/>
      <c r="H22" s="744"/>
      <c r="I22" s="745"/>
      <c r="J22" s="740"/>
      <c r="K22" s="741"/>
      <c r="L22" s="742"/>
      <c r="M22" s="742"/>
      <c r="N22" s="743"/>
      <c r="O22" s="743"/>
      <c r="P22" s="744"/>
      <c r="Q22" s="745"/>
      <c r="R22" s="229"/>
      <c r="S22" s="746"/>
      <c r="T22" s="742"/>
      <c r="U22" s="742"/>
      <c r="V22" s="743"/>
      <c r="W22" s="743"/>
      <c r="X22" s="744"/>
      <c r="Y22" s="745"/>
      <c r="Z22" s="740"/>
      <c r="AA22" s="741"/>
      <c r="AB22" s="742"/>
      <c r="AC22" s="742"/>
      <c r="AD22" s="743"/>
      <c r="AE22" s="743"/>
      <c r="AF22" s="744"/>
      <c r="AG22" s="745"/>
      <c r="AH22" s="740"/>
      <c r="AI22" s="741"/>
      <c r="AJ22" s="742"/>
      <c r="AK22" s="742"/>
      <c r="AL22" s="743"/>
      <c r="AM22" s="743"/>
      <c r="AN22" s="744"/>
      <c r="AO22" s="745"/>
      <c r="AP22" s="740"/>
      <c r="AQ22" s="741"/>
      <c r="AR22" s="742"/>
      <c r="AS22" s="742"/>
      <c r="AT22" s="743"/>
      <c r="AU22" s="743"/>
      <c r="AV22" s="744"/>
      <c r="AW22" s="745"/>
    </row>
    <row r="23" spans="1:49" s="711" customFormat="1" ht="12.75" customHeight="1">
      <c r="A23" s="748"/>
      <c r="B23" s="749"/>
      <c r="C23" s="750"/>
      <c r="D23" s="751"/>
      <c r="E23" s="751"/>
      <c r="F23" s="752"/>
      <c r="G23" s="753"/>
      <c r="H23" s="754"/>
      <c r="I23" s="755"/>
      <c r="J23" s="749"/>
      <c r="K23" s="756"/>
      <c r="L23" s="751"/>
      <c r="M23" s="751"/>
      <c r="N23" s="752"/>
      <c r="O23" s="753"/>
      <c r="P23" s="754"/>
      <c r="Q23" s="755"/>
      <c r="R23" s="718"/>
      <c r="S23" s="757"/>
      <c r="T23" s="751"/>
      <c r="U23" s="751"/>
      <c r="V23" s="752"/>
      <c r="W23" s="753"/>
      <c r="X23" s="754"/>
      <c r="Y23" s="755"/>
      <c r="Z23" s="749"/>
      <c r="AA23" s="756"/>
      <c r="AB23" s="751"/>
      <c r="AC23" s="751"/>
      <c r="AD23" s="752"/>
      <c r="AE23" s="753"/>
      <c r="AF23" s="754"/>
      <c r="AG23" s="755"/>
      <c r="AH23" s="749"/>
      <c r="AI23" s="756"/>
      <c r="AJ23" s="751"/>
      <c r="AK23" s="751"/>
      <c r="AL23" s="752"/>
      <c r="AM23" s="753"/>
      <c r="AN23" s="754"/>
      <c r="AO23" s="755"/>
      <c r="AP23" s="749"/>
      <c r="AQ23" s="756"/>
      <c r="AR23" s="751"/>
      <c r="AS23" s="751"/>
      <c r="AT23" s="752"/>
      <c r="AU23" s="753"/>
      <c r="AV23" s="754"/>
      <c r="AW23" s="755"/>
    </row>
    <row r="24" spans="1:49" s="711" customFormat="1" ht="12.75" customHeight="1">
      <c r="A24" s="758" t="s">
        <v>22</v>
      </c>
      <c r="B24" s="758">
        <f t="shared" ref="B24:H24" si="0">SUM(B11:B18)</f>
        <v>646032.34989712283</v>
      </c>
      <c r="C24" s="759">
        <f t="shared" si="0"/>
        <v>100</v>
      </c>
      <c r="D24" s="760">
        <f t="shared" si="0"/>
        <v>621218</v>
      </c>
      <c r="E24" s="760">
        <f t="shared" si="0"/>
        <v>100</v>
      </c>
      <c r="F24" s="761">
        <f t="shared" si="0"/>
        <v>596072.4194160162</v>
      </c>
      <c r="G24" s="761">
        <f t="shared" si="0"/>
        <v>100</v>
      </c>
      <c r="H24" s="762">
        <f t="shared" si="0"/>
        <v>546655</v>
      </c>
      <c r="I24" s="763">
        <f>SUM(I11:I18)</f>
        <v>100</v>
      </c>
      <c r="J24" s="758">
        <f>SUM(J11:J18)</f>
        <v>139261.90481708004</v>
      </c>
      <c r="K24" s="764">
        <f>SUM(K11:K21)</f>
        <v>100</v>
      </c>
      <c r="L24" s="760">
        <f>SUM(L11:L18)</f>
        <v>138449</v>
      </c>
      <c r="M24" s="760">
        <f>SUM(M11:M18)</f>
        <v>100</v>
      </c>
      <c r="N24" s="761">
        <f>SUM(N11:N18)</f>
        <v>146889.74736306598</v>
      </c>
      <c r="O24" s="761">
        <f>SUM(O11:O18)</f>
        <v>99.999999999999986</v>
      </c>
      <c r="P24" s="762">
        <f>SUM(P11:P18)</f>
        <v>123135</v>
      </c>
      <c r="Q24" s="763">
        <f t="shared" ref="Q24:AD24" si="1">SUM(Q11:Q18)</f>
        <v>100.00000000000001</v>
      </c>
      <c r="R24" s="245">
        <f t="shared" si="1"/>
        <v>121306.93629697997</v>
      </c>
      <c r="S24" s="765">
        <f t="shared" si="1"/>
        <v>100</v>
      </c>
      <c r="T24" s="760">
        <f t="shared" si="1"/>
        <v>123507</v>
      </c>
      <c r="U24" s="760">
        <f t="shared" si="1"/>
        <v>100</v>
      </c>
      <c r="V24" s="761">
        <f t="shared" si="1"/>
        <v>119282.506211</v>
      </c>
      <c r="W24" s="761">
        <f t="shared" si="1"/>
        <v>100</v>
      </c>
      <c r="X24" s="762">
        <f t="shared" si="1"/>
        <v>107025</v>
      </c>
      <c r="Y24" s="763">
        <f t="shared" si="1"/>
        <v>100</v>
      </c>
      <c r="Z24" s="758">
        <f t="shared" si="1"/>
        <v>17954.968520100065</v>
      </c>
      <c r="AA24" s="764">
        <f t="shared" si="1"/>
        <v>99.999999999999986</v>
      </c>
      <c r="AB24" s="760">
        <f t="shared" si="1"/>
        <v>14942</v>
      </c>
      <c r="AC24" s="760">
        <f t="shared" si="1"/>
        <v>99.999999999999986</v>
      </c>
      <c r="AD24" s="761">
        <f t="shared" si="1"/>
        <v>27607.241152065966</v>
      </c>
      <c r="AE24" s="761">
        <f>SUM(AE11:AE21)</f>
        <v>100</v>
      </c>
      <c r="AF24" s="762">
        <f>SUM(AF11:AF18)</f>
        <v>16110</v>
      </c>
      <c r="AG24" s="763">
        <f t="shared" ref="AG24:AL24" si="2">SUM(AG11:AG18)</f>
        <v>100</v>
      </c>
      <c r="AH24" s="758">
        <f t="shared" si="2"/>
        <v>2000297</v>
      </c>
      <c r="AI24" s="764">
        <f t="shared" si="2"/>
        <v>100</v>
      </c>
      <c r="AJ24" s="760">
        <f t="shared" si="2"/>
        <v>2018064</v>
      </c>
      <c r="AK24" s="760">
        <f t="shared" si="2"/>
        <v>100.00000000000001</v>
      </c>
      <c r="AL24" s="761">
        <f t="shared" si="2"/>
        <v>1977139</v>
      </c>
      <c r="AM24" s="761">
        <f>SUM(AM11:AM21)</f>
        <v>100.00000000000001</v>
      </c>
      <c r="AN24" s="762">
        <f t="shared" ref="AN24:AT24" si="3">SUM(AN11:AN18)</f>
        <v>1945148</v>
      </c>
      <c r="AO24" s="763">
        <f t="shared" si="3"/>
        <v>100</v>
      </c>
      <c r="AP24" s="758">
        <f t="shared" si="3"/>
        <v>787</v>
      </c>
      <c r="AQ24" s="764">
        <f t="shared" si="3"/>
        <v>99.999999999999986</v>
      </c>
      <c r="AR24" s="760">
        <f t="shared" si="3"/>
        <v>771</v>
      </c>
      <c r="AS24" s="760">
        <f t="shared" si="3"/>
        <v>100</v>
      </c>
      <c r="AT24" s="761">
        <f t="shared" si="3"/>
        <v>765</v>
      </c>
      <c r="AU24" s="761">
        <f>SUM(AU11:AU21)</f>
        <v>100</v>
      </c>
      <c r="AV24" s="762">
        <f>SUM(AV11:AV18)</f>
        <v>750</v>
      </c>
      <c r="AW24" s="763">
        <f>SUM(AW11:AW18)</f>
        <v>100</v>
      </c>
    </row>
    <row r="25" spans="1:49" ht="12.75" customHeight="1" thickBot="1">
      <c r="A25" s="213"/>
      <c r="B25" s="214"/>
      <c r="C25" s="215"/>
      <c r="D25" s="354"/>
      <c r="E25" s="354"/>
      <c r="F25" s="358"/>
      <c r="G25" s="359"/>
      <c r="H25" s="365"/>
      <c r="I25" s="366"/>
      <c r="J25" s="214"/>
      <c r="K25" s="216"/>
      <c r="L25" s="354"/>
      <c r="M25" s="354"/>
      <c r="N25" s="358"/>
      <c r="O25" s="359"/>
      <c r="P25" s="365"/>
      <c r="Q25" s="366"/>
      <c r="R25" s="214"/>
      <c r="S25" s="216"/>
      <c r="T25" s="354"/>
      <c r="U25" s="354"/>
      <c r="V25" s="358"/>
      <c r="W25" s="359"/>
      <c r="X25" s="365"/>
      <c r="Y25" s="366"/>
      <c r="Z25" s="214"/>
      <c r="AA25" s="216"/>
      <c r="AB25" s="354"/>
      <c r="AC25" s="354"/>
      <c r="AD25" s="358"/>
      <c r="AE25" s="359"/>
      <c r="AF25" s="365"/>
      <c r="AG25" s="366"/>
      <c r="AH25" s="214"/>
      <c r="AI25" s="216"/>
      <c r="AJ25" s="354"/>
      <c r="AK25" s="354"/>
      <c r="AL25" s="358"/>
      <c r="AM25" s="359"/>
      <c r="AN25" s="365"/>
      <c r="AO25" s="366"/>
      <c r="AP25" s="214"/>
      <c r="AQ25" s="216"/>
      <c r="AR25" s="354"/>
      <c r="AS25" s="354"/>
      <c r="AT25" s="358"/>
      <c r="AU25" s="359"/>
      <c r="AV25" s="365"/>
      <c r="AW25" s="366"/>
    </row>
    <row r="26" spans="1:49" ht="12.75" customHeight="1">
      <c r="A26" s="197"/>
      <c r="B26" s="1438"/>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199"/>
      <c r="AU26" s="199"/>
      <c r="AV26" s="199"/>
      <c r="AW26" s="199"/>
    </row>
    <row r="27" spans="1:49" ht="12.75" customHeight="1">
      <c r="B27" s="217"/>
      <c r="C27" s="217"/>
      <c r="D27" s="217"/>
      <c r="E27" s="217"/>
      <c r="F27" s="217"/>
      <c r="G27" s="217"/>
      <c r="J27" s="219"/>
      <c r="K27" s="217"/>
      <c r="L27" s="217"/>
      <c r="M27" s="217"/>
      <c r="N27" s="217"/>
      <c r="O27" s="217"/>
      <c r="P27" s="217"/>
      <c r="Q27" s="217"/>
      <c r="R27" s="217"/>
      <c r="S27" s="217"/>
      <c r="T27" s="217"/>
      <c r="U27" s="217"/>
      <c r="V27" s="217"/>
      <c r="W27" s="217"/>
      <c r="X27" s="217"/>
      <c r="Y27" s="217"/>
      <c r="Z27" s="217"/>
      <c r="AA27" s="217"/>
      <c r="AB27" s="217"/>
      <c r="AC27" s="217"/>
      <c r="AD27" s="217"/>
      <c r="AE27" s="217"/>
      <c r="AF27" s="217"/>
      <c r="AG27" s="217"/>
      <c r="AI27" s="217"/>
      <c r="AJ27" s="217"/>
      <c r="AK27" s="217"/>
      <c r="AL27" s="217"/>
      <c r="AM27" s="217"/>
      <c r="AO27" s="217"/>
      <c r="AQ27" s="217"/>
      <c r="AR27" s="217"/>
      <c r="AS27" s="217"/>
      <c r="AT27" s="217"/>
      <c r="AU27" s="217"/>
      <c r="AW27" s="217"/>
    </row>
    <row r="28" spans="1:49" ht="12.75" customHeight="1" thickBot="1">
      <c r="A28" s="289" t="s">
        <v>23</v>
      </c>
      <c r="B28" s="217"/>
      <c r="C28" s="217"/>
      <c r="D28" s="217"/>
      <c r="E28" s="217"/>
      <c r="F28" s="217"/>
      <c r="G28" s="217"/>
      <c r="H28" s="217"/>
      <c r="I28" s="217"/>
      <c r="J28" s="217"/>
      <c r="K28" s="217"/>
      <c r="L28" s="217"/>
      <c r="M28" s="217"/>
      <c r="N28" s="217"/>
      <c r="O28" s="217"/>
      <c r="P28" s="217"/>
      <c r="Q28" s="217"/>
      <c r="R28" s="217"/>
      <c r="S28" s="687"/>
      <c r="T28" s="217"/>
      <c r="U28" s="217"/>
      <c r="V28" s="217"/>
      <c r="W28" s="217"/>
      <c r="X28" s="217"/>
      <c r="Y28" s="217"/>
      <c r="Z28" s="217"/>
      <c r="AA28" s="217"/>
      <c r="AB28" s="217"/>
      <c r="AC28" s="217"/>
      <c r="AD28" s="217"/>
      <c r="AE28" s="217"/>
      <c r="AF28" s="217"/>
      <c r="AG28" s="217"/>
      <c r="AI28" s="217"/>
      <c r="AJ28" s="217"/>
      <c r="AK28" s="217"/>
      <c r="AL28" s="217"/>
      <c r="AM28" s="217"/>
      <c r="AO28" s="217"/>
      <c r="AQ28" s="217"/>
      <c r="AR28" s="217"/>
      <c r="AS28" s="217"/>
      <c r="AT28" s="217"/>
      <c r="AU28" s="217"/>
      <c r="AW28" s="217"/>
    </row>
    <row r="29" spans="1:49" s="1417" customFormat="1" ht="12.75" customHeight="1">
      <c r="A29" s="220"/>
      <c r="B29" s="1627"/>
      <c r="C29" s="1628"/>
      <c r="D29" s="1628"/>
      <c r="E29" s="1628"/>
      <c r="F29" s="1628"/>
      <c r="G29" s="1628"/>
      <c r="H29" s="1628"/>
      <c r="I29" s="1629"/>
      <c r="J29" s="1627"/>
      <c r="K29" s="1628"/>
      <c r="L29" s="1628"/>
      <c r="M29" s="1628"/>
      <c r="N29" s="1628"/>
      <c r="O29" s="1628"/>
      <c r="P29" s="1628"/>
      <c r="Q29" s="1629"/>
      <c r="R29" s="1627"/>
      <c r="S29" s="1628"/>
      <c r="T29" s="1628"/>
      <c r="U29" s="1628"/>
      <c r="V29" s="1628"/>
      <c r="W29" s="1628"/>
      <c r="X29" s="1628"/>
      <c r="Y29" s="1629"/>
      <c r="Z29" s="1627"/>
      <c r="AA29" s="1628"/>
      <c r="AB29" s="1628"/>
      <c r="AC29" s="1628"/>
      <c r="AD29" s="1628"/>
      <c r="AE29" s="1628"/>
      <c r="AF29" s="1628"/>
      <c r="AG29" s="1629"/>
      <c r="AH29" s="205"/>
      <c r="AI29" s="203"/>
      <c r="AJ29" s="203"/>
      <c r="AK29" s="203"/>
      <c r="AL29" s="203"/>
      <c r="AM29" s="203"/>
      <c r="AN29" s="205"/>
      <c r="AO29" s="203"/>
      <c r="AP29" s="205" t="s">
        <v>24</v>
      </c>
      <c r="AQ29" s="203"/>
      <c r="AR29" s="203"/>
      <c r="AS29" s="203"/>
      <c r="AT29" s="203"/>
      <c r="AU29" s="203"/>
      <c r="AV29" s="205"/>
      <c r="AW29" s="221"/>
    </row>
    <row r="30" spans="1:49" s="1417" customFormat="1" ht="12.75" customHeight="1">
      <c r="A30" s="222"/>
      <c r="B30" s="1624" t="str">
        <f>B5</f>
        <v>TOTAL ASSETS</v>
      </c>
      <c r="C30" s="1625"/>
      <c r="D30" s="1625"/>
      <c r="E30" s="1625"/>
      <c r="F30" s="1625"/>
      <c r="G30" s="1625"/>
      <c r="H30" s="1625"/>
      <c r="I30" s="1626"/>
      <c r="J30" s="1624" t="str">
        <f>J5</f>
        <v>SALES</v>
      </c>
      <c r="K30" s="1625"/>
      <c r="L30" s="1625"/>
      <c r="M30" s="1625"/>
      <c r="N30" s="1625"/>
      <c r="O30" s="1625"/>
      <c r="P30" s="1625"/>
      <c r="Q30" s="1626"/>
      <c r="R30" s="1624" t="str">
        <f>R5</f>
        <v>REPURCHASES</v>
      </c>
      <c r="S30" s="1625"/>
      <c r="T30" s="1625"/>
      <c r="U30" s="1625"/>
      <c r="V30" s="1625"/>
      <c r="W30" s="1625"/>
      <c r="X30" s="1625"/>
      <c r="Y30" s="1626"/>
      <c r="Z30" s="1624" t="str">
        <f>Z5</f>
        <v>NET INFLOW</v>
      </c>
      <c r="AA30" s="1625"/>
      <c r="AB30" s="1625"/>
      <c r="AC30" s="1625"/>
      <c r="AD30" s="1625"/>
      <c r="AE30" s="1625"/>
      <c r="AF30" s="1625"/>
      <c r="AG30" s="1626"/>
      <c r="AH30" s="205"/>
      <c r="AI30" s="203"/>
      <c r="AJ30" s="203"/>
      <c r="AK30" s="203"/>
      <c r="AL30" s="203"/>
      <c r="AM30" s="203"/>
      <c r="AN30" s="205"/>
      <c r="AO30" s="203"/>
      <c r="AP30" s="205" t="s">
        <v>24</v>
      </c>
      <c r="AQ30" s="203"/>
      <c r="AR30" s="203"/>
      <c r="AS30" s="203"/>
      <c r="AT30" s="203"/>
      <c r="AU30" s="203"/>
      <c r="AV30" s="205"/>
      <c r="AW30" s="221"/>
    </row>
    <row r="31" spans="1:49" ht="12.75" customHeight="1" thickBot="1">
      <c r="A31" s="222"/>
      <c r="B31" s="223"/>
      <c r="C31" s="224"/>
      <c r="D31" s="224"/>
      <c r="E31" s="224"/>
      <c r="F31" s="224"/>
      <c r="G31" s="224"/>
      <c r="H31" s="225"/>
      <c r="I31" s="227"/>
      <c r="J31" s="223"/>
      <c r="K31" s="224"/>
      <c r="L31" s="224"/>
      <c r="M31" s="224"/>
      <c r="N31" s="224"/>
      <c r="O31" s="224"/>
      <c r="P31" s="225"/>
      <c r="Q31" s="227"/>
      <c r="R31" s="223"/>
      <c r="S31" s="224"/>
      <c r="T31" s="224"/>
      <c r="U31" s="224"/>
      <c r="V31" s="224"/>
      <c r="W31" s="224"/>
      <c r="X31" s="225"/>
      <c r="Y31" s="227"/>
      <c r="Z31" s="301"/>
      <c r="AA31" s="226"/>
      <c r="AB31" s="226"/>
      <c r="AC31" s="226"/>
      <c r="AD31" s="226"/>
      <c r="AE31" s="226"/>
      <c r="AF31" s="225"/>
      <c r="AG31" s="227"/>
      <c r="AH31" s="205"/>
      <c r="AI31" s="203"/>
      <c r="AJ31" s="203"/>
      <c r="AK31" s="203"/>
      <c r="AL31" s="203"/>
      <c r="AM31" s="203"/>
      <c r="AN31" s="205"/>
      <c r="AO31" s="203"/>
      <c r="AP31" s="205"/>
      <c r="AQ31" s="203"/>
      <c r="AR31" s="203"/>
      <c r="AS31" s="203"/>
      <c r="AT31" s="203"/>
      <c r="AU31" s="203"/>
      <c r="AV31" s="205"/>
      <c r="AW31" s="221"/>
    </row>
    <row r="32" spans="1:49" ht="12.75" customHeight="1">
      <c r="A32" s="228"/>
      <c r="B32" s="1644" t="str">
        <f>B7</f>
        <v>30/09/2007</v>
      </c>
      <c r="C32" s="1645"/>
      <c r="D32" s="1630" t="str">
        <f>D7</f>
        <v>30/06/2007</v>
      </c>
      <c r="E32" s="1630"/>
      <c r="F32" s="1637" t="str">
        <f>F7</f>
        <v>31/03/2007</v>
      </c>
      <c r="G32" s="1637"/>
      <c r="H32" s="1633" t="str">
        <f>H7</f>
        <v>31/12/2006</v>
      </c>
      <c r="I32" s="1634"/>
      <c r="J32" s="1635" t="str">
        <f>B7</f>
        <v>30/09/2007</v>
      </c>
      <c r="K32" s="1636"/>
      <c r="L32" s="1630" t="str">
        <f>D7</f>
        <v>30/06/2007</v>
      </c>
      <c r="M32" s="1630"/>
      <c r="N32" s="1637" t="str">
        <f>N7</f>
        <v>31/03/2007</v>
      </c>
      <c r="O32" s="1637"/>
      <c r="P32" s="1633" t="str">
        <f>H7</f>
        <v>31/12/2006</v>
      </c>
      <c r="Q32" s="1634"/>
      <c r="R32" s="1635" t="str">
        <f>B7</f>
        <v>30/09/2007</v>
      </c>
      <c r="S32" s="1636"/>
      <c r="T32" s="1630" t="str">
        <f>D7</f>
        <v>30/06/2007</v>
      </c>
      <c r="U32" s="1630"/>
      <c r="V32" s="1637" t="str">
        <f>V7</f>
        <v>31/03/2007</v>
      </c>
      <c r="W32" s="1637"/>
      <c r="X32" s="1633" t="str">
        <f>H7</f>
        <v>31/12/2006</v>
      </c>
      <c r="Y32" s="1634"/>
      <c r="Z32" s="1635" t="str">
        <f>B7</f>
        <v>30/09/2007</v>
      </c>
      <c r="AA32" s="1636"/>
      <c r="AB32" s="1630" t="str">
        <f>D7</f>
        <v>30/06/2007</v>
      </c>
      <c r="AC32" s="1630"/>
      <c r="AD32" s="1637" t="str">
        <f>AD7</f>
        <v>31/03/2007</v>
      </c>
      <c r="AE32" s="1637"/>
      <c r="AF32" s="1633" t="str">
        <f>H7</f>
        <v>31/12/2006</v>
      </c>
      <c r="AG32" s="1634"/>
      <c r="AI32" s="217"/>
      <c r="AJ32" s="217"/>
      <c r="AK32" s="217"/>
      <c r="AL32" s="217"/>
      <c r="AM32" s="217"/>
      <c r="AO32" s="217"/>
      <c r="AQ32" s="217"/>
      <c r="AR32" s="217"/>
      <c r="AS32" s="217"/>
      <c r="AT32" s="217"/>
      <c r="AU32" s="217"/>
      <c r="AW32" s="217"/>
    </row>
    <row r="33" spans="1:49" s="342" customFormat="1" ht="12.75" customHeight="1">
      <c r="A33" s="343"/>
      <c r="B33" s="244" t="s">
        <v>14</v>
      </c>
      <c r="C33" s="1603" t="s">
        <v>15</v>
      </c>
      <c r="D33" s="1601" t="s">
        <v>14</v>
      </c>
      <c r="E33" s="1601" t="s">
        <v>15</v>
      </c>
      <c r="F33" s="355" t="s">
        <v>14</v>
      </c>
      <c r="G33" s="1604" t="s">
        <v>15</v>
      </c>
      <c r="H33" s="360" t="s">
        <v>14</v>
      </c>
      <c r="I33" s="1606" t="s">
        <v>15</v>
      </c>
      <c r="J33" s="244" t="s">
        <v>14</v>
      </c>
      <c r="K33" s="1603" t="s">
        <v>15</v>
      </c>
      <c r="L33" s="1601" t="s">
        <v>14</v>
      </c>
      <c r="M33" s="1601" t="s">
        <v>15</v>
      </c>
      <c r="N33" s="355" t="s">
        <v>14</v>
      </c>
      <c r="O33" s="1604" t="s">
        <v>16</v>
      </c>
      <c r="P33" s="360" t="s">
        <v>14</v>
      </c>
      <c r="Q33" s="1606" t="s">
        <v>15</v>
      </c>
      <c r="R33" s="244" t="s">
        <v>14</v>
      </c>
      <c r="S33" s="1603" t="s">
        <v>15</v>
      </c>
      <c r="T33" s="1601" t="s">
        <v>14</v>
      </c>
      <c r="U33" s="1601" t="s">
        <v>15</v>
      </c>
      <c r="V33" s="355" t="s">
        <v>14</v>
      </c>
      <c r="W33" s="1604" t="s">
        <v>16</v>
      </c>
      <c r="X33" s="360" t="s">
        <v>14</v>
      </c>
      <c r="Y33" s="1606" t="s">
        <v>15</v>
      </c>
      <c r="Z33" s="244" t="s">
        <v>14</v>
      </c>
      <c r="AA33" s="1603" t="s">
        <v>15</v>
      </c>
      <c r="AB33" s="1601" t="s">
        <v>14</v>
      </c>
      <c r="AC33" s="1601" t="s">
        <v>15</v>
      </c>
      <c r="AD33" s="355" t="s">
        <v>14</v>
      </c>
      <c r="AE33" s="1604" t="s">
        <v>16</v>
      </c>
      <c r="AF33" s="360" t="s">
        <v>14</v>
      </c>
      <c r="AG33" s="1606" t="s">
        <v>15</v>
      </c>
      <c r="AH33" s="344"/>
      <c r="AI33" s="344"/>
      <c r="AJ33" s="344"/>
      <c r="AK33" s="344"/>
      <c r="AL33" s="344"/>
      <c r="AM33" s="344"/>
      <c r="AN33" s="344"/>
      <c r="AO33" s="344"/>
      <c r="AP33" s="344"/>
      <c r="AQ33" s="344"/>
      <c r="AR33" s="344"/>
      <c r="AS33" s="344"/>
      <c r="AT33" s="344"/>
      <c r="AU33" s="344"/>
      <c r="AV33" s="344"/>
      <c r="AW33" s="344"/>
    </row>
    <row r="34" spans="1:49" s="711" customFormat="1" ht="12.75" customHeight="1">
      <c r="A34" s="709"/>
      <c r="B34" s="229"/>
      <c r="C34" s="710"/>
      <c r="D34" s="367"/>
      <c r="E34" s="367"/>
      <c r="F34" s="707"/>
      <c r="G34" s="707"/>
      <c r="H34" s="368"/>
      <c r="I34" s="369"/>
      <c r="J34" s="229"/>
      <c r="K34" s="710"/>
      <c r="L34" s="367"/>
      <c r="M34" s="367"/>
      <c r="N34" s="707"/>
      <c r="O34" s="707"/>
      <c r="P34" s="368"/>
      <c r="Q34" s="369"/>
      <c r="R34" s="229"/>
      <c r="S34" s="710"/>
      <c r="T34" s="367"/>
      <c r="U34" s="367"/>
      <c r="V34" s="707"/>
      <c r="W34" s="707"/>
      <c r="X34" s="368"/>
      <c r="Y34" s="369"/>
      <c r="Z34" s="229"/>
      <c r="AA34" s="710"/>
      <c r="AB34" s="367"/>
      <c r="AC34" s="367"/>
      <c r="AD34" s="707"/>
      <c r="AE34" s="707"/>
      <c r="AF34" s="368"/>
      <c r="AG34" s="369"/>
    </row>
    <row r="35" spans="1:49" s="711" customFormat="1" ht="12.75" customHeight="1">
      <c r="A35" s="712" t="s">
        <v>25</v>
      </c>
      <c r="B35" s="229"/>
      <c r="C35" s="710"/>
      <c r="D35" s="367"/>
      <c r="E35" s="367"/>
      <c r="F35" s="707"/>
      <c r="G35" s="707"/>
      <c r="H35" s="368"/>
      <c r="I35" s="369"/>
      <c r="J35" s="229"/>
      <c r="K35" s="710"/>
      <c r="L35" s="367"/>
      <c r="M35" s="367"/>
      <c r="N35" s="707"/>
      <c r="O35" s="707"/>
      <c r="P35" s="368"/>
      <c r="Q35" s="369"/>
      <c r="R35" s="229"/>
      <c r="S35" s="710"/>
      <c r="T35" s="367"/>
      <c r="U35" s="367"/>
      <c r="V35" s="707"/>
      <c r="W35" s="707"/>
      <c r="X35" s="368"/>
      <c r="Y35" s="369"/>
      <c r="Z35" s="229"/>
      <c r="AA35" s="710"/>
      <c r="AB35" s="367"/>
      <c r="AC35" s="367"/>
      <c r="AD35" s="707"/>
      <c r="AE35" s="707"/>
      <c r="AF35" s="368"/>
      <c r="AG35" s="369"/>
    </row>
    <row r="36" spans="1:49" s="711" customFormat="1" ht="12.75" customHeight="1">
      <c r="A36" s="713" t="s">
        <v>26</v>
      </c>
      <c r="B36" s="300" t="e">
        <f t="array" ref="B36">SUM(([1]Analysis!$G$2:$G$1140="R")*([1]Analysis!$H$2:$H$1140&lt;&gt;"TP")*([1]Analysis!$K$2:$K$1140))-B43</f>
        <v>#REF!</v>
      </c>
      <c r="C36" s="710"/>
      <c r="D36" s="367">
        <v>444432</v>
      </c>
      <c r="E36" s="367"/>
      <c r="F36" s="708">
        <v>430731.00490017474</v>
      </c>
      <c r="G36" s="707"/>
      <c r="H36" s="368">
        <v>391782</v>
      </c>
      <c r="I36" s="369"/>
      <c r="J36" s="300" t="e">
        <f t="array" ref="J36">SUM(([1]Analysis!$G$2:$G$1140="R")*([1]Analysis!$H$2:$H$1140&lt;&gt;"TP")*([1]Analysis!$N$2:$N$1140))</f>
        <v>#REF!</v>
      </c>
      <c r="K36" s="710"/>
      <c r="L36" s="367">
        <v>92114</v>
      </c>
      <c r="M36" s="367"/>
      <c r="N36" s="707">
        <v>96085.270217255995</v>
      </c>
      <c r="O36" s="707"/>
      <c r="P36" s="368">
        <v>81720</v>
      </c>
      <c r="Q36" s="369"/>
      <c r="R36" s="300" t="e">
        <f t="array" ref="R36">SUM(([1]Analysis!$G$2:$G$1140="R")*([1]Analysis!$H$2:$H$1140&lt;&gt;"TP")*([1]Analysis!$O$2:$O$1140))</f>
        <v>#REF!</v>
      </c>
      <c r="S36" s="710"/>
      <c r="T36" s="367">
        <v>85668</v>
      </c>
      <c r="U36" s="367"/>
      <c r="V36" s="708">
        <v>79233.296211000023</v>
      </c>
      <c r="W36" s="707"/>
      <c r="X36" s="368">
        <v>69937</v>
      </c>
      <c r="Y36" s="369"/>
      <c r="Z36" s="229" t="e">
        <f>J36-R36</f>
        <v>#REF!</v>
      </c>
      <c r="AA36" s="710"/>
      <c r="AB36" s="367">
        <f>L36-T36</f>
        <v>6446</v>
      </c>
      <c r="AC36" s="367"/>
      <c r="AD36" s="708">
        <f>N36-V36</f>
        <v>16851.974006255972</v>
      </c>
      <c r="AE36" s="707"/>
      <c r="AF36" s="368">
        <f>P36-X36</f>
        <v>11783</v>
      </c>
      <c r="AG36" s="369"/>
    </row>
    <row r="37" spans="1:49" s="711" customFormat="1" ht="12.75" customHeight="1">
      <c r="A37" s="714" t="s">
        <v>27</v>
      </c>
      <c r="B37" s="300" t="e">
        <f t="array" ref="B37">SUM(([1]Analysis!$G$2:$G$1140="R")*([1]Analysis!$H$2:$H$1140="TP")*([1]Analysis!$K$2:$K$1140))</f>
        <v>#REF!</v>
      </c>
      <c r="C37" s="710"/>
      <c r="D37" s="367">
        <v>32084</v>
      </c>
      <c r="E37" s="367"/>
      <c r="F37" s="708">
        <v>29540.138746160115</v>
      </c>
      <c r="G37" s="707"/>
      <c r="H37" s="368">
        <v>34030</v>
      </c>
      <c r="I37" s="369"/>
      <c r="J37" s="300" t="e">
        <f t="array" ref="J37">SUM(([1]Analysis!$G$2:$G$1140="R")*([1]Analysis!$H$2:$H$1140="TP")*([1]Analysis!$N$2:$N$1140))</f>
        <v>#REF!</v>
      </c>
      <c r="K37" s="710"/>
      <c r="L37" s="367">
        <v>4313</v>
      </c>
      <c r="M37" s="367"/>
      <c r="N37" s="708">
        <v>5043.4245888099995</v>
      </c>
      <c r="O37" s="707"/>
      <c r="P37" s="368">
        <v>5629</v>
      </c>
      <c r="Q37" s="369"/>
      <c r="R37" s="300" t="e">
        <f t="array" ref="R37">SUM(([1]Analysis!$G$2:$G$1140="R")*([1]Analysis!$H$2:$H$1140="TP")*([1]Analysis!$O$2:$O$1140))</f>
        <v>#REF!</v>
      </c>
      <c r="S37" s="710"/>
      <c r="T37" s="367">
        <v>3878</v>
      </c>
      <c r="U37" s="367"/>
      <c r="V37" s="708">
        <v>4145.1000000000004</v>
      </c>
      <c r="W37" s="707"/>
      <c r="X37" s="368">
        <v>4524</v>
      </c>
      <c r="Y37" s="369"/>
      <c r="Z37" s="229" t="e">
        <f>J37-R37</f>
        <v>#REF!</v>
      </c>
      <c r="AA37" s="710"/>
      <c r="AB37" s="367">
        <f>L37-T37</f>
        <v>435</v>
      </c>
      <c r="AC37" s="367"/>
      <c r="AD37" s="708">
        <f>N37-V37</f>
        <v>898.32458880999911</v>
      </c>
      <c r="AE37" s="707"/>
      <c r="AF37" s="368">
        <f>P37-X37</f>
        <v>1105</v>
      </c>
      <c r="AG37" s="369"/>
    </row>
    <row r="38" spans="1:49" s="711" customFormat="1" ht="12.75" customHeight="1">
      <c r="A38" s="715" t="s">
        <v>28</v>
      </c>
      <c r="B38" s="229" t="e">
        <f>SUM(B36:B37)</f>
        <v>#REF!</v>
      </c>
      <c r="C38" s="710" t="e">
        <f>B38/B47*100</f>
        <v>#REF!</v>
      </c>
      <c r="D38" s="367">
        <f>SUM(D36:D37)</f>
        <v>476516</v>
      </c>
      <c r="E38" s="367">
        <f>D38/D47*100</f>
        <v>76.70672775096665</v>
      </c>
      <c r="F38" s="708">
        <v>460271.14364633488</v>
      </c>
      <c r="G38" s="707">
        <f>F38/F47*100</f>
        <v>77.217319348087187</v>
      </c>
      <c r="H38" s="368">
        <v>425812</v>
      </c>
      <c r="I38" s="369">
        <f>H38/H47*100</f>
        <v>77.894101398505455</v>
      </c>
      <c r="J38" s="229" t="e">
        <f>SUM(J36:J37)</f>
        <v>#REF!</v>
      </c>
      <c r="K38" s="710" t="e">
        <f>J38/J47*100</f>
        <v>#REF!</v>
      </c>
      <c r="L38" s="367">
        <f>SUM(L36:L37)</f>
        <v>96427</v>
      </c>
      <c r="M38" s="367">
        <f>L38/L47*100</f>
        <v>69.648029238203236</v>
      </c>
      <c r="N38" s="708">
        <v>101128.69480606599</v>
      </c>
      <c r="O38" s="707">
        <f>N38/N47*100</f>
        <v>68.84666671534751</v>
      </c>
      <c r="P38" s="368">
        <v>87349</v>
      </c>
      <c r="Q38" s="369">
        <f>P38/P47*100</f>
        <v>70.937588825273082</v>
      </c>
      <c r="R38" s="229" t="e">
        <f>SUM(R36:R37)</f>
        <v>#REF!</v>
      </c>
      <c r="S38" s="710" t="e">
        <f>R38/R47*100</f>
        <v>#REF!</v>
      </c>
      <c r="T38" s="367">
        <f>SUM(T36:T37)</f>
        <v>89546</v>
      </c>
      <c r="U38" s="367">
        <f>T38/T47*100</f>
        <v>72.50277312217122</v>
      </c>
      <c r="V38" s="708">
        <v>83378.396211000014</v>
      </c>
      <c r="W38" s="707">
        <f>V38/V47*100</f>
        <v>69.899936595489649</v>
      </c>
      <c r="X38" s="368">
        <v>74461</v>
      </c>
      <c r="Y38" s="369">
        <f>X38/X47*100</f>
        <v>69.573464143891613</v>
      </c>
      <c r="Z38" s="229" t="e">
        <f>J38-R38</f>
        <v>#REF!</v>
      </c>
      <c r="AA38" s="710" t="e">
        <f>Z38/Z47*100</f>
        <v>#REF!</v>
      </c>
      <c r="AB38" s="367">
        <f>L38-T38</f>
        <v>6881</v>
      </c>
      <c r="AC38" s="367">
        <f>AB38/AB47*100</f>
        <v>46.051398741801634</v>
      </c>
      <c r="AD38" s="708">
        <f>N38-V38</f>
        <v>17750.298595065979</v>
      </c>
      <c r="AE38" s="707">
        <f>AD38/AD47*100</f>
        <v>64.29580738362786</v>
      </c>
      <c r="AF38" s="368">
        <f>P38-X38</f>
        <v>12888</v>
      </c>
      <c r="AG38" s="369">
        <f>AF38/AF47*100</f>
        <v>80</v>
      </c>
    </row>
    <row r="39" spans="1:49" s="711" customFormat="1" ht="12.75" customHeight="1">
      <c r="A39" s="709"/>
      <c r="B39" s="229"/>
      <c r="C39" s="710"/>
      <c r="D39" s="367"/>
      <c r="E39" s="367"/>
      <c r="F39" s="708"/>
      <c r="G39" s="707"/>
      <c r="H39" s="368"/>
      <c r="I39" s="369"/>
      <c r="J39" s="229"/>
      <c r="K39" s="710"/>
      <c r="L39" s="367"/>
      <c r="M39" s="367"/>
      <c r="N39" s="708"/>
      <c r="O39" s="707"/>
      <c r="P39" s="368"/>
      <c r="Q39" s="369"/>
      <c r="R39" s="229"/>
      <c r="S39" s="710"/>
      <c r="T39" s="367"/>
      <c r="U39" s="367"/>
      <c r="V39" s="708"/>
      <c r="W39" s="707"/>
      <c r="X39" s="368"/>
      <c r="Y39" s="369"/>
      <c r="Z39" s="229"/>
      <c r="AA39" s="710"/>
      <c r="AB39" s="367"/>
      <c r="AC39" s="367"/>
      <c r="AD39" s="708"/>
      <c r="AE39" s="707"/>
      <c r="AF39" s="368"/>
      <c r="AG39" s="369"/>
    </row>
    <row r="40" spans="1:49" s="711" customFormat="1" ht="12.75" customHeight="1">
      <c r="A40" s="716" t="s">
        <v>29</v>
      </c>
      <c r="B40" s="229"/>
      <c r="C40" s="710"/>
      <c r="D40" s="367"/>
      <c r="E40" s="367"/>
      <c r="F40" s="708"/>
      <c r="G40" s="707"/>
      <c r="H40" s="368"/>
      <c r="I40" s="369"/>
      <c r="J40" s="229"/>
      <c r="K40" s="710"/>
      <c r="L40" s="367"/>
      <c r="M40" s="367"/>
      <c r="N40" s="708"/>
      <c r="O40" s="707"/>
      <c r="P40" s="368"/>
      <c r="Q40" s="369"/>
      <c r="R40" s="229"/>
      <c r="S40" s="710"/>
      <c r="T40" s="367"/>
      <c r="U40" s="367"/>
      <c r="V40" s="708"/>
      <c r="W40" s="707"/>
      <c r="X40" s="368"/>
      <c r="Y40" s="369"/>
      <c r="Z40" s="229"/>
      <c r="AA40" s="710"/>
      <c r="AB40" s="367"/>
      <c r="AC40" s="367"/>
      <c r="AD40" s="708"/>
      <c r="AE40" s="707"/>
      <c r="AF40" s="368"/>
      <c r="AG40" s="369"/>
    </row>
    <row r="41" spans="1:49" s="711" customFormat="1" ht="12.75" customHeight="1">
      <c r="A41" s="713" t="s">
        <v>30</v>
      </c>
      <c r="B41" s="300" t="e">
        <f t="array" ref="B41">SUM(([1]Analysis!$G$2:$G$1140="I")*([1]Analysis!$H$2:$H$1140&lt;&gt;"TP")*([1]Analysis!$K$2:$K$1140))</f>
        <v>#REF!</v>
      </c>
      <c r="C41" s="710"/>
      <c r="D41" s="367">
        <v>87733</v>
      </c>
      <c r="E41" s="367"/>
      <c r="F41" s="708">
        <v>81752.091344190951</v>
      </c>
      <c r="G41" s="707"/>
      <c r="H41" s="368">
        <v>77572</v>
      </c>
      <c r="I41" s="369"/>
      <c r="J41" s="300" t="e">
        <f t="array" ref="J41">SUM(([1]Analysis!$G$2:$G$1140="I")*([1]Analysis!$H$2:$H$1140&lt;&gt;"TP")*([1]Analysis!$N$2:$N$1140))</f>
        <v>#REF!</v>
      </c>
      <c r="K41" s="710"/>
      <c r="L41" s="367">
        <v>27596</v>
      </c>
      <c r="M41" s="367"/>
      <c r="N41" s="708">
        <v>24005.952556999997</v>
      </c>
      <c r="O41" s="707"/>
      <c r="P41" s="368">
        <v>17581</v>
      </c>
      <c r="Q41" s="369"/>
      <c r="R41" s="300" t="e">
        <f t="array" ref="R41">SUM(([1]Analysis!$G$2:$G$1140="I")*([1]Analysis!$H$2:$H$1140&lt;&gt;"TP")*([1]Analysis!$O$2:$O$1140))</f>
        <v>#REF!</v>
      </c>
      <c r="S41" s="710"/>
      <c r="T41" s="367">
        <v>23619</v>
      </c>
      <c r="U41" s="367"/>
      <c r="V41" s="708">
        <v>23717.14</v>
      </c>
      <c r="W41" s="707"/>
      <c r="X41" s="368">
        <v>18805</v>
      </c>
      <c r="Y41" s="369"/>
      <c r="Z41" s="229" t="e">
        <f>J41-R41</f>
        <v>#REF!</v>
      </c>
      <c r="AA41" s="710"/>
      <c r="AB41" s="367">
        <f>L41-T41</f>
        <v>3977</v>
      </c>
      <c r="AC41" s="367"/>
      <c r="AD41" s="708">
        <f>N41-V41</f>
        <v>288.81255699999747</v>
      </c>
      <c r="AE41" s="707"/>
      <c r="AF41" s="368">
        <f>P41-X41</f>
        <v>-1224</v>
      </c>
      <c r="AG41" s="369"/>
    </row>
    <row r="42" spans="1:49" s="711" customFormat="1" ht="12.75" customHeight="1">
      <c r="A42" s="714" t="s">
        <v>27</v>
      </c>
      <c r="B42" s="300" t="e">
        <f t="array" ref="B42">SUM(([1]Analysis!$G$2:$G$1140="I")*([1]Analysis!$H$2:$H$1140="TP")*([1]Analysis!$K$2:$K$1140))</f>
        <v>#REF!</v>
      </c>
      <c r="C42" s="710"/>
      <c r="D42" s="367">
        <v>10985</v>
      </c>
      <c r="E42" s="367"/>
      <c r="F42" s="708">
        <v>10297.486605489999</v>
      </c>
      <c r="G42" s="707"/>
      <c r="H42" s="370">
        <v>3343</v>
      </c>
      <c r="I42" s="369"/>
      <c r="J42" s="300" t="e">
        <f t="array" ref="J42">SUM(([1]Analysis!$G$2:$G$1140="I")*([1]Analysis!$H$2:$H$1140="TP")*([1]Analysis!$N$2:$N$1140))</f>
        <v>#REF!</v>
      </c>
      <c r="K42" s="710"/>
      <c r="L42" s="367">
        <v>708</v>
      </c>
      <c r="M42" s="367"/>
      <c r="N42" s="708">
        <v>6942.6</v>
      </c>
      <c r="O42" s="707"/>
      <c r="P42" s="370">
        <v>111</v>
      </c>
      <c r="Q42" s="369"/>
      <c r="R42" s="300" t="e">
        <f t="array" ref="R42">SUM(([1]Analysis!$G$2:$G$1140="I")*([1]Analysis!$H$2:$H$1140="TP")*([1]Analysis!$O$2:$O$1140))</f>
        <v>#REF!</v>
      </c>
      <c r="S42" s="710"/>
      <c r="T42" s="367">
        <v>247</v>
      </c>
      <c r="U42" s="367"/>
      <c r="V42" s="708">
        <v>476.6</v>
      </c>
      <c r="W42" s="707"/>
      <c r="X42" s="370">
        <v>65</v>
      </c>
      <c r="Y42" s="369"/>
      <c r="Z42" s="229" t="e">
        <f>J42-R42</f>
        <v>#REF!</v>
      </c>
      <c r="AA42" s="710"/>
      <c r="AB42" s="367">
        <f>L42-T42</f>
        <v>461</v>
      </c>
      <c r="AC42" s="367"/>
      <c r="AD42" s="708">
        <f>N42-V42</f>
        <v>6466</v>
      </c>
      <c r="AE42" s="707"/>
      <c r="AF42" s="368">
        <f>P42-X42</f>
        <v>46</v>
      </c>
      <c r="AG42" s="369"/>
    </row>
    <row r="43" spans="1:49" s="711" customFormat="1" ht="12.75" customHeight="1">
      <c r="A43" s="713" t="s">
        <v>31</v>
      </c>
      <c r="B43" s="246">
        <f>'Dom Eq Gen'!B84+'Dom AA Low Eq'!B66+'Dom FI Bond'!B44+'WW Eq Varied'!B85</f>
        <v>51552.247376260006</v>
      </c>
      <c r="C43" s="710"/>
      <c r="D43" s="367">
        <v>45984</v>
      </c>
      <c r="E43" s="367"/>
      <c r="F43" s="708">
        <v>43751.33</v>
      </c>
      <c r="G43" s="707"/>
      <c r="H43" s="368">
        <v>39928</v>
      </c>
      <c r="I43" s="369"/>
      <c r="J43" s="300" t="e">
        <f>SUM(([1]Analysis!$Q$2:$Q$788))</f>
        <v>#REF!</v>
      </c>
      <c r="K43" s="710"/>
      <c r="L43" s="367">
        <v>13718</v>
      </c>
      <c r="M43" s="367"/>
      <c r="N43" s="708">
        <v>14812.5</v>
      </c>
      <c r="O43" s="707"/>
      <c r="P43" s="368">
        <v>18094</v>
      </c>
      <c r="Q43" s="369"/>
      <c r="R43" s="300" t="e">
        <f>SUM(([1]Analysis!$R$2:$R$788))</f>
        <v>#REF!</v>
      </c>
      <c r="S43" s="710"/>
      <c r="T43" s="367">
        <v>10096</v>
      </c>
      <c r="U43" s="367"/>
      <c r="V43" s="708">
        <v>11710.37</v>
      </c>
      <c r="W43" s="707"/>
      <c r="X43" s="368">
        <v>13695</v>
      </c>
      <c r="Y43" s="369"/>
      <c r="Z43" s="229" t="e">
        <f>J43-R43</f>
        <v>#REF!</v>
      </c>
      <c r="AA43" s="710"/>
      <c r="AB43" s="367">
        <f>L43-T43</f>
        <v>3622</v>
      </c>
      <c r="AC43" s="367"/>
      <c r="AD43" s="708">
        <f>N43-V43</f>
        <v>3102.1299999999992</v>
      </c>
      <c r="AE43" s="707"/>
      <c r="AF43" s="368">
        <f>P43-X43</f>
        <v>4399</v>
      </c>
      <c r="AG43" s="369"/>
    </row>
    <row r="44" spans="1:49" s="711" customFormat="1" ht="12.75" customHeight="1">
      <c r="A44" s="715" t="s">
        <v>28</v>
      </c>
      <c r="B44" s="229" t="e">
        <f>SUM(B41:B43)</f>
        <v>#REF!</v>
      </c>
      <c r="C44" s="710" t="e">
        <f>B44/B47*100</f>
        <v>#REF!</v>
      </c>
      <c r="D44" s="367">
        <f>SUM(D41:D43)</f>
        <v>144702</v>
      </c>
      <c r="E44" s="367">
        <f>D44/D47*100</f>
        <v>23.29327224903335</v>
      </c>
      <c r="F44" s="708">
        <v>135800.90794968096</v>
      </c>
      <c r="G44" s="707">
        <f>F44/F47*100</f>
        <v>22.782618944645648</v>
      </c>
      <c r="H44" s="368">
        <v>120843</v>
      </c>
      <c r="I44" s="369">
        <f>H44/H47*100</f>
        <v>22.105898601494545</v>
      </c>
      <c r="J44" s="229" t="e">
        <f>SUM(J41:J43)</f>
        <v>#REF!</v>
      </c>
      <c r="K44" s="710" t="e">
        <f>J44/J47*100</f>
        <v>#REF!</v>
      </c>
      <c r="L44" s="367">
        <f>SUM(L41:L43)</f>
        <v>42022</v>
      </c>
      <c r="M44" s="367">
        <f>L44/L47*100</f>
        <v>30.351970761796764</v>
      </c>
      <c r="N44" s="708">
        <v>45761.052556999995</v>
      </c>
      <c r="O44" s="707">
        <f>N44/N47*100</f>
        <v>31.153333284652497</v>
      </c>
      <c r="P44" s="368">
        <v>35786</v>
      </c>
      <c r="Q44" s="369">
        <f>P44/P47*100</f>
        <v>29.062411174726925</v>
      </c>
      <c r="R44" s="229" t="e">
        <f>SUM(R41:R43)</f>
        <v>#REF!</v>
      </c>
      <c r="S44" s="710" t="e">
        <f>R44/R47*100</f>
        <v>#REF!</v>
      </c>
      <c r="T44" s="367">
        <f>SUM(T41:T43)</f>
        <v>33962</v>
      </c>
      <c r="U44" s="367">
        <f>T44/T47*100</f>
        <v>27.498036548535708</v>
      </c>
      <c r="V44" s="708">
        <v>35904.11</v>
      </c>
      <c r="W44" s="707">
        <f>V44/V47*100</f>
        <v>30.100063404510351</v>
      </c>
      <c r="X44" s="368">
        <v>32565</v>
      </c>
      <c r="Y44" s="369">
        <f>X44/X47*100</f>
        <v>30.427470217238962</v>
      </c>
      <c r="Z44" s="229" t="e">
        <f>J44-R44</f>
        <v>#REF!</v>
      </c>
      <c r="AA44" s="710" t="e">
        <f>Z44/Z47*100</f>
        <v>#REF!</v>
      </c>
      <c r="AB44" s="367">
        <f>L44-T44</f>
        <v>8060</v>
      </c>
      <c r="AC44" s="367">
        <f>AB44/AB47*100</f>
        <v>53.941908713692946</v>
      </c>
      <c r="AD44" s="708">
        <f>N44-V44</f>
        <v>9856.9425569999948</v>
      </c>
      <c r="AE44" s="707">
        <f>AD44/AD47*100</f>
        <v>35.704192616372168</v>
      </c>
      <c r="AF44" s="368">
        <f>P44-X44</f>
        <v>3221</v>
      </c>
      <c r="AG44" s="369">
        <f>AF44/AF47*100</f>
        <v>19.993792675356922</v>
      </c>
    </row>
    <row r="45" spans="1:49" s="711" customFormat="1" ht="12.75" customHeight="1" thickBot="1">
      <c r="A45" s="709"/>
      <c r="B45" s="229"/>
      <c r="C45" s="710"/>
      <c r="D45" s="367"/>
      <c r="E45" s="367"/>
      <c r="F45" s="708"/>
      <c r="G45" s="707"/>
      <c r="H45" s="368"/>
      <c r="I45" s="369"/>
      <c r="J45" s="229"/>
      <c r="K45" s="710"/>
      <c r="L45" s="367"/>
      <c r="M45" s="367"/>
      <c r="N45" s="708"/>
      <c r="O45" s="707"/>
      <c r="P45" s="368"/>
      <c r="Q45" s="369"/>
      <c r="R45" s="229"/>
      <c r="S45" s="710"/>
      <c r="T45" s="367"/>
      <c r="U45" s="367"/>
      <c r="V45" s="708"/>
      <c r="W45" s="707"/>
      <c r="X45" s="368"/>
      <c r="Y45" s="369"/>
      <c r="Z45" s="229"/>
      <c r="AA45" s="710"/>
      <c r="AB45" s="367"/>
      <c r="AC45" s="367"/>
      <c r="AD45" s="708"/>
      <c r="AE45" s="707"/>
      <c r="AF45" s="368"/>
      <c r="AG45" s="369"/>
    </row>
    <row r="46" spans="1:49" s="711" customFormat="1" ht="12.75" customHeight="1">
      <c r="A46" s="717"/>
      <c r="B46" s="718"/>
      <c r="C46" s="719"/>
      <c r="D46" s="720"/>
      <c r="E46" s="720"/>
      <c r="F46" s="721"/>
      <c r="G46" s="722"/>
      <c r="H46" s="371"/>
      <c r="I46" s="372"/>
      <c r="J46" s="718"/>
      <c r="K46" s="719"/>
      <c r="L46" s="720"/>
      <c r="M46" s="720"/>
      <c r="N46" s="721"/>
      <c r="O46" s="722"/>
      <c r="P46" s="371"/>
      <c r="Q46" s="372"/>
      <c r="R46" s="718"/>
      <c r="S46" s="719"/>
      <c r="T46" s="720"/>
      <c r="U46" s="720"/>
      <c r="V46" s="721"/>
      <c r="W46" s="722"/>
      <c r="X46" s="371"/>
      <c r="Y46" s="372"/>
      <c r="Z46" s="718"/>
      <c r="AA46" s="719"/>
      <c r="AB46" s="720"/>
      <c r="AC46" s="720"/>
      <c r="AD46" s="721"/>
      <c r="AE46" s="722"/>
      <c r="AF46" s="371"/>
      <c r="AG46" s="372"/>
    </row>
    <row r="47" spans="1:49" s="731" customFormat="1" ht="12.75" customHeight="1">
      <c r="A47" s="723" t="s">
        <v>22</v>
      </c>
      <c r="B47" s="724" t="e">
        <f>ROUND((B38+B44),0)</f>
        <v>#REF!</v>
      </c>
      <c r="C47" s="725" t="e">
        <f>SUM(C35:C45)</f>
        <v>#REF!</v>
      </c>
      <c r="D47" s="726">
        <f>D24</f>
        <v>621218</v>
      </c>
      <c r="E47" s="726">
        <f>SUM(E35:E45)</f>
        <v>100</v>
      </c>
      <c r="F47" s="727">
        <f>F24</f>
        <v>596072.4194160162</v>
      </c>
      <c r="G47" s="728">
        <f>SUM(G35:G45)</f>
        <v>99.999938292732836</v>
      </c>
      <c r="H47" s="729">
        <f>H24</f>
        <v>546655</v>
      </c>
      <c r="I47" s="730">
        <f>SUM(I35:I45)</f>
        <v>100</v>
      </c>
      <c r="J47" s="724" t="e">
        <f>J44+J38</f>
        <v>#REF!</v>
      </c>
      <c r="K47" s="725" t="e">
        <f>SUM(K35:K46)</f>
        <v>#REF!</v>
      </c>
      <c r="L47" s="726">
        <f>L24</f>
        <v>138449</v>
      </c>
      <c r="M47" s="726">
        <f>SUM(M35:M45)</f>
        <v>100</v>
      </c>
      <c r="N47" s="727">
        <f>N24</f>
        <v>146889.74736306598</v>
      </c>
      <c r="O47" s="728">
        <f>SUM(O35:O45)</f>
        <v>100</v>
      </c>
      <c r="P47" s="729">
        <f>P24</f>
        <v>123135</v>
      </c>
      <c r="Q47" s="730">
        <f>SUM(Q35:Q45)</f>
        <v>100</v>
      </c>
      <c r="R47" s="724" t="e">
        <f>R44+R38</f>
        <v>#REF!</v>
      </c>
      <c r="S47" s="725" t="e">
        <f>SUM(S35:S45)</f>
        <v>#REF!</v>
      </c>
      <c r="T47" s="726">
        <f>T24</f>
        <v>123507</v>
      </c>
      <c r="U47" s="726">
        <f>SUM(U35:U45)</f>
        <v>100.00080967070693</v>
      </c>
      <c r="V47" s="727">
        <f>V24</f>
        <v>119282.506211</v>
      </c>
      <c r="W47" s="728">
        <f>SUM(W35:W45)</f>
        <v>100</v>
      </c>
      <c r="X47" s="729">
        <f>X24</f>
        <v>107025</v>
      </c>
      <c r="Y47" s="730">
        <f>SUM(Y35:Y45)</f>
        <v>100.00093436113058</v>
      </c>
      <c r="Z47" s="724" t="e">
        <f>J47-R47</f>
        <v>#REF!</v>
      </c>
      <c r="AA47" s="725" t="e">
        <f>SUM(AA35:AA45)</f>
        <v>#REF!</v>
      </c>
      <c r="AB47" s="726">
        <f>AB24</f>
        <v>14942</v>
      </c>
      <c r="AC47" s="726">
        <f>SUM(AC35:AC45)</f>
        <v>99.993307455494573</v>
      </c>
      <c r="AD47" s="727">
        <f>AD24</f>
        <v>27607.241152065966</v>
      </c>
      <c r="AE47" s="728">
        <f>SUM(AE35:AE45)</f>
        <v>100.00000000000003</v>
      </c>
      <c r="AF47" s="729">
        <f>AF24</f>
        <v>16110</v>
      </c>
      <c r="AG47" s="730">
        <f>SUM(AG35:AG45)</f>
        <v>99.993792675356929</v>
      </c>
    </row>
    <row r="48" spans="1:49" s="711" customFormat="1" ht="12.75" customHeight="1" thickBot="1">
      <c r="A48" s="732"/>
      <c r="B48" s="733"/>
      <c r="C48" s="734"/>
      <c r="D48" s="735"/>
      <c r="E48" s="735"/>
      <c r="F48" s="736"/>
      <c r="G48" s="736"/>
      <c r="H48" s="737"/>
      <c r="I48" s="738"/>
      <c r="J48" s="733"/>
      <c r="K48" s="734"/>
      <c r="L48" s="735"/>
      <c r="M48" s="735"/>
      <c r="N48" s="736"/>
      <c r="O48" s="736"/>
      <c r="P48" s="737"/>
      <c r="Q48" s="738"/>
      <c r="R48" s="733"/>
      <c r="S48" s="734"/>
      <c r="T48" s="735"/>
      <c r="U48" s="735"/>
      <c r="V48" s="736"/>
      <c r="W48" s="736"/>
      <c r="X48" s="737"/>
      <c r="Y48" s="738"/>
      <c r="Z48" s="733"/>
      <c r="AA48" s="734"/>
      <c r="AB48" s="735"/>
      <c r="AC48" s="735"/>
      <c r="AD48" s="736"/>
      <c r="AE48" s="736"/>
      <c r="AF48" s="737"/>
      <c r="AG48" s="738"/>
    </row>
    <row r="49" spans="1:8" ht="12.75" customHeight="1">
      <c r="B49" s="219"/>
      <c r="D49" s="219"/>
      <c r="F49" s="219"/>
      <c r="H49" s="219"/>
    </row>
    <row r="50" spans="1:8" ht="12.75" customHeight="1">
      <c r="A50" s="1538" t="s">
        <v>32</v>
      </c>
    </row>
    <row r="52" spans="1:8" ht="12.75" customHeight="1">
      <c r="A52" s="196" t="s">
        <v>33</v>
      </c>
    </row>
    <row r="54" spans="1:8" ht="12.75" customHeight="1">
      <c r="A54" s="1539" t="s">
        <v>34</v>
      </c>
    </row>
    <row r="56" spans="1:8" ht="12.75" customHeight="1">
      <c r="A56" s="1537" t="s">
        <v>35</v>
      </c>
    </row>
    <row r="57" spans="1:8" ht="12.75" customHeight="1">
      <c r="A57" s="1537" t="s">
        <v>36</v>
      </c>
    </row>
    <row r="58" spans="1:8" ht="12.75" customHeight="1">
      <c r="A58" s="1537" t="s">
        <v>37</v>
      </c>
    </row>
    <row r="60" spans="1:8" ht="12.75" customHeight="1">
      <c r="A60" s="1540" t="s">
        <v>38</v>
      </c>
      <c r="B60" s="1541"/>
    </row>
    <row r="61" spans="1:8" ht="12.75" customHeight="1">
      <c r="A61" s="1538"/>
    </row>
    <row r="62" spans="1:8" ht="12.75" customHeight="1">
      <c r="A62" s="1537" t="s">
        <v>39</v>
      </c>
    </row>
    <row r="63" spans="1:8" ht="12.75" customHeight="1">
      <c r="A63" s="1537" t="s">
        <v>40</v>
      </c>
    </row>
    <row r="64" spans="1:8" ht="12.75" customHeight="1">
      <c r="A64" s="1537"/>
    </row>
    <row r="67" spans="1:1" ht="12.75" customHeight="1">
      <c r="A67" s="1537"/>
    </row>
  </sheetData>
  <mergeCells count="60">
    <mergeCell ref="AR7:AS7"/>
    <mergeCell ref="Z7:AA7"/>
    <mergeCell ref="AD7:AE7"/>
    <mergeCell ref="AF7:AG7"/>
    <mergeCell ref="AN7:AO7"/>
    <mergeCell ref="AP7:AQ7"/>
    <mergeCell ref="AL7:AM7"/>
    <mergeCell ref="AJ7:AK7"/>
    <mergeCell ref="R5:Y5"/>
    <mergeCell ref="AP4:AW4"/>
    <mergeCell ref="AH4:AO4"/>
    <mergeCell ref="Z4:AG4"/>
    <mergeCell ref="R4:Y4"/>
    <mergeCell ref="Z5:AG5"/>
    <mergeCell ref="AH5:AO5"/>
    <mergeCell ref="AP5:AW5"/>
    <mergeCell ref="J5:Q5"/>
    <mergeCell ref="J4:Q4"/>
    <mergeCell ref="P7:Q7"/>
    <mergeCell ref="B32:C32"/>
    <mergeCell ref="B4:I4"/>
    <mergeCell ref="B7:C7"/>
    <mergeCell ref="F7:G7"/>
    <mergeCell ref="H7:I7"/>
    <mergeCell ref="B5:I5"/>
    <mergeCell ref="N32:O32"/>
    <mergeCell ref="H32:I32"/>
    <mergeCell ref="D32:E32"/>
    <mergeCell ref="F32:G32"/>
    <mergeCell ref="J32:K32"/>
    <mergeCell ref="L32:M32"/>
    <mergeCell ref="N7:O7"/>
    <mergeCell ref="J29:Q29"/>
    <mergeCell ref="V7:W7"/>
    <mergeCell ref="X7:Y7"/>
    <mergeCell ref="P32:Q32"/>
    <mergeCell ref="AF32:AG32"/>
    <mergeCell ref="R32:S32"/>
    <mergeCell ref="V32:W32"/>
    <mergeCell ref="X32:Y32"/>
    <mergeCell ref="AB32:AC32"/>
    <mergeCell ref="Z32:AA32"/>
    <mergeCell ref="AD32:AE32"/>
    <mergeCell ref="T32:U32"/>
    <mergeCell ref="AT7:AU7"/>
    <mergeCell ref="AV7:AW7"/>
    <mergeCell ref="AH7:AI7"/>
    <mergeCell ref="B30:I30"/>
    <mergeCell ref="J30:Q30"/>
    <mergeCell ref="R30:Y30"/>
    <mergeCell ref="Z30:AG30"/>
    <mergeCell ref="B29:I29"/>
    <mergeCell ref="L7:M7"/>
    <mergeCell ref="R7:S7"/>
    <mergeCell ref="Z29:AG29"/>
    <mergeCell ref="AB7:AC7"/>
    <mergeCell ref="D7:E7"/>
    <mergeCell ref="T7:U7"/>
    <mergeCell ref="R29:Y29"/>
    <mergeCell ref="J7:K7"/>
  </mergeCells>
  <phoneticPr fontId="0" type="noConversion"/>
  <pageMargins left="0.39370078740157483" right="0.39370078740157483" top="0.59055118110236227" bottom="0.39370078740157483" header="0.39370078740157483" footer="0.39370078740157483"/>
  <pageSetup paperSize="9" scale="41" orientation="landscape" horizontalDpi="300" r:id="rId1"/>
  <headerFooter alignWithMargins="0">
    <oddHeader xml:space="preserve">&amp;CASSOCIATION OF COLLECTIVE INVESTMENTS - QUARTERLY REPORT </oddHeader>
    <oddFooter>&amp;R&amp;A: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W58"/>
  <sheetViews>
    <sheetView workbookViewId="0" xr3:uid="{958C4451-9541-5A59-BF78-D2F731DF1C81}">
      <pane xSplit="1" ySplit="8" topLeftCell="Q30" activePane="bottomRight" state="frozen"/>
      <selection activeCell="F17" sqref="F17"/>
      <selection pane="bottomLeft" activeCell="F17" sqref="F17"/>
      <selection pane="topRight" activeCell="F17" sqref="F17"/>
      <selection pane="bottomRight" activeCell="AA43" sqref="AA43"/>
    </sheetView>
  </sheetViews>
  <sheetFormatPr defaultRowHeight="14.25"/>
  <cols>
    <col min="1" max="1" width="30.85546875" style="196" customWidth="1"/>
    <col min="2" max="2" width="10.140625" style="196" bestFit="1" customWidth="1"/>
    <col min="3" max="3" width="4.42578125" style="196" bestFit="1" customWidth="1"/>
    <col min="4" max="4" width="10.140625" style="196" bestFit="1" customWidth="1"/>
    <col min="5" max="5" width="4.42578125" style="196" bestFit="1" customWidth="1"/>
    <col min="6" max="6" width="10.140625" style="196" bestFit="1" customWidth="1"/>
    <col min="7" max="7" width="4.42578125" style="196" bestFit="1" customWidth="1"/>
    <col min="8" max="8" width="10.140625" style="196" bestFit="1" customWidth="1"/>
    <col min="9" max="9" width="4.42578125" style="196" bestFit="1" customWidth="1"/>
    <col min="10" max="10" width="8.42578125" style="196" bestFit="1" customWidth="1"/>
    <col min="11" max="11" width="4.42578125" style="196" bestFit="1" customWidth="1"/>
    <col min="12" max="12" width="8.42578125" style="196" bestFit="1" customWidth="1"/>
    <col min="13" max="13" width="4.42578125" style="196" bestFit="1" customWidth="1"/>
    <col min="14" max="14" width="8.42578125" style="196" bestFit="1" customWidth="1"/>
    <col min="15" max="15" width="4.42578125" style="196" bestFit="1" customWidth="1"/>
    <col min="16" max="16" width="8.42578125" style="196" bestFit="1" customWidth="1"/>
    <col min="17" max="17" width="4.42578125" style="196" bestFit="1" customWidth="1"/>
    <col min="18" max="18" width="8.42578125" style="196" bestFit="1" customWidth="1"/>
    <col min="19" max="19" width="4.42578125" style="196" bestFit="1" customWidth="1"/>
    <col min="20" max="20" width="8.42578125" style="196" bestFit="1" customWidth="1"/>
    <col min="21" max="21" width="6.140625" style="196" bestFit="1" customWidth="1"/>
    <col min="22" max="22" width="8.42578125" style="196" bestFit="1" customWidth="1"/>
    <col min="23" max="23" width="4.42578125" style="196" bestFit="1" customWidth="1"/>
    <col min="24" max="24" width="8.42578125" style="196" bestFit="1" customWidth="1"/>
    <col min="25" max="25" width="4.42578125" style="196" bestFit="1" customWidth="1"/>
    <col min="26" max="26" width="7.28515625" style="196" bestFit="1" customWidth="1"/>
    <col min="27" max="27" width="4.42578125" style="196" bestFit="1" customWidth="1"/>
    <col min="28" max="28" width="7.28515625" style="196" bestFit="1" customWidth="1"/>
    <col min="29" max="29" width="4.42578125" style="196" bestFit="1" customWidth="1"/>
    <col min="30" max="30" width="7.28515625" style="196" bestFit="1" customWidth="1"/>
    <col min="31" max="31" width="4.42578125" style="196" bestFit="1" customWidth="1"/>
    <col min="32" max="32" width="7.28515625" style="196" bestFit="1" customWidth="1"/>
    <col min="33" max="33" width="4.42578125" style="196" bestFit="1" customWidth="1"/>
    <col min="34" max="34" width="10.140625" style="196" bestFit="1" customWidth="1"/>
    <col min="35" max="35" width="4.42578125" style="196" bestFit="1" customWidth="1"/>
    <col min="36" max="36" width="10.140625" style="196" bestFit="1" customWidth="1"/>
    <col min="37" max="37" width="4.42578125" style="196" bestFit="1" customWidth="1"/>
    <col min="38" max="38" width="10.140625" style="196" bestFit="1" customWidth="1"/>
    <col min="39" max="39" width="4.42578125" style="196" bestFit="1" customWidth="1"/>
    <col min="40" max="40" width="10.140625" style="196" bestFit="1" customWidth="1"/>
    <col min="41" max="41" width="4.42578125" style="196" bestFit="1" customWidth="1"/>
    <col min="42" max="42" width="7.7109375" style="196" customWidth="1"/>
    <col min="43" max="43" width="4.42578125" style="196" bestFit="1" customWidth="1"/>
    <col min="44" max="44" width="5.5703125" style="196" customWidth="1"/>
    <col min="45" max="45" width="4.42578125" style="196" bestFit="1" customWidth="1"/>
    <col min="46" max="46" width="7.7109375" style="196" customWidth="1"/>
    <col min="47" max="47" width="4.42578125" style="196" bestFit="1" customWidth="1"/>
    <col min="48" max="48" width="7.7109375" style="196" customWidth="1"/>
    <col min="49" max="49" width="4.42578125" style="196" bestFit="1" customWidth="1"/>
    <col min="50" max="16384" width="9.140625" style="196"/>
  </cols>
  <sheetData>
    <row r="1" spans="1:49" ht="15">
      <c r="A1" s="195" t="s">
        <v>41</v>
      </c>
      <c r="B1" s="190"/>
      <c r="C1" s="190"/>
      <c r="D1" s="190"/>
      <c r="E1" s="190"/>
      <c r="F1" s="190"/>
      <c r="G1" s="190"/>
      <c r="H1" s="190"/>
      <c r="I1" s="190"/>
      <c r="J1" s="190"/>
      <c r="K1" s="190"/>
      <c r="L1" s="190"/>
      <c r="M1" s="190"/>
      <c r="N1" s="190"/>
      <c r="O1" s="190"/>
      <c r="P1" s="190"/>
      <c r="Q1" s="190"/>
      <c r="R1" s="190"/>
      <c r="S1" s="190"/>
      <c r="T1" s="190"/>
      <c r="U1" s="190"/>
      <c r="V1" s="190"/>
      <c r="W1" s="190"/>
      <c r="X1" s="190"/>
      <c r="Y1" s="190"/>
      <c r="AA1" s="190"/>
      <c r="AB1" s="190"/>
      <c r="AC1" s="190"/>
      <c r="AD1" s="190"/>
      <c r="AE1" s="190"/>
      <c r="AF1" s="192"/>
      <c r="AG1" s="192"/>
      <c r="AH1" s="192"/>
      <c r="AI1" s="192"/>
      <c r="AJ1" s="192"/>
      <c r="AK1" s="192"/>
      <c r="AL1" s="192"/>
      <c r="AM1" s="192"/>
      <c r="AP1" s="1243" t="str">
        <f>Summary!AP1</f>
        <v>QUARTER ENDED:  30 SEPTEMBER 2007</v>
      </c>
      <c r="AQ1" s="190"/>
      <c r="AR1" s="190"/>
      <c r="AS1" s="190"/>
      <c r="AT1" s="190"/>
      <c r="AU1" s="190"/>
      <c r="AV1" s="190"/>
      <c r="AW1" s="190"/>
    </row>
    <row r="2" spans="1:49" ht="15">
      <c r="A2" s="195" t="str">
        <f>Summary!A2</f>
        <v>SOUTH AFRICAN COLLECTIVE INVESTMENTS INDUSTRY</v>
      </c>
      <c r="B2" s="190"/>
      <c r="D2" s="190"/>
      <c r="E2" s="190"/>
      <c r="F2" s="190"/>
      <c r="G2" s="190"/>
      <c r="H2" s="190"/>
      <c r="I2" s="190"/>
      <c r="J2" s="190"/>
      <c r="K2" s="190"/>
      <c r="L2" s="190"/>
      <c r="M2" s="190"/>
      <c r="N2" s="190"/>
      <c r="O2" s="190"/>
      <c r="P2" s="190"/>
      <c r="Q2" s="190"/>
      <c r="R2" s="190"/>
      <c r="S2" s="190"/>
      <c r="T2" s="190"/>
      <c r="U2" s="190"/>
      <c r="V2" s="190"/>
      <c r="W2" s="190"/>
      <c r="X2" s="190"/>
      <c r="Y2" s="190"/>
      <c r="AA2" s="190"/>
      <c r="AB2" s="190"/>
      <c r="AC2" s="190"/>
      <c r="AD2" s="190"/>
      <c r="AE2" s="190"/>
      <c r="AF2" s="192"/>
      <c r="AG2" s="192"/>
      <c r="AH2" s="192"/>
      <c r="AI2" s="192"/>
      <c r="AJ2" s="192"/>
      <c r="AK2" s="192"/>
      <c r="AL2" s="192"/>
      <c r="AM2" s="192"/>
      <c r="AN2" s="190"/>
      <c r="AO2" s="1243"/>
      <c r="AP2" s="190"/>
      <c r="AQ2" s="190"/>
      <c r="AR2" s="190"/>
      <c r="AS2" s="190"/>
      <c r="AT2" s="190"/>
      <c r="AU2" s="190"/>
      <c r="AV2" s="190"/>
      <c r="AW2" s="190"/>
    </row>
    <row r="3" spans="1:49" ht="15" thickBot="1">
      <c r="A3" s="190"/>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row>
    <row r="4" spans="1:49" s="1417" customFormat="1" ht="15">
      <c r="A4" s="220"/>
      <c r="B4" s="1627"/>
      <c r="C4" s="1628"/>
      <c r="D4" s="1628"/>
      <c r="E4" s="1628"/>
      <c r="F4" s="1628"/>
      <c r="G4" s="1628"/>
      <c r="H4" s="1628"/>
      <c r="I4" s="1629"/>
      <c r="J4" s="1628"/>
      <c r="K4" s="1628"/>
      <c r="L4" s="1628"/>
      <c r="M4" s="1628"/>
      <c r="N4" s="1628"/>
      <c r="O4" s="1628"/>
      <c r="P4" s="1628"/>
      <c r="Q4" s="1629"/>
      <c r="R4" s="1627"/>
      <c r="S4" s="1628"/>
      <c r="T4" s="1628"/>
      <c r="U4" s="1628"/>
      <c r="V4" s="1628"/>
      <c r="W4" s="1628"/>
      <c r="X4" s="1628"/>
      <c r="Y4" s="1629"/>
      <c r="Z4" s="1627"/>
      <c r="AA4" s="1628"/>
      <c r="AB4" s="1628"/>
      <c r="AC4" s="1628"/>
      <c r="AD4" s="1628"/>
      <c r="AE4" s="1628"/>
      <c r="AF4" s="1628"/>
      <c r="AG4" s="1629"/>
      <c r="AH4" s="1628"/>
      <c r="AI4" s="1628"/>
      <c r="AJ4" s="1628"/>
      <c r="AK4" s="1628"/>
      <c r="AL4" s="1628"/>
      <c r="AM4" s="1628"/>
      <c r="AN4" s="1628"/>
      <c r="AO4" s="1629"/>
      <c r="AP4" s="1627"/>
      <c r="AQ4" s="1628"/>
      <c r="AR4" s="1628"/>
      <c r="AS4" s="1628"/>
      <c r="AT4" s="1628"/>
      <c r="AU4" s="1628"/>
      <c r="AV4" s="1628"/>
      <c r="AW4" s="1629"/>
    </row>
    <row r="5" spans="1:49" s="1417" customFormat="1" ht="15">
      <c r="A5" s="222"/>
      <c r="B5" s="1624" t="s">
        <v>3</v>
      </c>
      <c r="C5" s="1625"/>
      <c r="D5" s="1625"/>
      <c r="E5" s="1625"/>
      <c r="F5" s="1625"/>
      <c r="G5" s="1625"/>
      <c r="H5" s="1625"/>
      <c r="I5" s="1626"/>
      <c r="J5" s="1625" t="s">
        <v>4</v>
      </c>
      <c r="K5" s="1625"/>
      <c r="L5" s="1625"/>
      <c r="M5" s="1625"/>
      <c r="N5" s="1625"/>
      <c r="O5" s="1625"/>
      <c r="P5" s="1625"/>
      <c r="Q5" s="1626"/>
      <c r="R5" s="1624" t="s">
        <v>5</v>
      </c>
      <c r="S5" s="1625"/>
      <c r="T5" s="1625"/>
      <c r="U5" s="1625"/>
      <c r="V5" s="1625"/>
      <c r="W5" s="1625"/>
      <c r="X5" s="1625"/>
      <c r="Y5" s="1626"/>
      <c r="Z5" s="1624" t="s">
        <v>6</v>
      </c>
      <c r="AA5" s="1625"/>
      <c r="AB5" s="1625"/>
      <c r="AC5" s="1625"/>
      <c r="AD5" s="1625"/>
      <c r="AE5" s="1625"/>
      <c r="AF5" s="1625"/>
      <c r="AG5" s="1626"/>
      <c r="AH5" s="1625" t="s">
        <v>7</v>
      </c>
      <c r="AI5" s="1625"/>
      <c r="AJ5" s="1625"/>
      <c r="AK5" s="1625"/>
      <c r="AL5" s="1625"/>
      <c r="AM5" s="1625"/>
      <c r="AN5" s="1625"/>
      <c r="AO5" s="1626"/>
      <c r="AP5" s="1624" t="s">
        <v>8</v>
      </c>
      <c r="AQ5" s="1625"/>
      <c r="AR5" s="1625"/>
      <c r="AS5" s="1625"/>
      <c r="AT5" s="1625"/>
      <c r="AU5" s="1625"/>
      <c r="AV5" s="1625"/>
      <c r="AW5" s="1626"/>
    </row>
    <row r="6" spans="1:49" ht="15">
      <c r="A6" s="222"/>
      <c r="B6" s="1244"/>
      <c r="C6" s="1245"/>
      <c r="D6" s="1245"/>
      <c r="E6" s="1245"/>
      <c r="F6" s="1245"/>
      <c r="G6" s="1245"/>
      <c r="H6" s="1245"/>
      <c r="I6" s="1246"/>
      <c r="J6" s="1245"/>
      <c r="K6" s="1245"/>
      <c r="L6" s="1245"/>
      <c r="M6" s="1245"/>
      <c r="N6" s="1245"/>
      <c r="O6" s="1245"/>
      <c r="P6" s="1245"/>
      <c r="Q6" s="1246"/>
      <c r="R6" s="1244"/>
      <c r="S6" s="1245"/>
      <c r="T6" s="1245"/>
      <c r="U6" s="1245"/>
      <c r="V6" s="1245"/>
      <c r="W6" s="1245"/>
      <c r="X6" s="1245"/>
      <c r="Y6" s="1246"/>
      <c r="Z6" s="1244"/>
      <c r="AA6" s="1245"/>
      <c r="AB6" s="1245"/>
      <c r="AC6" s="1245"/>
      <c r="AD6" s="1245"/>
      <c r="AE6" s="1245"/>
      <c r="AF6" s="1245"/>
      <c r="AG6" s="1246"/>
      <c r="AH6" s="1245"/>
      <c r="AI6" s="1245"/>
      <c r="AJ6" s="1245"/>
      <c r="AK6" s="1245"/>
      <c r="AL6" s="1245"/>
      <c r="AM6" s="1245"/>
      <c r="AN6" s="1245"/>
      <c r="AO6" s="1246"/>
      <c r="AP6" s="1244"/>
      <c r="AQ6" s="1245"/>
      <c r="AR6" s="1245"/>
      <c r="AS6" s="1245"/>
      <c r="AT6" s="1245"/>
      <c r="AU6" s="1245"/>
      <c r="AV6" s="1245"/>
      <c r="AW6" s="1246"/>
    </row>
    <row r="7" spans="1:49" ht="15">
      <c r="A7" s="222"/>
      <c r="B7" s="1656" t="str">
        <f>Summary!B7</f>
        <v>30/09/2007</v>
      </c>
      <c r="C7" s="1654"/>
      <c r="D7" s="1657" t="str">
        <f>Summary!D7</f>
        <v>30/06/2007</v>
      </c>
      <c r="E7" s="1657"/>
      <c r="F7" s="1655" t="str">
        <f>Summary!F7</f>
        <v>31/03/2007</v>
      </c>
      <c r="G7" s="1655"/>
      <c r="H7" s="1651" t="str">
        <f>Summary!H7</f>
        <v>31/12/2006</v>
      </c>
      <c r="I7" s="1652"/>
      <c r="J7" s="1653" t="str">
        <f>Summary!J7</f>
        <v>30/09/2007</v>
      </c>
      <c r="K7" s="1654"/>
      <c r="L7" s="1657" t="str">
        <f>Summary!L7</f>
        <v>30/06/2007</v>
      </c>
      <c r="M7" s="1657"/>
      <c r="N7" s="1655" t="str">
        <f>Summary!N7</f>
        <v>31/03/2007</v>
      </c>
      <c r="O7" s="1655"/>
      <c r="P7" s="1651" t="str">
        <f>Summary!P7</f>
        <v>31/12/2006</v>
      </c>
      <c r="Q7" s="1652"/>
      <c r="R7" s="1656" t="str">
        <f>Summary!R7</f>
        <v>30/09/2007</v>
      </c>
      <c r="S7" s="1654"/>
      <c r="T7" s="1657" t="str">
        <f>Summary!T7</f>
        <v>30/06/2007</v>
      </c>
      <c r="U7" s="1657"/>
      <c r="V7" s="1655" t="str">
        <f>Summary!V7</f>
        <v>31/03/2007</v>
      </c>
      <c r="W7" s="1655"/>
      <c r="X7" s="1651" t="str">
        <f>Summary!X7</f>
        <v>31/12/2006</v>
      </c>
      <c r="Y7" s="1652"/>
      <c r="Z7" s="1656" t="str">
        <f>Summary!Z7</f>
        <v>30/09/2007</v>
      </c>
      <c r="AA7" s="1654"/>
      <c r="AB7" s="1657" t="str">
        <f>Summary!AB7</f>
        <v>30/06/2007</v>
      </c>
      <c r="AC7" s="1657"/>
      <c r="AD7" s="1658" t="str">
        <f>Summary!AD7</f>
        <v>31/03/2007</v>
      </c>
      <c r="AE7" s="1659"/>
      <c r="AF7" s="1651" t="str">
        <f>Summary!AF7</f>
        <v>31/12/2006</v>
      </c>
      <c r="AG7" s="1652"/>
      <c r="AH7" s="1653" t="str">
        <f>Summary!AH7</f>
        <v>30/09/2007</v>
      </c>
      <c r="AI7" s="1654"/>
      <c r="AJ7" s="1657" t="str">
        <f>Summary!AJ7</f>
        <v>30/06/2007</v>
      </c>
      <c r="AK7" s="1657"/>
      <c r="AL7" s="1655" t="str">
        <f>Summary!AL7</f>
        <v>31/03/2007</v>
      </c>
      <c r="AM7" s="1655"/>
      <c r="AN7" s="1651" t="str">
        <f>Summary!AN7</f>
        <v>31/12/2006</v>
      </c>
      <c r="AO7" s="1652"/>
      <c r="AP7" s="1656" t="str">
        <f>Summary!AP7</f>
        <v>30/09/2007</v>
      </c>
      <c r="AQ7" s="1654"/>
      <c r="AR7" s="1657" t="str">
        <f>Summary!AR7</f>
        <v>30/06/2007</v>
      </c>
      <c r="AS7" s="1657"/>
      <c r="AT7" s="1655" t="str">
        <f>Summary!AT7</f>
        <v>31/03/2007</v>
      </c>
      <c r="AU7" s="1655"/>
      <c r="AV7" s="1651" t="str">
        <f>Summary!AV7</f>
        <v>31/12/2006</v>
      </c>
      <c r="AW7" s="1652"/>
    </row>
    <row r="8" spans="1:49" ht="15">
      <c r="A8" s="222"/>
      <c r="B8" s="1602" t="s">
        <v>14</v>
      </c>
      <c r="C8" s="1603" t="s">
        <v>16</v>
      </c>
      <c r="D8" s="1601" t="s">
        <v>14</v>
      </c>
      <c r="E8" s="1601" t="s">
        <v>16</v>
      </c>
      <c r="F8" s="1604" t="s">
        <v>14</v>
      </c>
      <c r="G8" s="1604" t="s">
        <v>16</v>
      </c>
      <c r="H8" s="1605" t="s">
        <v>14</v>
      </c>
      <c r="I8" s="1606" t="s">
        <v>16</v>
      </c>
      <c r="J8" s="1607" t="s">
        <v>14</v>
      </c>
      <c r="K8" s="1603" t="s">
        <v>16</v>
      </c>
      <c r="L8" s="1601" t="s">
        <v>14</v>
      </c>
      <c r="M8" s="1601" t="s">
        <v>16</v>
      </c>
      <c r="N8" s="1604" t="s">
        <v>14</v>
      </c>
      <c r="O8" s="1604" t="s">
        <v>16</v>
      </c>
      <c r="P8" s="1605" t="s">
        <v>14</v>
      </c>
      <c r="Q8" s="1606" t="s">
        <v>16</v>
      </c>
      <c r="R8" s="1602" t="s">
        <v>14</v>
      </c>
      <c r="S8" s="1603" t="s">
        <v>16</v>
      </c>
      <c r="T8" s="1601" t="s">
        <v>14</v>
      </c>
      <c r="U8" s="1601" t="s">
        <v>16</v>
      </c>
      <c r="V8" s="1604" t="s">
        <v>14</v>
      </c>
      <c r="W8" s="1604" t="s">
        <v>16</v>
      </c>
      <c r="X8" s="1605" t="s">
        <v>14</v>
      </c>
      <c r="Y8" s="1606" t="s">
        <v>16</v>
      </c>
      <c r="Z8" s="1602" t="s">
        <v>14</v>
      </c>
      <c r="AA8" s="1603" t="s">
        <v>16</v>
      </c>
      <c r="AB8" s="1601" t="s">
        <v>14</v>
      </c>
      <c r="AC8" s="1601" t="s">
        <v>16</v>
      </c>
      <c r="AD8" s="1604" t="s">
        <v>14</v>
      </c>
      <c r="AE8" s="1604" t="s">
        <v>16</v>
      </c>
      <c r="AF8" s="1605" t="s">
        <v>14</v>
      </c>
      <c r="AG8" s="1606" t="s">
        <v>16</v>
      </c>
      <c r="AH8" s="1607" t="s">
        <v>17</v>
      </c>
      <c r="AI8" s="1603" t="s">
        <v>16</v>
      </c>
      <c r="AJ8" s="1601" t="s">
        <v>17</v>
      </c>
      <c r="AK8" s="1601" t="s">
        <v>16</v>
      </c>
      <c r="AL8" s="1604" t="s">
        <v>17</v>
      </c>
      <c r="AM8" s="1604" t="s">
        <v>16</v>
      </c>
      <c r="AN8" s="1605" t="s">
        <v>17</v>
      </c>
      <c r="AO8" s="1606" t="s">
        <v>16</v>
      </c>
      <c r="AP8" s="1602" t="s">
        <v>17</v>
      </c>
      <c r="AQ8" s="1603" t="s">
        <v>16</v>
      </c>
      <c r="AR8" s="1601" t="s">
        <v>17</v>
      </c>
      <c r="AS8" s="1601" t="s">
        <v>16</v>
      </c>
      <c r="AT8" s="1604" t="s">
        <v>17</v>
      </c>
      <c r="AU8" s="1604" t="s">
        <v>16</v>
      </c>
      <c r="AV8" s="1605" t="s">
        <v>17</v>
      </c>
      <c r="AW8" s="1606" t="s">
        <v>16</v>
      </c>
    </row>
    <row r="9" spans="1:49">
      <c r="A9" s="1247"/>
      <c r="B9" s="208"/>
      <c r="C9" s="210"/>
      <c r="D9" s="1288"/>
      <c r="E9" s="1288"/>
      <c r="F9" s="1249"/>
      <c r="G9" s="1249"/>
      <c r="H9" s="1250"/>
      <c r="I9" s="362"/>
      <c r="J9" s="210"/>
      <c r="K9" s="210"/>
      <c r="L9" s="1288"/>
      <c r="M9" s="1288"/>
      <c r="N9" s="1249"/>
      <c r="O9" s="1249"/>
      <c r="P9" s="1250"/>
      <c r="Q9" s="362"/>
      <c r="R9" s="208"/>
      <c r="S9" s="210"/>
      <c r="T9" s="1288"/>
      <c r="U9" s="1288"/>
      <c r="V9" s="1249"/>
      <c r="W9" s="1249"/>
      <c r="X9" s="1250"/>
      <c r="Y9" s="362"/>
      <c r="Z9" s="1251"/>
      <c r="AA9" s="1252"/>
      <c r="AB9" s="1288"/>
      <c r="AC9" s="1288"/>
      <c r="AD9" s="1249"/>
      <c r="AE9" s="1249"/>
      <c r="AF9" s="1250"/>
      <c r="AG9" s="362"/>
      <c r="AH9" s="210"/>
      <c r="AI9" s="210"/>
      <c r="AJ9" s="1288"/>
      <c r="AK9" s="1288"/>
      <c r="AL9" s="1249"/>
      <c r="AM9" s="1249"/>
      <c r="AN9" s="1250"/>
      <c r="AO9" s="362"/>
      <c r="AP9" s="208"/>
      <c r="AQ9" s="210"/>
      <c r="AR9" s="1288"/>
      <c r="AS9" s="1288"/>
      <c r="AT9" s="1249"/>
      <c r="AU9" s="1249"/>
      <c r="AV9" s="1250"/>
      <c r="AW9" s="362"/>
    </row>
    <row r="10" spans="1:49" ht="15">
      <c r="A10" s="222" t="s">
        <v>18</v>
      </c>
      <c r="B10" s="211"/>
      <c r="C10" s="212"/>
      <c r="D10" s="353"/>
      <c r="E10" s="353"/>
      <c r="F10" s="357"/>
      <c r="G10" s="357"/>
      <c r="H10" s="363"/>
      <c r="I10" s="364"/>
      <c r="J10" s="212"/>
      <c r="K10" s="212"/>
      <c r="L10" s="353"/>
      <c r="M10" s="353"/>
      <c r="N10" s="357"/>
      <c r="O10" s="357"/>
      <c r="P10" s="363"/>
      <c r="Q10" s="364"/>
      <c r="R10" s="211"/>
      <c r="S10" s="212"/>
      <c r="T10" s="353"/>
      <c r="U10" s="353"/>
      <c r="V10" s="357"/>
      <c r="W10" s="357"/>
      <c r="X10" s="363"/>
      <c r="Y10" s="364"/>
      <c r="Z10" s="1254"/>
      <c r="AA10" s="1255"/>
      <c r="AB10" s="353"/>
      <c r="AC10" s="353"/>
      <c r="AD10" s="357"/>
      <c r="AE10" s="357"/>
      <c r="AF10" s="363"/>
      <c r="AG10" s="364"/>
      <c r="AH10" s="212"/>
      <c r="AI10" s="212"/>
      <c r="AJ10" s="353"/>
      <c r="AK10" s="353"/>
      <c r="AL10" s="357"/>
      <c r="AM10" s="357"/>
      <c r="AN10" s="363"/>
      <c r="AO10" s="364"/>
      <c r="AP10" s="211"/>
      <c r="AQ10" s="212"/>
      <c r="AR10" s="353"/>
      <c r="AS10" s="353"/>
      <c r="AT10" s="357"/>
      <c r="AU10" s="357"/>
      <c r="AV10" s="363"/>
      <c r="AW10" s="364"/>
    </row>
    <row r="11" spans="1:49">
      <c r="A11" s="1247"/>
      <c r="B11" s="211"/>
      <c r="C11" s="212"/>
      <c r="D11" s="353"/>
      <c r="E11" s="353"/>
      <c r="F11" s="357"/>
      <c r="G11" s="357"/>
      <c r="H11" s="363"/>
      <c r="I11" s="364"/>
      <c r="J11" s="212"/>
      <c r="K11" s="212"/>
      <c r="L11" s="353"/>
      <c r="M11" s="353"/>
      <c r="N11" s="357"/>
      <c r="O11" s="357"/>
      <c r="P11" s="363"/>
      <c r="Q11" s="364"/>
      <c r="R11" s="211"/>
      <c r="S11" s="212"/>
      <c r="T11" s="353"/>
      <c r="U11" s="353"/>
      <c r="V11" s="357"/>
      <c r="W11" s="357"/>
      <c r="X11" s="363"/>
      <c r="Y11" s="364"/>
      <c r="Z11" s="1256"/>
      <c r="AA11" s="1255"/>
      <c r="AB11" s="353"/>
      <c r="AC11" s="353"/>
      <c r="AD11" s="357"/>
      <c r="AE11" s="357"/>
      <c r="AF11" s="363"/>
      <c r="AG11" s="364"/>
      <c r="AH11" s="212"/>
      <c r="AI11" s="212"/>
      <c r="AJ11" s="353"/>
      <c r="AK11" s="353"/>
      <c r="AL11" s="357"/>
      <c r="AM11" s="357"/>
      <c r="AN11" s="363"/>
      <c r="AO11" s="364"/>
      <c r="AP11" s="211"/>
      <c r="AQ11" s="212"/>
      <c r="AR11" s="353"/>
      <c r="AS11" s="353"/>
      <c r="AT11" s="357"/>
      <c r="AU11" s="357"/>
      <c r="AV11" s="363"/>
      <c r="AW11" s="364"/>
    </row>
    <row r="12" spans="1:49">
      <c r="A12" s="1247"/>
      <c r="B12" s="211"/>
      <c r="C12" s="212"/>
      <c r="D12" s="353"/>
      <c r="E12" s="353"/>
      <c r="F12" s="357"/>
      <c r="G12" s="357"/>
      <c r="H12" s="363"/>
      <c r="I12" s="364"/>
      <c r="J12" s="212"/>
      <c r="K12" s="212"/>
      <c r="L12" s="353"/>
      <c r="M12" s="353"/>
      <c r="N12" s="357"/>
      <c r="O12" s="357"/>
      <c r="P12" s="363"/>
      <c r="Q12" s="364"/>
      <c r="R12" s="211"/>
      <c r="S12" s="212"/>
      <c r="T12" s="353"/>
      <c r="U12" s="353"/>
      <c r="V12" s="357"/>
      <c r="W12" s="357"/>
      <c r="X12" s="363"/>
      <c r="Y12" s="364"/>
      <c r="Z12" s="211"/>
      <c r="AA12" s="1255"/>
      <c r="AB12" s="353"/>
      <c r="AC12" s="353"/>
      <c r="AD12" s="357"/>
      <c r="AE12" s="357"/>
      <c r="AF12" s="363"/>
      <c r="AG12" s="364"/>
      <c r="AH12" s="212"/>
      <c r="AI12" s="212"/>
      <c r="AJ12" s="353"/>
      <c r="AK12" s="353"/>
      <c r="AL12" s="357"/>
      <c r="AM12" s="357"/>
      <c r="AN12" s="363"/>
      <c r="AO12" s="364"/>
      <c r="AP12" s="211"/>
      <c r="AQ12" s="212"/>
      <c r="AR12" s="353"/>
      <c r="AS12" s="353"/>
      <c r="AT12" s="357"/>
      <c r="AU12" s="357"/>
      <c r="AV12" s="363"/>
      <c r="AW12" s="364"/>
    </row>
    <row r="13" spans="1:49" s="711" customFormat="1">
      <c r="A13" s="1356" t="s">
        <v>42</v>
      </c>
      <c r="B13" s="740">
        <f>EQAA!B16</f>
        <v>178508.53976978004</v>
      </c>
      <c r="C13" s="741">
        <f>B13/B$45*100</f>
        <v>27.631517183033722</v>
      </c>
      <c r="D13" s="742">
        <v>173642</v>
      </c>
      <c r="E13" s="742">
        <f>D13/D$45*100</f>
        <v>27.951839811596081</v>
      </c>
      <c r="F13" s="743">
        <v>171206.21584662126</v>
      </c>
      <c r="G13" s="743">
        <f>F13/F$45*100</f>
        <v>28.722385111251302</v>
      </c>
      <c r="H13" s="744">
        <v>158287</v>
      </c>
      <c r="I13" s="745">
        <f>H13/H$45*100</f>
        <v>28.955556978350149</v>
      </c>
      <c r="J13" s="746">
        <f>Summ3!J32</f>
        <v>16263.356186190003</v>
      </c>
      <c r="K13" s="741">
        <f>J13/J$45*100</f>
        <v>11.678252001185724</v>
      </c>
      <c r="L13" s="742">
        <v>11886</v>
      </c>
      <c r="M13" s="742">
        <f>L13/L$45*100</f>
        <v>8.5851727724488605</v>
      </c>
      <c r="N13" s="743">
        <v>19113.650464319999</v>
      </c>
      <c r="O13" s="743">
        <f>N13/N$45*100</f>
        <v>13.012242724522475</v>
      </c>
      <c r="P13" s="744">
        <v>15118</v>
      </c>
      <c r="Q13" s="745">
        <f>P13/P$45*100</f>
        <v>12.277631370574452</v>
      </c>
      <c r="R13" s="746">
        <f>Summ3!R32</f>
        <v>16385.347265999997</v>
      </c>
      <c r="S13" s="746">
        <f>R13/R$45*100</f>
        <v>13.50734571837334</v>
      </c>
      <c r="T13" s="742">
        <v>14508</v>
      </c>
      <c r="U13" s="742">
        <f>T13/T$45*100</f>
        <v>11.746607507206011</v>
      </c>
      <c r="V13" s="743">
        <v>20970</v>
      </c>
      <c r="W13" s="743">
        <f>V13/V$45*100</f>
        <v>17.580114434221279</v>
      </c>
      <c r="X13" s="744">
        <v>17185</v>
      </c>
      <c r="Y13" s="745">
        <f>X13/X$45*100</f>
        <v>16.056996028965195</v>
      </c>
      <c r="Z13" s="740">
        <f>J13-R13</f>
        <v>-121.99107980999361</v>
      </c>
      <c r="AA13" s="741">
        <f>Z13/Z$45*100</f>
        <v>-0.67942797935528632</v>
      </c>
      <c r="AB13" s="742">
        <f>L13-T13</f>
        <v>-2622</v>
      </c>
      <c r="AC13" s="742">
        <f>AB13/AB$45*100</f>
        <v>-17.550200803212849</v>
      </c>
      <c r="AD13" s="743">
        <f>N13-V13</f>
        <v>-1856.3495356800013</v>
      </c>
      <c r="AE13" s="743">
        <f>AD13/AD$45*100</f>
        <v>-6.7241384527292487</v>
      </c>
      <c r="AF13" s="744">
        <f>P13-X13</f>
        <v>-2067</v>
      </c>
      <c r="AG13" s="745">
        <f>AF13/AF$45*100</f>
        <v>-12.830938266240416</v>
      </c>
      <c r="AH13" s="741">
        <f>EQAA!B43</f>
        <v>927596</v>
      </c>
      <c r="AI13" s="741">
        <f>AH13/AH$45*100</f>
        <v>46.372913622327083</v>
      </c>
      <c r="AJ13" s="742">
        <v>962630</v>
      </c>
      <c r="AK13" s="742">
        <f>AJ13/AJ$45*100</f>
        <v>47.700667570503214</v>
      </c>
      <c r="AL13" s="743">
        <v>952856</v>
      </c>
      <c r="AM13" s="743">
        <f>AL13/AL$45*100</f>
        <v>48.193677834487104</v>
      </c>
      <c r="AN13" s="744">
        <v>944558</v>
      </c>
      <c r="AO13" s="745">
        <f>AN13/AN$45*100</f>
        <v>48.559698285169048</v>
      </c>
      <c r="AP13" s="740">
        <f>Summ3!AP32</f>
        <v>184</v>
      </c>
      <c r="AQ13" s="741">
        <f>AP13/AP$45*100</f>
        <v>23.379923761118171</v>
      </c>
      <c r="AR13" s="742">
        <v>179</v>
      </c>
      <c r="AS13" s="742">
        <f>AR13/AR$45*100</f>
        <v>23.216601815823605</v>
      </c>
      <c r="AT13" s="743">
        <v>185</v>
      </c>
      <c r="AU13" s="743">
        <f>AT13/AT$45*100</f>
        <v>24.183006535947712</v>
      </c>
      <c r="AV13" s="744">
        <v>185</v>
      </c>
      <c r="AW13" s="745">
        <f>AV13/AV$45*100</f>
        <v>24.666666666666668</v>
      </c>
    </row>
    <row r="14" spans="1:49" s="711" customFormat="1">
      <c r="A14" s="1356" t="s">
        <v>43</v>
      </c>
      <c r="B14" s="740">
        <f>EQAA!P14</f>
        <v>141316.21391421076</v>
      </c>
      <c r="C14" s="741">
        <f>B14/B$45*100</f>
        <v>21.874479495758163</v>
      </c>
      <c r="D14" s="742">
        <v>135798</v>
      </c>
      <c r="E14" s="742">
        <f>D14/D$45*100</f>
        <v>21.859941389382318</v>
      </c>
      <c r="F14" s="743">
        <v>126294.72219304388</v>
      </c>
      <c r="G14" s="743">
        <f>F14/F$45*100</f>
        <v>21.187815117629043</v>
      </c>
      <c r="H14" s="744">
        <v>111842</v>
      </c>
      <c r="I14" s="745">
        <f>H14/H$45*100</f>
        <v>20.459339071260668</v>
      </c>
      <c r="J14" s="746">
        <f>Summ3!J48</f>
        <v>18296.49445944</v>
      </c>
      <c r="K14" s="741">
        <f>J14/J$45*100</f>
        <v>13.138190579449835</v>
      </c>
      <c r="L14" s="742">
        <v>15224</v>
      </c>
      <c r="M14" s="742">
        <f>L14/L$45*100</f>
        <v>10.996186293770945</v>
      </c>
      <c r="N14" s="743">
        <v>22363.823304339996</v>
      </c>
      <c r="O14" s="743">
        <f>N14/N$45*100</f>
        <v>15.224904192301144</v>
      </c>
      <c r="P14" s="744">
        <v>17103</v>
      </c>
      <c r="Q14" s="745">
        <f>P14/P$45*100</f>
        <v>13.889689729523408</v>
      </c>
      <c r="R14" s="746">
        <f>Summ3!R48</f>
        <v>12847.406431759999</v>
      </c>
      <c r="S14" s="746">
        <f>R14/R$45*100</f>
        <v>10.590825903233899</v>
      </c>
      <c r="T14" s="742">
        <v>10338</v>
      </c>
      <c r="U14" s="742">
        <f>T14/T$45*100</f>
        <v>8.3703079962431577</v>
      </c>
      <c r="V14" s="743">
        <v>8940</v>
      </c>
      <c r="W14" s="743">
        <f>V14/V$45*100</f>
        <v>7.4948127344748814</v>
      </c>
      <c r="X14" s="744">
        <v>9392</v>
      </c>
      <c r="Y14" s="745">
        <f>X14/X$45*100</f>
        <v>8.7755197383788843</v>
      </c>
      <c r="Z14" s="740">
        <f>J14-R14</f>
        <v>5449.0880276800017</v>
      </c>
      <c r="AA14" s="741">
        <f>Z14/Z$45*100</f>
        <v>30.348635930939714</v>
      </c>
      <c r="AB14" s="742">
        <f>L14-T14</f>
        <v>4886</v>
      </c>
      <c r="AC14" s="742">
        <f>AB14/AB$45*100</f>
        <v>32.704149933065594</v>
      </c>
      <c r="AD14" s="743">
        <f>N14-V14</f>
        <v>13423.823304339996</v>
      </c>
      <c r="AE14" s="743">
        <f>AD14/AD$45*100</f>
        <v>48.624272922982151</v>
      </c>
      <c r="AF14" s="744">
        <f>P14-X14</f>
        <v>7711</v>
      </c>
      <c r="AG14" s="745">
        <f>AF14/AF$45*100</f>
        <v>47.866165926937519</v>
      </c>
      <c r="AH14" s="741">
        <f>Summ3!AH48</f>
        <v>168645</v>
      </c>
      <c r="AI14" s="741">
        <f>AH14/AH$45*100</f>
        <v>8.4309979967974744</v>
      </c>
      <c r="AJ14" s="742">
        <v>165174</v>
      </c>
      <c r="AK14" s="742">
        <f>AJ14/AJ$45*100</f>
        <v>8.1847751111956804</v>
      </c>
      <c r="AL14" s="743">
        <v>160731</v>
      </c>
      <c r="AM14" s="743">
        <f>AL14/AL$45*100</f>
        <v>8.129473952008432</v>
      </c>
      <c r="AN14" s="744">
        <v>154004</v>
      </c>
      <c r="AO14" s="745">
        <f>AN14/AN$45*100</f>
        <v>7.9173409941043049</v>
      </c>
      <c r="AP14" s="740">
        <f>Summ3!AP48</f>
        <v>320</v>
      </c>
      <c r="AQ14" s="741">
        <f>AP14/AP$45*100</f>
        <v>40.660736975857688</v>
      </c>
      <c r="AR14" s="742">
        <v>309</v>
      </c>
      <c r="AS14" s="742">
        <f>AR14/AR$45*100</f>
        <v>40.077821011673151</v>
      </c>
      <c r="AT14" s="743">
        <v>297</v>
      </c>
      <c r="AU14" s="743">
        <f>AT14/AT$45*100</f>
        <v>38.82352941176471</v>
      </c>
      <c r="AV14" s="744">
        <v>285</v>
      </c>
      <c r="AW14" s="745">
        <f>AV14/AV$45*100</f>
        <v>38</v>
      </c>
    </row>
    <row r="15" spans="1:49" s="711" customFormat="1">
      <c r="A15" s="1356" t="s">
        <v>44</v>
      </c>
      <c r="B15" s="740">
        <f>EQAA!Z14</f>
        <v>20241.785051799998</v>
      </c>
      <c r="C15" s="741">
        <f>B15/B$45*100</f>
        <v>3.133246354462496</v>
      </c>
      <c r="D15" s="742">
        <v>19117</v>
      </c>
      <c r="E15" s="742">
        <f>D15/D$45*100</f>
        <v>3.0773391326884179</v>
      </c>
      <c r="F15" s="743">
        <v>18765.040849289999</v>
      </c>
      <c r="G15" s="743">
        <f>F15/F$45*100</f>
        <v>3.1481142623029723</v>
      </c>
      <c r="H15" s="744">
        <v>17230</v>
      </c>
      <c r="I15" s="745">
        <f>H15/H$45*100</f>
        <v>3.1518965343772583</v>
      </c>
      <c r="J15" s="746">
        <f>Summ3!J52</f>
        <v>1768.2466320000001</v>
      </c>
      <c r="K15" s="741">
        <f>J15/J$45*100</f>
        <v>1.2697274493858068</v>
      </c>
      <c r="L15" s="742">
        <v>2807</v>
      </c>
      <c r="M15" s="742">
        <f>L15/L$45*100</f>
        <v>2.0274760198774993</v>
      </c>
      <c r="N15" s="743">
        <v>1567.9787277099999</v>
      </c>
      <c r="O15" s="743">
        <f>N15/N$45*100</f>
        <v>1.0674528044727598</v>
      </c>
      <c r="P15" s="744">
        <v>1830</v>
      </c>
      <c r="Q15" s="745">
        <f>P15/P$45*100</f>
        <v>1.486179746537323</v>
      </c>
      <c r="R15" s="746">
        <f>Summ3!R52</f>
        <v>1664.4627049999999</v>
      </c>
      <c r="S15" s="746">
        <f>R15/R$45*100</f>
        <v>1.3721084348590855</v>
      </c>
      <c r="T15" s="742">
        <v>2353</v>
      </c>
      <c r="U15" s="742">
        <f>T15/T$45*100</f>
        <v>1.9051397480325163</v>
      </c>
      <c r="V15" s="743">
        <v>2034</v>
      </c>
      <c r="W15" s="743">
        <f>V15/V$45*100</f>
        <v>1.7051956489845537</v>
      </c>
      <c r="X15" s="744">
        <v>2222</v>
      </c>
      <c r="Y15" s="745">
        <f>X15/X$45*100</f>
        <v>2.0761504321420228</v>
      </c>
      <c r="Z15" s="740">
        <f>J15-R15</f>
        <v>103.78392700000018</v>
      </c>
      <c r="AA15" s="741">
        <f>Z15/Z$45*100</f>
        <v>0.57802344172208997</v>
      </c>
      <c r="AB15" s="742">
        <f>L15-T15</f>
        <v>454</v>
      </c>
      <c r="AC15" s="742">
        <f>AB15/AB$45*100</f>
        <v>3.0388219544846051</v>
      </c>
      <c r="AD15" s="743">
        <f>N15-V15</f>
        <v>-466.02127229000007</v>
      </c>
      <c r="AE15" s="743">
        <f>AD15/AD$45*100</f>
        <v>-1.6880396156896862</v>
      </c>
      <c r="AF15" s="744">
        <f>P15-X15</f>
        <v>-392</v>
      </c>
      <c r="AG15" s="745">
        <f>AF15/AF$45*100</f>
        <v>-2.4333467829541577</v>
      </c>
      <c r="AH15" s="741">
        <f>Summ3!AH52</f>
        <v>33966</v>
      </c>
      <c r="AI15" s="741">
        <f>AH15/AH$45*100</f>
        <v>1.6980478398957757</v>
      </c>
      <c r="AJ15" s="742">
        <v>33057</v>
      </c>
      <c r="AK15" s="742">
        <f>AJ15/AJ$45*100</f>
        <v>1.6380550864591015</v>
      </c>
      <c r="AL15" s="743">
        <v>31603</v>
      </c>
      <c r="AM15" s="743">
        <f>AL15/AL$45*100</f>
        <v>1.5984207483641766</v>
      </c>
      <c r="AN15" s="744">
        <v>31357</v>
      </c>
      <c r="AO15" s="745">
        <f>AN15/AN$45*100</f>
        <v>1.6120624240417696</v>
      </c>
      <c r="AP15" s="740">
        <f>Summ3!AP54</f>
        <v>27</v>
      </c>
      <c r="AQ15" s="741">
        <f>AP15/AP$45*100</f>
        <v>3.4307496823379928</v>
      </c>
      <c r="AR15" s="742">
        <v>26</v>
      </c>
      <c r="AS15" s="742">
        <f>AR15/AR$45*100</f>
        <v>3.3722438391699092</v>
      </c>
      <c r="AT15" s="743">
        <v>25</v>
      </c>
      <c r="AU15" s="743">
        <f>AT15/AT$45*100</f>
        <v>3.2679738562091507</v>
      </c>
      <c r="AV15" s="744">
        <v>25</v>
      </c>
      <c r="AW15" s="745">
        <f>AV15/AV$45*100</f>
        <v>3.3333333333333335</v>
      </c>
    </row>
    <row r="16" spans="1:49" s="711" customFormat="1">
      <c r="A16" s="1356" t="s">
        <v>45</v>
      </c>
      <c r="B16" s="740">
        <f>'FIX Int'!B20+'FIX Int'!J20+'FIX Int'!R20+'FIX Int'!AB13+'FIX Int'!Z38</f>
        <v>262441.71472813998</v>
      </c>
      <c r="C16" s="741">
        <f>B16/B$45*100</f>
        <v>40.623618116017319</v>
      </c>
      <c r="D16" s="742">
        <v>250483</v>
      </c>
      <c r="E16" s="742">
        <f>D16/D$45*100</f>
        <v>40.321239628246744</v>
      </c>
      <c r="F16" s="743">
        <v>241733.94913028515</v>
      </c>
      <c r="G16" s="743">
        <f>F16/F$45*100</f>
        <v>40.554459702583898</v>
      </c>
      <c r="H16" s="744">
        <v>226068</v>
      </c>
      <c r="I16" s="745">
        <f>H16/H$45*100</f>
        <v>41.354785010655718</v>
      </c>
      <c r="J16" s="746">
        <f>Summ3!J64+Summ3!J68</f>
        <v>98258.513981900032</v>
      </c>
      <c r="K16" s="741">
        <f>J16/J$45*100</f>
        <v>70.556635076162593</v>
      </c>
      <c r="L16" s="742">
        <v>103868</v>
      </c>
      <c r="M16" s="742">
        <f>L16/L$45*100</f>
        <v>75.023113371085174</v>
      </c>
      <c r="N16" s="743">
        <v>99610.474011515995</v>
      </c>
      <c r="O16" s="743">
        <f>N16/N$45*100</f>
        <v>67.813088251360199</v>
      </c>
      <c r="P16" s="744">
        <v>85425</v>
      </c>
      <c r="Q16" s="745">
        <f>P16/P$45*100</f>
        <v>69.375357840410274</v>
      </c>
      <c r="R16" s="746">
        <f>Summ3!R64+Summ3!R68</f>
        <v>87416.37643521998</v>
      </c>
      <c r="S16" s="746">
        <f>R16/R$45*100</f>
        <v>72.062141789823002</v>
      </c>
      <c r="T16" s="742">
        <v>94222</v>
      </c>
      <c r="U16" s="742">
        <f>T16/T$45*100</f>
        <v>76.288175664734268</v>
      </c>
      <c r="V16" s="743">
        <v>85163</v>
      </c>
      <c r="W16" s="743">
        <f>V16/V$45*100</f>
        <v>71.396055582336047</v>
      </c>
      <c r="X16" s="744">
        <v>74944</v>
      </c>
      <c r="Y16" s="745">
        <f>X16/X$45*100</f>
        <v>70.024760569960293</v>
      </c>
      <c r="Z16" s="740">
        <f>J16-R16</f>
        <v>10842.137546680053</v>
      </c>
      <c r="AA16" s="741">
        <f>Z16/Z$45*100</f>
        <v>60.385166003173985</v>
      </c>
      <c r="AB16" s="742">
        <f>L16-T16</f>
        <v>9646</v>
      </c>
      <c r="AC16" s="742">
        <f>AB16/AB$45*100</f>
        <v>64.564926372155284</v>
      </c>
      <c r="AD16" s="743">
        <f>N16-V16</f>
        <v>14447.474011515995</v>
      </c>
      <c r="AE16" s="743">
        <f>AD16/AD$45*100</f>
        <v>52.332178654089113</v>
      </c>
      <c r="AF16" s="744">
        <f>P16-X16</f>
        <v>10481</v>
      </c>
      <c r="AG16" s="745">
        <f>AF16/AF$45*100</f>
        <v>65.060988857506445</v>
      </c>
      <c r="AH16" s="741">
        <f>'FIX Int'!B39+'FIX Int'!J39+'FIX Int'!R39+'FIX Int'!AB52+'FIX Int'!Z58</f>
        <v>773278</v>
      </c>
      <c r="AI16" s="741">
        <f>AH16/AH$45*100</f>
        <v>38.658159263349397</v>
      </c>
      <c r="AJ16" s="742">
        <v>754620</v>
      </c>
      <c r="AK16" s="742">
        <f>AJ16/AJ$45*100</f>
        <v>37.393264039197966</v>
      </c>
      <c r="AL16" s="743">
        <v>729399</v>
      </c>
      <c r="AM16" s="743">
        <f>AL16/AL$45*100</f>
        <v>36.891639889759901</v>
      </c>
      <c r="AN16" s="744">
        <v>725208</v>
      </c>
      <c r="AO16" s="745">
        <f>AN16/AN$45*100</f>
        <v>37.282921402381717</v>
      </c>
      <c r="AP16" s="740">
        <f>Summ3!AP64+Summ3!AP68</f>
        <v>132</v>
      </c>
      <c r="AQ16" s="741">
        <f>AP16/AP$45*100</f>
        <v>16.772554002541295</v>
      </c>
      <c r="AR16" s="742">
        <v>136</v>
      </c>
      <c r="AS16" s="742">
        <f>AR16/AR$45*100</f>
        <v>17.639429312581065</v>
      </c>
      <c r="AT16" s="743">
        <v>140</v>
      </c>
      <c r="AU16" s="743">
        <f>AT16/AT$45*100</f>
        <v>18.300653594771241</v>
      </c>
      <c r="AV16" s="744">
        <v>138</v>
      </c>
      <c r="AW16" s="745">
        <f>AV16/AV$45*100</f>
        <v>18.399999999999999</v>
      </c>
    </row>
    <row r="17" spans="1:49" s="711" customFormat="1">
      <c r="A17" s="1356"/>
      <c r="B17" s="740"/>
      <c r="C17" s="741"/>
      <c r="D17" s="742"/>
      <c r="E17" s="742"/>
      <c r="F17" s="743"/>
      <c r="G17" s="743"/>
      <c r="H17" s="744"/>
      <c r="I17" s="745"/>
      <c r="J17" s="746"/>
      <c r="K17" s="741"/>
      <c r="L17" s="742"/>
      <c r="M17" s="742"/>
      <c r="N17" s="743"/>
      <c r="O17" s="743"/>
      <c r="P17" s="744"/>
      <c r="Q17" s="745"/>
      <c r="R17" s="746"/>
      <c r="S17" s="746"/>
      <c r="T17" s="742"/>
      <c r="U17" s="742"/>
      <c r="V17" s="743"/>
      <c r="W17" s="743"/>
      <c r="X17" s="744"/>
      <c r="Y17" s="745"/>
      <c r="Z17" s="740"/>
      <c r="AA17" s="741"/>
      <c r="AB17" s="742"/>
      <c r="AC17" s="742"/>
      <c r="AD17" s="743"/>
      <c r="AE17" s="743"/>
      <c r="AF17" s="744"/>
      <c r="AG17" s="745"/>
      <c r="AH17" s="741"/>
      <c r="AI17" s="741"/>
      <c r="AJ17" s="742"/>
      <c r="AK17" s="742"/>
      <c r="AL17" s="743"/>
      <c r="AM17" s="743"/>
      <c r="AN17" s="744"/>
      <c r="AO17" s="745"/>
      <c r="AP17" s="740"/>
      <c r="AQ17" s="741"/>
      <c r="AR17" s="742"/>
      <c r="AS17" s="742"/>
      <c r="AT17" s="743"/>
      <c r="AU17" s="743"/>
      <c r="AV17" s="744"/>
      <c r="AW17" s="745"/>
    </row>
    <row r="18" spans="1:49" s="711" customFormat="1">
      <c r="A18" s="1356" t="s">
        <v>46</v>
      </c>
      <c r="B18" s="740">
        <f>SUM(B13:B17)</f>
        <v>602508.2534639308</v>
      </c>
      <c r="C18" s="741">
        <f>SUM(C13:C17)</f>
        <v>93.2628611492717</v>
      </c>
      <c r="D18" s="742">
        <v>579040</v>
      </c>
      <c r="E18" s="742">
        <f>SUM(E13:E17)</f>
        <v>93.210359961913554</v>
      </c>
      <c r="F18" s="743">
        <v>557999.92801924027</v>
      </c>
      <c r="G18" s="743">
        <f>SUM(G13:G17)</f>
        <v>93.612774193767223</v>
      </c>
      <c r="H18" s="744">
        <v>513426</v>
      </c>
      <c r="I18" s="745">
        <f>SUM(I13:I17)</f>
        <v>93.921577594643793</v>
      </c>
      <c r="J18" s="746">
        <f>SUM(J13:J17)</f>
        <v>134586.61125953004</v>
      </c>
      <c r="K18" s="741">
        <f>SUM(K13:K17)</f>
        <v>96.642805106183957</v>
      </c>
      <c r="L18" s="742">
        <v>133786</v>
      </c>
      <c r="M18" s="742">
        <f>SUM(M13:M17)</f>
        <v>96.631948457182474</v>
      </c>
      <c r="N18" s="743">
        <v>142655.92650788598</v>
      </c>
      <c r="O18" s="743">
        <f>SUM(O13:O17)</f>
        <v>97.117687972656569</v>
      </c>
      <c r="P18" s="744">
        <v>119477</v>
      </c>
      <c r="Q18" s="745">
        <f>SUM(Q13:Q17)</f>
        <v>97.028858687045457</v>
      </c>
      <c r="R18" s="746">
        <f>SUM(R13:R17)</f>
        <v>118313.59283797997</v>
      </c>
      <c r="S18" s="746">
        <f>SUM(S13:S17)</f>
        <v>97.532421846289324</v>
      </c>
      <c r="T18" s="742">
        <v>121420</v>
      </c>
      <c r="U18" s="742">
        <f>SUM(U13:U17)</f>
        <v>98.310230916215957</v>
      </c>
      <c r="V18" s="743">
        <v>117107</v>
      </c>
      <c r="W18" s="743">
        <f>SUM(W13:W17)</f>
        <v>98.176178400016767</v>
      </c>
      <c r="X18" s="744">
        <v>103743</v>
      </c>
      <c r="Y18" s="745">
        <f>SUM(Y13:Y17)</f>
        <v>96.933426769446385</v>
      </c>
      <c r="Z18" s="740">
        <f>J18-R18</f>
        <v>16273.018421550063</v>
      </c>
      <c r="AA18" s="741">
        <f>SUM(AA13:AA17)</f>
        <v>90.632397396480513</v>
      </c>
      <c r="AB18" s="742">
        <f>L18-T18</f>
        <v>12366</v>
      </c>
      <c r="AC18" s="742">
        <f>SUM(AC13:AC17)</f>
        <v>82.757697456492636</v>
      </c>
      <c r="AD18" s="743">
        <f>N18-V18</f>
        <v>25548.926507885975</v>
      </c>
      <c r="AE18" s="743">
        <f>SUM(AE13:AE17)</f>
        <v>92.544273508652324</v>
      </c>
      <c r="AF18" s="744">
        <f>P18-X18</f>
        <v>15734</v>
      </c>
      <c r="AG18" s="745">
        <f>SUM(AG13:AG17)</f>
        <v>97.662869735249387</v>
      </c>
      <c r="AH18" s="741">
        <f>SUM(AH13:AH17)</f>
        <v>1903485</v>
      </c>
      <c r="AI18" s="741">
        <f>SUM(AI13:AI17)</f>
        <v>95.160118722369731</v>
      </c>
      <c r="AJ18" s="742">
        <v>1915481</v>
      </c>
      <c r="AK18" s="742">
        <f>SUM(AK13:AK17)</f>
        <v>94.916761807355954</v>
      </c>
      <c r="AL18" s="743">
        <v>1874589</v>
      </c>
      <c r="AM18" s="743">
        <f>SUM(AM13:AM17)</f>
        <v>94.813212424619621</v>
      </c>
      <c r="AN18" s="744">
        <v>1855127</v>
      </c>
      <c r="AO18" s="745">
        <f>SUM(AO13:AO17)</f>
        <v>95.37202310569684</v>
      </c>
      <c r="AP18" s="740">
        <f>SUM(AP13:AP17)</f>
        <v>663</v>
      </c>
      <c r="AQ18" s="741">
        <f>SUM(AQ13:AQ17)</f>
        <v>84.243964421855154</v>
      </c>
      <c r="AR18" s="742">
        <v>650</v>
      </c>
      <c r="AS18" s="742">
        <f>SUM(AS13:AS17)</f>
        <v>84.306095979247743</v>
      </c>
      <c r="AT18" s="743">
        <v>647</v>
      </c>
      <c r="AU18" s="743">
        <f>SUM(AU13:AU17)</f>
        <v>84.575163398692808</v>
      </c>
      <c r="AV18" s="744">
        <v>633</v>
      </c>
      <c r="AW18" s="745">
        <f>SUM(AW13:AW17)</f>
        <v>84.4</v>
      </c>
    </row>
    <row r="19" spans="1:49" s="711" customFormat="1">
      <c r="A19" s="1356"/>
      <c r="B19" s="740"/>
      <c r="C19" s="741"/>
      <c r="D19" s="742"/>
      <c r="E19" s="742"/>
      <c r="F19" s="743"/>
      <c r="G19" s="743"/>
      <c r="H19" s="744"/>
      <c r="I19" s="745"/>
      <c r="J19" s="746"/>
      <c r="K19" s="741"/>
      <c r="L19" s="742"/>
      <c r="M19" s="742"/>
      <c r="N19" s="743"/>
      <c r="O19" s="743"/>
      <c r="P19" s="744"/>
      <c r="Q19" s="745"/>
      <c r="R19" s="746"/>
      <c r="S19" s="746"/>
      <c r="T19" s="742"/>
      <c r="U19" s="742"/>
      <c r="V19" s="743"/>
      <c r="W19" s="743"/>
      <c r="X19" s="744"/>
      <c r="Y19" s="745"/>
      <c r="Z19" s="740"/>
      <c r="AA19" s="741"/>
      <c r="AB19" s="742"/>
      <c r="AC19" s="742"/>
      <c r="AD19" s="743"/>
      <c r="AE19" s="743"/>
      <c r="AF19" s="744"/>
      <c r="AG19" s="745"/>
      <c r="AH19" s="741"/>
      <c r="AI19" s="741"/>
      <c r="AJ19" s="742"/>
      <c r="AK19" s="742"/>
      <c r="AL19" s="743"/>
      <c r="AM19" s="743"/>
      <c r="AN19" s="744"/>
      <c r="AO19" s="745"/>
      <c r="AP19" s="740"/>
      <c r="AQ19" s="741"/>
      <c r="AR19" s="742"/>
      <c r="AS19" s="742"/>
      <c r="AT19" s="743"/>
      <c r="AU19" s="743"/>
      <c r="AV19" s="744"/>
      <c r="AW19" s="745"/>
    </row>
    <row r="20" spans="1:49" s="711" customFormat="1">
      <c r="A20" s="1356"/>
      <c r="B20" s="740"/>
      <c r="C20" s="741"/>
      <c r="D20" s="742"/>
      <c r="E20" s="742"/>
      <c r="F20" s="743"/>
      <c r="G20" s="743"/>
      <c r="H20" s="744"/>
      <c r="I20" s="745"/>
      <c r="J20" s="746"/>
      <c r="K20" s="741"/>
      <c r="L20" s="742"/>
      <c r="M20" s="742"/>
      <c r="N20" s="743"/>
      <c r="O20" s="743"/>
      <c r="P20" s="744"/>
      <c r="Q20" s="745"/>
      <c r="R20" s="746"/>
      <c r="S20" s="746"/>
      <c r="T20" s="742"/>
      <c r="U20" s="742"/>
      <c r="V20" s="743"/>
      <c r="W20" s="743"/>
      <c r="X20" s="744"/>
      <c r="Y20" s="745"/>
      <c r="Z20" s="1357"/>
      <c r="AA20" s="741"/>
      <c r="AB20" s="742"/>
      <c r="AC20" s="742"/>
      <c r="AD20" s="743"/>
      <c r="AE20" s="743"/>
      <c r="AF20" s="744"/>
      <c r="AG20" s="745"/>
      <c r="AH20" s="741"/>
      <c r="AI20" s="741"/>
      <c r="AJ20" s="742"/>
      <c r="AK20" s="742"/>
      <c r="AL20" s="743"/>
      <c r="AM20" s="743"/>
      <c r="AN20" s="744"/>
      <c r="AO20" s="745"/>
      <c r="AP20" s="740"/>
      <c r="AQ20" s="741"/>
      <c r="AR20" s="742"/>
      <c r="AS20" s="742"/>
      <c r="AT20" s="743"/>
      <c r="AU20" s="743"/>
      <c r="AV20" s="744"/>
      <c r="AW20" s="745"/>
    </row>
    <row r="21" spans="1:49" s="711" customFormat="1">
      <c r="A21" s="1356"/>
      <c r="B21" s="740"/>
      <c r="C21" s="741"/>
      <c r="D21" s="742"/>
      <c r="E21" s="742"/>
      <c r="F21" s="743"/>
      <c r="G21" s="743"/>
      <c r="H21" s="744"/>
      <c r="I21" s="745"/>
      <c r="J21" s="746"/>
      <c r="K21" s="741"/>
      <c r="L21" s="742"/>
      <c r="M21" s="742"/>
      <c r="N21" s="743"/>
      <c r="O21" s="743"/>
      <c r="P21" s="744"/>
      <c r="Q21" s="745"/>
      <c r="R21" s="746"/>
      <c r="S21" s="746"/>
      <c r="T21" s="742"/>
      <c r="U21" s="742"/>
      <c r="V21" s="743"/>
      <c r="W21" s="743"/>
      <c r="X21" s="744"/>
      <c r="Y21" s="745"/>
      <c r="Z21" s="1357"/>
      <c r="AA21" s="741"/>
      <c r="AB21" s="742"/>
      <c r="AC21" s="742"/>
      <c r="AD21" s="743"/>
      <c r="AE21" s="743"/>
      <c r="AF21" s="744"/>
      <c r="AG21" s="745"/>
      <c r="AH21" s="741"/>
      <c r="AI21" s="741"/>
      <c r="AJ21" s="742"/>
      <c r="AK21" s="742"/>
      <c r="AL21" s="743"/>
      <c r="AM21" s="743"/>
      <c r="AN21" s="744"/>
      <c r="AO21" s="745"/>
      <c r="AP21" s="740"/>
      <c r="AQ21" s="741"/>
      <c r="AR21" s="742"/>
      <c r="AS21" s="742"/>
      <c r="AT21" s="743"/>
      <c r="AU21" s="743"/>
      <c r="AV21" s="744"/>
      <c r="AW21" s="745"/>
    </row>
    <row r="22" spans="1:49" s="711" customFormat="1" ht="15">
      <c r="A22" s="1368" t="s">
        <v>19</v>
      </c>
      <c r="B22" s="740"/>
      <c r="C22" s="741"/>
      <c r="D22" s="742"/>
      <c r="E22" s="742"/>
      <c r="F22" s="743"/>
      <c r="G22" s="743"/>
      <c r="H22" s="744"/>
      <c r="I22" s="745"/>
      <c r="J22" s="746"/>
      <c r="K22" s="741"/>
      <c r="L22" s="742"/>
      <c r="M22" s="742"/>
      <c r="N22" s="743"/>
      <c r="O22" s="743"/>
      <c r="P22" s="744"/>
      <c r="Q22" s="745"/>
      <c r="R22" s="746"/>
      <c r="S22" s="746"/>
      <c r="T22" s="742"/>
      <c r="U22" s="742"/>
      <c r="V22" s="743"/>
      <c r="W22" s="743"/>
      <c r="X22" s="744"/>
      <c r="Y22" s="745"/>
      <c r="Z22" s="740"/>
      <c r="AA22" s="741"/>
      <c r="AB22" s="742"/>
      <c r="AC22" s="742"/>
      <c r="AD22" s="743"/>
      <c r="AE22" s="743"/>
      <c r="AF22" s="744"/>
      <c r="AG22" s="745"/>
      <c r="AH22" s="741"/>
      <c r="AI22" s="741"/>
      <c r="AJ22" s="742"/>
      <c r="AK22" s="742"/>
      <c r="AL22" s="743"/>
      <c r="AM22" s="743"/>
      <c r="AN22" s="744"/>
      <c r="AO22" s="745"/>
      <c r="AP22" s="740"/>
      <c r="AQ22" s="741"/>
      <c r="AR22" s="742"/>
      <c r="AS22" s="742"/>
      <c r="AT22" s="743"/>
      <c r="AU22" s="743"/>
      <c r="AV22" s="744"/>
      <c r="AW22" s="745"/>
    </row>
    <row r="23" spans="1:49" s="711" customFormat="1">
      <c r="A23" s="1356"/>
      <c r="B23" s="740"/>
      <c r="C23" s="741"/>
      <c r="D23" s="742"/>
      <c r="E23" s="742"/>
      <c r="F23" s="743"/>
      <c r="G23" s="743"/>
      <c r="H23" s="744"/>
      <c r="I23" s="745"/>
      <c r="J23" s="746"/>
      <c r="K23" s="741"/>
      <c r="L23" s="742"/>
      <c r="M23" s="742"/>
      <c r="N23" s="743"/>
      <c r="O23" s="743"/>
      <c r="P23" s="744"/>
      <c r="Q23" s="745"/>
      <c r="R23" s="746"/>
      <c r="S23" s="746"/>
      <c r="T23" s="742"/>
      <c r="U23" s="742"/>
      <c r="V23" s="743"/>
      <c r="W23" s="743"/>
      <c r="X23" s="744"/>
      <c r="Y23" s="745"/>
      <c r="Z23" s="740"/>
      <c r="AA23" s="741"/>
      <c r="AB23" s="742"/>
      <c r="AC23" s="742"/>
      <c r="AD23" s="743"/>
      <c r="AE23" s="743"/>
      <c r="AF23" s="744"/>
      <c r="AG23" s="745"/>
      <c r="AH23" s="741"/>
      <c r="AI23" s="741"/>
      <c r="AJ23" s="742"/>
      <c r="AK23" s="742"/>
      <c r="AL23" s="743"/>
      <c r="AM23" s="743"/>
      <c r="AN23" s="744"/>
      <c r="AO23" s="745"/>
      <c r="AP23" s="740"/>
      <c r="AQ23" s="741"/>
      <c r="AR23" s="742"/>
      <c r="AS23" s="742"/>
      <c r="AT23" s="743"/>
      <c r="AU23" s="743"/>
      <c r="AV23" s="744"/>
      <c r="AW23" s="745"/>
    </row>
    <row r="24" spans="1:49" s="711" customFormat="1">
      <c r="A24" s="1356" t="s">
        <v>42</v>
      </c>
      <c r="B24" s="740">
        <f>WWSUM!B16+WWSUM!J16+WWSUM!R16</f>
        <v>863.43999999999994</v>
      </c>
      <c r="C24" s="741">
        <f>B24/B$45*100</f>
        <v>0.13365274976361449</v>
      </c>
      <c r="D24" s="742">
        <v>786</v>
      </c>
      <c r="E24" s="742">
        <f>D24/D$45*100</f>
        <v>0.12652553006711809</v>
      </c>
      <c r="F24" s="743">
        <v>695.87997068000004</v>
      </c>
      <c r="G24" s="743">
        <f>F24/F$45*100</f>
        <v>0.11674419886123354</v>
      </c>
      <c r="H24" s="744">
        <v>640</v>
      </c>
      <c r="I24" s="745">
        <f>H24/H$45*100</f>
        <v>0.11707566929782039</v>
      </c>
      <c r="J24" s="746">
        <f>Summ4!J14+Summ4!J16+Summ4!J18</f>
        <v>122.36999999999999</v>
      </c>
      <c r="K24" s="741">
        <f>J24/J$45*100</f>
        <v>8.7870405162655596E-2</v>
      </c>
      <c r="L24" s="742">
        <v>85</v>
      </c>
      <c r="M24" s="742">
        <f>L24/L$45*100</f>
        <v>6.1394891944990176E-2</v>
      </c>
      <c r="N24" s="743">
        <v>56.7</v>
      </c>
      <c r="O24" s="743">
        <f>N24/N$45*100</f>
        <v>3.8600379548516167E-2</v>
      </c>
      <c r="P24" s="744">
        <v>83</v>
      </c>
      <c r="Q24" s="745">
        <f>P24/P$45*100</f>
        <v>6.7405966646228305E-2</v>
      </c>
      <c r="R24" s="746">
        <f>Summ4!R14+Summ4!R16+Summ4!R18</f>
        <v>73.679999999999993</v>
      </c>
      <c r="S24" s="746">
        <f>R24/R$45*100</f>
        <v>6.0738488868945499E-2</v>
      </c>
      <c r="T24" s="742">
        <v>29</v>
      </c>
      <c r="U24" s="742">
        <f>T24/T$45*100</f>
        <v>2.3480260387991062E-2</v>
      </c>
      <c r="V24" s="743">
        <v>48</v>
      </c>
      <c r="W24" s="743">
        <f>V24/V$45*100</f>
        <v>4.0240605285771176E-2</v>
      </c>
      <c r="X24" s="744">
        <v>34</v>
      </c>
      <c r="Y24" s="745">
        <f>X24/X$45*100</f>
        <v>3.1768278439616909E-2</v>
      </c>
      <c r="Z24" s="740">
        <f>J24-R24</f>
        <v>48.69</v>
      </c>
      <c r="AA24" s="741">
        <f>Z24/Z$45*100</f>
        <v>0.27117842031019418</v>
      </c>
      <c r="AB24" s="742">
        <f>L24-T24</f>
        <v>56</v>
      </c>
      <c r="AC24" s="742">
        <f>AB24/AB$45*100</f>
        <v>0.37483266398929049</v>
      </c>
      <c r="AD24" s="743">
        <f>N24-V24</f>
        <v>8.7000000000000028</v>
      </c>
      <c r="AE24" s="743">
        <f>AD24/AD$45*100</f>
        <v>3.1513464147965693E-2</v>
      </c>
      <c r="AF24" s="744">
        <f>P24-X24</f>
        <v>49</v>
      </c>
      <c r="AG24" s="745">
        <f>AF24/AF$45*100</f>
        <v>0.30416834786926972</v>
      </c>
      <c r="AH24" s="741">
        <f>Summ4!AH14+Summ4!AH16+Summ4!AH18</f>
        <v>17819</v>
      </c>
      <c r="AI24" s="741">
        <f>AH24/AH$45*100</f>
        <v>0.89081771356953487</v>
      </c>
      <c r="AJ24" s="742">
        <v>17786</v>
      </c>
      <c r="AK24" s="742">
        <f>AJ24/AJ$45*100</f>
        <v>0.8813397394730792</v>
      </c>
      <c r="AL24" s="743">
        <v>17795</v>
      </c>
      <c r="AM24" s="743">
        <f>AL24/AL$45*100</f>
        <v>0.90003788302188159</v>
      </c>
      <c r="AN24" s="744">
        <v>15008</v>
      </c>
      <c r="AO24" s="745">
        <f>AN24/AN$45*100</f>
        <v>0.7715608272481066</v>
      </c>
      <c r="AP24" s="740">
        <f>Summ4!AP14+Summ4!AP16+Summ4!AP18</f>
        <v>8</v>
      </c>
      <c r="AQ24" s="741">
        <f>AP24/AP$45*100</f>
        <v>1.0165184243964422</v>
      </c>
      <c r="AR24" s="742">
        <v>7</v>
      </c>
      <c r="AS24" s="742">
        <f>AR24/AR$45*100</f>
        <v>0.9079118028534372</v>
      </c>
      <c r="AT24" s="743">
        <v>7</v>
      </c>
      <c r="AU24" s="743">
        <f>AT24/AT$45*100</f>
        <v>0.91503267973856217</v>
      </c>
      <c r="AV24" s="744">
        <v>7</v>
      </c>
      <c r="AW24" s="745">
        <f>AV24/AV$45*100</f>
        <v>0.93333333333333346</v>
      </c>
    </row>
    <row r="25" spans="1:49" s="711" customFormat="1">
      <c r="A25" s="1356" t="s">
        <v>43</v>
      </c>
      <c r="B25" s="740">
        <f>WWSUM!AB13</f>
        <v>6823.826187046222</v>
      </c>
      <c r="C25" s="741">
        <f>B25/B$45*100</f>
        <v>1.0562669482624019</v>
      </c>
      <c r="D25" s="742">
        <v>6037</v>
      </c>
      <c r="E25" s="742">
        <f>D25/D$45*100</f>
        <v>0.97179977737301759</v>
      </c>
      <c r="F25" s="743">
        <v>5462.0020604000001</v>
      </c>
      <c r="G25" s="743">
        <f>F25/F$45*100</f>
        <v>0.91633195606520934</v>
      </c>
      <c r="H25" s="744">
        <v>4938</v>
      </c>
      <c r="I25" s="745">
        <f>H25/H$45*100</f>
        <v>0.90331196092599542</v>
      </c>
      <c r="J25" s="746">
        <f>Summ4!J22</f>
        <v>295.86154599999998</v>
      </c>
      <c r="K25" s="741">
        <f>J25/J$45*100</f>
        <v>0.21244973375067144</v>
      </c>
      <c r="L25" s="742">
        <v>267</v>
      </c>
      <c r="M25" s="742">
        <f>L25/L$45*100</f>
        <v>0.19285218999191031</v>
      </c>
      <c r="N25" s="743">
        <v>138.76043897</v>
      </c>
      <c r="O25" s="743">
        <f>N25/N$45*100</f>
        <v>9.4465707417296541E-2</v>
      </c>
      <c r="P25" s="744">
        <v>206</v>
      </c>
      <c r="Q25" s="745">
        <f>P25/P$45*100</f>
        <v>0.16729673649545823</v>
      </c>
      <c r="R25" s="746">
        <f>Summ4!R22</f>
        <v>122.40000000000002</v>
      </c>
      <c r="S25" s="746">
        <f>R25/R$45*100</f>
        <v>0.10090107271388345</v>
      </c>
      <c r="T25" s="742">
        <v>110</v>
      </c>
      <c r="U25" s="742">
        <f>T25/T$45*100</f>
        <v>8.9063056644104022E-2</v>
      </c>
      <c r="V25" s="743">
        <v>70</v>
      </c>
      <c r="W25" s="743">
        <f>V25/V$45*100</f>
        <v>5.8684216041749629E-2</v>
      </c>
      <c r="X25" s="744">
        <v>59</v>
      </c>
      <c r="Y25" s="745">
        <f>X25/X$45*100</f>
        <v>5.5127306704041111E-2</v>
      </c>
      <c r="Z25" s="740">
        <f>J25-R25</f>
        <v>173.46154599999994</v>
      </c>
      <c r="AA25" s="741">
        <f>Z25/Z$45*100</f>
        <v>0.96609217557699878</v>
      </c>
      <c r="AB25" s="742">
        <f>L25-T25</f>
        <v>157</v>
      </c>
      <c r="AC25" s="742">
        <f>AB25/AB$45*100</f>
        <v>1.0508701472556894</v>
      </c>
      <c r="AD25" s="743">
        <f>N25-V25</f>
        <v>68.760438969999996</v>
      </c>
      <c r="AE25" s="743">
        <f>AD25/AD$45*100</f>
        <v>0.24906662394016979</v>
      </c>
      <c r="AF25" s="744">
        <f>P25-X25</f>
        <v>147</v>
      </c>
      <c r="AG25" s="745">
        <f>AF25/AF$45*100</f>
        <v>0.91250504360780915</v>
      </c>
      <c r="AH25" s="741">
        <f>Summ4!AH22</f>
        <v>1842</v>
      </c>
      <c r="AI25" s="741">
        <f>AH25/AH$45*100</f>
        <v>9.2086325180710665E-2</v>
      </c>
      <c r="AJ25" s="742">
        <v>3017</v>
      </c>
      <c r="AK25" s="742">
        <f>AJ25/AJ$45*100</f>
        <v>0.14949971854212749</v>
      </c>
      <c r="AL25" s="743">
        <v>2828</v>
      </c>
      <c r="AM25" s="743">
        <f>AL25/AL$45*100</f>
        <v>0.14303496112311778</v>
      </c>
      <c r="AN25" s="744">
        <v>1196</v>
      </c>
      <c r="AO25" s="745">
        <f>AN25/AN$45*100</f>
        <v>6.1486323919825128E-2</v>
      </c>
      <c r="AP25" s="740">
        <f>Summ4!AP22</f>
        <v>17</v>
      </c>
      <c r="AQ25" s="741">
        <f>AP25/AP$45*100</f>
        <v>2.1601016518424396</v>
      </c>
      <c r="AR25" s="742">
        <v>17</v>
      </c>
      <c r="AS25" s="742">
        <f>AR25/AR$45*100</f>
        <v>2.2049286640726331</v>
      </c>
      <c r="AT25" s="743">
        <v>16</v>
      </c>
      <c r="AU25" s="743">
        <f>AT25/AT$45*100</f>
        <v>2.0915032679738559</v>
      </c>
      <c r="AV25" s="744">
        <v>17</v>
      </c>
      <c r="AW25" s="745">
        <f>AV25/AV$45*100</f>
        <v>2.2666666666666666</v>
      </c>
    </row>
    <row r="26" spans="1:49" s="711" customFormat="1">
      <c r="A26" s="1356"/>
      <c r="B26" s="740"/>
      <c r="C26" s="741"/>
      <c r="D26" s="742"/>
      <c r="E26" s="742"/>
      <c r="F26" s="743"/>
      <c r="G26" s="743"/>
      <c r="H26" s="744"/>
      <c r="I26" s="745"/>
      <c r="J26" s="746"/>
      <c r="K26" s="741"/>
      <c r="L26" s="742"/>
      <c r="M26" s="742"/>
      <c r="N26" s="743"/>
      <c r="O26" s="743"/>
      <c r="P26" s="744"/>
      <c r="Q26" s="745"/>
      <c r="R26" s="746"/>
      <c r="S26" s="746"/>
      <c r="T26" s="742"/>
      <c r="U26" s="742"/>
      <c r="V26" s="743"/>
      <c r="W26" s="743"/>
      <c r="X26" s="744"/>
      <c r="Y26" s="745"/>
      <c r="Z26" s="740"/>
      <c r="AA26" s="741"/>
      <c r="AB26" s="742"/>
      <c r="AC26" s="742"/>
      <c r="AD26" s="743"/>
      <c r="AE26" s="743"/>
      <c r="AF26" s="744"/>
      <c r="AG26" s="745"/>
      <c r="AH26" s="741"/>
      <c r="AI26" s="741"/>
      <c r="AJ26" s="742"/>
      <c r="AK26" s="742"/>
      <c r="AL26" s="743"/>
      <c r="AM26" s="743"/>
      <c r="AN26" s="744"/>
      <c r="AO26" s="745"/>
      <c r="AP26" s="740"/>
      <c r="AQ26" s="741"/>
      <c r="AR26" s="742"/>
      <c r="AS26" s="742"/>
      <c r="AT26" s="743"/>
      <c r="AU26" s="743"/>
      <c r="AV26" s="744"/>
      <c r="AW26" s="745"/>
    </row>
    <row r="27" spans="1:49" s="711" customFormat="1">
      <c r="A27" s="1356" t="s">
        <v>46</v>
      </c>
      <c r="B27" s="740">
        <f>SUM(B24:B26)</f>
        <v>7687.2661870462216</v>
      </c>
      <c r="C27" s="741">
        <f>SUM(C24:C26)</f>
        <v>1.1899196980260163</v>
      </c>
      <c r="D27" s="742">
        <v>6823</v>
      </c>
      <c r="E27" s="742">
        <f>SUM(E24:E26)</f>
        <v>1.0983253074401356</v>
      </c>
      <c r="F27" s="743">
        <v>6157.8820310800002</v>
      </c>
      <c r="G27" s="743">
        <f>SUM(G24:G26)</f>
        <v>1.0330761549264429</v>
      </c>
      <c r="H27" s="744">
        <v>5578</v>
      </c>
      <c r="I27" s="745">
        <f>SUM(I24:I26)</f>
        <v>1.0203876302238157</v>
      </c>
      <c r="J27" s="746">
        <f>SUM(J24:J26)</f>
        <v>418.23154599999998</v>
      </c>
      <c r="K27" s="741">
        <f>SUM(K24:K26)</f>
        <v>0.30032013891332704</v>
      </c>
      <c r="L27" s="742">
        <v>352</v>
      </c>
      <c r="M27" s="742">
        <f>SUM(M24:M26)</f>
        <v>0.25424708193690049</v>
      </c>
      <c r="N27" s="743">
        <v>195.46043896999998</v>
      </c>
      <c r="O27" s="743">
        <f>SUM(O24:O26)</f>
        <v>0.13306608696581271</v>
      </c>
      <c r="P27" s="744">
        <v>289</v>
      </c>
      <c r="Q27" s="745">
        <f>SUM(Q24:Q26)</f>
        <v>0.23470270314168654</v>
      </c>
      <c r="R27" s="746">
        <f>SUM(R24:R26)</f>
        <v>196.08</v>
      </c>
      <c r="S27" s="746">
        <f>SUM(S24:S26)</f>
        <v>0.16163956158282894</v>
      </c>
      <c r="T27" s="742">
        <v>139</v>
      </c>
      <c r="U27" s="742">
        <f>SUM(U24:U26)</f>
        <v>0.11254331703209508</v>
      </c>
      <c r="V27" s="743">
        <v>118</v>
      </c>
      <c r="W27" s="743">
        <f>SUM(W24:W26)</f>
        <v>9.8924821327520812E-2</v>
      </c>
      <c r="X27" s="744">
        <v>93</v>
      </c>
      <c r="Y27" s="745">
        <f>SUM(Y24:Y26)</f>
        <v>8.6895585143658027E-2</v>
      </c>
      <c r="Z27" s="740">
        <f>J27-R27</f>
        <v>222.15154599999997</v>
      </c>
      <c r="AA27" s="741">
        <f>SUM(AA24:AA26)</f>
        <v>1.237270595887193</v>
      </c>
      <c r="AB27" s="742">
        <f>L27-T27</f>
        <v>213</v>
      </c>
      <c r="AC27" s="742">
        <f>SUM(AC24:AC26)</f>
        <v>1.4257028112449799</v>
      </c>
      <c r="AD27" s="743">
        <f>N27-V27</f>
        <v>77.460438969999984</v>
      </c>
      <c r="AE27" s="743">
        <f>SUM(AE24:AE26)</f>
        <v>0.2805800880881355</v>
      </c>
      <c r="AF27" s="744">
        <f>P27-X27</f>
        <v>196</v>
      </c>
      <c r="AG27" s="745">
        <f>SUM(AG24:AG26)</f>
        <v>1.2166733914770789</v>
      </c>
      <c r="AH27" s="741">
        <f>SUM(AH24:AH26)</f>
        <v>19661</v>
      </c>
      <c r="AI27" s="741">
        <f>SUM(AI24:AI26)</f>
        <v>0.98290403875024557</v>
      </c>
      <c r="AJ27" s="742">
        <v>20803</v>
      </c>
      <c r="AK27" s="742">
        <f>SUM(AK24:AK26)</f>
        <v>1.0308394580152067</v>
      </c>
      <c r="AL27" s="743">
        <v>20623</v>
      </c>
      <c r="AM27" s="743">
        <f>SUM(AM24:AM26)</f>
        <v>1.0430728441449995</v>
      </c>
      <c r="AN27" s="744">
        <v>16204</v>
      </c>
      <c r="AO27" s="745">
        <f>SUM(AO24:AO26)</f>
        <v>0.83304715116793171</v>
      </c>
      <c r="AP27" s="740">
        <f>SUM(AP24:AP26)</f>
        <v>25</v>
      </c>
      <c r="AQ27" s="741">
        <f>SUM(AQ24:AQ26)</f>
        <v>3.1766200762388817</v>
      </c>
      <c r="AR27" s="742">
        <v>24</v>
      </c>
      <c r="AS27" s="742">
        <f>SUM(AS24:AS26)</f>
        <v>3.1128404669260705</v>
      </c>
      <c r="AT27" s="743">
        <v>23</v>
      </c>
      <c r="AU27" s="743">
        <f>SUM(AU24:AU26)</f>
        <v>3.0065359477124183</v>
      </c>
      <c r="AV27" s="744">
        <v>24</v>
      </c>
      <c r="AW27" s="745">
        <f>SUM(AW24:AW26)</f>
        <v>3.2</v>
      </c>
    </row>
    <row r="28" spans="1:49" s="711" customFormat="1">
      <c r="A28" s="1356"/>
      <c r="B28" s="740"/>
      <c r="C28" s="741"/>
      <c r="D28" s="742"/>
      <c r="E28" s="742"/>
      <c r="F28" s="743"/>
      <c r="G28" s="743"/>
      <c r="H28" s="744"/>
      <c r="I28" s="745"/>
      <c r="J28" s="746"/>
      <c r="K28" s="741"/>
      <c r="L28" s="742"/>
      <c r="M28" s="742"/>
      <c r="N28" s="743"/>
      <c r="O28" s="743"/>
      <c r="P28" s="744"/>
      <c r="Q28" s="745"/>
      <c r="R28" s="746"/>
      <c r="S28" s="1358"/>
      <c r="T28" s="742"/>
      <c r="U28" s="742"/>
      <c r="V28" s="743"/>
      <c r="W28" s="743"/>
      <c r="X28" s="744"/>
      <c r="Y28" s="745"/>
      <c r="Z28" s="740"/>
      <c r="AA28" s="741"/>
      <c r="AB28" s="742"/>
      <c r="AC28" s="742"/>
      <c r="AD28" s="743"/>
      <c r="AE28" s="743"/>
      <c r="AF28" s="744"/>
      <c r="AG28" s="745"/>
      <c r="AH28" s="741"/>
      <c r="AI28" s="741"/>
      <c r="AJ28" s="742"/>
      <c r="AK28" s="742"/>
      <c r="AL28" s="743"/>
      <c r="AM28" s="743"/>
      <c r="AN28" s="744"/>
      <c r="AO28" s="745"/>
      <c r="AP28" s="740"/>
      <c r="AQ28" s="741"/>
      <c r="AR28" s="742"/>
      <c r="AS28" s="742"/>
      <c r="AT28" s="743"/>
      <c r="AU28" s="743"/>
      <c r="AV28" s="744"/>
      <c r="AW28" s="745"/>
    </row>
    <row r="29" spans="1:49" s="711" customFormat="1">
      <c r="A29" s="1356"/>
      <c r="B29" s="740"/>
      <c r="C29" s="741"/>
      <c r="D29" s="742"/>
      <c r="E29" s="742"/>
      <c r="F29" s="743"/>
      <c r="G29" s="743"/>
      <c r="H29" s="744"/>
      <c r="I29" s="745"/>
      <c r="J29" s="746"/>
      <c r="K29" s="741"/>
      <c r="L29" s="742"/>
      <c r="M29" s="742"/>
      <c r="N29" s="743"/>
      <c r="O29" s="743"/>
      <c r="P29" s="744"/>
      <c r="Q29" s="745"/>
      <c r="R29" s="746"/>
      <c r="S29" s="1358"/>
      <c r="T29" s="742"/>
      <c r="U29" s="742"/>
      <c r="V29" s="743"/>
      <c r="W29" s="743"/>
      <c r="X29" s="744"/>
      <c r="Y29" s="745"/>
      <c r="Z29" s="740"/>
      <c r="AA29" s="741"/>
      <c r="AB29" s="742"/>
      <c r="AC29" s="742"/>
      <c r="AD29" s="743"/>
      <c r="AE29" s="743"/>
      <c r="AF29" s="744"/>
      <c r="AG29" s="745"/>
      <c r="AH29" s="741"/>
      <c r="AI29" s="741"/>
      <c r="AJ29" s="742"/>
      <c r="AK29" s="742"/>
      <c r="AL29" s="743"/>
      <c r="AM29" s="743"/>
      <c r="AN29" s="744"/>
      <c r="AO29" s="745"/>
      <c r="AP29" s="740"/>
      <c r="AQ29" s="741"/>
      <c r="AR29" s="742"/>
      <c r="AS29" s="742"/>
      <c r="AT29" s="743"/>
      <c r="AU29" s="743"/>
      <c r="AV29" s="744"/>
      <c r="AW29" s="745"/>
    </row>
    <row r="30" spans="1:49" s="711" customFormat="1">
      <c r="A30" s="1356"/>
      <c r="B30" s="740" t="s">
        <v>13</v>
      </c>
      <c r="C30" s="741"/>
      <c r="D30" s="742"/>
      <c r="E30" s="742"/>
      <c r="F30" s="743" t="s">
        <v>13</v>
      </c>
      <c r="G30" s="743"/>
      <c r="H30" s="744"/>
      <c r="I30" s="745"/>
      <c r="J30" s="746"/>
      <c r="K30" s="741"/>
      <c r="L30" s="742"/>
      <c r="M30" s="742"/>
      <c r="N30" s="743"/>
      <c r="O30" s="743"/>
      <c r="P30" s="744"/>
      <c r="Q30" s="745"/>
      <c r="R30" s="746"/>
      <c r="S30" s="746"/>
      <c r="T30" s="742"/>
      <c r="U30" s="742"/>
      <c r="V30" s="743"/>
      <c r="W30" s="743"/>
      <c r="X30" s="744"/>
      <c r="Y30" s="745"/>
      <c r="Z30" s="1357"/>
      <c r="AA30" s="741"/>
      <c r="AB30" s="742"/>
      <c r="AC30" s="742"/>
      <c r="AD30" s="743"/>
      <c r="AE30" s="743"/>
      <c r="AF30" s="744"/>
      <c r="AG30" s="745"/>
      <c r="AH30" s="741"/>
      <c r="AI30" s="741"/>
      <c r="AJ30" s="742"/>
      <c r="AK30" s="742"/>
      <c r="AL30" s="743"/>
      <c r="AM30" s="743"/>
      <c r="AN30" s="744"/>
      <c r="AO30" s="745"/>
      <c r="AP30" s="740"/>
      <c r="AQ30" s="741"/>
      <c r="AR30" s="742"/>
      <c r="AS30" s="742"/>
      <c r="AT30" s="743"/>
      <c r="AU30" s="743"/>
      <c r="AV30" s="744"/>
      <c r="AW30" s="745"/>
    </row>
    <row r="31" spans="1:49" s="711" customFormat="1" ht="12.75" customHeight="1">
      <c r="A31" s="1368" t="s">
        <v>20</v>
      </c>
      <c r="B31" s="740"/>
      <c r="C31" s="741"/>
      <c r="D31" s="742"/>
      <c r="E31" s="742"/>
      <c r="F31" s="743"/>
      <c r="G31" s="743"/>
      <c r="H31" s="744"/>
      <c r="I31" s="745"/>
      <c r="J31" s="746"/>
      <c r="K31" s="741"/>
      <c r="L31" s="742"/>
      <c r="M31" s="742"/>
      <c r="N31" s="743"/>
      <c r="O31" s="743"/>
      <c r="P31" s="744"/>
      <c r="Q31" s="745"/>
      <c r="R31" s="746"/>
      <c r="S31" s="746"/>
      <c r="T31" s="742"/>
      <c r="U31" s="742"/>
      <c r="V31" s="743"/>
      <c r="W31" s="743"/>
      <c r="X31" s="744"/>
      <c r="Y31" s="745"/>
      <c r="Z31" s="740"/>
      <c r="AA31" s="741"/>
      <c r="AB31" s="742"/>
      <c r="AC31" s="742"/>
      <c r="AD31" s="743"/>
      <c r="AE31" s="743"/>
      <c r="AF31" s="744"/>
      <c r="AG31" s="745"/>
      <c r="AH31" s="741"/>
      <c r="AI31" s="741"/>
      <c r="AJ31" s="742"/>
      <c r="AK31" s="742"/>
      <c r="AL31" s="743"/>
      <c r="AM31" s="743"/>
      <c r="AN31" s="744"/>
      <c r="AO31" s="745"/>
      <c r="AP31" s="740"/>
      <c r="AQ31" s="741"/>
      <c r="AR31" s="742"/>
      <c r="AS31" s="742"/>
      <c r="AT31" s="743"/>
      <c r="AU31" s="743"/>
      <c r="AV31" s="744"/>
      <c r="AW31" s="745"/>
    </row>
    <row r="32" spans="1:49" s="711" customFormat="1">
      <c r="A32" s="1356"/>
      <c r="B32" s="740"/>
      <c r="C32" s="741"/>
      <c r="D32" s="742"/>
      <c r="E32" s="742"/>
      <c r="F32" s="743"/>
      <c r="G32" s="743"/>
      <c r="H32" s="744"/>
      <c r="I32" s="745"/>
      <c r="J32" s="746"/>
      <c r="K32" s="741"/>
      <c r="L32" s="742"/>
      <c r="M32" s="742"/>
      <c r="N32" s="743"/>
      <c r="O32" s="743"/>
      <c r="P32" s="744"/>
      <c r="Q32" s="745"/>
      <c r="R32" s="746"/>
      <c r="S32" s="746"/>
      <c r="T32" s="742"/>
      <c r="U32" s="742"/>
      <c r="V32" s="743"/>
      <c r="W32" s="743"/>
      <c r="X32" s="744"/>
      <c r="Y32" s="745"/>
      <c r="Z32" s="740"/>
      <c r="AA32" s="741"/>
      <c r="AB32" s="742"/>
      <c r="AC32" s="742"/>
      <c r="AD32" s="743"/>
      <c r="AE32" s="743"/>
      <c r="AF32" s="744"/>
      <c r="AG32" s="745"/>
      <c r="AH32" s="741"/>
      <c r="AI32" s="741"/>
      <c r="AJ32" s="742"/>
      <c r="AK32" s="742"/>
      <c r="AL32" s="743"/>
      <c r="AM32" s="743"/>
      <c r="AN32" s="744"/>
      <c r="AO32" s="745"/>
      <c r="AP32" s="740"/>
      <c r="AQ32" s="741"/>
      <c r="AR32" s="742"/>
      <c r="AS32" s="742"/>
      <c r="AT32" s="743"/>
      <c r="AU32" s="743"/>
      <c r="AV32" s="744"/>
      <c r="AW32" s="745"/>
    </row>
    <row r="33" spans="1:49" s="711" customFormat="1">
      <c r="A33" s="1356" t="s">
        <v>42</v>
      </c>
      <c r="B33" s="740">
        <f>Summ4!B31+Summ4!B33</f>
        <v>20035.545798310068</v>
      </c>
      <c r="C33" s="741">
        <f>B33/B$45*100</f>
        <v>3.1013223720918344</v>
      </c>
      <c r="D33" s="742">
        <v>20524</v>
      </c>
      <c r="E33" s="742">
        <f>D33/D$45*100</f>
        <v>3.303829489945969</v>
      </c>
      <c r="F33" s="743">
        <v>19606.67828676078</v>
      </c>
      <c r="G33" s="743">
        <f>F33/F$45*100</f>
        <v>3.2893114407088033</v>
      </c>
      <c r="H33" s="744">
        <v>17616</v>
      </c>
      <c r="I33" s="745">
        <f>H33/H$45*100</f>
        <v>3.222507797422506</v>
      </c>
      <c r="J33" s="746">
        <f>Summ4!J31+Summ4!J33</f>
        <v>1438.6733796999997</v>
      </c>
      <c r="K33" s="741">
        <f>J33/J$45*100</f>
        <v>1.0330703013072324</v>
      </c>
      <c r="L33" s="742">
        <v>1377</v>
      </c>
      <c r="M33" s="742">
        <f>L33/L$45*100</f>
        <v>0.99459724950884087</v>
      </c>
      <c r="N33" s="743">
        <v>1579.1678592099997</v>
      </c>
      <c r="O33" s="743">
        <f>N33/N$45*100</f>
        <v>1.0750701717164679</v>
      </c>
      <c r="P33" s="744">
        <v>1543</v>
      </c>
      <c r="Q33" s="745">
        <f>P33/P$45*100</f>
        <v>1.2531012835557864</v>
      </c>
      <c r="R33" s="746">
        <f>Summ4!R31+Summ4!R33</f>
        <v>1400.9744039999998</v>
      </c>
      <c r="S33" s="746">
        <f>R33/R$45*100</f>
        <v>1.1549004918978225</v>
      </c>
      <c r="T33" s="742">
        <v>1091</v>
      </c>
      <c r="U33" s="742">
        <f>T33/T$45*100</f>
        <v>0.88334358907924992</v>
      </c>
      <c r="V33" s="743">
        <v>745</v>
      </c>
      <c r="W33" s="743">
        <f>V33/V$45*100</f>
        <v>0.62456772787290671</v>
      </c>
      <c r="X33" s="744">
        <v>1432</v>
      </c>
      <c r="Y33" s="745">
        <f>X33/X$45*100</f>
        <v>1.3380051389862182</v>
      </c>
      <c r="Z33" s="740">
        <f>J33-R33</f>
        <v>37.698975699999892</v>
      </c>
      <c r="AA33" s="741">
        <f>Z33/Z$45*100</f>
        <v>0.20996403116940579</v>
      </c>
      <c r="AB33" s="742">
        <f>L33-T33</f>
        <v>286</v>
      </c>
      <c r="AC33" s="742">
        <f>AB33/AB$45*100</f>
        <v>1.9143239625167336</v>
      </c>
      <c r="AD33" s="743">
        <f>N33-V33</f>
        <v>834.16785920999973</v>
      </c>
      <c r="AE33" s="743">
        <f>AD33/AD$45*100</f>
        <v>3.0215538993792657</v>
      </c>
      <c r="AF33" s="744">
        <f>P33-X33</f>
        <v>111</v>
      </c>
      <c r="AG33" s="745">
        <f>AF33/AF$45*100</f>
        <v>0.68903442068344767</v>
      </c>
      <c r="AH33" s="741">
        <f>Summ4!AH31+Summ4!AH33</f>
        <v>73774</v>
      </c>
      <c r="AI33" s="741">
        <f>AH33/AH$45*100</f>
        <v>3.688152309382057</v>
      </c>
      <c r="AJ33" s="742">
        <v>78445</v>
      </c>
      <c r="AK33" s="742">
        <f>AJ33/AJ$45*100</f>
        <v>3.8871413394223375</v>
      </c>
      <c r="AL33" s="743">
        <v>78604</v>
      </c>
      <c r="AM33" s="743">
        <f>AL33/AL$45*100</f>
        <v>3.9756435941023875</v>
      </c>
      <c r="AN33" s="744">
        <v>70482</v>
      </c>
      <c r="AO33" s="745">
        <f>AN33/AN$45*100</f>
        <v>3.6234774937434064</v>
      </c>
      <c r="AP33" s="740">
        <f>Summ4!AP31+Summ4!AP33</f>
        <v>34</v>
      </c>
      <c r="AQ33" s="741">
        <f>AP33/AP$45*100</f>
        <v>4.3202033036848793</v>
      </c>
      <c r="AR33" s="742">
        <v>34</v>
      </c>
      <c r="AS33" s="742">
        <f>AR33/AR$45*100</f>
        <v>4.4098573281452662</v>
      </c>
      <c r="AT33" s="743">
        <v>33</v>
      </c>
      <c r="AU33" s="743">
        <f>AT33/AT$45*100</f>
        <v>4.3137254901960782</v>
      </c>
      <c r="AV33" s="744">
        <v>32</v>
      </c>
      <c r="AW33" s="745">
        <f>AV33/AV$45*100</f>
        <v>4.2666666666666666</v>
      </c>
    </row>
    <row r="34" spans="1:49" s="711" customFormat="1">
      <c r="A34" s="1356" t="s">
        <v>43</v>
      </c>
      <c r="B34" s="740">
        <f>Summ4!B37</f>
        <v>11684.475361930005</v>
      </c>
      <c r="C34" s="741">
        <f>B34/B$45*100</f>
        <v>1.8086517438005534</v>
      </c>
      <c r="D34" s="742">
        <v>11211</v>
      </c>
      <c r="E34" s="742">
        <f>D34/D$45*100</f>
        <v>1.8046790300031308</v>
      </c>
      <c r="F34" s="743">
        <v>9334.2856372599999</v>
      </c>
      <c r="G34" s="743">
        <f>F34/F$45*100</f>
        <v>1.5659650292836871</v>
      </c>
      <c r="H34" s="744">
        <v>7378</v>
      </c>
      <c r="I34" s="745">
        <f>H34/H$45*100</f>
        <v>1.3496629501239354</v>
      </c>
      <c r="J34" s="746">
        <f>Summ4!J37</f>
        <v>1585.3168778500001</v>
      </c>
      <c r="K34" s="741">
        <f>J34/J$45*100</f>
        <v>1.1383708128452701</v>
      </c>
      <c r="L34" s="742">
        <v>1773</v>
      </c>
      <c r="M34" s="742">
        <f>L34/L$45*100</f>
        <v>1.280625216687854</v>
      </c>
      <c r="N34" s="743">
        <v>2059.1825569999996</v>
      </c>
      <c r="O34" s="743">
        <f>N34/N$45*100</f>
        <v>1.4018558775993653</v>
      </c>
      <c r="P34" s="744">
        <v>1277</v>
      </c>
      <c r="Q34" s="745">
        <f>P34/P$45*100</f>
        <v>1.0370773422558259</v>
      </c>
      <c r="R34" s="746">
        <f>Summ4!R37</f>
        <v>710.30000000000007</v>
      </c>
      <c r="S34" s="746">
        <f>R34/R$45*100</f>
        <v>0.58553947670483175</v>
      </c>
      <c r="T34" s="742">
        <v>386</v>
      </c>
      <c r="U34" s="742">
        <f>T34/T$45*100</f>
        <v>0.31253036240567417</v>
      </c>
      <c r="V34" s="743">
        <v>967</v>
      </c>
      <c r="W34" s="743">
        <f>V34/V$45*100</f>
        <v>0.8106805273195985</v>
      </c>
      <c r="X34" s="744">
        <v>480</v>
      </c>
      <c r="Y34" s="745">
        <f>X34/X$45*100</f>
        <v>0.44849334267694463</v>
      </c>
      <c r="Z34" s="740">
        <f>J34-R34</f>
        <v>875.01687785000001</v>
      </c>
      <c r="AA34" s="741">
        <f>Z34/Z$45*100</f>
        <v>4.8733968921774728</v>
      </c>
      <c r="AB34" s="742">
        <f>L34-T34</f>
        <v>1387</v>
      </c>
      <c r="AC34" s="742">
        <f>AB34/AB$45*100</f>
        <v>9.2838018741633199</v>
      </c>
      <c r="AD34" s="743">
        <f>N34-V34</f>
        <v>1092.1825569999996</v>
      </c>
      <c r="AE34" s="743">
        <f>AD34/AD$45*100</f>
        <v>3.9561443509256291</v>
      </c>
      <c r="AF34" s="744">
        <f>P34-X34</f>
        <v>797</v>
      </c>
      <c r="AG34" s="745">
        <f>AF34/AF$45*100</f>
        <v>4.9473912908532229</v>
      </c>
      <c r="AH34" s="741">
        <f>Summ4!AH37</f>
        <v>2560</v>
      </c>
      <c r="AI34" s="741">
        <f>AH34/AH$45*100</f>
        <v>0.12798099482226891</v>
      </c>
      <c r="AJ34" s="742">
        <v>2554</v>
      </c>
      <c r="AK34" s="742">
        <f>AJ34/AJ$45*100</f>
        <v>0.12655693773834722</v>
      </c>
      <c r="AL34" s="743">
        <v>2585</v>
      </c>
      <c r="AM34" s="743">
        <f>AL34/AL$45*100</f>
        <v>0.13074447471826714</v>
      </c>
      <c r="AN34" s="744">
        <v>2608</v>
      </c>
      <c r="AO34" s="745">
        <f>AN34/AN$45*100</f>
        <v>0.13407720132349826</v>
      </c>
      <c r="AP34" s="740">
        <f>Summ4!AP37</f>
        <v>40</v>
      </c>
      <c r="AQ34" s="741">
        <f>AP34/AP$45*100</f>
        <v>5.082592121982211</v>
      </c>
      <c r="AR34" s="742">
        <v>38</v>
      </c>
      <c r="AS34" s="742">
        <f>AR34/AR$45*100</f>
        <v>4.9286640726329445</v>
      </c>
      <c r="AT34" s="743">
        <v>37</v>
      </c>
      <c r="AU34" s="743">
        <f>AT34/AT$45*100</f>
        <v>4.8366013071895431</v>
      </c>
      <c r="AV34" s="744">
        <v>36</v>
      </c>
      <c r="AW34" s="745">
        <f>AV34/AV$45*100</f>
        <v>4.8</v>
      </c>
    </row>
    <row r="35" spans="1:49" s="711" customFormat="1">
      <c r="A35" s="1356" t="s">
        <v>45</v>
      </c>
      <c r="B35" s="740">
        <f>Summ4!B41+Summ4!B43</f>
        <v>4116.809085905722</v>
      </c>
      <c r="C35" s="741">
        <f>B35/B$45*100</f>
        <v>0.63724503680989064</v>
      </c>
      <c r="D35" s="742">
        <v>3621</v>
      </c>
      <c r="E35" s="742">
        <f>D35/D$45*100</f>
        <v>0.58288669767561663</v>
      </c>
      <c r="F35" s="743">
        <v>2973.6454416751812</v>
      </c>
      <c r="G35" s="743">
        <f>F35/F$45*100</f>
        <v>0.4988731813138611</v>
      </c>
      <c r="H35" s="744">
        <v>2656</v>
      </c>
      <c r="I35" s="745">
        <f>H35/H$45*100</f>
        <v>0.48586402758595459</v>
      </c>
      <c r="J35" s="746">
        <f>Summ4!J41+Summ4!J43</f>
        <v>1233.0717540000003</v>
      </c>
      <c r="K35" s="741">
        <f>J35/J$45*100</f>
        <v>0.88543364075023623</v>
      </c>
      <c r="L35" s="742">
        <v>1160</v>
      </c>
      <c r="M35" s="742">
        <f>L35/L$45*100</f>
        <v>0.8378597018375129</v>
      </c>
      <c r="N35" s="743">
        <v>400.01</v>
      </c>
      <c r="O35" s="743">
        <f>N35/N$45*100</f>
        <v>0.2723198910617628</v>
      </c>
      <c r="P35" s="744">
        <v>549</v>
      </c>
      <c r="Q35" s="745">
        <f>P35/P$45*100</f>
        <v>0.44585392396119694</v>
      </c>
      <c r="R35" s="746">
        <f>Summ4!R41+Summ4!R43</f>
        <v>685.98905499999978</v>
      </c>
      <c r="S35" s="746">
        <f>R35/R$45*100</f>
        <v>0.5654986235251892</v>
      </c>
      <c r="T35" s="742">
        <v>472</v>
      </c>
      <c r="U35" s="742">
        <f>T35/T$45*100</f>
        <v>0.38216147941833728</v>
      </c>
      <c r="V35" s="743">
        <v>345</v>
      </c>
      <c r="W35" s="743">
        <f>V35/V$45*100</f>
        <v>0.2892293504914803</v>
      </c>
      <c r="X35" s="744">
        <v>1277</v>
      </c>
      <c r="Y35" s="745">
        <f>X35/X$45*100</f>
        <v>1.1931791637467881</v>
      </c>
      <c r="Z35" s="740">
        <f>J35-R35</f>
        <v>547.0826990000005</v>
      </c>
      <c r="AA35" s="741">
        <f>Z35/Z$45*100</f>
        <v>3.0469710842854303</v>
      </c>
      <c r="AB35" s="742">
        <f>L35-T35</f>
        <v>688</v>
      </c>
      <c r="AC35" s="742">
        <f>AB35/AB$45*100</f>
        <v>4.6050870147255685</v>
      </c>
      <c r="AD35" s="743">
        <f>N35-V35</f>
        <v>55.009999999999991</v>
      </c>
      <c r="AE35" s="743">
        <f>AD35/AD$45*100</f>
        <v>0.19925927158386114</v>
      </c>
      <c r="AF35" s="744">
        <f>P35-X35</f>
        <v>-728</v>
      </c>
      <c r="AG35" s="745">
        <f>AF35/AF$45*100</f>
        <v>-4.5190725969148637</v>
      </c>
      <c r="AH35" s="741">
        <f>Summ4!AH41+Summ4!AH43</f>
        <v>817</v>
      </c>
      <c r="AI35" s="741">
        <f>AH35/AH$45*100</f>
        <v>4.084393467570066E-2</v>
      </c>
      <c r="AJ35" s="742">
        <v>781</v>
      </c>
      <c r="AK35" s="742">
        <f>AJ35/AJ$45*100</f>
        <v>3.8700457468147695E-2</v>
      </c>
      <c r="AL35" s="743">
        <v>738</v>
      </c>
      <c r="AM35" s="743">
        <f>AL35/AL$45*100</f>
        <v>3.7326662414731586E-2</v>
      </c>
      <c r="AN35" s="744">
        <v>727</v>
      </c>
      <c r="AO35" s="745">
        <f>AN35/AN$45*100</f>
        <v>3.7375048068321794E-2</v>
      </c>
      <c r="AP35" s="740">
        <f>Summ4!AP41+Summ4!AP43</f>
        <v>25</v>
      </c>
      <c r="AQ35" s="741">
        <f>AP35/AP$45*100</f>
        <v>3.1766200762388821</v>
      </c>
      <c r="AR35" s="742">
        <v>25</v>
      </c>
      <c r="AS35" s="742">
        <f>AR35/AR$45*100</f>
        <v>3.2425421530479901</v>
      </c>
      <c r="AT35" s="743">
        <v>25</v>
      </c>
      <c r="AU35" s="743">
        <f>AT35/AT$45*100</f>
        <v>3.2679738562091507</v>
      </c>
      <c r="AV35" s="744">
        <v>25</v>
      </c>
      <c r="AW35" s="745">
        <f>AV35/AV$45*100</f>
        <v>3.3333333333333335</v>
      </c>
    </row>
    <row r="36" spans="1:49" s="711" customFormat="1">
      <c r="A36" s="1356"/>
      <c r="B36" s="740"/>
      <c r="C36" s="741"/>
      <c r="D36" s="742"/>
      <c r="E36" s="742"/>
      <c r="F36" s="743"/>
      <c r="G36" s="743"/>
      <c r="H36" s="744"/>
      <c r="I36" s="745"/>
      <c r="J36" s="746"/>
      <c r="K36" s="741"/>
      <c r="L36" s="742"/>
      <c r="M36" s="742"/>
      <c r="N36" s="743"/>
      <c r="O36" s="743"/>
      <c r="P36" s="744"/>
      <c r="Q36" s="745"/>
      <c r="R36" s="746"/>
      <c r="S36" s="746"/>
      <c r="T36" s="742"/>
      <c r="U36" s="742"/>
      <c r="V36" s="743"/>
      <c r="W36" s="743"/>
      <c r="X36" s="744"/>
      <c r="Y36" s="745"/>
      <c r="Z36" s="1359"/>
      <c r="AA36" s="741"/>
      <c r="AB36" s="742"/>
      <c r="AC36" s="742"/>
      <c r="AD36" s="743"/>
      <c r="AE36" s="743"/>
      <c r="AF36" s="744"/>
      <c r="AG36" s="745"/>
      <c r="AH36" s="741"/>
      <c r="AI36" s="741"/>
      <c r="AJ36" s="742"/>
      <c r="AK36" s="742"/>
      <c r="AL36" s="743"/>
      <c r="AM36" s="743"/>
      <c r="AN36" s="744"/>
      <c r="AO36" s="745"/>
      <c r="AP36" s="740"/>
      <c r="AQ36" s="741"/>
      <c r="AR36" s="742"/>
      <c r="AS36" s="742"/>
      <c r="AT36" s="743"/>
      <c r="AU36" s="743"/>
      <c r="AV36" s="744"/>
      <c r="AW36" s="745"/>
    </row>
    <row r="37" spans="1:49" s="711" customFormat="1">
      <c r="A37" s="1356" t="s">
        <v>46</v>
      </c>
      <c r="B37" s="740">
        <f>SUM(B33:B36)</f>
        <v>35836.830246145793</v>
      </c>
      <c r="C37" s="741">
        <f>SUM(C33:C36)</f>
        <v>5.5472191527022776</v>
      </c>
      <c r="D37" s="742">
        <v>35355</v>
      </c>
      <c r="E37" s="742">
        <f>SUM(E33:E36)</f>
        <v>5.6913952176247165</v>
      </c>
      <c r="F37" s="743">
        <v>31914.60936569596</v>
      </c>
      <c r="G37" s="743">
        <f>SUM(G33:G36)</f>
        <v>5.3541496513063516</v>
      </c>
      <c r="H37" s="744">
        <v>27651</v>
      </c>
      <c r="I37" s="745">
        <f>SUM(I33:I36)</f>
        <v>5.0580347751323957</v>
      </c>
      <c r="J37" s="746">
        <f>SUM(J33:J36)</f>
        <v>4257.0620115500005</v>
      </c>
      <c r="K37" s="741">
        <f>SUM(K33:K36)</f>
        <v>3.0568747549027386</v>
      </c>
      <c r="L37" s="742">
        <v>4311</v>
      </c>
      <c r="M37" s="742">
        <f>SUM(M33:M36)</f>
        <v>3.1130821680342078</v>
      </c>
      <c r="N37" s="743">
        <v>4038.3604162099996</v>
      </c>
      <c r="O37" s="743">
        <f>SUM(O33:O36)</f>
        <v>2.7492459403775955</v>
      </c>
      <c r="P37" s="744">
        <v>3369</v>
      </c>
      <c r="Q37" s="745">
        <f>SUM(Q33:Q36)</f>
        <v>2.7360325497728093</v>
      </c>
      <c r="R37" s="746">
        <f>SUM(R33:R36)</f>
        <v>2797.2634589999998</v>
      </c>
      <c r="S37" s="746">
        <f>SUM(S33:S36)</f>
        <v>2.3059385921278435</v>
      </c>
      <c r="T37" s="742">
        <v>1948</v>
      </c>
      <c r="U37" s="742">
        <f>SUM(U33:U36)</f>
        <v>1.5780354309032614</v>
      </c>
      <c r="V37" s="743">
        <v>2058</v>
      </c>
      <c r="W37" s="743">
        <f>SUM(W33:W36)</f>
        <v>1.7244776056839854</v>
      </c>
      <c r="X37" s="744">
        <v>3189</v>
      </c>
      <c r="Y37" s="745">
        <f>SUM(Y33:Y36)</f>
        <v>2.9796776454099509</v>
      </c>
      <c r="Z37" s="740">
        <f>J37-R37</f>
        <v>1459.7985525500007</v>
      </c>
      <c r="AA37" s="741">
        <f>SUM(AA33:AA36)</f>
        <v>8.1303320076323082</v>
      </c>
      <c r="AB37" s="742">
        <f>L37-T37</f>
        <v>2363</v>
      </c>
      <c r="AC37" s="742">
        <f>SUM(AC33:AC36)</f>
        <v>15.803212851405622</v>
      </c>
      <c r="AD37" s="743">
        <f>N37-V37</f>
        <v>1980.3604162099996</v>
      </c>
      <c r="AE37" s="743">
        <f>SUM(AE33:AE36)</f>
        <v>7.176957521888756</v>
      </c>
      <c r="AF37" s="744">
        <f>P37-X37</f>
        <v>180</v>
      </c>
      <c r="AG37" s="745">
        <f>SUM(AG33:AG36)</f>
        <v>1.1173531146218068</v>
      </c>
      <c r="AH37" s="741">
        <f>SUM(AH33:AH36)</f>
        <v>77151</v>
      </c>
      <c r="AI37" s="741">
        <f>SUM(AI33:AI36)</f>
        <v>3.8569772388800265</v>
      </c>
      <c r="AJ37" s="742">
        <v>81780</v>
      </c>
      <c r="AK37" s="742">
        <f>SUM(AK33:AK36)</f>
        <v>4.0523987346288317</v>
      </c>
      <c r="AL37" s="743">
        <v>81927</v>
      </c>
      <c r="AM37" s="743">
        <f>SUM(AM33:AM36)</f>
        <v>4.1437147312353861</v>
      </c>
      <c r="AN37" s="744">
        <v>73817</v>
      </c>
      <c r="AO37" s="745">
        <f>SUM(AO33:AO36)</f>
        <v>3.7949297431352265</v>
      </c>
      <c r="AP37" s="740">
        <f>SUM(AP33:AP36)</f>
        <v>99</v>
      </c>
      <c r="AQ37" s="741">
        <f>SUM(AQ33:AQ36)</f>
        <v>12.579415501905972</v>
      </c>
      <c r="AR37" s="742">
        <v>97</v>
      </c>
      <c r="AS37" s="742">
        <f>SUM(AS33:AS36)</f>
        <v>12.581063553826201</v>
      </c>
      <c r="AT37" s="743">
        <v>95</v>
      </c>
      <c r="AU37" s="743">
        <f>SUM(AU33:AU36)</f>
        <v>12.418300653594772</v>
      </c>
      <c r="AV37" s="744">
        <v>93</v>
      </c>
      <c r="AW37" s="745">
        <f>SUM(AW33:AW36)</f>
        <v>12.4</v>
      </c>
    </row>
    <row r="38" spans="1:49" s="711" customFormat="1">
      <c r="A38" s="1356"/>
      <c r="B38" s="740"/>
      <c r="C38" s="741"/>
      <c r="D38" s="742"/>
      <c r="E38" s="742"/>
      <c r="F38" s="743"/>
      <c r="G38" s="743"/>
      <c r="H38" s="744"/>
      <c r="I38" s="745"/>
      <c r="J38" s="746"/>
      <c r="K38" s="741"/>
      <c r="L38" s="742"/>
      <c r="M38" s="742"/>
      <c r="N38" s="743"/>
      <c r="O38" s="743"/>
      <c r="P38" s="744"/>
      <c r="Q38" s="745"/>
      <c r="R38" s="746"/>
      <c r="S38" s="746"/>
      <c r="T38" s="742"/>
      <c r="U38" s="742"/>
      <c r="V38" s="743"/>
      <c r="W38" s="743"/>
      <c r="X38" s="744"/>
      <c r="Y38" s="745"/>
      <c r="Z38" s="740"/>
      <c r="AA38" s="741"/>
      <c r="AB38" s="742"/>
      <c r="AC38" s="742"/>
      <c r="AD38" s="743"/>
      <c r="AE38" s="743"/>
      <c r="AF38" s="744"/>
      <c r="AG38" s="745"/>
      <c r="AH38" s="741"/>
      <c r="AI38" s="741"/>
      <c r="AJ38" s="742"/>
      <c r="AK38" s="742"/>
      <c r="AL38" s="743"/>
      <c r="AM38" s="743"/>
      <c r="AN38" s="744"/>
      <c r="AO38" s="745"/>
      <c r="AP38" s="740"/>
      <c r="AQ38" s="741"/>
      <c r="AR38" s="742"/>
      <c r="AS38" s="742"/>
      <c r="AT38" s="743"/>
      <c r="AU38" s="743"/>
      <c r="AV38" s="744"/>
      <c r="AW38" s="745"/>
    </row>
    <row r="39" spans="1:49" s="711" customFormat="1">
      <c r="A39" s="1356"/>
      <c r="B39" s="740"/>
      <c r="C39" s="741"/>
      <c r="D39" s="742"/>
      <c r="E39" s="742"/>
      <c r="F39" s="743"/>
      <c r="G39" s="743"/>
      <c r="H39" s="744"/>
      <c r="I39" s="745"/>
      <c r="J39" s="746"/>
      <c r="K39" s="741"/>
      <c r="L39" s="742"/>
      <c r="M39" s="742"/>
      <c r="N39" s="743"/>
      <c r="O39" s="743"/>
      <c r="P39" s="744"/>
      <c r="Q39" s="745"/>
      <c r="R39" s="746"/>
      <c r="S39" s="746"/>
      <c r="T39" s="742"/>
      <c r="U39" s="742"/>
      <c r="V39" s="743"/>
      <c r="W39" s="743"/>
      <c r="X39" s="744"/>
      <c r="Y39" s="745"/>
      <c r="Z39" s="740"/>
      <c r="AA39" s="741"/>
      <c r="AB39" s="742"/>
      <c r="AC39" s="742"/>
      <c r="AD39" s="743"/>
      <c r="AE39" s="743"/>
      <c r="AF39" s="744"/>
      <c r="AG39" s="745"/>
      <c r="AH39" s="741"/>
      <c r="AI39" s="741"/>
      <c r="AJ39" s="742"/>
      <c r="AK39" s="742"/>
      <c r="AL39" s="743"/>
      <c r="AM39" s="743"/>
      <c r="AN39" s="744"/>
      <c r="AO39" s="745"/>
      <c r="AP39" s="740"/>
      <c r="AQ39" s="741"/>
      <c r="AR39" s="742"/>
      <c r="AS39" s="742"/>
      <c r="AT39" s="743"/>
      <c r="AU39" s="743"/>
      <c r="AV39" s="744"/>
      <c r="AW39" s="745"/>
    </row>
    <row r="40" spans="1:49" s="711" customFormat="1">
      <c r="A40" s="1356"/>
      <c r="B40" s="740"/>
      <c r="C40" s="741"/>
      <c r="D40" s="742"/>
      <c r="E40" s="742"/>
      <c r="F40" s="743"/>
      <c r="G40" s="743"/>
      <c r="H40" s="744"/>
      <c r="I40" s="745"/>
      <c r="J40" s="746"/>
      <c r="K40" s="741"/>
      <c r="L40" s="742"/>
      <c r="M40" s="742"/>
      <c r="N40" s="743"/>
      <c r="O40" s="743"/>
      <c r="P40" s="744"/>
      <c r="Q40" s="745"/>
      <c r="R40" s="746"/>
      <c r="S40" s="746"/>
      <c r="T40" s="742"/>
      <c r="U40" s="742"/>
      <c r="V40" s="743"/>
      <c r="W40" s="743"/>
      <c r="X40" s="744"/>
      <c r="Y40" s="745"/>
      <c r="Z40" s="740"/>
      <c r="AA40" s="741"/>
      <c r="AB40" s="742"/>
      <c r="AC40" s="742"/>
      <c r="AD40" s="743"/>
      <c r="AE40" s="743"/>
      <c r="AF40" s="744"/>
      <c r="AG40" s="745"/>
      <c r="AH40" s="741"/>
      <c r="AI40" s="741"/>
      <c r="AJ40" s="742"/>
      <c r="AK40" s="742"/>
      <c r="AL40" s="743"/>
      <c r="AM40" s="743"/>
      <c r="AN40" s="744"/>
      <c r="AO40" s="745"/>
      <c r="AP40" s="740"/>
      <c r="AQ40" s="741"/>
      <c r="AR40" s="742"/>
      <c r="AS40" s="742"/>
      <c r="AT40" s="743"/>
      <c r="AU40" s="743"/>
      <c r="AV40" s="744"/>
      <c r="AW40" s="745"/>
    </row>
    <row r="41" spans="1:49" s="711" customFormat="1">
      <c r="A41" s="1356"/>
      <c r="B41" s="740"/>
      <c r="C41" s="741"/>
      <c r="D41" s="742"/>
      <c r="E41" s="742"/>
      <c r="F41" s="743"/>
      <c r="G41" s="743"/>
      <c r="H41" s="744"/>
      <c r="I41" s="745"/>
      <c r="J41" s="746"/>
      <c r="K41" s="741"/>
      <c r="L41" s="742"/>
      <c r="M41" s="742"/>
      <c r="N41" s="743"/>
      <c r="O41" s="743"/>
      <c r="P41" s="744"/>
      <c r="Q41" s="745"/>
      <c r="R41" s="740"/>
      <c r="S41" s="741"/>
      <c r="T41" s="742"/>
      <c r="U41" s="742"/>
      <c r="V41" s="743"/>
      <c r="W41" s="743"/>
      <c r="X41" s="744"/>
      <c r="Y41" s="745"/>
      <c r="Z41" s="740"/>
      <c r="AA41" s="741"/>
      <c r="AB41" s="742"/>
      <c r="AC41" s="742"/>
      <c r="AD41" s="743"/>
      <c r="AE41" s="743"/>
      <c r="AF41" s="744"/>
      <c r="AG41" s="745"/>
      <c r="AH41" s="741"/>
      <c r="AI41" s="741"/>
      <c r="AJ41" s="742"/>
      <c r="AK41" s="742"/>
      <c r="AL41" s="743"/>
      <c r="AM41" s="743"/>
      <c r="AN41" s="744"/>
      <c r="AO41" s="745"/>
      <c r="AP41" s="740"/>
      <c r="AQ41" s="741"/>
      <c r="AR41" s="742"/>
      <c r="AS41" s="742"/>
      <c r="AT41" s="743"/>
      <c r="AU41" s="743"/>
      <c r="AV41" s="744"/>
      <c r="AW41" s="745"/>
    </row>
    <row r="42" spans="1:49" s="711" customFormat="1">
      <c r="A42" s="1356"/>
      <c r="B42" s="740"/>
      <c r="C42" s="741"/>
      <c r="D42" s="742"/>
      <c r="E42" s="742"/>
      <c r="F42" s="743"/>
      <c r="G42" s="743"/>
      <c r="H42" s="744"/>
      <c r="I42" s="745"/>
      <c r="J42" s="746"/>
      <c r="K42" s="741"/>
      <c r="L42" s="742"/>
      <c r="M42" s="742"/>
      <c r="N42" s="743"/>
      <c r="O42" s="743"/>
      <c r="P42" s="744"/>
      <c r="Q42" s="745"/>
      <c r="R42" s="740"/>
      <c r="S42" s="741"/>
      <c r="T42" s="742"/>
      <c r="U42" s="742"/>
      <c r="V42" s="743"/>
      <c r="W42" s="743"/>
      <c r="X42" s="744"/>
      <c r="Y42" s="745"/>
      <c r="Z42" s="740"/>
      <c r="AA42" s="741"/>
      <c r="AB42" s="742"/>
      <c r="AC42" s="742"/>
      <c r="AD42" s="743"/>
      <c r="AE42" s="743"/>
      <c r="AF42" s="744"/>
      <c r="AG42" s="745"/>
      <c r="AH42" s="741"/>
      <c r="AI42" s="741"/>
      <c r="AJ42" s="742"/>
      <c r="AK42" s="742"/>
      <c r="AL42" s="743"/>
      <c r="AM42" s="743"/>
      <c r="AN42" s="744"/>
      <c r="AO42" s="745"/>
      <c r="AP42" s="740"/>
      <c r="AQ42" s="741"/>
      <c r="AR42" s="742"/>
      <c r="AS42" s="742"/>
      <c r="AT42" s="743"/>
      <c r="AU42" s="743"/>
      <c r="AV42" s="744"/>
      <c r="AW42" s="745"/>
    </row>
    <row r="43" spans="1:49" s="711" customFormat="1" ht="15" thickBot="1">
      <c r="A43" s="1356"/>
      <c r="B43" s="740"/>
      <c r="C43" s="741"/>
      <c r="D43" s="742"/>
      <c r="E43" s="742"/>
      <c r="F43" s="743"/>
      <c r="G43" s="743"/>
      <c r="H43" s="744"/>
      <c r="I43" s="745"/>
      <c r="J43" s="746"/>
      <c r="K43" s="741"/>
      <c r="L43" s="742"/>
      <c r="M43" s="742"/>
      <c r="N43" s="743"/>
      <c r="O43" s="743"/>
      <c r="P43" s="744"/>
      <c r="Q43" s="745"/>
      <c r="R43" s="740"/>
      <c r="S43" s="741"/>
      <c r="T43" s="742"/>
      <c r="U43" s="742"/>
      <c r="V43" s="743"/>
      <c r="W43" s="743"/>
      <c r="X43" s="744"/>
      <c r="Y43" s="745"/>
      <c r="Z43" s="740"/>
      <c r="AA43" s="741"/>
      <c r="AB43" s="742"/>
      <c r="AC43" s="742"/>
      <c r="AD43" s="743"/>
      <c r="AE43" s="743"/>
      <c r="AF43" s="744"/>
      <c r="AG43" s="745"/>
      <c r="AH43" s="741"/>
      <c r="AI43" s="741"/>
      <c r="AJ43" s="742"/>
      <c r="AK43" s="742"/>
      <c r="AL43" s="743"/>
      <c r="AM43" s="743"/>
      <c r="AN43" s="744"/>
      <c r="AO43" s="745"/>
      <c r="AP43" s="740"/>
      <c r="AQ43" s="741"/>
      <c r="AR43" s="742"/>
      <c r="AS43" s="742"/>
      <c r="AT43" s="743"/>
      <c r="AU43" s="743"/>
      <c r="AV43" s="744"/>
      <c r="AW43" s="745"/>
    </row>
    <row r="44" spans="1:49" s="711" customFormat="1" ht="15">
      <c r="A44" s="1360"/>
      <c r="B44" s="1361"/>
      <c r="C44" s="1362"/>
      <c r="D44" s="1363"/>
      <c r="E44" s="1363"/>
      <c r="F44" s="1364"/>
      <c r="G44" s="1364"/>
      <c r="H44" s="1365"/>
      <c r="I44" s="1366"/>
      <c r="J44" s="757"/>
      <c r="K44" s="1362"/>
      <c r="L44" s="1363"/>
      <c r="M44" s="1363"/>
      <c r="N44" s="1364"/>
      <c r="O44" s="1364"/>
      <c r="P44" s="1365"/>
      <c r="Q44" s="1366"/>
      <c r="R44" s="1361"/>
      <c r="S44" s="1362"/>
      <c r="T44" s="1363"/>
      <c r="U44" s="1363"/>
      <c r="V44" s="1364"/>
      <c r="W44" s="1364"/>
      <c r="X44" s="1365"/>
      <c r="Y44" s="1366"/>
      <c r="Z44" s="1361"/>
      <c r="AA44" s="1362"/>
      <c r="AB44" s="1363"/>
      <c r="AC44" s="1363"/>
      <c r="AD44" s="1364"/>
      <c r="AE44" s="1364"/>
      <c r="AF44" s="1365"/>
      <c r="AG44" s="1366"/>
      <c r="AH44" s="1367"/>
      <c r="AI44" s="1362"/>
      <c r="AJ44" s="1363"/>
      <c r="AK44" s="1363"/>
      <c r="AL44" s="1364"/>
      <c r="AM44" s="1364"/>
      <c r="AN44" s="1365"/>
      <c r="AO44" s="1366"/>
      <c r="AP44" s="1361"/>
      <c r="AQ44" s="1362"/>
      <c r="AR44" s="1363"/>
      <c r="AS44" s="1363"/>
      <c r="AT44" s="1364"/>
      <c r="AU44" s="1364"/>
      <c r="AV44" s="1365"/>
      <c r="AW44" s="1366"/>
    </row>
    <row r="45" spans="1:49" s="711" customFormat="1" ht="15">
      <c r="A45" s="1368" t="s">
        <v>22</v>
      </c>
      <c r="B45" s="758">
        <f>SUM(B13:B43)/2</f>
        <v>646032.34989712283</v>
      </c>
      <c r="C45" s="759">
        <f>C18+C27+C37</f>
        <v>100</v>
      </c>
      <c r="D45" s="760">
        <f>SUM(D13:D43)/2</f>
        <v>621218.5</v>
      </c>
      <c r="E45" s="760">
        <f>E18+E27+E37</f>
        <v>100.0000804869784</v>
      </c>
      <c r="F45" s="761">
        <f>SUM(F13:F43)/2</f>
        <v>596072.4194160162</v>
      </c>
      <c r="G45" s="761">
        <f>G18+G27+G37</f>
        <v>100.00000000000003</v>
      </c>
      <c r="H45" s="1369">
        <f>SUM(H13:H43)/2</f>
        <v>546655</v>
      </c>
      <c r="I45" s="1370">
        <v>100</v>
      </c>
      <c r="J45" s="758">
        <f>SUM(J13:J43)/2</f>
        <v>139261.90481708001</v>
      </c>
      <c r="K45" s="759">
        <f>K18+K27+K37</f>
        <v>100.00000000000001</v>
      </c>
      <c r="L45" s="760">
        <f>SUM(L13:L43)/2</f>
        <v>138448</v>
      </c>
      <c r="M45" s="760">
        <f>M18+M27+M37</f>
        <v>99.999277707153581</v>
      </c>
      <c r="N45" s="761">
        <f>SUM(N13:N43)/2</f>
        <v>146889.74736306601</v>
      </c>
      <c r="O45" s="761">
        <f>O18+O27+O37</f>
        <v>99.999999999999972</v>
      </c>
      <c r="P45" s="1369">
        <f>SUM(P13:P43)/2</f>
        <v>123134.5</v>
      </c>
      <c r="Q45" s="1370">
        <v>100</v>
      </c>
      <c r="R45" s="758">
        <f>SUM(R13:R43)/2</f>
        <v>121306.93629697997</v>
      </c>
      <c r="S45" s="759">
        <f>S18+S27+S37</f>
        <v>100</v>
      </c>
      <c r="T45" s="760">
        <f>SUM(T13:T43)/2</f>
        <v>123508</v>
      </c>
      <c r="U45" s="760">
        <f>U18+U27+U37</f>
        <v>100.0008096641513</v>
      </c>
      <c r="V45" s="761">
        <f>SUM(V13:V43)/2</f>
        <v>119282.5</v>
      </c>
      <c r="W45" s="761">
        <f>W18+W27+W37</f>
        <v>99.999580827028268</v>
      </c>
      <c r="X45" s="1369">
        <f>SUM(X13:X43)/2</f>
        <v>107025</v>
      </c>
      <c r="Y45" s="1370">
        <v>100</v>
      </c>
      <c r="Z45" s="758">
        <f>SUM(Z13:Z43)/2</f>
        <v>17954.968520100061</v>
      </c>
      <c r="AA45" s="759">
        <f>AA18+AA27+AA37</f>
        <v>100.00000000000001</v>
      </c>
      <c r="AB45" s="760">
        <f>SUM(AB13:AB43)/2</f>
        <v>14940</v>
      </c>
      <c r="AC45" s="760">
        <f>AC18+AC27+AC37</f>
        <v>99.986613119143229</v>
      </c>
      <c r="AD45" s="761">
        <f>SUM(AD13:AD43)/2</f>
        <v>27607.247363065984</v>
      </c>
      <c r="AE45" s="761">
        <f>AE18+AE27+AE37</f>
        <v>100.00181111862921</v>
      </c>
      <c r="AF45" s="1369">
        <f>SUM(AF13:AF43)/2</f>
        <v>16109.5</v>
      </c>
      <c r="AG45" s="1370">
        <v>100</v>
      </c>
      <c r="AH45" s="758">
        <f>SUM(AH13:AH43)/2</f>
        <v>2000297</v>
      </c>
      <c r="AI45" s="759">
        <f>AI18+AI27+AI37</f>
        <v>100</v>
      </c>
      <c r="AJ45" s="760">
        <f>SUM(AJ13:AJ43)/2</f>
        <v>2018064</v>
      </c>
      <c r="AK45" s="760">
        <f>AK18+AK27+AK37</f>
        <v>100</v>
      </c>
      <c r="AL45" s="761">
        <f>SUM(AL13:AL43)/2</f>
        <v>1977139</v>
      </c>
      <c r="AM45" s="761">
        <f>AM18+AM27+AM37</f>
        <v>100.00000000000001</v>
      </c>
      <c r="AN45" s="1369">
        <f>SUM(AN13:AN43)/2</f>
        <v>1945148</v>
      </c>
      <c r="AO45" s="1370">
        <v>100</v>
      </c>
      <c r="AP45" s="758">
        <f>SUM(AP13:AP43)/2</f>
        <v>787</v>
      </c>
      <c r="AQ45" s="759">
        <f>AQ18+AQ27+AQ37</f>
        <v>100</v>
      </c>
      <c r="AR45" s="760">
        <f>SUM(AR13:AR43)/2</f>
        <v>771</v>
      </c>
      <c r="AS45" s="760">
        <f>AS18+AS27+AS37</f>
        <v>100.00000000000001</v>
      </c>
      <c r="AT45" s="761">
        <f>SUM(AT13:AT43)/2</f>
        <v>765</v>
      </c>
      <c r="AU45" s="761">
        <f>AU18+AU27+AU37</f>
        <v>100</v>
      </c>
      <c r="AV45" s="1369">
        <f>SUM(AV13:AV43)/2</f>
        <v>750</v>
      </c>
      <c r="AW45" s="1370">
        <v>100</v>
      </c>
    </row>
    <row r="46" spans="1:49" s="711" customFormat="1" ht="15.75" thickBot="1">
      <c r="A46" s="1371"/>
      <c r="B46" s="1372"/>
      <c r="C46" s="1373"/>
      <c r="D46" s="1374"/>
      <c r="E46" s="1374"/>
      <c r="F46" s="1375"/>
      <c r="G46" s="1375"/>
      <c r="H46" s="1376"/>
      <c r="I46" s="1377"/>
      <c r="J46" s="1372"/>
      <c r="K46" s="1373"/>
      <c r="L46" s="1374"/>
      <c r="M46" s="1374"/>
      <c r="N46" s="1375"/>
      <c r="O46" s="1375"/>
      <c r="P46" s="1376"/>
      <c r="Q46" s="1377"/>
      <c r="R46" s="1372"/>
      <c r="S46" s="1373"/>
      <c r="T46" s="1374"/>
      <c r="U46" s="1374"/>
      <c r="V46" s="1375"/>
      <c r="W46" s="1375"/>
      <c r="X46" s="1376"/>
      <c r="Y46" s="1377"/>
      <c r="Z46" s="1372"/>
      <c r="AA46" s="1373"/>
      <c r="AB46" s="1374"/>
      <c r="AC46" s="1374"/>
      <c r="AD46" s="1375"/>
      <c r="AE46" s="1375"/>
      <c r="AF46" s="1376"/>
      <c r="AG46" s="1377"/>
      <c r="AH46" s="1372"/>
      <c r="AI46" s="1373"/>
      <c r="AJ46" s="1374"/>
      <c r="AK46" s="1374"/>
      <c r="AL46" s="1375"/>
      <c r="AM46" s="1375"/>
      <c r="AN46" s="1376"/>
      <c r="AO46" s="1377"/>
      <c r="AP46" s="1372"/>
      <c r="AQ46" s="1373"/>
      <c r="AR46" s="1374"/>
      <c r="AS46" s="1374"/>
      <c r="AT46" s="1375"/>
      <c r="AU46" s="1375"/>
      <c r="AV46" s="1376"/>
      <c r="AW46" s="1377"/>
    </row>
    <row r="47" spans="1:49" s="711" customFormat="1" ht="15">
      <c r="A47" s="739"/>
      <c r="B47" s="1378" t="s">
        <v>14</v>
      </c>
      <c r="C47" s="1287"/>
      <c r="D47" s="1379" t="s">
        <v>14</v>
      </c>
      <c r="E47" s="1379"/>
      <c r="F47" s="1380" t="s">
        <v>14</v>
      </c>
      <c r="G47" s="1381"/>
      <c r="H47" s="1382" t="s">
        <v>14</v>
      </c>
      <c r="I47" s="1383"/>
      <c r="J47" s="1384"/>
      <c r="K47" s="1385"/>
      <c r="L47" s="1385"/>
      <c r="M47" s="1385"/>
      <c r="N47" s="1385"/>
      <c r="O47" s="1385"/>
      <c r="P47" s="1385"/>
      <c r="Q47" s="1385"/>
      <c r="R47" s="1385"/>
      <c r="S47" s="1385"/>
      <c r="T47" s="1385"/>
      <c r="U47" s="1385"/>
      <c r="V47" s="1385"/>
      <c r="W47" s="1385"/>
      <c r="X47" s="1385"/>
      <c r="Y47" s="1385"/>
      <c r="Z47" s="1385"/>
      <c r="AA47" s="1385"/>
      <c r="AB47" s="1385"/>
      <c r="AC47" s="1385"/>
      <c r="AD47" s="1385"/>
      <c r="AE47" s="1385"/>
      <c r="AF47" s="1385"/>
      <c r="AG47" s="1385"/>
      <c r="AH47" s="1385"/>
      <c r="AI47" s="1385"/>
      <c r="AJ47" s="1385"/>
      <c r="AK47" s="1385"/>
      <c r="AL47" s="1385"/>
      <c r="AM47" s="1385"/>
      <c r="AN47" s="1385"/>
      <c r="AO47" s="1385"/>
      <c r="AP47" s="1385"/>
      <c r="AQ47" s="1385"/>
      <c r="AR47" s="1385"/>
      <c r="AS47" s="1385"/>
      <c r="AT47" s="1385"/>
      <c r="AU47" s="1385"/>
      <c r="AV47" s="1385"/>
      <c r="AW47" s="1385"/>
    </row>
    <row r="48" spans="1:49" s="711" customFormat="1">
      <c r="A48" s="739" t="s">
        <v>47</v>
      </c>
      <c r="B48" s="1386"/>
      <c r="C48" s="1387"/>
      <c r="D48" s="1388"/>
      <c r="E48" s="1388"/>
      <c r="F48" s="1389"/>
      <c r="G48" s="1390"/>
      <c r="H48" s="1391"/>
      <c r="I48" s="1392"/>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4"/>
      <c r="AK48" s="1384"/>
      <c r="AL48" s="1384"/>
      <c r="AM48" s="1384"/>
      <c r="AN48" s="1384"/>
      <c r="AO48" s="1384"/>
      <c r="AP48" s="1384"/>
      <c r="AQ48" s="1384"/>
      <c r="AR48" s="1384"/>
      <c r="AS48" s="1384"/>
      <c r="AT48" s="1384"/>
      <c r="AU48" s="1384"/>
      <c r="AV48" s="1384"/>
      <c r="AW48" s="1384"/>
    </row>
    <row r="49" spans="1:49" s="711" customFormat="1" ht="15" thickBot="1">
      <c r="A49" s="739"/>
      <c r="B49" s="1393">
        <f>Summ3!B74</f>
        <v>5851826.5813546795</v>
      </c>
      <c r="C49" s="1394"/>
      <c r="D49" s="1395">
        <v>5641337</v>
      </c>
      <c r="E49" s="1395"/>
      <c r="F49" s="1396">
        <v>5780431</v>
      </c>
      <c r="G49" s="1397"/>
      <c r="H49" s="1398">
        <v>5041515</v>
      </c>
      <c r="I49" s="1399"/>
      <c r="J49" s="1384"/>
      <c r="K49" s="1384"/>
      <c r="L49" s="1384"/>
      <c r="M49" s="1384"/>
      <c r="N49" s="1384"/>
      <c r="O49" s="1384"/>
      <c r="P49" s="1384"/>
      <c r="Q49" s="1384"/>
      <c r="R49" s="1384"/>
      <c r="S49" s="1384"/>
      <c r="T49" s="1384"/>
      <c r="U49" s="1384"/>
      <c r="V49" s="1384"/>
      <c r="W49" s="1384"/>
      <c r="X49" s="1384"/>
      <c r="Y49" s="1384"/>
      <c r="Z49" s="1384"/>
      <c r="AA49" s="1384"/>
      <c r="AB49" s="1384"/>
      <c r="AC49" s="1384"/>
      <c r="AD49" s="1384"/>
      <c r="AE49" s="1384"/>
      <c r="AF49" s="1384"/>
      <c r="AG49" s="1384"/>
      <c r="AH49" s="1384"/>
      <c r="AI49" s="1384"/>
      <c r="AJ49" s="1384"/>
      <c r="AK49" s="1384"/>
      <c r="AL49" s="1384"/>
      <c r="AM49" s="1384"/>
      <c r="AN49" s="1384"/>
      <c r="AO49" s="1384"/>
      <c r="AP49" s="1384"/>
      <c r="AQ49" s="1384"/>
      <c r="AR49" s="1384"/>
      <c r="AS49" s="1384"/>
      <c r="AT49" s="1384"/>
      <c r="AU49" s="1384"/>
      <c r="AV49" s="1384"/>
      <c r="AW49" s="1384"/>
    </row>
    <row r="50" spans="1:49" s="711" customFormat="1">
      <c r="A50" s="739" t="s">
        <v>48</v>
      </c>
      <c r="B50" s="1400"/>
      <c r="C50" s="741"/>
      <c r="D50" s="1401"/>
      <c r="E50" s="1401"/>
      <c r="F50" s="1402"/>
      <c r="G50" s="743"/>
      <c r="H50" s="1403"/>
      <c r="I50" s="745"/>
      <c r="J50" s="1384"/>
      <c r="K50" s="1384"/>
      <c r="L50" s="1384"/>
      <c r="M50" s="1384"/>
      <c r="N50" s="1384"/>
      <c r="O50" s="1384"/>
      <c r="P50" s="1384"/>
      <c r="Q50" s="1384"/>
      <c r="R50" s="1384"/>
      <c r="S50" s="1384"/>
      <c r="T50" s="1384"/>
      <c r="U50" s="1384"/>
      <c r="V50" s="1384"/>
      <c r="W50" s="1384"/>
      <c r="X50" s="1384"/>
      <c r="Y50" s="1384"/>
      <c r="Z50" s="1384"/>
      <c r="AA50" s="1384"/>
      <c r="AB50" s="1384"/>
      <c r="AC50" s="1384"/>
      <c r="AD50" s="1384"/>
      <c r="AE50" s="1384"/>
      <c r="AF50" s="1384"/>
      <c r="AG50" s="1384"/>
      <c r="AH50" s="1384"/>
      <c r="AI50" s="1384"/>
      <c r="AJ50" s="1384"/>
      <c r="AK50" s="1384"/>
      <c r="AL50" s="1384"/>
      <c r="AM50" s="1384"/>
      <c r="AN50" s="1384"/>
      <c r="AO50" s="1384"/>
      <c r="AP50" s="1384"/>
      <c r="AQ50" s="1384"/>
      <c r="AR50" s="1384"/>
      <c r="AS50" s="1384"/>
      <c r="AT50" s="1384"/>
      <c r="AU50" s="1384"/>
      <c r="AV50" s="1384"/>
      <c r="AW50" s="1384"/>
    </row>
    <row r="51" spans="1:49" s="711" customFormat="1">
      <c r="A51" s="739" t="s">
        <v>49</v>
      </c>
      <c r="B51" s="1404">
        <f>Summ3!B76</f>
        <v>4.3753275218244481</v>
      </c>
      <c r="C51" s="1405"/>
      <c r="D51" s="1406">
        <v>4.53</v>
      </c>
      <c r="E51" s="1406"/>
      <c r="F51" s="1407">
        <v>4.3</v>
      </c>
      <c r="G51" s="1408"/>
      <c r="H51" s="1409">
        <v>4.42</v>
      </c>
      <c r="I51" s="745"/>
      <c r="J51" s="1384"/>
      <c r="K51" s="1384"/>
      <c r="L51" s="1384"/>
      <c r="M51" s="1384"/>
      <c r="N51" s="1384"/>
      <c r="O51" s="1384"/>
      <c r="P51" s="1384"/>
      <c r="Q51" s="1384"/>
      <c r="R51" s="1384"/>
      <c r="S51" s="1384"/>
      <c r="T51" s="1384"/>
      <c r="U51" s="1384"/>
      <c r="V51" s="1384"/>
      <c r="W51" s="1384"/>
      <c r="X51" s="1384"/>
      <c r="Y51" s="1384"/>
      <c r="Z51" s="1384"/>
      <c r="AA51" s="1384"/>
      <c r="AB51" s="1384"/>
      <c r="AC51" s="1384"/>
      <c r="AD51" s="1384"/>
      <c r="AE51" s="1384"/>
      <c r="AF51" s="1384"/>
      <c r="AG51" s="1384"/>
      <c r="AH51" s="1384"/>
      <c r="AI51" s="1384"/>
      <c r="AJ51" s="1384"/>
      <c r="AK51" s="1384"/>
      <c r="AL51" s="1384"/>
      <c r="AM51" s="1384"/>
      <c r="AN51" s="1384"/>
      <c r="AO51" s="1384"/>
      <c r="AP51" s="1384"/>
      <c r="AQ51" s="1384"/>
      <c r="AR51" s="1384"/>
      <c r="AS51" s="1384"/>
      <c r="AT51" s="1384"/>
      <c r="AU51" s="1384"/>
      <c r="AV51" s="1384"/>
      <c r="AW51" s="1384"/>
    </row>
    <row r="52" spans="1:49" ht="15" thickBot="1">
      <c r="A52" s="213"/>
      <c r="B52" s="1410"/>
      <c r="C52" s="1411"/>
      <c r="D52" s="1412"/>
      <c r="E52" s="1412"/>
      <c r="F52" s="1413"/>
      <c r="G52" s="1414"/>
      <c r="H52" s="1415"/>
      <c r="I52" s="1416"/>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W52" s="199"/>
    </row>
    <row r="53" spans="1:49">
      <c r="A53" s="1417"/>
      <c r="B53" s="1418"/>
      <c r="C53" s="1418"/>
      <c r="D53" s="1418"/>
      <c r="E53" s="1418"/>
      <c r="F53" s="1418"/>
      <c r="G53" s="1418"/>
      <c r="H53" s="1418"/>
      <c r="I53" s="1418"/>
      <c r="J53" s="1419"/>
      <c r="K53" s="1419"/>
      <c r="L53" s="1419"/>
      <c r="M53" s="1419"/>
      <c r="N53" s="1419"/>
      <c r="O53" s="1419"/>
      <c r="P53" s="1419"/>
      <c r="Q53" s="1419"/>
      <c r="R53" s="1419"/>
      <c r="S53" s="1419"/>
      <c r="T53" s="1419"/>
      <c r="U53" s="1419"/>
      <c r="V53" s="1419"/>
      <c r="W53" s="1419"/>
      <c r="X53" s="1419"/>
      <c r="Y53" s="1419"/>
      <c r="Z53" s="1419"/>
      <c r="AA53" s="1419"/>
      <c r="AB53" s="1419"/>
      <c r="AC53" s="1419"/>
      <c r="AD53" s="1419"/>
      <c r="AE53" s="1419"/>
      <c r="AF53" s="1419"/>
      <c r="AG53" s="1419"/>
      <c r="AH53" s="1419"/>
      <c r="AI53" s="1419"/>
      <c r="AJ53" s="1419"/>
      <c r="AK53" s="1419"/>
      <c r="AL53" s="1419"/>
      <c r="AM53" s="1419"/>
      <c r="AN53" s="1419"/>
      <c r="AO53" s="1419"/>
      <c r="AP53" s="1419"/>
      <c r="AQ53" s="1419"/>
      <c r="AR53" s="1419"/>
      <c r="AS53" s="1419"/>
      <c r="AT53" s="1419"/>
      <c r="AU53" s="1419"/>
      <c r="AV53" s="1419"/>
      <c r="AW53" s="1419"/>
    </row>
    <row r="54" spans="1:49">
      <c r="A54" s="1417"/>
      <c r="B54" s="1418"/>
      <c r="C54" s="1418"/>
      <c r="D54" s="1418"/>
      <c r="E54" s="1418"/>
      <c r="F54" s="1418"/>
      <c r="G54" s="1418"/>
      <c r="H54" s="1418"/>
      <c r="I54" s="1418"/>
      <c r="J54" s="1418"/>
      <c r="K54" s="1418"/>
      <c r="L54" s="1418"/>
      <c r="M54" s="1418"/>
      <c r="N54" s="1418"/>
      <c r="O54" s="1418"/>
      <c r="P54" s="1418"/>
      <c r="Q54" s="1418"/>
      <c r="R54" s="1418"/>
      <c r="S54" s="1418"/>
      <c r="T54" s="1418"/>
      <c r="U54" s="1418"/>
      <c r="V54" s="1418"/>
      <c r="W54" s="1418"/>
      <c r="X54" s="1418"/>
      <c r="Y54" s="1418"/>
      <c r="Z54" s="1418"/>
      <c r="AA54" s="1418"/>
      <c r="AB54" s="1418"/>
      <c r="AC54" s="1418"/>
      <c r="AD54" s="1418"/>
      <c r="AE54" s="1418"/>
      <c r="AF54" s="1418"/>
      <c r="AG54" s="1418"/>
      <c r="AH54" s="1418"/>
      <c r="AI54" s="1418"/>
      <c r="AJ54" s="1418"/>
      <c r="AK54" s="1418"/>
      <c r="AL54" s="1418"/>
      <c r="AM54" s="1418"/>
      <c r="AN54" s="1418"/>
      <c r="AO54" s="1418"/>
      <c r="AP54" s="1418"/>
      <c r="AQ54" s="1418"/>
      <c r="AR54" s="1418"/>
      <c r="AS54" s="1418"/>
      <c r="AT54" s="1418"/>
      <c r="AU54" s="1418"/>
      <c r="AV54" s="1418"/>
      <c r="AW54" s="1418"/>
    </row>
    <row r="55" spans="1:49">
      <c r="A55" s="1417"/>
      <c r="B55" s="1418"/>
      <c r="C55" s="1418"/>
      <c r="D55" s="1418"/>
      <c r="E55" s="1418"/>
      <c r="F55" s="1418"/>
      <c r="G55" s="1418"/>
      <c r="H55" s="1418"/>
      <c r="I55" s="1418"/>
      <c r="J55" s="1418"/>
      <c r="K55" s="1418"/>
      <c r="L55" s="1418"/>
      <c r="M55" s="1418"/>
      <c r="N55" s="1418"/>
      <c r="O55" s="1418"/>
      <c r="P55" s="1418"/>
      <c r="Q55" s="1418"/>
      <c r="R55" s="1418"/>
      <c r="S55" s="1418"/>
      <c r="T55" s="1418"/>
      <c r="U55" s="1418"/>
      <c r="V55" s="1418"/>
      <c r="W55" s="1418"/>
      <c r="X55" s="1418"/>
      <c r="Y55" s="1418"/>
      <c r="Z55" s="1418"/>
      <c r="AA55" s="1418"/>
      <c r="AB55" s="1418"/>
      <c r="AC55" s="1418"/>
      <c r="AD55" s="1418"/>
      <c r="AE55" s="1418"/>
      <c r="AF55" s="1418"/>
      <c r="AG55" s="1418"/>
      <c r="AH55" s="1418"/>
      <c r="AI55" s="1418"/>
      <c r="AJ55" s="1418"/>
      <c r="AK55" s="1418"/>
      <c r="AL55" s="1418"/>
      <c r="AM55" s="1418"/>
      <c r="AN55" s="1418"/>
      <c r="AO55" s="1418"/>
      <c r="AP55" s="1418"/>
      <c r="AQ55" s="1418"/>
      <c r="AR55" s="1418"/>
      <c r="AS55" s="1418"/>
      <c r="AT55" s="1418"/>
      <c r="AU55" s="1418"/>
      <c r="AV55" s="1418"/>
      <c r="AW55" s="1418"/>
    </row>
    <row r="56" spans="1:49" s="1420" customFormat="1" ht="18.75">
      <c r="B56" s="1421"/>
      <c r="C56" s="1421"/>
      <c r="D56" s="1421"/>
      <c r="E56" s="1421"/>
      <c r="F56" s="1421"/>
      <c r="G56" s="1421"/>
      <c r="H56" s="1421"/>
      <c r="I56" s="1421"/>
      <c r="J56" s="1421"/>
      <c r="K56" s="1421"/>
      <c r="L56" s="1421"/>
      <c r="M56" s="1421"/>
      <c r="N56" s="1421"/>
      <c r="O56" s="1421"/>
      <c r="P56" s="1421"/>
      <c r="Q56" s="1421"/>
      <c r="R56" s="1421"/>
      <c r="S56" s="1421"/>
      <c r="T56" s="1421"/>
      <c r="U56" s="1421"/>
      <c r="V56" s="1421"/>
      <c r="W56" s="1421"/>
      <c r="X56" s="1421"/>
      <c r="Y56" s="1421"/>
      <c r="Z56" s="1421"/>
      <c r="AA56" s="1421"/>
      <c r="AB56" s="1421"/>
      <c r="AC56" s="1421"/>
      <c r="AD56" s="1421"/>
      <c r="AE56" s="1421"/>
      <c r="AF56" s="1421"/>
      <c r="AG56" s="1421"/>
      <c r="AH56" s="1421"/>
      <c r="AI56" s="1421"/>
      <c r="AJ56" s="1421"/>
      <c r="AK56" s="1421"/>
      <c r="AL56" s="1421"/>
      <c r="AM56" s="1421"/>
      <c r="AN56" s="1421"/>
      <c r="AO56" s="1421"/>
      <c r="AP56" s="1421"/>
      <c r="AQ56" s="1421"/>
      <c r="AR56" s="1421"/>
      <c r="AS56" s="1421"/>
      <c r="AT56" s="1421"/>
      <c r="AU56" s="1421"/>
      <c r="AV56" s="1421"/>
      <c r="AW56" s="1421"/>
    </row>
    <row r="57" spans="1:49" s="1420" customFormat="1" ht="18.75">
      <c r="A57" s="1422"/>
      <c r="B57" s="1422"/>
      <c r="C57" s="1422"/>
      <c r="D57" s="1422"/>
      <c r="E57" s="1422"/>
      <c r="F57" s="1422"/>
      <c r="G57" s="1422"/>
      <c r="H57" s="1422"/>
      <c r="I57" s="1422"/>
      <c r="J57" s="1422"/>
      <c r="K57" s="1422"/>
      <c r="L57" s="1422"/>
      <c r="M57" s="1422"/>
      <c r="N57" s="1422"/>
      <c r="O57" s="1422"/>
      <c r="P57" s="1422"/>
      <c r="Q57" s="1422"/>
      <c r="R57" s="1422"/>
      <c r="S57" s="1422"/>
      <c r="T57" s="1422"/>
      <c r="U57" s="1422"/>
      <c r="V57" s="1422"/>
      <c r="W57" s="1422"/>
      <c r="X57" s="1422"/>
      <c r="Y57" s="1422"/>
      <c r="Z57" s="1422"/>
      <c r="AA57" s="1422"/>
      <c r="AB57" s="1422"/>
      <c r="AC57" s="1422"/>
      <c r="AD57" s="1422"/>
      <c r="AE57" s="1422"/>
      <c r="AF57" s="1422"/>
      <c r="AG57" s="1422"/>
      <c r="AH57" s="1422"/>
      <c r="AI57" s="1422"/>
      <c r="AJ57" s="1422"/>
      <c r="AK57" s="1422"/>
      <c r="AL57" s="1422"/>
      <c r="AM57" s="1422"/>
      <c r="AN57" s="1422"/>
      <c r="AO57" s="1422"/>
      <c r="AP57" s="1422"/>
      <c r="AQ57" s="1422"/>
      <c r="AR57" s="1422"/>
      <c r="AS57" s="1422"/>
      <c r="AT57" s="1422"/>
      <c r="AU57" s="1422"/>
      <c r="AV57" s="1422"/>
      <c r="AW57" s="1422"/>
    </row>
    <row r="58" spans="1:49">
      <c r="A58" s="1417"/>
      <c r="B58" s="1417"/>
      <c r="C58" s="1417"/>
      <c r="D58" s="1417"/>
      <c r="E58" s="1417"/>
      <c r="F58" s="1417"/>
      <c r="G58" s="1417"/>
      <c r="H58" s="1417"/>
      <c r="I58" s="1417"/>
      <c r="J58" s="1417"/>
      <c r="K58" s="1417"/>
      <c r="L58" s="1417"/>
      <c r="M58" s="1417"/>
      <c r="N58" s="1417"/>
      <c r="O58" s="1417"/>
      <c r="P58" s="1417"/>
      <c r="Q58" s="1417"/>
      <c r="R58" s="1417"/>
      <c r="S58" s="1417"/>
      <c r="T58" s="1417"/>
      <c r="U58" s="1417"/>
      <c r="V58" s="1417"/>
      <c r="W58" s="1417"/>
      <c r="X58" s="1417"/>
      <c r="Y58" s="1417"/>
      <c r="Z58" s="1417"/>
      <c r="AA58" s="1417"/>
      <c r="AB58" s="1417"/>
      <c r="AC58" s="1417"/>
      <c r="AD58" s="1417"/>
      <c r="AE58" s="1417"/>
      <c r="AF58" s="1417"/>
      <c r="AG58" s="1417"/>
      <c r="AH58" s="1417"/>
      <c r="AI58" s="1417"/>
      <c r="AJ58" s="1417"/>
      <c r="AK58" s="1417"/>
      <c r="AL58" s="1417"/>
      <c r="AM58" s="1417"/>
      <c r="AN58" s="1417"/>
      <c r="AO58" s="1417"/>
      <c r="AP58" s="1417"/>
      <c r="AQ58" s="1417"/>
      <c r="AR58" s="1417"/>
      <c r="AS58" s="1417"/>
      <c r="AT58" s="1417"/>
      <c r="AU58" s="1417"/>
      <c r="AV58" s="1417"/>
      <c r="AW58" s="1417"/>
    </row>
  </sheetData>
  <mergeCells count="36">
    <mergeCell ref="V7:W7"/>
    <mergeCell ref="T7:U7"/>
    <mergeCell ref="B4:I4"/>
    <mergeCell ref="L7:M7"/>
    <mergeCell ref="AP4:AW4"/>
    <mergeCell ref="AH4:AO4"/>
    <mergeCell ref="Z4:AG4"/>
    <mergeCell ref="R4:Y4"/>
    <mergeCell ref="J4:Q4"/>
    <mergeCell ref="B7:C7"/>
    <mergeCell ref="F7:G7"/>
    <mergeCell ref="H7:I7"/>
    <mergeCell ref="J7:K7"/>
    <mergeCell ref="D7:E7"/>
    <mergeCell ref="N7:O7"/>
    <mergeCell ref="P7:Q7"/>
    <mergeCell ref="R7:S7"/>
    <mergeCell ref="X7:Y7"/>
    <mergeCell ref="Z7:AA7"/>
    <mergeCell ref="AD7:AE7"/>
    <mergeCell ref="AF7:AG7"/>
    <mergeCell ref="AB7:AC7"/>
    <mergeCell ref="AV7:AW7"/>
    <mergeCell ref="AH7:AI7"/>
    <mergeCell ref="AL7:AM7"/>
    <mergeCell ref="AN7:AO7"/>
    <mergeCell ref="AP7:AQ7"/>
    <mergeCell ref="AJ7:AK7"/>
    <mergeCell ref="AR7:AS7"/>
    <mergeCell ref="AT7:AU7"/>
    <mergeCell ref="AH5:AO5"/>
    <mergeCell ref="AP5:AW5"/>
    <mergeCell ref="B5:I5"/>
    <mergeCell ref="J5:Q5"/>
    <mergeCell ref="R5:Y5"/>
    <mergeCell ref="Z5:AG5"/>
  </mergeCells>
  <phoneticPr fontId="0" type="noConversion"/>
  <pageMargins left="0.39370078740157483" right="0.39370078740157483" top="0.59055118110236227" bottom="0.39370078740157483" header="0.39370078740157483" footer="0.39370078740157483"/>
  <pageSetup paperSize="9" scale="41" orientation="landscape" horizontalDpi="300" r:id="rId1"/>
  <headerFooter alignWithMargins="0">
    <oddHeader>&amp;CASSOCIATION OF COLLECTIVE INVESTMENTS - QUARTERLY REPORT</oddHeader>
    <oddFooter>&amp;R&amp;A: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X76"/>
  <sheetViews>
    <sheetView zoomScaleNormal="144" zoomScaleSheetLayoutView="100" workbookViewId="0" xr3:uid="{842E5F09-E766-5B8D-85AF-A39847EA96FD}">
      <pane xSplit="1" ySplit="8" topLeftCell="U9" activePane="bottomRight" state="frozen"/>
      <selection activeCell="F17" sqref="F17"/>
      <selection pane="bottomLeft" activeCell="F17" sqref="F17"/>
      <selection pane="topRight" activeCell="F17" sqref="F17"/>
      <selection pane="bottomRight" activeCell="Z20" sqref="Z20"/>
    </sheetView>
  </sheetViews>
  <sheetFormatPr defaultRowHeight="14.25"/>
  <cols>
    <col min="1" max="1" width="40" style="196" bestFit="1" customWidth="1"/>
    <col min="2" max="2" width="11.28515625" style="196" bestFit="1" customWidth="1"/>
    <col min="3" max="3" width="4.42578125" style="196" bestFit="1" customWidth="1"/>
    <col min="4" max="4" width="10.140625" style="196" bestFit="1" customWidth="1"/>
    <col min="5" max="5" width="4.42578125" style="196" bestFit="1" customWidth="1"/>
    <col min="6" max="6" width="10.140625" style="196" bestFit="1" customWidth="1"/>
    <col min="7" max="7" width="4.42578125" style="196" bestFit="1" customWidth="1"/>
    <col min="8" max="8" width="10.140625" style="196" customWidth="1"/>
    <col min="9" max="9" width="4.42578125" style="196" bestFit="1" customWidth="1"/>
    <col min="10" max="10" width="8.42578125" style="196" bestFit="1" customWidth="1"/>
    <col min="11" max="11" width="4.42578125" style="196" bestFit="1" customWidth="1"/>
    <col min="12" max="12" width="8.42578125" style="196" bestFit="1" customWidth="1"/>
    <col min="13" max="13" width="4.42578125" style="196" bestFit="1" customWidth="1"/>
    <col min="14" max="14" width="8.42578125" style="196" bestFit="1" customWidth="1"/>
    <col min="15" max="15" width="4.42578125" style="196" bestFit="1" customWidth="1"/>
    <col min="16" max="16" width="8.42578125" style="196" bestFit="1" customWidth="1"/>
    <col min="17" max="17" width="4.42578125" style="196" bestFit="1" customWidth="1"/>
    <col min="18" max="18" width="8.42578125" style="196" bestFit="1" customWidth="1"/>
    <col min="19" max="19" width="4.42578125" style="196" bestFit="1" customWidth="1"/>
    <col min="20" max="20" width="8.42578125" style="196" bestFit="1" customWidth="1"/>
    <col min="21" max="21" width="4.42578125" style="196" bestFit="1" customWidth="1"/>
    <col min="22" max="22" width="8.42578125" style="196" bestFit="1" customWidth="1"/>
    <col min="23" max="23" width="4.42578125" style="196" bestFit="1" customWidth="1"/>
    <col min="24" max="24" width="8.42578125" style="196" bestFit="1" customWidth="1"/>
    <col min="25" max="25" width="4.42578125" style="196" bestFit="1" customWidth="1"/>
    <col min="26" max="26" width="7.28515625" style="196" bestFit="1" customWidth="1"/>
    <col min="27" max="27" width="4.42578125" style="196" bestFit="1" customWidth="1"/>
    <col min="28" max="28" width="7.28515625" style="196" bestFit="1" customWidth="1"/>
    <col min="29" max="29" width="4.42578125" style="196" bestFit="1" customWidth="1"/>
    <col min="30" max="30" width="7.28515625" style="196" bestFit="1" customWidth="1"/>
    <col min="31" max="31" width="5" style="196" bestFit="1" customWidth="1"/>
    <col min="32" max="32" width="7.28515625" style="196" bestFit="1" customWidth="1"/>
    <col min="33" max="33" width="4.42578125" style="196" bestFit="1" customWidth="1"/>
    <col min="34" max="34" width="10.140625" style="196" bestFit="1" customWidth="1"/>
    <col min="35" max="35" width="4.42578125" style="196" bestFit="1" customWidth="1"/>
    <col min="36" max="36" width="10.140625" style="196" bestFit="1" customWidth="1"/>
    <col min="37" max="37" width="4.42578125" style="196" bestFit="1" customWidth="1"/>
    <col min="38" max="38" width="10.140625" style="196" bestFit="1" customWidth="1"/>
    <col min="39" max="39" width="4.42578125" style="196" bestFit="1" customWidth="1"/>
    <col min="40" max="40" width="10.140625" style="196" bestFit="1" customWidth="1"/>
    <col min="41" max="41" width="4.42578125" style="196" bestFit="1" customWidth="1"/>
    <col min="42" max="42" width="7" style="196" customWidth="1"/>
    <col min="43" max="43" width="4.42578125" style="196" bestFit="1" customWidth="1"/>
    <col min="44" max="44" width="7.140625" style="196" customWidth="1"/>
    <col min="45" max="45" width="4.42578125" style="196" bestFit="1" customWidth="1"/>
    <col min="46" max="46" width="6.140625" style="196" customWidth="1"/>
    <col min="47" max="47" width="4.42578125" style="196" bestFit="1" customWidth="1"/>
    <col min="48" max="48" width="6.7109375" style="196" customWidth="1"/>
    <col min="49" max="49" width="4.42578125" style="196" bestFit="1" customWidth="1"/>
    <col min="50" max="16384" width="9.140625" style="196"/>
  </cols>
  <sheetData>
    <row r="1" spans="1:49" ht="15">
      <c r="A1" s="195" t="s">
        <v>0</v>
      </c>
      <c r="B1" s="190"/>
      <c r="C1" s="190"/>
      <c r="D1" s="190"/>
      <c r="E1" s="190"/>
      <c r="F1" s="190"/>
      <c r="G1" s="190"/>
      <c r="H1" s="190"/>
      <c r="I1" s="190"/>
      <c r="J1" s="190"/>
      <c r="K1" s="190"/>
      <c r="L1" s="190"/>
      <c r="M1" s="190"/>
      <c r="N1" s="190"/>
      <c r="O1" s="190"/>
      <c r="P1" s="190"/>
      <c r="Q1" s="190"/>
      <c r="R1" s="190"/>
      <c r="S1" s="190"/>
      <c r="T1" s="190"/>
      <c r="U1" s="190"/>
      <c r="V1" s="190"/>
      <c r="W1" s="190"/>
      <c r="X1" s="190"/>
      <c r="Y1" s="190"/>
      <c r="AA1" s="190"/>
      <c r="AC1" s="190"/>
      <c r="AD1" s="190"/>
      <c r="AE1" s="190"/>
      <c r="AF1" s="192"/>
      <c r="AG1" s="192"/>
      <c r="AH1" s="192"/>
      <c r="AI1" s="192"/>
      <c r="AJ1" s="192"/>
      <c r="AK1" s="192"/>
      <c r="AL1" s="192"/>
      <c r="AM1" s="192"/>
      <c r="AN1" s="190"/>
      <c r="AP1" s="1243" t="str">
        <f>Summary!AP1</f>
        <v>QUARTER ENDED:  30 SEPTEMBER 2007</v>
      </c>
      <c r="AQ1" s="190"/>
      <c r="AR1" s="190"/>
      <c r="AS1" s="190"/>
      <c r="AT1" s="190"/>
      <c r="AU1" s="190"/>
      <c r="AV1" s="190"/>
      <c r="AW1" s="190"/>
    </row>
    <row r="2" spans="1:49" ht="15">
      <c r="A2" s="289" t="s">
        <v>18</v>
      </c>
      <c r="B2" s="190"/>
      <c r="C2" s="190"/>
      <c r="D2" s="190"/>
      <c r="E2" s="190"/>
      <c r="F2" s="190"/>
      <c r="G2" s="190"/>
      <c r="H2" s="190"/>
      <c r="I2" s="190"/>
      <c r="J2" s="190"/>
      <c r="K2" s="190"/>
      <c r="L2" s="190"/>
      <c r="M2" s="190"/>
      <c r="N2" s="190"/>
      <c r="O2" s="190"/>
      <c r="P2" s="190"/>
      <c r="Q2" s="190"/>
      <c r="R2" s="190"/>
      <c r="S2" s="190"/>
      <c r="T2" s="190"/>
      <c r="U2" s="190"/>
      <c r="V2" s="190"/>
      <c r="W2" s="190"/>
      <c r="X2" s="190"/>
      <c r="Y2" s="190"/>
      <c r="AA2" s="190"/>
      <c r="AC2" s="190"/>
      <c r="AD2" s="190"/>
      <c r="AE2" s="190"/>
      <c r="AF2" s="192"/>
      <c r="AG2" s="192"/>
      <c r="AH2" s="192"/>
      <c r="AI2" s="192"/>
      <c r="AJ2" s="192"/>
      <c r="AK2" s="192"/>
      <c r="AL2" s="192"/>
      <c r="AM2" s="192"/>
      <c r="AN2" s="190"/>
      <c r="AO2" s="1243"/>
      <c r="AP2" s="190"/>
      <c r="AQ2" s="190"/>
      <c r="AR2" s="190"/>
      <c r="AS2" s="190"/>
      <c r="AT2" s="190"/>
      <c r="AU2" s="190"/>
      <c r="AV2" s="190"/>
      <c r="AW2" s="190"/>
    </row>
    <row r="3" spans="1:49" ht="15" thickBot="1">
      <c r="A3" s="190"/>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row>
    <row r="4" spans="1:49" s="1417" customFormat="1" ht="15">
      <c r="A4" s="220"/>
      <c r="B4" s="1627"/>
      <c r="C4" s="1628"/>
      <c r="D4" s="1628"/>
      <c r="E4" s="1628"/>
      <c r="F4" s="1628"/>
      <c r="G4" s="1628"/>
      <c r="H4" s="1628"/>
      <c r="I4" s="1662"/>
      <c r="J4" s="1663"/>
      <c r="K4" s="1628"/>
      <c r="L4" s="1628"/>
      <c r="M4" s="1628"/>
      <c r="N4" s="1628"/>
      <c r="O4" s="1628"/>
      <c r="P4" s="1628"/>
      <c r="Q4" s="1662"/>
      <c r="R4" s="1663"/>
      <c r="S4" s="1628"/>
      <c r="T4" s="1628"/>
      <c r="U4" s="1628"/>
      <c r="V4" s="1628"/>
      <c r="W4" s="1628"/>
      <c r="X4" s="1628"/>
      <c r="Y4" s="1662"/>
      <c r="Z4" s="1663"/>
      <c r="AA4" s="1628"/>
      <c r="AB4" s="1628"/>
      <c r="AC4" s="1628"/>
      <c r="AD4" s="1628"/>
      <c r="AE4" s="1628"/>
      <c r="AF4" s="1628"/>
      <c r="AG4" s="1662"/>
      <c r="AH4" s="1663"/>
      <c r="AI4" s="1628"/>
      <c r="AJ4" s="1628"/>
      <c r="AK4" s="1628"/>
      <c r="AL4" s="1628"/>
      <c r="AM4" s="1628"/>
      <c r="AN4" s="1628"/>
      <c r="AO4" s="1662"/>
      <c r="AP4" s="1663"/>
      <c r="AQ4" s="1628"/>
      <c r="AR4" s="1628"/>
      <c r="AS4" s="1628"/>
      <c r="AT4" s="1628"/>
      <c r="AU4" s="1628"/>
      <c r="AV4" s="1628"/>
      <c r="AW4" s="1629"/>
    </row>
    <row r="5" spans="1:49" s="1417" customFormat="1" ht="15">
      <c r="A5" s="222"/>
      <c r="B5" s="1624" t="s">
        <v>3</v>
      </c>
      <c r="C5" s="1625"/>
      <c r="D5" s="1625"/>
      <c r="E5" s="1625"/>
      <c r="F5" s="1625"/>
      <c r="G5" s="1625"/>
      <c r="H5" s="1625"/>
      <c r="I5" s="1661"/>
      <c r="J5" s="1660" t="s">
        <v>4</v>
      </c>
      <c r="K5" s="1625"/>
      <c r="L5" s="1625"/>
      <c r="M5" s="1625"/>
      <c r="N5" s="1625"/>
      <c r="O5" s="1625"/>
      <c r="P5" s="1625"/>
      <c r="Q5" s="1661"/>
      <c r="R5" s="1660" t="s">
        <v>5</v>
      </c>
      <c r="S5" s="1625"/>
      <c r="T5" s="1625"/>
      <c r="U5" s="1625"/>
      <c r="V5" s="1625"/>
      <c r="W5" s="1625"/>
      <c r="X5" s="1625"/>
      <c r="Y5" s="1661"/>
      <c r="Z5" s="1660" t="s">
        <v>6</v>
      </c>
      <c r="AA5" s="1625"/>
      <c r="AB5" s="1625"/>
      <c r="AC5" s="1625"/>
      <c r="AD5" s="1625"/>
      <c r="AE5" s="1625"/>
      <c r="AF5" s="1625"/>
      <c r="AG5" s="1661"/>
      <c r="AH5" s="1660" t="s">
        <v>7</v>
      </c>
      <c r="AI5" s="1625"/>
      <c r="AJ5" s="1625"/>
      <c r="AK5" s="1625"/>
      <c r="AL5" s="1625"/>
      <c r="AM5" s="1625"/>
      <c r="AN5" s="1625"/>
      <c r="AO5" s="1661"/>
      <c r="AP5" s="1660" t="s">
        <v>8</v>
      </c>
      <c r="AQ5" s="1625"/>
      <c r="AR5" s="1625"/>
      <c r="AS5" s="1625"/>
      <c r="AT5" s="1625"/>
      <c r="AU5" s="1625"/>
      <c r="AV5" s="1625"/>
      <c r="AW5" s="1626"/>
    </row>
    <row r="6" spans="1:49" ht="15">
      <c r="A6" s="1286"/>
      <c r="B6" s="1244"/>
      <c r="C6" s="1245"/>
      <c r="D6" s="1245"/>
      <c r="E6" s="1245"/>
      <c r="F6" s="1245"/>
      <c r="G6" s="1245"/>
      <c r="H6" s="1245"/>
      <c r="I6" s="1287"/>
      <c r="J6" s="1245"/>
      <c r="K6" s="1245"/>
      <c r="L6" s="1245"/>
      <c r="M6" s="1245"/>
      <c r="N6" s="1245"/>
      <c r="O6" s="1245"/>
      <c r="P6" s="1245"/>
      <c r="Q6" s="1287"/>
      <c r="R6" s="1245"/>
      <c r="S6" s="1245"/>
      <c r="T6" s="1245"/>
      <c r="U6" s="1245"/>
      <c r="V6" s="1245"/>
      <c r="W6" s="1245"/>
      <c r="X6" s="1245"/>
      <c r="Y6" s="1287"/>
      <c r="Z6" s="1245"/>
      <c r="AA6" s="1245"/>
      <c r="AB6" s="1245"/>
      <c r="AC6" s="1245"/>
      <c r="AD6" s="1245"/>
      <c r="AE6" s="1245"/>
      <c r="AF6" s="1245"/>
      <c r="AG6" s="1287"/>
      <c r="AH6" s="1245"/>
      <c r="AI6" s="1245"/>
      <c r="AJ6" s="1245"/>
      <c r="AK6" s="1245"/>
      <c r="AL6" s="1245"/>
      <c r="AM6" s="1245"/>
      <c r="AN6" s="1245"/>
      <c r="AO6" s="1287"/>
      <c r="AP6" s="1245"/>
      <c r="AQ6" s="1245"/>
      <c r="AR6" s="1245"/>
      <c r="AS6" s="1245"/>
      <c r="AT6" s="1245"/>
      <c r="AU6" s="1245"/>
      <c r="AV6" s="1245"/>
      <c r="AW6" s="1246"/>
    </row>
    <row r="7" spans="1:49" ht="15">
      <c r="A7" s="222"/>
      <c r="B7" s="1656" t="str">
        <f>Summary!B7</f>
        <v>30/09/2007</v>
      </c>
      <c r="C7" s="1654"/>
      <c r="D7" s="1657" t="str">
        <f>Summary!D7</f>
        <v>30/06/2007</v>
      </c>
      <c r="E7" s="1657"/>
      <c r="F7" s="1655" t="str">
        <f>Summary!F7</f>
        <v>31/03/2007</v>
      </c>
      <c r="G7" s="1655"/>
      <c r="H7" s="1651" t="str">
        <f>Summary!H7</f>
        <v>31/12/2006</v>
      </c>
      <c r="I7" s="1651"/>
      <c r="J7" s="1654" t="str">
        <f>Summary!J7</f>
        <v>30/09/2007</v>
      </c>
      <c r="K7" s="1654"/>
      <c r="L7" s="1657" t="str">
        <f>Summary!L7</f>
        <v>30/06/2007</v>
      </c>
      <c r="M7" s="1657"/>
      <c r="N7" s="1655" t="str">
        <f>Summary!N7</f>
        <v>31/03/2007</v>
      </c>
      <c r="O7" s="1655"/>
      <c r="P7" s="1651" t="str">
        <f>Summary!P7</f>
        <v>31/12/2006</v>
      </c>
      <c r="Q7" s="1651"/>
      <c r="R7" s="1654" t="str">
        <f>Summary!R7</f>
        <v>30/09/2007</v>
      </c>
      <c r="S7" s="1654"/>
      <c r="T7" s="1657" t="str">
        <f>Summary!T7</f>
        <v>30/06/2007</v>
      </c>
      <c r="U7" s="1657"/>
      <c r="V7" s="1655" t="str">
        <f>Summary!V7</f>
        <v>31/03/2007</v>
      </c>
      <c r="W7" s="1655"/>
      <c r="X7" s="1651" t="str">
        <f>Summary!X7</f>
        <v>31/12/2006</v>
      </c>
      <c r="Y7" s="1651"/>
      <c r="Z7" s="1654" t="str">
        <f>Summary!Z7</f>
        <v>30/09/2007</v>
      </c>
      <c r="AA7" s="1654"/>
      <c r="AB7" s="1657" t="str">
        <f>Summary!AB7</f>
        <v>30/06/2007</v>
      </c>
      <c r="AC7" s="1657"/>
      <c r="AD7" s="1655" t="str">
        <f>Summary!AD7</f>
        <v>31/03/2007</v>
      </c>
      <c r="AE7" s="1655"/>
      <c r="AF7" s="1651" t="str">
        <f>Summary!AF7</f>
        <v>31/12/2006</v>
      </c>
      <c r="AG7" s="1651"/>
      <c r="AH7" s="1654" t="str">
        <f>Summary!AH7</f>
        <v>30/09/2007</v>
      </c>
      <c r="AI7" s="1654"/>
      <c r="AJ7" s="1657" t="str">
        <f>Summary!AJ7</f>
        <v>30/06/2007</v>
      </c>
      <c r="AK7" s="1657"/>
      <c r="AL7" s="1655" t="str">
        <f>Summary!AL7</f>
        <v>31/03/2007</v>
      </c>
      <c r="AM7" s="1655"/>
      <c r="AN7" s="1651" t="str">
        <f>Summary!AN7</f>
        <v>31/12/2006</v>
      </c>
      <c r="AO7" s="1651"/>
      <c r="AP7" s="1654" t="str">
        <f>Summary!AP7</f>
        <v>30/09/2007</v>
      </c>
      <c r="AQ7" s="1654"/>
      <c r="AR7" s="1657" t="str">
        <f>Summary!AR7</f>
        <v>30/06/2007</v>
      </c>
      <c r="AS7" s="1657"/>
      <c r="AT7" s="1655" t="str">
        <f>Summary!AT7</f>
        <v>31/03/2007</v>
      </c>
      <c r="AU7" s="1655"/>
      <c r="AV7" s="1651" t="str">
        <f>Summary!AV7</f>
        <v>31/12/2006</v>
      </c>
      <c r="AW7" s="1652"/>
    </row>
    <row r="8" spans="1:49" ht="15">
      <c r="A8" s="222"/>
      <c r="B8" s="1602" t="s">
        <v>14</v>
      </c>
      <c r="C8" s="1603" t="s">
        <v>16</v>
      </c>
      <c r="D8" s="1601" t="s">
        <v>14</v>
      </c>
      <c r="E8" s="1601" t="s">
        <v>16</v>
      </c>
      <c r="F8" s="1604" t="s">
        <v>14</v>
      </c>
      <c r="G8" s="1604" t="s">
        <v>16</v>
      </c>
      <c r="H8" s="1605" t="s">
        <v>14</v>
      </c>
      <c r="I8" s="1605" t="s">
        <v>16</v>
      </c>
      <c r="J8" s="1603" t="s">
        <v>14</v>
      </c>
      <c r="K8" s="1603" t="s">
        <v>16</v>
      </c>
      <c r="L8" s="1601" t="s">
        <v>14</v>
      </c>
      <c r="M8" s="1601" t="s">
        <v>16</v>
      </c>
      <c r="N8" s="1604" t="s">
        <v>14</v>
      </c>
      <c r="O8" s="1604" t="s">
        <v>16</v>
      </c>
      <c r="P8" s="1605" t="s">
        <v>14</v>
      </c>
      <c r="Q8" s="1605" t="s">
        <v>16</v>
      </c>
      <c r="R8" s="1603" t="s">
        <v>14</v>
      </c>
      <c r="S8" s="1603" t="s">
        <v>16</v>
      </c>
      <c r="T8" s="1601" t="s">
        <v>14</v>
      </c>
      <c r="U8" s="1601" t="s">
        <v>16</v>
      </c>
      <c r="V8" s="1604" t="s">
        <v>14</v>
      </c>
      <c r="W8" s="1604" t="s">
        <v>16</v>
      </c>
      <c r="X8" s="1605" t="s">
        <v>14</v>
      </c>
      <c r="Y8" s="1605" t="s">
        <v>16</v>
      </c>
      <c r="Z8" s="1603" t="s">
        <v>14</v>
      </c>
      <c r="AA8" s="1603" t="s">
        <v>16</v>
      </c>
      <c r="AB8" s="1601" t="s">
        <v>14</v>
      </c>
      <c r="AC8" s="1601" t="s">
        <v>16</v>
      </c>
      <c r="AD8" s="1604" t="s">
        <v>14</v>
      </c>
      <c r="AE8" s="1604" t="s">
        <v>16</v>
      </c>
      <c r="AF8" s="1605" t="s">
        <v>14</v>
      </c>
      <c r="AG8" s="1605" t="s">
        <v>16</v>
      </c>
      <c r="AH8" s="1603" t="s">
        <v>17</v>
      </c>
      <c r="AI8" s="1603" t="s">
        <v>16</v>
      </c>
      <c r="AJ8" s="1601" t="s">
        <v>17</v>
      </c>
      <c r="AK8" s="1601" t="s">
        <v>16</v>
      </c>
      <c r="AL8" s="1604" t="s">
        <v>17</v>
      </c>
      <c r="AM8" s="1604" t="s">
        <v>16</v>
      </c>
      <c r="AN8" s="1605" t="s">
        <v>17</v>
      </c>
      <c r="AO8" s="1605" t="s">
        <v>16</v>
      </c>
      <c r="AP8" s="1603" t="s">
        <v>17</v>
      </c>
      <c r="AQ8" s="1603" t="s">
        <v>16</v>
      </c>
      <c r="AR8" s="1601" t="s">
        <v>17</v>
      </c>
      <c r="AS8" s="1601" t="s">
        <v>16</v>
      </c>
      <c r="AT8" s="1604" t="s">
        <v>17</v>
      </c>
      <c r="AU8" s="1604" t="s">
        <v>16</v>
      </c>
      <c r="AV8" s="1605" t="s">
        <v>17</v>
      </c>
      <c r="AW8" s="1606" t="s">
        <v>16</v>
      </c>
    </row>
    <row r="9" spans="1:49">
      <c r="A9" s="1247"/>
      <c r="B9" s="208"/>
      <c r="C9" s="210"/>
      <c r="D9" s="1288"/>
      <c r="E9" s="1248"/>
      <c r="F9" s="1289"/>
      <c r="G9" s="1289"/>
      <c r="H9" s="1290"/>
      <c r="I9" s="1290"/>
      <c r="J9" s="209"/>
      <c r="K9" s="209"/>
      <c r="L9" s="1288"/>
      <c r="M9" s="1248"/>
      <c r="N9" s="1289"/>
      <c r="O9" s="1289"/>
      <c r="P9" s="1290"/>
      <c r="Q9" s="1290"/>
      <c r="R9" s="209"/>
      <c r="S9" s="209"/>
      <c r="T9" s="1288"/>
      <c r="U9" s="1248"/>
      <c r="V9" s="1289"/>
      <c r="W9" s="1289"/>
      <c r="X9" s="1290"/>
      <c r="Y9" s="1290"/>
      <c r="Z9" s="209"/>
      <c r="AA9" s="209"/>
      <c r="AB9" s="1288"/>
      <c r="AC9" s="1248"/>
      <c r="AD9" s="1289"/>
      <c r="AE9" s="1289"/>
      <c r="AF9" s="1290"/>
      <c r="AG9" s="1290"/>
      <c r="AH9" s="210"/>
      <c r="AI9" s="210"/>
      <c r="AJ9" s="1288"/>
      <c r="AK9" s="1248"/>
      <c r="AL9" s="1289"/>
      <c r="AM9" s="1289"/>
      <c r="AN9" s="1290"/>
      <c r="AO9" s="1290"/>
      <c r="AP9" s="210"/>
      <c r="AQ9" s="210"/>
      <c r="AR9" s="1288"/>
      <c r="AS9" s="1248"/>
      <c r="AT9" s="1289"/>
      <c r="AU9" s="1289"/>
      <c r="AV9" s="1290"/>
      <c r="AW9" s="1439"/>
    </row>
    <row r="10" spans="1:49" ht="15">
      <c r="A10" s="222" t="s">
        <v>50</v>
      </c>
      <c r="B10" s="211"/>
      <c r="C10" s="212"/>
      <c r="D10" s="353"/>
      <c r="E10" s="352"/>
      <c r="F10" s="356"/>
      <c r="G10" s="356"/>
      <c r="H10" s="1291"/>
      <c r="I10" s="1291"/>
      <c r="J10" s="1253"/>
      <c r="K10" s="1253"/>
      <c r="L10" s="353"/>
      <c r="M10" s="352"/>
      <c r="N10" s="356"/>
      <c r="O10" s="356"/>
      <c r="P10" s="1291"/>
      <c r="Q10" s="1291"/>
      <c r="R10" s="1253"/>
      <c r="S10" s="1253"/>
      <c r="T10" s="353"/>
      <c r="U10" s="352"/>
      <c r="V10" s="356"/>
      <c r="W10" s="356"/>
      <c r="X10" s="1291"/>
      <c r="Y10" s="1291"/>
      <c r="Z10" s="1253"/>
      <c r="AA10" s="1253"/>
      <c r="AB10" s="353"/>
      <c r="AC10" s="352"/>
      <c r="AD10" s="356"/>
      <c r="AE10" s="356"/>
      <c r="AF10" s="1291"/>
      <c r="AG10" s="1291"/>
      <c r="AH10" s="212"/>
      <c r="AI10" s="212"/>
      <c r="AJ10" s="353"/>
      <c r="AK10" s="352"/>
      <c r="AL10" s="356"/>
      <c r="AM10" s="356"/>
      <c r="AN10" s="1291"/>
      <c r="AO10" s="1291"/>
      <c r="AP10" s="212"/>
      <c r="AQ10" s="212"/>
      <c r="AR10" s="353"/>
      <c r="AS10" s="352"/>
      <c r="AT10" s="356"/>
      <c r="AU10" s="356"/>
      <c r="AV10" s="1291"/>
      <c r="AW10" s="1440"/>
    </row>
    <row r="11" spans="1:49">
      <c r="A11" s="1247"/>
      <c r="B11" s="1292"/>
      <c r="C11" s="212"/>
      <c r="D11" s="353"/>
      <c r="E11" s="352"/>
      <c r="F11" s="356"/>
      <c r="G11" s="356"/>
      <c r="H11" s="1291"/>
      <c r="I11" s="1291"/>
      <c r="J11" s="1253"/>
      <c r="K11" s="1253"/>
      <c r="L11" s="353"/>
      <c r="M11" s="352"/>
      <c r="N11" s="356"/>
      <c r="O11" s="356"/>
      <c r="P11" s="1291"/>
      <c r="Q11" s="1291"/>
      <c r="R11" s="1253"/>
      <c r="S11" s="1253"/>
      <c r="T11" s="353"/>
      <c r="U11" s="352"/>
      <c r="V11" s="356"/>
      <c r="W11" s="356"/>
      <c r="X11" s="1291"/>
      <c r="Y11" s="1291"/>
      <c r="Z11" s="1253"/>
      <c r="AA11" s="1253"/>
      <c r="AB11" s="353"/>
      <c r="AC11" s="352"/>
      <c r="AD11" s="356"/>
      <c r="AE11" s="356"/>
      <c r="AF11" s="1291"/>
      <c r="AG11" s="1291"/>
      <c r="AH11" s="212"/>
      <c r="AI11" s="212"/>
      <c r="AJ11" s="353"/>
      <c r="AK11" s="352"/>
      <c r="AL11" s="356"/>
      <c r="AM11" s="356"/>
      <c r="AN11" s="1291"/>
      <c r="AO11" s="1291"/>
      <c r="AP11" s="212"/>
      <c r="AQ11" s="212"/>
      <c r="AR11" s="353"/>
      <c r="AS11" s="352"/>
      <c r="AT11" s="356"/>
      <c r="AU11" s="356"/>
      <c r="AV11" s="1291"/>
      <c r="AW11" s="1440"/>
    </row>
    <row r="12" spans="1:49">
      <c r="A12" s="1247" t="s">
        <v>51</v>
      </c>
      <c r="B12" s="211">
        <f>EquA!B15</f>
        <v>115123.52394494004</v>
      </c>
      <c r="C12" s="212">
        <f>B12/B$71*100</f>
        <v>19.107377082898651</v>
      </c>
      <c r="D12" s="353">
        <v>112031.96242629155</v>
      </c>
      <c r="E12" s="352">
        <f>D12/D$71*100</f>
        <v>19.347870328824097</v>
      </c>
      <c r="F12" s="356">
        <v>109687.73506004128</v>
      </c>
      <c r="G12" s="356">
        <f>F12/F$71*100</f>
        <v>19.657302725719912</v>
      </c>
      <c r="H12" s="1291">
        <v>100759</v>
      </c>
      <c r="I12" s="1291">
        <f>H12/H$71*100</f>
        <v>19.624833958545146</v>
      </c>
      <c r="J12" s="1253">
        <f>[1]EQ!$C$5</f>
        <v>9460.4325090300026</v>
      </c>
      <c r="K12" s="1253">
        <f>J12/J$71*100</f>
        <v>7.0292523308926933</v>
      </c>
      <c r="L12" s="353">
        <v>6995.5763662800009</v>
      </c>
      <c r="M12" s="352">
        <f>L12/L$71*100</f>
        <v>5.2289300571659227</v>
      </c>
      <c r="N12" s="356">
        <v>10086.022550599999</v>
      </c>
      <c r="O12" s="356">
        <f>N12/N$71*100</f>
        <v>7.0701742279473025</v>
      </c>
      <c r="P12" s="1291">
        <v>11500</v>
      </c>
      <c r="Q12" s="1291">
        <f>P12/P$71*100</f>
        <v>9.6252029662364631</v>
      </c>
      <c r="R12" s="1293">
        <f>[1]EQ!$D$5</f>
        <v>9499.4172660000004</v>
      </c>
      <c r="S12" s="1293">
        <f>R12/R$71*100</f>
        <v>8.02901597199285</v>
      </c>
      <c r="T12" s="353">
        <v>7983.8385601600003</v>
      </c>
      <c r="U12" s="352">
        <f>T12/T$71*100</f>
        <v>6.5753900182507001</v>
      </c>
      <c r="V12" s="356">
        <v>9877.9</v>
      </c>
      <c r="W12" s="356">
        <f>V12/V$71*100</f>
        <v>8.4349480893643722</v>
      </c>
      <c r="X12" s="1291">
        <v>10905</v>
      </c>
      <c r="Y12" s="1291">
        <f>X12/X$71*100</f>
        <v>10.51145126465145</v>
      </c>
      <c r="Z12" s="1253">
        <f>J12-R12</f>
        <v>-38.984756969997761</v>
      </c>
      <c r="AA12" s="1253">
        <f>Z12/Z$71*100</f>
        <v>-0.23956684592927746</v>
      </c>
      <c r="AB12" s="353">
        <f>L12-T12</f>
        <v>-988.26219387999936</v>
      </c>
      <c r="AC12" s="352">
        <f>AB12/AB$71*100</f>
        <v>-7.9917693181303529</v>
      </c>
      <c r="AD12" s="356">
        <f>N12-V12</f>
        <v>208.12255059999916</v>
      </c>
      <c r="AE12" s="356">
        <f>AD12/AD$71*100</f>
        <v>0.81459835446873208</v>
      </c>
      <c r="AF12" s="1291">
        <f>P12-X12</f>
        <v>595</v>
      </c>
      <c r="AG12" s="1291">
        <f>AF12/AF$71*100</f>
        <v>3.7816194229058091</v>
      </c>
      <c r="AH12" s="212">
        <f>EquA!B83</f>
        <v>609285</v>
      </c>
      <c r="AI12" s="212">
        <f>AH12/AH$71*100</f>
        <v>32.008920480066827</v>
      </c>
      <c r="AJ12" s="353">
        <v>637840</v>
      </c>
      <c r="AK12" s="352">
        <f>AJ12/AJ$71*100</f>
        <v>33.2992078752021</v>
      </c>
      <c r="AL12" s="356">
        <v>630343</v>
      </c>
      <c r="AM12" s="356">
        <f>AL12/AL$71*100</f>
        <v>33.625664078899426</v>
      </c>
      <c r="AN12" s="1291">
        <v>620677</v>
      </c>
      <c r="AO12" s="1291">
        <f>AN12/AN$71*100</f>
        <v>33.457385936380632</v>
      </c>
      <c r="AP12" s="212">
        <f>[2]Fundsbycat!$A$13</f>
        <v>98</v>
      </c>
      <c r="AQ12" s="212">
        <f>AP12/AP$71*100</f>
        <v>14.781297134238311</v>
      </c>
      <c r="AR12" s="353">
        <v>94</v>
      </c>
      <c r="AS12" s="352">
        <f>AR12/AR$71*100</f>
        <v>14.461538461538462</v>
      </c>
      <c r="AT12" s="356">
        <v>95</v>
      </c>
      <c r="AU12" s="356">
        <f>AT12/AT$71*100</f>
        <v>14.683153013910355</v>
      </c>
      <c r="AV12" s="1291">
        <v>94</v>
      </c>
      <c r="AW12" s="1440">
        <f>AV12/AV$71*100</f>
        <v>14.84992101105845</v>
      </c>
    </row>
    <row r="13" spans="1:49">
      <c r="A13" s="1247"/>
      <c r="B13" s="1294"/>
      <c r="C13" s="212"/>
      <c r="D13" s="352"/>
      <c r="E13" s="352"/>
      <c r="F13" s="356"/>
      <c r="G13" s="356"/>
      <c r="H13" s="1291"/>
      <c r="I13" s="1291"/>
      <c r="J13" s="1253"/>
      <c r="K13" s="1253"/>
      <c r="L13" s="352"/>
      <c r="M13" s="352"/>
      <c r="N13" s="356"/>
      <c r="O13" s="356"/>
      <c r="P13" s="1291"/>
      <c r="Q13" s="1291"/>
      <c r="R13" s="1293"/>
      <c r="S13" s="1293"/>
      <c r="T13" s="352"/>
      <c r="U13" s="352"/>
      <c r="V13" s="356"/>
      <c r="W13" s="356"/>
      <c r="X13" s="1291"/>
      <c r="Y13" s="1291"/>
      <c r="Z13" s="1253"/>
      <c r="AA13" s="1253"/>
      <c r="AB13" s="352"/>
      <c r="AC13" s="352"/>
      <c r="AD13" s="356"/>
      <c r="AE13" s="356"/>
      <c r="AF13" s="1291"/>
      <c r="AG13" s="1291"/>
      <c r="AH13" s="212"/>
      <c r="AI13" s="212"/>
      <c r="AJ13" s="352"/>
      <c r="AK13" s="352"/>
      <c r="AL13" s="356"/>
      <c r="AM13" s="356"/>
      <c r="AN13" s="1291"/>
      <c r="AO13" s="1291"/>
      <c r="AP13" s="212"/>
      <c r="AQ13" s="212"/>
      <c r="AR13" s="352"/>
      <c r="AS13" s="352"/>
      <c r="AT13" s="356"/>
      <c r="AU13" s="356"/>
      <c r="AV13" s="1291"/>
      <c r="AW13" s="1440"/>
    </row>
    <row r="14" spans="1:49">
      <c r="A14" s="1247" t="s">
        <v>52</v>
      </c>
      <c r="B14" s="211">
        <f>EquB!B15</f>
        <v>9364.3531076200015</v>
      </c>
      <c r="C14" s="212">
        <f>B14/B$71*100</f>
        <v>1.5542281875447534</v>
      </c>
      <c r="D14" s="352">
        <v>8931.4590498800007</v>
      </c>
      <c r="E14" s="352">
        <f>D14/D$71*100</f>
        <v>1.5424590251016355</v>
      </c>
      <c r="F14" s="356">
        <v>8714.4676077500008</v>
      </c>
      <c r="G14" s="356">
        <f>F14/F$71*100</f>
        <v>1.5617327476518097</v>
      </c>
      <c r="H14" s="1291">
        <v>7991</v>
      </c>
      <c r="I14" s="1291">
        <f>H14/H$71*100</f>
        <v>1.5564073498420417</v>
      </c>
      <c r="J14" s="1253">
        <f>'[1]GR SM LA EM VS'!$C$5</f>
        <v>1310.3400000000001</v>
      </c>
      <c r="K14" s="1253">
        <f>J14/J$71*100</f>
        <v>0.97360353138931965</v>
      </c>
      <c r="L14" s="352">
        <v>561.25</v>
      </c>
      <c r="M14" s="352">
        <f>L14/L$71*100</f>
        <v>0.41951325250773625</v>
      </c>
      <c r="N14" s="356">
        <v>1332.05</v>
      </c>
      <c r="O14" s="356">
        <f>N14/N$71*100</f>
        <v>0.93375020064544234</v>
      </c>
      <c r="P14" s="1291">
        <v>268</v>
      </c>
      <c r="Q14" s="1291">
        <f>P14/P$71*100</f>
        <v>0.22430907782185844</v>
      </c>
      <c r="R14" s="1293">
        <f>'[1]GR SM LA EM VS'!$D$5</f>
        <v>1243.71</v>
      </c>
      <c r="S14" s="1293">
        <f>R14/R$71*100</f>
        <v>1.051197897187647</v>
      </c>
      <c r="T14" s="352">
        <v>602.5</v>
      </c>
      <c r="U14" s="352">
        <f>T14/T$71*100</f>
        <v>0.49621149728216107</v>
      </c>
      <c r="V14" s="356">
        <v>1535.95</v>
      </c>
      <c r="W14" s="356">
        <f>V14/V$71*100</f>
        <v>1.3115802465968687</v>
      </c>
      <c r="X14" s="1291">
        <v>276</v>
      </c>
      <c r="Y14" s="1291">
        <f>X14/X$71*100</f>
        <v>0.26603948180135717</v>
      </c>
      <c r="Z14" s="1253">
        <f>J14-R14</f>
        <v>66.630000000000109</v>
      </c>
      <c r="AA14" s="1253">
        <f>Z14/Z$71*100</f>
        <v>0.40945077473619301</v>
      </c>
      <c r="AB14" s="352">
        <f>L14-T14</f>
        <v>-41.25</v>
      </c>
      <c r="AC14" s="352">
        <f>AB14/AB$71*100</f>
        <v>-0.33357593401261521</v>
      </c>
      <c r="AD14" s="356">
        <f>N14-V14</f>
        <v>-203.90000000000009</v>
      </c>
      <c r="AE14" s="356">
        <f>AD14/AD$71*100</f>
        <v>-0.79807115565964626</v>
      </c>
      <c r="AF14" s="1291">
        <f>P14-X14</f>
        <v>-8</v>
      </c>
      <c r="AG14" s="1291">
        <f>AF14/AF$71*100</f>
        <v>-5.0845303165120127E-2</v>
      </c>
      <c r="AH14" s="212">
        <f>EquB!B83</f>
        <v>90097</v>
      </c>
      <c r="AI14" s="212">
        <f>AH14/AH$71*100</f>
        <v>4.7332655629017308</v>
      </c>
      <c r="AJ14" s="352">
        <v>90189</v>
      </c>
      <c r="AK14" s="352">
        <f>AJ14/AJ$71*100</f>
        <v>4.708425716569363</v>
      </c>
      <c r="AL14" s="356">
        <v>90691</v>
      </c>
      <c r="AM14" s="356">
        <f>AL14/AL$71*100</f>
        <v>4.8379138040391787</v>
      </c>
      <c r="AN14" s="1291">
        <v>91415</v>
      </c>
      <c r="AO14" s="1291">
        <f>AN14/AN$71*100</f>
        <v>4.9276949772171932</v>
      </c>
      <c r="AP14" s="212">
        <f>[2]Fundsbycat!$A$113</f>
        <v>9</v>
      </c>
      <c r="AQ14" s="212">
        <f>AP14/AP$71*100</f>
        <v>1.3574660633484164</v>
      </c>
      <c r="AR14" s="352">
        <v>9</v>
      </c>
      <c r="AS14" s="352">
        <f>AR14/AR$71*100</f>
        <v>1.3846153846153846</v>
      </c>
      <c r="AT14" s="356">
        <v>9</v>
      </c>
      <c r="AU14" s="356">
        <f>AT14/AT$71*100</f>
        <v>1.3910355486862442</v>
      </c>
      <c r="AV14" s="1291">
        <v>9</v>
      </c>
      <c r="AW14" s="1440">
        <f>AV14/AV$71*100</f>
        <v>1.4218009478672986</v>
      </c>
    </row>
    <row r="15" spans="1:49">
      <c r="A15" s="1247"/>
      <c r="B15" s="1294"/>
      <c r="C15" s="212"/>
      <c r="D15" s="352"/>
      <c r="E15" s="352"/>
      <c r="F15" s="356"/>
      <c r="G15" s="356"/>
      <c r="H15" s="1291"/>
      <c r="I15" s="1291"/>
      <c r="J15" s="1253"/>
      <c r="K15" s="1253"/>
      <c r="L15" s="352"/>
      <c r="M15" s="352"/>
      <c r="N15" s="356"/>
      <c r="O15" s="356"/>
      <c r="P15" s="1291"/>
      <c r="Q15" s="1291"/>
      <c r="R15" s="1293"/>
      <c r="S15" s="1293"/>
      <c r="T15" s="352"/>
      <c r="U15" s="352"/>
      <c r="V15" s="356"/>
      <c r="W15" s="356"/>
      <c r="X15" s="1291"/>
      <c r="Y15" s="1291"/>
      <c r="Z15" s="1253"/>
      <c r="AA15" s="1253"/>
      <c r="AB15" s="352"/>
      <c r="AC15" s="352"/>
      <c r="AD15" s="356"/>
      <c r="AE15" s="356"/>
      <c r="AF15" s="1291"/>
      <c r="AG15" s="1291"/>
      <c r="AH15" s="1295"/>
      <c r="AI15" s="212"/>
      <c r="AJ15" s="352"/>
      <c r="AK15" s="352"/>
      <c r="AL15" s="356"/>
      <c r="AM15" s="356"/>
      <c r="AN15" s="1291"/>
      <c r="AO15" s="1291"/>
      <c r="AP15" s="212"/>
      <c r="AQ15" s="212"/>
      <c r="AR15" s="352"/>
      <c r="AS15" s="352"/>
      <c r="AT15" s="356"/>
      <c r="AU15" s="356"/>
      <c r="AV15" s="1291"/>
      <c r="AW15" s="1440"/>
    </row>
    <row r="16" spans="1:49">
      <c r="A16" s="1247" t="s">
        <v>53</v>
      </c>
      <c r="B16" s="211">
        <f>EquA!Z15</f>
        <v>17260.54480001</v>
      </c>
      <c r="C16" s="212">
        <f>B16/B$71*100</f>
        <v>2.8647814699260885</v>
      </c>
      <c r="D16" s="352">
        <v>16813.302733489996</v>
      </c>
      <c r="E16" s="352">
        <f>D16/D$71*100</f>
        <v>2.9036499409786893</v>
      </c>
      <c r="F16" s="356">
        <v>16166.382823010001</v>
      </c>
      <c r="G16" s="356">
        <f>F16/F$71*100</f>
        <v>2.8972015964942153</v>
      </c>
      <c r="H16" s="1291">
        <v>14296</v>
      </c>
      <c r="I16" s="1291">
        <f>H16/H$71*100</f>
        <v>2.7844324206409494</v>
      </c>
      <c r="J16" s="1253">
        <f>'[1]FIN MIN GO VA'!$C$58</f>
        <v>2503.6</v>
      </c>
      <c r="K16" s="1253">
        <f>J16/J$71*100</f>
        <v>1.8602147543281136</v>
      </c>
      <c r="L16" s="352">
        <v>1733.2</v>
      </c>
      <c r="M16" s="352">
        <f>L16/L$71*100</f>
        <v>1.2955017714858057</v>
      </c>
      <c r="N16" s="356">
        <v>3037.37</v>
      </c>
      <c r="O16" s="356">
        <f>N16/N$71*100</f>
        <v>2.129157949727448</v>
      </c>
      <c r="P16" s="1291">
        <v>1443</v>
      </c>
      <c r="Q16" s="1291">
        <f>P16/P$71*100</f>
        <v>1.2077537287199318</v>
      </c>
      <c r="R16" s="1293">
        <f>'[1]FIN MIN GO VA'!$D$58</f>
        <v>2309.7599999999998</v>
      </c>
      <c r="S16" s="1293">
        <f>R16/R$71*100</f>
        <v>1.9522355332096224</v>
      </c>
      <c r="T16" s="352">
        <v>1390.2</v>
      </c>
      <c r="U16" s="352">
        <f>T16/T$71*100</f>
        <v>1.1449514083347059</v>
      </c>
      <c r="V16" s="356">
        <v>2908.38</v>
      </c>
      <c r="W16" s="356">
        <f>V16/V$71*100</f>
        <v>2.483527300756796</v>
      </c>
      <c r="X16" s="1291">
        <v>1105</v>
      </c>
      <c r="Y16" s="1291">
        <f>X16/X$71*100</f>
        <v>1.0651218383713756</v>
      </c>
      <c r="Z16" s="1253">
        <f>J16-R16</f>
        <v>193.84000000000015</v>
      </c>
      <c r="AA16" s="1253">
        <f>Z16/Z$71*100</f>
        <v>1.1911742184430973</v>
      </c>
      <c r="AB16" s="352">
        <f>L16-T16</f>
        <v>343</v>
      </c>
      <c r="AC16" s="352">
        <f>AB16/AB$71*100</f>
        <v>2.7737344331230793</v>
      </c>
      <c r="AD16" s="356">
        <f>N16-V16</f>
        <v>128.98999999999978</v>
      </c>
      <c r="AE16" s="356">
        <f>AD16/AD$71*100</f>
        <v>0.50487100720224409</v>
      </c>
      <c r="AF16" s="1291">
        <f>P16-X16</f>
        <v>338</v>
      </c>
      <c r="AG16" s="1291">
        <f>AF16/AF$71*100</f>
        <v>2.1482140587263254</v>
      </c>
      <c r="AH16" s="212">
        <f>EquA!Z83</f>
        <v>24863</v>
      </c>
      <c r="AI16" s="212">
        <f>AH16/AH$71*100</f>
        <v>1.3061831325174613</v>
      </c>
      <c r="AJ16" s="352">
        <v>23812</v>
      </c>
      <c r="AK16" s="352">
        <f>AJ16/AJ$71*100</f>
        <v>1.2431342310364863</v>
      </c>
      <c r="AL16" s="356">
        <v>22561</v>
      </c>
      <c r="AM16" s="356">
        <f>AL16/AL$71*100</f>
        <v>1.2035171442913619</v>
      </c>
      <c r="AN16" s="1291">
        <v>21560</v>
      </c>
      <c r="AO16" s="1291">
        <f>AN16/AN$71*100</f>
        <v>1.162184583589156</v>
      </c>
      <c r="AP16" s="212">
        <f>[2]Fundsbycat!$A$124</f>
        <v>13</v>
      </c>
      <c r="AQ16" s="212">
        <f>AP16/AP$71*100</f>
        <v>1.9607843137254901</v>
      </c>
      <c r="AR16" s="352">
        <v>13</v>
      </c>
      <c r="AS16" s="352">
        <f>AR16/AR$71*100</f>
        <v>2</v>
      </c>
      <c r="AT16" s="356">
        <v>14</v>
      </c>
      <c r="AU16" s="356">
        <f>AT16/AT$71*100</f>
        <v>2.1638330757341575</v>
      </c>
      <c r="AV16" s="1291">
        <v>14</v>
      </c>
      <c r="AW16" s="1440">
        <f>AV16/AV$71*100</f>
        <v>2.2116903633491312</v>
      </c>
    </row>
    <row r="17" spans="1:49">
      <c r="A17" s="1247"/>
      <c r="B17" s="1294"/>
      <c r="C17" s="212"/>
      <c r="D17" s="352"/>
      <c r="E17" s="352"/>
      <c r="F17" s="356"/>
      <c r="G17" s="356"/>
      <c r="H17" s="1291"/>
      <c r="I17" s="1291"/>
      <c r="J17" s="1253"/>
      <c r="K17" s="1253"/>
      <c r="L17" s="352"/>
      <c r="M17" s="352"/>
      <c r="N17" s="356"/>
      <c r="O17" s="356"/>
      <c r="P17" s="1291"/>
      <c r="Q17" s="1291"/>
      <c r="R17" s="1293"/>
      <c r="S17" s="1293"/>
      <c r="T17" s="352"/>
      <c r="U17" s="352"/>
      <c r="V17" s="356"/>
      <c r="W17" s="356"/>
      <c r="X17" s="1291"/>
      <c r="Y17" s="1291"/>
      <c r="Z17" s="1253"/>
      <c r="AA17" s="1253"/>
      <c r="AB17" s="352"/>
      <c r="AC17" s="352"/>
      <c r="AD17" s="356"/>
      <c r="AE17" s="356"/>
      <c r="AF17" s="1291"/>
      <c r="AG17" s="1291"/>
      <c r="AH17" s="212"/>
      <c r="AI17" s="212"/>
      <c r="AJ17" s="352"/>
      <c r="AK17" s="352"/>
      <c r="AL17" s="356"/>
      <c r="AM17" s="356"/>
      <c r="AN17" s="1291"/>
      <c r="AO17" s="1291"/>
      <c r="AP17" s="212"/>
      <c r="AQ17" s="212"/>
      <c r="AR17" s="352"/>
      <c r="AS17" s="352"/>
      <c r="AT17" s="356"/>
      <c r="AU17" s="356"/>
      <c r="AV17" s="1291"/>
      <c r="AW17" s="1440"/>
    </row>
    <row r="18" spans="1:49">
      <c r="A18" s="1247" t="s">
        <v>54</v>
      </c>
      <c r="B18" s="211">
        <f>EquA!AH15</f>
        <v>12765.845732059999</v>
      </c>
      <c r="C18" s="212">
        <f>B18/B$71*100</f>
        <v>2.1187835450662797</v>
      </c>
      <c r="D18" s="352">
        <v>12316.731301120002</v>
      </c>
      <c r="E18" s="352">
        <f>D18/D$71*100</f>
        <v>2.1270940446644722</v>
      </c>
      <c r="F18" s="356">
        <v>13558.232088319997</v>
      </c>
      <c r="G18" s="356">
        <f>F18/F$71*100</f>
        <v>2.42979101026918</v>
      </c>
      <c r="H18" s="1291">
        <v>13454</v>
      </c>
      <c r="I18" s="1291">
        <f>H18/H$71*100</f>
        <v>2.6204360511544018</v>
      </c>
      <c r="J18" s="1253">
        <f>'[1]GR SM LA EM VS'!$C$47</f>
        <v>505.84261680000003</v>
      </c>
      <c r="K18" s="1253">
        <f>J18/J$71*100</f>
        <v>0.37584913689858696</v>
      </c>
      <c r="L18" s="352">
        <v>330.95876502000004</v>
      </c>
      <c r="M18" s="352">
        <f>L18/L$71*100</f>
        <v>0.24737922130865711</v>
      </c>
      <c r="N18" s="356">
        <v>2206.9763829200001</v>
      </c>
      <c r="O18" s="356">
        <f>N18/N$71*100</f>
        <v>1.5470625279616399</v>
      </c>
      <c r="P18" s="1291">
        <v>340</v>
      </c>
      <c r="Q18" s="1291">
        <f>P18/P$71*100</f>
        <v>0.28457121813220843</v>
      </c>
      <c r="R18" s="1293">
        <f>'[1]GR SM LA EM VS'!$D$47</f>
        <v>674.44999999999993</v>
      </c>
      <c r="S18" s="1293">
        <f>R18/R$71*100</f>
        <v>0.57005284331412343</v>
      </c>
      <c r="T18" s="352">
        <v>1735.4</v>
      </c>
      <c r="U18" s="352">
        <f>T18/T$71*100</f>
        <v>1.4292538296820951</v>
      </c>
      <c r="V18" s="356">
        <v>3271.61</v>
      </c>
      <c r="W18" s="356">
        <f>V18/V$71*100</f>
        <v>2.7936970933746421</v>
      </c>
      <c r="X18" s="1291">
        <v>1271</v>
      </c>
      <c r="Y18" s="1291">
        <f>X18/X$71*100</f>
        <v>1.2251310919185687</v>
      </c>
      <c r="Z18" s="1253">
        <f>J18-R18</f>
        <v>-168.6073831999999</v>
      </c>
      <c r="AA18" s="1253">
        <f>Z18/Z$71*100</f>
        <v>-1.0361162190827258</v>
      </c>
      <c r="AB18" s="352">
        <f>L18-T18</f>
        <v>-1404.44123498</v>
      </c>
      <c r="AC18" s="352">
        <f>AB18/AB$71*100</f>
        <v>-11.357279920588711</v>
      </c>
      <c r="AD18" s="356">
        <f>N18-V18</f>
        <v>-1064.63361708</v>
      </c>
      <c r="AE18" s="356">
        <f>AD18/AD$71*100</f>
        <v>-4.1670102066559318</v>
      </c>
      <c r="AF18" s="1291">
        <f>P18-X18</f>
        <v>-931</v>
      </c>
      <c r="AG18" s="1291">
        <f>AF18/AF$71*100</f>
        <v>-5.9171221558408549</v>
      </c>
      <c r="AH18" s="212">
        <f>EquA!AH83</f>
        <v>54949</v>
      </c>
      <c r="AI18" s="212">
        <f>AH18/AH$71*100</f>
        <v>2.8867577101999755</v>
      </c>
      <c r="AJ18" s="352">
        <v>55096</v>
      </c>
      <c r="AK18" s="352">
        <f>AJ18/AJ$71*100</f>
        <v>2.8763532501758045</v>
      </c>
      <c r="AL18" s="356">
        <v>55259</v>
      </c>
      <c r="AM18" s="356">
        <f>AL18/AL$71*100</f>
        <v>2.9477928228534362</v>
      </c>
      <c r="AN18" s="1291">
        <v>55334</v>
      </c>
      <c r="AO18" s="1291">
        <f>AN18/AN$71*100</f>
        <v>2.9827607489945436</v>
      </c>
      <c r="AP18" s="212">
        <f>[2]Fundsbycat!$A$139</f>
        <v>12</v>
      </c>
      <c r="AQ18" s="212">
        <f>AP18/AP$71*100</f>
        <v>1.809954751131222</v>
      </c>
      <c r="AR18" s="352">
        <v>12</v>
      </c>
      <c r="AS18" s="352">
        <f>AR18/AR$71*100</f>
        <v>1.8461538461538463</v>
      </c>
      <c r="AT18" s="356">
        <v>16</v>
      </c>
      <c r="AU18" s="356">
        <f>AT18/AT$71*100</f>
        <v>2.472952086553323</v>
      </c>
      <c r="AV18" s="1291">
        <v>16</v>
      </c>
      <c r="AW18" s="1440">
        <f>AV18/AV$71*100</f>
        <v>2.5276461295418642</v>
      </c>
    </row>
    <row r="19" spans="1:49">
      <c r="A19" s="1247"/>
      <c r="B19" s="1294"/>
      <c r="C19" s="212"/>
      <c r="D19" s="352"/>
      <c r="E19" s="352"/>
      <c r="F19" s="356"/>
      <c r="G19" s="356"/>
      <c r="H19" s="1291"/>
      <c r="I19" s="1291"/>
      <c r="J19" s="1253"/>
      <c r="K19" s="1253"/>
      <c r="L19" s="352"/>
      <c r="M19" s="352"/>
      <c r="N19" s="356"/>
      <c r="O19" s="356"/>
      <c r="P19" s="1291"/>
      <c r="Q19" s="1291"/>
      <c r="R19" s="1293"/>
      <c r="S19" s="1293"/>
      <c r="T19" s="352"/>
      <c r="U19" s="352"/>
      <c r="V19" s="356"/>
      <c r="W19" s="356"/>
      <c r="X19" s="1291"/>
      <c r="Y19" s="1291"/>
      <c r="Z19" s="1253"/>
      <c r="AA19" s="1253"/>
      <c r="AB19" s="352"/>
      <c r="AC19" s="352"/>
      <c r="AD19" s="356"/>
      <c r="AE19" s="356"/>
      <c r="AF19" s="1291"/>
      <c r="AG19" s="1291"/>
      <c r="AH19" s="212"/>
      <c r="AI19" s="212"/>
      <c r="AJ19" s="352"/>
      <c r="AK19" s="352"/>
      <c r="AL19" s="356"/>
      <c r="AM19" s="356"/>
      <c r="AN19" s="1291"/>
      <c r="AO19" s="1291"/>
      <c r="AP19" s="212"/>
      <c r="AQ19" s="212"/>
      <c r="AR19" s="352"/>
      <c r="AS19" s="352"/>
      <c r="AT19" s="356"/>
      <c r="AU19" s="356"/>
      <c r="AV19" s="1291"/>
      <c r="AW19" s="1440"/>
    </row>
    <row r="20" spans="1:49">
      <c r="A20" s="1247" t="s">
        <v>55</v>
      </c>
      <c r="B20" s="211">
        <f>EquA!R15</f>
        <v>7012.6258270199996</v>
      </c>
      <c r="C20" s="212">
        <f>B20/B$71*100</f>
        <v>1.1639053551056144</v>
      </c>
      <c r="D20" s="352">
        <v>6883.6169530799998</v>
      </c>
      <c r="E20" s="352">
        <f>D20/D$71*100</f>
        <v>1.1887976013016062</v>
      </c>
      <c r="F20" s="356">
        <v>6036.5524508399994</v>
      </c>
      <c r="G20" s="356">
        <f>F20/F$71*100</f>
        <v>1.0818195751867292</v>
      </c>
      <c r="H20" s="1291">
        <v>5738</v>
      </c>
      <c r="I20" s="1291">
        <f>H20/H$71*100</f>
        <v>1.1175904609427649</v>
      </c>
      <c r="J20" s="1253">
        <f>'[1]GR SM LA EM VS'!$C$25</f>
        <v>950.24298829999998</v>
      </c>
      <c r="K20" s="1253">
        <f>J20/J$71*100</f>
        <v>0.70604570499780195</v>
      </c>
      <c r="L20" s="352">
        <v>1043.2309808300001</v>
      </c>
      <c r="M20" s="352">
        <f>L20/L$71*100</f>
        <v>0.77977589645403855</v>
      </c>
      <c r="N20" s="356">
        <v>877.32890167999994</v>
      </c>
      <c r="O20" s="356">
        <f>N20/N$71*100</f>
        <v>0.61499646257703944</v>
      </c>
      <c r="P20" s="1291">
        <v>306</v>
      </c>
      <c r="Q20" s="1291">
        <f>P20/P$71*100</f>
        <v>0.25611409631898757</v>
      </c>
      <c r="R20" s="1293">
        <f>'[1]GR SM LA EM VS'!$D$25</f>
        <v>979.7299999999999</v>
      </c>
      <c r="S20" s="1293">
        <f>R20/R$71*100</f>
        <v>0.82807898610741515</v>
      </c>
      <c r="T20" s="352">
        <v>741.4</v>
      </c>
      <c r="U20" s="352">
        <f>T20/T$71*100</f>
        <v>0.61060780760994893</v>
      </c>
      <c r="V20" s="356">
        <v>1415.7</v>
      </c>
      <c r="W20" s="356">
        <f>V20/V$71*100</f>
        <v>1.2088962239051968</v>
      </c>
      <c r="X20" s="1291">
        <v>396</v>
      </c>
      <c r="Y20" s="1291">
        <f>X20/X$71*100</f>
        <v>0.38170882171499076</v>
      </c>
      <c r="Z20" s="1253">
        <f>J20-R20</f>
        <v>-29.487011699999925</v>
      </c>
      <c r="AA20" s="1253">
        <f>Z20/Z$71*100</f>
        <v>-0.1812018578000921</v>
      </c>
      <c r="AB20" s="352">
        <f>L20-T20</f>
        <v>301.83098083000016</v>
      </c>
      <c r="AC20" s="352">
        <f>AB20/AB$71*100</f>
        <v>2.4408133659226925</v>
      </c>
      <c r="AD20" s="356">
        <f>N20-V20</f>
        <v>-538.3710983200001</v>
      </c>
      <c r="AE20" s="356">
        <f>AD20/AD$71*100</f>
        <v>-2.1072017881804581</v>
      </c>
      <c r="AF20" s="1291">
        <f>P20-X20</f>
        <v>-90</v>
      </c>
      <c r="AG20" s="1291">
        <f>AF20/AF$71*100</f>
        <v>-0.57200966060760139</v>
      </c>
      <c r="AH20" s="212">
        <f>EquA!R83</f>
        <v>44177</v>
      </c>
      <c r="AI20" s="212">
        <f>AH20/AH$71*100</f>
        <v>2.3208483387050594</v>
      </c>
      <c r="AJ20" s="352">
        <v>42686</v>
      </c>
      <c r="AK20" s="352">
        <f>AJ20/AJ$71*100</f>
        <v>2.2284742056955928</v>
      </c>
      <c r="AL20" s="356">
        <v>41651</v>
      </c>
      <c r="AM20" s="356">
        <f>AL20/AL$71*100</f>
        <v>2.2218737013820098</v>
      </c>
      <c r="AN20" s="1291">
        <v>40932</v>
      </c>
      <c r="AO20" s="1291">
        <f>AN20/AN$71*100</f>
        <v>2.2064257595302101</v>
      </c>
      <c r="AP20" s="212">
        <f>[2]Fundsbycat!$A$153</f>
        <v>12</v>
      </c>
      <c r="AQ20" s="212">
        <f>AP20/AP$71*100</f>
        <v>1.809954751131222</v>
      </c>
      <c r="AR20" s="352">
        <v>12</v>
      </c>
      <c r="AS20" s="352">
        <f>AR20/AR$71*100</f>
        <v>1.8461538461538463</v>
      </c>
      <c r="AT20" s="356">
        <v>12</v>
      </c>
      <c r="AU20" s="356">
        <f>AT20/AT$71*100</f>
        <v>1.8547140649149922</v>
      </c>
      <c r="AV20" s="1291">
        <v>12</v>
      </c>
      <c r="AW20" s="1440">
        <f>AV20/AV$71*100</f>
        <v>1.8957345971563981</v>
      </c>
    </row>
    <row r="21" spans="1:49">
      <c r="A21" s="1247"/>
      <c r="B21" s="1294"/>
      <c r="C21" s="212"/>
      <c r="D21" s="352"/>
      <c r="E21" s="352"/>
      <c r="F21" s="356"/>
      <c r="G21" s="356"/>
      <c r="H21" s="1291"/>
      <c r="I21" s="1291"/>
      <c r="J21" s="1253"/>
      <c r="K21" s="1253"/>
      <c r="L21" s="352"/>
      <c r="M21" s="352"/>
      <c r="N21" s="356"/>
      <c r="O21" s="356"/>
      <c r="P21" s="1291"/>
      <c r="Q21" s="1291"/>
      <c r="R21" s="1293"/>
      <c r="S21" s="1293"/>
      <c r="T21" s="352"/>
      <c r="U21" s="352"/>
      <c r="V21" s="356"/>
      <c r="W21" s="356"/>
      <c r="X21" s="1291"/>
      <c r="Y21" s="1291"/>
      <c r="Z21" s="1253"/>
      <c r="AA21" s="1253"/>
      <c r="AB21" s="352"/>
      <c r="AC21" s="352"/>
      <c r="AD21" s="356"/>
      <c r="AE21" s="356"/>
      <c r="AF21" s="1291"/>
      <c r="AG21" s="1291"/>
      <c r="AH21" s="212"/>
      <c r="AI21" s="212"/>
      <c r="AJ21" s="352"/>
      <c r="AK21" s="352"/>
      <c r="AL21" s="356"/>
      <c r="AM21" s="356"/>
      <c r="AN21" s="1291"/>
      <c r="AO21" s="1291"/>
      <c r="AP21" s="212"/>
      <c r="AQ21" s="212"/>
      <c r="AR21" s="352"/>
      <c r="AS21" s="352"/>
      <c r="AT21" s="356"/>
      <c r="AU21" s="356"/>
      <c r="AV21" s="1291"/>
      <c r="AW21" s="1440"/>
    </row>
    <row r="22" spans="1:49">
      <c r="A22" s="1247" t="s">
        <v>56</v>
      </c>
      <c r="B22" s="211">
        <f>EquA!J15</f>
        <v>4842.1505580000003</v>
      </c>
      <c r="C22" s="212">
        <f>B22/B$71*100</f>
        <v>0.80366543199393292</v>
      </c>
      <c r="D22" s="352">
        <v>4817.3105489999998</v>
      </c>
      <c r="E22" s="352">
        <f>D22/D$71*100</f>
        <v>0.8319473998061041</v>
      </c>
      <c r="F22" s="356">
        <v>4693.0083842299991</v>
      </c>
      <c r="G22" s="356">
        <f>F22/F$71*100</f>
        <v>0.8410410375659011</v>
      </c>
      <c r="H22" s="1291">
        <v>4501</v>
      </c>
      <c r="I22" s="1291">
        <f>H22/H$71*100</f>
        <v>0.8766599276234549</v>
      </c>
      <c r="J22" s="1253">
        <f>'[1]GR SM LA EM VS'!$C$69</f>
        <v>634.46</v>
      </c>
      <c r="K22" s="1253">
        <f>J22/J$71*100</f>
        <v>0.47141390518893389</v>
      </c>
      <c r="L22" s="352">
        <v>462.1</v>
      </c>
      <c r="M22" s="352">
        <f>L22/L$71*100</f>
        <v>0.34540235899122479</v>
      </c>
      <c r="N22" s="356">
        <v>177.78</v>
      </c>
      <c r="O22" s="356">
        <f>N22/N$71*100</f>
        <v>0.12462153122686589</v>
      </c>
      <c r="P22" s="1291">
        <v>411</v>
      </c>
      <c r="Q22" s="1291">
        <f>P22/P$71*100</f>
        <v>0.34399638427158136</v>
      </c>
      <c r="R22" s="1293">
        <f>'[1]GR SM LA EM VS'!$D$69</f>
        <v>578.04</v>
      </c>
      <c r="S22" s="1293">
        <f>R22/R$71*100</f>
        <v>0.48856601015537982</v>
      </c>
      <c r="T22" s="352">
        <v>479.78</v>
      </c>
      <c r="U22" s="352">
        <f>T22/T$71*100</f>
        <v>0.39514083347059792</v>
      </c>
      <c r="V22" s="356">
        <v>237.16</v>
      </c>
      <c r="W22" s="356">
        <f>V22/V$71*100</f>
        <v>0.20251594862001587</v>
      </c>
      <c r="X22" s="1291">
        <v>785</v>
      </c>
      <c r="Y22" s="1291">
        <f>X22/X$71*100</f>
        <v>0.7566702652683529</v>
      </c>
      <c r="Z22" s="1253">
        <f>J22-R22</f>
        <v>56.420000000000073</v>
      </c>
      <c r="AA22" s="1253">
        <f>Z22/Z$71*100</f>
        <v>0.34670888054353893</v>
      </c>
      <c r="AB22" s="352">
        <f>L22-T22</f>
        <v>-17.67999999999995</v>
      </c>
      <c r="AC22" s="352">
        <f>AB22/AB$71*100</f>
        <v>-0.14297266699013383</v>
      </c>
      <c r="AD22" s="356">
        <f>N22-V22</f>
        <v>-59.379999999999995</v>
      </c>
      <c r="AE22" s="356">
        <f>AD22/AD$71*100</f>
        <v>-0.2324152291469827</v>
      </c>
      <c r="AF22" s="1291">
        <f>P22-X22</f>
        <v>-374</v>
      </c>
      <c r="AG22" s="1291">
        <f>AF22/AF$71*100</f>
        <v>-2.3770179229693653</v>
      </c>
      <c r="AH22" s="212">
        <f>EquA!J83</f>
        <v>5701</v>
      </c>
      <c r="AI22" s="212">
        <f>AH22/AH$71*100</f>
        <v>0.2995032795110022</v>
      </c>
      <c r="AJ22" s="352">
        <v>5790</v>
      </c>
      <c r="AK22" s="352">
        <f>AJ22/AJ$71*100</f>
        <v>0.3022739458130882</v>
      </c>
      <c r="AL22" s="356">
        <v>5753</v>
      </c>
      <c r="AM22" s="356">
        <f>AL22/AL$71*100</f>
        <v>0.30689393781783636</v>
      </c>
      <c r="AN22" s="1291">
        <v>5769</v>
      </c>
      <c r="AO22" s="1291">
        <f>AN22/AN$71*100</f>
        <v>0.31097601404108721</v>
      </c>
      <c r="AP22" s="212">
        <f>[2]Fundsbycat!$A$167</f>
        <v>15</v>
      </c>
      <c r="AQ22" s="212">
        <f>AP22/AP$71*100</f>
        <v>2.2624434389140271</v>
      </c>
      <c r="AR22" s="352">
        <v>12</v>
      </c>
      <c r="AS22" s="352">
        <f>AR22/AR$71*100</f>
        <v>1.8461538461538463</v>
      </c>
      <c r="AT22" s="356">
        <v>12</v>
      </c>
      <c r="AU22" s="356">
        <f>AT22/AT$71*100</f>
        <v>1.8547140649149922</v>
      </c>
      <c r="AV22" s="1291">
        <v>12</v>
      </c>
      <c r="AW22" s="1440">
        <f>AV22/AV$71*100</f>
        <v>1.8957345971563981</v>
      </c>
    </row>
    <row r="23" spans="1:49">
      <c r="A23" s="1247"/>
      <c r="B23" s="1294"/>
      <c r="C23" s="212"/>
      <c r="D23" s="352"/>
      <c r="E23" s="352"/>
      <c r="F23" s="356"/>
      <c r="G23" s="356"/>
      <c r="H23" s="1291"/>
      <c r="I23" s="1291"/>
      <c r="J23" s="1253"/>
      <c r="K23" s="1253"/>
      <c r="L23" s="352"/>
      <c r="M23" s="352"/>
      <c r="N23" s="356"/>
      <c r="O23" s="356"/>
      <c r="P23" s="1291"/>
      <c r="Q23" s="1291"/>
      <c r="R23" s="1293"/>
      <c r="S23" s="1293"/>
      <c r="T23" s="352"/>
      <c r="U23" s="352"/>
      <c r="V23" s="356"/>
      <c r="W23" s="356"/>
      <c r="X23" s="1291"/>
      <c r="Y23" s="1291"/>
      <c r="Z23" s="1253"/>
      <c r="AA23" s="1253"/>
      <c r="AB23" s="352"/>
      <c r="AC23" s="352"/>
      <c r="AD23" s="356"/>
      <c r="AE23" s="356"/>
      <c r="AF23" s="1291"/>
      <c r="AG23" s="1291"/>
      <c r="AH23" s="212"/>
      <c r="AI23" s="212"/>
      <c r="AJ23" s="352"/>
      <c r="AK23" s="352"/>
      <c r="AL23" s="356"/>
      <c r="AM23" s="356"/>
      <c r="AN23" s="1291"/>
      <c r="AO23" s="1291"/>
      <c r="AP23" s="212"/>
      <c r="AQ23" s="212"/>
      <c r="AR23" s="352"/>
      <c r="AS23" s="352"/>
      <c r="AT23" s="356"/>
      <c r="AU23" s="356"/>
      <c r="AV23" s="1291"/>
      <c r="AW23" s="1440"/>
    </row>
    <row r="24" spans="1:49">
      <c r="A24" s="1247" t="s">
        <v>57</v>
      </c>
      <c r="B24" s="211">
        <f>EquB!J15</f>
        <v>5792.97646575</v>
      </c>
      <c r="C24" s="212">
        <f>B24/B$71*100</f>
        <v>0.96147669885766918</v>
      </c>
      <c r="D24" s="352">
        <v>5380.1411422900001</v>
      </c>
      <c r="E24" s="352">
        <f>D24/D$71*100</f>
        <v>0.92914799417429228</v>
      </c>
      <c r="F24" s="356">
        <v>5236.20121251</v>
      </c>
      <c r="G24" s="356">
        <f>F24/F$71*100</f>
        <v>0.93838743511978595</v>
      </c>
      <c r="H24" s="1291">
        <v>4786</v>
      </c>
      <c r="I24" s="1291">
        <f>H24/H$71*100</f>
        <v>0.93216938760405588</v>
      </c>
      <c r="J24" s="1253">
        <f>'[1]FIN MIN GO VA'!$C$22</f>
        <v>692.24808399999995</v>
      </c>
      <c r="K24" s="1253">
        <f>J24/J$71*100</f>
        <v>0.5143513738265566</v>
      </c>
      <c r="L24" s="352">
        <v>532.81362981999996</v>
      </c>
      <c r="M24" s="352">
        <f>L24/L$71*100</f>
        <v>0.39825813599330268</v>
      </c>
      <c r="N24" s="356">
        <v>436.17272032999995</v>
      </c>
      <c r="O24" s="356">
        <f>N24/N$71*100</f>
        <v>0.30575155971938428</v>
      </c>
      <c r="P24" s="1291">
        <v>429</v>
      </c>
      <c r="Q24" s="1291">
        <f>P24/P$71*100</f>
        <v>0.35906191934916892</v>
      </c>
      <c r="R24" s="1293">
        <f>'[1]FIN MIN GO VA'!$D$22</f>
        <v>808.45999999999992</v>
      </c>
      <c r="S24" s="1293">
        <f>R24/R$71*100</f>
        <v>0.68331962592591922</v>
      </c>
      <c r="T24" s="352">
        <v>626.20000000000005</v>
      </c>
      <c r="U24" s="352">
        <f>T24/T$71*100</f>
        <v>0.5157305221545051</v>
      </c>
      <c r="V24" s="356">
        <v>632.64</v>
      </c>
      <c r="W24" s="356">
        <f>V24/V$71*100</f>
        <v>0.5402246995065223</v>
      </c>
      <c r="X24" s="1291">
        <v>486</v>
      </c>
      <c r="Y24" s="1291">
        <f>X24/X$71*100</f>
        <v>0.46846082665021593</v>
      </c>
      <c r="Z24" s="1253">
        <f>J24-R24</f>
        <v>-116.21191599999997</v>
      </c>
      <c r="AA24" s="1253">
        <f>Z24/Z$71*100</f>
        <v>-0.71413866186068276</v>
      </c>
      <c r="AB24" s="352">
        <f>L24-T24</f>
        <v>-93.386370180000085</v>
      </c>
      <c r="AC24" s="352">
        <f>AB24/AB$71*100</f>
        <v>-0.75518656137797258</v>
      </c>
      <c r="AD24" s="356">
        <f>N24-V24</f>
        <v>-196.46727967000004</v>
      </c>
      <c r="AE24" s="356">
        <f>AD24/AD$71*100</f>
        <v>-0.76897924931605588</v>
      </c>
      <c r="AF24" s="1291">
        <f>P24-X24</f>
        <v>-57</v>
      </c>
      <c r="AG24" s="1291">
        <f>AF24/AF$71*100</f>
        <v>-0.36227278505148086</v>
      </c>
      <c r="AH24" s="212">
        <f>EquB!J83</f>
        <v>33167</v>
      </c>
      <c r="AI24" s="212">
        <f>AH24/AH$71*100</f>
        <v>1.7424355852554658</v>
      </c>
      <c r="AJ24" s="352">
        <v>34694</v>
      </c>
      <c r="AK24" s="352">
        <f>AJ24/AJ$71*100</f>
        <v>1.811242189298667</v>
      </c>
      <c r="AL24" s="356">
        <v>33954</v>
      </c>
      <c r="AM24" s="356">
        <f>AL24/AL$71*100</f>
        <v>1.8112770319253981</v>
      </c>
      <c r="AN24" s="1291">
        <v>33218</v>
      </c>
      <c r="AO24" s="1291">
        <f>AN24/AN$71*100</f>
        <v>1.7906051715057782</v>
      </c>
      <c r="AP24" s="212">
        <f>[2]Fundsbycat!$A$184</f>
        <v>11</v>
      </c>
      <c r="AQ24" s="212">
        <f>AP24/AP$71*100</f>
        <v>1.6591251885369533</v>
      </c>
      <c r="AR24" s="352">
        <v>11</v>
      </c>
      <c r="AS24" s="352">
        <f>AR24/AR$71*100</f>
        <v>1.6923076923076923</v>
      </c>
      <c r="AT24" s="356">
        <v>11</v>
      </c>
      <c r="AU24" s="356">
        <f>AT24/AT$71*100</f>
        <v>1.7001545595054095</v>
      </c>
      <c r="AV24" s="1291">
        <v>11</v>
      </c>
      <c r="AW24" s="1440">
        <f>AV24/AV$71*100</f>
        <v>1.7377567140600316</v>
      </c>
    </row>
    <row r="25" spans="1:49">
      <c r="A25" s="1247"/>
      <c r="B25" s="1294"/>
      <c r="C25" s="212"/>
      <c r="D25" s="352"/>
      <c r="E25" s="352"/>
      <c r="F25" s="356"/>
      <c r="G25" s="356"/>
      <c r="H25" s="1291"/>
      <c r="I25" s="1291"/>
      <c r="J25" s="1253"/>
      <c r="K25" s="1253"/>
      <c r="L25" s="352"/>
      <c r="M25" s="352"/>
      <c r="N25" s="356"/>
      <c r="O25" s="356"/>
      <c r="P25" s="1291"/>
      <c r="Q25" s="1291"/>
      <c r="R25" s="1293"/>
      <c r="S25" s="1293"/>
      <c r="T25" s="352"/>
      <c r="U25" s="352"/>
      <c r="V25" s="356"/>
      <c r="W25" s="356"/>
      <c r="X25" s="1291"/>
      <c r="Y25" s="1291"/>
      <c r="Z25" s="1253"/>
      <c r="AA25" s="1253"/>
      <c r="AB25" s="352"/>
      <c r="AC25" s="352"/>
      <c r="AD25" s="356"/>
      <c r="AE25" s="356"/>
      <c r="AF25" s="1291"/>
      <c r="AG25" s="1291"/>
      <c r="AH25" s="212"/>
      <c r="AI25" s="212"/>
      <c r="AJ25" s="352"/>
      <c r="AK25" s="352"/>
      <c r="AL25" s="356"/>
      <c r="AM25" s="356"/>
      <c r="AN25" s="1291"/>
      <c r="AO25" s="1291"/>
      <c r="AP25" s="212"/>
      <c r="AQ25" s="212"/>
      <c r="AR25" s="352"/>
      <c r="AS25" s="352"/>
      <c r="AT25" s="356"/>
      <c r="AU25" s="356"/>
      <c r="AV25" s="1291"/>
      <c r="AW25" s="1440"/>
    </row>
    <row r="26" spans="1:49">
      <c r="A26" s="1247" t="s">
        <v>58</v>
      </c>
      <c r="B26" s="211">
        <f>EquB!R15</f>
        <v>2847.39218114</v>
      </c>
      <c r="C26" s="212">
        <f>B26/B$71*100</f>
        <v>0.47258973877450122</v>
      </c>
      <c r="D26" s="352">
        <v>2845.3987768000002</v>
      </c>
      <c r="E26" s="352">
        <f>D26/D$71*100</f>
        <v>0.49139910945986837</v>
      </c>
      <c r="F26" s="356">
        <v>3204.1995644900003</v>
      </c>
      <c r="G26" s="356">
        <f>F26/F$71*100</f>
        <v>0.57422938670693113</v>
      </c>
      <c r="H26" s="1291">
        <v>2493</v>
      </c>
      <c r="I26" s="1291">
        <f>H26/H$71*100</f>
        <v>0.48556169730399318</v>
      </c>
      <c r="J26" s="1253">
        <f>'[1]FIN MIN GO VA'!$C$42</f>
        <v>108.78563955999999</v>
      </c>
      <c r="K26" s="1253">
        <f>J26/J$71*100</f>
        <v>8.082946627597544E-2</v>
      </c>
      <c r="L26" s="352">
        <v>96.557855050000001</v>
      </c>
      <c r="M26" s="352">
        <f>L26/L$71*100</f>
        <v>7.2173362721061993E-2</v>
      </c>
      <c r="N26" s="356">
        <v>797.12544127000001</v>
      </c>
      <c r="O26" s="356">
        <f>N26/N$71*100</f>
        <v>0.55877485133850024</v>
      </c>
      <c r="P26" s="1291">
        <v>165</v>
      </c>
      <c r="Q26" s="1291">
        <f>P26/P$71*100</f>
        <v>0.13810073821121882</v>
      </c>
      <c r="R26" s="1293">
        <f>'[1]FIN MIN GO VA'!$D$42</f>
        <v>174.10000000000002</v>
      </c>
      <c r="S26" s="1293">
        <f>R26/R$71*100</f>
        <v>0.1471513085046911</v>
      </c>
      <c r="T26" s="352">
        <v>362.3</v>
      </c>
      <c r="U26" s="352">
        <f>T26/T$71*100</f>
        <v>0.29838576840718167</v>
      </c>
      <c r="V26" s="356">
        <v>899.7</v>
      </c>
      <c r="W26" s="356">
        <f>V26/V$71*100</f>
        <v>0.76827289160662959</v>
      </c>
      <c r="X26" s="1291">
        <v>999</v>
      </c>
      <c r="Y26" s="1291">
        <f>X26/X$71*100</f>
        <v>0.96294725478099941</v>
      </c>
      <c r="Z26" s="1253">
        <f>J26-R26</f>
        <v>-65.31436044000003</v>
      </c>
      <c r="AA26" s="1253">
        <f>Z26/Z$71*100</f>
        <v>-0.40136598354430325</v>
      </c>
      <c r="AB26" s="352">
        <f>L26-T26</f>
        <v>-265.74214495000001</v>
      </c>
      <c r="AC26" s="352">
        <f>AB26/AB$71*100</f>
        <v>-2.1489741626233223</v>
      </c>
      <c r="AD26" s="356">
        <f>N26-V26</f>
        <v>-102.57455873000004</v>
      </c>
      <c r="AE26" s="356">
        <f>AD26/AD$71*100</f>
        <v>-0.40148012077944756</v>
      </c>
      <c r="AF26" s="1291">
        <f>P26-X26</f>
        <v>-834</v>
      </c>
      <c r="AG26" s="1291">
        <f>AF26/AF$71*100</f>
        <v>-5.3006228549637724</v>
      </c>
      <c r="AH26" s="212">
        <f>EquB!R83</f>
        <v>46750</v>
      </c>
      <c r="AI26" s="212">
        <f>AH26/AH$71*100</f>
        <v>2.4560214553831528</v>
      </c>
      <c r="AJ26" s="352">
        <v>47000</v>
      </c>
      <c r="AK26" s="352">
        <f>AJ26/AJ$71*100</f>
        <v>2.4536917881200595</v>
      </c>
      <c r="AL26" s="356">
        <v>47143</v>
      </c>
      <c r="AM26" s="356">
        <f>AL26/AL$71*100</f>
        <v>2.5148445872668623</v>
      </c>
      <c r="AN26" s="1291">
        <v>37475</v>
      </c>
      <c r="AO26" s="1291">
        <f>AN26/AN$71*100</f>
        <v>2.0200773316328209</v>
      </c>
      <c r="AP26" s="212">
        <f>[2]Fundsbycat!$A$197</f>
        <v>7</v>
      </c>
      <c r="AQ26" s="212">
        <f>AP26/AP$71*100</f>
        <v>1.0558069381598794</v>
      </c>
      <c r="AR26" s="352">
        <v>8</v>
      </c>
      <c r="AS26" s="352">
        <f>AR26/AR$71*100</f>
        <v>1.2307692307692308</v>
      </c>
      <c r="AT26" s="356">
        <v>8</v>
      </c>
      <c r="AU26" s="356">
        <f>AT26/AT$71*100</f>
        <v>1.2364760432766615</v>
      </c>
      <c r="AV26" s="1291">
        <v>8</v>
      </c>
      <c r="AW26" s="1440">
        <f>AV26/AV$71*100</f>
        <v>1.2638230647709321</v>
      </c>
    </row>
    <row r="27" spans="1:49">
      <c r="A27" s="1247"/>
      <c r="B27" s="1294"/>
      <c r="C27" s="212"/>
      <c r="D27" s="352"/>
      <c r="E27" s="352"/>
      <c r="F27" s="356"/>
      <c r="G27" s="356"/>
      <c r="H27" s="1291"/>
      <c r="I27" s="1291"/>
      <c r="J27" s="1253"/>
      <c r="K27" s="1253"/>
      <c r="L27" s="352"/>
      <c r="M27" s="352"/>
      <c r="N27" s="356"/>
      <c r="O27" s="356"/>
      <c r="P27" s="1291"/>
      <c r="Q27" s="1291"/>
      <c r="R27" s="1293"/>
      <c r="S27" s="1293"/>
      <c r="T27" s="352"/>
      <c r="U27" s="352"/>
      <c r="V27" s="356"/>
      <c r="W27" s="356"/>
      <c r="X27" s="1291"/>
      <c r="Y27" s="1291"/>
      <c r="Z27" s="1253"/>
      <c r="AA27" s="1253"/>
      <c r="AB27" s="352"/>
      <c r="AC27" s="352"/>
      <c r="AD27" s="356"/>
      <c r="AE27" s="356"/>
      <c r="AF27" s="1291"/>
      <c r="AG27" s="1291"/>
      <c r="AH27" s="212"/>
      <c r="AI27" s="212"/>
      <c r="AJ27" s="352"/>
      <c r="AK27" s="352"/>
      <c r="AL27" s="356"/>
      <c r="AM27" s="356"/>
      <c r="AN27" s="1291"/>
      <c r="AO27" s="1291"/>
      <c r="AP27" s="212"/>
      <c r="AQ27" s="212"/>
      <c r="AR27" s="352"/>
      <c r="AS27" s="352"/>
      <c r="AT27" s="356"/>
      <c r="AU27" s="356"/>
      <c r="AV27" s="1291"/>
      <c r="AW27" s="1440"/>
    </row>
    <row r="28" spans="1:49">
      <c r="A28" s="1247" t="s">
        <v>59</v>
      </c>
      <c r="B28" s="1592" t="s">
        <v>60</v>
      </c>
      <c r="C28" s="212"/>
      <c r="D28" s="1257" t="s">
        <v>60</v>
      </c>
      <c r="E28" s="1257"/>
      <c r="F28" s="1521" t="s">
        <v>60</v>
      </c>
      <c r="G28" s="356"/>
      <c r="H28" s="1291">
        <v>584</v>
      </c>
      <c r="I28" s="1291">
        <f>H28/H$71*100</f>
        <v>0.11374570045147693</v>
      </c>
      <c r="J28" s="1592" t="s">
        <v>60</v>
      </c>
      <c r="K28" s="212"/>
      <c r="L28" s="1257" t="s">
        <v>60</v>
      </c>
      <c r="M28" s="1257"/>
      <c r="N28" s="1521" t="s">
        <v>60</v>
      </c>
      <c r="O28" s="356"/>
      <c r="P28" s="1291">
        <v>105</v>
      </c>
      <c r="Q28" s="1291">
        <f>P28/P$71*100</f>
        <v>8.7882287952593785E-2</v>
      </c>
      <c r="R28" s="1592" t="s">
        <v>60</v>
      </c>
      <c r="S28" s="212"/>
      <c r="T28" s="1257" t="s">
        <v>60</v>
      </c>
      <c r="U28" s="1257"/>
      <c r="V28" s="1521" t="s">
        <v>60</v>
      </c>
      <c r="W28" s="356"/>
      <c r="X28" s="1291">
        <v>54</v>
      </c>
      <c r="Y28" s="1291">
        <f>X28/X$71*100</f>
        <v>5.20512029611351E-2</v>
      </c>
      <c r="Z28" s="1592" t="s">
        <v>60</v>
      </c>
      <c r="AA28" s="212"/>
      <c r="AB28" s="1257" t="s">
        <v>60</v>
      </c>
      <c r="AC28" s="1257"/>
      <c r="AD28" s="1521" t="s">
        <v>60</v>
      </c>
      <c r="AE28" s="356"/>
      <c r="AF28" s="1291">
        <f>P28-X28</f>
        <v>51</v>
      </c>
      <c r="AG28" s="1291">
        <f>AF28/AF$71*100</f>
        <v>0.32413880767764075</v>
      </c>
      <c r="AH28" s="1592" t="s">
        <v>60</v>
      </c>
      <c r="AI28" s="212"/>
      <c r="AJ28" s="1257" t="s">
        <v>60</v>
      </c>
      <c r="AK28" s="1257"/>
      <c r="AL28" s="1521" t="s">
        <v>60</v>
      </c>
      <c r="AM28" s="356"/>
      <c r="AN28" s="1291">
        <v>12778</v>
      </c>
      <c r="AO28" s="1291">
        <f>AN28/AN$71*100</f>
        <v>0.68879381303813703</v>
      </c>
      <c r="AP28" s="1592" t="s">
        <v>60</v>
      </c>
      <c r="AQ28" s="212"/>
      <c r="AR28" s="1257" t="s">
        <v>60</v>
      </c>
      <c r="AS28" s="1257"/>
      <c r="AT28" s="1521" t="s">
        <v>60</v>
      </c>
      <c r="AU28" s="356"/>
      <c r="AV28" s="1291">
        <v>1</v>
      </c>
      <c r="AW28" s="1440">
        <f>AV28/AV$71*100</f>
        <v>0.15797788309636651</v>
      </c>
    </row>
    <row r="29" spans="1:49">
      <c r="A29" s="1247"/>
      <c r="B29" s="1294"/>
      <c r="C29" s="212"/>
      <c r="D29" s="352"/>
      <c r="E29" s="352"/>
      <c r="F29" s="356"/>
      <c r="G29" s="356"/>
      <c r="H29" s="1291"/>
      <c r="I29" s="1291"/>
      <c r="J29" s="1253"/>
      <c r="K29" s="1253"/>
      <c r="L29" s="352"/>
      <c r="M29" s="352"/>
      <c r="N29" s="356"/>
      <c r="O29" s="356"/>
      <c r="P29" s="1291"/>
      <c r="Q29" s="1291"/>
      <c r="R29" s="1293"/>
      <c r="S29" s="1293"/>
      <c r="T29" s="352"/>
      <c r="U29" s="352"/>
      <c r="V29" s="356"/>
      <c r="W29" s="356"/>
      <c r="X29" s="1291"/>
      <c r="Y29" s="1291"/>
      <c r="Z29" s="1253"/>
      <c r="AA29" s="1253"/>
      <c r="AB29" s="352"/>
      <c r="AC29" s="352"/>
      <c r="AD29" s="356"/>
      <c r="AE29" s="356"/>
      <c r="AF29" s="1291"/>
      <c r="AG29" s="1291"/>
      <c r="AH29" s="212"/>
      <c r="AI29" s="212"/>
      <c r="AJ29" s="352"/>
      <c r="AK29" s="352"/>
      <c r="AL29" s="356"/>
      <c r="AM29" s="356"/>
      <c r="AN29" s="1291"/>
      <c r="AO29" s="1291"/>
      <c r="AP29" s="212"/>
      <c r="AQ29" s="212"/>
      <c r="AR29" s="352"/>
      <c r="AS29" s="352"/>
      <c r="AT29" s="356"/>
      <c r="AU29" s="356"/>
      <c r="AV29" s="1291"/>
      <c r="AW29" s="1440"/>
    </row>
    <row r="30" spans="1:49">
      <c r="A30" s="1247" t="s">
        <v>61</v>
      </c>
      <c r="B30" s="211">
        <f>EquB!AH15</f>
        <v>3499.1271532400001</v>
      </c>
      <c r="C30" s="212">
        <f>B30/B$71*100</f>
        <v>0.58076003658420849</v>
      </c>
      <c r="D30" s="352">
        <v>3622.0932596800003</v>
      </c>
      <c r="E30" s="352">
        <f>D30/D$71*100</f>
        <v>0.62553390291010535</v>
      </c>
      <c r="F30" s="356">
        <v>3909.4366554300004</v>
      </c>
      <c r="G30" s="356">
        <f>F30/F$71*100</f>
        <v>0.70061597844779644</v>
      </c>
      <c r="H30" s="1291">
        <v>3685</v>
      </c>
      <c r="I30" s="1291">
        <f>H30/H$71*100</f>
        <v>0.71772757904741868</v>
      </c>
      <c r="J30" s="1253">
        <f>'[1]FIN MIN GO VA'!$C$5</f>
        <v>97.404348499999998</v>
      </c>
      <c r="K30" s="1253">
        <f>J30/J$71*100</f>
        <v>7.2372985387209404E-2</v>
      </c>
      <c r="L30" s="352">
        <v>130.42288568000001</v>
      </c>
      <c r="M30" s="352">
        <f>L30/L$71*100</f>
        <v>9.748619861569971E-2</v>
      </c>
      <c r="N30" s="356">
        <v>162.82446751999998</v>
      </c>
      <c r="O30" s="356">
        <f>N30/N$71*100</f>
        <v>0.11413789213376921</v>
      </c>
      <c r="P30" s="1291">
        <v>153</v>
      </c>
      <c r="Q30" s="1291">
        <f>P30/P$71*100</f>
        <v>0.12805704815949379</v>
      </c>
      <c r="R30" s="1293">
        <f>'[1]FIN MIN GO VA'!$D$5</f>
        <v>117.68</v>
      </c>
      <c r="S30" s="1293">
        <f>R30/R$71*100</f>
        <v>9.9464480096680338E-2</v>
      </c>
      <c r="T30" s="352">
        <v>586</v>
      </c>
      <c r="U30" s="352">
        <f>T30/T$71*100</f>
        <v>0.48262230275078244</v>
      </c>
      <c r="V30" s="356">
        <v>190.9</v>
      </c>
      <c r="W30" s="356">
        <f>V30/V$71*100</f>
        <v>0.16301355452673733</v>
      </c>
      <c r="X30" s="1291">
        <v>908</v>
      </c>
      <c r="Y30" s="1291">
        <f>X30/X$71*100</f>
        <v>0.87523133867982739</v>
      </c>
      <c r="Z30" s="1253">
        <f>J30-R30</f>
        <v>-20.275651500000009</v>
      </c>
      <c r="AA30" s="1253">
        <f>Z30/Z$71*100</f>
        <v>-0.12459674643487985</v>
      </c>
      <c r="AB30" s="352">
        <f>L30-T30</f>
        <v>-455.57711431999996</v>
      </c>
      <c r="AC30" s="352">
        <f>AB30/AB$71*100</f>
        <v>-3.6841105799773572</v>
      </c>
      <c r="AD30" s="356">
        <f>N30-V30</f>
        <v>-28.075532480000021</v>
      </c>
      <c r="AE30" s="356">
        <f>AD30/AD$71*100</f>
        <v>-0.10988853679290604</v>
      </c>
      <c r="AF30" s="1291">
        <f>P30-X30</f>
        <v>-755</v>
      </c>
      <c r="AG30" s="1291">
        <f>AF30/AF$71*100</f>
        <v>-4.7985254862082112</v>
      </c>
      <c r="AH30" s="212">
        <f>EquB!AH83</f>
        <v>18607</v>
      </c>
      <c r="AI30" s="212">
        <f>AH30/AH$71*100</f>
        <v>0.97752280685164328</v>
      </c>
      <c r="AJ30" s="352">
        <v>25523</v>
      </c>
      <c r="AK30" s="352">
        <f>AJ30/AJ$71*100</f>
        <v>1.3324590533657081</v>
      </c>
      <c r="AL30" s="356">
        <v>25501</v>
      </c>
      <c r="AM30" s="356">
        <f>AL30/AL$71*100</f>
        <v>1.3603515223870404</v>
      </c>
      <c r="AN30" s="1291">
        <v>25400</v>
      </c>
      <c r="AO30" s="1291">
        <f>AN30/AN$71*100</f>
        <v>1.3691784982914916</v>
      </c>
      <c r="AP30" s="212">
        <f>[2]Fundsbycat!$A$206</f>
        <v>7</v>
      </c>
      <c r="AQ30" s="212">
        <f>AP30/AP$71*100</f>
        <v>1.0558069381598794</v>
      </c>
      <c r="AR30" s="352">
        <v>8</v>
      </c>
      <c r="AS30" s="352">
        <f>AR30/AR$71*100</f>
        <v>1.2307692307692308</v>
      </c>
      <c r="AT30" s="356">
        <v>8</v>
      </c>
      <c r="AU30" s="356">
        <f>AT30/AT$71*100</f>
        <v>1.2364760432766615</v>
      </c>
      <c r="AV30" s="1291">
        <v>8</v>
      </c>
      <c r="AW30" s="1440">
        <f>AV30/AV$71*100</f>
        <v>1.2638230647709321</v>
      </c>
    </row>
    <row r="31" spans="1:49">
      <c r="A31" s="1247"/>
      <c r="B31" s="1296"/>
      <c r="C31" s="212"/>
      <c r="D31" s="352"/>
      <c r="E31" s="352"/>
      <c r="F31" s="356"/>
      <c r="G31" s="356"/>
      <c r="H31" s="1291"/>
      <c r="I31" s="1291"/>
      <c r="J31" s="1253"/>
      <c r="K31" s="1253"/>
      <c r="L31" s="352"/>
      <c r="M31" s="352"/>
      <c r="N31" s="356"/>
      <c r="O31" s="356"/>
      <c r="P31" s="1291"/>
      <c r="Q31" s="1291"/>
      <c r="R31" s="1293"/>
      <c r="S31" s="1293"/>
      <c r="T31" s="352"/>
      <c r="U31" s="352"/>
      <c r="V31" s="356"/>
      <c r="W31" s="356"/>
      <c r="X31" s="1291"/>
      <c r="Y31" s="1291"/>
      <c r="Z31" s="1253"/>
      <c r="AA31" s="1253"/>
      <c r="AB31" s="352"/>
      <c r="AC31" s="352"/>
      <c r="AD31" s="356"/>
      <c r="AE31" s="356"/>
      <c r="AF31" s="1291"/>
      <c r="AG31" s="1291"/>
      <c r="AH31" s="212"/>
      <c r="AI31" s="212"/>
      <c r="AJ31" s="352"/>
      <c r="AK31" s="352"/>
      <c r="AL31" s="356"/>
      <c r="AM31" s="356"/>
      <c r="AN31" s="1291"/>
      <c r="AO31" s="1291"/>
      <c r="AP31" s="212"/>
      <c r="AQ31" s="212"/>
      <c r="AR31" s="352"/>
      <c r="AS31" s="352"/>
      <c r="AT31" s="356"/>
      <c r="AU31" s="356"/>
      <c r="AV31" s="1291"/>
      <c r="AW31" s="1440"/>
    </row>
    <row r="32" spans="1:49">
      <c r="A32" s="1297" t="s">
        <v>62</v>
      </c>
      <c r="B32" s="1298">
        <f>SUM(B12:B31)</f>
        <v>178508.53976978001</v>
      </c>
      <c r="C32" s="1299">
        <f>B32/B$71*100</f>
        <v>29.627567546751692</v>
      </c>
      <c r="D32" s="1300">
        <v>173642.01619163153</v>
      </c>
      <c r="E32" s="1300">
        <f>D32/D$71*100</f>
        <v>29.987899347220864</v>
      </c>
      <c r="F32" s="1301">
        <v>171206.21584662129</v>
      </c>
      <c r="G32" s="1301">
        <f>F32/F$71*100</f>
        <v>30.682121493162267</v>
      </c>
      <c r="H32" s="1302">
        <v>158287</v>
      </c>
      <c r="I32" s="1302">
        <f>H32/H$71*100</f>
        <v>30.8295645331557</v>
      </c>
      <c r="J32" s="1299">
        <f>SUM(J12:J31)</f>
        <v>16263.356186190003</v>
      </c>
      <c r="K32" s="1299">
        <f>J32/J$71*100</f>
        <v>12.08393318918519</v>
      </c>
      <c r="L32" s="1300">
        <v>11886.11048268</v>
      </c>
      <c r="M32" s="1300">
        <f>L32/L$71*100</f>
        <v>8.8844202552434481</v>
      </c>
      <c r="N32" s="1301">
        <v>19113.650464319999</v>
      </c>
      <c r="O32" s="1301">
        <f>N32/N$71*100</f>
        <v>13.398427203277391</v>
      </c>
      <c r="P32" s="1302">
        <v>15120</v>
      </c>
      <c r="Q32" s="1302">
        <f>P32/P$71*100</f>
        <v>12.655049465173503</v>
      </c>
      <c r="R32" s="1303">
        <f>SUM(R12:R31)</f>
        <v>16385.347265999997</v>
      </c>
      <c r="S32" s="1303">
        <f>R32/R$71*100</f>
        <v>13.849082656494325</v>
      </c>
      <c r="T32" s="1300">
        <v>14507.618560160001</v>
      </c>
      <c r="U32" s="1300">
        <f>T32/T$71*100</f>
        <v>11.948293987942678</v>
      </c>
      <c r="V32" s="1301">
        <v>20969.939999999999</v>
      </c>
      <c r="W32" s="1301">
        <f>V32/V$71*100</f>
        <v>17.906676048257779</v>
      </c>
      <c r="X32" s="1302">
        <v>17185</v>
      </c>
      <c r="Y32" s="1302">
        <f>X32/X$71*100</f>
        <v>16.564813386798271</v>
      </c>
      <c r="Z32" s="1299">
        <f>J32-R32</f>
        <v>-121.99107980999361</v>
      </c>
      <c r="AA32" s="1299">
        <f>Z32/Z$71*100</f>
        <v>-0.74965244092910932</v>
      </c>
      <c r="AB32" s="1430">
        <f>L32-T32</f>
        <v>-2621.5080774800008</v>
      </c>
      <c r="AC32" s="1300">
        <f>AB32/AB$71*100</f>
        <v>-21.199321344654702</v>
      </c>
      <c r="AD32" s="1301">
        <f>N32-V32</f>
        <v>-1856.28953568</v>
      </c>
      <c r="AE32" s="1301">
        <f>AD32/AD$71*100</f>
        <v>-7.2655769248604463</v>
      </c>
      <c r="AF32" s="1302">
        <f>P32-X32</f>
        <v>-2065</v>
      </c>
      <c r="AG32" s="1302">
        <f>AF32/AF$71*100</f>
        <v>-13.124443879496631</v>
      </c>
      <c r="AH32" s="1304">
        <f>SUM(AH12:AH31)</f>
        <v>927596</v>
      </c>
      <c r="AI32" s="1299">
        <f>AH32/AH$71*100</f>
        <v>48.731458351392313</v>
      </c>
      <c r="AJ32" s="1300">
        <v>962630</v>
      </c>
      <c r="AK32" s="1300">
        <f>AJ32/AJ$71*100</f>
        <v>50.255262255276875</v>
      </c>
      <c r="AL32" s="1301">
        <v>952856</v>
      </c>
      <c r="AM32" s="1301">
        <f>AL32/AL$71*100</f>
        <v>50.830128630862546</v>
      </c>
      <c r="AN32" s="1302">
        <v>944558</v>
      </c>
      <c r="AO32" s="1302">
        <f>AN32/AN$71*100</f>
        <v>50.916082834221058</v>
      </c>
      <c r="AP32" s="1304">
        <f>SUM(AP12:AP31)</f>
        <v>184</v>
      </c>
      <c r="AQ32" s="1299">
        <f>AP32/AP$71*100</f>
        <v>27.752639517345401</v>
      </c>
      <c r="AR32" s="1300">
        <v>179</v>
      </c>
      <c r="AS32" s="1300">
        <f>AR32/AR$71*100</f>
        <v>27.53846153846154</v>
      </c>
      <c r="AT32" s="1301">
        <v>185</v>
      </c>
      <c r="AU32" s="1301">
        <f>AT32/AT$71*100</f>
        <v>28.593508500772796</v>
      </c>
      <c r="AV32" s="1302">
        <v>185</v>
      </c>
      <c r="AW32" s="1441">
        <f>AV32/AV$71*100</f>
        <v>29.225908372827803</v>
      </c>
    </row>
    <row r="33" spans="1:49">
      <c r="A33" s="1247"/>
      <c r="B33" s="211"/>
      <c r="C33" s="212"/>
      <c r="D33" s="352"/>
      <c r="E33" s="352"/>
      <c r="F33" s="356"/>
      <c r="G33" s="356"/>
      <c r="H33" s="1291"/>
      <c r="I33" s="1291"/>
      <c r="J33" s="1253"/>
      <c r="K33" s="1253"/>
      <c r="L33" s="352"/>
      <c r="M33" s="352"/>
      <c r="N33" s="356"/>
      <c r="O33" s="356"/>
      <c r="P33" s="1291"/>
      <c r="Q33" s="1291"/>
      <c r="R33" s="1293"/>
      <c r="S33" s="1293"/>
      <c r="T33" s="352"/>
      <c r="U33" s="352"/>
      <c r="V33" s="356"/>
      <c r="W33" s="356"/>
      <c r="X33" s="1291"/>
      <c r="Y33" s="1291"/>
      <c r="Z33" s="1253"/>
      <c r="AA33" s="1253"/>
      <c r="AB33" s="352"/>
      <c r="AC33" s="352"/>
      <c r="AD33" s="356"/>
      <c r="AE33" s="356"/>
      <c r="AF33" s="1291"/>
      <c r="AG33" s="1291"/>
      <c r="AH33" s="212"/>
      <c r="AI33" s="212"/>
      <c r="AJ33" s="352"/>
      <c r="AK33" s="352"/>
      <c r="AL33" s="356"/>
      <c r="AM33" s="356"/>
      <c r="AN33" s="1291"/>
      <c r="AO33" s="1291"/>
      <c r="AP33" s="212"/>
      <c r="AQ33" s="212"/>
      <c r="AR33" s="352"/>
      <c r="AS33" s="352"/>
      <c r="AT33" s="356"/>
      <c r="AU33" s="356"/>
      <c r="AV33" s="1291"/>
      <c r="AW33" s="1440"/>
    </row>
    <row r="34" spans="1:49" ht="15">
      <c r="A34" s="222" t="s">
        <v>63</v>
      </c>
      <c r="B34" s="211"/>
      <c r="C34" s="212"/>
      <c r="D34" s="352"/>
      <c r="E34" s="352"/>
      <c r="F34" s="356"/>
      <c r="G34" s="356"/>
      <c r="H34" s="1291"/>
      <c r="I34" s="1291"/>
      <c r="J34" s="1253"/>
      <c r="K34" s="1253"/>
      <c r="L34" s="352"/>
      <c r="M34" s="352"/>
      <c r="N34" s="356"/>
      <c r="O34" s="356"/>
      <c r="P34" s="1291"/>
      <c r="Q34" s="1291"/>
      <c r="R34" s="1293"/>
      <c r="S34" s="1293"/>
      <c r="T34" s="352"/>
      <c r="U34" s="352"/>
      <c r="V34" s="356"/>
      <c r="W34" s="356"/>
      <c r="X34" s="1291"/>
      <c r="Y34" s="1291"/>
      <c r="Z34" s="1253"/>
      <c r="AA34" s="1253"/>
      <c r="AB34" s="352"/>
      <c r="AC34" s="352"/>
      <c r="AD34" s="356"/>
      <c r="AE34" s="356"/>
      <c r="AF34" s="1291"/>
      <c r="AG34" s="1291"/>
      <c r="AH34" s="212"/>
      <c r="AI34" s="212"/>
      <c r="AJ34" s="352"/>
      <c r="AK34" s="352"/>
      <c r="AL34" s="356"/>
      <c r="AM34" s="356"/>
      <c r="AN34" s="1291"/>
      <c r="AO34" s="1291"/>
      <c r="AP34" s="212"/>
      <c r="AQ34" s="212"/>
      <c r="AR34" s="352"/>
      <c r="AS34" s="352"/>
      <c r="AT34" s="356"/>
      <c r="AU34" s="356"/>
      <c r="AV34" s="1291"/>
      <c r="AW34" s="1440"/>
    </row>
    <row r="35" spans="1:49">
      <c r="A35" s="1247"/>
      <c r="B35" s="1292"/>
      <c r="C35" s="1305"/>
      <c r="D35" s="1306"/>
      <c r="E35" s="1306"/>
      <c r="F35" s="1307"/>
      <c r="G35" s="1307"/>
      <c r="H35" s="1291"/>
      <c r="I35" s="1291"/>
      <c r="J35" s="1253"/>
      <c r="K35" s="1308"/>
      <c r="L35" s="1306"/>
      <c r="M35" s="1306"/>
      <c r="N35" s="1307"/>
      <c r="O35" s="1307"/>
      <c r="P35" s="1291"/>
      <c r="Q35" s="1291"/>
      <c r="R35" s="1293"/>
      <c r="S35" s="1309"/>
      <c r="T35" s="1306"/>
      <c r="U35" s="1306"/>
      <c r="V35" s="1307"/>
      <c r="W35" s="1307"/>
      <c r="X35" s="1291"/>
      <c r="Y35" s="1291"/>
      <c r="Z35" s="1253"/>
      <c r="AA35" s="1308"/>
      <c r="AB35" s="1306"/>
      <c r="AC35" s="1306"/>
      <c r="AD35" s="1307"/>
      <c r="AE35" s="1307"/>
      <c r="AF35" s="1291"/>
      <c r="AG35" s="1291"/>
      <c r="AH35" s="212"/>
      <c r="AI35" s="1305"/>
      <c r="AJ35" s="1306"/>
      <c r="AK35" s="1306"/>
      <c r="AL35" s="1307"/>
      <c r="AM35" s="1307"/>
      <c r="AN35" s="1291"/>
      <c r="AO35" s="1291"/>
      <c r="AP35" s="212"/>
      <c r="AQ35" s="1305"/>
      <c r="AR35" s="1306"/>
      <c r="AS35" s="1306"/>
      <c r="AT35" s="1307"/>
      <c r="AU35" s="1307"/>
      <c r="AV35" s="1291"/>
      <c r="AW35" s="1440"/>
    </row>
    <row r="36" spans="1:49">
      <c r="A36" s="1247" t="s">
        <v>64</v>
      </c>
      <c r="B36" s="211">
        <f>'Dom AA Low Eq'!B11</f>
        <v>26548.558823639949</v>
      </c>
      <c r="C36" s="212">
        <f>B36/B$71*100</f>
        <v>4.4063394436519996</v>
      </c>
      <c r="D36" s="352">
        <v>24892.188954004676</v>
      </c>
      <c r="E36" s="352">
        <f>D36/D$71*100</f>
        <v>4.2988700157736952</v>
      </c>
      <c r="F36" s="356">
        <v>22174.658433433575</v>
      </c>
      <c r="G36" s="356">
        <f>F36/F$71*100</f>
        <v>3.9739536369024364</v>
      </c>
      <c r="H36" s="1291">
        <v>20982</v>
      </c>
      <c r="I36" s="1291">
        <f>H36/H$71*100</f>
        <v>4.0866648747823451</v>
      </c>
      <c r="J36" s="1253">
        <f>[1]AA1!$C$5</f>
        <v>4741.7451056000009</v>
      </c>
      <c r="K36" s="1253">
        <f>J36/J$71*100</f>
        <v>3.5231922857885607</v>
      </c>
      <c r="L36" s="352">
        <v>3664</v>
      </c>
      <c r="M36" s="352">
        <f>L36/L$71*100</f>
        <v>2.7387021063489456</v>
      </c>
      <c r="N36" s="356">
        <v>4259.7363528800006</v>
      </c>
      <c r="O36" s="356">
        <f>N36/N$71*100</f>
        <v>2.9860213011511467</v>
      </c>
      <c r="P36" s="1291">
        <v>4085</v>
      </c>
      <c r="Q36" s="1291">
        <f>P36/P$71*100</f>
        <v>3.4190394884413866</v>
      </c>
      <c r="R36" s="1293">
        <f>[1]AA1!$D$5</f>
        <v>3088.9399999999996</v>
      </c>
      <c r="S36" s="1293">
        <f>R36/R$71*100</f>
        <v>2.6108073687103985</v>
      </c>
      <c r="T36" s="352">
        <v>1576.9</v>
      </c>
      <c r="U36" s="352">
        <f>T36/T$71*100</f>
        <v>1.2987152034261242</v>
      </c>
      <c r="V36" s="356">
        <v>1204.07</v>
      </c>
      <c r="W36" s="356">
        <f>V36/V$71*100</f>
        <v>1.0281808831797203</v>
      </c>
      <c r="X36" s="1291">
        <v>2125</v>
      </c>
      <c r="Y36" s="1291">
        <f>X36/X$71*100</f>
        <v>2.048311227637261</v>
      </c>
      <c r="Z36" s="1253">
        <f>J36-R36</f>
        <v>1652.8051056000013</v>
      </c>
      <c r="AA36" s="1253">
        <f>Z36/Z$71*100</f>
        <v>10.156721161276524</v>
      </c>
      <c r="AB36" s="352">
        <f>L36-T36</f>
        <v>2087.1</v>
      </c>
      <c r="AC36" s="352">
        <f>AB36/AB$71*100</f>
        <v>16.877729257641921</v>
      </c>
      <c r="AD36" s="356">
        <f>N36-V36</f>
        <v>3055.6663528800009</v>
      </c>
      <c r="AE36" s="356">
        <f>AD36/AD$71*100</f>
        <v>11.959976348961442</v>
      </c>
      <c r="AF36" s="1291">
        <f>P36-X36</f>
        <v>1960</v>
      </c>
      <c r="AG36" s="1291">
        <f>AF36/AF$71*100</f>
        <v>12.457099275454429</v>
      </c>
      <c r="AH36" s="212">
        <f>'Dom AA Low Eq'!B49</f>
        <v>15257</v>
      </c>
      <c r="AI36" s="212">
        <f>AH36/AH$71*100</f>
        <v>0.80152982555680763</v>
      </c>
      <c r="AJ36" s="352">
        <v>14359</v>
      </c>
      <c r="AK36" s="352">
        <f>AJ36/AJ$71*100</f>
        <v>0.7496289443748072</v>
      </c>
      <c r="AL36" s="356">
        <v>13242</v>
      </c>
      <c r="AM36" s="356">
        <f>AL36/AL$71*100</f>
        <v>0.70639484174931144</v>
      </c>
      <c r="AN36" s="1291">
        <v>10941</v>
      </c>
      <c r="AO36" s="1291">
        <f>AN36/AN$71*100</f>
        <v>0.58977094290579568</v>
      </c>
      <c r="AP36" s="212">
        <f>[2]Fundsbycat!$A$218</f>
        <v>53</v>
      </c>
      <c r="AQ36" s="212">
        <f>AP36/AP$71*100</f>
        <v>7.9939668174962284</v>
      </c>
      <c r="AR36" s="352">
        <v>51</v>
      </c>
      <c r="AS36" s="352">
        <f>AR36/AR$71*100</f>
        <v>7.8461538461538458</v>
      </c>
      <c r="AT36" s="356">
        <v>48</v>
      </c>
      <c r="AU36" s="356">
        <f>AT36/AT$71*100</f>
        <v>7.418856259659969</v>
      </c>
      <c r="AV36" s="1291">
        <v>48</v>
      </c>
      <c r="AW36" s="1440">
        <f>AV36/AV$71*100</f>
        <v>7.5829383886255926</v>
      </c>
    </row>
    <row r="37" spans="1:49">
      <c r="A37" s="1247"/>
      <c r="B37" s="1310"/>
      <c r="C37" s="1305"/>
      <c r="D37" s="1306"/>
      <c r="E37" s="1306"/>
      <c r="F37" s="1307"/>
      <c r="G37" s="1307"/>
      <c r="H37" s="1291"/>
      <c r="I37" s="1291"/>
      <c r="J37" s="1253"/>
      <c r="K37" s="1308"/>
      <c r="L37" s="1306"/>
      <c r="M37" s="1306"/>
      <c r="N37" s="1307"/>
      <c r="O37" s="1307"/>
      <c r="P37" s="1291"/>
      <c r="Q37" s="1291"/>
      <c r="R37" s="1293"/>
      <c r="S37" s="1309"/>
      <c r="T37" s="1306"/>
      <c r="U37" s="1306"/>
      <c r="V37" s="1307"/>
      <c r="W37" s="1307"/>
      <c r="X37" s="1291"/>
      <c r="Y37" s="1291"/>
      <c r="Z37" s="1253"/>
      <c r="AA37" s="1308"/>
      <c r="AB37" s="1306"/>
      <c r="AC37" s="1306"/>
      <c r="AD37" s="1307"/>
      <c r="AE37" s="1307"/>
      <c r="AF37" s="1291"/>
      <c r="AG37" s="1291"/>
      <c r="AH37" s="212"/>
      <c r="AI37" s="1305"/>
      <c r="AJ37" s="1306"/>
      <c r="AK37" s="1306"/>
      <c r="AL37" s="1307"/>
      <c r="AM37" s="1307"/>
      <c r="AN37" s="1291"/>
      <c r="AO37" s="1291"/>
      <c r="AP37" s="212"/>
      <c r="AQ37" s="1305"/>
      <c r="AR37" s="1306"/>
      <c r="AS37" s="1306"/>
      <c r="AT37" s="1307"/>
      <c r="AU37" s="1307"/>
      <c r="AV37" s="1291"/>
      <c r="AW37" s="1440"/>
    </row>
    <row r="38" spans="1:49">
      <c r="A38" s="1247" t="s">
        <v>65</v>
      </c>
      <c r="B38" s="211">
        <f>'Dom AA Med Eq'!B11</f>
        <v>51299.566222859932</v>
      </c>
      <c r="C38" s="212">
        <f>B38/B$71*100</f>
        <v>8.5143341901010121</v>
      </c>
      <c r="D38" s="352">
        <v>51502.225781715082</v>
      </c>
      <c r="E38" s="352">
        <f>D38/D$71*100</f>
        <v>8.8944115990652044</v>
      </c>
      <c r="F38" s="356">
        <v>47735.357591586151</v>
      </c>
      <c r="G38" s="356">
        <f>F38/F$71*100</f>
        <v>8.5547246862620021</v>
      </c>
      <c r="H38" s="1291">
        <v>38617</v>
      </c>
      <c r="I38" s="1291">
        <f>H38/H$71*100</f>
        <v>7.5214344423539119</v>
      </c>
      <c r="J38" s="1253">
        <f>[1]AA1!$C$70</f>
        <v>6304.4127310000003</v>
      </c>
      <c r="K38" s="1253">
        <f>J38/J$71*100</f>
        <v>4.684279269683735</v>
      </c>
      <c r="L38" s="352">
        <v>4609</v>
      </c>
      <c r="M38" s="352">
        <f>L38/L$71*100</f>
        <v>3.445054041529009</v>
      </c>
      <c r="N38" s="356">
        <v>9993.9852974999976</v>
      </c>
      <c r="O38" s="356">
        <f>N38/N$71*100</f>
        <v>7.0056572777209736</v>
      </c>
      <c r="P38" s="1291">
        <v>5738</v>
      </c>
      <c r="Q38" s="1291">
        <f>P38/P$71*100</f>
        <v>4.802557793066506</v>
      </c>
      <c r="R38" s="1293">
        <f>[1]AA1!$D$70</f>
        <v>4483.6344489999992</v>
      </c>
      <c r="S38" s="1293">
        <f>R38/R$71*100</f>
        <v>3.7896190466804107</v>
      </c>
      <c r="T38" s="352">
        <v>2400.0732063700002</v>
      </c>
      <c r="U38" s="352">
        <f>T38/T$71*100</f>
        <v>1.976670405509801</v>
      </c>
      <c r="V38" s="356">
        <v>2056.9499999999998</v>
      </c>
      <c r="W38" s="356">
        <f>V38/V$71*100</f>
        <v>1.7564731848285613</v>
      </c>
      <c r="X38" s="1291">
        <v>3326</v>
      </c>
      <c r="Y38" s="1291">
        <f>X38/X$71*100</f>
        <v>3.2059685379395435</v>
      </c>
      <c r="Z38" s="1253">
        <f>J38-R38</f>
        <v>1820.7782820000011</v>
      </c>
      <c r="AA38" s="1253">
        <f>Z38/Z$71*100</f>
        <v>11.188940089865431</v>
      </c>
      <c r="AB38" s="352">
        <f>L38-T38</f>
        <v>2208.9267936299998</v>
      </c>
      <c r="AC38" s="352">
        <f>AB38/AB$71*100</f>
        <v>17.862904687287724</v>
      </c>
      <c r="AD38" s="356">
        <f>N38-V38</f>
        <v>7937.0352974999978</v>
      </c>
      <c r="AE38" s="356">
        <f>AD38/AD$71*100</f>
        <v>31.065811340790706</v>
      </c>
      <c r="AF38" s="1291">
        <f>P38-X38</f>
        <v>2412</v>
      </c>
      <c r="AG38" s="1291">
        <f>AF38/AF$71*100</f>
        <v>15.329858904283716</v>
      </c>
      <c r="AH38" s="212">
        <f>'Dom AA Med Eq'!B49</f>
        <v>52652</v>
      </c>
      <c r="AI38" s="212">
        <f>AH38/AH$71*100</f>
        <v>2.7660843137718447</v>
      </c>
      <c r="AJ38" s="352">
        <v>58259</v>
      </c>
      <c r="AK38" s="352">
        <f>AJ38/AJ$71*100</f>
        <v>3.0414814868954587</v>
      </c>
      <c r="AL38" s="356">
        <v>55416</v>
      </c>
      <c r="AM38" s="356">
        <f>AL38/AL$71*100</f>
        <v>2.9561679920238517</v>
      </c>
      <c r="AN38" s="1291">
        <v>51954</v>
      </c>
      <c r="AO38" s="1291">
        <f>AN38/AN$71*100</f>
        <v>2.800562980324258</v>
      </c>
      <c r="AP38" s="212">
        <f>[2]Fundsbycat!$A$273</f>
        <v>70</v>
      </c>
      <c r="AQ38" s="212">
        <f>AP38/AP$71*100</f>
        <v>10.558069381598793</v>
      </c>
      <c r="AR38" s="352">
        <v>73</v>
      </c>
      <c r="AS38" s="352">
        <f>AR38/AR$71*100</f>
        <v>11.23076923076923</v>
      </c>
      <c r="AT38" s="356">
        <v>71</v>
      </c>
      <c r="AU38" s="356">
        <f>AT38/AT$71*100</f>
        <v>10.973724884080372</v>
      </c>
      <c r="AV38" s="1291">
        <v>68</v>
      </c>
      <c r="AW38" s="1440">
        <f>AV38/AV$71*100</f>
        <v>10.742496050552923</v>
      </c>
    </row>
    <row r="39" spans="1:49">
      <c r="A39" s="1247"/>
      <c r="B39" s="1310"/>
      <c r="C39" s="1305"/>
      <c r="D39" s="1306"/>
      <c r="E39" s="1306"/>
      <c r="F39" s="1307"/>
      <c r="G39" s="1307"/>
      <c r="H39" s="1291"/>
      <c r="I39" s="1291"/>
      <c r="J39" s="1253"/>
      <c r="K39" s="1308"/>
      <c r="L39" s="1306"/>
      <c r="M39" s="1306"/>
      <c r="N39" s="1307"/>
      <c r="O39" s="1307"/>
      <c r="P39" s="1291"/>
      <c r="Q39" s="1291"/>
      <c r="R39" s="1293"/>
      <c r="S39" s="1309"/>
      <c r="T39" s="1306"/>
      <c r="U39" s="1306"/>
      <c r="V39" s="1307"/>
      <c r="W39" s="1307"/>
      <c r="X39" s="1291"/>
      <c r="Y39" s="1291"/>
      <c r="Z39" s="1253"/>
      <c r="AA39" s="1308"/>
      <c r="AB39" s="1306"/>
      <c r="AC39" s="1306"/>
      <c r="AD39" s="1307"/>
      <c r="AE39" s="1307"/>
      <c r="AF39" s="1291"/>
      <c r="AG39" s="1291"/>
      <c r="AH39" s="212"/>
      <c r="AI39" s="1305"/>
      <c r="AJ39" s="1306"/>
      <c r="AK39" s="1306"/>
      <c r="AL39" s="1307"/>
      <c r="AM39" s="1307"/>
      <c r="AN39" s="1291"/>
      <c r="AO39" s="1291"/>
      <c r="AP39" s="212"/>
      <c r="AQ39" s="1305"/>
      <c r="AR39" s="1306"/>
      <c r="AS39" s="1306"/>
      <c r="AT39" s="1307"/>
      <c r="AU39" s="1307"/>
      <c r="AV39" s="1291"/>
      <c r="AW39" s="1440"/>
    </row>
    <row r="40" spans="1:49">
      <c r="A40" s="1247" t="s">
        <v>66</v>
      </c>
      <c r="B40" s="211">
        <f>'Dom AA High Eq'!B11</f>
        <v>456.37410051994925</v>
      </c>
      <c r="C40" s="212">
        <f>B40/B$71*100</f>
        <v>7.5745701058229586E-2</v>
      </c>
      <c r="D40" s="352">
        <v>564.65331606723328</v>
      </c>
      <c r="E40" s="352">
        <f>D40/D$71*100</f>
        <v>9.7515377785130419E-2</v>
      </c>
      <c r="F40" s="356">
        <v>655.26941356418035</v>
      </c>
      <c r="G40" s="356">
        <f>F40/F$71*100</f>
        <v>0.11743180969399447</v>
      </c>
      <c r="H40" s="1291">
        <v>832</v>
      </c>
      <c r="I40" s="1291">
        <f>H40/H$71*100</f>
        <v>0.16204866913635069</v>
      </c>
      <c r="J40" s="1253">
        <f>[1]AA1!$C$157</f>
        <v>106.19644492</v>
      </c>
      <c r="K40" s="1253">
        <f>J40/J$71*100</f>
        <v>7.8905653338143825E-2</v>
      </c>
      <c r="L40" s="352">
        <v>11</v>
      </c>
      <c r="M40" s="352">
        <f>L40/L$71*100</f>
        <v>8.2220860179689943E-3</v>
      </c>
      <c r="N40" s="356">
        <v>48.718925999999996</v>
      </c>
      <c r="O40" s="356">
        <f>N40/N$71*100</f>
        <v>3.4151350871011191E-2</v>
      </c>
      <c r="P40" s="1291">
        <v>259</v>
      </c>
      <c r="Q40" s="1291">
        <f>P40/P$71*100</f>
        <v>0.21677631028306468</v>
      </c>
      <c r="R40" s="1293">
        <f>[1]AA1!$D$157</f>
        <v>62.430068760000005</v>
      </c>
      <c r="S40" s="1293">
        <f>R40/R$71*100</f>
        <v>5.2766607168706708E-2</v>
      </c>
      <c r="T40" s="352">
        <v>155.0949196</v>
      </c>
      <c r="U40" s="352">
        <f>T40/T$71*100</f>
        <v>0.12773424444078404</v>
      </c>
      <c r="V40" s="356">
        <v>55.726210999999992</v>
      </c>
      <c r="W40" s="356">
        <f>V40/V$71*100</f>
        <v>4.7585792223242371E-2</v>
      </c>
      <c r="X40" s="1291">
        <v>34</v>
      </c>
      <c r="Y40" s="1291">
        <f>X40/X$71*100</f>
        <v>3.2772979642196179E-2</v>
      </c>
      <c r="Z40" s="1253">
        <f>J40-R40</f>
        <v>43.76637616</v>
      </c>
      <c r="AA40" s="1253">
        <f>Z40/Z$71*100</f>
        <v>0.26895057220632779</v>
      </c>
      <c r="AB40" s="352">
        <f>L40-T40</f>
        <v>-144.0949196</v>
      </c>
      <c r="AC40" s="352">
        <f>AB40/AB$71*100</f>
        <v>-1.1652508458677018</v>
      </c>
      <c r="AD40" s="356">
        <f>N40-V40</f>
        <v>-7.007284999999996</v>
      </c>
      <c r="AE40" s="356">
        <f>AD40/AD$71*100</f>
        <v>-2.7426738783651292E-2</v>
      </c>
      <c r="AF40" s="1291">
        <f>P40-X40</f>
        <v>225</v>
      </c>
      <c r="AG40" s="1291">
        <f>AF40/AF$71*100</f>
        <v>1.4300241515190035</v>
      </c>
      <c r="AH40" s="212">
        <f>'Dom AA High Eq'!B49</f>
        <v>120</v>
      </c>
      <c r="AI40" s="212">
        <f>AH40/AH$71*100</f>
        <v>6.3042261956359003E-3</v>
      </c>
      <c r="AJ40" s="352">
        <v>461</v>
      </c>
      <c r="AK40" s="352">
        <f>AJ40/AJ$71*100</f>
        <v>2.4067062006879733E-2</v>
      </c>
      <c r="AL40" s="356">
        <v>445</v>
      </c>
      <c r="AM40" s="356">
        <f>AL40/AL$71*100</f>
        <v>2.3738536820604412E-2</v>
      </c>
      <c r="AN40" s="1291">
        <v>441</v>
      </c>
      <c r="AO40" s="1291">
        <f>AN40/AN$71*100</f>
        <v>2.377195739159637E-2</v>
      </c>
      <c r="AP40" s="212">
        <f>[2]Fundsbycat!$A$345</f>
        <v>17</v>
      </c>
      <c r="AQ40" s="212">
        <f>AP40/AP$71*100</f>
        <v>2.5641025641025639</v>
      </c>
      <c r="AR40" s="352">
        <v>17</v>
      </c>
      <c r="AS40" s="352">
        <f>AR40/AR$71*100</f>
        <v>2.6153846153846154</v>
      </c>
      <c r="AT40" s="356">
        <v>17</v>
      </c>
      <c r="AU40" s="356">
        <f>AT40/AT$71*100</f>
        <v>2.627511591962906</v>
      </c>
      <c r="AV40" s="1291">
        <v>18</v>
      </c>
      <c r="AW40" s="1440">
        <f>AV40/AV$71*100</f>
        <v>2.8436018957345972</v>
      </c>
    </row>
    <row r="41" spans="1:49">
      <c r="A41" s="1247"/>
      <c r="B41" s="211"/>
      <c r="C41" s="212"/>
      <c r="D41" s="352"/>
      <c r="E41" s="352"/>
      <c r="F41" s="356"/>
      <c r="G41" s="356"/>
      <c r="H41" s="1291"/>
      <c r="I41" s="1291"/>
      <c r="J41" s="1253"/>
      <c r="K41" s="1253"/>
      <c r="L41" s="352"/>
      <c r="M41" s="352"/>
      <c r="N41" s="356"/>
      <c r="O41" s="356"/>
      <c r="P41" s="1291"/>
      <c r="Q41" s="1291"/>
      <c r="R41" s="1293"/>
      <c r="S41" s="1293"/>
      <c r="T41" s="352"/>
      <c r="U41" s="352"/>
      <c r="V41" s="356"/>
      <c r="W41" s="356"/>
      <c r="X41" s="1291"/>
      <c r="Y41" s="1291"/>
      <c r="Z41" s="1253"/>
      <c r="AA41" s="1253"/>
      <c r="AB41" s="352"/>
      <c r="AC41" s="352"/>
      <c r="AD41" s="356"/>
      <c r="AE41" s="356"/>
      <c r="AF41" s="1291"/>
      <c r="AG41" s="1291"/>
      <c r="AH41" s="212"/>
      <c r="AI41" s="212"/>
      <c r="AJ41" s="352"/>
      <c r="AK41" s="352"/>
      <c r="AL41" s="356"/>
      <c r="AM41" s="356"/>
      <c r="AN41" s="1291"/>
      <c r="AO41" s="1291"/>
      <c r="AP41" s="212"/>
      <c r="AQ41" s="212"/>
      <c r="AR41" s="352"/>
      <c r="AS41" s="352"/>
      <c r="AT41" s="356"/>
      <c r="AU41" s="356"/>
      <c r="AV41" s="1291"/>
      <c r="AW41" s="1440"/>
    </row>
    <row r="42" spans="1:49">
      <c r="A42" s="1247" t="s">
        <v>67</v>
      </c>
      <c r="B42" s="211">
        <f>'Dom AA Variable Eq'!B11</f>
        <v>2715.1925388</v>
      </c>
      <c r="C42" s="212">
        <f>B42/B$71*100</f>
        <v>0.45064818999405543</v>
      </c>
      <c r="D42" s="1257" t="s">
        <v>60</v>
      </c>
      <c r="E42" s="352"/>
      <c r="F42" s="1521" t="s">
        <v>60</v>
      </c>
      <c r="G42" s="1521"/>
      <c r="H42" s="1522" t="s">
        <v>60</v>
      </c>
      <c r="I42" s="1291"/>
      <c r="J42" s="1253">
        <f>[1]AA1!$C$182</f>
        <v>256.39999999999998</v>
      </c>
      <c r="K42" s="1253">
        <f>J42/J$71*100</f>
        <v>0.19050929182366524</v>
      </c>
      <c r="L42" s="1257"/>
      <c r="M42" s="352"/>
      <c r="N42" s="1521" t="s">
        <v>60</v>
      </c>
      <c r="O42" s="1521"/>
      <c r="P42" s="1522" t="s">
        <v>60</v>
      </c>
      <c r="Q42" s="1291"/>
      <c r="R42" s="1293">
        <f>[1]AA1!$D$182</f>
        <v>214.2</v>
      </c>
      <c r="S42" s="1293">
        <f>R42/R$71*100</f>
        <v>0.18104428651180257</v>
      </c>
      <c r="T42" s="1257" t="s">
        <v>60</v>
      </c>
      <c r="U42" s="352"/>
      <c r="V42" s="1521" t="s">
        <v>60</v>
      </c>
      <c r="W42" s="1521"/>
      <c r="X42" s="1522" t="s">
        <v>60</v>
      </c>
      <c r="Y42" s="1291"/>
      <c r="Z42" s="1253">
        <f>J42-R42</f>
        <v>42.199999999999989</v>
      </c>
      <c r="AA42" s="1253">
        <f>Z42/Z$71*100</f>
        <v>0.2593249691410372</v>
      </c>
      <c r="AB42" s="1257" t="s">
        <v>60</v>
      </c>
      <c r="AC42" s="352"/>
      <c r="AD42" s="1521" t="s">
        <v>60</v>
      </c>
      <c r="AE42" s="1521"/>
      <c r="AF42" s="1522" t="s">
        <v>60</v>
      </c>
      <c r="AG42" s="1291"/>
      <c r="AH42" s="212">
        <f>'Dom AA Variable Eq'!B49</f>
        <v>8367</v>
      </c>
      <c r="AI42" s="212">
        <f>AH42/AH$71*100</f>
        <v>0.43956217149071308</v>
      </c>
      <c r="AJ42" s="1257" t="s">
        <v>60</v>
      </c>
      <c r="AK42" s="352"/>
      <c r="AL42" s="1521" t="s">
        <v>60</v>
      </c>
      <c r="AM42" s="1521"/>
      <c r="AN42" s="1522" t="s">
        <v>60</v>
      </c>
      <c r="AO42" s="1291"/>
      <c r="AP42" s="212">
        <f>[2]Fundsbycat!$A$364</f>
        <v>5</v>
      </c>
      <c r="AQ42" s="212"/>
      <c r="AR42" s="1257" t="s">
        <v>60</v>
      </c>
      <c r="AS42" s="352"/>
      <c r="AT42" s="1521" t="s">
        <v>60</v>
      </c>
      <c r="AU42" s="1521"/>
      <c r="AV42" s="1522" t="s">
        <v>60</v>
      </c>
      <c r="AW42" s="1440"/>
    </row>
    <row r="43" spans="1:49">
      <c r="A43" s="1247"/>
      <c r="B43" s="1310"/>
      <c r="C43" s="1305"/>
      <c r="D43" s="1306"/>
      <c r="E43" s="1306"/>
      <c r="F43" s="1307"/>
      <c r="G43" s="1307"/>
      <c r="H43" s="1291"/>
      <c r="I43" s="1291"/>
      <c r="J43" s="1253"/>
      <c r="K43" s="1308"/>
      <c r="L43" s="1306"/>
      <c r="M43" s="1306"/>
      <c r="N43" s="1307"/>
      <c r="O43" s="1307"/>
      <c r="P43" s="1291"/>
      <c r="Q43" s="1291"/>
      <c r="R43" s="1293"/>
      <c r="S43" s="1309"/>
      <c r="T43" s="1306"/>
      <c r="U43" s="1306"/>
      <c r="V43" s="1307"/>
      <c r="W43" s="1307"/>
      <c r="X43" s="1291"/>
      <c r="Y43" s="1291"/>
      <c r="Z43" s="1253"/>
      <c r="AA43" s="1308"/>
      <c r="AB43" s="1306"/>
      <c r="AC43" s="1306"/>
      <c r="AD43" s="1307"/>
      <c r="AE43" s="1307"/>
      <c r="AF43" s="1291"/>
      <c r="AG43" s="1291"/>
      <c r="AH43" s="212"/>
      <c r="AI43" s="1305"/>
      <c r="AJ43" s="1306"/>
      <c r="AK43" s="1306"/>
      <c r="AL43" s="1307"/>
      <c r="AM43" s="1307"/>
      <c r="AN43" s="1291"/>
      <c r="AO43" s="1291"/>
      <c r="AP43" s="212"/>
      <c r="AQ43" s="1305"/>
      <c r="AR43" s="1306"/>
      <c r="AS43" s="1306"/>
      <c r="AT43" s="1307"/>
      <c r="AU43" s="1307"/>
      <c r="AV43" s="1291"/>
      <c r="AW43" s="1440"/>
    </row>
    <row r="44" spans="1:49">
      <c r="A44" s="1247" t="s">
        <v>68</v>
      </c>
      <c r="B44" s="211">
        <f>'Dom AA Flex'!B11</f>
        <v>28203.008814390927</v>
      </c>
      <c r="C44" s="212">
        <f>B44/B$71*100</f>
        <v>4.6809331909142555</v>
      </c>
      <c r="D44" s="352">
        <v>26991</v>
      </c>
      <c r="E44" s="352">
        <f>D44/D$71*100</f>
        <v>4.6613337545423326</v>
      </c>
      <c r="F44" s="356">
        <v>25395.376329080002</v>
      </c>
      <c r="G44" s="356">
        <f>F44/F$71*100</f>
        <v>4.5511432983920299</v>
      </c>
      <c r="H44" s="1291">
        <v>22608</v>
      </c>
      <c r="I44" s="1291">
        <f>H44/H$71*100</f>
        <v>4.4033609517242995</v>
      </c>
      <c r="J44" s="1253">
        <f>[1]AA2!$C$5</f>
        <v>2309.8432100299997</v>
      </c>
      <c r="K44" s="1253">
        <f>J44/J$71*100</f>
        <v>1.7162503672641067</v>
      </c>
      <c r="L44" s="352">
        <v>3138</v>
      </c>
      <c r="M44" s="352">
        <f>L44/L$71*100</f>
        <v>2.3455369022169736</v>
      </c>
      <c r="N44" s="356">
        <v>2921.3268499999999</v>
      </c>
      <c r="O44" s="356">
        <f>N44/N$71*100</f>
        <v>2.0478131694293893</v>
      </c>
      <c r="P44" s="1291">
        <v>2051</v>
      </c>
      <c r="Q44" s="1291">
        <f>P44/P$71*100</f>
        <v>1.7166340246739984</v>
      </c>
      <c r="R44" s="1293">
        <f>[1]AA2!$D$5</f>
        <v>1923.133</v>
      </c>
      <c r="S44" s="1293">
        <f>R44/R$71*100</f>
        <v>1.6254539769015051</v>
      </c>
      <c r="T44" s="352">
        <v>2679</v>
      </c>
      <c r="U44" s="352">
        <f>T44/T$71*100</f>
        <v>2.2063910393674848</v>
      </c>
      <c r="V44" s="356">
        <v>1532.77</v>
      </c>
      <c r="W44" s="356">
        <f>V44/V$71*100</f>
        <v>1.3088647772234006</v>
      </c>
      <c r="X44" s="1291">
        <v>1182</v>
      </c>
      <c r="Y44" s="1291">
        <f>X44/X$71*100</f>
        <v>1.1393429981492906</v>
      </c>
      <c r="Z44" s="1253">
        <f>J44-R44</f>
        <v>386.71021002999964</v>
      </c>
      <c r="AA44" s="1253">
        <f>Z44/Z$71*100</f>
        <v>2.3763889403448748</v>
      </c>
      <c r="AB44" s="352">
        <f>L44-T44</f>
        <v>459</v>
      </c>
      <c r="AC44" s="352">
        <f>AB44/AB$71*100</f>
        <v>3.7117903930131009</v>
      </c>
      <c r="AD44" s="356">
        <f>N44-V44</f>
        <v>1388.5568499999999</v>
      </c>
      <c r="AE44" s="356">
        <f>AD44/AD$71*100</f>
        <v>5.4348561548730636</v>
      </c>
      <c r="AF44" s="1291">
        <f>P44-X44</f>
        <v>869</v>
      </c>
      <c r="AG44" s="1291">
        <f>AF44/AF$71*100</f>
        <v>5.5230710563111733</v>
      </c>
      <c r="AH44" s="212">
        <f>'Dom AA Flex'!B49</f>
        <v>33599</v>
      </c>
      <c r="AI44" s="212">
        <f>AH44/AH$71*100</f>
        <v>1.7651307995597549</v>
      </c>
      <c r="AJ44" s="352">
        <v>33067</v>
      </c>
      <c r="AK44" s="352">
        <f>AJ44/AJ$71*100</f>
        <v>1.7263026884631067</v>
      </c>
      <c r="AL44" s="356">
        <v>33060</v>
      </c>
      <c r="AM44" s="356">
        <f>AL44/AL$71*100</f>
        <v>1.7635865781779367</v>
      </c>
      <c r="AN44" s="1291">
        <v>32571</v>
      </c>
      <c r="AO44" s="1291">
        <f>AN44/AN$71*100</f>
        <v>1.7557288530650461</v>
      </c>
      <c r="AP44" s="212">
        <f>[2]Fundsbycat!$A$371</f>
        <v>81</v>
      </c>
      <c r="AQ44" s="212">
        <f>AP44/AP$71*100</f>
        <v>12.217194570135746</v>
      </c>
      <c r="AR44" s="352">
        <v>78</v>
      </c>
      <c r="AS44" s="352">
        <f>AR44/AR$71*100</f>
        <v>12</v>
      </c>
      <c r="AT44" s="356">
        <v>76</v>
      </c>
      <c r="AU44" s="356">
        <f>AT44/AT$71*100</f>
        <v>11.746522411128284</v>
      </c>
      <c r="AV44" s="1291">
        <v>72</v>
      </c>
      <c r="AW44" s="1440">
        <f>AV44/AV$71*100</f>
        <v>11.374407582938389</v>
      </c>
    </row>
    <row r="45" spans="1:49">
      <c r="A45" s="1247"/>
      <c r="B45" s="1310"/>
      <c r="C45" s="1305"/>
      <c r="D45" s="1306"/>
      <c r="E45" s="1306"/>
      <c r="F45" s="1307"/>
      <c r="G45" s="1307"/>
      <c r="H45" s="1291"/>
      <c r="I45" s="1291"/>
      <c r="J45" s="1253"/>
      <c r="K45" s="1308"/>
      <c r="L45" s="1306"/>
      <c r="M45" s="1306"/>
      <c r="N45" s="1307"/>
      <c r="O45" s="1307"/>
      <c r="P45" s="1291"/>
      <c r="Q45" s="1291"/>
      <c r="R45" s="1293"/>
      <c r="S45" s="1309"/>
      <c r="T45" s="1306"/>
      <c r="U45" s="1306"/>
      <c r="V45" s="1307"/>
      <c r="W45" s="1307"/>
      <c r="X45" s="1291"/>
      <c r="Y45" s="1291"/>
      <c r="Z45" s="1253"/>
      <c r="AA45" s="1308"/>
      <c r="AB45" s="1306"/>
      <c r="AC45" s="1306"/>
      <c r="AD45" s="1307"/>
      <c r="AE45" s="1307"/>
      <c r="AF45" s="1291"/>
      <c r="AG45" s="1291"/>
      <c r="AH45" s="212"/>
      <c r="AI45" s="1305"/>
      <c r="AJ45" s="1306"/>
      <c r="AK45" s="1306"/>
      <c r="AL45" s="1307"/>
      <c r="AM45" s="1307"/>
      <c r="AN45" s="1291"/>
      <c r="AO45" s="1291"/>
      <c r="AP45" s="212"/>
      <c r="AQ45" s="1305"/>
      <c r="AR45" s="1306"/>
      <c r="AS45" s="1306"/>
      <c r="AT45" s="1307"/>
      <c r="AU45" s="1307"/>
      <c r="AV45" s="1291"/>
      <c r="AW45" s="1440"/>
    </row>
    <row r="46" spans="1:49">
      <c r="A46" s="1247" t="s">
        <v>69</v>
      </c>
      <c r="B46" s="211">
        <f>'Dom AA TARR'!B11</f>
        <v>32093.513414000008</v>
      </c>
      <c r="C46" s="212">
        <f>B46/B$71*100</f>
        <v>5.3266512499187346</v>
      </c>
      <c r="D46" s="352">
        <v>31849</v>
      </c>
      <c r="E46" s="352">
        <f>D46/D$71*100</f>
        <v>5.50030820452813</v>
      </c>
      <c r="F46" s="356">
        <v>30334.06042537999</v>
      </c>
      <c r="G46" s="356">
        <f>F46/F$71*100</f>
        <v>5.4362122470263206</v>
      </c>
      <c r="H46" s="1291">
        <v>28802</v>
      </c>
      <c r="I46" s="1291">
        <f>H46/H$71*100</f>
        <v>5.609766548636026</v>
      </c>
      <c r="J46" s="1253">
        <f>[1]AA2!$C$101</f>
        <v>4577.8969678899985</v>
      </c>
      <c r="K46" s="1253">
        <f>J46/J$71*100</f>
        <v>3.4014505046584556</v>
      </c>
      <c r="L46" s="352">
        <v>3803</v>
      </c>
      <c r="M46" s="352">
        <f>L46/L$71*100</f>
        <v>2.8425993751214627</v>
      </c>
      <c r="N46" s="356">
        <v>5140.0558779600005</v>
      </c>
      <c r="O46" s="356">
        <f>N46/N$71*100</f>
        <v>3.6031141529026209</v>
      </c>
      <c r="P46" s="1291">
        <v>4969</v>
      </c>
      <c r="Q46" s="1291">
        <f>P46/P$71*100</f>
        <v>4.1589246555851282</v>
      </c>
      <c r="R46" s="1293">
        <f>[1]AA2!$D$101</f>
        <v>3075.0689139999999</v>
      </c>
      <c r="S46" s="1293">
        <f>R46/R$71*100</f>
        <v>2.5990833683928738</v>
      </c>
      <c r="T46" s="352">
        <v>3527</v>
      </c>
      <c r="U46" s="352">
        <f>T46/T$71*100</f>
        <v>2.9047932795256139</v>
      </c>
      <c r="V46" s="356">
        <v>4090.96</v>
      </c>
      <c r="W46" s="356">
        <f>V46/V$71*100</f>
        <v>3.4933574176359423</v>
      </c>
      <c r="X46" s="1291">
        <v>2725</v>
      </c>
      <c r="Y46" s="1291">
        <f>X46/X$71*100</f>
        <v>2.6266579272054287</v>
      </c>
      <c r="Z46" s="1253">
        <f>J46-R46</f>
        <v>1502.8280538899985</v>
      </c>
      <c r="AA46" s="1253">
        <f>Z46/Z$71*100</f>
        <v>9.2350909644386032</v>
      </c>
      <c r="AB46" s="352">
        <f>L46-T46</f>
        <v>276</v>
      </c>
      <c r="AC46" s="352">
        <f>AB46/AB$71*100</f>
        <v>2.2319262493934984</v>
      </c>
      <c r="AD46" s="356">
        <f>N46-V46</f>
        <v>1049.0958779600005</v>
      </c>
      <c r="AE46" s="356">
        <f>AD46/AD$71*100</f>
        <v>4.1061949961810127</v>
      </c>
      <c r="AF46" s="1291">
        <f>P46-X46</f>
        <v>2244</v>
      </c>
      <c r="AG46" s="1291">
        <f>AF46/AF$71*100</f>
        <v>14.262107537816194</v>
      </c>
      <c r="AH46" s="212">
        <f>'Dom AA TARR'!B50</f>
        <v>58650</v>
      </c>
      <c r="AI46" s="212">
        <f>AH46/AH$71*100</f>
        <v>3.0811905531170458</v>
      </c>
      <c r="AJ46" s="352">
        <v>59028</v>
      </c>
      <c r="AK46" s="352">
        <f>AJ46/AJ$71*100</f>
        <v>3.0816280610457634</v>
      </c>
      <c r="AL46" s="356">
        <v>58568</v>
      </c>
      <c r="AM46" s="356">
        <f>AL46/AL$71*100</f>
        <v>3.1243115157509194</v>
      </c>
      <c r="AN46" s="1291">
        <v>58097</v>
      </c>
      <c r="AO46" s="1291">
        <f>AN46/AN$71*100</f>
        <v>3.1316993391827079</v>
      </c>
      <c r="AP46" s="212">
        <f>[2]Fundsbycat!$A$454</f>
        <v>94</v>
      </c>
      <c r="AQ46" s="212">
        <f>AP46/AP$71*100</f>
        <v>14.177978883861236</v>
      </c>
      <c r="AR46" s="352">
        <v>90</v>
      </c>
      <c r="AS46" s="352">
        <f>AR46/AR$71*100</f>
        <v>13.846153846153847</v>
      </c>
      <c r="AT46" s="356">
        <v>85</v>
      </c>
      <c r="AU46" s="356">
        <f>AT46/AT$71*100</f>
        <v>13.137557959814528</v>
      </c>
      <c r="AV46" s="1291">
        <v>79</v>
      </c>
      <c r="AW46" s="1440">
        <f>AV46/AV$71*100</f>
        <v>12.480252764612953</v>
      </c>
    </row>
    <row r="47" spans="1:49">
      <c r="A47" s="1247"/>
      <c r="B47" s="211"/>
      <c r="C47" s="212"/>
      <c r="D47" s="352"/>
      <c r="E47" s="352"/>
      <c r="F47" s="356"/>
      <c r="G47" s="356"/>
      <c r="H47" s="1291"/>
      <c r="I47" s="1291"/>
      <c r="J47" s="1253"/>
      <c r="K47" s="1253"/>
      <c r="L47" s="352"/>
      <c r="M47" s="352"/>
      <c r="N47" s="356"/>
      <c r="O47" s="356"/>
      <c r="P47" s="1291"/>
      <c r="Q47" s="1291"/>
      <c r="R47" s="1293"/>
      <c r="S47" s="1293"/>
      <c r="T47" s="352"/>
      <c r="U47" s="352"/>
      <c r="V47" s="356"/>
      <c r="W47" s="356"/>
      <c r="X47" s="1291"/>
      <c r="Y47" s="1291"/>
      <c r="Z47" s="1253"/>
      <c r="AA47" s="1253"/>
      <c r="AB47" s="352"/>
      <c r="AC47" s="352"/>
      <c r="AD47" s="356"/>
      <c r="AE47" s="356"/>
      <c r="AF47" s="1291"/>
      <c r="AG47" s="1291"/>
      <c r="AH47" s="212"/>
      <c r="AI47" s="212"/>
      <c r="AJ47" s="352"/>
      <c r="AK47" s="352"/>
      <c r="AL47" s="356"/>
      <c r="AM47" s="356"/>
      <c r="AN47" s="1291"/>
      <c r="AO47" s="1291"/>
      <c r="AP47" s="212"/>
      <c r="AQ47" s="212"/>
      <c r="AR47" s="352"/>
      <c r="AS47" s="352"/>
      <c r="AT47" s="356"/>
      <c r="AU47" s="356"/>
      <c r="AV47" s="1291"/>
      <c r="AW47" s="1440"/>
    </row>
    <row r="48" spans="1:49">
      <c r="A48" s="1311" t="s">
        <v>62</v>
      </c>
      <c r="B48" s="1298">
        <f>SUM(B36:B46)</f>
        <v>141316.21391421076</v>
      </c>
      <c r="C48" s="1299">
        <f>B48/B$71*100</f>
        <v>23.454651965638288</v>
      </c>
      <c r="D48" s="1300">
        <v>135798</v>
      </c>
      <c r="E48" s="1300">
        <f>D48/D$71*100</f>
        <v>23.452254499623571</v>
      </c>
      <c r="F48" s="1301">
        <v>126294.72219304388</v>
      </c>
      <c r="G48" s="1301">
        <f>F48/F$71*100</f>
        <v>22.633465678276778</v>
      </c>
      <c r="H48" s="1302">
        <v>111841</v>
      </c>
      <c r="I48" s="1302">
        <f>H48/H$71*100</f>
        <v>21.783275486632935</v>
      </c>
      <c r="J48" s="1299">
        <f>SUM(J36:J46)</f>
        <v>18296.49445944</v>
      </c>
      <c r="K48" s="1299">
        <f>J48/J$71*100</f>
        <v>13.594587372556669</v>
      </c>
      <c r="L48" s="1300">
        <v>15224</v>
      </c>
      <c r="M48" s="1300">
        <f>L48/L$71*100</f>
        <v>11.379367048869089</v>
      </c>
      <c r="N48" s="1301">
        <v>22363.823304339996</v>
      </c>
      <c r="O48" s="1301">
        <f>N48/N$71*100</f>
        <v>15.676757252075141</v>
      </c>
      <c r="P48" s="1302">
        <v>17102</v>
      </c>
      <c r="Q48" s="1302">
        <f>P48/P$71*100</f>
        <v>14.313932272050083</v>
      </c>
      <c r="R48" s="1303">
        <f>SUM(R36:R46)</f>
        <v>12847.406431759999</v>
      </c>
      <c r="S48" s="1303">
        <f>R48/R$71*100</f>
        <v>10.858774654365698</v>
      </c>
      <c r="T48" s="1300">
        <v>10338</v>
      </c>
      <c r="U48" s="1300">
        <f>T48/T$71*100</f>
        <v>8.5142480645692622</v>
      </c>
      <c r="V48" s="1301">
        <v>8940.4762110000011</v>
      </c>
      <c r="W48" s="1301">
        <f>V48/V$71*100</f>
        <v>7.6344620550908679</v>
      </c>
      <c r="X48" s="1302">
        <v>9392</v>
      </c>
      <c r="Y48" s="1302">
        <f>X48/X$71*100</f>
        <v>9.0530536705737195</v>
      </c>
      <c r="Z48" s="1299">
        <f>J48-R48</f>
        <v>5449.0880276800017</v>
      </c>
      <c r="AA48" s="1299">
        <f>Z48/Z$71*100</f>
        <v>33.485416697272804</v>
      </c>
      <c r="AB48" s="1300">
        <f>L48-T48</f>
        <v>4886</v>
      </c>
      <c r="AC48" s="1300">
        <f>AB48/AB$71*100</f>
        <v>39.51156396571244</v>
      </c>
      <c r="AD48" s="1301">
        <f>N48-V48</f>
        <v>13423.347093339995</v>
      </c>
      <c r="AE48" s="1301">
        <f>AD48/AD$71*100</f>
        <v>52.539412102022553</v>
      </c>
      <c r="AF48" s="1302">
        <f>P48-X48</f>
        <v>7710</v>
      </c>
      <c r="AG48" s="1302">
        <f>AF48/AF$71*100</f>
        <v>49.002160925384516</v>
      </c>
      <c r="AH48" s="1304">
        <f>SUM(AH36:AH46)</f>
        <v>168645</v>
      </c>
      <c r="AI48" s="1299">
        <f>AH48/AH$71*100</f>
        <v>8.859801889691802</v>
      </c>
      <c r="AJ48" s="1300">
        <v>165174</v>
      </c>
      <c r="AK48" s="1300">
        <f>AJ48/AJ$71*100</f>
        <v>8.6231082427860155</v>
      </c>
      <c r="AL48" s="1301">
        <v>160731</v>
      </c>
      <c r="AM48" s="1301">
        <f>AL48/AL$71*100</f>
        <v>8.5741994645226232</v>
      </c>
      <c r="AN48" s="1302">
        <v>154004</v>
      </c>
      <c r="AO48" s="1302">
        <f>AN48/AN$71*100</f>
        <v>8.3015340728694049</v>
      </c>
      <c r="AP48" s="1304">
        <f>SUM(AP36:AP46)</f>
        <v>320</v>
      </c>
      <c r="AQ48" s="1299">
        <f>AP48/AP$71*100</f>
        <v>48.265460030165912</v>
      </c>
      <c r="AR48" s="1300">
        <v>309</v>
      </c>
      <c r="AS48" s="1300">
        <f>AR48/AR$71*100</f>
        <v>47.53846153846154</v>
      </c>
      <c r="AT48" s="1301">
        <v>297</v>
      </c>
      <c r="AU48" s="1301">
        <f>AT48/AT$71*100</f>
        <v>45.904173106646056</v>
      </c>
      <c r="AV48" s="1302">
        <v>285</v>
      </c>
      <c r="AW48" s="1441">
        <f>AV48/AV$71*100</f>
        <v>45.023696682464454</v>
      </c>
    </row>
    <row r="49" spans="1:49">
      <c r="A49" s="1247"/>
      <c r="B49" s="211"/>
      <c r="C49" s="212"/>
      <c r="D49" s="352"/>
      <c r="E49" s="352"/>
      <c r="F49" s="356"/>
      <c r="G49" s="356"/>
      <c r="H49" s="1291"/>
      <c r="I49" s="1291"/>
      <c r="J49" s="1253"/>
      <c r="K49" s="1253"/>
      <c r="L49" s="352"/>
      <c r="M49" s="352"/>
      <c r="N49" s="356"/>
      <c r="O49" s="356"/>
      <c r="P49" s="1291"/>
      <c r="Q49" s="1291"/>
      <c r="R49" s="1293"/>
      <c r="S49" s="1293"/>
      <c r="T49" s="352"/>
      <c r="U49" s="352"/>
      <c r="V49" s="356"/>
      <c r="W49" s="356"/>
      <c r="X49" s="1291"/>
      <c r="Y49" s="1291"/>
      <c r="Z49" s="1253"/>
      <c r="AA49" s="1253"/>
      <c r="AB49" s="352"/>
      <c r="AC49" s="352"/>
      <c r="AD49" s="356"/>
      <c r="AE49" s="356"/>
      <c r="AF49" s="1291"/>
      <c r="AG49" s="1291"/>
      <c r="AH49" s="212"/>
      <c r="AI49" s="212"/>
      <c r="AJ49" s="352"/>
      <c r="AK49" s="352"/>
      <c r="AL49" s="356"/>
      <c r="AM49" s="356"/>
      <c r="AN49" s="1291"/>
      <c r="AO49" s="1291"/>
      <c r="AP49" s="212"/>
      <c r="AQ49" s="212"/>
      <c r="AR49" s="352"/>
      <c r="AS49" s="352"/>
      <c r="AT49" s="356"/>
      <c r="AU49" s="356"/>
      <c r="AV49" s="1291"/>
      <c r="AW49" s="1440"/>
    </row>
    <row r="50" spans="1:49" ht="15">
      <c r="A50" s="222" t="s">
        <v>70</v>
      </c>
      <c r="B50" s="211"/>
      <c r="C50" s="212"/>
      <c r="D50" s="352"/>
      <c r="E50" s="352"/>
      <c r="F50" s="356"/>
      <c r="G50" s="356"/>
      <c r="H50" s="1291"/>
      <c r="I50" s="1291"/>
      <c r="J50" s="1253"/>
      <c r="K50" s="1253"/>
      <c r="L50" s="352"/>
      <c r="M50" s="352"/>
      <c r="N50" s="356"/>
      <c r="O50" s="356"/>
      <c r="P50" s="1291"/>
      <c r="Q50" s="1291"/>
      <c r="R50" s="1293"/>
      <c r="S50" s="1293"/>
      <c r="T50" s="352"/>
      <c r="U50" s="352"/>
      <c r="V50" s="356"/>
      <c r="W50" s="356"/>
      <c r="X50" s="1291"/>
      <c r="Y50" s="1291"/>
      <c r="Z50" s="1253"/>
      <c r="AA50" s="1253"/>
      <c r="AB50" s="352"/>
      <c r="AC50" s="352"/>
      <c r="AD50" s="356"/>
      <c r="AE50" s="356"/>
      <c r="AF50" s="1291"/>
      <c r="AG50" s="1291"/>
      <c r="AH50" s="212"/>
      <c r="AI50" s="212"/>
      <c r="AJ50" s="352"/>
      <c r="AK50" s="352"/>
      <c r="AL50" s="356"/>
      <c r="AM50" s="356"/>
      <c r="AN50" s="1291"/>
      <c r="AO50" s="1291"/>
      <c r="AP50" s="212"/>
      <c r="AQ50" s="212"/>
      <c r="AR50" s="352"/>
      <c r="AS50" s="352"/>
      <c r="AT50" s="356"/>
      <c r="AU50" s="356"/>
      <c r="AV50" s="1291"/>
      <c r="AW50" s="1440"/>
    </row>
    <row r="51" spans="1:49">
      <c r="A51" s="1247"/>
      <c r="B51" s="211"/>
      <c r="C51" s="212"/>
      <c r="D51" s="352"/>
      <c r="E51" s="352"/>
      <c r="F51" s="356"/>
      <c r="G51" s="356"/>
      <c r="H51" s="1291"/>
      <c r="I51" s="1291"/>
      <c r="J51" s="1253"/>
      <c r="K51" s="1253"/>
      <c r="L51" s="352"/>
      <c r="M51" s="352"/>
      <c r="N51" s="356"/>
      <c r="O51" s="356"/>
      <c r="P51" s="1291"/>
      <c r="Q51" s="1291"/>
      <c r="R51" s="1293"/>
      <c r="S51" s="1293"/>
      <c r="T51" s="352"/>
      <c r="U51" s="352"/>
      <c r="V51" s="356"/>
      <c r="W51" s="356"/>
      <c r="X51" s="1291"/>
      <c r="Y51" s="1291"/>
      <c r="Z51" s="1253"/>
      <c r="AA51" s="1253"/>
      <c r="AB51" s="352"/>
      <c r="AC51" s="352"/>
      <c r="AD51" s="356"/>
      <c r="AE51" s="356"/>
      <c r="AF51" s="1291"/>
      <c r="AG51" s="1291"/>
      <c r="AH51" s="212"/>
      <c r="AI51" s="212"/>
      <c r="AJ51" s="352"/>
      <c r="AK51" s="352"/>
      <c r="AL51" s="356"/>
      <c r="AM51" s="356"/>
      <c r="AN51" s="1291"/>
      <c r="AO51" s="1291"/>
      <c r="AP51" s="212"/>
      <c r="AQ51" s="212"/>
      <c r="AR51" s="352"/>
      <c r="AS51" s="352"/>
      <c r="AT51" s="356"/>
      <c r="AU51" s="356"/>
      <c r="AV51" s="1291"/>
      <c r="AW51" s="1440"/>
    </row>
    <row r="52" spans="1:49">
      <c r="A52" s="1247" t="s">
        <v>51</v>
      </c>
      <c r="B52" s="211">
        <f>'Dom Real Gen'!B11</f>
        <v>20241.785051799998</v>
      </c>
      <c r="C52" s="212">
        <f>B52/B$71*100</f>
        <v>3.3595863517929008</v>
      </c>
      <c r="D52" s="352">
        <v>19116.507654489997</v>
      </c>
      <c r="E52" s="352">
        <f>D52/D$71*100</f>
        <v>3.3014124115016532</v>
      </c>
      <c r="F52" s="356">
        <v>18765.040849289999</v>
      </c>
      <c r="G52" s="356">
        <f>F52/F$71*100</f>
        <v>3.3629109802757835</v>
      </c>
      <c r="H52" s="1291">
        <v>17230</v>
      </c>
      <c r="I52" s="1291">
        <f>H52/H$71*100</f>
        <v>3.3558877033886088</v>
      </c>
      <c r="J52" s="1253">
        <f>[1]AA2!$C$217</f>
        <v>1768.2466320000001</v>
      </c>
      <c r="K52" s="1253">
        <f>J52/J$71*100</f>
        <v>1.3138354665830783</v>
      </c>
      <c r="L52" s="352">
        <v>2807</v>
      </c>
      <c r="M52" s="352">
        <f>L52/L$71*100</f>
        <v>2.0981268593126337</v>
      </c>
      <c r="N52" s="356">
        <v>1567.9787277099999</v>
      </c>
      <c r="O52" s="356">
        <f>N52/N$71*100</f>
        <v>1.0991332544626686</v>
      </c>
      <c r="P52" s="1291">
        <v>1830</v>
      </c>
      <c r="Q52" s="1291">
        <f>P52/P$71*100</f>
        <v>1.531662732888063</v>
      </c>
      <c r="R52" s="1293">
        <f>[1]AA2!$D$217</f>
        <v>1664.4627049999999</v>
      </c>
      <c r="S52" s="1293">
        <f>R52/R$71*100</f>
        <v>1.4068228891327261</v>
      </c>
      <c r="T52" s="352">
        <v>2353</v>
      </c>
      <c r="U52" s="352">
        <f>T52/T$71*100</f>
        <v>1.9379014989293362</v>
      </c>
      <c r="V52" s="356">
        <v>2033.57</v>
      </c>
      <c r="W52" s="356">
        <f>V52/V$71*100</f>
        <v>1.7365085074852658</v>
      </c>
      <c r="X52" s="1291">
        <v>2222</v>
      </c>
      <c r="Y52" s="1291">
        <f>X52/X$71*100</f>
        <v>2.1418106107341148</v>
      </c>
      <c r="Z52" s="1253">
        <f>J52-R52</f>
        <v>103.78392700000018</v>
      </c>
      <c r="AA52" s="1253">
        <f>Z52/Z$71*100</f>
        <v>0.63776691153105958</v>
      </c>
      <c r="AB52" s="352">
        <f>L52-T52</f>
        <v>454</v>
      </c>
      <c r="AC52" s="352">
        <f>AB52/AB$71*100</f>
        <v>3.6713569464661164</v>
      </c>
      <c r="AD52" s="356">
        <f>N52-V52</f>
        <v>-465.59127229000001</v>
      </c>
      <c r="AE52" s="356">
        <f>AD52/AD$71*100</f>
        <v>-1.8223392091295989</v>
      </c>
      <c r="AF52" s="1291">
        <f>P52-X52</f>
        <v>-392</v>
      </c>
      <c r="AG52" s="1291">
        <f>AF52/AF$71*100</f>
        <v>-2.4914198550908857</v>
      </c>
      <c r="AH52" s="212">
        <f>'Dom Real Gen'!B49</f>
        <v>33966</v>
      </c>
      <c r="AI52" s="212">
        <f>AH52/AH$71*100</f>
        <v>1.7844112246747412</v>
      </c>
      <c r="AJ52" s="352">
        <v>33057</v>
      </c>
      <c r="AK52" s="352">
        <f>AJ52/AJ$71*100</f>
        <v>1.725780626380528</v>
      </c>
      <c r="AL52" s="356">
        <v>31603</v>
      </c>
      <c r="AM52" s="356">
        <f>AL52/AL$71*100</f>
        <v>1.6858628744754183</v>
      </c>
      <c r="AN52" s="1291">
        <v>31357</v>
      </c>
      <c r="AO52" s="1291">
        <f>AN52/AN$71*100</f>
        <v>1.6902885894065474</v>
      </c>
      <c r="AP52" s="212">
        <f>[2]Fundsbycat!$A$553</f>
        <v>27</v>
      </c>
      <c r="AQ52" s="212">
        <f>AP52/AP$71*100</f>
        <v>4.0723981900452486</v>
      </c>
      <c r="AR52" s="352">
        <v>26</v>
      </c>
      <c r="AS52" s="352">
        <f>AR52/AR$71*100</f>
        <v>4</v>
      </c>
      <c r="AT52" s="356">
        <v>25</v>
      </c>
      <c r="AU52" s="356">
        <f>AT52/AT$71*100</f>
        <v>3.863987635239567</v>
      </c>
      <c r="AV52" s="1291">
        <v>25</v>
      </c>
      <c r="AW52" s="1440">
        <f>AV52/AV$71*100</f>
        <v>3.9494470774091628</v>
      </c>
    </row>
    <row r="53" spans="1:49">
      <c r="A53" s="1247"/>
      <c r="B53" s="211"/>
      <c r="C53" s="212"/>
      <c r="D53" s="352"/>
      <c r="E53" s="352"/>
      <c r="F53" s="356"/>
      <c r="G53" s="356"/>
      <c r="H53" s="1291"/>
      <c r="I53" s="1291"/>
      <c r="J53" s="1253"/>
      <c r="K53" s="1253"/>
      <c r="L53" s="352"/>
      <c r="M53" s="352"/>
      <c r="N53" s="356"/>
      <c r="O53" s="356"/>
      <c r="P53" s="1291"/>
      <c r="Q53" s="1291"/>
      <c r="R53" s="1293"/>
      <c r="S53" s="1293"/>
      <c r="T53" s="352"/>
      <c r="U53" s="352"/>
      <c r="V53" s="356"/>
      <c r="W53" s="356"/>
      <c r="X53" s="1291"/>
      <c r="Y53" s="1291"/>
      <c r="Z53" s="1253"/>
      <c r="AA53" s="1253"/>
      <c r="AB53" s="352"/>
      <c r="AC53" s="352"/>
      <c r="AD53" s="356"/>
      <c r="AE53" s="356"/>
      <c r="AF53" s="1291"/>
      <c r="AG53" s="1291"/>
      <c r="AH53" s="212"/>
      <c r="AI53" s="212"/>
      <c r="AJ53" s="352"/>
      <c r="AK53" s="352"/>
      <c r="AL53" s="356"/>
      <c r="AM53" s="356"/>
      <c r="AN53" s="1291"/>
      <c r="AO53" s="1291"/>
      <c r="AP53" s="212"/>
      <c r="AQ53" s="212"/>
      <c r="AR53" s="352"/>
      <c r="AS53" s="352"/>
      <c r="AT53" s="356"/>
      <c r="AU53" s="356"/>
      <c r="AV53" s="1291"/>
      <c r="AW53" s="1440"/>
    </row>
    <row r="54" spans="1:49">
      <c r="A54" s="1311" t="s">
        <v>62</v>
      </c>
      <c r="B54" s="1298">
        <f>SUM(B52:B53)</f>
        <v>20241.785051799998</v>
      </c>
      <c r="C54" s="1299">
        <f>B54/B$71*100</f>
        <v>3.3595863517929008</v>
      </c>
      <c r="D54" s="1300">
        <v>19117</v>
      </c>
      <c r="E54" s="1300">
        <f>D54/D$71*100</f>
        <v>3.3014974393533318</v>
      </c>
      <c r="F54" s="1301">
        <v>18765.040849289999</v>
      </c>
      <c r="G54" s="1301">
        <f>F54/F$71*100</f>
        <v>3.3629109802757835</v>
      </c>
      <c r="H54" s="1302">
        <v>17230</v>
      </c>
      <c r="I54" s="1302">
        <f>H54/H$71*100</f>
        <v>3.3558877033886088</v>
      </c>
      <c r="J54" s="1299">
        <f>SUM(J52:J53)</f>
        <v>1768.2466320000001</v>
      </c>
      <c r="K54" s="1299">
        <f>J54/J$71*100</f>
        <v>1.3138354665830783</v>
      </c>
      <c r="L54" s="1300">
        <v>2807</v>
      </c>
      <c r="M54" s="1300">
        <f>L54/L$71*100</f>
        <v>2.0981268593126337</v>
      </c>
      <c r="N54" s="1301">
        <v>1567.9787277099999</v>
      </c>
      <c r="O54" s="1301">
        <f>N54/N$71*100</f>
        <v>1.0991332544626686</v>
      </c>
      <c r="P54" s="1302">
        <v>1830</v>
      </c>
      <c r="Q54" s="1302">
        <f>P54/P$71*100</f>
        <v>1.531662732888063</v>
      </c>
      <c r="R54" s="1303">
        <f>SUM(R52:R53)</f>
        <v>1664.4627049999999</v>
      </c>
      <c r="S54" s="1303">
        <f>R54/R$71*100</f>
        <v>1.4068228891327261</v>
      </c>
      <c r="T54" s="1300">
        <v>2353</v>
      </c>
      <c r="U54" s="1300">
        <f>T54/T$71*100</f>
        <v>1.9379014989293362</v>
      </c>
      <c r="V54" s="1301">
        <v>2033.57</v>
      </c>
      <c r="W54" s="1301">
        <f>V54/V$71*100</f>
        <v>1.7365085074852658</v>
      </c>
      <c r="X54" s="1302">
        <v>2222</v>
      </c>
      <c r="Y54" s="1302">
        <f>X54/X$71*100</f>
        <v>2.1418106107341148</v>
      </c>
      <c r="Z54" s="1299">
        <f>J54-R54</f>
        <v>103.78392700000018</v>
      </c>
      <c r="AA54" s="1299">
        <f>Z54/Z$71*100</f>
        <v>0.63776691153105958</v>
      </c>
      <c r="AB54" s="1300">
        <f>L54-T54</f>
        <v>454</v>
      </c>
      <c r="AC54" s="1300">
        <f>AB54/AB$71*100</f>
        <v>3.6713569464661164</v>
      </c>
      <c r="AD54" s="1301">
        <f>N54-V54</f>
        <v>-465.59127229000001</v>
      </c>
      <c r="AE54" s="1301">
        <f>AD54/AD$71*100</f>
        <v>-1.8223392091295989</v>
      </c>
      <c r="AF54" s="1302">
        <f>P54-X54</f>
        <v>-392</v>
      </c>
      <c r="AG54" s="1302">
        <f>AF54/AF$71*100</f>
        <v>-2.4914198550908857</v>
      </c>
      <c r="AH54" s="1304">
        <f>SUM(AH52:AH53)</f>
        <v>33966</v>
      </c>
      <c r="AI54" s="1299">
        <f>AH54/AH$71*100</f>
        <v>1.7844112246747412</v>
      </c>
      <c r="AJ54" s="1300">
        <v>33057</v>
      </c>
      <c r="AK54" s="1300">
        <f>AJ54/AJ$71*100</f>
        <v>1.725780626380528</v>
      </c>
      <c r="AL54" s="1301">
        <v>31603</v>
      </c>
      <c r="AM54" s="1301">
        <f>AL54/AL$71*100</f>
        <v>1.6858628744754183</v>
      </c>
      <c r="AN54" s="1302">
        <v>31357</v>
      </c>
      <c r="AO54" s="1302">
        <f>AN54/AN$71*100</f>
        <v>1.6902885894065474</v>
      </c>
      <c r="AP54" s="1304">
        <f>SUM(AP52:AP53)</f>
        <v>27</v>
      </c>
      <c r="AQ54" s="1299">
        <f>AP54/AP$71*100</f>
        <v>4.0723981900452486</v>
      </c>
      <c r="AR54" s="1300">
        <v>26</v>
      </c>
      <c r="AS54" s="1300">
        <f>AR54/AR$71*100</f>
        <v>4</v>
      </c>
      <c r="AT54" s="1301">
        <v>25</v>
      </c>
      <c r="AU54" s="1301">
        <f>AT54/AT$71*100</f>
        <v>3.863987635239567</v>
      </c>
      <c r="AV54" s="1302">
        <v>25</v>
      </c>
      <c r="AW54" s="1441">
        <f>AV54/AV$71*100</f>
        <v>3.9494470774091628</v>
      </c>
    </row>
    <row r="55" spans="1:49">
      <c r="A55" s="1247"/>
      <c r="B55" s="211"/>
      <c r="C55" s="212"/>
      <c r="D55" s="352"/>
      <c r="E55" s="352"/>
      <c r="F55" s="356"/>
      <c r="G55" s="356"/>
      <c r="H55" s="1291"/>
      <c r="I55" s="1291"/>
      <c r="J55" s="1253"/>
      <c r="K55" s="1253"/>
      <c r="L55" s="352"/>
      <c r="M55" s="352"/>
      <c r="N55" s="356"/>
      <c r="O55" s="356"/>
      <c r="P55" s="1291"/>
      <c r="Q55" s="1291"/>
      <c r="R55" s="1293"/>
      <c r="S55" s="1293"/>
      <c r="T55" s="352"/>
      <c r="U55" s="352"/>
      <c r="V55" s="356"/>
      <c r="W55" s="356"/>
      <c r="X55" s="1291"/>
      <c r="Y55" s="1291"/>
      <c r="Z55" s="1253"/>
      <c r="AA55" s="1253"/>
      <c r="AB55" s="352"/>
      <c r="AC55" s="352"/>
      <c r="AD55" s="356"/>
      <c r="AE55" s="356"/>
      <c r="AF55" s="1291"/>
      <c r="AG55" s="1291"/>
      <c r="AH55" s="212"/>
      <c r="AI55" s="212"/>
      <c r="AJ55" s="352"/>
      <c r="AK55" s="352"/>
      <c r="AL55" s="356"/>
      <c r="AM55" s="356"/>
      <c r="AN55" s="1291"/>
      <c r="AO55" s="1291"/>
      <c r="AP55" s="212"/>
      <c r="AQ55" s="212"/>
      <c r="AR55" s="352"/>
      <c r="AS55" s="352"/>
      <c r="AT55" s="356"/>
      <c r="AU55" s="356"/>
      <c r="AV55" s="1291"/>
      <c r="AW55" s="1440"/>
    </row>
    <row r="56" spans="1:49" ht="15" customHeight="1">
      <c r="A56" s="222" t="s">
        <v>71</v>
      </c>
      <c r="B56" s="211"/>
      <c r="C56" s="212"/>
      <c r="D56" s="352"/>
      <c r="E56" s="352"/>
      <c r="F56" s="356"/>
      <c r="G56" s="356"/>
      <c r="H56" s="1291"/>
      <c r="I56" s="1291"/>
      <c r="J56" s="1253"/>
      <c r="K56" s="1253"/>
      <c r="L56" s="352"/>
      <c r="M56" s="352"/>
      <c r="N56" s="356"/>
      <c r="O56" s="356"/>
      <c r="P56" s="1291"/>
      <c r="Q56" s="1291"/>
      <c r="R56" s="1293"/>
      <c r="S56" s="1293"/>
      <c r="T56" s="352"/>
      <c r="U56" s="352"/>
      <c r="V56" s="356"/>
      <c r="W56" s="356"/>
      <c r="X56" s="1291"/>
      <c r="Y56" s="1291"/>
      <c r="Z56" s="1253"/>
      <c r="AA56" s="1253"/>
      <c r="AB56" s="352"/>
      <c r="AC56" s="352"/>
      <c r="AD56" s="356"/>
      <c r="AE56" s="356"/>
      <c r="AF56" s="1291"/>
      <c r="AG56" s="1291"/>
      <c r="AH56" s="212"/>
      <c r="AI56" s="212"/>
      <c r="AJ56" s="352"/>
      <c r="AK56" s="352"/>
      <c r="AL56" s="356"/>
      <c r="AM56" s="356"/>
      <c r="AN56" s="1291"/>
      <c r="AO56" s="1291"/>
      <c r="AP56" s="212"/>
      <c r="AQ56" s="212"/>
      <c r="AR56" s="352"/>
      <c r="AS56" s="352"/>
      <c r="AT56" s="356"/>
      <c r="AU56" s="356"/>
      <c r="AV56" s="1291"/>
      <c r="AW56" s="1440"/>
    </row>
    <row r="57" spans="1:49">
      <c r="A57" s="1247"/>
      <c r="B57" s="211"/>
      <c r="C57" s="212"/>
      <c r="D57" s="352"/>
      <c r="E57" s="352"/>
      <c r="F57" s="356"/>
      <c r="G57" s="356"/>
      <c r="H57" s="1291"/>
      <c r="I57" s="1291"/>
      <c r="J57" s="1253"/>
      <c r="K57" s="1253"/>
      <c r="L57" s="352"/>
      <c r="M57" s="352"/>
      <c r="N57" s="356"/>
      <c r="O57" s="356"/>
      <c r="P57" s="1291"/>
      <c r="Q57" s="1291"/>
      <c r="R57" s="1293"/>
      <c r="S57" s="1293"/>
      <c r="T57" s="352"/>
      <c r="U57" s="352"/>
      <c r="V57" s="356"/>
      <c r="W57" s="356"/>
      <c r="X57" s="1291"/>
      <c r="Y57" s="1291"/>
      <c r="Z57" s="1253"/>
      <c r="AA57" s="1253"/>
      <c r="AB57" s="352"/>
      <c r="AC57" s="352"/>
      <c r="AD57" s="356"/>
      <c r="AE57" s="356"/>
      <c r="AF57" s="1291"/>
      <c r="AG57" s="1291"/>
      <c r="AH57" s="212"/>
      <c r="AI57" s="212"/>
      <c r="AJ57" s="352"/>
      <c r="AK57" s="352"/>
      <c r="AL57" s="356"/>
      <c r="AM57" s="356"/>
      <c r="AN57" s="1291"/>
      <c r="AO57" s="1291"/>
      <c r="AP57" s="212"/>
      <c r="AQ57" s="212"/>
      <c r="AR57" s="352"/>
      <c r="AS57" s="352"/>
      <c r="AT57" s="356"/>
      <c r="AU57" s="356"/>
      <c r="AV57" s="1291"/>
      <c r="AW57" s="1440"/>
    </row>
    <row r="58" spans="1:49">
      <c r="A58" s="1247" t="s">
        <v>72</v>
      </c>
      <c r="B58" s="211">
        <f>'FIX Int'!J20</f>
        <v>18219.287641349998</v>
      </c>
      <c r="C58" s="212">
        <f>B58/B$71*100</f>
        <v>3.0239067326636544</v>
      </c>
      <c r="D58" s="352">
        <v>17994.145535849995</v>
      </c>
      <c r="E58" s="352">
        <f>D58/D$71*100</f>
        <v>3.1075809703384394</v>
      </c>
      <c r="F58" s="356">
        <v>17901.863275809999</v>
      </c>
      <c r="G58" s="356">
        <f>F58/F$71*100</f>
        <v>3.2082196389087581</v>
      </c>
      <c r="H58" s="1291">
        <v>18211</v>
      </c>
      <c r="I58" s="1291">
        <f>H58/H$71*100</f>
        <v>3.5469571077428883</v>
      </c>
      <c r="J58" s="1253">
        <f>'[1]FIX INT'!$C$5</f>
        <v>1070.5106241999999</v>
      </c>
      <c r="K58" s="1253">
        <f>J58/J$71*100</f>
        <v>0.79540647779271401</v>
      </c>
      <c r="L58" s="352">
        <v>1387</v>
      </c>
      <c r="M58" s="352">
        <f>L58/L$71*100</f>
        <v>1.0367303006293633</v>
      </c>
      <c r="N58" s="356">
        <v>1501.9676670000001</v>
      </c>
      <c r="O58" s="356">
        <f>N58/N$71*100</f>
        <v>1.0528603358914583</v>
      </c>
      <c r="P58" s="1291">
        <v>1382</v>
      </c>
      <c r="Q58" s="1291">
        <f>P58/P$71*100</f>
        <v>1.1566983042903296</v>
      </c>
      <c r="R58" s="1293">
        <f>'[1]FIX INT'!$D$5</f>
        <v>1010.7052250000003</v>
      </c>
      <c r="S58" s="1293">
        <f>R58/R$71*100</f>
        <v>0.8542596000647803</v>
      </c>
      <c r="T58" s="352">
        <v>512</v>
      </c>
      <c r="U58" s="352">
        <f>T58/T$71*100</f>
        <v>0.42167682424641739</v>
      </c>
      <c r="V58" s="356">
        <v>1991.25</v>
      </c>
      <c r="W58" s="356">
        <f>V58/V$71*100</f>
        <v>1.7003705628672903</v>
      </c>
      <c r="X58" s="1291">
        <v>617</v>
      </c>
      <c r="Y58" s="1291">
        <f>X58/X$71*100</f>
        <v>0.59473318938926589</v>
      </c>
      <c r="Z58" s="1253">
        <f>J58-R58</f>
        <v>59.80539919999967</v>
      </c>
      <c r="AA58" s="1253">
        <f>Z58/Z$71*100</f>
        <v>0.36751263748832541</v>
      </c>
      <c r="AB58" s="352">
        <f>L58-T58</f>
        <v>875</v>
      </c>
      <c r="AC58" s="352">
        <f>AB58/AB$71*100</f>
        <v>7.0758531457221414</v>
      </c>
      <c r="AD58" s="356">
        <f>N58-V58</f>
        <v>-489.28233299999988</v>
      </c>
      <c r="AE58" s="356">
        <f>AD58/AD$71*100</f>
        <v>-1.9150667824480512</v>
      </c>
      <c r="AF58" s="1291">
        <f>P58-X58</f>
        <v>765</v>
      </c>
      <c r="AG58" s="1291">
        <f>AF58/AF$71*100</f>
        <v>4.8620821151646112</v>
      </c>
      <c r="AH58" s="212">
        <f>'FIX Int'!J39</f>
        <v>11907</v>
      </c>
      <c r="AI58" s="212">
        <f>AH58/AH$71*100</f>
        <v>0.62553684426197209</v>
      </c>
      <c r="AJ58" s="352">
        <v>12965</v>
      </c>
      <c r="AK58" s="352">
        <f>AJ58/AJ$71*100</f>
        <v>0.67685349006333129</v>
      </c>
      <c r="AL58" s="356">
        <v>13131</v>
      </c>
      <c r="AM58" s="356">
        <f>AL58/AL$71*100</f>
        <v>0.70047354380080118</v>
      </c>
      <c r="AN58" s="1291">
        <v>15732</v>
      </c>
      <c r="AO58" s="1291">
        <f>AN58/AN$71*100</f>
        <v>0.84802819429613174</v>
      </c>
      <c r="AP58" s="212">
        <f>[2]Fundsbycat!$A$585</f>
        <v>31</v>
      </c>
      <c r="AQ58" s="212">
        <f>AP58/AP$71*100</f>
        <v>4.675716440422323</v>
      </c>
      <c r="AR58" s="352">
        <v>32</v>
      </c>
      <c r="AS58" s="352">
        <f>AR58/AR$71*100</f>
        <v>4.9230769230769234</v>
      </c>
      <c r="AT58" s="356">
        <v>34</v>
      </c>
      <c r="AU58" s="356">
        <f>AT58/AT$71*100</f>
        <v>5.2550231839258119</v>
      </c>
      <c r="AV58" s="1291">
        <v>35</v>
      </c>
      <c r="AW58" s="1440">
        <f>AV58/AV$71*100</f>
        <v>5.5292259083728279</v>
      </c>
    </row>
    <row r="59" spans="1:49">
      <c r="A59" s="1247"/>
      <c r="B59" s="211"/>
      <c r="C59" s="212"/>
      <c r="D59" s="352"/>
      <c r="E59" s="352"/>
      <c r="F59" s="356"/>
      <c r="G59" s="356"/>
      <c r="H59" s="1291"/>
      <c r="I59" s="1291"/>
      <c r="J59" s="1253"/>
      <c r="K59" s="1253"/>
      <c r="L59" s="352"/>
      <c r="M59" s="352"/>
      <c r="N59" s="356"/>
      <c r="O59" s="356"/>
      <c r="P59" s="1291"/>
      <c r="Q59" s="1291"/>
      <c r="R59" s="1293"/>
      <c r="S59" s="1293"/>
      <c r="T59" s="352"/>
      <c r="U59" s="352"/>
      <c r="V59" s="356"/>
      <c r="W59" s="356"/>
      <c r="X59" s="1291"/>
      <c r="Y59" s="1291"/>
      <c r="Z59" s="1253"/>
      <c r="AA59" s="1253"/>
      <c r="AB59" s="352"/>
      <c r="AC59" s="352"/>
      <c r="AD59" s="356"/>
      <c r="AE59" s="356"/>
      <c r="AF59" s="1291"/>
      <c r="AG59" s="1291"/>
      <c r="AH59" s="212"/>
      <c r="AI59" s="212"/>
      <c r="AJ59" s="352"/>
      <c r="AK59" s="352"/>
      <c r="AL59" s="356"/>
      <c r="AM59" s="356"/>
      <c r="AN59" s="1291"/>
      <c r="AO59" s="1291"/>
      <c r="AP59" s="212"/>
      <c r="AQ59" s="212"/>
      <c r="AR59" s="352"/>
      <c r="AS59" s="352"/>
      <c r="AT59" s="356"/>
      <c r="AU59" s="356"/>
      <c r="AV59" s="1291"/>
      <c r="AW59" s="1440"/>
    </row>
    <row r="60" spans="1:49">
      <c r="A60" s="1247" t="s">
        <v>73</v>
      </c>
      <c r="B60" s="211">
        <f>'FIX Int'!B20</f>
        <v>8995.9942947</v>
      </c>
      <c r="C60" s="212">
        <f>B60/B$71*100</f>
        <v>1.4930906328635953</v>
      </c>
      <c r="D60" s="352">
        <v>8790.2302750602848</v>
      </c>
      <c r="E60" s="352">
        <f>D60/D$71*100</f>
        <v>1.5180688781941554</v>
      </c>
      <c r="F60" s="356">
        <v>9645.3837177799996</v>
      </c>
      <c r="G60" s="356">
        <f>F60/F$71*100</f>
        <v>1.7285636132640181</v>
      </c>
      <c r="H60" s="1291">
        <v>9428</v>
      </c>
      <c r="I60" s="1291">
        <f>H60/H$71*100</f>
        <v>1.8362918901652818</v>
      </c>
      <c r="J60" s="1253">
        <f>'[1]FIX INT'!$C$51</f>
        <v>716.25567255999999</v>
      </c>
      <c r="K60" s="1253">
        <f>J60/J$71*100</f>
        <v>0.5321893952577561</v>
      </c>
      <c r="L60" s="352">
        <v>646</v>
      </c>
      <c r="M60" s="352">
        <f>L60/L$71*100</f>
        <v>0.48286068796436099</v>
      </c>
      <c r="N60" s="356">
        <v>1680.30380627</v>
      </c>
      <c r="O60" s="356">
        <f>N60/N$71*100</f>
        <v>1.1778717137118824</v>
      </c>
      <c r="P60" s="1291">
        <v>1022</v>
      </c>
      <c r="Q60" s="1291">
        <f>P60/P$71*100</f>
        <v>0.8553876027385795</v>
      </c>
      <c r="R60" s="1293">
        <f>'[1]FIX INT'!$D$51</f>
        <v>988.83195799999987</v>
      </c>
      <c r="S60" s="1293">
        <f>R60/R$71*100</f>
        <v>0.83577206496815459</v>
      </c>
      <c r="T60" s="352">
        <v>977</v>
      </c>
      <c r="U60" s="352">
        <f>T60/T$71*100</f>
        <v>0.80464503376708951</v>
      </c>
      <c r="V60" s="356">
        <v>1479.75</v>
      </c>
      <c r="W60" s="356">
        <f>V60/V$71*100</f>
        <v>1.2635898759085362</v>
      </c>
      <c r="X60" s="1291">
        <v>1117</v>
      </c>
      <c r="Y60" s="1291">
        <f>X60/X$71*100</f>
        <v>1.076688772362739</v>
      </c>
      <c r="Z60" s="1253">
        <f>J60-R60</f>
        <v>-272.57628543999988</v>
      </c>
      <c r="AA60" s="1253">
        <f>Z60/Z$71*100</f>
        <v>-1.6750198296281174</v>
      </c>
      <c r="AB60" s="352">
        <f>L60-T60</f>
        <v>-331</v>
      </c>
      <c r="AC60" s="352">
        <f>AB60/AB$71*100</f>
        <v>-2.6766941614103188</v>
      </c>
      <c r="AD60" s="356">
        <f>N60-V60</f>
        <v>200.55380627</v>
      </c>
      <c r="AE60" s="356">
        <f>AD60/AD$71*100</f>
        <v>0.78497404581579033</v>
      </c>
      <c r="AF60" s="1291">
        <f>P60-X60</f>
        <v>-95</v>
      </c>
      <c r="AG60" s="1291">
        <f>AF60/AF$71*100</f>
        <v>-0.6037879750858014</v>
      </c>
      <c r="AH60" s="212">
        <f>'FIX Int'!B39</f>
        <v>41036</v>
      </c>
      <c r="AI60" s="212">
        <f>AH60/AH$71*100</f>
        <v>2.1558352180342895</v>
      </c>
      <c r="AJ60" s="352">
        <v>42236</v>
      </c>
      <c r="AK60" s="352">
        <f>AJ60/AJ$71*100</f>
        <v>2.2049814119795497</v>
      </c>
      <c r="AL60" s="356">
        <v>42897</v>
      </c>
      <c r="AM60" s="356">
        <f>AL60/AL$71*100</f>
        <v>2.2883416044797023</v>
      </c>
      <c r="AN60" s="1291">
        <v>43289</v>
      </c>
      <c r="AO60" s="1291">
        <f>AN60/AN$71*100</f>
        <v>2.3334790556118259</v>
      </c>
      <c r="AP60" s="212">
        <f>[2]Fundsbycat!$A$618</f>
        <v>11</v>
      </c>
      <c r="AQ60" s="212">
        <f>AP60/AP$71*100</f>
        <v>1.6591251885369533</v>
      </c>
      <c r="AR60" s="352">
        <v>12</v>
      </c>
      <c r="AS60" s="352">
        <f>AR60/AR$71*100</f>
        <v>1.8461538461538463</v>
      </c>
      <c r="AT60" s="356">
        <v>12</v>
      </c>
      <c r="AU60" s="356">
        <f>AT60/AT$71*100</f>
        <v>1.8547140649149922</v>
      </c>
      <c r="AV60" s="1291">
        <v>13</v>
      </c>
      <c r="AW60" s="1440">
        <f>AV60/AV$71*100</f>
        <v>2.0537124802527646</v>
      </c>
    </row>
    <row r="61" spans="1:49">
      <c r="A61" s="1247"/>
      <c r="B61" s="211"/>
      <c r="C61" s="212"/>
      <c r="D61" s="352"/>
      <c r="E61" s="352"/>
      <c r="F61" s="356"/>
      <c r="G61" s="356"/>
      <c r="H61" s="1291"/>
      <c r="I61" s="1291"/>
      <c r="J61" s="1253"/>
      <c r="K61" s="1253"/>
      <c r="L61" s="352"/>
      <c r="M61" s="352"/>
      <c r="N61" s="356"/>
      <c r="O61" s="356"/>
      <c r="P61" s="1291"/>
      <c r="Q61" s="1291"/>
      <c r="R61" s="1293"/>
      <c r="S61" s="1293"/>
      <c r="T61" s="352"/>
      <c r="U61" s="352"/>
      <c r="V61" s="356"/>
      <c r="W61" s="356"/>
      <c r="X61" s="1291"/>
      <c r="Y61" s="1291"/>
      <c r="Z61" s="1253"/>
      <c r="AA61" s="1253"/>
      <c r="AB61" s="352"/>
      <c r="AC61" s="352"/>
      <c r="AD61" s="356"/>
      <c r="AE61" s="356"/>
      <c r="AF61" s="1291"/>
      <c r="AG61" s="1291"/>
      <c r="AH61" s="212"/>
      <c r="AI61" s="212"/>
      <c r="AJ61" s="352"/>
      <c r="AK61" s="352"/>
      <c r="AL61" s="356"/>
      <c r="AM61" s="356"/>
      <c r="AN61" s="1291"/>
      <c r="AO61" s="1291"/>
      <c r="AP61" s="212"/>
      <c r="AQ61" s="212"/>
      <c r="AR61" s="352"/>
      <c r="AS61" s="352"/>
      <c r="AT61" s="356"/>
      <c r="AU61" s="356"/>
      <c r="AV61" s="1291"/>
      <c r="AW61" s="1440"/>
    </row>
    <row r="62" spans="1:49">
      <c r="A62" s="1247" t="s">
        <v>74</v>
      </c>
      <c r="B62" s="211">
        <f>'FIX Int'!AB13</f>
        <v>71301.815158829966</v>
      </c>
      <c r="C62" s="212">
        <f>B62/B$71*100</f>
        <v>11.834164054832895</v>
      </c>
      <c r="D62" s="352">
        <v>66228.595798520008</v>
      </c>
      <c r="E62" s="352">
        <f>D62/D$71*100</f>
        <v>11.437649183490121</v>
      </c>
      <c r="F62" s="356">
        <v>63919.014978465151</v>
      </c>
      <c r="G62" s="356">
        <f>F62/F$71*100</f>
        <v>11.455022083132093</v>
      </c>
      <c r="H62" s="1291">
        <v>58121</v>
      </c>
      <c r="I62" s="1291">
        <f>H62/H$71*100</f>
        <v>11.320229205377212</v>
      </c>
      <c r="J62" s="1253">
        <f>'[1]FIX INT'!$C$113</f>
        <v>18261.899396699995</v>
      </c>
      <c r="K62" s="1253">
        <f>J62/J$71*100</f>
        <v>13.568882688846864</v>
      </c>
      <c r="L62" s="352">
        <v>22635</v>
      </c>
      <c r="M62" s="352">
        <f>L62/L$71*100</f>
        <v>16.918810637884381</v>
      </c>
      <c r="N62" s="356">
        <v>21643.257497845992</v>
      </c>
      <c r="O62" s="356">
        <f>N62/N$71*100</f>
        <v>15.171649736297187</v>
      </c>
      <c r="P62" s="1291">
        <v>19688</v>
      </c>
      <c r="Q62" s="1291">
        <f>P62/P$71*100</f>
        <v>16.478347478196824</v>
      </c>
      <c r="R62" s="1293">
        <f>'[1]FIX INT'!$D$113</f>
        <v>13081.664041999997</v>
      </c>
      <c r="S62" s="1293">
        <f>R62/R$71*100</f>
        <v>11.056771862142824</v>
      </c>
      <c r="T62" s="352">
        <v>20838</v>
      </c>
      <c r="U62" s="352">
        <f>T62/T$71*100</f>
        <v>17.161917311810246</v>
      </c>
      <c r="V62" s="356">
        <v>15566.58</v>
      </c>
      <c r="W62" s="356">
        <f>V62/V$71*100</f>
        <v>13.292632465295018</v>
      </c>
      <c r="X62" s="1291">
        <v>15333</v>
      </c>
      <c r="Y62" s="1291">
        <f>X62/X$71*100</f>
        <v>14.779649907464529</v>
      </c>
      <c r="Z62" s="1253">
        <f>J62-R62</f>
        <v>5180.2353546999984</v>
      </c>
      <c r="AA62" s="1253">
        <f>Z62/Z$71*100</f>
        <v>31.833278992912028</v>
      </c>
      <c r="AB62" s="352">
        <f>L62-T62</f>
        <v>1797</v>
      </c>
      <c r="AC62" s="352">
        <f>AB62/AB$71*100</f>
        <v>14.531780688985929</v>
      </c>
      <c r="AD62" s="356">
        <f>N62-V62</f>
        <v>6076.6774978459925</v>
      </c>
      <c r="AE62" s="356">
        <f>AD62/AD$71*100</f>
        <v>23.784311099935838</v>
      </c>
      <c r="AF62" s="1291">
        <f>P62-X62</f>
        <v>4355</v>
      </c>
      <c r="AG62" s="1291">
        <f>AF62/AF$71*100</f>
        <v>27.678911910512266</v>
      </c>
      <c r="AH62" s="212">
        <f>'FIX Int'!AB52</f>
        <v>39750</v>
      </c>
      <c r="AI62" s="212">
        <f>AH62/AH$71*100</f>
        <v>2.0882749273043917</v>
      </c>
      <c r="AJ62" s="352">
        <v>40366</v>
      </c>
      <c r="AK62" s="352">
        <f>AJ62/AJ$71*100</f>
        <v>2.107355802537326</v>
      </c>
      <c r="AL62" s="356">
        <v>37368</v>
      </c>
      <c r="AM62" s="356">
        <f>AL62/AL$71*100</f>
        <v>1.9933969526120126</v>
      </c>
      <c r="AN62" s="1291">
        <v>35886</v>
      </c>
      <c r="AO62" s="1291">
        <f>AN62/AN$71*100</f>
        <v>1.9344228184916719</v>
      </c>
      <c r="AP62" s="212">
        <f>[2]Fundsbycat!$A$660</f>
        <v>63</v>
      </c>
      <c r="AQ62" s="212">
        <f>AP62/AP$71*100</f>
        <v>9.502262443438914</v>
      </c>
      <c r="AR62" s="352">
        <v>65</v>
      </c>
      <c r="AS62" s="352">
        <f>AR62/AR$71*100</f>
        <v>10</v>
      </c>
      <c r="AT62" s="356">
        <v>65</v>
      </c>
      <c r="AU62" s="356">
        <f>AT62/AT$71*100</f>
        <v>10.046367851622875</v>
      </c>
      <c r="AV62" s="1291">
        <v>61</v>
      </c>
      <c r="AW62" s="1440">
        <f>AV62/AV$71*100</f>
        <v>9.6366508688783572</v>
      </c>
    </row>
    <row r="63" spans="1:49">
      <c r="A63" s="1247"/>
      <c r="B63" s="211"/>
      <c r="C63" s="212"/>
      <c r="D63" s="352"/>
      <c r="E63" s="352"/>
      <c r="F63" s="356"/>
      <c r="G63" s="356"/>
      <c r="H63" s="1291"/>
      <c r="I63" s="1291"/>
      <c r="J63" s="1253"/>
      <c r="K63" s="1253"/>
      <c r="L63" s="352"/>
      <c r="M63" s="352"/>
      <c r="N63" s="356"/>
      <c r="O63" s="356"/>
      <c r="P63" s="1291"/>
      <c r="Q63" s="1291"/>
      <c r="R63" s="1293"/>
      <c r="S63" s="1293"/>
      <c r="T63" s="352"/>
      <c r="U63" s="352"/>
      <c r="V63" s="356"/>
      <c r="W63" s="356"/>
      <c r="X63" s="1291"/>
      <c r="Y63" s="1291"/>
      <c r="Z63" s="1253"/>
      <c r="AA63" s="1253"/>
      <c r="AB63" s="352"/>
      <c r="AC63" s="352"/>
      <c r="AD63" s="356"/>
      <c r="AE63" s="356"/>
      <c r="AF63" s="1291"/>
      <c r="AG63" s="1291"/>
      <c r="AH63" s="212"/>
      <c r="AI63" s="212"/>
      <c r="AJ63" s="352"/>
      <c r="AK63" s="352"/>
      <c r="AL63" s="356"/>
      <c r="AM63" s="356"/>
      <c r="AN63" s="1291"/>
      <c r="AO63" s="1291"/>
      <c r="AP63" s="212"/>
      <c r="AQ63" s="212"/>
      <c r="AR63" s="352"/>
      <c r="AS63" s="352"/>
      <c r="AT63" s="356"/>
      <c r="AU63" s="356"/>
      <c r="AV63" s="1291"/>
      <c r="AW63" s="1440"/>
    </row>
    <row r="64" spans="1:49">
      <c r="A64" s="1311" t="s">
        <v>62</v>
      </c>
      <c r="B64" s="1298">
        <f>SUM(B58:B63)</f>
        <v>98517.097094879966</v>
      </c>
      <c r="C64" s="1299">
        <f>B64/B$71*100</f>
        <v>16.351161420360143</v>
      </c>
      <c r="D64" s="1300">
        <v>93012.971609430286</v>
      </c>
      <c r="E64" s="1300">
        <f>D64/D$71*100</f>
        <v>16.063299032022716</v>
      </c>
      <c r="F64" s="1301">
        <v>91466.261972055159</v>
      </c>
      <c r="G64" s="1301">
        <f>F64/F$71*100</f>
        <v>16.39180533530487</v>
      </c>
      <c r="H64" s="1302">
        <v>85760</v>
      </c>
      <c r="I64" s="1302">
        <f>H64/H$71*100</f>
        <v>16.703478203285378</v>
      </c>
      <c r="J64" s="1299">
        <f>SUM(J58:J63)</f>
        <v>20048.665693459996</v>
      </c>
      <c r="K64" s="1299">
        <f>J64/J$71*100</f>
        <v>14.896478561897334</v>
      </c>
      <c r="L64" s="1300">
        <v>24668</v>
      </c>
      <c r="M64" s="1300">
        <f>L64/L$71*100</f>
        <v>18.438401626478107</v>
      </c>
      <c r="N64" s="1301">
        <v>24825.528971115993</v>
      </c>
      <c r="O64" s="1301">
        <f>N64/N$71*100</f>
        <v>17.402381785900527</v>
      </c>
      <c r="P64" s="1302">
        <v>22092</v>
      </c>
      <c r="Q64" s="1302">
        <f>P64/P$71*100</f>
        <v>18.490433385225732</v>
      </c>
      <c r="R64" s="1303">
        <f>SUM(R58:R63)</f>
        <v>15081.201224999997</v>
      </c>
      <c r="S64" s="1303">
        <f>R64/R$71*100</f>
        <v>12.746803527175759</v>
      </c>
      <c r="T64" s="1300">
        <v>22327</v>
      </c>
      <c r="U64" s="1300">
        <f>T64/T$71*100</f>
        <v>18.388239169823752</v>
      </c>
      <c r="V64" s="1301">
        <v>19037.580000000002</v>
      </c>
      <c r="W64" s="1301">
        <f>V64/V$71*100</f>
        <v>16.256592904070846</v>
      </c>
      <c r="X64" s="1302">
        <v>17067</v>
      </c>
      <c r="Y64" s="1302">
        <f>X64/X$71*100</f>
        <v>16.451071869216534</v>
      </c>
      <c r="Z64" s="1299">
        <f>J64-R64</f>
        <v>4967.4644684599989</v>
      </c>
      <c r="AA64" s="1299">
        <f>Z64/Z$71*100</f>
        <v>30.52577180077224</v>
      </c>
      <c r="AB64" s="1300">
        <f>L64-T64</f>
        <v>2341</v>
      </c>
      <c r="AC64" s="1300">
        <f>AB64/AB$71*100</f>
        <v>18.930939673297754</v>
      </c>
      <c r="AD64" s="1301">
        <f>N64-V64</f>
        <v>5787.9489711159913</v>
      </c>
      <c r="AE64" s="1301">
        <f>AD64/AD$71*100</f>
        <v>22.654218363303571</v>
      </c>
      <c r="AF64" s="1302">
        <f>P64-X64</f>
        <v>5025</v>
      </c>
      <c r="AG64" s="1302">
        <f>AF64/AF$71*100</f>
        <v>31.937206050591076</v>
      </c>
      <c r="AH64" s="1299">
        <f>SUM(AH58:AH63)</f>
        <v>92693</v>
      </c>
      <c r="AI64" s="1299">
        <f>AH64/AH$71*100</f>
        <v>4.8696469896006533</v>
      </c>
      <c r="AJ64" s="1300">
        <v>95567</v>
      </c>
      <c r="AK64" s="1300">
        <f>AJ64/AJ$71*100</f>
        <v>4.9891907045802073</v>
      </c>
      <c r="AL64" s="1301">
        <v>93396</v>
      </c>
      <c r="AM64" s="1301">
        <f>AL64/AL$71*100</f>
        <v>4.9822121008925153</v>
      </c>
      <c r="AN64" s="1302">
        <v>94907</v>
      </c>
      <c r="AO64" s="1302">
        <f>AN64/AN$71*100</f>
        <v>5.1159300683996296</v>
      </c>
      <c r="AP64" s="1299">
        <f>SUM(AP58:AP63)</f>
        <v>105</v>
      </c>
      <c r="AQ64" s="1299">
        <f>AP64/AP$71*100</f>
        <v>15.837104072398189</v>
      </c>
      <c r="AR64" s="1300">
        <v>109</v>
      </c>
      <c r="AS64" s="1300">
        <f>AR64/AR$71*100</f>
        <v>16.76923076923077</v>
      </c>
      <c r="AT64" s="1301">
        <v>111</v>
      </c>
      <c r="AU64" s="1301">
        <f>AT64/AT$71*100</f>
        <v>17.156105100463677</v>
      </c>
      <c r="AV64" s="1302">
        <v>109</v>
      </c>
      <c r="AW64" s="1441">
        <f>AV64/AV$71*100</f>
        <v>17.219589257503952</v>
      </c>
    </row>
    <row r="65" spans="1:50">
      <c r="A65" s="1247"/>
      <c r="B65" s="211"/>
      <c r="C65" s="1253"/>
      <c r="D65" s="352"/>
      <c r="E65" s="352"/>
      <c r="F65" s="356"/>
      <c r="G65" s="356"/>
      <c r="H65" s="1291"/>
      <c r="I65" s="1291"/>
      <c r="J65" s="1253"/>
      <c r="K65" s="1253"/>
      <c r="L65" s="352"/>
      <c r="M65" s="352"/>
      <c r="N65" s="356"/>
      <c r="O65" s="356"/>
      <c r="P65" s="1291"/>
      <c r="Q65" s="1291"/>
      <c r="R65" s="1293"/>
      <c r="S65" s="1293"/>
      <c r="T65" s="352"/>
      <c r="U65" s="352"/>
      <c r="V65" s="356"/>
      <c r="W65" s="356"/>
      <c r="X65" s="1291"/>
      <c r="Y65" s="1291"/>
      <c r="Z65" s="1253"/>
      <c r="AA65" s="1253"/>
      <c r="AB65" s="352"/>
      <c r="AC65" s="352"/>
      <c r="AD65" s="356"/>
      <c r="AE65" s="356"/>
      <c r="AF65" s="1291"/>
      <c r="AG65" s="1291"/>
      <c r="AH65" s="1253"/>
      <c r="AI65" s="1253"/>
      <c r="AJ65" s="352"/>
      <c r="AK65" s="352"/>
      <c r="AL65" s="356"/>
      <c r="AM65" s="356"/>
      <c r="AN65" s="1291"/>
      <c r="AO65" s="1291"/>
      <c r="AP65" s="1253"/>
      <c r="AQ65" s="1253"/>
      <c r="AR65" s="352"/>
      <c r="AS65" s="352"/>
      <c r="AT65" s="356"/>
      <c r="AU65" s="356"/>
      <c r="AV65" s="1291"/>
      <c r="AW65" s="1440"/>
    </row>
    <row r="66" spans="1:50">
      <c r="A66" s="1311" t="s">
        <v>75</v>
      </c>
      <c r="B66" s="1298">
        <f>B32+B48+B54+B64</f>
        <v>438583.63583067077</v>
      </c>
      <c r="C66" s="1299">
        <f>B66/B$71*100</f>
        <v>72.792967284543025</v>
      </c>
      <c r="D66" s="1300">
        <v>421569.99255282426</v>
      </c>
      <c r="E66" s="1300">
        <f>D66/D$71*100</f>
        <v>72.804951138847755</v>
      </c>
      <c r="F66" s="1301">
        <v>407732.24086101027</v>
      </c>
      <c r="G66" s="1301">
        <f>F66/F$71*100</f>
        <v>73.070303487019686</v>
      </c>
      <c r="H66" s="1302">
        <v>373118</v>
      </c>
      <c r="I66" s="1302">
        <f>H66/H$71*100</f>
        <v>72.672205926462624</v>
      </c>
      <c r="J66" s="1299">
        <f>J32+J48+J54+J64</f>
        <v>56376.76297109</v>
      </c>
      <c r="K66" s="1299">
        <f>J66/J$71*100</f>
        <v>41.888834590222274</v>
      </c>
      <c r="L66" s="1300">
        <v>54585</v>
      </c>
      <c r="M66" s="1300">
        <f>L66/L$71*100</f>
        <v>40.800233208257964</v>
      </c>
      <c r="N66" s="1301">
        <v>67870.981467485981</v>
      </c>
      <c r="O66" s="1301">
        <f>N66/N$71*100</f>
        <v>47.576699495715722</v>
      </c>
      <c r="P66" s="1302">
        <v>56144</v>
      </c>
      <c r="Q66" s="1302">
        <f>P66/P$71*100</f>
        <v>46.99107785533738</v>
      </c>
      <c r="R66" s="1303">
        <f>R32+R48+R54+R64</f>
        <v>45978.417627759991</v>
      </c>
      <c r="S66" s="1303">
        <f>R66/R$71*100</f>
        <v>38.861483727168505</v>
      </c>
      <c r="T66" s="1300">
        <v>49525</v>
      </c>
      <c r="U66" s="1300">
        <f>T66/T$71*100</f>
        <v>40.788173282819962</v>
      </c>
      <c r="V66" s="1301">
        <v>50981.566210999998</v>
      </c>
      <c r="W66" s="1301">
        <f>V66/V$71*100</f>
        <v>43.534239514904755</v>
      </c>
      <c r="X66" s="1302">
        <v>45866</v>
      </c>
      <c r="Y66" s="1302">
        <f>X66/X$71*100</f>
        <v>44.210749537322641</v>
      </c>
      <c r="Z66" s="1299">
        <f>J66-R66</f>
        <v>10398.345343330009</v>
      </c>
      <c r="AA66" s="1299">
        <f>Z66/Z$71*100</f>
        <v>63.899302968647007</v>
      </c>
      <c r="AB66" s="1300">
        <f>L66-T66</f>
        <v>5060</v>
      </c>
      <c r="AC66" s="1300">
        <f>AB66/AB$71*100</f>
        <v>40.918647905547466</v>
      </c>
      <c r="AD66" s="1301">
        <f>N66-V66</f>
        <v>16889.415256485983</v>
      </c>
      <c r="AE66" s="1301">
        <f>AD66/AD$71*100</f>
        <v>66.105714331336074</v>
      </c>
      <c r="AF66" s="1302">
        <f>P66-X66</f>
        <v>10278</v>
      </c>
      <c r="AG66" s="1302">
        <f>AF66/AF$71*100</f>
        <v>65.323503241388082</v>
      </c>
      <c r="AH66" s="1299">
        <f>AH32+AH48+AH54+AH64</f>
        <v>1222900</v>
      </c>
      <c r="AI66" s="1299">
        <f>AH66/AH$71*100</f>
        <v>64.245318455359509</v>
      </c>
      <c r="AJ66" s="1300">
        <v>1256428</v>
      </c>
      <c r="AK66" s="1300">
        <f>AJ66/AJ$71*100</f>
        <v>65.593341829023615</v>
      </c>
      <c r="AL66" s="1301">
        <v>1238586</v>
      </c>
      <c r="AM66" s="1301">
        <f>AL66/AL$71*100</f>
        <v>66.072403070753111</v>
      </c>
      <c r="AN66" s="1302">
        <v>1224826</v>
      </c>
      <c r="AO66" s="1302">
        <f>AN66/AN$71*100</f>
        <v>66.023835564896643</v>
      </c>
      <c r="AP66" s="1299">
        <f>AP32+AP48+AP54+AP64</f>
        <v>636</v>
      </c>
      <c r="AQ66" s="1299">
        <f>AP66/AP$71*100</f>
        <v>95.927601809954751</v>
      </c>
      <c r="AR66" s="1300">
        <v>623</v>
      </c>
      <c r="AS66" s="1300">
        <f>AR66/AR$71*100</f>
        <v>95.846153846153854</v>
      </c>
      <c r="AT66" s="1301">
        <v>618</v>
      </c>
      <c r="AU66" s="1301">
        <f>AT66/AT$71*100</f>
        <v>95.517774343122099</v>
      </c>
      <c r="AV66" s="1302">
        <v>604</v>
      </c>
      <c r="AW66" s="1441">
        <f>AV66/AV$71*100</f>
        <v>95.418641390205366</v>
      </c>
    </row>
    <row r="67" spans="1:50">
      <c r="A67" s="1247"/>
      <c r="B67" s="211"/>
      <c r="C67" s="1253"/>
      <c r="D67" s="352"/>
      <c r="E67" s="352"/>
      <c r="F67" s="356"/>
      <c r="G67" s="356"/>
      <c r="H67" s="1291"/>
      <c r="I67" s="1291"/>
      <c r="J67" s="1253"/>
      <c r="K67" s="1253"/>
      <c r="L67" s="352"/>
      <c r="M67" s="352"/>
      <c r="N67" s="356"/>
      <c r="O67" s="356"/>
      <c r="P67" s="1291"/>
      <c r="Q67" s="1291"/>
      <c r="R67" s="1293"/>
      <c r="S67" s="1293"/>
      <c r="T67" s="352"/>
      <c r="U67" s="352"/>
      <c r="V67" s="356"/>
      <c r="W67" s="356"/>
      <c r="X67" s="1291"/>
      <c r="Y67" s="1291"/>
      <c r="Z67" s="1253"/>
      <c r="AA67" s="1253"/>
      <c r="AB67" s="352"/>
      <c r="AC67" s="352"/>
      <c r="AD67" s="356"/>
      <c r="AE67" s="356"/>
      <c r="AF67" s="1291"/>
      <c r="AG67" s="1291"/>
      <c r="AH67" s="1253"/>
      <c r="AI67" s="1253"/>
      <c r="AJ67" s="352"/>
      <c r="AK67" s="352"/>
      <c r="AL67" s="356"/>
      <c r="AM67" s="356"/>
      <c r="AN67" s="1291"/>
      <c r="AO67" s="1291"/>
      <c r="AP67" s="1253"/>
      <c r="AQ67" s="1253"/>
      <c r="AR67" s="352"/>
      <c r="AS67" s="352"/>
      <c r="AT67" s="356"/>
      <c r="AU67" s="356"/>
      <c r="AV67" s="1291"/>
      <c r="AW67" s="1440"/>
    </row>
    <row r="68" spans="1:50">
      <c r="A68" s="1247" t="s">
        <v>76</v>
      </c>
      <c r="B68" s="211">
        <f>'FIX Int'!R20</f>
        <v>163924.61763326</v>
      </c>
      <c r="C68" s="1253">
        <f>B68/B$71*100</f>
        <v>27.207032715456965</v>
      </c>
      <c r="D68" s="352">
        <v>157470.28693151998</v>
      </c>
      <c r="E68" s="352">
        <f>D68/D$71*100</f>
        <v>27.195048861152255</v>
      </c>
      <c r="F68" s="356">
        <v>150267.68715822999</v>
      </c>
      <c r="G68" s="356">
        <f>F68/F$71*100</f>
        <v>26.929696512980311</v>
      </c>
      <c r="H68" s="1291">
        <v>140308</v>
      </c>
      <c r="I68" s="1291">
        <f>H68/H$71*100</f>
        <v>27.327794073537376</v>
      </c>
      <c r="J68" s="1253">
        <f>'[1]FIX INT'!$C$74</f>
        <v>78209.848288440029</v>
      </c>
      <c r="K68" s="1253">
        <f>J68/J$71*100</f>
        <v>58.111165409777719</v>
      </c>
      <c r="L68" s="352">
        <v>79201</v>
      </c>
      <c r="M68" s="352">
        <f>L68/L$71*100</f>
        <v>59.199766791742036</v>
      </c>
      <c r="N68" s="356">
        <v>74784.945040399994</v>
      </c>
      <c r="O68" s="356">
        <f>N68/N$71*100</f>
        <v>52.423300504284278</v>
      </c>
      <c r="P68" s="1291">
        <v>63334</v>
      </c>
      <c r="Q68" s="1291">
        <f>P68/P$71*100</f>
        <v>53.00892214466262</v>
      </c>
      <c r="R68" s="1293">
        <f>'[1]FIX INT'!$D$74</f>
        <v>72335.175210219983</v>
      </c>
      <c r="S68" s="1293">
        <f>R68/R$71*100</f>
        <v>61.138516272831488</v>
      </c>
      <c r="T68" s="352">
        <v>71895</v>
      </c>
      <c r="U68" s="352">
        <f>T68/T$71*100</f>
        <v>59.211826717180038</v>
      </c>
      <c r="V68" s="356">
        <v>66125.259999999995</v>
      </c>
      <c r="W68" s="356">
        <f>V68/V$71*100</f>
        <v>56.465760485095238</v>
      </c>
      <c r="X68" s="1291">
        <v>57878</v>
      </c>
      <c r="Y68" s="1291">
        <f>X68/X$71*100</f>
        <v>55.789250462677366</v>
      </c>
      <c r="Z68" s="1253">
        <f>J68-R68</f>
        <v>5874.6730782200466</v>
      </c>
      <c r="AA68" s="1253">
        <f>Z68/Z$71*100</f>
        <v>36.100697031352993</v>
      </c>
      <c r="AB68" s="352">
        <f>L68-T68</f>
        <v>7306</v>
      </c>
      <c r="AC68" s="352">
        <f>AB68/AB$71*100</f>
        <v>59.081352094452534</v>
      </c>
      <c r="AD68" s="356">
        <f>N68-V68</f>
        <v>8659.6850403999997</v>
      </c>
      <c r="AE68" s="356">
        <f>AD68/AD$71*100</f>
        <v>33.894285668663933</v>
      </c>
      <c r="AF68" s="1291">
        <f>P68-X68</f>
        <v>5456</v>
      </c>
      <c r="AG68" s="1291">
        <f>AF68/AF$71*100</f>
        <v>34.676496758611925</v>
      </c>
      <c r="AH68" s="1253">
        <f>'FIX Int'!R39</f>
        <v>680585</v>
      </c>
      <c r="AI68" s="1253">
        <f>AH68/AH$71*100</f>
        <v>35.754681544640491</v>
      </c>
      <c r="AJ68" s="352">
        <v>659053</v>
      </c>
      <c r="AK68" s="352">
        <f>AJ68/AJ$71*100</f>
        <v>34.406658170976378</v>
      </c>
      <c r="AL68" s="356">
        <v>636003</v>
      </c>
      <c r="AM68" s="356">
        <f>AL68/AL$71*100</f>
        <v>33.927596929246889</v>
      </c>
      <c r="AN68" s="1291">
        <v>630301</v>
      </c>
      <c r="AO68" s="1291">
        <f>AN68/AN$71*100</f>
        <v>33.976164435103371</v>
      </c>
      <c r="AP68" s="1253">
        <f>[2]Fundsbycat!$A$631</f>
        <v>27</v>
      </c>
      <c r="AQ68" s="1253">
        <f>AP68/AP$71*100</f>
        <v>4.0723981900452486</v>
      </c>
      <c r="AR68" s="352">
        <v>27</v>
      </c>
      <c r="AS68" s="352">
        <f>AR68/AR$71*100</f>
        <v>4.1538461538461542</v>
      </c>
      <c r="AT68" s="356">
        <v>29</v>
      </c>
      <c r="AU68" s="356">
        <f>AT68/AT$71*100</f>
        <v>4.4822256568778984</v>
      </c>
      <c r="AV68" s="1291">
        <v>29</v>
      </c>
      <c r="AW68" s="1440">
        <f>AV68/AV$71*100</f>
        <v>4.5813586097946288</v>
      </c>
    </row>
    <row r="69" spans="1:50" ht="15" thickBot="1">
      <c r="A69" s="1312"/>
      <c r="B69" s="214"/>
      <c r="C69" s="215"/>
      <c r="D69" s="354"/>
      <c r="E69" s="354"/>
      <c r="F69" s="358"/>
      <c r="G69" s="358"/>
      <c r="H69" s="1313"/>
      <c r="I69" s="1313"/>
      <c r="J69" s="215"/>
      <c r="K69" s="215"/>
      <c r="L69" s="354"/>
      <c r="M69" s="354"/>
      <c r="N69" s="358"/>
      <c r="O69" s="358"/>
      <c r="P69" s="1313"/>
      <c r="Q69" s="1313"/>
      <c r="R69" s="1314"/>
      <c r="S69" s="1314"/>
      <c r="T69" s="354"/>
      <c r="U69" s="354"/>
      <c r="V69" s="358"/>
      <c r="W69" s="358"/>
      <c r="X69" s="1313"/>
      <c r="Y69" s="1313"/>
      <c r="Z69" s="215"/>
      <c r="AA69" s="215"/>
      <c r="AB69" s="354"/>
      <c r="AC69" s="354"/>
      <c r="AD69" s="358"/>
      <c r="AE69" s="358"/>
      <c r="AF69" s="1313"/>
      <c r="AG69" s="1313"/>
      <c r="AH69" s="215"/>
      <c r="AI69" s="215"/>
      <c r="AJ69" s="354"/>
      <c r="AK69" s="354"/>
      <c r="AL69" s="358"/>
      <c r="AM69" s="358"/>
      <c r="AN69" s="1313"/>
      <c r="AO69" s="1313"/>
      <c r="AP69" s="215"/>
      <c r="AQ69" s="215"/>
      <c r="AR69" s="354"/>
      <c r="AS69" s="354"/>
      <c r="AT69" s="358"/>
      <c r="AU69" s="358"/>
      <c r="AV69" s="1313"/>
      <c r="AW69" s="1442"/>
    </row>
    <row r="70" spans="1:50" ht="15">
      <c r="A70" s="220"/>
      <c r="B70" s="1260"/>
      <c r="C70" s="1266"/>
      <c r="D70" s="1262"/>
      <c r="E70" s="1262"/>
      <c r="F70" s="1315"/>
      <c r="G70" s="1315"/>
      <c r="H70" s="1316"/>
      <c r="I70" s="1316"/>
      <c r="J70" s="1261"/>
      <c r="K70" s="1261"/>
      <c r="L70" s="1262"/>
      <c r="M70" s="1262"/>
      <c r="N70" s="1315"/>
      <c r="O70" s="1315"/>
      <c r="P70" s="1316"/>
      <c r="Q70" s="1316"/>
      <c r="R70" s="1317"/>
      <c r="S70" s="1317"/>
      <c r="T70" s="1262"/>
      <c r="U70" s="1262"/>
      <c r="V70" s="1315"/>
      <c r="W70" s="1315"/>
      <c r="X70" s="1316"/>
      <c r="Y70" s="1316"/>
      <c r="Z70" s="1261"/>
      <c r="AA70" s="1261"/>
      <c r="AB70" s="1262"/>
      <c r="AC70" s="1262"/>
      <c r="AD70" s="1315"/>
      <c r="AE70" s="1315"/>
      <c r="AF70" s="1316"/>
      <c r="AG70" s="1316"/>
      <c r="AH70" s="1266"/>
      <c r="AI70" s="1266"/>
      <c r="AJ70" s="1262"/>
      <c r="AK70" s="1262"/>
      <c r="AL70" s="1315"/>
      <c r="AM70" s="1315"/>
      <c r="AN70" s="1316"/>
      <c r="AO70" s="1316"/>
      <c r="AP70" s="1266"/>
      <c r="AQ70" s="1266"/>
      <c r="AR70" s="1262"/>
      <c r="AS70" s="1262"/>
      <c r="AT70" s="1315"/>
      <c r="AU70" s="1315"/>
      <c r="AV70" s="1316"/>
      <c r="AW70" s="1443"/>
    </row>
    <row r="71" spans="1:50" s="289" customFormat="1" ht="15.75" thickBot="1">
      <c r="A71" s="1267" t="s">
        <v>77</v>
      </c>
      <c r="B71" s="1268">
        <f t="shared" ref="B71:AW71" si="0">B66+B68</f>
        <v>602508.2534639308</v>
      </c>
      <c r="C71" s="1269">
        <f t="shared" si="0"/>
        <v>99.999999999999986</v>
      </c>
      <c r="D71" s="1270">
        <f t="shared" si="0"/>
        <v>579040.27948434418</v>
      </c>
      <c r="E71" s="1270">
        <f t="shared" si="0"/>
        <v>100.00000000000001</v>
      </c>
      <c r="F71" s="1272">
        <f t="shared" si="0"/>
        <v>557999.92801924027</v>
      </c>
      <c r="G71" s="1272">
        <f t="shared" si="0"/>
        <v>100</v>
      </c>
      <c r="H71" s="1318">
        <f t="shared" si="0"/>
        <v>513426</v>
      </c>
      <c r="I71" s="1319">
        <f t="shared" si="0"/>
        <v>100</v>
      </c>
      <c r="J71" s="1269">
        <f t="shared" si="0"/>
        <v>134586.61125953004</v>
      </c>
      <c r="K71" s="1269">
        <f t="shared" si="0"/>
        <v>100</v>
      </c>
      <c r="L71" s="1270">
        <f t="shared" si="0"/>
        <v>133786</v>
      </c>
      <c r="M71" s="1270">
        <f t="shared" si="0"/>
        <v>100</v>
      </c>
      <c r="N71" s="1272">
        <f t="shared" si="0"/>
        <v>142655.92650788598</v>
      </c>
      <c r="O71" s="1272">
        <f t="shared" si="0"/>
        <v>100</v>
      </c>
      <c r="P71" s="1318">
        <f t="shared" si="0"/>
        <v>119478</v>
      </c>
      <c r="Q71" s="1319">
        <f t="shared" si="0"/>
        <v>100</v>
      </c>
      <c r="R71" s="1320">
        <f t="shared" si="0"/>
        <v>118313.59283797997</v>
      </c>
      <c r="S71" s="1320">
        <f t="shared" si="0"/>
        <v>100</v>
      </c>
      <c r="T71" s="1270">
        <f t="shared" si="0"/>
        <v>121420</v>
      </c>
      <c r="U71" s="1270">
        <f t="shared" si="0"/>
        <v>100</v>
      </c>
      <c r="V71" s="1272">
        <f t="shared" si="0"/>
        <v>117106.82621099999</v>
      </c>
      <c r="W71" s="1272">
        <f t="shared" si="0"/>
        <v>100</v>
      </c>
      <c r="X71" s="1318">
        <f t="shared" si="0"/>
        <v>103744</v>
      </c>
      <c r="Y71" s="1319">
        <f t="shared" si="0"/>
        <v>100</v>
      </c>
      <c r="Z71" s="1269">
        <f t="shared" si="0"/>
        <v>16273.018421550056</v>
      </c>
      <c r="AA71" s="1269">
        <f t="shared" si="0"/>
        <v>100</v>
      </c>
      <c r="AB71" s="1270">
        <f t="shared" si="0"/>
        <v>12366</v>
      </c>
      <c r="AC71" s="1270">
        <f t="shared" si="0"/>
        <v>100</v>
      </c>
      <c r="AD71" s="1272">
        <f t="shared" si="0"/>
        <v>25549.100296885983</v>
      </c>
      <c r="AE71" s="1272">
        <f t="shared" si="0"/>
        <v>100</v>
      </c>
      <c r="AF71" s="1318">
        <f t="shared" si="0"/>
        <v>15734</v>
      </c>
      <c r="AG71" s="1319">
        <f t="shared" si="0"/>
        <v>100</v>
      </c>
      <c r="AH71" s="1269">
        <f t="shared" si="0"/>
        <v>1903485</v>
      </c>
      <c r="AI71" s="1321">
        <f t="shared" si="0"/>
        <v>100</v>
      </c>
      <c r="AJ71" s="1270">
        <f t="shared" si="0"/>
        <v>1915481</v>
      </c>
      <c r="AK71" s="1270">
        <f t="shared" si="0"/>
        <v>100</v>
      </c>
      <c r="AL71" s="1272">
        <f t="shared" si="0"/>
        <v>1874589</v>
      </c>
      <c r="AM71" s="1272">
        <f t="shared" si="0"/>
        <v>100</v>
      </c>
      <c r="AN71" s="1318">
        <f t="shared" si="0"/>
        <v>1855127</v>
      </c>
      <c r="AO71" s="1319">
        <f t="shared" si="0"/>
        <v>100.00000000000001</v>
      </c>
      <c r="AP71" s="1269">
        <f t="shared" si="0"/>
        <v>663</v>
      </c>
      <c r="AQ71" s="1321">
        <f t="shared" si="0"/>
        <v>100</v>
      </c>
      <c r="AR71" s="1270">
        <f t="shared" si="0"/>
        <v>650</v>
      </c>
      <c r="AS71" s="1270">
        <f t="shared" si="0"/>
        <v>100.00000000000001</v>
      </c>
      <c r="AT71" s="1272">
        <f t="shared" si="0"/>
        <v>647</v>
      </c>
      <c r="AU71" s="1272">
        <f t="shared" si="0"/>
        <v>100</v>
      </c>
      <c r="AV71" s="1318">
        <f t="shared" si="0"/>
        <v>633</v>
      </c>
      <c r="AW71" s="1274">
        <f t="shared" si="0"/>
        <v>100</v>
      </c>
    </row>
    <row r="72" spans="1:50" s="289" customFormat="1" ht="15.75" thickBot="1">
      <c r="A72" s="1322"/>
      <c r="B72" s="1322"/>
      <c r="C72" s="1322"/>
      <c r="D72" s="1322"/>
      <c r="E72" s="1322"/>
      <c r="F72" s="1322"/>
      <c r="G72" s="1322"/>
      <c r="H72" s="1322"/>
      <c r="I72" s="1322"/>
      <c r="J72" s="1322"/>
      <c r="K72" s="1323"/>
      <c r="L72" s="1323"/>
      <c r="M72" s="1323"/>
      <c r="N72" s="1324"/>
      <c r="O72" s="1324"/>
      <c r="P72" s="1324"/>
      <c r="Q72" s="1324"/>
      <c r="R72" s="1324"/>
      <c r="S72" s="1324"/>
      <c r="T72" s="1324"/>
      <c r="U72" s="1324"/>
      <c r="V72" s="1324"/>
      <c r="W72" s="1324"/>
      <c r="X72" s="1323"/>
      <c r="Y72" s="1323"/>
      <c r="Z72" s="1323"/>
      <c r="AA72" s="1323"/>
      <c r="AB72" s="1323"/>
      <c r="AC72" s="1323"/>
      <c r="AD72" s="1323"/>
      <c r="AE72" s="1323"/>
      <c r="AF72" s="1323"/>
      <c r="AG72" s="1323"/>
      <c r="AH72" s="1323"/>
      <c r="AI72" s="1323"/>
      <c r="AJ72" s="1323"/>
      <c r="AK72" s="1323"/>
      <c r="AL72" s="1323"/>
      <c r="AM72" s="1323"/>
      <c r="AN72" s="1323"/>
      <c r="AO72" s="1323"/>
      <c r="AP72" s="1323"/>
      <c r="AQ72" s="1323"/>
      <c r="AR72" s="1323"/>
      <c r="AS72" s="1323"/>
      <c r="AT72" s="1323"/>
      <c r="AU72" s="1323"/>
      <c r="AV72" s="1323"/>
      <c r="AW72" s="1323"/>
      <c r="AX72" s="1325"/>
    </row>
    <row r="73" spans="1:50" ht="15">
      <c r="A73" s="1326"/>
      <c r="B73" s="1327" t="s">
        <v>14</v>
      </c>
      <c r="C73" s="1328"/>
      <c r="D73" s="1329" t="s">
        <v>14</v>
      </c>
      <c r="E73" s="1329"/>
      <c r="F73" s="1330" t="s">
        <v>14</v>
      </c>
      <c r="G73" s="1331"/>
      <c r="H73" s="1332" t="s">
        <v>14</v>
      </c>
      <c r="I73" s="1333"/>
      <c r="J73" s="199"/>
      <c r="K73" s="1334"/>
      <c r="L73" s="1334"/>
      <c r="M73" s="1334"/>
      <c r="N73" s="1334"/>
      <c r="O73" s="1334"/>
      <c r="P73" s="1334"/>
      <c r="Q73" s="1334"/>
      <c r="R73" s="1334"/>
      <c r="S73" s="1334"/>
      <c r="T73" s="1334"/>
      <c r="U73" s="1334"/>
      <c r="V73" s="1334"/>
      <c r="W73" s="1334"/>
      <c r="X73" s="1334"/>
      <c r="Y73" s="1334"/>
      <c r="Z73" s="1335"/>
      <c r="AA73" s="1334"/>
      <c r="AB73" s="1334"/>
      <c r="AC73" s="1334"/>
      <c r="AD73" s="1334"/>
      <c r="AE73" s="1334"/>
      <c r="AF73" s="1334"/>
      <c r="AG73" s="1334"/>
      <c r="AH73" s="1334"/>
      <c r="AI73" s="1334"/>
      <c r="AJ73" s="1334"/>
      <c r="AK73" s="1334"/>
      <c r="AL73" s="1334"/>
      <c r="AM73" s="1334"/>
      <c r="AN73" s="1334"/>
      <c r="AO73" s="1334"/>
      <c r="AP73" s="1336"/>
      <c r="AQ73" s="1334"/>
      <c r="AR73" s="1334"/>
      <c r="AS73" s="1334"/>
      <c r="AT73" s="1334"/>
      <c r="AU73" s="1334"/>
      <c r="AV73" s="1334"/>
      <c r="AW73" s="1334"/>
    </row>
    <row r="74" spans="1:50">
      <c r="A74" s="1311" t="s">
        <v>47</v>
      </c>
      <c r="B74" s="1337">
        <v>5851826.5813546795</v>
      </c>
      <c r="C74" s="1304"/>
      <c r="D74" s="1338">
        <v>5641337</v>
      </c>
      <c r="E74" s="1338"/>
      <c r="F74" s="1339">
        <v>5780431</v>
      </c>
      <c r="G74" s="1340"/>
      <c r="H74" s="1341">
        <v>5041515</v>
      </c>
      <c r="I74" s="1342"/>
      <c r="J74" s="199"/>
      <c r="K74" s="199"/>
      <c r="L74" s="199"/>
      <c r="M74" s="199"/>
      <c r="N74" s="199"/>
      <c r="O74" s="199"/>
      <c r="P74" s="199"/>
      <c r="Q74" s="199"/>
      <c r="R74" s="199"/>
      <c r="S74" s="199"/>
      <c r="T74" s="199"/>
      <c r="U74" s="199"/>
      <c r="V74" s="199"/>
      <c r="W74" s="199"/>
      <c r="X74" s="199"/>
      <c r="Y74" s="199"/>
      <c r="Z74" s="199"/>
      <c r="AA74" s="199"/>
      <c r="AB74" s="199"/>
      <c r="AC74" s="199"/>
      <c r="AD74" s="199"/>
      <c r="AE74" s="199"/>
      <c r="AF74" s="199"/>
      <c r="AG74" s="199"/>
      <c r="AH74" s="199"/>
      <c r="AI74" s="199"/>
      <c r="AJ74" s="199"/>
      <c r="AK74" s="199"/>
      <c r="AL74" s="199"/>
      <c r="AM74" s="199"/>
      <c r="AN74" s="199"/>
      <c r="AO74" s="199"/>
      <c r="AP74" s="199"/>
      <c r="AQ74" s="199"/>
      <c r="AR74" s="199"/>
      <c r="AS74" s="199"/>
      <c r="AT74" s="199"/>
      <c r="AU74" s="199"/>
      <c r="AV74" s="199"/>
      <c r="AW74" s="199"/>
    </row>
    <row r="75" spans="1:50">
      <c r="A75" s="1311" t="s">
        <v>78</v>
      </c>
      <c r="B75" s="1343">
        <f>(EQAA!B38+EQAA!P29+EQAA!P34+WWSUM!J76+WWSUM!R76+WWSUM!AB28+FORSUM!B31+FORSUM!J31+FORSUM!T28)/Summ3!B74*100</f>
        <v>4.0579792895302678</v>
      </c>
      <c r="C75" s="1304"/>
      <c r="D75" s="1344">
        <v>4.1500000000000004</v>
      </c>
      <c r="E75" s="1338"/>
      <c r="F75" s="1345">
        <v>3.99</v>
      </c>
      <c r="G75" s="1340"/>
      <c r="H75" s="1346">
        <v>4.1100000000000003</v>
      </c>
      <c r="I75" s="1342"/>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199"/>
      <c r="AK75" s="199"/>
      <c r="AL75" s="199"/>
      <c r="AM75" s="199"/>
      <c r="AN75" s="199"/>
      <c r="AO75" s="199"/>
      <c r="AP75" s="199"/>
      <c r="AQ75" s="199"/>
      <c r="AR75" s="199"/>
      <c r="AS75" s="199"/>
      <c r="AT75" s="199"/>
      <c r="AU75" s="199"/>
      <c r="AV75" s="199"/>
      <c r="AW75" s="199"/>
    </row>
    <row r="76" spans="1:50" ht="15" thickBot="1">
      <c r="A76" s="1347" t="s">
        <v>79</v>
      </c>
      <c r="B76" s="1348">
        <f>(EQAA!B41+EQAA!P31+EQAA!P34+WWSUM!J78+WWSUM!R78+WWSUM!AB30+FORSUM!T30+FORSUM!B33+FORSUM!J33)/Summ3!B74*100</f>
        <v>4.3753275218244481</v>
      </c>
      <c r="C76" s="1349"/>
      <c r="D76" s="1350">
        <v>4.53</v>
      </c>
      <c r="E76" s="1351"/>
      <c r="F76" s="1352">
        <v>4.3</v>
      </c>
      <c r="G76" s="1353"/>
      <c r="H76" s="1354">
        <v>4.42</v>
      </c>
      <c r="I76" s="1355"/>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199"/>
      <c r="AK76" s="199"/>
      <c r="AL76" s="199"/>
      <c r="AM76" s="199"/>
      <c r="AN76" s="199"/>
      <c r="AO76" s="199"/>
      <c r="AP76" s="199"/>
      <c r="AQ76" s="199"/>
      <c r="AR76" s="199"/>
      <c r="AS76" s="199"/>
      <c r="AT76" s="199"/>
      <c r="AU76" s="199"/>
      <c r="AV76" s="199"/>
      <c r="AW76" s="199"/>
    </row>
  </sheetData>
  <mergeCells count="36">
    <mergeCell ref="Z4:AG4"/>
    <mergeCell ref="AJ7:AK7"/>
    <mergeCell ref="AH4:AO4"/>
    <mergeCell ref="AR7:AS7"/>
    <mergeCell ref="AP4:AW4"/>
    <mergeCell ref="AT7:AU7"/>
    <mergeCell ref="AV7:AW7"/>
    <mergeCell ref="AH7:AI7"/>
    <mergeCell ref="AL7:AM7"/>
    <mergeCell ref="AN7:AO7"/>
    <mergeCell ref="B4:I4"/>
    <mergeCell ref="L7:M7"/>
    <mergeCell ref="J4:Q4"/>
    <mergeCell ref="T7:U7"/>
    <mergeCell ref="R4:Y4"/>
    <mergeCell ref="B7:C7"/>
    <mergeCell ref="F7:G7"/>
    <mergeCell ref="H7:I7"/>
    <mergeCell ref="J7:K7"/>
    <mergeCell ref="D7:E7"/>
    <mergeCell ref="N7:O7"/>
    <mergeCell ref="P7:Q7"/>
    <mergeCell ref="R7:S7"/>
    <mergeCell ref="V7:W7"/>
    <mergeCell ref="AP7:AQ7"/>
    <mergeCell ref="X7:Y7"/>
    <mergeCell ref="Z7:AA7"/>
    <mergeCell ref="AD7:AE7"/>
    <mergeCell ref="AF7:AG7"/>
    <mergeCell ref="AB7:AC7"/>
    <mergeCell ref="AH5:AO5"/>
    <mergeCell ref="AP5:AW5"/>
    <mergeCell ref="B5:I5"/>
    <mergeCell ref="J5:Q5"/>
    <mergeCell ref="R5:Y5"/>
    <mergeCell ref="Z5:AG5"/>
  </mergeCells>
  <phoneticPr fontId="0" type="noConversion"/>
  <pageMargins left="0.39370078740157483" right="0.39370078740157483" top="0.59055118110236227" bottom="0.39370078740157483" header="0.39370078740157483" footer="0.39370078740157483"/>
  <pageSetup paperSize="9" scale="40" orientation="landscape" horizontalDpi="300" r:id="rId1"/>
  <headerFooter alignWithMargins="0">
    <oddHeader>&amp;CASSOCIATION OF COLLECTIVE INVESTMENTS - QUARTERLY REPORT</oddHeader>
    <oddFooter>&amp;R&amp;A: 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W54"/>
  <sheetViews>
    <sheetView workbookViewId="0" xr3:uid="{51F8DEE0-4D01-5F28-A812-FC0BD7CAC4A5}">
      <pane xSplit="1" ySplit="8" topLeftCell="B9" activePane="bottomRight" state="frozen"/>
      <selection activeCell="F17" sqref="F17"/>
      <selection pane="bottomLeft" activeCell="F17" sqref="F17"/>
      <selection pane="topRight" activeCell="F17" sqref="F17"/>
      <selection pane="bottomRight" activeCell="B9" sqref="B9"/>
    </sheetView>
  </sheetViews>
  <sheetFormatPr defaultRowHeight="14.25"/>
  <cols>
    <col min="1" max="1" width="35.7109375" style="196" customWidth="1"/>
    <col min="2" max="2" width="8.42578125" style="196" bestFit="1" customWidth="1"/>
    <col min="3" max="3" width="4.42578125" style="196" customWidth="1"/>
    <col min="4" max="4" width="8.42578125" style="196" bestFit="1" customWidth="1"/>
    <col min="5" max="5" width="4.42578125" style="196" bestFit="1" customWidth="1"/>
    <col min="6" max="6" width="7.28515625" style="196" bestFit="1" customWidth="1"/>
    <col min="7" max="7" width="4.42578125" style="196" bestFit="1" customWidth="1"/>
    <col min="8" max="8" width="7.28515625" style="196" bestFit="1" customWidth="1"/>
    <col min="9" max="9" width="4.42578125" style="196" bestFit="1" customWidth="1"/>
    <col min="10" max="10" width="7.28515625" style="196" bestFit="1" customWidth="1"/>
    <col min="11" max="11" width="5" style="196" customWidth="1"/>
    <col min="12" max="12" width="8.28515625" style="196" customWidth="1"/>
    <col min="13" max="13" width="4.42578125" style="196" bestFit="1" customWidth="1"/>
    <col min="14" max="14" width="8.42578125" style="196" customWidth="1"/>
    <col min="15" max="15" width="4.42578125" style="196" bestFit="1" customWidth="1"/>
    <col min="16" max="16" width="7.28515625" style="196" bestFit="1" customWidth="1"/>
    <col min="17" max="17" width="4.42578125" style="196" bestFit="1" customWidth="1"/>
    <col min="18" max="18" width="7.28515625" style="196" bestFit="1" customWidth="1"/>
    <col min="19" max="19" width="4.42578125" style="196" bestFit="1" customWidth="1"/>
    <col min="20" max="20" width="7.28515625" style="196" bestFit="1" customWidth="1"/>
    <col min="21" max="21" width="4.42578125" style="196" bestFit="1" customWidth="1"/>
    <col min="22" max="22" width="6.140625" style="196" bestFit="1" customWidth="1"/>
    <col min="23" max="23" width="4.42578125" style="196" bestFit="1" customWidth="1"/>
    <col min="24" max="24" width="6.140625" style="196" bestFit="1" customWidth="1"/>
    <col min="25" max="25" width="4.42578125" style="196" bestFit="1" customWidth="1"/>
    <col min="26" max="26" width="6.140625" style="196" bestFit="1" customWidth="1"/>
    <col min="27" max="27" width="5" style="196" bestFit="1" customWidth="1"/>
    <col min="28" max="28" width="6.140625" style="196" bestFit="1" customWidth="1"/>
    <col min="29" max="29" width="5" style="196" bestFit="1" customWidth="1"/>
    <col min="30" max="30" width="6.140625" style="196" bestFit="1" customWidth="1"/>
    <col min="31" max="31" width="5" style="196" bestFit="1" customWidth="1"/>
    <col min="32" max="32" width="6.140625" style="196" bestFit="1" customWidth="1"/>
    <col min="33" max="33" width="5.140625" style="196" bestFit="1" customWidth="1"/>
    <col min="34" max="34" width="8.42578125" style="196" bestFit="1" customWidth="1"/>
    <col min="35" max="35" width="4.42578125" style="196" bestFit="1" customWidth="1"/>
    <col min="36" max="36" width="8.42578125" style="196" bestFit="1" customWidth="1"/>
    <col min="37" max="37" width="4.42578125" style="196" bestFit="1" customWidth="1"/>
    <col min="38" max="38" width="8.42578125" style="196" bestFit="1" customWidth="1"/>
    <col min="39" max="39" width="4.42578125" style="196" bestFit="1" customWidth="1"/>
    <col min="40" max="40" width="8.42578125" style="196" bestFit="1" customWidth="1"/>
    <col min="41" max="41" width="4.42578125" style="196" bestFit="1" customWidth="1"/>
    <col min="42" max="42" width="8.42578125" style="196" customWidth="1"/>
    <col min="43" max="43" width="4.42578125" style="196" bestFit="1" customWidth="1"/>
    <col min="44" max="44" width="6.85546875" style="196" customWidth="1"/>
    <col min="45" max="45" width="4.42578125" style="196" bestFit="1" customWidth="1"/>
    <col min="46" max="46" width="7.85546875" style="196" customWidth="1"/>
    <col min="47" max="47" width="4.42578125" style="196" bestFit="1" customWidth="1"/>
    <col min="48" max="48" width="7.28515625" style="196" customWidth="1"/>
    <col min="49" max="49" width="4.42578125" style="196" bestFit="1" customWidth="1"/>
    <col min="50" max="16384" width="9.140625" style="196"/>
  </cols>
  <sheetData>
    <row r="1" spans="1:49" ht="15">
      <c r="A1" s="195" t="s">
        <v>41</v>
      </c>
      <c r="B1" s="190"/>
      <c r="C1" s="190"/>
      <c r="D1" s="190"/>
      <c r="E1" s="190"/>
      <c r="F1" s="190"/>
      <c r="G1" s="190"/>
      <c r="H1" s="190"/>
      <c r="I1" s="190"/>
      <c r="J1" s="190"/>
      <c r="K1" s="190"/>
      <c r="L1" s="190"/>
      <c r="M1" s="190"/>
      <c r="N1" s="190"/>
      <c r="O1" s="190"/>
      <c r="P1" s="190"/>
      <c r="Q1" s="190"/>
      <c r="R1" s="190"/>
      <c r="S1" s="190"/>
      <c r="T1" s="190"/>
      <c r="U1" s="190"/>
      <c r="V1" s="190"/>
      <c r="W1" s="190"/>
      <c r="X1" s="190" t="s">
        <v>13</v>
      </c>
      <c r="Y1" s="190"/>
      <c r="AA1" s="190"/>
      <c r="AB1" s="190"/>
      <c r="AC1" s="190"/>
      <c r="AD1" s="190"/>
      <c r="AE1" s="190"/>
      <c r="AF1" s="192"/>
      <c r="AG1" s="192"/>
      <c r="AH1" s="192"/>
      <c r="AI1" s="192"/>
      <c r="AJ1" s="192"/>
      <c r="AK1" s="192"/>
      <c r="AL1" s="192"/>
      <c r="AM1" s="192"/>
      <c r="AN1" s="190"/>
      <c r="AP1" s="1243" t="str">
        <f>Summary!AP1</f>
        <v>QUARTER ENDED:  30 SEPTEMBER 2007</v>
      </c>
      <c r="AR1" s="190"/>
      <c r="AS1" s="190"/>
      <c r="AT1" s="190"/>
      <c r="AU1" s="190"/>
      <c r="AV1" s="190"/>
      <c r="AW1" s="190"/>
    </row>
    <row r="2" spans="1:49" ht="15">
      <c r="A2" s="195" t="s">
        <v>80</v>
      </c>
      <c r="B2" s="190"/>
      <c r="C2" s="190"/>
      <c r="D2" s="190"/>
      <c r="E2" s="190"/>
      <c r="F2" s="190"/>
      <c r="G2" s="190"/>
      <c r="H2" s="190"/>
      <c r="I2" s="190"/>
      <c r="J2" s="190"/>
      <c r="K2" s="190"/>
      <c r="L2" s="190"/>
      <c r="M2" s="190"/>
      <c r="N2" s="190"/>
      <c r="O2" s="190"/>
      <c r="P2" s="190"/>
      <c r="Q2" s="190"/>
      <c r="R2" s="190"/>
      <c r="S2" s="190"/>
      <c r="T2" s="190"/>
      <c r="U2" s="190"/>
      <c r="V2" s="190"/>
      <c r="W2" s="190"/>
      <c r="X2" s="190"/>
      <c r="Y2" s="190"/>
      <c r="AA2" s="190"/>
      <c r="AB2" s="190"/>
      <c r="AC2" s="190"/>
      <c r="AD2" s="190"/>
      <c r="AE2" s="190"/>
      <c r="AF2" s="192"/>
      <c r="AG2" s="192"/>
      <c r="AH2" s="192"/>
      <c r="AI2" s="192"/>
      <c r="AJ2" s="192"/>
      <c r="AK2" s="192"/>
      <c r="AL2" s="192"/>
      <c r="AM2" s="192"/>
      <c r="AN2" s="190"/>
      <c r="AO2" s="1243"/>
      <c r="AP2" s="190"/>
      <c r="AQ2" s="190"/>
      <c r="AR2" s="190"/>
      <c r="AS2" s="190"/>
      <c r="AT2" s="190"/>
      <c r="AU2" s="190"/>
      <c r="AV2" s="190"/>
      <c r="AW2" s="190"/>
    </row>
    <row r="3" spans="1:49" ht="15" thickBot="1">
      <c r="A3" s="190"/>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row>
    <row r="4" spans="1:49" s="1417" customFormat="1" ht="15">
      <c r="A4" s="220"/>
      <c r="B4" s="1627"/>
      <c r="C4" s="1628"/>
      <c r="D4" s="1628"/>
      <c r="E4" s="1628"/>
      <c r="F4" s="1628"/>
      <c r="G4" s="1628"/>
      <c r="H4" s="1628"/>
      <c r="I4" s="1629"/>
      <c r="J4" s="1627"/>
      <c r="K4" s="1628"/>
      <c r="L4" s="1628"/>
      <c r="M4" s="1628"/>
      <c r="N4" s="1628"/>
      <c r="O4" s="1628"/>
      <c r="P4" s="1628"/>
      <c r="Q4" s="1629"/>
      <c r="R4" s="1627"/>
      <c r="S4" s="1628"/>
      <c r="T4" s="1628"/>
      <c r="U4" s="1628"/>
      <c r="V4" s="1628"/>
      <c r="W4" s="1628"/>
      <c r="X4" s="1628"/>
      <c r="Y4" s="1629"/>
      <c r="Z4" s="1627"/>
      <c r="AA4" s="1628"/>
      <c r="AB4" s="1628"/>
      <c r="AC4" s="1628"/>
      <c r="AD4" s="1628"/>
      <c r="AE4" s="1628"/>
      <c r="AF4" s="1628"/>
      <c r="AG4" s="1629"/>
      <c r="AH4" s="1627"/>
      <c r="AI4" s="1628"/>
      <c r="AJ4" s="1628"/>
      <c r="AK4" s="1628"/>
      <c r="AL4" s="1628"/>
      <c r="AM4" s="1628"/>
      <c r="AN4" s="1628"/>
      <c r="AO4" s="1629"/>
      <c r="AP4" s="1627"/>
      <c r="AQ4" s="1628"/>
      <c r="AR4" s="1628"/>
      <c r="AS4" s="1628"/>
      <c r="AT4" s="1628"/>
      <c r="AU4" s="1628"/>
      <c r="AV4" s="1628"/>
      <c r="AW4" s="1629"/>
    </row>
    <row r="5" spans="1:49" s="1417" customFormat="1" ht="15">
      <c r="A5" s="222"/>
      <c r="B5" s="1624" t="s">
        <v>3</v>
      </c>
      <c r="C5" s="1625"/>
      <c r="D5" s="1625"/>
      <c r="E5" s="1625"/>
      <c r="F5" s="1625"/>
      <c r="G5" s="1625"/>
      <c r="H5" s="1625"/>
      <c r="I5" s="1626"/>
      <c r="J5" s="1624" t="s">
        <v>4</v>
      </c>
      <c r="K5" s="1625"/>
      <c r="L5" s="1625"/>
      <c r="M5" s="1625"/>
      <c r="N5" s="1625"/>
      <c r="O5" s="1625"/>
      <c r="P5" s="1625"/>
      <c r="Q5" s="1626"/>
      <c r="R5" s="1624" t="s">
        <v>5</v>
      </c>
      <c r="S5" s="1625"/>
      <c r="T5" s="1625"/>
      <c r="U5" s="1625"/>
      <c r="V5" s="1625"/>
      <c r="W5" s="1625"/>
      <c r="X5" s="1625"/>
      <c r="Y5" s="1626"/>
      <c r="Z5" s="1624" t="s">
        <v>6</v>
      </c>
      <c r="AA5" s="1625"/>
      <c r="AB5" s="1625"/>
      <c r="AC5" s="1625"/>
      <c r="AD5" s="1625"/>
      <c r="AE5" s="1625"/>
      <c r="AF5" s="1625"/>
      <c r="AG5" s="1626"/>
      <c r="AH5" s="1624" t="s">
        <v>7</v>
      </c>
      <c r="AI5" s="1625"/>
      <c r="AJ5" s="1625"/>
      <c r="AK5" s="1625"/>
      <c r="AL5" s="1625"/>
      <c r="AM5" s="1625"/>
      <c r="AN5" s="1625"/>
      <c r="AO5" s="1626"/>
      <c r="AP5" s="1624" t="s">
        <v>8</v>
      </c>
      <c r="AQ5" s="1625"/>
      <c r="AR5" s="1625"/>
      <c r="AS5" s="1625"/>
      <c r="AT5" s="1625"/>
      <c r="AU5" s="1625"/>
      <c r="AV5" s="1625"/>
      <c r="AW5" s="1626"/>
    </row>
    <row r="6" spans="1:49" ht="15">
      <c r="A6" s="222"/>
      <c r="B6" s="1244"/>
      <c r="C6" s="1245"/>
      <c r="D6" s="1245"/>
      <c r="E6" s="1245"/>
      <c r="F6" s="1245"/>
      <c r="G6" s="1245"/>
      <c r="H6" s="1245"/>
      <c r="I6" s="1246"/>
      <c r="J6" s="1244"/>
      <c r="K6" s="1245"/>
      <c r="L6" s="1245"/>
      <c r="M6" s="1245"/>
      <c r="N6" s="1245"/>
      <c r="O6" s="1245"/>
      <c r="P6" s="1245"/>
      <c r="Q6" s="1246"/>
      <c r="R6" s="1244"/>
      <c r="S6" s="1245"/>
      <c r="T6" s="1245"/>
      <c r="U6" s="1245"/>
      <c r="V6" s="1245"/>
      <c r="W6" s="1245"/>
      <c r="X6" s="1245"/>
      <c r="Y6" s="1246"/>
      <c r="Z6" s="1244"/>
      <c r="AA6" s="1245"/>
      <c r="AB6" s="1245"/>
      <c r="AC6" s="1245"/>
      <c r="AD6" s="1245"/>
      <c r="AE6" s="1245"/>
      <c r="AF6" s="1245"/>
      <c r="AG6" s="1246"/>
      <c r="AH6" s="1244"/>
      <c r="AI6" s="1245"/>
      <c r="AJ6" s="1245"/>
      <c r="AK6" s="1245"/>
      <c r="AL6" s="1245"/>
      <c r="AM6" s="1245"/>
      <c r="AN6" s="1245"/>
      <c r="AO6" s="1246"/>
      <c r="AP6" s="1244"/>
      <c r="AQ6" s="1245"/>
      <c r="AR6" s="1245"/>
      <c r="AS6" s="1245"/>
      <c r="AT6" s="1245"/>
      <c r="AU6" s="1245"/>
      <c r="AV6" s="1245"/>
      <c r="AW6" s="1246"/>
    </row>
    <row r="7" spans="1:49" ht="15">
      <c r="A7" s="222"/>
      <c r="B7" s="1656" t="str">
        <f>Summary!B7</f>
        <v>30/09/2007</v>
      </c>
      <c r="C7" s="1654"/>
      <c r="D7" s="1657" t="str">
        <f>Summary!D7</f>
        <v>30/06/2007</v>
      </c>
      <c r="E7" s="1657"/>
      <c r="F7" s="1655" t="str">
        <f>Summary!F7</f>
        <v>31/03/2007</v>
      </c>
      <c r="G7" s="1655"/>
      <c r="H7" s="1651" t="str">
        <f>Summary!H7</f>
        <v>31/12/2006</v>
      </c>
      <c r="I7" s="1652"/>
      <c r="J7" s="1656" t="str">
        <f>Summary!J7</f>
        <v>30/09/2007</v>
      </c>
      <c r="K7" s="1654"/>
      <c r="L7" s="1657" t="str">
        <f>Summary!L7</f>
        <v>30/06/2007</v>
      </c>
      <c r="M7" s="1657"/>
      <c r="N7" s="1655" t="str">
        <f>Summary!N7</f>
        <v>31/03/2007</v>
      </c>
      <c r="O7" s="1655"/>
      <c r="P7" s="1651" t="str">
        <f>Summary!P7</f>
        <v>31/12/2006</v>
      </c>
      <c r="Q7" s="1652"/>
      <c r="R7" s="1656" t="str">
        <f>Summary!R7</f>
        <v>30/09/2007</v>
      </c>
      <c r="S7" s="1654"/>
      <c r="T7" s="1657" t="str">
        <f>Summary!T7</f>
        <v>30/06/2007</v>
      </c>
      <c r="U7" s="1657"/>
      <c r="V7" s="1655" t="str">
        <f>Summary!V7</f>
        <v>31/03/2007</v>
      </c>
      <c r="W7" s="1655"/>
      <c r="X7" s="1651" t="str">
        <f>Summary!X7</f>
        <v>31/12/2006</v>
      </c>
      <c r="Y7" s="1652"/>
      <c r="Z7" s="1656" t="str">
        <f>Summary!Z7</f>
        <v>30/09/2007</v>
      </c>
      <c r="AA7" s="1654"/>
      <c r="AB7" s="1657" t="str">
        <f>Summary!AB7</f>
        <v>30/06/2007</v>
      </c>
      <c r="AC7" s="1657"/>
      <c r="AD7" s="1655" t="str">
        <f>Summary!AD7</f>
        <v>31/03/2007</v>
      </c>
      <c r="AE7" s="1655"/>
      <c r="AF7" s="1651" t="str">
        <f>Summary!AF7</f>
        <v>31/12/2006</v>
      </c>
      <c r="AG7" s="1652"/>
      <c r="AH7" s="1656" t="str">
        <f>Summary!AH7</f>
        <v>30/09/2007</v>
      </c>
      <c r="AI7" s="1654"/>
      <c r="AJ7" s="1657" t="str">
        <f>Summary!AJ7</f>
        <v>30/06/2007</v>
      </c>
      <c r="AK7" s="1657"/>
      <c r="AL7" s="1655" t="str">
        <f>Summary!AL7</f>
        <v>31/03/2007</v>
      </c>
      <c r="AM7" s="1655"/>
      <c r="AN7" s="1651" t="str">
        <f>Summary!AN7</f>
        <v>31/12/2006</v>
      </c>
      <c r="AO7" s="1652"/>
      <c r="AP7" s="1656" t="str">
        <f>Summary!AP7</f>
        <v>30/09/2007</v>
      </c>
      <c r="AQ7" s="1654"/>
      <c r="AR7" s="1664" t="str">
        <f>Summary!AR7</f>
        <v>30/06/2007</v>
      </c>
      <c r="AS7" s="1665"/>
      <c r="AT7" s="1655" t="str">
        <f>Summary!AT7</f>
        <v>31/03/2007</v>
      </c>
      <c r="AU7" s="1655"/>
      <c r="AV7" s="1651" t="str">
        <f>Summary!AV7</f>
        <v>31/12/2006</v>
      </c>
      <c r="AW7" s="1652"/>
    </row>
    <row r="8" spans="1:49" ht="15">
      <c r="A8" s="222"/>
      <c r="B8" s="1602" t="s">
        <v>14</v>
      </c>
      <c r="C8" s="1603" t="s">
        <v>16</v>
      </c>
      <c r="D8" s="1601" t="s">
        <v>14</v>
      </c>
      <c r="E8" s="1601" t="s">
        <v>16</v>
      </c>
      <c r="F8" s="1604" t="s">
        <v>14</v>
      </c>
      <c r="G8" s="1604" t="s">
        <v>16</v>
      </c>
      <c r="H8" s="1605" t="s">
        <v>14</v>
      </c>
      <c r="I8" s="1606" t="s">
        <v>16</v>
      </c>
      <c r="J8" s="1602" t="s">
        <v>14</v>
      </c>
      <c r="K8" s="1603" t="s">
        <v>16</v>
      </c>
      <c r="L8" s="1601" t="s">
        <v>14</v>
      </c>
      <c r="M8" s="1601" t="s">
        <v>16</v>
      </c>
      <c r="N8" s="1604" t="s">
        <v>14</v>
      </c>
      <c r="O8" s="1604" t="s">
        <v>16</v>
      </c>
      <c r="P8" s="1605" t="s">
        <v>14</v>
      </c>
      <c r="Q8" s="1606" t="s">
        <v>16</v>
      </c>
      <c r="R8" s="1602" t="s">
        <v>14</v>
      </c>
      <c r="S8" s="1603" t="s">
        <v>16</v>
      </c>
      <c r="T8" s="1601" t="s">
        <v>14</v>
      </c>
      <c r="U8" s="1601" t="s">
        <v>16</v>
      </c>
      <c r="V8" s="1604" t="s">
        <v>14</v>
      </c>
      <c r="W8" s="1604" t="s">
        <v>16</v>
      </c>
      <c r="X8" s="1605" t="s">
        <v>14</v>
      </c>
      <c r="Y8" s="1606" t="s">
        <v>16</v>
      </c>
      <c r="Z8" s="1602" t="s">
        <v>14</v>
      </c>
      <c r="AA8" s="1603" t="s">
        <v>16</v>
      </c>
      <c r="AB8" s="1601" t="s">
        <v>14</v>
      </c>
      <c r="AC8" s="1601" t="s">
        <v>16</v>
      </c>
      <c r="AD8" s="1604" t="s">
        <v>14</v>
      </c>
      <c r="AE8" s="1604" t="s">
        <v>16</v>
      </c>
      <c r="AF8" s="1605" t="s">
        <v>14</v>
      </c>
      <c r="AG8" s="1606" t="s">
        <v>16</v>
      </c>
      <c r="AH8" s="1602" t="s">
        <v>17</v>
      </c>
      <c r="AI8" s="1603" t="s">
        <v>16</v>
      </c>
      <c r="AJ8" s="1601" t="s">
        <v>17</v>
      </c>
      <c r="AK8" s="1601" t="s">
        <v>16</v>
      </c>
      <c r="AL8" s="1604" t="s">
        <v>17</v>
      </c>
      <c r="AM8" s="1604" t="s">
        <v>16</v>
      </c>
      <c r="AN8" s="1605" t="s">
        <v>17</v>
      </c>
      <c r="AO8" s="1606" t="s">
        <v>16</v>
      </c>
      <c r="AP8" s="1602" t="s">
        <v>17</v>
      </c>
      <c r="AQ8" s="1603" t="s">
        <v>16</v>
      </c>
      <c r="AR8" s="1601" t="s">
        <v>17</v>
      </c>
      <c r="AS8" s="1601" t="s">
        <v>16</v>
      </c>
      <c r="AT8" s="1604" t="s">
        <v>17</v>
      </c>
      <c r="AU8" s="1604" t="s">
        <v>16</v>
      </c>
      <c r="AV8" s="1605" t="s">
        <v>17</v>
      </c>
      <c r="AW8" s="1606" t="s">
        <v>16</v>
      </c>
    </row>
    <row r="9" spans="1:49" ht="15">
      <c r="A9" s="222"/>
      <c r="B9" s="1431"/>
      <c r="C9" s="1432"/>
      <c r="D9" s="1433"/>
      <c r="E9" s="1433"/>
      <c r="F9" s="1434"/>
      <c r="G9" s="1434"/>
      <c r="H9" s="1435"/>
      <c r="I9" s="1436"/>
      <c r="J9" s="1431"/>
      <c r="K9" s="1437"/>
      <c r="L9" s="1433"/>
      <c r="M9" s="1433"/>
      <c r="N9" s="1434"/>
      <c r="O9" s="1434"/>
      <c r="P9" s="1435"/>
      <c r="Q9" s="1436"/>
      <c r="R9" s="1431"/>
      <c r="S9" s="1437"/>
      <c r="T9" s="1433"/>
      <c r="U9" s="1433"/>
      <c r="V9" s="1434"/>
      <c r="W9" s="1434"/>
      <c r="X9" s="1435"/>
      <c r="Y9" s="1436"/>
      <c r="Z9" s="1431"/>
      <c r="AA9" s="1437"/>
      <c r="AB9" s="1433"/>
      <c r="AC9" s="1433"/>
      <c r="AD9" s="1434"/>
      <c r="AE9" s="1434"/>
      <c r="AF9" s="1435"/>
      <c r="AG9" s="1436"/>
      <c r="AH9" s="1431"/>
      <c r="AI9" s="1437"/>
      <c r="AJ9" s="1433"/>
      <c r="AK9" s="1433"/>
      <c r="AL9" s="1434"/>
      <c r="AM9" s="1434"/>
      <c r="AN9" s="1435"/>
      <c r="AO9" s="1436"/>
      <c r="AP9" s="1431"/>
      <c r="AQ9" s="1437"/>
      <c r="AR9" s="1433"/>
      <c r="AS9" s="1433"/>
      <c r="AT9" s="1434"/>
      <c r="AU9" s="1434"/>
      <c r="AV9" s="1435"/>
      <c r="AW9" s="1436"/>
    </row>
    <row r="10" spans="1:49" ht="15">
      <c r="A10" s="222" t="s">
        <v>19</v>
      </c>
      <c r="B10" s="211"/>
      <c r="C10" s="1253"/>
      <c r="D10" s="352"/>
      <c r="E10" s="352"/>
      <c r="F10" s="357"/>
      <c r="G10" s="357"/>
      <c r="H10" s="363"/>
      <c r="I10" s="364"/>
      <c r="J10" s="211"/>
      <c r="K10" s="212"/>
      <c r="L10" s="352"/>
      <c r="M10" s="352"/>
      <c r="N10" s="357"/>
      <c r="O10" s="357"/>
      <c r="P10" s="363"/>
      <c r="Q10" s="364"/>
      <c r="R10" s="211"/>
      <c r="S10" s="212"/>
      <c r="T10" s="352"/>
      <c r="U10" s="352"/>
      <c r="V10" s="357"/>
      <c r="W10" s="357"/>
      <c r="X10" s="363"/>
      <c r="Y10" s="364"/>
      <c r="Z10" s="1254"/>
      <c r="AA10" s="1255"/>
      <c r="AB10" s="352"/>
      <c r="AC10" s="352"/>
      <c r="AD10" s="357"/>
      <c r="AE10" s="357"/>
      <c r="AF10" s="363"/>
      <c r="AG10" s="364"/>
      <c r="AH10" s="211"/>
      <c r="AI10" s="212"/>
      <c r="AJ10" s="352"/>
      <c r="AK10" s="352"/>
      <c r="AL10" s="357"/>
      <c r="AM10" s="357"/>
      <c r="AN10" s="363"/>
      <c r="AO10" s="364"/>
      <c r="AP10" s="211"/>
      <c r="AQ10" s="212"/>
      <c r="AR10" s="352"/>
      <c r="AS10" s="352"/>
      <c r="AT10" s="357"/>
      <c r="AU10" s="357"/>
      <c r="AV10" s="363"/>
      <c r="AW10" s="364"/>
    </row>
    <row r="11" spans="1:49">
      <c r="A11" s="1247"/>
      <c r="B11" s="211"/>
      <c r="C11" s="1253"/>
      <c r="D11" s="352"/>
      <c r="E11" s="352"/>
      <c r="F11" s="357"/>
      <c r="G11" s="357"/>
      <c r="H11" s="363"/>
      <c r="I11" s="364"/>
      <c r="J11" s="211"/>
      <c r="K11" s="212"/>
      <c r="L11" s="352"/>
      <c r="M11" s="352"/>
      <c r="N11" s="357"/>
      <c r="O11" s="357"/>
      <c r="P11" s="363"/>
      <c r="Q11" s="364"/>
      <c r="R11" s="211"/>
      <c r="S11" s="212"/>
      <c r="T11" s="352"/>
      <c r="U11" s="352"/>
      <c r="V11" s="357"/>
      <c r="W11" s="357"/>
      <c r="X11" s="363"/>
      <c r="Y11" s="364"/>
      <c r="Z11" s="1254"/>
      <c r="AA11" s="1255"/>
      <c r="AB11" s="352"/>
      <c r="AC11" s="352"/>
      <c r="AD11" s="357"/>
      <c r="AE11" s="357"/>
      <c r="AF11" s="363"/>
      <c r="AG11" s="364"/>
      <c r="AH11" s="211"/>
      <c r="AI11" s="212"/>
      <c r="AJ11" s="352"/>
      <c r="AK11" s="352"/>
      <c r="AL11" s="357"/>
      <c r="AM11" s="357"/>
      <c r="AN11" s="363"/>
      <c r="AO11" s="364"/>
      <c r="AP11" s="211"/>
      <c r="AQ11" s="212"/>
      <c r="AR11" s="352"/>
      <c r="AS11" s="352"/>
      <c r="AT11" s="357"/>
      <c r="AU11" s="357"/>
      <c r="AV11" s="363"/>
      <c r="AW11" s="364"/>
    </row>
    <row r="12" spans="1:49">
      <c r="A12" s="1247" t="s">
        <v>50</v>
      </c>
      <c r="B12" s="211"/>
      <c r="C12" s="1253"/>
      <c r="D12" s="352"/>
      <c r="E12" s="352"/>
      <c r="F12" s="357"/>
      <c r="G12" s="357"/>
      <c r="H12" s="363"/>
      <c r="I12" s="364"/>
      <c r="J12" s="211"/>
      <c r="K12" s="212"/>
      <c r="L12" s="352"/>
      <c r="M12" s="352"/>
      <c r="N12" s="357"/>
      <c r="O12" s="357"/>
      <c r="P12" s="363"/>
      <c r="Q12" s="364"/>
      <c r="R12" s="211"/>
      <c r="S12" s="212"/>
      <c r="T12" s="352"/>
      <c r="U12" s="352"/>
      <c r="V12" s="357"/>
      <c r="W12" s="357"/>
      <c r="X12" s="363"/>
      <c r="Y12" s="364"/>
      <c r="Z12" s="1254"/>
      <c r="AA12" s="1255"/>
      <c r="AB12" s="352"/>
      <c r="AC12" s="352"/>
      <c r="AD12" s="357"/>
      <c r="AE12" s="357"/>
      <c r="AF12" s="363"/>
      <c r="AG12" s="364"/>
      <c r="AH12" s="211"/>
      <c r="AI12" s="212"/>
      <c r="AJ12" s="352"/>
      <c r="AK12" s="352"/>
      <c r="AL12" s="357"/>
      <c r="AM12" s="357"/>
      <c r="AN12" s="363"/>
      <c r="AO12" s="364"/>
      <c r="AP12" s="211"/>
      <c r="AQ12" s="212"/>
      <c r="AR12" s="352"/>
      <c r="AS12" s="352"/>
      <c r="AT12" s="357"/>
      <c r="AU12" s="357"/>
      <c r="AV12" s="363"/>
      <c r="AW12" s="364"/>
    </row>
    <row r="13" spans="1:49">
      <c r="A13" s="1247"/>
      <c r="B13" s="211"/>
      <c r="C13" s="1253"/>
      <c r="D13" s="352"/>
      <c r="E13" s="352"/>
      <c r="F13" s="357"/>
      <c r="G13" s="357"/>
      <c r="H13" s="363"/>
      <c r="I13" s="364"/>
      <c r="J13" s="211"/>
      <c r="K13" s="212"/>
      <c r="L13" s="352"/>
      <c r="M13" s="352"/>
      <c r="N13" s="357"/>
      <c r="O13" s="357"/>
      <c r="P13" s="363"/>
      <c r="Q13" s="364"/>
      <c r="R13" s="211"/>
      <c r="S13" s="212"/>
      <c r="T13" s="352"/>
      <c r="U13" s="352"/>
      <c r="V13" s="357"/>
      <c r="W13" s="357"/>
      <c r="X13" s="363"/>
      <c r="Y13" s="364"/>
      <c r="Z13" s="1256"/>
      <c r="AA13" s="1255"/>
      <c r="AB13" s="352"/>
      <c r="AC13" s="352"/>
      <c r="AD13" s="357"/>
      <c r="AE13" s="357"/>
      <c r="AF13" s="363"/>
      <c r="AG13" s="364"/>
      <c r="AH13" s="211"/>
      <c r="AI13" s="212"/>
      <c r="AJ13" s="352"/>
      <c r="AK13" s="352"/>
      <c r="AL13" s="357"/>
      <c r="AM13" s="357"/>
      <c r="AN13" s="363"/>
      <c r="AO13" s="364"/>
      <c r="AP13" s="211"/>
      <c r="AQ13" s="212"/>
      <c r="AR13" s="352"/>
      <c r="AS13" s="352"/>
      <c r="AT13" s="357"/>
      <c r="AU13" s="357"/>
      <c r="AV13" s="363"/>
      <c r="AW13" s="364"/>
    </row>
    <row r="14" spans="1:49">
      <c r="A14" s="1247" t="s">
        <v>81</v>
      </c>
      <c r="B14" s="211">
        <f>WWSUM!B16</f>
        <v>441.43999999999994</v>
      </c>
      <c r="C14" s="1253">
        <f>B14/B$25*100</f>
        <v>5.7424835989661522</v>
      </c>
      <c r="D14" s="1257">
        <v>402</v>
      </c>
      <c r="E14" s="352">
        <f>D14/D$25*100</f>
        <v>6.5282185980671548</v>
      </c>
      <c r="F14" s="1258">
        <v>391.06891015000002</v>
      </c>
      <c r="G14" s="357">
        <f>F14/F$25*100</f>
        <v>6.3507048068832912</v>
      </c>
      <c r="H14" s="1259">
        <v>362</v>
      </c>
      <c r="I14" s="364"/>
      <c r="J14" s="211">
        <f>[1]WW!$C$5</f>
        <v>63.01</v>
      </c>
      <c r="K14" s="212">
        <f>J14/J$25*100</f>
        <v>15.06581715383086</v>
      </c>
      <c r="L14" s="1257">
        <v>16</v>
      </c>
      <c r="M14" s="352">
        <f>L14/L$25*100</f>
        <v>4.5454545454545459</v>
      </c>
      <c r="N14" s="1258">
        <v>39.200000000000003</v>
      </c>
      <c r="O14" s="357">
        <f>N14/N$25*100</f>
        <v>20.05520923137626</v>
      </c>
      <c r="P14" s="1259">
        <v>28</v>
      </c>
      <c r="Q14" s="364">
        <f>P14/P$25*100</f>
        <v>8.8050314465408803</v>
      </c>
      <c r="R14" s="211">
        <f>[1]WW!$D$5</f>
        <v>47.85</v>
      </c>
      <c r="S14" s="212">
        <f>R14/R$25*100</f>
        <v>24.40330477356181</v>
      </c>
      <c r="T14" s="1257">
        <v>18</v>
      </c>
      <c r="U14" s="352">
        <f>T14/T$25*100</f>
        <v>12.949640287769784</v>
      </c>
      <c r="V14" s="1258">
        <v>38</v>
      </c>
      <c r="W14" s="357">
        <f>V14/V$25*100</f>
        <v>32.20338983050847</v>
      </c>
      <c r="X14" s="1259">
        <v>24</v>
      </c>
      <c r="Y14" s="364">
        <f>X14/X$25*100</f>
        <v>25.806451612903224</v>
      </c>
      <c r="Z14" s="211">
        <f>J14-R14</f>
        <v>15.159999999999997</v>
      </c>
      <c r="AA14" s="212">
        <f>Z14/Z$25*100</f>
        <v>6.8241703796200452</v>
      </c>
      <c r="AB14" s="352">
        <f>L14-T14</f>
        <v>-2</v>
      </c>
      <c r="AC14" s="352">
        <f>AB14/AB$25*100</f>
        <v>-0.93896713615023475</v>
      </c>
      <c r="AD14" s="357">
        <f>N14-V14</f>
        <v>1.2000000000000028</v>
      </c>
      <c r="AE14" s="357">
        <f>AD14/AD$25*100</f>
        <v>1.5491778977198367</v>
      </c>
      <c r="AF14" s="363">
        <f>P14-X14</f>
        <v>4</v>
      </c>
      <c r="AG14" s="364">
        <f>AF14/AF$25*100</f>
        <v>1.7777777777777777</v>
      </c>
      <c r="AH14" s="211">
        <f>WWSUM!B84</f>
        <v>2874</v>
      </c>
      <c r="AI14" s="212">
        <f>AH14/AH$25*100</f>
        <v>14.617771222216572</v>
      </c>
      <c r="AJ14" s="1257">
        <v>2817</v>
      </c>
      <c r="AK14" s="352">
        <f>AJ14/AJ$25*100</f>
        <v>13.541316156323607</v>
      </c>
      <c r="AL14" s="1258">
        <v>2805</v>
      </c>
      <c r="AM14" s="357">
        <f>AL14/AL$25*100</f>
        <v>13.60131891577365</v>
      </c>
      <c r="AN14" s="1259">
        <v>0</v>
      </c>
      <c r="AO14" s="364">
        <f>AN14/AN$25*100</f>
        <v>0</v>
      </c>
      <c r="AP14" s="211">
        <f>[2]Fundsbycat!$A$728</f>
        <v>2</v>
      </c>
      <c r="AQ14" s="212">
        <f>AP14/AP$25*100</f>
        <v>8</v>
      </c>
      <c r="AR14" s="1257">
        <v>2</v>
      </c>
      <c r="AS14" s="352">
        <f>AR14/AR$25*100</f>
        <v>8.3333333333333321</v>
      </c>
      <c r="AT14" s="1258">
        <v>2</v>
      </c>
      <c r="AU14" s="357">
        <f>AT14/AT$25*100</f>
        <v>8.695652173913043</v>
      </c>
      <c r="AV14" s="1259">
        <v>2</v>
      </c>
      <c r="AW14" s="364">
        <f>AV14/AV$25*100</f>
        <v>8.3333333333333321</v>
      </c>
    </row>
    <row r="15" spans="1:49">
      <c r="A15" s="1247"/>
      <c r="B15" s="211"/>
      <c r="C15" s="1253"/>
      <c r="D15" s="352"/>
      <c r="E15" s="352"/>
      <c r="F15" s="357"/>
      <c r="G15" s="357"/>
      <c r="H15" s="363"/>
      <c r="I15" s="364"/>
      <c r="J15" s="211"/>
      <c r="K15" s="212"/>
      <c r="L15" s="352"/>
      <c r="M15" s="352"/>
      <c r="N15" s="357"/>
      <c r="O15" s="357"/>
      <c r="P15" s="363"/>
      <c r="Q15" s="364"/>
      <c r="R15" s="211"/>
      <c r="S15" s="212"/>
      <c r="T15" s="352"/>
      <c r="U15" s="352"/>
      <c r="V15" s="357"/>
      <c r="W15" s="357"/>
      <c r="X15" s="363"/>
      <c r="Y15" s="364"/>
      <c r="Z15" s="1256"/>
      <c r="AA15" s="1255"/>
      <c r="AB15" s="352"/>
      <c r="AC15" s="352"/>
      <c r="AD15" s="357"/>
      <c r="AE15" s="357"/>
      <c r="AF15" s="363"/>
      <c r="AG15" s="364"/>
      <c r="AH15" s="211"/>
      <c r="AI15" s="212"/>
      <c r="AJ15" s="352"/>
      <c r="AK15" s="352"/>
      <c r="AL15" s="357"/>
      <c r="AM15" s="357"/>
      <c r="AN15" s="363"/>
      <c r="AO15" s="364"/>
      <c r="AP15" s="211"/>
      <c r="AQ15" s="212"/>
      <c r="AR15" s="352"/>
      <c r="AS15" s="352"/>
      <c r="AT15" s="357"/>
      <c r="AU15" s="357"/>
      <c r="AV15" s="363"/>
      <c r="AW15" s="364"/>
    </row>
    <row r="16" spans="1:49">
      <c r="A16" s="1247" t="s">
        <v>74</v>
      </c>
      <c r="B16" s="211">
        <f>WWSUM!J16</f>
        <v>247.90000000000003</v>
      </c>
      <c r="C16" s="1253">
        <f>B16/B$25*100</f>
        <v>3.2248135288684976</v>
      </c>
      <c r="D16" s="352">
        <v>208</v>
      </c>
      <c r="E16" s="352">
        <f>D16/D$25*100</f>
        <v>3.3777847472586267</v>
      </c>
      <c r="F16" s="357">
        <v>138.67877553</v>
      </c>
      <c r="G16" s="357">
        <f>F16/F$25*100</f>
        <v>2.2520531382391198</v>
      </c>
      <c r="H16" s="363">
        <v>114</v>
      </c>
      <c r="I16" s="364">
        <f>H16/H$25*100</f>
        <v>2.0437432771602726</v>
      </c>
      <c r="J16" s="211">
        <f>[1]WW!$C$12</f>
        <v>58</v>
      </c>
      <c r="K16" s="212">
        <f>J16/J$25*100</f>
        <v>13.867916123189808</v>
      </c>
      <c r="L16" s="352">
        <v>67</v>
      </c>
      <c r="M16" s="352">
        <f>L16/L$25*100</f>
        <v>19.03409090909091</v>
      </c>
      <c r="N16" s="357">
        <v>14</v>
      </c>
      <c r="O16" s="357">
        <f>N16/N$25*100</f>
        <v>7.1625747254915222</v>
      </c>
      <c r="P16" s="363">
        <v>81</v>
      </c>
      <c r="Q16" s="364">
        <f>P16/P$25*100</f>
        <v>25.471698113207548</v>
      </c>
      <c r="R16" s="211">
        <f>[1]WW!$D$12</f>
        <v>20</v>
      </c>
      <c r="S16" s="212">
        <f>R16/R$25*100</f>
        <v>10.199918400652793</v>
      </c>
      <c r="T16" s="352">
        <v>3</v>
      </c>
      <c r="U16" s="352">
        <f>T16/T$25*100</f>
        <v>2.1582733812949639</v>
      </c>
      <c r="V16" s="357">
        <v>3</v>
      </c>
      <c r="W16" s="357">
        <f>V16/V$25*100</f>
        <v>2.5423728813559325</v>
      </c>
      <c r="X16" s="363">
        <v>4</v>
      </c>
      <c r="Y16" s="364">
        <f>X16/X$25*100</f>
        <v>4.3010752688172049</v>
      </c>
      <c r="Z16" s="211">
        <f>J16-R16</f>
        <v>38</v>
      </c>
      <c r="AA16" s="212">
        <f>Z16/Z$25*100</f>
        <v>17.105440265538373</v>
      </c>
      <c r="AB16" s="352">
        <f>L16-T16</f>
        <v>64</v>
      </c>
      <c r="AC16" s="352">
        <f>AB16/AB$25*100</f>
        <v>30.046948356807512</v>
      </c>
      <c r="AD16" s="357">
        <f>N16-V16</f>
        <v>11</v>
      </c>
      <c r="AE16" s="357">
        <f>AD16/AD$25*100</f>
        <v>14.200797395765136</v>
      </c>
      <c r="AF16" s="363">
        <f>P16-X16</f>
        <v>77</v>
      </c>
      <c r="AG16" s="364">
        <f>AF16/AF$25*100</f>
        <v>34.222222222222221</v>
      </c>
      <c r="AH16" s="211">
        <f>WWSUM!J84</f>
        <v>4763</v>
      </c>
      <c r="AI16" s="212">
        <f>AH16/AH$25*100</f>
        <v>24.225624332434769</v>
      </c>
      <c r="AJ16" s="352">
        <v>4769</v>
      </c>
      <c r="AK16" s="352">
        <f>AJ16/AJ$25*100</f>
        <v>22.92457818583858</v>
      </c>
      <c r="AL16" s="357">
        <v>4785</v>
      </c>
      <c r="AM16" s="357">
        <f>AL16/AL$25*100</f>
        <v>23.202249915143287</v>
      </c>
      <c r="AN16" s="363">
        <v>4823</v>
      </c>
      <c r="AO16" s="364">
        <f>AN16/AN$25*100</f>
        <v>29.764255739323627</v>
      </c>
      <c r="AP16" s="211">
        <f>[2]Fundsbycat!$A$732</f>
        <v>3</v>
      </c>
      <c r="AQ16" s="212">
        <f>AP16/AP$25*100</f>
        <v>12</v>
      </c>
      <c r="AR16" s="352">
        <v>2</v>
      </c>
      <c r="AS16" s="352">
        <f>AR16/AR$25*100</f>
        <v>8.3333333333333321</v>
      </c>
      <c r="AT16" s="357">
        <v>2</v>
      </c>
      <c r="AU16" s="357">
        <f>AT16/AT$25*100</f>
        <v>8.695652173913043</v>
      </c>
      <c r="AV16" s="363">
        <v>2</v>
      </c>
      <c r="AW16" s="364">
        <f>AV16/AV$25*100</f>
        <v>8.3333333333333321</v>
      </c>
    </row>
    <row r="17" spans="1:49">
      <c r="A17" s="1247"/>
      <c r="B17" s="211"/>
      <c r="C17" s="1253"/>
      <c r="D17" s="352"/>
      <c r="E17" s="352"/>
      <c r="F17" s="357"/>
      <c r="G17" s="357"/>
      <c r="H17" s="363"/>
      <c r="I17" s="364"/>
      <c r="J17" s="211"/>
      <c r="K17" s="212"/>
      <c r="L17" s="352"/>
      <c r="M17" s="352"/>
      <c r="N17" s="357"/>
      <c r="O17" s="357"/>
      <c r="P17" s="363"/>
      <c r="Q17" s="364"/>
      <c r="R17" s="211"/>
      <c r="S17" s="212"/>
      <c r="T17" s="352"/>
      <c r="U17" s="352"/>
      <c r="V17" s="357"/>
      <c r="W17" s="357"/>
      <c r="X17" s="363"/>
      <c r="Y17" s="364"/>
      <c r="Z17" s="211"/>
      <c r="AA17" s="212"/>
      <c r="AB17" s="352"/>
      <c r="AC17" s="352"/>
      <c r="AD17" s="357"/>
      <c r="AE17" s="357"/>
      <c r="AF17" s="363"/>
      <c r="AG17" s="364"/>
      <c r="AH17" s="211"/>
      <c r="AI17" s="212"/>
      <c r="AJ17" s="352"/>
      <c r="AK17" s="352"/>
      <c r="AL17" s="357"/>
      <c r="AM17" s="357"/>
      <c r="AN17" s="363"/>
      <c r="AO17" s="364"/>
      <c r="AP17" s="211"/>
      <c r="AQ17" s="212"/>
      <c r="AR17" s="352"/>
      <c r="AS17" s="352"/>
      <c r="AT17" s="357"/>
      <c r="AU17" s="357"/>
      <c r="AV17" s="363"/>
      <c r="AW17" s="364"/>
    </row>
    <row r="18" spans="1:49">
      <c r="A18" s="1247" t="s">
        <v>82</v>
      </c>
      <c r="B18" s="211">
        <f>WWSUM!R16</f>
        <v>174.1</v>
      </c>
      <c r="C18" s="1253">
        <f>B18/B$25*100</f>
        <v>2.264784329874971</v>
      </c>
      <c r="D18" s="352">
        <v>175</v>
      </c>
      <c r="E18" s="352">
        <f>D18/D$25*100</f>
        <v>2.8418862056262486</v>
      </c>
      <c r="F18" s="357">
        <v>166.13228499999997</v>
      </c>
      <c r="G18" s="357">
        <f>F18/F$25*100</f>
        <v>2.6978802802895339</v>
      </c>
      <c r="H18" s="363">
        <v>164</v>
      </c>
      <c r="I18" s="364">
        <f>H18/H$25*100</f>
        <v>2.9401219074937255</v>
      </c>
      <c r="J18" s="211">
        <f>[1]WW!$C$22</f>
        <v>1.3599999999999999</v>
      </c>
      <c r="K18" s="212">
        <f>J18/J$25*100</f>
        <v>0.32517872288858857</v>
      </c>
      <c r="L18" s="352">
        <v>2</v>
      </c>
      <c r="M18" s="352">
        <f>L18/L$25*100</f>
        <v>0.56818181818181823</v>
      </c>
      <c r="N18" s="357">
        <v>3.5</v>
      </c>
      <c r="O18" s="357">
        <f>N18/N$25*100</f>
        <v>1.7906436813728805</v>
      </c>
      <c r="P18" s="363">
        <v>3</v>
      </c>
      <c r="Q18" s="364">
        <f>P18/P$25*100</f>
        <v>0.94339622641509435</v>
      </c>
      <c r="R18" s="211">
        <f>[1]WW!$D$22</f>
        <v>5.83</v>
      </c>
      <c r="S18" s="212">
        <f>R18/R$25*100</f>
        <v>2.9732762137902897</v>
      </c>
      <c r="T18" s="352">
        <v>8</v>
      </c>
      <c r="U18" s="352">
        <f>T18/T$25*100</f>
        <v>5.755395683453238</v>
      </c>
      <c r="V18" s="357">
        <v>7</v>
      </c>
      <c r="W18" s="357">
        <f>V18/V$25*100</f>
        <v>5.9322033898305087</v>
      </c>
      <c r="X18" s="363">
        <v>6</v>
      </c>
      <c r="Y18" s="364">
        <f>X18/X$25*100</f>
        <v>6.4516129032258061</v>
      </c>
      <c r="Z18" s="211">
        <f>J18-R18</f>
        <v>-4.4700000000000006</v>
      </c>
      <c r="AA18" s="212">
        <f>Z18/Z$25*100</f>
        <v>-2.0121399470251724</v>
      </c>
      <c r="AB18" s="352">
        <f>L18-T18</f>
        <v>-6</v>
      </c>
      <c r="AC18" s="352">
        <f>AB18/AB$25*100</f>
        <v>-2.8169014084507045</v>
      </c>
      <c r="AD18" s="357">
        <f>N18-V18</f>
        <v>-3.5</v>
      </c>
      <c r="AE18" s="357">
        <f>AD18/AD$25*100</f>
        <v>-4.51843553501618</v>
      </c>
      <c r="AF18" s="363">
        <f>P18-X18</f>
        <v>-3</v>
      </c>
      <c r="AG18" s="364">
        <f>AF18/AF$25*100</f>
        <v>-1.3333333333333335</v>
      </c>
      <c r="AH18" s="211">
        <f>WWSUM!R84</f>
        <v>10182</v>
      </c>
      <c r="AI18" s="212">
        <f>AH18/AH$25*100</f>
        <v>51.787803265347641</v>
      </c>
      <c r="AJ18" s="352">
        <v>10200</v>
      </c>
      <c r="AK18" s="352">
        <f>AJ18/AJ$25*100</f>
        <v>49.031389703408159</v>
      </c>
      <c r="AL18" s="357">
        <v>10205</v>
      </c>
      <c r="AM18" s="357">
        <f>AL18/AL$25*100</f>
        <v>49.48358628715512</v>
      </c>
      <c r="AN18" s="363">
        <v>10185</v>
      </c>
      <c r="AO18" s="364">
        <f>AN18/AN$25*100</f>
        <v>62.854850654159463</v>
      </c>
      <c r="AP18" s="211">
        <f>[2]Fundsbycat!$A$738</f>
        <v>3</v>
      </c>
      <c r="AQ18" s="212">
        <f>AP18/AP$25*100</f>
        <v>12</v>
      </c>
      <c r="AR18" s="352">
        <v>3</v>
      </c>
      <c r="AS18" s="352">
        <f>AR18/AR$25*100</f>
        <v>12.5</v>
      </c>
      <c r="AT18" s="357">
        <v>3</v>
      </c>
      <c r="AU18" s="357">
        <f>AT18/AT$25*100</f>
        <v>13.043478260869565</v>
      </c>
      <c r="AV18" s="363">
        <v>3</v>
      </c>
      <c r="AW18" s="364">
        <f>AV18/AV$25*100</f>
        <v>12.5</v>
      </c>
    </row>
    <row r="19" spans="1:49">
      <c r="A19" s="1247"/>
      <c r="B19" s="211"/>
      <c r="C19" s="1253"/>
      <c r="D19" s="352"/>
      <c r="E19" s="352"/>
      <c r="F19" s="357"/>
      <c r="G19" s="357"/>
      <c r="H19" s="363"/>
      <c r="I19" s="364"/>
      <c r="J19" s="211"/>
      <c r="K19" s="212"/>
      <c r="L19" s="352"/>
      <c r="M19" s="352"/>
      <c r="N19" s="357"/>
      <c r="O19" s="357"/>
      <c r="P19" s="363"/>
      <c r="Q19" s="364"/>
      <c r="R19" s="211"/>
      <c r="S19" s="212"/>
      <c r="T19" s="352"/>
      <c r="U19" s="352"/>
      <c r="V19" s="357"/>
      <c r="W19" s="357"/>
      <c r="X19" s="363"/>
      <c r="Y19" s="364"/>
      <c r="Z19" s="211"/>
      <c r="AA19" s="212"/>
      <c r="AB19" s="352"/>
      <c r="AC19" s="352"/>
      <c r="AD19" s="357"/>
      <c r="AE19" s="357"/>
      <c r="AF19" s="363"/>
      <c r="AG19" s="364"/>
      <c r="AH19" s="211"/>
      <c r="AI19" s="212"/>
      <c r="AJ19" s="352"/>
      <c r="AK19" s="352"/>
      <c r="AL19" s="357"/>
      <c r="AM19" s="357"/>
      <c r="AN19" s="363"/>
      <c r="AO19" s="364"/>
      <c r="AP19" s="211"/>
      <c r="AQ19" s="212"/>
      <c r="AR19" s="352"/>
      <c r="AS19" s="352"/>
      <c r="AT19" s="357"/>
      <c r="AU19" s="357"/>
      <c r="AV19" s="363"/>
      <c r="AW19" s="364"/>
    </row>
    <row r="20" spans="1:49">
      <c r="A20" s="1247" t="s">
        <v>63</v>
      </c>
      <c r="B20" s="211"/>
      <c r="C20" s="1253"/>
      <c r="D20" s="352"/>
      <c r="E20" s="352"/>
      <c r="F20" s="357"/>
      <c r="G20" s="357"/>
      <c r="H20" s="363"/>
      <c r="I20" s="364"/>
      <c r="J20" s="211"/>
      <c r="K20" s="212"/>
      <c r="L20" s="352"/>
      <c r="M20" s="352"/>
      <c r="N20" s="357"/>
      <c r="O20" s="357"/>
      <c r="P20" s="363"/>
      <c r="Q20" s="364"/>
      <c r="R20" s="211"/>
      <c r="S20" s="212"/>
      <c r="T20" s="352"/>
      <c r="U20" s="352"/>
      <c r="V20" s="357"/>
      <c r="W20" s="357"/>
      <c r="X20" s="363"/>
      <c r="Y20" s="364"/>
      <c r="Z20" s="211"/>
      <c r="AA20" s="212"/>
      <c r="AB20" s="352"/>
      <c r="AC20" s="352"/>
      <c r="AD20" s="357"/>
      <c r="AE20" s="357"/>
      <c r="AF20" s="363"/>
      <c r="AG20" s="364"/>
      <c r="AH20" s="211"/>
      <c r="AI20" s="212"/>
      <c r="AJ20" s="352"/>
      <c r="AK20" s="352"/>
      <c r="AL20" s="357"/>
      <c r="AM20" s="357"/>
      <c r="AN20" s="363"/>
      <c r="AO20" s="364"/>
      <c r="AP20" s="211"/>
      <c r="AQ20" s="212"/>
      <c r="AR20" s="352"/>
      <c r="AS20" s="352"/>
      <c r="AT20" s="357"/>
      <c r="AU20" s="357"/>
      <c r="AV20" s="363"/>
      <c r="AW20" s="364"/>
    </row>
    <row r="21" spans="1:49">
      <c r="A21" s="1247"/>
      <c r="B21" s="211"/>
      <c r="C21" s="1253"/>
      <c r="D21" s="352"/>
      <c r="E21" s="352"/>
      <c r="F21" s="357"/>
      <c r="G21" s="357"/>
      <c r="H21" s="363"/>
      <c r="I21" s="364"/>
      <c r="J21" s="211"/>
      <c r="K21" s="212"/>
      <c r="L21" s="352"/>
      <c r="M21" s="352"/>
      <c r="N21" s="357"/>
      <c r="O21" s="357"/>
      <c r="P21" s="363"/>
      <c r="Q21" s="364"/>
      <c r="R21" s="211"/>
      <c r="S21" s="212"/>
      <c r="T21" s="352"/>
      <c r="U21" s="352"/>
      <c r="V21" s="357"/>
      <c r="W21" s="357"/>
      <c r="X21" s="363"/>
      <c r="Y21" s="364"/>
      <c r="Z21" s="211"/>
      <c r="AA21" s="212"/>
      <c r="AB21" s="352"/>
      <c r="AC21" s="352"/>
      <c r="AD21" s="357"/>
      <c r="AE21" s="357"/>
      <c r="AF21" s="363"/>
      <c r="AG21" s="364"/>
      <c r="AH21" s="211"/>
      <c r="AI21" s="212"/>
      <c r="AJ21" s="352"/>
      <c r="AK21" s="352"/>
      <c r="AL21" s="357"/>
      <c r="AM21" s="357"/>
      <c r="AN21" s="363"/>
      <c r="AO21" s="364"/>
      <c r="AP21" s="211"/>
      <c r="AQ21" s="212"/>
      <c r="AR21" s="352"/>
      <c r="AS21" s="352"/>
      <c r="AT21" s="357"/>
      <c r="AU21" s="357"/>
      <c r="AV21" s="363"/>
      <c r="AW21" s="364"/>
    </row>
    <row r="22" spans="1:49">
      <c r="A22" s="1247" t="s">
        <v>68</v>
      </c>
      <c r="B22" s="211">
        <f>WWSUM!AB13</f>
        <v>6823.826187046222</v>
      </c>
      <c r="C22" s="1253">
        <f>B22/B$25*100</f>
        <v>88.767918542290374</v>
      </c>
      <c r="D22" s="352">
        <v>6037</v>
      </c>
      <c r="E22" s="352">
        <f>D22/D$25*100</f>
        <v>98.036954419232373</v>
      </c>
      <c r="F22" s="357">
        <v>5462.0020604000001</v>
      </c>
      <c r="G22" s="357">
        <f>F22/F$25*100</f>
        <v>88.699361774588056</v>
      </c>
      <c r="H22" s="363">
        <v>4938</v>
      </c>
      <c r="I22" s="364">
        <f>H22/H$25*100</f>
        <v>88.5263535317318</v>
      </c>
      <c r="J22" s="211">
        <f>[1]WW!$C$33</f>
        <v>295.86154599999998</v>
      </c>
      <c r="K22" s="212">
        <f>J22/J$25*100</f>
        <v>70.741088000090741</v>
      </c>
      <c r="L22" s="352">
        <v>267</v>
      </c>
      <c r="M22" s="352">
        <f>L22/L$25*100</f>
        <v>75.852272727272734</v>
      </c>
      <c r="N22" s="357">
        <v>138.76043897</v>
      </c>
      <c r="O22" s="357">
        <f>N22/N$25*100</f>
        <v>70.991572361759353</v>
      </c>
      <c r="P22" s="363">
        <v>206</v>
      </c>
      <c r="Q22" s="364">
        <f>P22/P$25*100</f>
        <v>64.779874213836479</v>
      </c>
      <c r="R22" s="211">
        <f>[1]WW!$D$33</f>
        <v>122.40000000000002</v>
      </c>
      <c r="S22" s="212">
        <f>R22/R$25*100</f>
        <v>62.423500611995109</v>
      </c>
      <c r="T22" s="352">
        <v>110</v>
      </c>
      <c r="U22" s="352">
        <f>T22/T$25*100</f>
        <v>79.136690647482013</v>
      </c>
      <c r="V22" s="357">
        <v>70</v>
      </c>
      <c r="W22" s="357">
        <f>V22/V$25*100</f>
        <v>59.322033898305079</v>
      </c>
      <c r="X22" s="363">
        <v>59</v>
      </c>
      <c r="Y22" s="364">
        <f>X22/X$25*100</f>
        <v>63.44086021505376</v>
      </c>
      <c r="Z22" s="211">
        <f>J22-R22</f>
        <v>173.46154599999994</v>
      </c>
      <c r="AA22" s="212">
        <f>Z22/Z$25*100</f>
        <v>78.082529301866742</v>
      </c>
      <c r="AB22" s="352">
        <f>L22-T22</f>
        <v>157</v>
      </c>
      <c r="AC22" s="352">
        <f>AB22/AB$25*100</f>
        <v>73.708920187793424</v>
      </c>
      <c r="AD22" s="357">
        <f>N22-V22</f>
        <v>68.760438969999996</v>
      </c>
      <c r="AE22" s="357">
        <f>AD22/AD$25*100</f>
        <v>88.768460241531216</v>
      </c>
      <c r="AF22" s="363">
        <f>P22-X22</f>
        <v>147</v>
      </c>
      <c r="AG22" s="364">
        <f>AF22/AF$25*100</f>
        <v>65.333333333333329</v>
      </c>
      <c r="AH22" s="211">
        <f>WWSUM!AB51</f>
        <v>1842</v>
      </c>
      <c r="AI22" s="212">
        <f>AH22/AH$25*100</f>
        <v>9.3688011800010162</v>
      </c>
      <c r="AJ22" s="352">
        <v>3017</v>
      </c>
      <c r="AK22" s="352">
        <f>AJ22/AJ$25*100</f>
        <v>14.502715954429648</v>
      </c>
      <c r="AL22" s="357">
        <v>2828</v>
      </c>
      <c r="AM22" s="357">
        <f>AL22/AL$25*100</f>
        <v>13.712844881927943</v>
      </c>
      <c r="AN22" s="363">
        <v>1196</v>
      </c>
      <c r="AO22" s="364">
        <f>AN22/AN$25*100</f>
        <v>7.38089360651691</v>
      </c>
      <c r="AP22" s="211">
        <f>[2]Fundsbycat!$A$746</f>
        <v>17</v>
      </c>
      <c r="AQ22" s="212">
        <f>AP22/AP$25*100</f>
        <v>68</v>
      </c>
      <c r="AR22" s="352">
        <v>17</v>
      </c>
      <c r="AS22" s="352">
        <f>AR22/AR$25*100</f>
        <v>70.833333333333343</v>
      </c>
      <c r="AT22" s="357">
        <v>16</v>
      </c>
      <c r="AU22" s="357">
        <f>AT22/AT$25*100</f>
        <v>69.565217391304344</v>
      </c>
      <c r="AV22" s="363">
        <v>17</v>
      </c>
      <c r="AW22" s="364">
        <f>AV22/AV$25*100</f>
        <v>70.833333333333343</v>
      </c>
    </row>
    <row r="23" spans="1:49" ht="15" thickBot="1">
      <c r="A23" s="1247"/>
      <c r="B23" s="211"/>
      <c r="C23" s="1253"/>
      <c r="D23" s="352"/>
      <c r="E23" s="352"/>
      <c r="F23" s="357"/>
      <c r="G23" s="357"/>
      <c r="H23" s="363"/>
      <c r="I23" s="364"/>
      <c r="J23" s="211"/>
      <c r="K23" s="212"/>
      <c r="L23" s="352"/>
      <c r="M23" s="352"/>
      <c r="N23" s="357"/>
      <c r="O23" s="357"/>
      <c r="P23" s="363"/>
      <c r="Q23" s="364"/>
      <c r="R23" s="211"/>
      <c r="S23" s="212"/>
      <c r="T23" s="352"/>
      <c r="U23" s="352"/>
      <c r="V23" s="357"/>
      <c r="W23" s="357"/>
      <c r="X23" s="363"/>
      <c r="Y23" s="364"/>
      <c r="Z23" s="211"/>
      <c r="AA23" s="212"/>
      <c r="AB23" s="352"/>
      <c r="AC23" s="352"/>
      <c r="AD23" s="357"/>
      <c r="AE23" s="357"/>
      <c r="AF23" s="363"/>
      <c r="AG23" s="364"/>
      <c r="AH23" s="211"/>
      <c r="AI23" s="212"/>
      <c r="AJ23" s="352"/>
      <c r="AK23" s="352"/>
      <c r="AL23" s="357"/>
      <c r="AM23" s="357"/>
      <c r="AN23" s="363"/>
      <c r="AO23" s="364"/>
      <c r="AP23" s="211"/>
      <c r="AQ23" s="212"/>
      <c r="AR23" s="352"/>
      <c r="AS23" s="352"/>
      <c r="AT23" s="357"/>
      <c r="AU23" s="357"/>
      <c r="AV23" s="363"/>
      <c r="AW23" s="364"/>
    </row>
    <row r="24" spans="1:49" ht="15">
      <c r="A24" s="220"/>
      <c r="B24" s="1260"/>
      <c r="C24" s="1261"/>
      <c r="D24" s="1262"/>
      <c r="E24" s="1262"/>
      <c r="F24" s="1263"/>
      <c r="G24" s="1263"/>
      <c r="H24" s="1264"/>
      <c r="I24" s="1265"/>
      <c r="J24" s="1260"/>
      <c r="K24" s="1266"/>
      <c r="L24" s="1262"/>
      <c r="M24" s="1262"/>
      <c r="N24" s="1263"/>
      <c r="O24" s="1263"/>
      <c r="P24" s="1264"/>
      <c r="Q24" s="1265"/>
      <c r="R24" s="1260"/>
      <c r="S24" s="1266"/>
      <c r="T24" s="1262"/>
      <c r="U24" s="1262"/>
      <c r="V24" s="1263"/>
      <c r="W24" s="1263"/>
      <c r="X24" s="1264"/>
      <c r="Y24" s="1265"/>
      <c r="Z24" s="1260"/>
      <c r="AA24" s="1266"/>
      <c r="AB24" s="1262"/>
      <c r="AC24" s="1262"/>
      <c r="AD24" s="1263"/>
      <c r="AE24" s="1263"/>
      <c r="AF24" s="1264"/>
      <c r="AG24" s="1265"/>
      <c r="AH24" s="1260"/>
      <c r="AI24" s="1266"/>
      <c r="AJ24" s="1262"/>
      <c r="AK24" s="1262"/>
      <c r="AL24" s="1263"/>
      <c r="AM24" s="1263"/>
      <c r="AN24" s="1264"/>
      <c r="AO24" s="1265"/>
      <c r="AP24" s="1260"/>
      <c r="AQ24" s="1266"/>
      <c r="AR24" s="1262"/>
      <c r="AS24" s="1262"/>
      <c r="AT24" s="1263"/>
      <c r="AU24" s="1263"/>
      <c r="AV24" s="1264"/>
      <c r="AW24" s="1265"/>
    </row>
    <row r="25" spans="1:49" ht="15.75" thickBot="1">
      <c r="A25" s="1267" t="s">
        <v>83</v>
      </c>
      <c r="B25" s="1268">
        <f>SUM(B14:B22)</f>
        <v>7687.2661870462216</v>
      </c>
      <c r="C25" s="1269">
        <f>SUM(C16:C22)</f>
        <v>94.25751640103384</v>
      </c>
      <c r="D25" s="1270">
        <v>6157.8820310800002</v>
      </c>
      <c r="E25" s="1270">
        <f>SUM(E16:E22)</f>
        <v>104.25662537211724</v>
      </c>
      <c r="F25" s="1271">
        <v>6157.8820310800002</v>
      </c>
      <c r="G25" s="1272">
        <f>SUM(G16:G22)</f>
        <v>93.649295193116714</v>
      </c>
      <c r="H25" s="1273">
        <v>5578</v>
      </c>
      <c r="I25" s="1274">
        <f>SUM(I16:I22)</f>
        <v>93.510218716385793</v>
      </c>
      <c r="J25" s="1268">
        <f>SUM(J14:J22)</f>
        <v>418.23154599999998</v>
      </c>
      <c r="K25" s="1269">
        <f>SUM(K16:K22)</f>
        <v>84.934182846169136</v>
      </c>
      <c r="L25" s="1270">
        <v>352</v>
      </c>
      <c r="M25" s="1270">
        <f>SUM(M16:M22)</f>
        <v>95.454545454545467</v>
      </c>
      <c r="N25" s="1271">
        <v>195.46043896999998</v>
      </c>
      <c r="O25" s="1272">
        <f>SUM(O16:O22)</f>
        <v>79.944790768623761</v>
      </c>
      <c r="P25" s="1273">
        <v>318</v>
      </c>
      <c r="Q25" s="1274">
        <f>SUM(Q16:Q22)</f>
        <v>91.19496855345912</v>
      </c>
      <c r="R25" s="1268">
        <f>SUM(R14:R22)</f>
        <v>196.08</v>
      </c>
      <c r="S25" s="1269">
        <f>SUM(S16:S22)</f>
        <v>75.596695226438186</v>
      </c>
      <c r="T25" s="1270">
        <f>SUM(T14:T22)</f>
        <v>139</v>
      </c>
      <c r="U25" s="1270">
        <f>SUM(U16:U22)</f>
        <v>87.050359712230218</v>
      </c>
      <c r="V25" s="1271">
        <v>118</v>
      </c>
      <c r="W25" s="1272">
        <f>SUM(W16:W22)</f>
        <v>67.796610169491515</v>
      </c>
      <c r="X25" s="1273">
        <v>93</v>
      </c>
      <c r="Y25" s="1274">
        <f>SUM(Y16:Y22)</f>
        <v>74.193548387096769</v>
      </c>
      <c r="Z25" s="1268">
        <f>J25-R25</f>
        <v>222.15154599999997</v>
      </c>
      <c r="AA25" s="1269">
        <f>SUM(AA16:AA22)</f>
        <v>93.175829620379943</v>
      </c>
      <c r="AB25" s="1270">
        <f>L25-T25</f>
        <v>213</v>
      </c>
      <c r="AC25" s="1270">
        <f>SUM(AC16:AC22)</f>
        <v>100.93896713615024</v>
      </c>
      <c r="AD25" s="1271">
        <f>N25-V25</f>
        <v>77.460438969999984</v>
      </c>
      <c r="AE25" s="1272">
        <f>SUM(AE16:AE22)</f>
        <v>98.450822102280171</v>
      </c>
      <c r="AF25" s="1273">
        <f>P25-X25</f>
        <v>225</v>
      </c>
      <c r="AG25" s="1274">
        <f>SUM(AG16:AG22)</f>
        <v>98.222222222222214</v>
      </c>
      <c r="AH25" s="1268">
        <f>SUM(AH14:AH22)</f>
        <v>19661</v>
      </c>
      <c r="AI25" s="1269">
        <f>SUM(AI16:AI22)</f>
        <v>85.382228777783425</v>
      </c>
      <c r="AJ25" s="1270">
        <f>SUM(AJ14:AJ22)</f>
        <v>20803</v>
      </c>
      <c r="AK25" s="1270">
        <f>SUM(AK16:AK22)</f>
        <v>86.458683843676383</v>
      </c>
      <c r="AL25" s="1271">
        <v>20623</v>
      </c>
      <c r="AM25" s="1272">
        <f>SUM(AM16:AM22)</f>
        <v>86.398681084226354</v>
      </c>
      <c r="AN25" s="1273">
        <v>16204</v>
      </c>
      <c r="AO25" s="1274">
        <f>SUM(AO16:AO22)</f>
        <v>100</v>
      </c>
      <c r="AP25" s="1268">
        <f>SUM(AP14:AP22)</f>
        <v>25</v>
      </c>
      <c r="AQ25" s="1269">
        <f t="shared" ref="AQ25:AW25" si="0">SUM(AQ16:AQ22)</f>
        <v>92</v>
      </c>
      <c r="AR25" s="1270">
        <f>SUM(AR14:AR22)</f>
        <v>24</v>
      </c>
      <c r="AS25" s="1270">
        <f t="shared" si="0"/>
        <v>91.666666666666671</v>
      </c>
      <c r="AT25" s="1271">
        <v>23</v>
      </c>
      <c r="AU25" s="1272">
        <f t="shared" si="0"/>
        <v>91.304347826086953</v>
      </c>
      <c r="AV25" s="1273">
        <v>24</v>
      </c>
      <c r="AW25" s="1274">
        <f t="shared" si="0"/>
        <v>91.666666666666671</v>
      </c>
    </row>
    <row r="26" spans="1:49" ht="15">
      <c r="A26" s="222"/>
      <c r="B26" s="1275"/>
      <c r="C26" s="1276"/>
      <c r="D26" s="1277"/>
      <c r="E26" s="1277"/>
      <c r="F26" s="1278"/>
      <c r="G26" s="1278"/>
      <c r="H26" s="1279"/>
      <c r="I26" s="1280"/>
      <c r="J26" s="1275"/>
      <c r="K26" s="1281"/>
      <c r="L26" s="1277"/>
      <c r="M26" s="1277"/>
      <c r="N26" s="1278"/>
      <c r="O26" s="1278"/>
      <c r="P26" s="1279"/>
      <c r="Q26" s="1280"/>
      <c r="R26" s="1275"/>
      <c r="S26" s="1281"/>
      <c r="T26" s="1277"/>
      <c r="U26" s="1277"/>
      <c r="V26" s="1278"/>
      <c r="W26" s="1278"/>
      <c r="X26" s="1279"/>
      <c r="Y26" s="1280"/>
      <c r="Z26" s="1282"/>
      <c r="AA26" s="1281"/>
      <c r="AB26" s="1277"/>
      <c r="AC26" s="1277"/>
      <c r="AD26" s="1278"/>
      <c r="AE26" s="1278"/>
      <c r="AF26" s="1279"/>
      <c r="AG26" s="1280"/>
      <c r="AH26" s="1275"/>
      <c r="AI26" s="1281"/>
      <c r="AJ26" s="1277"/>
      <c r="AK26" s="1277"/>
      <c r="AL26" s="1278"/>
      <c r="AM26" s="1278"/>
      <c r="AN26" s="1279"/>
      <c r="AO26" s="1280"/>
      <c r="AP26" s="1275"/>
      <c r="AQ26" s="1281"/>
      <c r="AR26" s="1277"/>
      <c r="AS26" s="1277"/>
      <c r="AT26" s="1278"/>
      <c r="AU26" s="1278"/>
      <c r="AV26" s="1279"/>
      <c r="AW26" s="1280"/>
    </row>
    <row r="27" spans="1:49" ht="15">
      <c r="A27" s="222" t="s">
        <v>20</v>
      </c>
      <c r="B27" s="211"/>
      <c r="C27" s="1253"/>
      <c r="D27" s="352"/>
      <c r="E27" s="352"/>
      <c r="F27" s="357"/>
      <c r="G27" s="357"/>
      <c r="H27" s="363"/>
      <c r="I27" s="364"/>
      <c r="J27" s="211"/>
      <c r="K27" s="212"/>
      <c r="L27" s="352"/>
      <c r="M27" s="352"/>
      <c r="N27" s="357"/>
      <c r="O27" s="357"/>
      <c r="P27" s="363"/>
      <c r="Q27" s="364"/>
      <c r="R27" s="211"/>
      <c r="S27" s="212"/>
      <c r="T27" s="352"/>
      <c r="U27" s="352"/>
      <c r="V27" s="357"/>
      <c r="W27" s="357"/>
      <c r="X27" s="363"/>
      <c r="Y27" s="364"/>
      <c r="Z27" s="211"/>
      <c r="AA27" s="212"/>
      <c r="AB27" s="352"/>
      <c r="AC27" s="352"/>
      <c r="AD27" s="357"/>
      <c r="AE27" s="357"/>
      <c r="AF27" s="363"/>
      <c r="AG27" s="364"/>
      <c r="AH27" s="211"/>
      <c r="AI27" s="212"/>
      <c r="AJ27" s="352"/>
      <c r="AK27" s="352"/>
      <c r="AL27" s="357"/>
      <c r="AM27" s="357"/>
      <c r="AN27" s="363"/>
      <c r="AO27" s="364"/>
      <c r="AP27" s="211"/>
      <c r="AQ27" s="212"/>
      <c r="AR27" s="352"/>
      <c r="AS27" s="352"/>
      <c r="AT27" s="357"/>
      <c r="AU27" s="357"/>
      <c r="AV27" s="363"/>
      <c r="AW27" s="364"/>
    </row>
    <row r="28" spans="1:49">
      <c r="A28" s="1247"/>
      <c r="B28" s="211"/>
      <c r="C28" s="1253"/>
      <c r="D28" s="352"/>
      <c r="E28" s="352"/>
      <c r="F28" s="357"/>
      <c r="G28" s="357"/>
      <c r="H28" s="363"/>
      <c r="I28" s="364"/>
      <c r="J28" s="211"/>
      <c r="K28" s="212"/>
      <c r="L28" s="352"/>
      <c r="M28" s="352"/>
      <c r="N28" s="357"/>
      <c r="O28" s="357"/>
      <c r="P28" s="363"/>
      <c r="Q28" s="364"/>
      <c r="R28" s="211"/>
      <c r="S28" s="212"/>
      <c r="T28" s="352"/>
      <c r="U28" s="352"/>
      <c r="V28" s="357"/>
      <c r="W28" s="357"/>
      <c r="X28" s="363"/>
      <c r="Y28" s="364"/>
      <c r="Z28" s="211"/>
      <c r="AA28" s="212"/>
      <c r="AB28" s="352"/>
      <c r="AC28" s="352"/>
      <c r="AD28" s="357"/>
      <c r="AE28" s="357"/>
      <c r="AF28" s="363"/>
      <c r="AG28" s="364"/>
      <c r="AH28" s="211"/>
      <c r="AI28" s="212"/>
      <c r="AJ28" s="352"/>
      <c r="AK28" s="352"/>
      <c r="AL28" s="357"/>
      <c r="AM28" s="357"/>
      <c r="AN28" s="363"/>
      <c r="AO28" s="364"/>
      <c r="AP28" s="211"/>
      <c r="AQ28" s="212"/>
      <c r="AR28" s="352"/>
      <c r="AS28" s="352"/>
      <c r="AT28" s="357"/>
      <c r="AU28" s="357"/>
      <c r="AV28" s="363"/>
      <c r="AW28" s="364"/>
    </row>
    <row r="29" spans="1:49">
      <c r="A29" s="1247" t="s">
        <v>50</v>
      </c>
      <c r="B29" s="211"/>
      <c r="C29" s="1253"/>
      <c r="D29" s="352"/>
      <c r="E29" s="352"/>
      <c r="F29" s="357"/>
      <c r="G29" s="357"/>
      <c r="H29" s="363"/>
      <c r="I29" s="364"/>
      <c r="J29" s="211"/>
      <c r="K29" s="212"/>
      <c r="L29" s="352"/>
      <c r="M29" s="352"/>
      <c r="N29" s="357"/>
      <c r="O29" s="357"/>
      <c r="P29" s="363"/>
      <c r="Q29" s="364"/>
      <c r="R29" s="211"/>
      <c r="S29" s="1283"/>
      <c r="T29" s="352"/>
      <c r="U29" s="352"/>
      <c r="V29" s="357"/>
      <c r="W29" s="357"/>
      <c r="X29" s="363"/>
      <c r="Y29" s="364"/>
      <c r="Z29" s="211"/>
      <c r="AA29" s="212"/>
      <c r="AB29" s="352"/>
      <c r="AC29" s="352"/>
      <c r="AD29" s="357"/>
      <c r="AE29" s="357"/>
      <c r="AF29" s="363"/>
      <c r="AG29" s="364"/>
      <c r="AH29" s="211"/>
      <c r="AI29" s="212"/>
      <c r="AJ29" s="352"/>
      <c r="AK29" s="352"/>
      <c r="AL29" s="357"/>
      <c r="AM29" s="357"/>
      <c r="AN29" s="363"/>
      <c r="AO29" s="364"/>
      <c r="AP29" s="211"/>
      <c r="AQ29" s="212"/>
      <c r="AR29" s="352"/>
      <c r="AS29" s="352"/>
      <c r="AT29" s="357"/>
      <c r="AU29" s="357"/>
      <c r="AV29" s="363"/>
      <c r="AW29" s="364"/>
    </row>
    <row r="30" spans="1:49">
      <c r="A30" s="1247"/>
      <c r="B30" s="211"/>
      <c r="C30" s="1253"/>
      <c r="D30" s="352"/>
      <c r="E30" s="352"/>
      <c r="F30" s="357"/>
      <c r="G30" s="357"/>
      <c r="H30" s="363"/>
      <c r="I30" s="364"/>
      <c r="J30" s="211"/>
      <c r="K30" s="212"/>
      <c r="L30" s="352"/>
      <c r="M30" s="352"/>
      <c r="N30" s="357"/>
      <c r="O30" s="357"/>
      <c r="P30" s="363"/>
      <c r="Q30" s="364"/>
      <c r="R30" s="211"/>
      <c r="S30" s="212"/>
      <c r="T30" s="352"/>
      <c r="U30" s="352"/>
      <c r="V30" s="357"/>
      <c r="W30" s="357"/>
      <c r="X30" s="363"/>
      <c r="Y30" s="364"/>
      <c r="Z30" s="211"/>
      <c r="AA30" s="212"/>
      <c r="AB30" s="352"/>
      <c r="AC30" s="352"/>
      <c r="AD30" s="357"/>
      <c r="AE30" s="357"/>
      <c r="AF30" s="363"/>
      <c r="AG30" s="364"/>
      <c r="AH30" s="211"/>
      <c r="AI30" s="212"/>
      <c r="AJ30" s="352"/>
      <c r="AK30" s="352"/>
      <c r="AL30" s="357"/>
      <c r="AM30" s="357"/>
      <c r="AN30" s="363"/>
      <c r="AO30" s="364"/>
      <c r="AP30" s="211"/>
      <c r="AQ30" s="212"/>
      <c r="AR30" s="352"/>
      <c r="AS30" s="352"/>
      <c r="AT30" s="357"/>
      <c r="AU30" s="357"/>
      <c r="AV30" s="363"/>
      <c r="AW30" s="364"/>
    </row>
    <row r="31" spans="1:49">
      <c r="A31" s="1247" t="s">
        <v>51</v>
      </c>
      <c r="B31" s="211">
        <f>FORSUM!B16</f>
        <v>19609.761297310069</v>
      </c>
      <c r="C31" s="1253">
        <f>B31/B$46*100</f>
        <v>54.719575259921527</v>
      </c>
      <c r="D31" s="352">
        <v>20079</v>
      </c>
      <c r="E31" s="352">
        <f>D31/D$46*100</f>
        <v>56.792532880780655</v>
      </c>
      <c r="F31" s="357">
        <v>19106.17828676078</v>
      </c>
      <c r="G31" s="357">
        <f>F31/F$46*100</f>
        <v>59.866558502506464</v>
      </c>
      <c r="H31" s="363">
        <v>17133</v>
      </c>
      <c r="I31" s="364">
        <f>H31/H$46*100</f>
        <v>61.963833634719713</v>
      </c>
      <c r="J31" s="211">
        <f>[1]FOR!$C$5</f>
        <v>1395.3333796999998</v>
      </c>
      <c r="K31" s="212">
        <f>J31/J$46*100</f>
        <v>32.776909894999569</v>
      </c>
      <c r="L31" s="352">
        <v>1240</v>
      </c>
      <c r="M31" s="352">
        <f>L31/L$46*100</f>
        <v>28.763627928554858</v>
      </c>
      <c r="N31" s="357">
        <v>1501.6678592099997</v>
      </c>
      <c r="O31" s="357">
        <f>N31/N$46*100</f>
        <v>37.185087620765529</v>
      </c>
      <c r="P31" s="363">
        <v>1431</v>
      </c>
      <c r="Q31" s="364">
        <f>P31/P$46*100</f>
        <v>42.462908011869438</v>
      </c>
      <c r="R31" s="211">
        <f>[1]FOR!$D$5</f>
        <v>1342.7344039999998</v>
      </c>
      <c r="S31" s="212">
        <f>R31/R$46*100</f>
        <v>48.001713949390286</v>
      </c>
      <c r="T31" s="352">
        <v>940</v>
      </c>
      <c r="U31" s="352">
        <f>T31/T$46*100</f>
        <v>48.254620123203281</v>
      </c>
      <c r="V31" s="357">
        <v>655</v>
      </c>
      <c r="W31" s="357">
        <f>V31/V$46*100</f>
        <v>31.842489061740398</v>
      </c>
      <c r="X31" s="363">
        <v>1372</v>
      </c>
      <c r="Y31" s="364">
        <f>X31/X$46*100</f>
        <v>43.022891188460335</v>
      </c>
      <c r="Z31" s="211">
        <f>J31-R31</f>
        <v>52.598975699999983</v>
      </c>
      <c r="AA31" s="212">
        <f>Z31/Z$46*100</f>
        <v>3.6031667251703454</v>
      </c>
      <c r="AB31" s="352">
        <f>L31-T31</f>
        <v>300</v>
      </c>
      <c r="AC31" s="352">
        <f>AB31/AB$46*100</f>
        <v>12.695725772323318</v>
      </c>
      <c r="AD31" s="357">
        <f>N31-V31</f>
        <v>846.66785920999973</v>
      </c>
      <c r="AE31" s="357">
        <f>AD31/AD$46*100</f>
        <v>42.731642980408843</v>
      </c>
      <c r="AF31" s="363">
        <f>P31-X31</f>
        <v>59</v>
      </c>
      <c r="AG31" s="364">
        <f>AF31/AF$46*100</f>
        <v>32.596685082872931</v>
      </c>
      <c r="AH31" s="211">
        <f>FORSUM!B40</f>
        <v>72538</v>
      </c>
      <c r="AI31" s="212">
        <f>AH31/AH$46*100</f>
        <v>94.020816321240162</v>
      </c>
      <c r="AJ31" s="352">
        <v>77238</v>
      </c>
      <c r="AK31" s="352">
        <f>AJ31/AJ$46*100</f>
        <v>94.446074834922968</v>
      </c>
      <c r="AL31" s="357">
        <v>77484</v>
      </c>
      <c r="AM31" s="357">
        <f>AL31/AL$46*100</f>
        <v>94.576879417042008</v>
      </c>
      <c r="AN31" s="363">
        <v>69630</v>
      </c>
      <c r="AO31" s="364">
        <f>AN31/AN$46*100</f>
        <v>94.327864854979211</v>
      </c>
      <c r="AP31" s="211">
        <f>[2]Fundsbycat!$A$768</f>
        <v>31</v>
      </c>
      <c r="AQ31" s="212">
        <f>AP31/AP$46*100</f>
        <v>31.313131313131315</v>
      </c>
      <c r="AR31" s="352">
        <v>31</v>
      </c>
      <c r="AS31" s="352">
        <f>AR31/AR$46*100</f>
        <v>31.958762886597935</v>
      </c>
      <c r="AT31" s="357">
        <v>31</v>
      </c>
      <c r="AU31" s="357">
        <f>AT31/AT$46*100</f>
        <v>32.631578947368425</v>
      </c>
      <c r="AV31" s="363">
        <v>30</v>
      </c>
      <c r="AW31" s="364">
        <f>AV31/AV$46*100</f>
        <v>32.258064516129032</v>
      </c>
    </row>
    <row r="32" spans="1:49">
      <c r="A32" s="1247"/>
      <c r="B32" s="211"/>
      <c r="C32" s="1253"/>
      <c r="D32" s="352"/>
      <c r="E32" s="352"/>
      <c r="F32" s="357"/>
      <c r="G32" s="357"/>
      <c r="H32" s="363"/>
      <c r="I32" s="364"/>
      <c r="J32" s="211"/>
      <c r="K32" s="212"/>
      <c r="L32" s="352"/>
      <c r="M32" s="352"/>
      <c r="N32" s="357"/>
      <c r="O32" s="357"/>
      <c r="P32" s="363"/>
      <c r="Q32" s="364"/>
      <c r="R32" s="211"/>
      <c r="S32" s="212"/>
      <c r="T32" s="352"/>
      <c r="U32" s="352"/>
      <c r="V32" s="357"/>
      <c r="W32" s="357"/>
      <c r="X32" s="363"/>
      <c r="Y32" s="364"/>
      <c r="Z32" s="211"/>
      <c r="AA32" s="212"/>
      <c r="AB32" s="352"/>
      <c r="AC32" s="352"/>
      <c r="AD32" s="357"/>
      <c r="AE32" s="357"/>
      <c r="AF32" s="363"/>
      <c r="AG32" s="364"/>
      <c r="AH32" s="211"/>
      <c r="AI32" s="212"/>
      <c r="AJ32" s="352"/>
      <c r="AK32" s="352"/>
      <c r="AL32" s="357"/>
      <c r="AM32" s="357"/>
      <c r="AN32" s="363"/>
      <c r="AO32" s="364"/>
      <c r="AP32" s="211"/>
      <c r="AQ32" s="212"/>
      <c r="AR32" s="352"/>
      <c r="AS32" s="352"/>
      <c r="AT32" s="357"/>
      <c r="AU32" s="357"/>
      <c r="AV32" s="363"/>
      <c r="AW32" s="364"/>
    </row>
    <row r="33" spans="1:49">
      <c r="A33" s="1247" t="s">
        <v>74</v>
      </c>
      <c r="B33" s="211">
        <f>FORSUM!J16</f>
        <v>425.78450099999998</v>
      </c>
      <c r="C33" s="1253">
        <f>B33/B$46*100</f>
        <v>1.1881198701879963</v>
      </c>
      <c r="D33" s="352">
        <v>445</v>
      </c>
      <c r="E33" s="352">
        <f>D33/D$46*100</f>
        <v>1.2586621411398671</v>
      </c>
      <c r="F33" s="357">
        <v>500.5</v>
      </c>
      <c r="G33" s="357">
        <f>F33/F$46*100</f>
        <v>1.5682473009930433</v>
      </c>
      <c r="H33" s="363">
        <v>483</v>
      </c>
      <c r="I33" s="364">
        <f>H33/H$46*100</f>
        <v>1.7468354430379747</v>
      </c>
      <c r="J33" s="211">
        <f>[1]FOR!$C$53</f>
        <v>43.34</v>
      </c>
      <c r="K33" s="212">
        <f>J33/J$46*100</f>
        <v>1.0180730250678183</v>
      </c>
      <c r="L33" s="352">
        <v>138</v>
      </c>
      <c r="M33" s="352">
        <f>L33/L$46*100</f>
        <v>3.2011134307585247</v>
      </c>
      <c r="N33" s="357">
        <v>77.5</v>
      </c>
      <c r="O33" s="357">
        <f>N33/N$46*100</f>
        <v>1.9190956728110398</v>
      </c>
      <c r="P33" s="363">
        <v>112</v>
      </c>
      <c r="Q33" s="364">
        <f>P33/P$46*100</f>
        <v>3.3234421364985161</v>
      </c>
      <c r="R33" s="211">
        <f>[1]FOR!$D$53</f>
        <v>58.24</v>
      </c>
      <c r="S33" s="212">
        <f>R33/R$46*100</f>
        <v>2.0820348477586865</v>
      </c>
      <c r="T33" s="352">
        <v>151</v>
      </c>
      <c r="U33" s="352">
        <f>T33/T$46*100</f>
        <v>7.7515400410677611</v>
      </c>
      <c r="V33" s="357">
        <v>90</v>
      </c>
      <c r="W33" s="357">
        <f>V33/V$46*100</f>
        <v>4.3753038405444826</v>
      </c>
      <c r="X33" s="363">
        <v>60</v>
      </c>
      <c r="Y33" s="364">
        <f>X33/X$46*100</f>
        <v>1.8814675446848541</v>
      </c>
      <c r="Z33" s="211">
        <f>J33-R33</f>
        <v>-14.899999999999999</v>
      </c>
      <c r="AA33" s="212">
        <f>Z33/Z$46*100</f>
        <v>-1.0206887775010067</v>
      </c>
      <c r="AB33" s="352">
        <f>L33-T33</f>
        <v>-13</v>
      </c>
      <c r="AC33" s="352">
        <f>AB33/AB$46*100</f>
        <v>-0.5501481168006771</v>
      </c>
      <c r="AD33" s="357">
        <f>N33-V33</f>
        <v>-12.5</v>
      </c>
      <c r="AE33" s="357">
        <f>AD33/AD$46*100</f>
        <v>-0.63087966720917654</v>
      </c>
      <c r="AF33" s="363">
        <f>P33-X33</f>
        <v>52</v>
      </c>
      <c r="AG33" s="364">
        <f>AF33/AF$46*100</f>
        <v>28.729281767955801</v>
      </c>
      <c r="AH33" s="211">
        <f>FORSUM!J40</f>
        <v>1236</v>
      </c>
      <c r="AI33" s="212">
        <f>AH33/AH$46*100</f>
        <v>1.6020531166154686</v>
      </c>
      <c r="AJ33" s="352">
        <v>1207</v>
      </c>
      <c r="AK33" s="352">
        <f>AJ33/AJ$46*100</f>
        <v>1.4759109806798727</v>
      </c>
      <c r="AL33" s="357">
        <v>1120</v>
      </c>
      <c r="AM33" s="357">
        <f>AL33/AL$46*100</f>
        <v>1.3670706848780012</v>
      </c>
      <c r="AN33" s="363">
        <v>852</v>
      </c>
      <c r="AO33" s="364">
        <f>AN33/AN$46*100</f>
        <v>1.1542056707804436</v>
      </c>
      <c r="AP33" s="211">
        <f>[2]Fundsbycat!$A$801</f>
        <v>3</v>
      </c>
      <c r="AQ33" s="212">
        <f>AP33/AP$46*100</f>
        <v>3.0303030303030303</v>
      </c>
      <c r="AR33" s="352">
        <v>3</v>
      </c>
      <c r="AS33" s="352">
        <f>AR33/AR$46*100</f>
        <v>3.0927835051546393</v>
      </c>
      <c r="AT33" s="357">
        <v>2</v>
      </c>
      <c r="AU33" s="357">
        <f>AT33/AT$46*100</f>
        <v>2.1052631578947367</v>
      </c>
      <c r="AV33" s="363">
        <v>2</v>
      </c>
      <c r="AW33" s="364">
        <f>AV33/AV$46*100</f>
        <v>2.1505376344086025</v>
      </c>
    </row>
    <row r="34" spans="1:49">
      <c r="A34" s="1247"/>
      <c r="B34" s="211"/>
      <c r="C34" s="1253"/>
      <c r="D34" s="352"/>
      <c r="E34" s="352"/>
      <c r="F34" s="357"/>
      <c r="G34" s="357"/>
      <c r="H34" s="363"/>
      <c r="I34" s="364"/>
      <c r="J34" s="211"/>
      <c r="K34" s="212"/>
      <c r="L34" s="352"/>
      <c r="M34" s="352"/>
      <c r="N34" s="357"/>
      <c r="O34" s="357"/>
      <c r="P34" s="363"/>
      <c r="Q34" s="364"/>
      <c r="R34" s="211"/>
      <c r="S34" s="212"/>
      <c r="T34" s="352"/>
      <c r="U34" s="352"/>
      <c r="V34" s="357"/>
      <c r="W34" s="357"/>
      <c r="X34" s="363"/>
      <c r="Y34" s="364"/>
      <c r="Z34" s="211"/>
      <c r="AA34" s="212"/>
      <c r="AB34" s="352"/>
      <c r="AC34" s="352"/>
      <c r="AD34" s="357"/>
      <c r="AE34" s="357"/>
      <c r="AF34" s="363"/>
      <c r="AG34" s="364"/>
      <c r="AH34" s="211"/>
      <c r="AI34" s="212"/>
      <c r="AJ34" s="352"/>
      <c r="AK34" s="352"/>
      <c r="AL34" s="357"/>
      <c r="AM34" s="357"/>
      <c r="AN34" s="363"/>
      <c r="AO34" s="364"/>
      <c r="AP34" s="211"/>
      <c r="AQ34" s="212"/>
      <c r="AR34" s="352"/>
      <c r="AS34" s="352"/>
      <c r="AT34" s="357"/>
      <c r="AU34" s="357"/>
      <c r="AV34" s="363"/>
      <c r="AW34" s="364"/>
    </row>
    <row r="35" spans="1:49">
      <c r="A35" s="1247" t="s">
        <v>63</v>
      </c>
      <c r="B35" s="211"/>
      <c r="C35" s="1253"/>
      <c r="D35" s="352"/>
      <c r="E35" s="352"/>
      <c r="F35" s="357"/>
      <c r="G35" s="357"/>
      <c r="H35" s="363"/>
      <c r="I35" s="364"/>
      <c r="J35" s="211"/>
      <c r="K35" s="212"/>
      <c r="L35" s="352"/>
      <c r="M35" s="352"/>
      <c r="N35" s="357"/>
      <c r="O35" s="357"/>
      <c r="P35" s="363"/>
      <c r="Q35" s="364"/>
      <c r="R35" s="211"/>
      <c r="S35" s="212"/>
      <c r="T35" s="352"/>
      <c r="U35" s="352"/>
      <c r="V35" s="357"/>
      <c r="W35" s="357"/>
      <c r="X35" s="363"/>
      <c r="Y35" s="364"/>
      <c r="Z35" s="211"/>
      <c r="AA35" s="212"/>
      <c r="AB35" s="352"/>
      <c r="AC35" s="352"/>
      <c r="AD35" s="357"/>
      <c r="AE35" s="357"/>
      <c r="AF35" s="363"/>
      <c r="AG35" s="364"/>
      <c r="AH35" s="211"/>
      <c r="AI35" s="212"/>
      <c r="AJ35" s="352"/>
      <c r="AK35" s="352"/>
      <c r="AL35" s="357"/>
      <c r="AM35" s="357"/>
      <c r="AN35" s="363"/>
      <c r="AO35" s="364"/>
      <c r="AP35" s="211"/>
      <c r="AQ35" s="212"/>
      <c r="AR35" s="352"/>
      <c r="AS35" s="352"/>
      <c r="AT35" s="357"/>
      <c r="AU35" s="357"/>
      <c r="AV35" s="363"/>
      <c r="AW35" s="364"/>
    </row>
    <row r="36" spans="1:49">
      <c r="A36" s="1247"/>
      <c r="B36" s="211"/>
      <c r="C36" s="1253"/>
      <c r="D36" s="352"/>
      <c r="E36" s="352"/>
      <c r="F36" s="357"/>
      <c r="G36" s="357"/>
      <c r="H36" s="363"/>
      <c r="I36" s="364"/>
      <c r="J36" s="211"/>
      <c r="K36" s="212"/>
      <c r="L36" s="352"/>
      <c r="M36" s="352"/>
      <c r="N36" s="357"/>
      <c r="O36" s="357"/>
      <c r="P36" s="363"/>
      <c r="Q36" s="364"/>
      <c r="R36" s="211"/>
      <c r="S36" s="212"/>
      <c r="T36" s="352"/>
      <c r="U36" s="352"/>
      <c r="V36" s="357"/>
      <c r="W36" s="357"/>
      <c r="X36" s="363"/>
      <c r="Y36" s="364"/>
      <c r="Z36" s="211"/>
      <c r="AA36" s="212"/>
      <c r="AB36" s="352"/>
      <c r="AC36" s="352"/>
      <c r="AD36" s="357"/>
      <c r="AE36" s="357"/>
      <c r="AF36" s="363"/>
      <c r="AG36" s="364"/>
      <c r="AH36" s="211"/>
      <c r="AI36" s="212"/>
      <c r="AJ36" s="352"/>
      <c r="AK36" s="352"/>
      <c r="AL36" s="357"/>
      <c r="AM36" s="357"/>
      <c r="AN36" s="363"/>
      <c r="AO36" s="364"/>
      <c r="AP36" s="211"/>
      <c r="AQ36" s="212"/>
      <c r="AR36" s="352"/>
      <c r="AS36" s="352"/>
      <c r="AT36" s="357"/>
      <c r="AU36" s="357"/>
      <c r="AV36" s="363"/>
      <c r="AW36" s="364"/>
    </row>
    <row r="37" spans="1:49">
      <c r="A37" s="1247" t="s">
        <v>68</v>
      </c>
      <c r="B37" s="211">
        <f>FORSUM!T13</f>
        <v>11684.475361930005</v>
      </c>
      <c r="C37" s="1253">
        <f>B37/B$46*100</f>
        <v>32.604656387506971</v>
      </c>
      <c r="D37" s="352">
        <v>11211</v>
      </c>
      <c r="E37" s="352">
        <f>D37/D$46*100</f>
        <v>31.709800593975391</v>
      </c>
      <c r="F37" s="357">
        <v>9334.2856372599999</v>
      </c>
      <c r="G37" s="357">
        <f>F37/F$46*100</f>
        <v>29.247688825836416</v>
      </c>
      <c r="H37" s="363">
        <v>7378</v>
      </c>
      <c r="I37" s="364">
        <f>H37/H$46*100</f>
        <v>26.683544303797468</v>
      </c>
      <c r="J37" s="211">
        <f>[1]FOR!$C$65</f>
        <v>1585.3168778500001</v>
      </c>
      <c r="K37" s="212">
        <f>J37/J$46*100</f>
        <v>37.239694266816301</v>
      </c>
      <c r="L37" s="352">
        <v>1773</v>
      </c>
      <c r="M37" s="352">
        <f>L37/L$46*100</f>
        <v>41.127348643006265</v>
      </c>
      <c r="N37" s="357">
        <v>2059.1825569999996</v>
      </c>
      <c r="O37" s="357">
        <f>N37/N$46*100</f>
        <v>50.990559156989313</v>
      </c>
      <c r="P37" s="363">
        <v>1277</v>
      </c>
      <c r="Q37" s="364">
        <f>P37/P$46*100</f>
        <v>37.893175074183979</v>
      </c>
      <c r="R37" s="211">
        <f>[1]FOR!$D$65</f>
        <v>710.30000000000007</v>
      </c>
      <c r="S37" s="212">
        <f>R37/R$46*100</f>
        <v>25.392674319419555</v>
      </c>
      <c r="T37" s="352">
        <v>386</v>
      </c>
      <c r="U37" s="352">
        <f>T37/T$46*100</f>
        <v>19.815195071868583</v>
      </c>
      <c r="V37" s="357">
        <v>967</v>
      </c>
      <c r="W37" s="357">
        <f>V37/V$46*100</f>
        <v>47.010209042294605</v>
      </c>
      <c r="X37" s="363">
        <v>480</v>
      </c>
      <c r="Y37" s="364">
        <f>X37/X$46*100</f>
        <v>15.051740357478833</v>
      </c>
      <c r="Z37" s="211">
        <f>J37-R37</f>
        <v>875.01687785000001</v>
      </c>
      <c r="AA37" s="212">
        <f>Z37/Z$46*100</f>
        <v>59.940933378890229</v>
      </c>
      <c r="AB37" s="352">
        <f>L37-T37</f>
        <v>1387</v>
      </c>
      <c r="AC37" s="352">
        <f>AB37/AB$46*100</f>
        <v>58.696572154041469</v>
      </c>
      <c r="AD37" s="357">
        <f>N37-V37</f>
        <v>1092.1825569999996</v>
      </c>
      <c r="AE37" s="357">
        <f>AD37/AD$46*100</f>
        <v>55.122861447346182</v>
      </c>
      <c r="AF37" s="363">
        <f>P37-X37</f>
        <v>797</v>
      </c>
      <c r="AG37" s="364">
        <f>AF37/AF$46*100</f>
        <v>440.33149171270719</v>
      </c>
      <c r="AH37" s="211">
        <f>FORSUM!T52</f>
        <v>2560</v>
      </c>
      <c r="AI37" s="212">
        <f>AH37/AH$46*100</f>
        <v>3.3181682674236241</v>
      </c>
      <c r="AJ37" s="352">
        <v>2554</v>
      </c>
      <c r="AK37" s="352">
        <f>AJ37/AJ$46*100</f>
        <v>3.1230129616043043</v>
      </c>
      <c r="AL37" s="357">
        <v>2585</v>
      </c>
      <c r="AM37" s="357">
        <f>AL37/AL$46*100</f>
        <v>3.155247964651458</v>
      </c>
      <c r="AN37" s="363">
        <v>2608</v>
      </c>
      <c r="AO37" s="364">
        <f>AN37/AN$46*100</f>
        <v>3.5330614899007005</v>
      </c>
      <c r="AP37" s="211">
        <f>[2]Fundsbycat!$A$809</f>
        <v>40</v>
      </c>
      <c r="AQ37" s="212">
        <f>AP37/AP$46*100</f>
        <v>40.404040404040401</v>
      </c>
      <c r="AR37" s="352">
        <v>38</v>
      </c>
      <c r="AS37" s="352">
        <f>AR37/AR$46*100</f>
        <v>39.175257731958766</v>
      </c>
      <c r="AT37" s="357">
        <v>37</v>
      </c>
      <c r="AU37" s="357">
        <f>AT37/AT$46*100</f>
        <v>38.94736842105263</v>
      </c>
      <c r="AV37" s="363">
        <v>36</v>
      </c>
      <c r="AW37" s="364">
        <f>AV37/AV$46*100</f>
        <v>38.70967741935484</v>
      </c>
    </row>
    <row r="38" spans="1:49" ht="12.75" customHeight="1">
      <c r="A38" s="1247"/>
      <c r="B38" s="211"/>
      <c r="C38" s="1253"/>
      <c r="D38" s="352"/>
      <c r="E38" s="352"/>
      <c r="F38" s="357"/>
      <c r="G38" s="357"/>
      <c r="H38" s="363"/>
      <c r="I38" s="364"/>
      <c r="J38" s="211"/>
      <c r="K38" s="212"/>
      <c r="L38" s="352"/>
      <c r="M38" s="352"/>
      <c r="N38" s="357"/>
      <c r="O38" s="357"/>
      <c r="P38" s="363"/>
      <c r="Q38" s="364"/>
      <c r="R38" s="211"/>
      <c r="S38" s="212"/>
      <c r="T38" s="352"/>
      <c r="U38" s="352"/>
      <c r="V38" s="357"/>
      <c r="W38" s="357"/>
      <c r="X38" s="363"/>
      <c r="Y38" s="364"/>
      <c r="Z38" s="211"/>
      <c r="AA38" s="212"/>
      <c r="AB38" s="352"/>
      <c r="AC38" s="352"/>
      <c r="AD38" s="357"/>
      <c r="AE38" s="357"/>
      <c r="AF38" s="363"/>
      <c r="AG38" s="364"/>
      <c r="AH38" s="211"/>
      <c r="AI38" s="212"/>
      <c r="AJ38" s="352"/>
      <c r="AK38" s="352"/>
      <c r="AL38" s="357"/>
      <c r="AM38" s="357"/>
      <c r="AN38" s="363"/>
      <c r="AO38" s="364"/>
      <c r="AP38" s="211"/>
      <c r="AQ38" s="212"/>
      <c r="AR38" s="352"/>
      <c r="AS38" s="352"/>
      <c r="AT38" s="357"/>
      <c r="AU38" s="357"/>
      <c r="AV38" s="363"/>
      <c r="AW38" s="364"/>
    </row>
    <row r="39" spans="1:49">
      <c r="A39" s="1247" t="s">
        <v>71</v>
      </c>
      <c r="B39" s="211"/>
      <c r="C39" s="1253"/>
      <c r="D39" s="352"/>
      <c r="E39" s="352"/>
      <c r="F39" s="357"/>
      <c r="G39" s="357"/>
      <c r="H39" s="363"/>
      <c r="I39" s="364"/>
      <c r="J39" s="211"/>
      <c r="K39" s="212"/>
      <c r="L39" s="352"/>
      <c r="M39" s="352"/>
      <c r="N39" s="357"/>
      <c r="O39" s="357"/>
      <c r="P39" s="363"/>
      <c r="Q39" s="364"/>
      <c r="R39" s="211"/>
      <c r="S39" s="212"/>
      <c r="T39" s="352"/>
      <c r="U39" s="352"/>
      <c r="V39" s="357"/>
      <c r="W39" s="357"/>
      <c r="X39" s="363"/>
      <c r="Y39" s="364"/>
      <c r="Z39" s="211"/>
      <c r="AA39" s="212"/>
      <c r="AB39" s="352"/>
      <c r="AC39" s="352"/>
      <c r="AD39" s="357"/>
      <c r="AE39" s="357"/>
      <c r="AF39" s="363"/>
      <c r="AG39" s="364"/>
      <c r="AH39" s="211"/>
      <c r="AI39" s="212"/>
      <c r="AJ39" s="352"/>
      <c r="AK39" s="352"/>
      <c r="AL39" s="357"/>
      <c r="AM39" s="357"/>
      <c r="AN39" s="363"/>
      <c r="AO39" s="364"/>
      <c r="AP39" s="211"/>
      <c r="AQ39" s="212"/>
      <c r="AR39" s="352"/>
      <c r="AS39" s="352"/>
      <c r="AT39" s="357"/>
      <c r="AU39" s="357"/>
      <c r="AV39" s="363"/>
      <c r="AW39" s="364"/>
    </row>
    <row r="40" spans="1:49">
      <c r="A40" s="1247"/>
      <c r="B40" s="211"/>
      <c r="C40" s="1253"/>
      <c r="D40" s="352"/>
      <c r="E40" s="352"/>
      <c r="F40" s="357"/>
      <c r="G40" s="357"/>
      <c r="H40" s="363"/>
      <c r="I40" s="364"/>
      <c r="J40" s="211"/>
      <c r="K40" s="212"/>
      <c r="L40" s="352"/>
      <c r="M40" s="352"/>
      <c r="N40" s="357"/>
      <c r="O40" s="357"/>
      <c r="P40" s="363"/>
      <c r="Q40" s="364"/>
      <c r="R40" s="211"/>
      <c r="S40" s="212"/>
      <c r="T40" s="352"/>
      <c r="U40" s="352"/>
      <c r="V40" s="357"/>
      <c r="W40" s="357"/>
      <c r="X40" s="363"/>
      <c r="Y40" s="364"/>
      <c r="Z40" s="211"/>
      <c r="AA40" s="212"/>
      <c r="AB40" s="352"/>
      <c r="AC40" s="352"/>
      <c r="AD40" s="357"/>
      <c r="AE40" s="357"/>
      <c r="AF40" s="363"/>
      <c r="AG40" s="364"/>
      <c r="AH40" s="211"/>
      <c r="AI40" s="212"/>
      <c r="AJ40" s="352"/>
      <c r="AK40" s="352"/>
      <c r="AL40" s="357"/>
      <c r="AM40" s="357"/>
      <c r="AN40" s="363"/>
      <c r="AO40" s="364"/>
      <c r="AP40" s="211"/>
      <c r="AQ40" s="212"/>
      <c r="AR40" s="352"/>
      <c r="AS40" s="352"/>
      <c r="AT40" s="357"/>
      <c r="AU40" s="357"/>
      <c r="AV40" s="363"/>
      <c r="AW40" s="364"/>
    </row>
    <row r="41" spans="1:49">
      <c r="A41" s="1247" t="s">
        <v>74</v>
      </c>
      <c r="B41" s="211">
        <f>FORSUM!B71</f>
        <v>3584.6421271764643</v>
      </c>
      <c r="C41" s="1253">
        <f>B41/B$46*100</f>
        <v>10.002676304113107</v>
      </c>
      <c r="D41" s="352">
        <v>2979</v>
      </c>
      <c r="E41" s="352">
        <f>D41/D$46*100</f>
        <v>8.4259652100127287</v>
      </c>
      <c r="F41" s="357">
        <v>2144.4539817939531</v>
      </c>
      <c r="G41" s="357">
        <f>F41/F$46*100</f>
        <v>6.7193489891151881</v>
      </c>
      <c r="H41" s="363">
        <v>1799</v>
      </c>
      <c r="I41" s="364">
        <f>H41/H$46*100</f>
        <v>6.5063291139240507</v>
      </c>
      <c r="J41" s="211">
        <f>[1]FOR!$C$120</f>
        <v>1185.7380360000002</v>
      </c>
      <c r="K41" s="212">
        <f>J41/J$46*100</f>
        <v>27.853435838682362</v>
      </c>
      <c r="L41" s="352">
        <v>1131</v>
      </c>
      <c r="M41" s="352">
        <f>L41/L$46*100</f>
        <v>26.235212247738342</v>
      </c>
      <c r="N41" s="357">
        <v>353.7</v>
      </c>
      <c r="O41" s="357">
        <f>N41/N$46*100</f>
        <v>8.7585050254614814</v>
      </c>
      <c r="P41" s="363">
        <v>448</v>
      </c>
      <c r="Q41" s="364">
        <f>P41/P$46*100</f>
        <v>13.293768545994064</v>
      </c>
      <c r="R41" s="211">
        <f>[1]FOR!$D$120</f>
        <v>582.02947299999983</v>
      </c>
      <c r="S41" s="212">
        <f>R41/R$46*100</f>
        <v>20.807102424598611</v>
      </c>
      <c r="T41" s="352">
        <v>291</v>
      </c>
      <c r="U41" s="352">
        <f>T41/T$46*100</f>
        <v>14.938398357289529</v>
      </c>
      <c r="V41" s="357">
        <v>238</v>
      </c>
      <c r="W41" s="357">
        <f>V41/V$46*100</f>
        <v>11.570247933884298</v>
      </c>
      <c r="X41" s="363">
        <v>425</v>
      </c>
      <c r="Y41" s="364">
        <f>X41/X$46*100</f>
        <v>13.327061774851051</v>
      </c>
      <c r="Z41" s="211">
        <f>J41-R41</f>
        <v>603.70856300000037</v>
      </c>
      <c r="AA41" s="212">
        <f>Z41/Z$46*100</f>
        <v>41.35560772720536</v>
      </c>
      <c r="AB41" s="352">
        <f>L41-T41</f>
        <v>840</v>
      </c>
      <c r="AC41" s="352">
        <f>AB41/AB$46*100</f>
        <v>35.548032162505287</v>
      </c>
      <c r="AD41" s="357">
        <f>N41-V41</f>
        <v>115.69999999999999</v>
      </c>
      <c r="AE41" s="357">
        <f>AD41/AD$46*100</f>
        <v>5.839422199688137</v>
      </c>
      <c r="AF41" s="363">
        <f>P41-X41</f>
        <v>23</v>
      </c>
      <c r="AG41" s="364">
        <f>AF41/AF$46*100</f>
        <v>12.707182320441991</v>
      </c>
      <c r="AH41" s="211">
        <f>FORSUM!B78</f>
        <v>337</v>
      </c>
      <c r="AI41" s="212">
        <f>AH41/AH$46*100</f>
        <v>0.43680574457881294</v>
      </c>
      <c r="AJ41" s="352">
        <v>307</v>
      </c>
      <c r="AK41" s="352">
        <f>AJ41/AJ$46*100</f>
        <v>0.37539740767913915</v>
      </c>
      <c r="AL41" s="357">
        <v>268</v>
      </c>
      <c r="AM41" s="357">
        <f>AL41/AL$46*100</f>
        <v>0.32712048531009313</v>
      </c>
      <c r="AN41" s="363">
        <v>256</v>
      </c>
      <c r="AO41" s="364">
        <f>AN41/AN$46*100</f>
        <v>0.34680358183074361</v>
      </c>
      <c r="AP41" s="211">
        <f>[2]Fundsbycat!$A$854</f>
        <v>16</v>
      </c>
      <c r="AQ41" s="212">
        <f>AP41/AP$46*100</f>
        <v>16.161616161616163</v>
      </c>
      <c r="AR41" s="352">
        <v>19</v>
      </c>
      <c r="AS41" s="352">
        <f>AR41/AR$46*100</f>
        <v>19.587628865979383</v>
      </c>
      <c r="AT41" s="357">
        <v>16</v>
      </c>
      <c r="AU41" s="357">
        <f>AT41/AT$46*100</f>
        <v>16.842105263157894</v>
      </c>
      <c r="AV41" s="363">
        <v>16</v>
      </c>
      <c r="AW41" s="364">
        <f>AV41/AV$46*100</f>
        <v>17.20430107526882</v>
      </c>
    </row>
    <row r="42" spans="1:49">
      <c r="A42" s="1247"/>
      <c r="B42" s="211"/>
      <c r="C42" s="1253"/>
      <c r="D42" s="352"/>
      <c r="E42" s="352"/>
      <c r="F42" s="357"/>
      <c r="G42" s="357"/>
      <c r="H42" s="363"/>
      <c r="I42" s="364"/>
      <c r="J42" s="211"/>
      <c r="K42" s="212"/>
      <c r="L42" s="352"/>
      <c r="M42" s="352"/>
      <c r="N42" s="357"/>
      <c r="O42" s="357"/>
      <c r="P42" s="363"/>
      <c r="Q42" s="364"/>
      <c r="R42" s="211"/>
      <c r="S42" s="212"/>
      <c r="T42" s="352"/>
      <c r="U42" s="352"/>
      <c r="V42" s="357"/>
      <c r="W42" s="357"/>
      <c r="X42" s="363"/>
      <c r="Y42" s="364"/>
      <c r="Z42" s="211"/>
      <c r="AA42" s="212"/>
      <c r="AB42" s="352"/>
      <c r="AC42" s="352"/>
      <c r="AD42" s="357"/>
      <c r="AE42" s="357"/>
      <c r="AF42" s="363"/>
      <c r="AG42" s="364"/>
      <c r="AH42" s="211"/>
      <c r="AI42" s="212"/>
      <c r="AJ42" s="352"/>
      <c r="AK42" s="352"/>
      <c r="AL42" s="357"/>
      <c r="AM42" s="357"/>
      <c r="AN42" s="363"/>
      <c r="AO42" s="364"/>
      <c r="AP42" s="211"/>
      <c r="AQ42" s="212"/>
      <c r="AR42" s="352"/>
      <c r="AS42" s="352"/>
      <c r="AT42" s="357"/>
      <c r="AU42" s="357"/>
      <c r="AV42" s="363"/>
      <c r="AW42" s="364"/>
    </row>
    <row r="43" spans="1:49">
      <c r="A43" s="1247" t="s">
        <v>84</v>
      </c>
      <c r="B43" s="211">
        <f>FORSUM!J71</f>
        <v>532.16695872925789</v>
      </c>
      <c r="C43" s="1253">
        <f>B43/B$46*100</f>
        <v>1.4849721782704031</v>
      </c>
      <c r="D43" s="352">
        <v>641</v>
      </c>
      <c r="E43" s="352">
        <f>D43/D$46*100</f>
        <v>1.813039174091359</v>
      </c>
      <c r="F43" s="357">
        <v>829.19145988122796</v>
      </c>
      <c r="G43" s="357">
        <f>F43/F$46*100</f>
        <v>2.5981563815488857</v>
      </c>
      <c r="H43" s="363">
        <v>857</v>
      </c>
      <c r="I43" s="364">
        <f>H43/H$46*100</f>
        <v>3.0994575045207955</v>
      </c>
      <c r="J43" s="211">
        <f>[1]FOR!$C$150</f>
        <v>47.333718000000005</v>
      </c>
      <c r="K43" s="212">
        <f>J43/J$46*100</f>
        <v>1.1118869744339419</v>
      </c>
      <c r="L43" s="352">
        <v>29</v>
      </c>
      <c r="M43" s="352">
        <f>L43/L$46*100</f>
        <v>0.67269774994200882</v>
      </c>
      <c r="N43" s="357">
        <v>46.31</v>
      </c>
      <c r="O43" s="357">
        <f>N43/N$46*100</f>
        <v>1.1467525239726357</v>
      </c>
      <c r="P43" s="363">
        <v>102</v>
      </c>
      <c r="Q43" s="364">
        <f>P43/P$46*100</f>
        <v>3.0267062314540056</v>
      </c>
      <c r="R43" s="211">
        <f>[1]FOR!$D$150</f>
        <v>103.95958200000001</v>
      </c>
      <c r="S43" s="212">
        <f>R43/R$46*100</f>
        <v>3.716474458832876</v>
      </c>
      <c r="T43" s="352">
        <v>181</v>
      </c>
      <c r="U43" s="352">
        <f>T43/T$46*100</f>
        <v>9.2915811088295683</v>
      </c>
      <c r="V43" s="357">
        <v>107</v>
      </c>
      <c r="W43" s="357">
        <f>V43/V$46*100</f>
        <v>5.2017501215362181</v>
      </c>
      <c r="X43" s="363">
        <v>852</v>
      </c>
      <c r="Y43" s="364">
        <f>X43/X$46*100</f>
        <v>26.716839134524928</v>
      </c>
      <c r="Z43" s="211">
        <f>J43-R43</f>
        <v>-56.625864000000007</v>
      </c>
      <c r="AA43" s="212">
        <f>Z43/Z$46*100</f>
        <v>-3.8790190537649849</v>
      </c>
      <c r="AB43" s="352">
        <f>L43-T43</f>
        <v>-152</v>
      </c>
      <c r="AC43" s="352">
        <f>AB43/AB$46*100</f>
        <v>-6.4325010579771487</v>
      </c>
      <c r="AD43" s="357">
        <f>N43-V43</f>
        <v>-60.69</v>
      </c>
      <c r="AE43" s="357">
        <f>AD43/AD$46*100</f>
        <v>-3.0630469602339936</v>
      </c>
      <c r="AF43" s="363">
        <f>P43-X43</f>
        <v>-750</v>
      </c>
      <c r="AG43" s="364">
        <f>AF43/AF$46*100</f>
        <v>-414.36464088397793</v>
      </c>
      <c r="AH43" s="211">
        <f>FORSUM!J78</f>
        <v>480</v>
      </c>
      <c r="AI43" s="212">
        <f>AH43/AH$46*100</f>
        <v>0.6221565501419295</v>
      </c>
      <c r="AJ43" s="352">
        <v>474</v>
      </c>
      <c r="AK43" s="352">
        <f>AJ43/AJ$46*100</f>
        <v>0.57960381511371972</v>
      </c>
      <c r="AL43" s="357">
        <v>470</v>
      </c>
      <c r="AM43" s="357">
        <f>AL43/AL$46*100</f>
        <v>0.5736814481184469</v>
      </c>
      <c r="AN43" s="363">
        <v>471</v>
      </c>
      <c r="AO43" s="364">
        <f>AN43/AN$46*100</f>
        <v>0.63806440250890717</v>
      </c>
      <c r="AP43" s="211">
        <f>[2]Fundsbycat!$A$872</f>
        <v>9</v>
      </c>
      <c r="AQ43" s="212">
        <f>AP43/AP$46*100</f>
        <v>9.0909090909090917</v>
      </c>
      <c r="AR43" s="352">
        <v>9</v>
      </c>
      <c r="AS43" s="352">
        <f>AR43/AR$46*100</f>
        <v>9.2783505154639183</v>
      </c>
      <c r="AT43" s="357">
        <v>9</v>
      </c>
      <c r="AU43" s="357">
        <f>AT43/AT$46*100</f>
        <v>9.4736842105263168</v>
      </c>
      <c r="AV43" s="363">
        <v>9</v>
      </c>
      <c r="AW43" s="364">
        <f>AV43/AV$46*100</f>
        <v>9.67741935483871</v>
      </c>
    </row>
    <row r="44" spans="1:49" ht="15" thickBot="1">
      <c r="A44" s="1247"/>
      <c r="B44" s="211"/>
      <c r="C44" s="1253"/>
      <c r="D44" s="352"/>
      <c r="E44" s="352"/>
      <c r="F44" s="357"/>
      <c r="G44" s="357"/>
      <c r="H44" s="363"/>
      <c r="I44" s="364"/>
      <c r="J44" s="211"/>
      <c r="K44" s="212"/>
      <c r="L44" s="352"/>
      <c r="M44" s="352"/>
      <c r="N44" s="357"/>
      <c r="O44" s="357"/>
      <c r="P44" s="363"/>
      <c r="Q44" s="364"/>
      <c r="R44" s="211"/>
      <c r="S44" s="212"/>
      <c r="T44" s="352"/>
      <c r="U44" s="352"/>
      <c r="V44" s="357"/>
      <c r="W44" s="357"/>
      <c r="X44" s="363"/>
      <c r="Y44" s="364"/>
      <c r="Z44" s="211"/>
      <c r="AA44" s="212"/>
      <c r="AB44" s="352"/>
      <c r="AC44" s="352"/>
      <c r="AD44" s="357"/>
      <c r="AE44" s="357"/>
      <c r="AF44" s="363"/>
      <c r="AG44" s="364"/>
      <c r="AH44" s="211"/>
      <c r="AI44" s="212"/>
      <c r="AJ44" s="352"/>
      <c r="AK44" s="352"/>
      <c r="AL44" s="357"/>
      <c r="AM44" s="357"/>
      <c r="AN44" s="363"/>
      <c r="AO44" s="364"/>
      <c r="AP44" s="211"/>
      <c r="AQ44" s="212"/>
      <c r="AR44" s="352"/>
      <c r="AS44" s="352"/>
      <c r="AT44" s="357"/>
      <c r="AU44" s="357"/>
      <c r="AV44" s="363"/>
      <c r="AW44" s="364"/>
    </row>
    <row r="45" spans="1:49" ht="15">
      <c r="A45" s="220"/>
      <c r="B45" s="1260"/>
      <c r="C45" s="1261"/>
      <c r="D45" s="1262"/>
      <c r="E45" s="1262"/>
      <c r="F45" s="1263"/>
      <c r="G45" s="1263"/>
      <c r="H45" s="1264"/>
      <c r="I45" s="1265"/>
      <c r="J45" s="1260"/>
      <c r="K45" s="1266"/>
      <c r="L45" s="1262"/>
      <c r="M45" s="1262"/>
      <c r="N45" s="1263"/>
      <c r="O45" s="1263"/>
      <c r="P45" s="1264"/>
      <c r="Q45" s="1265"/>
      <c r="R45" s="1260"/>
      <c r="S45" s="1266"/>
      <c r="T45" s="1262"/>
      <c r="U45" s="1262"/>
      <c r="V45" s="1263"/>
      <c r="W45" s="1263"/>
      <c r="X45" s="1264"/>
      <c r="Y45" s="1265"/>
      <c r="Z45" s="1260"/>
      <c r="AA45" s="1266"/>
      <c r="AB45" s="1262"/>
      <c r="AC45" s="1262"/>
      <c r="AD45" s="1263"/>
      <c r="AE45" s="1263"/>
      <c r="AF45" s="1264"/>
      <c r="AG45" s="1265"/>
      <c r="AH45" s="1260"/>
      <c r="AI45" s="1266"/>
      <c r="AJ45" s="1262"/>
      <c r="AK45" s="1262"/>
      <c r="AL45" s="1263"/>
      <c r="AM45" s="1263"/>
      <c r="AN45" s="1264"/>
      <c r="AO45" s="1265"/>
      <c r="AP45" s="1260"/>
      <c r="AQ45" s="1266"/>
      <c r="AR45" s="1262"/>
      <c r="AS45" s="1262"/>
      <c r="AT45" s="1263"/>
      <c r="AU45" s="1263"/>
      <c r="AV45" s="1264"/>
      <c r="AW45" s="1265"/>
    </row>
    <row r="46" spans="1:49" ht="15.75" thickBot="1">
      <c r="A46" s="1267" t="s">
        <v>83</v>
      </c>
      <c r="B46" s="1268">
        <f t="shared" ref="B46:G46" si="1">SUM(B31:B43)</f>
        <v>35836.830246145793</v>
      </c>
      <c r="C46" s="1269">
        <f t="shared" si="1"/>
        <v>100</v>
      </c>
      <c r="D46" s="1270">
        <f t="shared" si="1"/>
        <v>35355</v>
      </c>
      <c r="E46" s="1270">
        <f t="shared" si="1"/>
        <v>100</v>
      </c>
      <c r="F46" s="1271">
        <v>31914.609365695964</v>
      </c>
      <c r="G46" s="1272">
        <f t="shared" si="1"/>
        <v>100</v>
      </c>
      <c r="H46" s="1273">
        <v>27650</v>
      </c>
      <c r="I46" s="1274">
        <f t="shared" ref="I46:O46" si="2">SUM(I31:I43)</f>
        <v>100</v>
      </c>
      <c r="J46" s="1268">
        <f t="shared" si="2"/>
        <v>4257.0620115500005</v>
      </c>
      <c r="K46" s="1269">
        <f t="shared" si="2"/>
        <v>100</v>
      </c>
      <c r="L46" s="1270">
        <v>4311</v>
      </c>
      <c r="M46" s="1270">
        <f t="shared" si="2"/>
        <v>100</v>
      </c>
      <c r="N46" s="1271">
        <v>4038.3604162099996</v>
      </c>
      <c r="O46" s="1272">
        <f t="shared" si="2"/>
        <v>100.00000000000001</v>
      </c>
      <c r="P46" s="1273">
        <v>3370</v>
      </c>
      <c r="Q46" s="1274">
        <f t="shared" ref="Q46:W46" si="3">SUM(Q31:Q43)</f>
        <v>100</v>
      </c>
      <c r="R46" s="1268">
        <f t="shared" si="3"/>
        <v>2797.2634589999993</v>
      </c>
      <c r="S46" s="1269">
        <f t="shared" si="3"/>
        <v>100.00000000000001</v>
      </c>
      <c r="T46" s="1270">
        <v>1948</v>
      </c>
      <c r="U46" s="1270">
        <f t="shared" si="3"/>
        <v>100.05133470225871</v>
      </c>
      <c r="V46" s="1271">
        <v>2057</v>
      </c>
      <c r="W46" s="1272">
        <f t="shared" si="3"/>
        <v>100.00000000000001</v>
      </c>
      <c r="X46" s="1273">
        <v>3189</v>
      </c>
      <c r="Y46" s="1274">
        <f>SUM(Y31:Y43)</f>
        <v>100</v>
      </c>
      <c r="Z46" s="1268">
        <f>J46-R46</f>
        <v>1459.7985525500012</v>
      </c>
      <c r="AA46" s="1269">
        <f>SUM(AA31:AA43)</f>
        <v>99.999999999999943</v>
      </c>
      <c r="AB46" s="1270">
        <f>L46-T46</f>
        <v>2363</v>
      </c>
      <c r="AC46" s="1270">
        <f>SUM(AC31:AC43)</f>
        <v>99.957680914092251</v>
      </c>
      <c r="AD46" s="1271">
        <f>N46-V46</f>
        <v>1981.3604162099996</v>
      </c>
      <c r="AE46" s="1272">
        <f>SUM(AE31:AE43)</f>
        <v>99.999999999999986</v>
      </c>
      <c r="AF46" s="1273">
        <f>P46-X46</f>
        <v>181</v>
      </c>
      <c r="AG46" s="1274">
        <f t="shared" ref="AG46:AW46" si="4">SUM(AG31:AG43)</f>
        <v>100</v>
      </c>
      <c r="AH46" s="1268">
        <f t="shared" si="4"/>
        <v>77151</v>
      </c>
      <c r="AI46" s="1269">
        <f t="shared" si="4"/>
        <v>100</v>
      </c>
      <c r="AJ46" s="1270">
        <v>81780</v>
      </c>
      <c r="AK46" s="1270">
        <f t="shared" si="4"/>
        <v>100</v>
      </c>
      <c r="AL46" s="1271">
        <v>81927</v>
      </c>
      <c r="AM46" s="1272">
        <f t="shared" si="4"/>
        <v>100</v>
      </c>
      <c r="AN46" s="1273">
        <v>73817</v>
      </c>
      <c r="AO46" s="1274">
        <f t="shared" si="4"/>
        <v>100</v>
      </c>
      <c r="AP46" s="1268">
        <f t="shared" si="4"/>
        <v>99</v>
      </c>
      <c r="AQ46" s="1269">
        <f t="shared" si="4"/>
        <v>100</v>
      </c>
      <c r="AR46" s="1270">
        <v>97</v>
      </c>
      <c r="AS46" s="1270">
        <f t="shared" si="4"/>
        <v>103.09278350515463</v>
      </c>
      <c r="AT46" s="1271">
        <v>95</v>
      </c>
      <c r="AU46" s="1272">
        <f t="shared" si="4"/>
        <v>100</v>
      </c>
      <c r="AV46" s="1273">
        <v>93</v>
      </c>
      <c r="AW46" s="1274">
        <f t="shared" si="4"/>
        <v>100</v>
      </c>
    </row>
    <row r="47" spans="1:49">
      <c r="A47" s="1247"/>
      <c r="B47" s="211"/>
      <c r="C47" s="1253"/>
      <c r="D47" s="352"/>
      <c r="E47" s="352"/>
      <c r="F47" s="357"/>
      <c r="G47" s="357"/>
      <c r="H47" s="363"/>
      <c r="I47" s="1284"/>
      <c r="J47" s="211"/>
      <c r="K47" s="212"/>
      <c r="L47" s="352"/>
      <c r="M47" s="352"/>
      <c r="N47" s="357"/>
      <c r="O47" s="357"/>
      <c r="P47" s="363"/>
      <c r="Q47" s="1284"/>
      <c r="R47" s="211"/>
      <c r="S47" s="212"/>
      <c r="T47" s="352"/>
      <c r="U47" s="352"/>
      <c r="V47" s="357"/>
      <c r="W47" s="357"/>
      <c r="X47" s="363"/>
      <c r="Y47" s="1284"/>
      <c r="Z47" s="1285"/>
      <c r="AA47" s="212"/>
      <c r="AB47" s="352"/>
      <c r="AC47" s="352"/>
      <c r="AD47" s="357"/>
      <c r="AE47" s="357"/>
      <c r="AF47" s="363"/>
      <c r="AG47" s="1284"/>
      <c r="AH47" s="211"/>
      <c r="AI47" s="212"/>
      <c r="AJ47" s="352"/>
      <c r="AK47" s="352"/>
      <c r="AL47" s="357"/>
      <c r="AM47" s="357"/>
      <c r="AN47" s="363"/>
      <c r="AO47" s="1284"/>
      <c r="AP47" s="211"/>
      <c r="AQ47" s="212"/>
      <c r="AR47" s="352"/>
      <c r="AS47" s="352"/>
      <c r="AT47" s="357"/>
      <c r="AU47" s="357"/>
      <c r="AV47" s="363"/>
      <c r="AW47" s="1284"/>
    </row>
    <row r="48" spans="1:49">
      <c r="A48" s="1247"/>
      <c r="B48" s="211"/>
      <c r="C48" s="1253"/>
      <c r="D48" s="352"/>
      <c r="E48" s="352"/>
      <c r="F48" s="357"/>
      <c r="G48" s="357"/>
      <c r="H48" s="363"/>
      <c r="I48" s="1284"/>
      <c r="J48" s="211"/>
      <c r="K48" s="212"/>
      <c r="L48" s="352"/>
      <c r="M48" s="352"/>
      <c r="N48" s="357"/>
      <c r="O48" s="357"/>
      <c r="P48" s="363"/>
      <c r="Q48" s="1284"/>
      <c r="R48" s="211"/>
      <c r="S48" s="212"/>
      <c r="T48" s="352"/>
      <c r="U48" s="352"/>
      <c r="V48" s="357"/>
      <c r="W48" s="357"/>
      <c r="X48" s="363"/>
      <c r="Y48" s="1284"/>
      <c r="Z48" s="1285"/>
      <c r="AA48" s="212"/>
      <c r="AB48" s="352"/>
      <c r="AC48" s="352"/>
      <c r="AD48" s="357"/>
      <c r="AE48" s="357"/>
      <c r="AF48" s="363"/>
      <c r="AG48" s="1284"/>
      <c r="AH48" s="211"/>
      <c r="AI48" s="212"/>
      <c r="AJ48" s="352"/>
      <c r="AK48" s="352"/>
      <c r="AL48" s="357"/>
      <c r="AM48" s="357"/>
      <c r="AN48" s="363"/>
      <c r="AO48" s="1284"/>
      <c r="AP48" s="211"/>
      <c r="AQ48" s="212"/>
      <c r="AR48" s="352"/>
      <c r="AS48" s="352"/>
      <c r="AT48" s="357"/>
      <c r="AU48" s="357"/>
      <c r="AV48" s="363"/>
      <c r="AW48" s="1284"/>
    </row>
    <row r="49" spans="1:49">
      <c r="A49" s="1247"/>
      <c r="B49" s="211"/>
      <c r="C49" s="1253"/>
      <c r="D49" s="352"/>
      <c r="E49" s="352"/>
      <c r="F49" s="357"/>
      <c r="G49" s="357"/>
      <c r="H49" s="363"/>
      <c r="I49" s="364"/>
      <c r="J49" s="211"/>
      <c r="K49" s="212"/>
      <c r="L49" s="352"/>
      <c r="M49" s="352"/>
      <c r="N49" s="357"/>
      <c r="O49" s="357"/>
      <c r="P49" s="363"/>
      <c r="Q49" s="364"/>
      <c r="R49" s="211"/>
      <c r="S49" s="212"/>
      <c r="T49" s="352"/>
      <c r="U49" s="352"/>
      <c r="V49" s="357"/>
      <c r="W49" s="357"/>
      <c r="X49" s="363"/>
      <c r="Y49" s="364"/>
      <c r="Z49" s="211"/>
      <c r="AA49" s="212"/>
      <c r="AB49" s="352"/>
      <c r="AC49" s="352"/>
      <c r="AD49" s="357"/>
      <c r="AE49" s="357"/>
      <c r="AF49" s="363"/>
      <c r="AG49" s="364"/>
      <c r="AH49" s="211"/>
      <c r="AI49" s="212"/>
      <c r="AJ49" s="352"/>
      <c r="AK49" s="352"/>
      <c r="AL49" s="357"/>
      <c r="AM49" s="357"/>
      <c r="AN49" s="363"/>
      <c r="AO49" s="364"/>
      <c r="AP49" s="211"/>
      <c r="AQ49" s="212"/>
      <c r="AR49" s="352"/>
      <c r="AS49" s="352"/>
      <c r="AT49" s="357"/>
      <c r="AU49" s="357"/>
      <c r="AV49" s="363"/>
      <c r="AW49" s="364"/>
    </row>
    <row r="50" spans="1:49">
      <c r="A50" s="1247" t="s">
        <v>21</v>
      </c>
      <c r="B50" s="211">
        <f>'FoF1'!B13</f>
        <v>107118.57910413023</v>
      </c>
      <c r="C50" s="1253">
        <v>100</v>
      </c>
      <c r="D50" s="352">
        <v>100960</v>
      </c>
      <c r="E50" s="352">
        <v>100</v>
      </c>
      <c r="F50" s="357">
        <v>94325</v>
      </c>
      <c r="G50" s="357">
        <v>100</v>
      </c>
      <c r="H50" s="363">
        <v>81948</v>
      </c>
      <c r="I50" s="364">
        <v>100</v>
      </c>
      <c r="J50" s="211">
        <f>[1]FOF!$C$5</f>
        <v>11230.177223670007</v>
      </c>
      <c r="K50" s="212">
        <f>J50/J$54*100</f>
        <v>100</v>
      </c>
      <c r="L50" s="352">
        <v>11896</v>
      </c>
      <c r="M50" s="352">
        <v>100</v>
      </c>
      <c r="N50" s="357">
        <v>13670</v>
      </c>
      <c r="O50" s="357">
        <v>100</v>
      </c>
      <c r="P50" s="363">
        <v>13524</v>
      </c>
      <c r="Q50" s="364">
        <v>100</v>
      </c>
      <c r="R50" s="211">
        <f>[1]FOF!$D$5</f>
        <v>6512.3099758699991</v>
      </c>
      <c r="S50" s="212">
        <f>R50/R$54*100</f>
        <v>100</v>
      </c>
      <c r="T50" s="352">
        <v>6586</v>
      </c>
      <c r="U50" s="352">
        <v>100</v>
      </c>
      <c r="V50" s="357">
        <v>11155</v>
      </c>
      <c r="W50" s="357">
        <v>100</v>
      </c>
      <c r="X50" s="363">
        <v>6219</v>
      </c>
      <c r="Y50" s="364">
        <v>100</v>
      </c>
      <c r="Z50" s="211">
        <f>J50-R50</f>
        <v>4717.867247800008</v>
      </c>
      <c r="AA50" s="212">
        <f>Z50/Z$54*100</f>
        <v>100</v>
      </c>
      <c r="AB50" s="352">
        <f>L50-T50</f>
        <v>5310</v>
      </c>
      <c r="AC50" s="352">
        <v>100</v>
      </c>
      <c r="AD50" s="357">
        <f>N50-V50</f>
        <v>2515</v>
      </c>
      <c r="AE50" s="357">
        <v>100</v>
      </c>
      <c r="AF50" s="363">
        <f>P50-X50</f>
        <v>7305</v>
      </c>
      <c r="AG50" s="364">
        <v>100</v>
      </c>
      <c r="AH50" s="211">
        <f>'FoF1'!B39</f>
        <v>167667</v>
      </c>
      <c r="AI50" s="212">
        <f>AH50/AH$54*100</f>
        <v>100</v>
      </c>
      <c r="AJ50" s="352">
        <v>165136</v>
      </c>
      <c r="AK50" s="352">
        <v>100</v>
      </c>
      <c r="AL50" s="357">
        <v>160960</v>
      </c>
      <c r="AM50" s="357">
        <v>100</v>
      </c>
      <c r="AN50" s="363">
        <v>153628</v>
      </c>
      <c r="AO50" s="364">
        <v>100</v>
      </c>
      <c r="AP50" s="211">
        <f>COUNTA([1]Analysis!$I$2:$I$1082)</f>
        <v>1081</v>
      </c>
      <c r="AQ50" s="212">
        <f>AP50/AP$54*100</f>
        <v>100</v>
      </c>
      <c r="AR50" s="352">
        <v>304</v>
      </c>
      <c r="AS50" s="352">
        <v>100</v>
      </c>
      <c r="AT50" s="357">
        <v>293</v>
      </c>
      <c r="AU50" s="357">
        <v>100</v>
      </c>
      <c r="AV50" s="363">
        <v>282</v>
      </c>
      <c r="AW50" s="364">
        <v>100</v>
      </c>
    </row>
    <row r="51" spans="1:49">
      <c r="A51" s="1247"/>
      <c r="B51" s="211"/>
      <c r="C51" s="1253"/>
      <c r="D51" s="352"/>
      <c r="E51" s="352"/>
      <c r="F51" s="357"/>
      <c r="G51" s="357"/>
      <c r="H51" s="363"/>
      <c r="I51" s="364"/>
      <c r="J51" s="211"/>
      <c r="K51" s="212"/>
      <c r="L51" s="352"/>
      <c r="M51" s="352"/>
      <c r="N51" s="357"/>
      <c r="O51" s="357"/>
      <c r="P51" s="363"/>
      <c r="Q51" s="364"/>
      <c r="R51" s="211"/>
      <c r="S51" s="212"/>
      <c r="T51" s="352"/>
      <c r="U51" s="352"/>
      <c r="V51" s="357"/>
      <c r="W51" s="357"/>
      <c r="X51" s="363"/>
      <c r="Y51" s="364"/>
      <c r="Z51" s="211"/>
      <c r="AA51" s="212"/>
      <c r="AB51" s="352"/>
      <c r="AC51" s="352"/>
      <c r="AD51" s="357"/>
      <c r="AE51" s="357"/>
      <c r="AF51" s="363"/>
      <c r="AG51" s="364"/>
      <c r="AH51" s="211"/>
      <c r="AI51" s="212"/>
      <c r="AJ51" s="352"/>
      <c r="AK51" s="352"/>
      <c r="AL51" s="357"/>
      <c r="AM51" s="357"/>
      <c r="AN51" s="363"/>
      <c r="AO51" s="364"/>
      <c r="AP51" s="211"/>
      <c r="AQ51" s="212"/>
      <c r="AR51" s="352"/>
      <c r="AS51" s="352"/>
      <c r="AT51" s="357"/>
      <c r="AU51" s="357"/>
      <c r="AV51" s="363"/>
      <c r="AW51" s="364"/>
    </row>
    <row r="52" spans="1:49" ht="15" thickBot="1">
      <c r="A52" s="1247"/>
      <c r="B52" s="211"/>
      <c r="C52" s="1253"/>
      <c r="D52" s="352"/>
      <c r="E52" s="352"/>
      <c r="F52" s="357"/>
      <c r="G52" s="357"/>
      <c r="H52" s="363"/>
      <c r="I52" s="364"/>
      <c r="J52" s="211"/>
      <c r="K52" s="212"/>
      <c r="L52" s="352"/>
      <c r="M52" s="352"/>
      <c r="N52" s="357"/>
      <c r="O52" s="357"/>
      <c r="P52" s="363"/>
      <c r="Q52" s="364"/>
      <c r="R52" s="211"/>
      <c r="S52" s="212"/>
      <c r="T52" s="352"/>
      <c r="U52" s="352"/>
      <c r="V52" s="357"/>
      <c r="W52" s="357"/>
      <c r="X52" s="363"/>
      <c r="Y52" s="364"/>
      <c r="Z52" s="211"/>
      <c r="AA52" s="212"/>
      <c r="AB52" s="352"/>
      <c r="AC52" s="352"/>
      <c r="AD52" s="357"/>
      <c r="AE52" s="357"/>
      <c r="AF52" s="363"/>
      <c r="AG52" s="364"/>
      <c r="AH52" s="211"/>
      <c r="AI52" s="212"/>
      <c r="AJ52" s="352"/>
      <c r="AK52" s="352"/>
      <c r="AL52" s="357"/>
      <c r="AM52" s="357"/>
      <c r="AN52" s="363"/>
      <c r="AO52" s="364"/>
      <c r="AP52" s="211"/>
      <c r="AQ52" s="212"/>
      <c r="AR52" s="352"/>
      <c r="AS52" s="352"/>
      <c r="AT52" s="357"/>
      <c r="AU52" s="357"/>
      <c r="AV52" s="363"/>
      <c r="AW52" s="364"/>
    </row>
    <row r="53" spans="1:49" ht="15">
      <c r="A53" s="220"/>
      <c r="B53" s="1260"/>
      <c r="C53" s="1261"/>
      <c r="D53" s="1262"/>
      <c r="E53" s="1262"/>
      <c r="F53" s="1263"/>
      <c r="G53" s="1263"/>
      <c r="H53" s="1264"/>
      <c r="I53" s="1265"/>
      <c r="J53" s="1260"/>
      <c r="K53" s="1266"/>
      <c r="L53" s="1262"/>
      <c r="M53" s="1262"/>
      <c r="N53" s="1263"/>
      <c r="O53" s="1263"/>
      <c r="P53" s="1264"/>
      <c r="Q53" s="1265"/>
      <c r="R53" s="1260"/>
      <c r="S53" s="1266"/>
      <c r="T53" s="1262"/>
      <c r="U53" s="1262"/>
      <c r="V53" s="1263"/>
      <c r="W53" s="1263"/>
      <c r="X53" s="1264"/>
      <c r="Y53" s="1265"/>
      <c r="Z53" s="1260"/>
      <c r="AA53" s="1266"/>
      <c r="AB53" s="1262"/>
      <c r="AC53" s="1262"/>
      <c r="AD53" s="1263"/>
      <c r="AE53" s="1263"/>
      <c r="AF53" s="1264"/>
      <c r="AG53" s="1265"/>
      <c r="AH53" s="1260"/>
      <c r="AI53" s="1266"/>
      <c r="AJ53" s="1262"/>
      <c r="AK53" s="1262"/>
      <c r="AL53" s="1263"/>
      <c r="AM53" s="1263"/>
      <c r="AN53" s="1264"/>
      <c r="AO53" s="1265"/>
      <c r="AP53" s="1260"/>
      <c r="AQ53" s="1266"/>
      <c r="AR53" s="1262"/>
      <c r="AS53" s="1262"/>
      <c r="AT53" s="1263"/>
      <c r="AU53" s="1263"/>
      <c r="AV53" s="1264"/>
      <c r="AW53" s="1265"/>
    </row>
    <row r="54" spans="1:49" ht="15.75" thickBot="1">
      <c r="A54" s="1267" t="s">
        <v>83</v>
      </c>
      <c r="B54" s="1268">
        <f>SUM(B49:B53)</f>
        <v>107118.57910413023</v>
      </c>
      <c r="C54" s="1269">
        <v>100</v>
      </c>
      <c r="D54" s="1270">
        <f>SUM(D49:D53)</f>
        <v>100960</v>
      </c>
      <c r="E54" s="1270">
        <v>100</v>
      </c>
      <c r="F54" s="1271">
        <f>SUM(F49:F53)</f>
        <v>94325</v>
      </c>
      <c r="G54" s="1272">
        <v>100</v>
      </c>
      <c r="H54" s="1273">
        <f>SUM(H49:H53)</f>
        <v>81948</v>
      </c>
      <c r="I54" s="1274">
        <v>100</v>
      </c>
      <c r="J54" s="1268">
        <f>SUM(J49:J53)</f>
        <v>11230.177223670007</v>
      </c>
      <c r="K54" s="1269">
        <v>100</v>
      </c>
      <c r="L54" s="1270">
        <f>SUM(L49:L53)</f>
        <v>11896</v>
      </c>
      <c r="M54" s="1270">
        <v>100</v>
      </c>
      <c r="N54" s="1271">
        <f>SUM(N49:N53)</f>
        <v>13670</v>
      </c>
      <c r="O54" s="1272">
        <v>100</v>
      </c>
      <c r="P54" s="1273">
        <f>SUM(P49:P53)</f>
        <v>13524</v>
      </c>
      <c r="Q54" s="1274">
        <v>100</v>
      </c>
      <c r="R54" s="1268">
        <f>SUM(R49:R53)</f>
        <v>6512.3099758699991</v>
      </c>
      <c r="S54" s="1269">
        <v>100</v>
      </c>
      <c r="T54" s="1270">
        <f>SUM(T49:T53)</f>
        <v>6586</v>
      </c>
      <c r="U54" s="1270">
        <v>100</v>
      </c>
      <c r="V54" s="1271">
        <f>SUM(V49:V53)</f>
        <v>11155</v>
      </c>
      <c r="W54" s="1272">
        <v>100</v>
      </c>
      <c r="X54" s="1273">
        <f>SUM(X49:X53)</f>
        <v>6219</v>
      </c>
      <c r="Y54" s="1274">
        <v>100</v>
      </c>
      <c r="Z54" s="1268">
        <f>SUM(Z49:Z53)</f>
        <v>4717.867247800008</v>
      </c>
      <c r="AA54" s="1269">
        <v>100</v>
      </c>
      <c r="AB54" s="1270">
        <f>SUM(AB49:AB53)</f>
        <v>5310</v>
      </c>
      <c r="AC54" s="1270">
        <v>100</v>
      </c>
      <c r="AD54" s="1271">
        <f>SUM(AD49:AD53)</f>
        <v>2515</v>
      </c>
      <c r="AE54" s="1272">
        <v>100</v>
      </c>
      <c r="AF54" s="1273">
        <f>SUM(AF49:AF53)</f>
        <v>7305</v>
      </c>
      <c r="AG54" s="1274">
        <v>100</v>
      </c>
      <c r="AH54" s="1268">
        <f>SUM(AH49:AH53)</f>
        <v>167667</v>
      </c>
      <c r="AI54" s="1269">
        <v>100</v>
      </c>
      <c r="AJ54" s="1270">
        <f>SUM(AJ49:AJ53)</f>
        <v>165136</v>
      </c>
      <c r="AK54" s="1270">
        <v>100</v>
      </c>
      <c r="AL54" s="1271">
        <f>SUM(AL49:AL53)</f>
        <v>160960</v>
      </c>
      <c r="AM54" s="1272">
        <v>100</v>
      </c>
      <c r="AN54" s="1273">
        <f>SUM(AN49:AN53)</f>
        <v>153628</v>
      </c>
      <c r="AO54" s="1274">
        <v>100</v>
      </c>
      <c r="AP54" s="1268">
        <f>SUM(AP49:AP53)</f>
        <v>1081</v>
      </c>
      <c r="AQ54" s="1269">
        <v>100</v>
      </c>
      <c r="AR54" s="1270">
        <f>SUM(AR49:AR53)</f>
        <v>304</v>
      </c>
      <c r="AS54" s="1270">
        <v>100</v>
      </c>
      <c r="AT54" s="1271">
        <f>SUM(AT49:AT53)</f>
        <v>293</v>
      </c>
      <c r="AU54" s="1272">
        <v>100</v>
      </c>
      <c r="AV54" s="1273">
        <f>SUM(AV49:AV53)</f>
        <v>282</v>
      </c>
      <c r="AW54" s="1274">
        <v>100</v>
      </c>
    </row>
  </sheetData>
  <mergeCells count="36">
    <mergeCell ref="B4:I4"/>
    <mergeCell ref="R4:Y4"/>
    <mergeCell ref="Z4:AG4"/>
    <mergeCell ref="L7:M7"/>
    <mergeCell ref="J4:Q4"/>
    <mergeCell ref="B7:C7"/>
    <mergeCell ref="F7:G7"/>
    <mergeCell ref="H7:I7"/>
    <mergeCell ref="J7:K7"/>
    <mergeCell ref="D7:E7"/>
    <mergeCell ref="AP4:AW4"/>
    <mergeCell ref="AJ7:AK7"/>
    <mergeCell ref="AH4:AO4"/>
    <mergeCell ref="AB7:AC7"/>
    <mergeCell ref="AT7:AU7"/>
    <mergeCell ref="AV7:AW7"/>
    <mergeCell ref="AH7:AI7"/>
    <mergeCell ref="AL7:AM7"/>
    <mergeCell ref="AN7:AO7"/>
    <mergeCell ref="AP7:AQ7"/>
    <mergeCell ref="AR7:AS7"/>
    <mergeCell ref="X7:Y7"/>
    <mergeCell ref="Z7:AA7"/>
    <mergeCell ref="AD7:AE7"/>
    <mergeCell ref="AF7:AG7"/>
    <mergeCell ref="N7:O7"/>
    <mergeCell ref="P7:Q7"/>
    <mergeCell ref="R7:S7"/>
    <mergeCell ref="V7:W7"/>
    <mergeCell ref="T7:U7"/>
    <mergeCell ref="AH5:AO5"/>
    <mergeCell ref="AP5:AW5"/>
    <mergeCell ref="B5:I5"/>
    <mergeCell ref="J5:Q5"/>
    <mergeCell ref="R5:Y5"/>
    <mergeCell ref="Z5:AG5"/>
  </mergeCells>
  <phoneticPr fontId="0" type="noConversion"/>
  <pageMargins left="0.39370078740157483" right="0.27559055118110237" top="0.59055118110236227" bottom="0.39370078740157483" header="0.39370078740157483" footer="0.39370078740157483"/>
  <pageSetup paperSize="9" scale="44" orientation="landscape" horizontalDpi="300" r:id="rId1"/>
  <headerFooter alignWithMargins="0">
    <oddHeader>&amp;CASSOCIATION OF COLLECTIVE INVESTMENTS - QUARTERLY REPORT</oddHeader>
    <oddFooter>&amp;R&amp;A: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AH95"/>
  <sheetViews>
    <sheetView workbookViewId="0" xr3:uid="{F9CF3CF3-643B-5BE6-8B46-32C596A47465}">
      <pane ySplit="8" topLeftCell="A9" activePane="bottomLeft" state="frozen"/>
      <selection activeCell="F17" sqref="F17"/>
      <selection pane="bottomLeft" activeCell="A9" sqref="A9"/>
    </sheetView>
  </sheetViews>
  <sheetFormatPr defaultRowHeight="12.75"/>
  <cols>
    <col min="1" max="1" width="38.7109375" style="76" customWidth="1"/>
    <col min="2" max="2" width="9" style="76" bestFit="1" customWidth="1"/>
    <col min="3" max="3" width="4" style="76" customWidth="1"/>
    <col min="4" max="4" width="12.28515625" style="76" bestFit="1" customWidth="1"/>
    <col min="5" max="5" width="15.42578125" style="76" bestFit="1" customWidth="1"/>
    <col min="6" max="6" width="4" style="76" customWidth="1"/>
    <col min="7" max="7" width="12.42578125" style="76" bestFit="1" customWidth="1"/>
    <col min="8" max="8" width="13" style="76" bestFit="1" customWidth="1"/>
    <col min="9" max="9" width="4.28515625" style="76" bestFit="1" customWidth="1"/>
    <col min="10" max="10" width="12.42578125" style="76" bestFit="1" customWidth="1"/>
    <col min="11" max="11" width="12.28515625" style="76" bestFit="1" customWidth="1"/>
    <col min="12" max="12" width="4.28515625" style="76" bestFit="1" customWidth="1"/>
    <col min="13" max="13" width="12.42578125" style="76" bestFit="1" customWidth="1"/>
    <col min="14" max="14" width="2.7109375" style="76" customWidth="1"/>
    <col min="15" max="15" width="48.28515625" style="76" bestFit="1" customWidth="1"/>
    <col min="16" max="16" width="10" style="76" customWidth="1"/>
    <col min="17" max="17" width="4" style="77" bestFit="1" customWidth="1"/>
    <col min="18" max="18" width="7.5703125" style="77" bestFit="1" customWidth="1"/>
    <col min="19" max="19" width="4" style="77" bestFit="1" customWidth="1"/>
    <col min="20" max="20" width="7.5703125" style="77" bestFit="1" customWidth="1"/>
    <col min="21" max="21" width="4" style="77" bestFit="1" customWidth="1"/>
    <col min="22" max="22" width="7.5703125" style="76" bestFit="1" customWidth="1"/>
    <col min="23" max="23" width="4" style="76" customWidth="1"/>
    <col min="24" max="24" width="2.7109375" style="76" customWidth="1"/>
    <col min="25" max="25" width="48.28515625" style="76" bestFit="1" customWidth="1"/>
    <col min="26" max="26" width="7.5703125" style="76" bestFit="1" customWidth="1"/>
    <col min="27" max="27" width="4" style="76" bestFit="1" customWidth="1"/>
    <col min="28" max="28" width="7.5703125" style="76" customWidth="1"/>
    <col min="29" max="29" width="4" style="76" bestFit="1" customWidth="1"/>
    <col min="30" max="30" width="7.5703125" style="76" bestFit="1" customWidth="1"/>
    <col min="31" max="31" width="4" style="76" bestFit="1" customWidth="1"/>
    <col min="32" max="32" width="7.5703125" style="76" bestFit="1" customWidth="1"/>
    <col min="33" max="33" width="4" style="76" bestFit="1" customWidth="1"/>
    <col min="34" max="16384" width="9.140625" style="76"/>
  </cols>
  <sheetData>
    <row r="1" spans="1:33">
      <c r="A1" s="88" t="s">
        <v>41</v>
      </c>
      <c r="B1" s="75"/>
      <c r="C1" s="75"/>
      <c r="D1" s="75"/>
      <c r="E1" s="75"/>
      <c r="F1" s="75"/>
      <c r="G1" s="75"/>
      <c r="I1" s="75"/>
      <c r="J1" s="328"/>
      <c r="K1" s="75"/>
      <c r="L1" s="75"/>
      <c r="M1" s="75"/>
      <c r="N1" s="75"/>
      <c r="P1" s="328"/>
      <c r="Z1" s="328" t="str">
        <f>Summary!AP1</f>
        <v>QUARTER ENDED:  30 SEPTEMBER 2007</v>
      </c>
    </row>
    <row r="2" spans="1:33">
      <c r="A2" s="88" t="s">
        <v>85</v>
      </c>
      <c r="B2" s="75"/>
      <c r="C2" s="75"/>
      <c r="D2" s="75"/>
      <c r="E2" s="75"/>
      <c r="F2" s="75"/>
      <c r="G2" s="75"/>
      <c r="H2" s="75"/>
      <c r="I2" s="75"/>
      <c r="J2" s="75"/>
      <c r="K2" s="75"/>
      <c r="L2" s="75"/>
      <c r="M2" s="75"/>
      <c r="N2" s="75"/>
    </row>
    <row r="3" spans="1:33" ht="13.5" thickBot="1">
      <c r="A3" s="78"/>
      <c r="B3" s="75"/>
      <c r="C3" s="75"/>
      <c r="D3" s="75"/>
      <c r="E3" s="75"/>
      <c r="F3" s="75"/>
      <c r="G3" s="75"/>
      <c r="H3" s="75"/>
      <c r="I3" s="75"/>
      <c r="J3" s="75"/>
      <c r="K3" s="75"/>
      <c r="L3" s="75"/>
      <c r="M3" s="75"/>
      <c r="N3" s="75"/>
    </row>
    <row r="4" spans="1:33" s="152" customFormat="1">
      <c r="A4" s="318"/>
      <c r="B4" s="1697"/>
      <c r="C4" s="1697"/>
      <c r="D4" s="1697"/>
      <c r="E4" s="1697"/>
      <c r="F4" s="1697"/>
      <c r="G4" s="1697"/>
      <c r="H4" s="1697"/>
      <c r="I4" s="1697"/>
      <c r="J4" s="1697"/>
      <c r="K4" s="1697"/>
      <c r="L4" s="1697"/>
      <c r="M4" s="1698"/>
      <c r="N4" s="80"/>
      <c r="O4" s="230"/>
      <c r="P4" s="1704"/>
      <c r="Q4" s="1705"/>
      <c r="R4" s="1705"/>
      <c r="S4" s="1705"/>
      <c r="T4" s="1705"/>
      <c r="U4" s="1705"/>
      <c r="V4" s="1705"/>
      <c r="W4" s="1706"/>
      <c r="Y4" s="230"/>
      <c r="Z4" s="1699"/>
      <c r="AA4" s="1700"/>
      <c r="AB4" s="1700"/>
      <c r="AC4" s="1700"/>
      <c r="AD4" s="1700"/>
      <c r="AE4" s="1700"/>
      <c r="AF4" s="1700"/>
      <c r="AG4" s="1701"/>
    </row>
    <row r="5" spans="1:33" s="152" customFormat="1">
      <c r="A5" s="330"/>
      <c r="B5" s="1666" t="s">
        <v>50</v>
      </c>
      <c r="C5" s="1666"/>
      <c r="D5" s="1666"/>
      <c r="E5" s="1666"/>
      <c r="F5" s="1666"/>
      <c r="G5" s="1666"/>
      <c r="H5" s="1666"/>
      <c r="I5" s="1666"/>
      <c r="J5" s="1666"/>
      <c r="K5" s="1666"/>
      <c r="L5" s="1666"/>
      <c r="M5" s="1667"/>
      <c r="N5" s="80"/>
      <c r="O5" s="231"/>
      <c r="P5" s="1668" t="s">
        <v>63</v>
      </c>
      <c r="Q5" s="1669"/>
      <c r="R5" s="1669"/>
      <c r="S5" s="1669"/>
      <c r="T5" s="1669"/>
      <c r="U5" s="1669"/>
      <c r="V5" s="1669"/>
      <c r="W5" s="1670"/>
      <c r="Y5" s="231"/>
      <c r="Z5" s="1671" t="s">
        <v>70</v>
      </c>
      <c r="AA5" s="1672"/>
      <c r="AB5" s="1672"/>
      <c r="AC5" s="1672"/>
      <c r="AD5" s="1672"/>
      <c r="AE5" s="1672"/>
      <c r="AF5" s="1672"/>
      <c r="AG5" s="1673"/>
    </row>
    <row r="6" spans="1:33">
      <c r="A6" s="330"/>
      <c r="B6" s="1608"/>
      <c r="C6" s="1608"/>
      <c r="D6" s="1608"/>
      <c r="E6" s="1608"/>
      <c r="F6" s="1608"/>
      <c r="G6" s="1608"/>
      <c r="H6" s="1608"/>
      <c r="I6" s="1608"/>
      <c r="J6" s="1608"/>
      <c r="K6" s="1608"/>
      <c r="L6" s="1608"/>
      <c r="M6" s="1609"/>
      <c r="N6" s="80"/>
      <c r="O6" s="231"/>
      <c r="P6" s="325"/>
      <c r="Q6" s="326"/>
      <c r="R6" s="326"/>
      <c r="S6" s="326"/>
      <c r="T6" s="326"/>
      <c r="U6" s="326"/>
      <c r="V6" s="326"/>
      <c r="W6" s="327"/>
      <c r="Y6" s="231"/>
      <c r="Z6" s="290"/>
      <c r="AA6" s="298"/>
      <c r="AB6" s="298"/>
      <c r="AC6" s="298"/>
      <c r="AD6" s="298"/>
      <c r="AE6" s="298"/>
      <c r="AF6" s="298"/>
      <c r="AG6" s="331"/>
    </row>
    <row r="7" spans="1:33">
      <c r="A7" s="319"/>
      <c r="B7" s="1707" t="str">
        <f>Summary!B7</f>
        <v>30/09/2007</v>
      </c>
      <c r="C7" s="1707"/>
      <c r="D7" s="1708"/>
      <c r="E7" s="1694" t="str">
        <f>Summary!D7</f>
        <v>30/06/2007</v>
      </c>
      <c r="F7" s="1695"/>
      <c r="G7" s="1696"/>
      <c r="H7" s="1709" t="str">
        <f>Summary!F7</f>
        <v>31/03/2007</v>
      </c>
      <c r="I7" s="1710"/>
      <c r="J7" s="1711"/>
      <c r="K7" s="1712" t="str">
        <f>Summary!H7</f>
        <v>31/12/2006</v>
      </c>
      <c r="L7" s="1713"/>
      <c r="M7" s="1714"/>
      <c r="N7" s="80"/>
      <c r="O7" s="231"/>
      <c r="P7" s="1678" t="str">
        <f>Summary!B7</f>
        <v>30/09/2007</v>
      </c>
      <c r="Q7" s="1679"/>
      <c r="R7" s="1703" t="str">
        <f>Summary!D7</f>
        <v>30/06/2007</v>
      </c>
      <c r="S7" s="1703"/>
      <c r="T7" s="1680" t="str">
        <f>Summary!F7</f>
        <v>31/03/2007</v>
      </c>
      <c r="U7" s="1680"/>
      <c r="V7" s="1681" t="str">
        <f>Summary!H7</f>
        <v>31/12/2006</v>
      </c>
      <c r="W7" s="1682"/>
      <c r="X7" s="377"/>
      <c r="Y7" s="474"/>
      <c r="Z7" s="1683" t="str">
        <f>Summary!B7</f>
        <v>30/09/2007</v>
      </c>
      <c r="AA7" s="1684"/>
      <c r="AB7" s="1685" t="str">
        <f>Summary!D7</f>
        <v>30/06/2007</v>
      </c>
      <c r="AC7" s="1686"/>
      <c r="AD7" s="1674" t="str">
        <f>Summary!F7</f>
        <v>31/03/2007</v>
      </c>
      <c r="AE7" s="1675"/>
      <c r="AF7" s="1676" t="str">
        <f>Summary!H7</f>
        <v>31/12/2006</v>
      </c>
      <c r="AG7" s="1677"/>
    </row>
    <row r="8" spans="1:33" ht="13.5" thickBot="1">
      <c r="A8" s="319"/>
      <c r="B8" s="313" t="s">
        <v>86</v>
      </c>
      <c r="C8" s="82" t="s">
        <v>16</v>
      </c>
      <c r="D8" s="83"/>
      <c r="E8" s="379" t="s">
        <v>86</v>
      </c>
      <c r="F8" s="380" t="s">
        <v>16</v>
      </c>
      <c r="G8" s="381"/>
      <c r="H8" s="404" t="s">
        <v>86</v>
      </c>
      <c r="I8" s="405" t="s">
        <v>16</v>
      </c>
      <c r="J8" s="406"/>
      <c r="K8" s="435" t="s">
        <v>86</v>
      </c>
      <c r="L8" s="435" t="s">
        <v>16</v>
      </c>
      <c r="M8" s="436"/>
      <c r="N8" s="80"/>
      <c r="O8" s="232"/>
      <c r="P8" s="475" t="s">
        <v>86</v>
      </c>
      <c r="Q8" s="476" t="s">
        <v>16</v>
      </c>
      <c r="R8" s="501" t="s">
        <v>86</v>
      </c>
      <c r="S8" s="502" t="s">
        <v>16</v>
      </c>
      <c r="T8" s="504" t="s">
        <v>86</v>
      </c>
      <c r="U8" s="505" t="s">
        <v>16</v>
      </c>
      <c r="V8" s="508" t="s">
        <v>86</v>
      </c>
      <c r="W8" s="509" t="s">
        <v>16</v>
      </c>
      <c r="X8" s="377"/>
      <c r="Y8" s="287"/>
      <c r="Z8" s="475" t="s">
        <v>86</v>
      </c>
      <c r="AA8" s="476" t="s">
        <v>16</v>
      </c>
      <c r="AB8" s="513" t="s">
        <v>86</v>
      </c>
      <c r="AC8" s="513" t="s">
        <v>16</v>
      </c>
      <c r="AD8" s="527" t="s">
        <v>86</v>
      </c>
      <c r="AE8" s="527" t="s">
        <v>16</v>
      </c>
      <c r="AF8" s="546" t="s">
        <v>86</v>
      </c>
      <c r="AG8" s="547" t="s">
        <v>16</v>
      </c>
    </row>
    <row r="9" spans="1:33">
      <c r="A9" s="241" t="s">
        <v>87</v>
      </c>
      <c r="B9" s="306"/>
      <c r="C9" s="84"/>
      <c r="D9" s="84"/>
      <c r="E9" s="382"/>
      <c r="F9" s="382"/>
      <c r="G9" s="383"/>
      <c r="H9" s="407"/>
      <c r="I9" s="408"/>
      <c r="J9" s="408"/>
      <c r="K9" s="437"/>
      <c r="L9" s="437"/>
      <c r="M9" s="438"/>
      <c r="N9" s="80"/>
      <c r="O9" s="233" t="s">
        <v>88</v>
      </c>
      <c r="P9" s="477"/>
      <c r="Q9" s="478"/>
      <c r="R9" s="503"/>
      <c r="S9" s="503"/>
      <c r="T9" s="506"/>
      <c r="U9" s="507"/>
      <c r="V9" s="510"/>
      <c r="W9" s="511"/>
      <c r="X9" s="377"/>
      <c r="Y9" s="285" t="s">
        <v>88</v>
      </c>
      <c r="Z9" s="477"/>
      <c r="AA9" s="478"/>
      <c r="AB9" s="514"/>
      <c r="AC9" s="514"/>
      <c r="AD9" s="528"/>
      <c r="AE9" s="528"/>
      <c r="AF9" s="548"/>
      <c r="AG9" s="549"/>
    </row>
    <row r="10" spans="1:33">
      <c r="A10" s="319"/>
      <c r="B10" s="80"/>
      <c r="C10" s="85"/>
      <c r="D10" s="85"/>
      <c r="E10" s="384"/>
      <c r="F10" s="384"/>
      <c r="G10" s="385"/>
      <c r="H10" s="409"/>
      <c r="I10" s="410"/>
      <c r="J10" s="410"/>
      <c r="K10" s="439"/>
      <c r="L10" s="439"/>
      <c r="M10" s="440"/>
      <c r="N10" s="80"/>
      <c r="O10" s="234" t="s">
        <v>89</v>
      </c>
      <c r="P10" s="477">
        <f>'Dom AA Low Eq'!B7+'Dom AA Med Eq'!B7+'Dom AA High Eq'!B7+'Dom AA Variable Eq'!B7+'Dom AA Flex'!B7+'Dom AA TARR'!B7</f>
        <v>75049.647208140217</v>
      </c>
      <c r="Q10" s="478">
        <f>P10/P$14*100</f>
        <v>53.107598292790961</v>
      </c>
      <c r="R10" s="514">
        <v>79955.182394320727</v>
      </c>
      <c r="S10" s="514">
        <f>R10/R$14*100</f>
        <v>58.877810950329469</v>
      </c>
      <c r="T10" s="529">
        <v>76294.059627910014</v>
      </c>
      <c r="U10" s="529">
        <f>T10/T$14*100</f>
        <v>60.409539134416946</v>
      </c>
      <c r="V10" s="550">
        <v>65222</v>
      </c>
      <c r="W10" s="549">
        <f>V10/V$14*100</f>
        <v>58.316196062302176</v>
      </c>
      <c r="X10" s="377"/>
      <c r="Y10" s="286" t="s">
        <v>89</v>
      </c>
      <c r="Z10" s="477">
        <f>'Dom Real Gen'!B7</f>
        <v>791.96425999999997</v>
      </c>
      <c r="AA10" s="478">
        <f>Z10/Z$14*100</f>
        <v>3.9125218352695361</v>
      </c>
      <c r="AB10" s="514">
        <v>226.35926200000003</v>
      </c>
      <c r="AC10" s="514">
        <f>AB10/AB$14*100</f>
        <v>1.2062817438980669</v>
      </c>
      <c r="AD10" s="529">
        <v>226.35926200000003</v>
      </c>
      <c r="AE10" s="529">
        <f>AD10/AD$14*100</f>
        <v>1.2062817438980669</v>
      </c>
      <c r="AF10" s="550">
        <v>337.631033</v>
      </c>
      <c r="AG10" s="549">
        <f>AF10/AF$14*100</f>
        <v>1.9595768242581955</v>
      </c>
    </row>
    <row r="11" spans="1:33">
      <c r="A11" s="240" t="s">
        <v>90</v>
      </c>
      <c r="B11" s="80">
        <f>EquA!B10+EquA!J10+EquA!R10+EquA!Z10+EquA!AH10+EquB!B10+EquB!J10+EquB!R10+EquB!AH10</f>
        <v>170368.23477436995</v>
      </c>
      <c r="C11" s="85">
        <f t="shared" ref="C11:C16" si="0">B11/B$16*100</f>
        <v>95.439823211870689</v>
      </c>
      <c r="D11" s="85"/>
      <c r="E11" s="384">
        <v>166024.97782436656</v>
      </c>
      <c r="F11" s="384">
        <v>95.613366779352063</v>
      </c>
      <c r="G11" s="385"/>
      <c r="H11" s="409">
        <v>163418.83392393161</v>
      </c>
      <c r="I11" s="410">
        <v>95.451460752063966</v>
      </c>
      <c r="J11" s="410"/>
      <c r="K11" s="439">
        <v>149839</v>
      </c>
      <c r="L11" s="439">
        <v>94.662859236702957</v>
      </c>
      <c r="M11" s="440"/>
      <c r="N11" s="80"/>
      <c r="O11" s="234" t="s">
        <v>91</v>
      </c>
      <c r="P11" s="477">
        <f>'Dom AA Low Eq'!B8+'Dom AA Med Eq'!B8+'Dom AA High Eq'!B8+'Dom AA Variable Eq'!B8+'Dom AA Flex'!B8+'Dom AA TARR'!B8</f>
        <v>59053.22253747053</v>
      </c>
      <c r="Q11" s="478">
        <f>P11/P$14*100</f>
        <v>41.788002170310151</v>
      </c>
      <c r="R11" s="514">
        <v>48633.951802191776</v>
      </c>
      <c r="S11" s="514">
        <f>R11/R$14*100</f>
        <v>35.813321090995046</v>
      </c>
      <c r="T11" s="529">
        <v>43889.514555320966</v>
      </c>
      <c r="U11" s="529">
        <f>T11/T$14*100</f>
        <v>34.7516616634502</v>
      </c>
      <c r="V11" s="550">
        <v>39545</v>
      </c>
      <c r="W11" s="549">
        <f>V11/V$14*100</f>
        <v>35.35791563097942</v>
      </c>
      <c r="X11" s="377"/>
      <c r="Y11" s="286" t="s">
        <v>91</v>
      </c>
      <c r="Z11" s="477">
        <f>'Dom Real Gen'!B8</f>
        <v>1829.0868254000004</v>
      </c>
      <c r="AA11" s="478">
        <f>Z11/Z$14*100</f>
        <v>9.0361933036995126</v>
      </c>
      <c r="AB11" s="514">
        <v>1729.55021887</v>
      </c>
      <c r="AC11" s="514">
        <f>AB11/AB$14*100</f>
        <v>9.2168742544221001</v>
      </c>
      <c r="AD11" s="529">
        <v>1729.55021887</v>
      </c>
      <c r="AE11" s="529">
        <f>AD11/AD$14*100</f>
        <v>9.2168742544221001</v>
      </c>
      <c r="AF11" s="550">
        <v>1846.4905017999997</v>
      </c>
      <c r="AG11" s="549">
        <f>AF11/AF$14*100</f>
        <v>10.716846616229631</v>
      </c>
    </row>
    <row r="12" spans="1:33">
      <c r="A12" s="240" t="s">
        <v>92</v>
      </c>
      <c r="B12" s="80">
        <f>EquA!B11+EquA!J11+EquA!R11+EquA!Z11+EquA!AH11+EquB!B11+EquB!J11+EquB!R11+EquB!AH11</f>
        <v>6563.5133291999964</v>
      </c>
      <c r="C12" s="85">
        <f t="shared" si="0"/>
        <v>3.676862371774968</v>
      </c>
      <c r="D12" s="85"/>
      <c r="E12" s="384">
        <v>5760.4481230249612</v>
      </c>
      <c r="F12" s="384">
        <v>3.3174275727527394</v>
      </c>
      <c r="G12" s="385"/>
      <c r="H12" s="409">
        <v>5800.9770858297406</v>
      </c>
      <c r="I12" s="410">
        <v>3.3882981743061653</v>
      </c>
      <c r="J12" s="410"/>
      <c r="K12" s="439">
        <v>6808</v>
      </c>
      <c r="L12" s="439">
        <v>4.3010480961797244</v>
      </c>
      <c r="M12" s="440"/>
      <c r="N12" s="80"/>
      <c r="O12" s="234" t="s">
        <v>93</v>
      </c>
      <c r="P12" s="477">
        <f>'Dom AA Low Eq'!B9+'Dom AA Med Eq'!B9+'Dom AA High Eq'!B9+'Dom AA Variable Eq'!B9+'Dom AA Flex'!B9+'Dom AA TARR'!B9</f>
        <v>4016.4601143700006</v>
      </c>
      <c r="Q12" s="478">
        <f>P12/P$14*100</f>
        <v>2.8421792539731388</v>
      </c>
      <c r="R12" s="514">
        <v>3793.50760618</v>
      </c>
      <c r="S12" s="514">
        <f>R12/R$14*100</f>
        <v>2.7934827610519952</v>
      </c>
      <c r="T12" s="529">
        <v>3302.1495704400004</v>
      </c>
      <c r="U12" s="529">
        <f>T12/T$14*100</f>
        <v>2.6146378194589972</v>
      </c>
      <c r="V12" s="550">
        <v>3692</v>
      </c>
      <c r="W12" s="549">
        <f>V12/V$14*100</f>
        <v>3.3010854598451385</v>
      </c>
      <c r="X12" s="377"/>
      <c r="Y12" s="474" t="s">
        <v>94</v>
      </c>
      <c r="Z12" s="477">
        <f>'Dom Real Gen'!B9</f>
        <v>17412.9488384</v>
      </c>
      <c r="AA12" s="478">
        <f>Z12/Z$14*100</f>
        <v>86.024769030197547</v>
      </c>
      <c r="AB12" s="514">
        <v>16707.631368419996</v>
      </c>
      <c r="AC12" s="514">
        <f>AB12/AB$14*100</f>
        <v>89.035944566313859</v>
      </c>
      <c r="AD12" s="529">
        <v>16707.631368419996</v>
      </c>
      <c r="AE12" s="529">
        <f>AD12/AD$14*100</f>
        <v>89.035944566313859</v>
      </c>
      <c r="AF12" s="550">
        <v>15006.443176000001</v>
      </c>
      <c r="AG12" s="549">
        <f>AF12/AF$14*100</f>
        <v>87.095898741740214</v>
      </c>
    </row>
    <row r="13" spans="1:33" ht="13.5" thickBot="1">
      <c r="A13" s="240" t="s">
        <v>95</v>
      </c>
      <c r="B13" s="80">
        <f>EquA!B12+EquA!J12+EquA!R12+EquA!Z12+EquA!AH12+EquB!B12+EquB!J12+EquB!R12+EquB!AH12</f>
        <v>11.244450000000001</v>
      </c>
      <c r="C13" s="85">
        <f t="shared" si="0"/>
        <v>6.2991104036265221E-3</v>
      </c>
      <c r="D13" s="85"/>
      <c r="E13" s="384">
        <v>-11.087683369999999</v>
      </c>
      <c r="F13" s="384">
        <v>-6.3853689407543032E-3</v>
      </c>
      <c r="G13" s="385"/>
      <c r="H13" s="409">
        <v>117.087548</v>
      </c>
      <c r="I13" s="410">
        <v>6.8389776282944875E-2</v>
      </c>
      <c r="J13" s="410"/>
      <c r="K13" s="439">
        <v>-27.002120000000009</v>
      </c>
      <c r="L13" s="439">
        <v>-1.7058962517452481E-2</v>
      </c>
      <c r="M13" s="440"/>
      <c r="N13" s="80"/>
      <c r="O13" s="232" t="s">
        <v>96</v>
      </c>
      <c r="P13" s="477">
        <f>'Dom AA Low Eq'!B10+'Dom AA Med Eq'!B10+'Dom AA High Eq'!B10+'Dom AA Variable Eq'!B10+'Dom AA Flex'!B10+'Dom AA TARR'!B10</f>
        <v>3196.9840542299999</v>
      </c>
      <c r="Q13" s="478">
        <f>P13/P$14*100</f>
        <v>2.2622910462141324</v>
      </c>
      <c r="R13" s="395">
        <v>3415.9455655799179</v>
      </c>
      <c r="S13" s="395">
        <f>R13/R$14*100</f>
        <v>2.5154516718495614</v>
      </c>
      <c r="T13" s="427">
        <v>2809.1984393729585</v>
      </c>
      <c r="U13" s="529">
        <f>T13/T$14*100</f>
        <v>2.2243197424188841</v>
      </c>
      <c r="V13" s="550">
        <v>3383</v>
      </c>
      <c r="W13" s="549">
        <f>V13/V$14*100</f>
        <v>3.0248028468732677</v>
      </c>
      <c r="X13" s="377"/>
      <c r="Y13" s="474" t="s">
        <v>97</v>
      </c>
      <c r="Z13" s="477">
        <f>'Dom Real Gen'!B10</f>
        <v>207.78512799999999</v>
      </c>
      <c r="AA13" s="478">
        <f>Z13/Z$14*100</f>
        <v>1.026515830833421</v>
      </c>
      <c r="AB13" s="395">
        <v>101.5</v>
      </c>
      <c r="AC13" s="395">
        <f>AB13/AB$14*100</f>
        <v>0.54089943536595286</v>
      </c>
      <c r="AD13" s="427">
        <v>101.5</v>
      </c>
      <c r="AE13" s="529">
        <f>AD13/AD$14*100</f>
        <v>0.54089943536595286</v>
      </c>
      <c r="AF13" s="550">
        <v>39.228406999999997</v>
      </c>
      <c r="AG13" s="549">
        <f>AF13/AF$14*100</f>
        <v>0.22767775973296847</v>
      </c>
    </row>
    <row r="14" spans="1:33" ht="13.5" thickBot="1">
      <c r="A14" s="240" t="s">
        <v>98</v>
      </c>
      <c r="B14" s="80">
        <f>EquA!B13+EquA!J13+EquA!R13+EquA!Z13+EquA!AH13+EquB!B13+EquB!J13+EquB!R13+EquB!AH13</f>
        <v>1264.95925321</v>
      </c>
      <c r="C14" s="85">
        <f t="shared" si="0"/>
        <v>0.70862674404339443</v>
      </c>
      <c r="D14" s="85"/>
      <c r="E14" s="384">
        <v>1187.0130116099997</v>
      </c>
      <c r="F14" s="384">
        <v>0.68359780521092917</v>
      </c>
      <c r="G14" s="385"/>
      <c r="H14" s="409">
        <v>1221.6675117399998</v>
      </c>
      <c r="I14" s="410">
        <v>0.71356492852716091</v>
      </c>
      <c r="J14" s="410"/>
      <c r="K14" s="439">
        <v>842.24024393000013</v>
      </c>
      <c r="L14" s="439">
        <v>0.53209691505303669</v>
      </c>
      <c r="M14" s="440"/>
      <c r="N14" s="80"/>
      <c r="O14" s="3" t="s">
        <v>3</v>
      </c>
      <c r="P14" s="481">
        <f>'Dom AA Low Eq'!B11+'Dom AA Med Eq'!B11+'Dom AA High Eq'!B11+'Dom AA Variable Eq'!B11+'Dom AA Flex'!B11+'Dom AA TARR'!B11</f>
        <v>141316.21391421076</v>
      </c>
      <c r="Q14" s="482">
        <f>SUM(Q10:Q13)</f>
        <v>100.00007076328839</v>
      </c>
      <c r="R14" s="515">
        <v>135798.49709727245</v>
      </c>
      <c r="S14" s="515">
        <f>SUM(S10:S13)</f>
        <v>100.00006647422607</v>
      </c>
      <c r="T14" s="530">
        <v>126294.72219304388</v>
      </c>
      <c r="U14" s="530">
        <f>SUM(U10:U13)</f>
        <v>100.00015835974501</v>
      </c>
      <c r="V14" s="551">
        <v>111842</v>
      </c>
      <c r="W14" s="552">
        <f>SUM(W10:W13)</f>
        <v>100</v>
      </c>
      <c r="X14" s="377"/>
      <c r="Y14" s="480" t="s">
        <v>3</v>
      </c>
      <c r="Z14" s="481">
        <f>'Dom Real Gen'!B11</f>
        <v>20241.785051799998</v>
      </c>
      <c r="AA14" s="482">
        <f>SUM(AA10:AA13)</f>
        <v>100.00000000000001</v>
      </c>
      <c r="AB14" s="515">
        <v>18765.040849289999</v>
      </c>
      <c r="AC14" s="515">
        <f>SUM(AC10:AC13)</f>
        <v>99.999999999999986</v>
      </c>
      <c r="AD14" s="530">
        <v>18765.040849289999</v>
      </c>
      <c r="AE14" s="530">
        <f>SUM(AE10:AE13)</f>
        <v>99.999999999999986</v>
      </c>
      <c r="AF14" s="551">
        <v>17229.7931278</v>
      </c>
      <c r="AG14" s="552">
        <f>SUM(AG10:AG13)</f>
        <v>99.999999941961008</v>
      </c>
    </row>
    <row r="15" spans="1:33" ht="13.5" thickBot="1">
      <c r="A15" s="240" t="s">
        <v>99</v>
      </c>
      <c r="B15" s="314">
        <f>EquA!B14+EquA!J14+EquA!R14+EquA!Z14+EquA!AH14+EquB!B14+EquB!J14+EquB!R14+EquB!AH14</f>
        <v>300.46798100000001</v>
      </c>
      <c r="C15" s="92">
        <f t="shared" si="0"/>
        <v>0.16832134831616985</v>
      </c>
      <c r="D15" s="85"/>
      <c r="E15" s="384">
        <v>686.99124099999995</v>
      </c>
      <c r="F15" s="386">
        <v>0.39563652626668161</v>
      </c>
      <c r="G15" s="385"/>
      <c r="H15" s="411">
        <v>647.65969411999993</v>
      </c>
      <c r="I15" s="412">
        <v>0.37829216124969417</v>
      </c>
      <c r="J15" s="410"/>
      <c r="K15" s="439">
        <v>824.99800699999992</v>
      </c>
      <c r="L15" s="439">
        <v>0.52120389356043129</v>
      </c>
      <c r="M15" s="440"/>
      <c r="N15" s="80"/>
      <c r="O15" s="233" t="s">
        <v>100</v>
      </c>
      <c r="P15" s="477"/>
      <c r="Q15" s="478"/>
      <c r="R15" s="514"/>
      <c r="S15" s="514"/>
      <c r="T15" s="529"/>
      <c r="U15" s="529"/>
      <c r="V15" s="550"/>
      <c r="W15" s="549"/>
      <c r="X15" s="377"/>
      <c r="Y15" s="324" t="s">
        <v>100</v>
      </c>
      <c r="Z15" s="477"/>
      <c r="AA15" s="478"/>
      <c r="AB15" s="514"/>
      <c r="AC15" s="514"/>
      <c r="AD15" s="529"/>
      <c r="AE15" s="529"/>
      <c r="AF15" s="550"/>
      <c r="AG15" s="549"/>
    </row>
    <row r="16" spans="1:33" ht="13.5" thickBot="1">
      <c r="A16" s="319" t="s">
        <v>22</v>
      </c>
      <c r="B16" s="310">
        <f>EquA!B15+EquA!J15+EquA!R15+EquA!Z15+EquA!AH15+EquB!B15+EquB!J15+EquB!R15+EquB!AH15</f>
        <v>178508.53976978004</v>
      </c>
      <c r="C16" s="243">
        <f t="shared" si="0"/>
        <v>100</v>
      </c>
      <c r="D16" s="80"/>
      <c r="E16" s="387">
        <v>173642.01619163156</v>
      </c>
      <c r="F16" s="388">
        <v>100</v>
      </c>
      <c r="G16" s="385"/>
      <c r="H16" s="413">
        <v>171206.21584662126</v>
      </c>
      <c r="I16" s="414">
        <v>100</v>
      </c>
      <c r="J16" s="415"/>
      <c r="K16" s="441">
        <v>158287</v>
      </c>
      <c r="L16" s="442">
        <v>100</v>
      </c>
      <c r="M16" s="443"/>
      <c r="N16" s="80"/>
      <c r="O16" s="234" t="s">
        <v>101</v>
      </c>
      <c r="P16" s="477">
        <f>'Dom AA Low Eq'!B13+'Dom AA Med Eq'!B13+'Dom AA High Eq'!B13+'Dom AA Variable Eq'!B13+'Dom AA Flex'!B13+'Dom AA TARR'!B13</f>
        <v>1473.0238442499999</v>
      </c>
      <c r="Q16" s="478">
        <f t="shared" ref="Q16:S34" si="1">P16/P$14*100</f>
        <v>1.0423601110232352</v>
      </c>
      <c r="R16" s="514">
        <v>297.68456514000002</v>
      </c>
      <c r="S16" s="514">
        <f t="shared" si="1"/>
        <v>0.21921050048644397</v>
      </c>
      <c r="T16" s="529">
        <v>465.14701458000013</v>
      </c>
      <c r="U16" s="529">
        <f t="shared" ref="U16:U34" si="2">T16/T$14*100</f>
        <v>0.36830281305739293</v>
      </c>
      <c r="V16" s="550">
        <v>1147</v>
      </c>
      <c r="W16" s="549">
        <f t="shared" ref="W16:W34" si="3">V16/V$14*100</f>
        <v>1.0255539064036767</v>
      </c>
      <c r="X16" s="377"/>
      <c r="Y16" s="286" t="s">
        <v>101</v>
      </c>
      <c r="Z16" s="477">
        <f>'Dom Real Gen'!B13</f>
        <v>0</v>
      </c>
      <c r="AA16" s="478">
        <f t="shared" ref="AA16:AC34" si="4">Z16/Z$14*100</f>
        <v>0</v>
      </c>
      <c r="AB16" s="514">
        <v>0</v>
      </c>
      <c r="AC16" s="514">
        <f t="shared" si="4"/>
        <v>0</v>
      </c>
      <c r="AD16" s="529">
        <v>0</v>
      </c>
      <c r="AE16" s="529">
        <f t="shared" ref="AE16:AE34" si="5">AD16/AD$14*100</f>
        <v>0</v>
      </c>
      <c r="AF16" s="550">
        <v>0</v>
      </c>
      <c r="AG16" s="549">
        <f t="shared" ref="AG16:AG34" si="6">AF16/AF$14*100</f>
        <v>0</v>
      </c>
    </row>
    <row r="17" spans="1:33" ht="13.5" thickBot="1">
      <c r="A17" s="242"/>
      <c r="B17" s="309"/>
      <c r="C17" s="86"/>
      <c r="D17" s="129"/>
      <c r="E17" s="389"/>
      <c r="F17" s="389"/>
      <c r="G17" s="390"/>
      <c r="H17" s="416"/>
      <c r="I17" s="417"/>
      <c r="J17" s="418"/>
      <c r="K17" s="444"/>
      <c r="L17" s="445"/>
      <c r="M17" s="446"/>
      <c r="N17" s="80"/>
      <c r="O17" s="234" t="s">
        <v>102</v>
      </c>
      <c r="P17" s="477">
        <f>'Dom AA Low Eq'!B14+'Dom AA Med Eq'!B14+'Dom AA High Eq'!B14+'Dom AA Variable Eq'!B14+'Dom AA Flex'!B14+'Dom AA TARR'!B14</f>
        <v>16132.661985760005</v>
      </c>
      <c r="Q17" s="478">
        <f t="shared" si="1"/>
        <v>11.416002126658805</v>
      </c>
      <c r="R17" s="514">
        <v>16389.187947850001</v>
      </c>
      <c r="S17" s="514">
        <f t="shared" si="1"/>
        <v>12.068755029085798</v>
      </c>
      <c r="T17" s="529">
        <v>15932.357891110001</v>
      </c>
      <c r="U17" s="529">
        <f t="shared" si="2"/>
        <v>12.615220663581722</v>
      </c>
      <c r="V17" s="550">
        <v>12490</v>
      </c>
      <c r="W17" s="549">
        <f t="shared" si="3"/>
        <v>11.167539922390516</v>
      </c>
      <c r="X17" s="377"/>
      <c r="Y17" s="286" t="s">
        <v>102</v>
      </c>
      <c r="Z17" s="477">
        <f>'Dom Real Gen'!B14</f>
        <v>0</v>
      </c>
      <c r="AA17" s="478">
        <f t="shared" si="4"/>
        <v>0</v>
      </c>
      <c r="AB17" s="514">
        <v>0</v>
      </c>
      <c r="AC17" s="514">
        <f t="shared" si="4"/>
        <v>0</v>
      </c>
      <c r="AD17" s="529">
        <v>0</v>
      </c>
      <c r="AE17" s="529">
        <f t="shared" si="5"/>
        <v>0</v>
      </c>
      <c r="AF17" s="550">
        <v>0</v>
      </c>
      <c r="AG17" s="549">
        <f t="shared" si="6"/>
        <v>0</v>
      </c>
    </row>
    <row r="18" spans="1:33">
      <c r="A18" s="320" t="s">
        <v>103</v>
      </c>
      <c r="B18" s="89"/>
      <c r="C18" s="87"/>
      <c r="D18" s="311" t="s">
        <v>104</v>
      </c>
      <c r="E18" s="391"/>
      <c r="F18" s="391"/>
      <c r="G18" s="392" t="s">
        <v>104</v>
      </c>
      <c r="H18" s="419"/>
      <c r="I18" s="420"/>
      <c r="J18" s="421" t="s">
        <v>104</v>
      </c>
      <c r="K18" s="447"/>
      <c r="L18" s="447"/>
      <c r="M18" s="448" t="s">
        <v>104</v>
      </c>
      <c r="N18" s="80"/>
      <c r="O18" s="234" t="s">
        <v>105</v>
      </c>
      <c r="P18" s="477">
        <f>'Dom AA Low Eq'!B15+'Dom AA Med Eq'!B15+'Dom AA High Eq'!B15+'Dom AA Variable Eq'!B15+'Dom AA Flex'!B15+'Dom AA TARR'!B15</f>
        <v>10682.086021419997</v>
      </c>
      <c r="Q18" s="478">
        <f t="shared" si="1"/>
        <v>7.5589953378632124</v>
      </c>
      <c r="R18" s="514">
        <v>9363.5759731500002</v>
      </c>
      <c r="S18" s="514">
        <f t="shared" si="1"/>
        <v>6.8951985281861194</v>
      </c>
      <c r="T18" s="529">
        <v>7518.7763391800017</v>
      </c>
      <c r="U18" s="529">
        <f t="shared" si="2"/>
        <v>5.9533575185251282</v>
      </c>
      <c r="V18" s="550">
        <v>6206</v>
      </c>
      <c r="W18" s="549">
        <f t="shared" si="3"/>
        <v>5.5488993401405553</v>
      </c>
      <c r="X18" s="377"/>
      <c r="Y18" s="286" t="s">
        <v>105</v>
      </c>
      <c r="Z18" s="477">
        <f>'Dom Real Gen'!B23</f>
        <v>0</v>
      </c>
      <c r="AA18" s="478">
        <f t="shared" si="4"/>
        <v>0</v>
      </c>
      <c r="AB18" s="514">
        <v>0</v>
      </c>
      <c r="AC18" s="514">
        <f t="shared" si="4"/>
        <v>0</v>
      </c>
      <c r="AD18" s="529">
        <v>0</v>
      </c>
      <c r="AE18" s="529">
        <f t="shared" si="5"/>
        <v>0</v>
      </c>
      <c r="AF18" s="550">
        <v>0</v>
      </c>
      <c r="AG18" s="549">
        <f t="shared" si="6"/>
        <v>0</v>
      </c>
    </row>
    <row r="19" spans="1:33">
      <c r="A19" s="319"/>
      <c r="B19" s="126"/>
      <c r="C19" s="128"/>
      <c r="D19" s="127" t="s">
        <v>106</v>
      </c>
      <c r="E19" s="393"/>
      <c r="F19" s="393"/>
      <c r="G19" s="393" t="s">
        <v>106</v>
      </c>
      <c r="H19" s="422"/>
      <c r="I19" s="422"/>
      <c r="J19" s="423" t="s">
        <v>106</v>
      </c>
      <c r="K19" s="449"/>
      <c r="L19" s="449"/>
      <c r="M19" s="450" t="s">
        <v>106</v>
      </c>
      <c r="N19" s="80"/>
      <c r="O19" s="234" t="s">
        <v>107</v>
      </c>
      <c r="P19" s="477">
        <f>'Dom AA Low Eq'!B16+'Dom AA Med Eq'!B16+'Dom AA High Eq'!B16+'Dom AA Variable Eq'!B16+'Dom AA Flex'!B16+'Dom AA TARR'!B16</f>
        <v>7737.4374047099973</v>
      </c>
      <c r="Q19" s="478">
        <f t="shared" si="1"/>
        <v>5.4752651450223437</v>
      </c>
      <c r="R19" s="514">
        <v>8034.9930145600001</v>
      </c>
      <c r="S19" s="514">
        <f t="shared" si="1"/>
        <v>5.9168497342091602</v>
      </c>
      <c r="T19" s="529">
        <v>8077.8260859000002</v>
      </c>
      <c r="U19" s="529">
        <f t="shared" si="2"/>
        <v>6.396012395160021</v>
      </c>
      <c r="V19" s="550">
        <v>7184</v>
      </c>
      <c r="W19" s="549">
        <f t="shared" si="3"/>
        <v>6.4233472219738559</v>
      </c>
      <c r="X19" s="377"/>
      <c r="Y19" s="286" t="s">
        <v>107</v>
      </c>
      <c r="Z19" s="477">
        <f>'Dom Real Gen'!B16</f>
        <v>64.734020000000001</v>
      </c>
      <c r="AA19" s="478">
        <f t="shared" si="4"/>
        <v>0.31980390975569389</v>
      </c>
      <c r="AB19" s="514">
        <v>64.662000000000006</v>
      </c>
      <c r="AC19" s="514">
        <f t="shared" si="4"/>
        <v>0.34458757920820932</v>
      </c>
      <c r="AD19" s="529">
        <v>64.662000000000006</v>
      </c>
      <c r="AE19" s="529">
        <f t="shared" si="5"/>
        <v>0.34458757920820932</v>
      </c>
      <c r="AF19" s="550">
        <v>54.331000000000003</v>
      </c>
      <c r="AG19" s="549">
        <f t="shared" si="6"/>
        <v>0.31533170245867775</v>
      </c>
    </row>
    <row r="20" spans="1:33">
      <c r="A20" s="319"/>
      <c r="B20" s="126"/>
      <c r="C20" s="128"/>
      <c r="D20" s="323" t="s">
        <v>16</v>
      </c>
      <c r="E20" s="394"/>
      <c r="F20" s="394"/>
      <c r="G20" s="394" t="s">
        <v>16</v>
      </c>
      <c r="H20" s="424"/>
      <c r="I20" s="424"/>
      <c r="J20" s="425" t="s">
        <v>16</v>
      </c>
      <c r="K20" s="451"/>
      <c r="L20" s="451"/>
      <c r="M20" s="452" t="s">
        <v>16</v>
      </c>
      <c r="N20" s="80"/>
      <c r="O20" s="234" t="s">
        <v>108</v>
      </c>
      <c r="P20" s="477">
        <f>'Dom AA Low Eq'!B17+'Dom AA Med Eq'!B17+'Dom AA High Eq'!B17+'Dom AA Variable Eq'!B17+'Dom AA Flex'!B17+'Dom AA TARR'!B17</f>
        <v>15135.277996899998</v>
      </c>
      <c r="Q20" s="478">
        <f t="shared" si="1"/>
        <v>10.710220418223358</v>
      </c>
      <c r="R20" s="514">
        <v>15715.396321919998</v>
      </c>
      <c r="S20" s="514">
        <f t="shared" si="1"/>
        <v>11.572584864958454</v>
      </c>
      <c r="T20" s="529">
        <v>17429.072208830003</v>
      </c>
      <c r="U20" s="529">
        <f t="shared" si="2"/>
        <v>13.800317151962481</v>
      </c>
      <c r="V20" s="550">
        <v>13771</v>
      </c>
      <c r="W20" s="549">
        <f t="shared" si="3"/>
        <v>12.312905706264194</v>
      </c>
      <c r="X20" s="377"/>
      <c r="Y20" s="286" t="s">
        <v>109</v>
      </c>
      <c r="Z20" s="477">
        <f>'Dom Real Gen'!B17</f>
        <v>25.9</v>
      </c>
      <c r="AA20" s="478">
        <f t="shared" si="4"/>
        <v>0.12795314214492584</v>
      </c>
      <c r="AB20" s="514">
        <v>71.025261999999998</v>
      </c>
      <c r="AC20" s="514">
        <f t="shared" si="4"/>
        <v>0.37849777450757499</v>
      </c>
      <c r="AD20" s="529">
        <v>71.025261999999998</v>
      </c>
      <c r="AE20" s="529">
        <f t="shared" si="5"/>
        <v>0.37849777450757499</v>
      </c>
      <c r="AF20" s="550">
        <v>68.393033000000003</v>
      </c>
      <c r="AG20" s="549">
        <f t="shared" si="6"/>
        <v>0.39694633877901248</v>
      </c>
    </row>
    <row r="21" spans="1:33">
      <c r="A21" s="240" t="s">
        <v>110</v>
      </c>
      <c r="B21" s="126">
        <f>EquA!B24+EquA!J24+EquA!R24+EquA!Z24+EquA!AH24+EquB!B24+EquB!J24+EquB!R24+EquB!AH24</f>
        <v>2827.1670215900003</v>
      </c>
      <c r="C21" s="128">
        <f t="shared" ref="C21:C39" si="7">B21/B$16*100</f>
        <v>1.5837713003737288</v>
      </c>
      <c r="D21" s="1593">
        <v>1.03</v>
      </c>
      <c r="E21" s="395">
        <v>2199.7465963999998</v>
      </c>
      <c r="F21" s="396">
        <v>1.2668285272455928</v>
      </c>
      <c r="G21" s="395">
        <v>0.55000000000000004</v>
      </c>
      <c r="H21" s="422">
        <v>1593.9741229999988</v>
      </c>
      <c r="I21" s="426">
        <v>0.93102584804981292</v>
      </c>
      <c r="J21" s="427">
        <v>0.46</v>
      </c>
      <c r="K21" s="453">
        <v>1717.5090275000005</v>
      </c>
      <c r="L21" s="449">
        <v>1.0850600665247307</v>
      </c>
      <c r="M21" s="454">
        <v>0.56000000000000005</v>
      </c>
      <c r="N21" s="80"/>
      <c r="O21" s="234" t="s">
        <v>111</v>
      </c>
      <c r="P21" s="477">
        <f>'Dom AA Low Eq'!B18+'Dom AA Med Eq'!B18+'Dom AA High Eq'!B18+'Dom AA Variable Eq'!B18+'Dom AA Flex'!B18+'Dom AA TARR'!B18</f>
        <v>883.71825024999998</v>
      </c>
      <c r="Q21" s="478">
        <f t="shared" si="1"/>
        <v>0.62534809401735125</v>
      </c>
      <c r="R21" s="514">
        <v>888.83962597000004</v>
      </c>
      <c r="S21" s="514">
        <f t="shared" si="1"/>
        <v>0.65452832319147403</v>
      </c>
      <c r="T21" s="529">
        <v>848.63459237000006</v>
      </c>
      <c r="U21" s="529">
        <f t="shared" si="2"/>
        <v>0.67194778818456558</v>
      </c>
      <c r="V21" s="550">
        <v>803</v>
      </c>
      <c r="W21" s="549">
        <f t="shared" si="3"/>
        <v>0.71797714633143184</v>
      </c>
      <c r="X21" s="377"/>
      <c r="Y21" s="286" t="s">
        <v>111</v>
      </c>
      <c r="Z21" s="477">
        <f>'Dom Real Gen'!B18</f>
        <v>0</v>
      </c>
      <c r="AA21" s="478">
        <f t="shared" si="4"/>
        <v>0</v>
      </c>
      <c r="AB21" s="514">
        <v>0</v>
      </c>
      <c r="AC21" s="514">
        <f t="shared" si="4"/>
        <v>0</v>
      </c>
      <c r="AD21" s="529">
        <v>0</v>
      </c>
      <c r="AE21" s="529">
        <f t="shared" si="5"/>
        <v>0</v>
      </c>
      <c r="AF21" s="550">
        <v>0</v>
      </c>
      <c r="AG21" s="549">
        <f t="shared" si="6"/>
        <v>0</v>
      </c>
    </row>
    <row r="22" spans="1:33">
      <c r="A22" s="240" t="s">
        <v>112</v>
      </c>
      <c r="B22" s="126">
        <f>EquA!B25+EquA!J25+EquA!R25+EquA!Z25+EquA!AH25+EquB!B25+EquB!J25+EquB!R25+EquB!AH25</f>
        <v>2962.391948</v>
      </c>
      <c r="C22" s="128">
        <f t="shared" si="7"/>
        <v>1.6595239375217317</v>
      </c>
      <c r="D22" s="1593">
        <v>1.63</v>
      </c>
      <c r="E22" s="395">
        <v>3274.3898371999994</v>
      </c>
      <c r="F22" s="396">
        <v>1.8857128643256356</v>
      </c>
      <c r="G22" s="395">
        <v>1.64</v>
      </c>
      <c r="H22" s="422">
        <v>2375.6037004300006</v>
      </c>
      <c r="I22" s="426">
        <v>1.387568604727667</v>
      </c>
      <c r="J22" s="427">
        <v>1.1599999999999999</v>
      </c>
      <c r="K22" s="453">
        <v>2502.9035372799999</v>
      </c>
      <c r="L22" s="449">
        <v>1.5812439033401353</v>
      </c>
      <c r="M22" s="454">
        <v>1.1599999999999999</v>
      </c>
      <c r="N22" s="80"/>
      <c r="O22" s="234" t="s">
        <v>113</v>
      </c>
      <c r="P22" s="477">
        <f>'Dom AA Low Eq'!B19+'Dom AA Med Eq'!B19+'Dom AA High Eq'!B19+'Dom AA Variable Eq'!B19+'Dom AA Flex'!B19+'Dom AA TARR'!B19</f>
        <v>9716.6578304400009</v>
      </c>
      <c r="Q22" s="478">
        <f t="shared" si="1"/>
        <v>6.8758266028402941</v>
      </c>
      <c r="R22" s="514">
        <v>9342.1807287300016</v>
      </c>
      <c r="S22" s="514">
        <f t="shared" si="1"/>
        <v>6.8794433873875622</v>
      </c>
      <c r="T22" s="529">
        <v>7743.2072610000005</v>
      </c>
      <c r="U22" s="529">
        <f t="shared" si="2"/>
        <v>6.1310616362609052</v>
      </c>
      <c r="V22" s="550">
        <v>6840</v>
      </c>
      <c r="W22" s="549">
        <f t="shared" si="3"/>
        <v>6.1157704619016107</v>
      </c>
      <c r="X22" s="377"/>
      <c r="Y22" s="286" t="s">
        <v>113</v>
      </c>
      <c r="Z22" s="477">
        <f>'Dom Real Gen'!B19</f>
        <v>0</v>
      </c>
      <c r="AA22" s="478">
        <f t="shared" si="4"/>
        <v>0</v>
      </c>
      <c r="AB22" s="514">
        <v>0</v>
      </c>
      <c r="AC22" s="514">
        <f t="shared" si="4"/>
        <v>0</v>
      </c>
      <c r="AD22" s="529">
        <v>0</v>
      </c>
      <c r="AE22" s="529">
        <f t="shared" si="5"/>
        <v>0</v>
      </c>
      <c r="AF22" s="550">
        <v>0</v>
      </c>
      <c r="AG22" s="549">
        <f t="shared" si="6"/>
        <v>0</v>
      </c>
    </row>
    <row r="23" spans="1:33">
      <c r="A23" s="240" t="s">
        <v>114</v>
      </c>
      <c r="B23" s="126">
        <f>EquA!B26+EquA!J26+EquA!R26+EquA!Z26+EquA!AH26+EquB!B26+EquB!J26+EquB!R26+EquB!AH26</f>
        <v>36501.114216870003</v>
      </c>
      <c r="C23" s="128">
        <f t="shared" si="7"/>
        <v>20.447825221104253</v>
      </c>
      <c r="D23" s="1593">
        <v>37.36</v>
      </c>
      <c r="E23" s="395">
        <v>35901.029383230001</v>
      </c>
      <c r="F23" s="396">
        <v>20.675312444892128</v>
      </c>
      <c r="G23" s="395">
        <v>35.94</v>
      </c>
      <c r="H23" s="422">
        <v>36714.071125750015</v>
      </c>
      <c r="I23" s="426">
        <v>21.444356412059886</v>
      </c>
      <c r="J23" s="427">
        <v>32.590000000000003</v>
      </c>
      <c r="K23" s="453">
        <v>30002.451365630004</v>
      </c>
      <c r="L23" s="449">
        <v>18.954463326508179</v>
      </c>
      <c r="M23" s="454">
        <v>31.2</v>
      </c>
      <c r="N23" s="81"/>
      <c r="O23" s="234" t="s">
        <v>115</v>
      </c>
      <c r="P23" s="477">
        <f>'Dom AA Low Eq'!B20+'Dom AA Med Eq'!B20+'Dom AA High Eq'!B20+'Dom AA Variable Eq'!B20+'Dom AA Flex'!B20+'Dom AA TARR'!B20</f>
        <v>3390.2719870599999</v>
      </c>
      <c r="Q23" s="478">
        <f t="shared" si="1"/>
        <v>2.3990679435539803</v>
      </c>
      <c r="R23" s="514">
        <v>2468.9813832499995</v>
      </c>
      <c r="S23" s="514">
        <f t="shared" si="1"/>
        <v>1.818121287072469</v>
      </c>
      <c r="T23" s="529">
        <v>2406.1780244500001</v>
      </c>
      <c r="U23" s="529">
        <f t="shared" si="2"/>
        <v>1.9052086917552353</v>
      </c>
      <c r="V23" s="550">
        <v>2388</v>
      </c>
      <c r="W23" s="549">
        <f t="shared" si="3"/>
        <v>2.135154950734071</v>
      </c>
      <c r="X23" s="377"/>
      <c r="Y23" s="286" t="s">
        <v>115</v>
      </c>
      <c r="Z23" s="477">
        <f>'Dom Real Gen'!B20</f>
        <v>0</v>
      </c>
      <c r="AA23" s="478">
        <f t="shared" si="4"/>
        <v>0</v>
      </c>
      <c r="AB23" s="514">
        <v>0</v>
      </c>
      <c r="AC23" s="514">
        <f t="shared" si="4"/>
        <v>0</v>
      </c>
      <c r="AD23" s="529">
        <v>0</v>
      </c>
      <c r="AE23" s="529">
        <f t="shared" si="5"/>
        <v>0</v>
      </c>
      <c r="AF23" s="550">
        <v>0</v>
      </c>
      <c r="AG23" s="549">
        <f t="shared" si="6"/>
        <v>0</v>
      </c>
    </row>
    <row r="24" spans="1:33" ht="13.5" thickBot="1">
      <c r="A24" s="240" t="s">
        <v>116</v>
      </c>
      <c r="B24" s="91">
        <f>EquA!B27+EquA!J27+EquA!R27+EquA!Z27+EquA!AH27+EquB!B27+EquB!J27+EquB!R27+EquB!AH27</f>
        <v>2392.0654979000001</v>
      </c>
      <c r="C24" s="128">
        <f t="shared" si="7"/>
        <v>1.3400286064661184</v>
      </c>
      <c r="D24" s="1593">
        <v>0.44</v>
      </c>
      <c r="E24" s="395">
        <v>2409.0932731999997</v>
      </c>
      <c r="F24" s="396">
        <v>1.3873907514073791</v>
      </c>
      <c r="G24" s="395">
        <v>0.44</v>
      </c>
      <c r="H24" s="422">
        <v>2235.7433677499998</v>
      </c>
      <c r="I24" s="428">
        <v>1.3058774511744002</v>
      </c>
      <c r="J24" s="429">
        <v>0.38</v>
      </c>
      <c r="K24" s="455">
        <v>1935.4903584999997</v>
      </c>
      <c r="L24" s="439">
        <v>1.2227727851939829</v>
      </c>
      <c r="M24" s="456">
        <v>0.42</v>
      </c>
      <c r="N24" s="80"/>
      <c r="O24" s="234" t="s">
        <v>117</v>
      </c>
      <c r="P24" s="477">
        <f>'Dom AA Low Eq'!B21+'Dom AA Med Eq'!B21+'Dom AA High Eq'!B21+'Dom AA Variable Eq'!B21+'Dom AA Flex'!B21+'Dom AA TARR'!B21</f>
        <v>4744.1601290500003</v>
      </c>
      <c r="Q24" s="478">
        <f t="shared" si="1"/>
        <v>3.3571237140064132</v>
      </c>
      <c r="R24" s="514">
        <v>4703.3826441700003</v>
      </c>
      <c r="S24" s="514">
        <f t="shared" si="1"/>
        <v>3.4635012497973134</v>
      </c>
      <c r="T24" s="529">
        <v>5216.2726837699993</v>
      </c>
      <c r="U24" s="529">
        <f t="shared" si="2"/>
        <v>4.1302380599854587</v>
      </c>
      <c r="V24" s="550">
        <v>4371</v>
      </c>
      <c r="W24" s="549">
        <f t="shared" si="3"/>
        <v>3.9081919135923888</v>
      </c>
      <c r="X24" s="377"/>
      <c r="Y24" s="286" t="s">
        <v>117</v>
      </c>
      <c r="Z24" s="477">
        <f>'Dom Real Gen'!B21</f>
        <v>0</v>
      </c>
      <c r="AA24" s="478">
        <f t="shared" si="4"/>
        <v>0</v>
      </c>
      <c r="AB24" s="514">
        <v>0</v>
      </c>
      <c r="AC24" s="514">
        <f t="shared" si="4"/>
        <v>0</v>
      </c>
      <c r="AD24" s="529">
        <v>0</v>
      </c>
      <c r="AE24" s="529">
        <f t="shared" si="5"/>
        <v>0</v>
      </c>
      <c r="AF24" s="550">
        <v>0</v>
      </c>
      <c r="AG24" s="549">
        <f t="shared" si="6"/>
        <v>0</v>
      </c>
    </row>
    <row r="25" spans="1:33" ht="13.5" thickBot="1">
      <c r="A25" s="320" t="s">
        <v>118</v>
      </c>
      <c r="B25" s="304">
        <f>SUM(B21:B24)</f>
        <v>44682.738684360003</v>
      </c>
      <c r="C25" s="138">
        <f t="shared" si="7"/>
        <v>25.031149065465836</v>
      </c>
      <c r="D25" s="1594">
        <v>40.6</v>
      </c>
      <c r="E25" s="397">
        <v>43784.259090029998</v>
      </c>
      <c r="F25" s="398">
        <v>25.215244587870732</v>
      </c>
      <c r="G25" s="397">
        <v>38.57</v>
      </c>
      <c r="H25" s="430">
        <v>42919.392316930018</v>
      </c>
      <c r="I25" s="430">
        <v>25.068828316011771</v>
      </c>
      <c r="J25" s="431">
        <v>34.590000000000003</v>
      </c>
      <c r="K25" s="457">
        <v>36158.354288910006</v>
      </c>
      <c r="L25" s="458">
        <v>22.843540081567031</v>
      </c>
      <c r="M25" s="459">
        <v>33.340000000000003</v>
      </c>
      <c r="N25" s="80"/>
      <c r="O25" s="234" t="s">
        <v>119</v>
      </c>
      <c r="P25" s="477">
        <f>'Dom AA Low Eq'!B22+'Dom AA Med Eq'!B22+'Dom AA High Eq'!B22+'Dom AA Variable Eq'!B22+'Dom AA Flex'!B22+'Dom AA TARR'!B22</f>
        <v>1087.2852475999998</v>
      </c>
      <c r="Q25" s="478">
        <f t="shared" si="1"/>
        <v>0.7693987954277216</v>
      </c>
      <c r="R25" s="514">
        <v>1178.6918306500002</v>
      </c>
      <c r="S25" s="514">
        <f t="shared" si="1"/>
        <v>0.86797118955278507</v>
      </c>
      <c r="T25" s="529">
        <v>807.67737720999992</v>
      </c>
      <c r="U25" s="529">
        <f t="shared" si="2"/>
        <v>0.63951791744349351</v>
      </c>
      <c r="V25" s="550">
        <v>555</v>
      </c>
      <c r="W25" s="549">
        <f t="shared" si="3"/>
        <v>0.49623576116306939</v>
      </c>
      <c r="X25" s="377"/>
      <c r="Y25" s="286" t="s">
        <v>119</v>
      </c>
      <c r="Z25" s="477">
        <f>'Dom Real Gen'!B22</f>
        <v>0</v>
      </c>
      <c r="AA25" s="478">
        <f t="shared" si="4"/>
        <v>0</v>
      </c>
      <c r="AB25" s="514">
        <v>0</v>
      </c>
      <c r="AC25" s="514">
        <f t="shared" si="4"/>
        <v>0</v>
      </c>
      <c r="AD25" s="529">
        <v>0</v>
      </c>
      <c r="AE25" s="529">
        <f t="shared" si="5"/>
        <v>0</v>
      </c>
      <c r="AF25" s="550">
        <v>0</v>
      </c>
      <c r="AG25" s="549">
        <f t="shared" si="6"/>
        <v>0</v>
      </c>
    </row>
    <row r="26" spans="1:33" ht="13.5" thickBot="1">
      <c r="A26" s="320" t="s">
        <v>120</v>
      </c>
      <c r="B26" s="304">
        <f>EquA!B23+EquA!J23+EquA!R23+EquA!Z23+EquA!AH23+EquB!B23+EquB!J23+EquB!R23+EquB!AH23</f>
        <v>733.0570570000001</v>
      </c>
      <c r="C26" s="138">
        <f t="shared" si="7"/>
        <v>0.41065657583968451</v>
      </c>
      <c r="D26" s="1594">
        <v>9.73</v>
      </c>
      <c r="E26" s="397">
        <v>719.85817024999994</v>
      </c>
      <c r="F26" s="398">
        <v>0.41456450808286144</v>
      </c>
      <c r="G26" s="397">
        <v>10.210000000000001</v>
      </c>
      <c r="H26" s="430">
        <v>1126.6885775000001</v>
      </c>
      <c r="I26" s="430">
        <v>0.6580885932957995</v>
      </c>
      <c r="J26" s="431">
        <v>16.03</v>
      </c>
      <c r="K26" s="457">
        <v>1141.3783977999997</v>
      </c>
      <c r="L26" s="458">
        <v>0.72108157827237851</v>
      </c>
      <c r="M26" s="459">
        <v>13.79</v>
      </c>
      <c r="N26" s="80"/>
      <c r="O26" s="234" t="s">
        <v>121</v>
      </c>
      <c r="P26" s="477">
        <f>'Dom AA Low Eq'!B23+'Dom AA Med Eq'!B23+'Dom AA High Eq'!B23+'Dom AA Variable Eq'!B23+'Dom AA Flex'!B23+'Dom AA TARR'!B23</f>
        <v>0</v>
      </c>
      <c r="Q26" s="478">
        <f t="shared" si="1"/>
        <v>0</v>
      </c>
      <c r="R26" s="514">
        <v>0</v>
      </c>
      <c r="S26" s="514">
        <f t="shared" si="1"/>
        <v>0</v>
      </c>
      <c r="T26" s="529">
        <v>0</v>
      </c>
      <c r="U26" s="529">
        <f t="shared" si="2"/>
        <v>0</v>
      </c>
      <c r="V26" s="550">
        <v>0</v>
      </c>
      <c r="W26" s="549">
        <f t="shared" si="3"/>
        <v>0</v>
      </c>
      <c r="X26" s="377"/>
      <c r="Y26" s="286" t="s">
        <v>121</v>
      </c>
      <c r="Z26" s="477">
        <f>'Dom Real Gen'!B23</f>
        <v>0</v>
      </c>
      <c r="AA26" s="478">
        <f t="shared" si="4"/>
        <v>0</v>
      </c>
      <c r="AB26" s="514">
        <v>0</v>
      </c>
      <c r="AC26" s="514">
        <f t="shared" si="4"/>
        <v>0</v>
      </c>
      <c r="AD26" s="529">
        <v>0</v>
      </c>
      <c r="AE26" s="529">
        <f t="shared" si="5"/>
        <v>0</v>
      </c>
      <c r="AF26" s="550">
        <v>0</v>
      </c>
      <c r="AG26" s="549">
        <f t="shared" si="6"/>
        <v>0</v>
      </c>
    </row>
    <row r="27" spans="1:33" ht="13.5" thickBot="1">
      <c r="A27" s="320" t="s">
        <v>122</v>
      </c>
      <c r="B27" s="304">
        <f>EquA!B36+EquA!J36+EquA!R36+EquA!Z36+EquA!AH36+EquB!B36+EquB!J36+EquB!R36+EquB!AH36</f>
        <v>18559.858288520005</v>
      </c>
      <c r="C27" s="138">
        <f t="shared" si="7"/>
        <v>10.397182293046816</v>
      </c>
      <c r="D27" s="1594">
        <v>11.14</v>
      </c>
      <c r="E27" s="397">
        <v>17906.463364379993</v>
      </c>
      <c r="F27" s="398">
        <v>10.312287173985816</v>
      </c>
      <c r="G27" s="397">
        <v>10.89</v>
      </c>
      <c r="H27" s="430">
        <v>15809.895113720006</v>
      </c>
      <c r="I27" s="430">
        <v>9.234416540041769</v>
      </c>
      <c r="J27" s="431">
        <v>9.92</v>
      </c>
      <c r="K27" s="457">
        <v>14718.836939159999</v>
      </c>
      <c r="L27" s="458">
        <v>9.2988286714385886</v>
      </c>
      <c r="M27" s="459">
        <v>11.35</v>
      </c>
      <c r="N27" s="80"/>
      <c r="O27" s="234" t="s">
        <v>123</v>
      </c>
      <c r="P27" s="477">
        <f>'Dom AA Low Eq'!B24+'Dom AA Med Eq'!B24+'Dom AA High Eq'!B24+'Dom AA Variable Eq'!B24+'Dom AA Flex'!B24+'Dom AA TARR'!B24</f>
        <v>170.91112800000002</v>
      </c>
      <c r="Q27" s="478">
        <f t="shared" si="1"/>
        <v>0.12094233440456842</v>
      </c>
      <c r="R27" s="514">
        <v>186.51816274999999</v>
      </c>
      <c r="S27" s="514">
        <f t="shared" si="1"/>
        <v>0.13734920984905821</v>
      </c>
      <c r="T27" s="529">
        <v>153.079139</v>
      </c>
      <c r="U27" s="529">
        <f t="shared" si="2"/>
        <v>0.12120786707619945</v>
      </c>
      <c r="V27" s="550">
        <v>296</v>
      </c>
      <c r="W27" s="549">
        <f t="shared" si="3"/>
        <v>0.26465907262030364</v>
      </c>
      <c r="X27" s="377"/>
      <c r="Y27" s="286" t="s">
        <v>123</v>
      </c>
      <c r="Z27" s="477">
        <f>'Dom Real Gen'!B24</f>
        <v>105.4</v>
      </c>
      <c r="AA27" s="478">
        <f t="shared" si="4"/>
        <v>0.52070506494498781</v>
      </c>
      <c r="AB27" s="514">
        <v>46.991</v>
      </c>
      <c r="AC27" s="514">
        <f t="shared" si="4"/>
        <v>0.25041778686976834</v>
      </c>
      <c r="AD27" s="529">
        <v>46.991</v>
      </c>
      <c r="AE27" s="529">
        <f t="shared" si="5"/>
        <v>0.25041778686976834</v>
      </c>
      <c r="AF27" s="550">
        <v>50.94</v>
      </c>
      <c r="AG27" s="549">
        <f t="shared" si="6"/>
        <v>0.29565067683725765</v>
      </c>
    </row>
    <row r="28" spans="1:33" ht="12.75" customHeight="1" thickBot="1">
      <c r="A28" s="320" t="s">
        <v>124</v>
      </c>
      <c r="B28" s="304">
        <f>EquA!B41+EquA!J41+EquA!R41+EquA!Z41+EquA!AH41+EquB!B41+EquB!J41+EquB!R41+EquB!AH41</f>
        <v>17818.713312709999</v>
      </c>
      <c r="C28" s="138">
        <f t="shared" si="7"/>
        <v>9.9819948870180344</v>
      </c>
      <c r="D28" s="1594">
        <v>5.09</v>
      </c>
      <c r="E28" s="397">
        <v>18387.285540840006</v>
      </c>
      <c r="F28" s="398">
        <v>10.589191454991962</v>
      </c>
      <c r="G28" s="397">
        <v>5.39</v>
      </c>
      <c r="H28" s="430">
        <v>19729.731394810002</v>
      </c>
      <c r="I28" s="430">
        <v>11.523957408465415</v>
      </c>
      <c r="J28" s="431">
        <v>5.78</v>
      </c>
      <c r="K28" s="457">
        <v>18814.264598719998</v>
      </c>
      <c r="L28" s="458">
        <v>11.886171699962725</v>
      </c>
      <c r="M28" s="459">
        <v>5.82</v>
      </c>
      <c r="N28" s="80"/>
      <c r="O28" s="232" t="s">
        <v>125</v>
      </c>
      <c r="P28" s="477">
        <f>'Dom AA Low Eq'!B25+'Dom AA Med Eq'!B25+'Dom AA High Eq'!B25+'Dom AA Variable Eq'!B25+'Dom AA Flex'!B25+'Dom AA TARR'!B25+'Dom AA TARR'!B26</f>
        <v>-6900.8504733899981</v>
      </c>
      <c r="Q28" s="478">
        <f t="shared" si="1"/>
        <v>-4.8832687221434599</v>
      </c>
      <c r="R28" s="514">
        <v>-770.82489416999999</v>
      </c>
      <c r="S28" s="847">
        <f t="shared" si="1"/>
        <v>-0.56762402430555492</v>
      </c>
      <c r="T28" s="529">
        <v>-954.21606178999991</v>
      </c>
      <c r="U28" s="529">
        <f t="shared" si="2"/>
        <v>-0.75554706104936242</v>
      </c>
      <c r="V28" s="550">
        <v>199</v>
      </c>
      <c r="W28" s="549">
        <f t="shared" si="3"/>
        <v>0.17792957922783928</v>
      </c>
      <c r="X28" s="377"/>
      <c r="Y28" s="286" t="s">
        <v>125</v>
      </c>
      <c r="Z28" s="477">
        <f>'Dom Real Gen'!B25</f>
        <v>70.900000000000006</v>
      </c>
      <c r="AA28" s="478">
        <f t="shared" si="4"/>
        <v>0.3502655512770364</v>
      </c>
      <c r="AB28" s="514">
        <v>23.3</v>
      </c>
      <c r="AC28" s="514">
        <f t="shared" si="4"/>
        <v>0.12416706250272611</v>
      </c>
      <c r="AD28" s="529">
        <v>23.3</v>
      </c>
      <c r="AE28" s="529">
        <f t="shared" si="5"/>
        <v>0.12416706250272611</v>
      </c>
      <c r="AF28" s="550">
        <v>24.727136640000001</v>
      </c>
      <c r="AG28" s="549">
        <f t="shared" si="6"/>
        <v>0.14351383360548398</v>
      </c>
    </row>
    <row r="29" spans="1:33" ht="13.5" thickBot="1">
      <c r="A29" s="321" t="s">
        <v>126</v>
      </c>
      <c r="B29" s="315">
        <f>EquA!B49+EquA!J49+EquA!R49+EquA!Z49+EquA!AH49+EquB!B49+EquB!J49+EquB!R49+EquB!AH49</f>
        <v>35148.778168649987</v>
      </c>
      <c r="C29" s="138">
        <f t="shared" si="7"/>
        <v>19.690250233395489</v>
      </c>
      <c r="D29" s="1595">
        <v>16.760000000000002</v>
      </c>
      <c r="E29" s="399">
        <v>35627.859408939992</v>
      </c>
      <c r="F29" s="398">
        <v>20.517994544374009</v>
      </c>
      <c r="G29" s="399">
        <v>17.88</v>
      </c>
      <c r="H29" s="432">
        <v>39077.338441233012</v>
      </c>
      <c r="I29" s="430">
        <v>22.824719446075065</v>
      </c>
      <c r="J29" s="433">
        <v>17.850000000000001</v>
      </c>
      <c r="K29" s="460">
        <v>34295.978029319995</v>
      </c>
      <c r="L29" s="458">
        <v>21.666958138899588</v>
      </c>
      <c r="M29" s="461">
        <v>19.09</v>
      </c>
      <c r="N29" s="80"/>
      <c r="O29" s="3" t="s">
        <v>127</v>
      </c>
      <c r="P29" s="481">
        <f>SUM(P16:P28)</f>
        <v>64252.641352049999</v>
      </c>
      <c r="Q29" s="482">
        <f t="shared" si="1"/>
        <v>45.467281900897824</v>
      </c>
      <c r="R29" s="515">
        <v>67798.607303970013</v>
      </c>
      <c r="S29" s="515">
        <f t="shared" si="1"/>
        <v>49.925889279471093</v>
      </c>
      <c r="T29" s="534">
        <v>65644.01255561001</v>
      </c>
      <c r="U29" s="530">
        <f t="shared" si="2"/>
        <v>51.97684544194324</v>
      </c>
      <c r="V29" s="551">
        <v>56250</v>
      </c>
      <c r="W29" s="552">
        <f t="shared" si="3"/>
        <v>50.294164982743517</v>
      </c>
      <c r="X29" s="377"/>
      <c r="Y29" s="480" t="s">
        <v>128</v>
      </c>
      <c r="Z29" s="481">
        <f>SUM(Z16:Z28)</f>
        <v>266.93402000000003</v>
      </c>
      <c r="AA29" s="482">
        <f t="shared" si="4"/>
        <v>1.3187276681226439</v>
      </c>
      <c r="AB29" s="515">
        <v>205.97826200000003</v>
      </c>
      <c r="AC29" s="515">
        <f t="shared" si="4"/>
        <v>1.097670203088279</v>
      </c>
      <c r="AD29" s="530">
        <v>205.97826200000003</v>
      </c>
      <c r="AE29" s="530">
        <f t="shared" si="5"/>
        <v>1.097670203088279</v>
      </c>
      <c r="AF29" s="553">
        <v>198.39116964000002</v>
      </c>
      <c r="AG29" s="552">
        <f t="shared" si="6"/>
        <v>1.1514425516804321</v>
      </c>
    </row>
    <row r="30" spans="1:33" ht="13.5" thickBot="1">
      <c r="A30" s="320" t="s">
        <v>129</v>
      </c>
      <c r="B30" s="304">
        <f>EquA!B52+EquA!J52+EquA!R52+EquA!Z52+EquA!AH52+EquB!B52+EquB!J52+EquB!R52+EquB!AH52</f>
        <v>1600.57445001</v>
      </c>
      <c r="C30" s="138">
        <f t="shared" si="7"/>
        <v>0.89663746735827787</v>
      </c>
      <c r="D30" s="1594">
        <v>0.78</v>
      </c>
      <c r="E30" s="397">
        <v>1487.8231488799997</v>
      </c>
      <c r="F30" s="398">
        <v>0.85683360600814273</v>
      </c>
      <c r="G30" s="397">
        <v>0.93</v>
      </c>
      <c r="H30" s="430">
        <v>1621.0300888600002</v>
      </c>
      <c r="I30" s="430">
        <v>0.9468289926530673</v>
      </c>
      <c r="J30" s="431">
        <v>0.89</v>
      </c>
      <c r="K30" s="457">
        <v>1695.3294202200002</v>
      </c>
      <c r="L30" s="458">
        <v>1.0710477930720781</v>
      </c>
      <c r="M30" s="459">
        <v>1</v>
      </c>
      <c r="N30" s="80"/>
      <c r="O30" s="3" t="s">
        <v>130</v>
      </c>
      <c r="P30" s="477">
        <f>'Dom AA Low Eq'!B27+'Dom AA Med Eq'!B27+'Dom AA High Eq'!B27+'Dom AA Variable Eq'!B27+'Dom AA Flex'!B27+'Dom AA TARR'!B28</f>
        <v>8966.1381245599987</v>
      </c>
      <c r="Q30" s="482">
        <f t="shared" si="1"/>
        <v>6.3447341789124758</v>
      </c>
      <c r="R30" s="515">
        <v>8588.3338739999999</v>
      </c>
      <c r="S30" s="515">
        <f t="shared" si="1"/>
        <v>6.3243217396199727</v>
      </c>
      <c r="T30" s="534">
        <v>7479.1118575300006</v>
      </c>
      <c r="U30" s="530">
        <f t="shared" si="2"/>
        <v>5.9219512325289703</v>
      </c>
      <c r="V30" s="551">
        <v>6662</v>
      </c>
      <c r="W30" s="552">
        <f t="shared" si="3"/>
        <v>5.956617370933996</v>
      </c>
      <c r="X30" s="377"/>
      <c r="Y30" s="480" t="s">
        <v>130</v>
      </c>
      <c r="Z30" s="477">
        <f>'Dom Real Gen'!B27</f>
        <v>0</v>
      </c>
      <c r="AA30" s="482">
        <f t="shared" si="4"/>
        <v>0</v>
      </c>
      <c r="AB30" s="514">
        <v>0</v>
      </c>
      <c r="AC30" s="515">
        <f t="shared" si="4"/>
        <v>0</v>
      </c>
      <c r="AD30" s="529">
        <v>0</v>
      </c>
      <c r="AE30" s="530">
        <f t="shared" si="5"/>
        <v>0</v>
      </c>
      <c r="AF30" s="551">
        <v>0</v>
      </c>
      <c r="AG30" s="552">
        <f t="shared" si="6"/>
        <v>0</v>
      </c>
    </row>
    <row r="31" spans="1:33" ht="13.5" thickBot="1">
      <c r="A31" s="321" t="s">
        <v>131</v>
      </c>
      <c r="B31" s="315">
        <f>EquA!B60+EquA!J60+EquA!R60+EquA!Z60+EquA!AH60+EquB!B60+EquB!J60+EquB!R60+EquB!AH60</f>
        <v>28240.9382644</v>
      </c>
      <c r="C31" s="138">
        <f t="shared" si="7"/>
        <v>15.820497047828605</v>
      </c>
      <c r="D31" s="1595">
        <v>6.81</v>
      </c>
      <c r="E31" s="399">
        <v>27258.664067080008</v>
      </c>
      <c r="F31" s="398">
        <v>15.698196015529623</v>
      </c>
      <c r="G31" s="399">
        <v>7.23</v>
      </c>
      <c r="H31" s="432">
        <v>22307.408715030007</v>
      </c>
      <c r="I31" s="430">
        <v>13.029555384259281</v>
      </c>
      <c r="J31" s="433">
        <v>6.72</v>
      </c>
      <c r="K31" s="460">
        <v>21984.788132670004</v>
      </c>
      <c r="L31" s="458">
        <v>13.889193763650839</v>
      </c>
      <c r="M31" s="461">
        <v>7.02</v>
      </c>
      <c r="N31" s="80"/>
      <c r="O31" s="3" t="s">
        <v>132</v>
      </c>
      <c r="P31" s="481">
        <f>'Dom AA Low Eq'!B28+'Dom AA Med Eq'!B28+'Dom AA High Eq'!B28+'Dom AA Flex'!B28+'Dom AA TARR'!B29</f>
        <v>71697.21947661</v>
      </c>
      <c r="Q31" s="482">
        <f t="shared" si="1"/>
        <v>50.735310188918191</v>
      </c>
      <c r="R31" s="515">
        <v>78153.498058769997</v>
      </c>
      <c r="S31" s="515">
        <f t="shared" si="1"/>
        <v>57.551077316259736</v>
      </c>
      <c r="T31" s="534">
        <v>74851.959155140008</v>
      </c>
      <c r="U31" s="530">
        <f t="shared" si="2"/>
        <v>59.267685818832049</v>
      </c>
      <c r="V31" s="551">
        <v>63636</v>
      </c>
      <c r="W31" s="552">
        <f t="shared" si="3"/>
        <v>56.898124139410953</v>
      </c>
      <c r="X31" s="377"/>
      <c r="Y31" s="480" t="s">
        <v>133</v>
      </c>
      <c r="Z31" s="481">
        <f>SUM(Z29:Z30)</f>
        <v>266.93402000000003</v>
      </c>
      <c r="AA31" s="482">
        <f t="shared" si="4"/>
        <v>1.3187276681226439</v>
      </c>
      <c r="AB31" s="515">
        <v>205.97826200000003</v>
      </c>
      <c r="AC31" s="515">
        <f t="shared" si="4"/>
        <v>1.097670203088279</v>
      </c>
      <c r="AD31" s="530">
        <v>205.97826200000003</v>
      </c>
      <c r="AE31" s="530">
        <f t="shared" si="5"/>
        <v>1.097670203088279</v>
      </c>
      <c r="AF31" s="551">
        <v>198.39116964000002</v>
      </c>
      <c r="AG31" s="552">
        <f t="shared" si="6"/>
        <v>1.1514425516804321</v>
      </c>
    </row>
    <row r="32" spans="1:33" ht="13.5" thickBot="1">
      <c r="A32" s="321" t="s">
        <v>134</v>
      </c>
      <c r="B32" s="315">
        <f>EquA!B63+EquA!J63+EquA!R63+EquA!Z63+EquA!AH63+EquB!B63+EquB!J63+EquB!R63+EquB!AH63</f>
        <v>7827.2389124799993</v>
      </c>
      <c r="C32" s="138">
        <f t="shared" si="7"/>
        <v>4.3847980172683503</v>
      </c>
      <c r="D32" s="1595">
        <v>3.22</v>
      </c>
      <c r="E32" s="399">
        <v>6370.7345150000001</v>
      </c>
      <c r="F32" s="398">
        <v>3.6688899695620036</v>
      </c>
      <c r="G32" s="399">
        <v>3</v>
      </c>
      <c r="H32" s="432">
        <v>6463.1012557999984</v>
      </c>
      <c r="I32" s="430">
        <v>3.7750389048900574</v>
      </c>
      <c r="J32" s="433">
        <v>2.65</v>
      </c>
      <c r="K32" s="460">
        <v>6598.4950790100002</v>
      </c>
      <c r="L32" s="458">
        <v>4.1686904666902524</v>
      </c>
      <c r="M32" s="461">
        <v>3.24</v>
      </c>
      <c r="N32" s="80"/>
      <c r="O32" s="231" t="s">
        <v>135</v>
      </c>
      <c r="P32" s="332">
        <f>'Dom AA Low Eq'!B29+'Dom AA Med Eq'!B29+'Dom AA High Eq'!B29+'Dom AA Variable Eq'!B29+'Dom AA Flex'!B29+'Dom AA TARR'!B30</f>
        <v>36.9</v>
      </c>
      <c r="Q32" s="478">
        <f t="shared" si="1"/>
        <v>2.6111653417491772E-2</v>
      </c>
      <c r="R32" s="514">
        <v>25.65</v>
      </c>
      <c r="S32" s="514">
        <f t="shared" si="1"/>
        <v>1.8888279729360264E-2</v>
      </c>
      <c r="T32" s="531">
        <v>9</v>
      </c>
      <c r="U32" s="529">
        <f t="shared" si="2"/>
        <v>7.1261885245238743E-3</v>
      </c>
      <c r="V32" s="550">
        <v>11</v>
      </c>
      <c r="W32" s="549">
        <f t="shared" si="3"/>
        <v>9.835303374403177E-3</v>
      </c>
      <c r="X32" s="377"/>
      <c r="Y32" s="474" t="s">
        <v>135</v>
      </c>
      <c r="Z32" s="332">
        <f>'Dom Real Gen'!B29</f>
        <v>0</v>
      </c>
      <c r="AA32" s="478">
        <f t="shared" si="4"/>
        <v>0</v>
      </c>
      <c r="AB32" s="514">
        <v>1190.32898877</v>
      </c>
      <c r="AC32" s="514">
        <f t="shared" si="4"/>
        <v>6.3433327874425478</v>
      </c>
      <c r="AD32" s="531">
        <v>1190.32898877</v>
      </c>
      <c r="AE32" s="529">
        <f t="shared" si="5"/>
        <v>6.3433327874425478</v>
      </c>
      <c r="AF32" s="550">
        <v>123.3</v>
      </c>
      <c r="AG32" s="549">
        <f t="shared" si="6"/>
        <v>0.71562089623152469</v>
      </c>
    </row>
    <row r="33" spans="1:33" ht="13.5" thickBot="1">
      <c r="A33" s="321" t="s">
        <v>136</v>
      </c>
      <c r="B33" s="315">
        <f>EquA!B66+EquA!J66+EquA!R66+EquA!Z66+EquA!AH66+EquB!B66+EquB!J66+EquB!R66+EquB!AH66</f>
        <v>10045.457869079999</v>
      </c>
      <c r="C33" s="138">
        <f t="shared" si="7"/>
        <v>5.6274382626374546</v>
      </c>
      <c r="D33" s="1595">
        <v>5.0199999999999996</v>
      </c>
      <c r="E33" s="399">
        <v>9087.9485380999959</v>
      </c>
      <c r="F33" s="398">
        <v>5.2337266851765438</v>
      </c>
      <c r="G33" s="399">
        <v>4.99</v>
      </c>
      <c r="H33" s="432">
        <v>9954.5587104999977</v>
      </c>
      <c r="I33" s="430">
        <v>5.8143675807997539</v>
      </c>
      <c r="J33" s="433">
        <v>4.83</v>
      </c>
      <c r="K33" s="457">
        <v>10369.351717499996</v>
      </c>
      <c r="L33" s="458">
        <v>6.5509812666232836</v>
      </c>
      <c r="M33" s="461">
        <v>4.8</v>
      </c>
      <c r="N33" s="80"/>
      <c r="O33" s="231" t="s">
        <v>137</v>
      </c>
      <c r="P33" s="333">
        <f>'Dom AA Low Eq'!B30+'Dom AA Med Eq'!B30+'Dom AA High Eq'!B30+'Dom AA Variable Eq'!B30+'Dom AA Flex'!B30+'Dom AA TARR'!B31</f>
        <v>3905.6366143700006</v>
      </c>
      <c r="Q33" s="478">
        <f t="shared" si="1"/>
        <v>2.7637569010594967</v>
      </c>
      <c r="R33" s="514">
        <v>1424.14621506</v>
      </c>
      <c r="S33" s="514">
        <f t="shared" si="1"/>
        <v>1.0487201592812063</v>
      </c>
      <c r="T33" s="532">
        <v>1525.5933654400003</v>
      </c>
      <c r="U33" s="529">
        <f t="shared" si="2"/>
        <v>1.2079628815431431</v>
      </c>
      <c r="V33" s="550">
        <v>1344</v>
      </c>
      <c r="W33" s="549">
        <f t="shared" si="3"/>
        <v>1.2016952486543517</v>
      </c>
      <c r="X33" s="377"/>
      <c r="Y33" s="474" t="s">
        <v>137</v>
      </c>
      <c r="Z33" s="333">
        <f>'Dom Real Gen'!B30</f>
        <v>17917.848838399994</v>
      </c>
      <c r="AA33" s="478">
        <f t="shared" si="4"/>
        <v>88.519114260659791</v>
      </c>
      <c r="AB33" s="514">
        <v>15517.281368420001</v>
      </c>
      <c r="AC33" s="514">
        <f t="shared" si="4"/>
        <v>82.692499808798019</v>
      </c>
      <c r="AD33" s="532">
        <v>15517.281368420001</v>
      </c>
      <c r="AE33" s="529">
        <f t="shared" si="5"/>
        <v>82.692499808798019</v>
      </c>
      <c r="AF33" s="550">
        <v>15003.887176</v>
      </c>
      <c r="AG33" s="549">
        <f t="shared" si="6"/>
        <v>87.081063972796429</v>
      </c>
    </row>
    <row r="34" spans="1:33" ht="13.5" thickBot="1">
      <c r="A34" s="321" t="s">
        <v>138</v>
      </c>
      <c r="B34" s="315">
        <f>EquA!B69+EquA!J69+EquA!R69+EquA!Z69+EquA!AH69+EquB!B69+EquB!J69+EquB!R69+EquB!AH69</f>
        <v>2728.1794690300003</v>
      </c>
      <c r="C34" s="138">
        <f t="shared" si="7"/>
        <v>1.5283187418083723</v>
      </c>
      <c r="D34" s="1595">
        <v>0.54</v>
      </c>
      <c r="E34" s="399">
        <v>3117.2512862299996</v>
      </c>
      <c r="F34" s="398">
        <v>1.7952171684011069</v>
      </c>
      <c r="G34" s="399">
        <v>0.56999999999999995</v>
      </c>
      <c r="H34" s="432">
        <v>2522.4098323585554</v>
      </c>
      <c r="I34" s="430">
        <v>1.473316736711423</v>
      </c>
      <c r="J34" s="433">
        <v>0.49</v>
      </c>
      <c r="K34" s="460">
        <v>2143.1675115099997</v>
      </c>
      <c r="L34" s="458">
        <v>1.3539756969997534</v>
      </c>
      <c r="M34" s="461">
        <v>0.52</v>
      </c>
      <c r="N34" s="81"/>
      <c r="O34" s="3" t="s">
        <v>139</v>
      </c>
      <c r="P34" s="483">
        <f>SUM(P32:P33)</f>
        <v>3942.5366143700007</v>
      </c>
      <c r="Q34" s="482">
        <f t="shared" si="1"/>
        <v>2.7898685544769886</v>
      </c>
      <c r="R34" s="515">
        <v>1449.7962150600001</v>
      </c>
      <c r="S34" s="515">
        <f t="shared" si="1"/>
        <v>1.0676084390105667</v>
      </c>
      <c r="T34" s="533">
        <v>1534.5933654400003</v>
      </c>
      <c r="U34" s="530">
        <f t="shared" si="2"/>
        <v>1.2150890700676669</v>
      </c>
      <c r="V34" s="551">
        <v>1355</v>
      </c>
      <c r="W34" s="552">
        <f t="shared" si="3"/>
        <v>1.2115305520287549</v>
      </c>
      <c r="X34" s="377"/>
      <c r="Y34" s="480" t="s">
        <v>139</v>
      </c>
      <c r="Z34" s="483">
        <f>'Dom Real Gen'!B31</f>
        <v>17917.848838399994</v>
      </c>
      <c r="AA34" s="482">
        <f t="shared" si="4"/>
        <v>88.519114260659791</v>
      </c>
      <c r="AB34" s="515">
        <v>16707.610357189998</v>
      </c>
      <c r="AC34" s="515">
        <f t="shared" si="4"/>
        <v>89.035832596240553</v>
      </c>
      <c r="AD34" s="533">
        <v>16707.610357189998</v>
      </c>
      <c r="AE34" s="530">
        <f t="shared" si="5"/>
        <v>89.035832596240553</v>
      </c>
      <c r="AF34" s="551">
        <v>14201.887176</v>
      </c>
      <c r="AG34" s="552">
        <f t="shared" si="6"/>
        <v>82.426336002174509</v>
      </c>
    </row>
    <row r="35" spans="1:33" ht="13.5" thickBot="1">
      <c r="A35" s="321" t="s">
        <v>140</v>
      </c>
      <c r="B35" s="315">
        <f>EquA!B72+EquA!J72+EquA!R72+EquA!Z72+EquA!AH72+EquB!B72+EquB!J72+EquB!R72+EquB!AH72</f>
        <v>10.100000000000001</v>
      </c>
      <c r="C35" s="138">
        <f t="shared" si="7"/>
        <v>5.6579926165021737E-3</v>
      </c>
      <c r="D35" s="1595">
        <v>0</v>
      </c>
      <c r="E35" s="399">
        <v>14.9</v>
      </c>
      <c r="F35" s="398">
        <v>8.5808724908816667E-3</v>
      </c>
      <c r="G35" s="399">
        <v>0</v>
      </c>
      <c r="H35" s="432">
        <v>25.2</v>
      </c>
      <c r="I35" s="430">
        <v>1.4719091754575054E-2</v>
      </c>
      <c r="J35" s="433">
        <v>0</v>
      </c>
      <c r="K35" s="460">
        <v>26.5</v>
      </c>
      <c r="L35" s="458">
        <v>1.6741741267444578E-2</v>
      </c>
      <c r="M35" s="461">
        <v>0.01</v>
      </c>
      <c r="N35" s="81"/>
      <c r="O35" s="235" t="s">
        <v>141</v>
      </c>
      <c r="P35" s="477"/>
      <c r="Q35" s="478"/>
      <c r="R35" s="514"/>
      <c r="S35" s="514"/>
      <c r="T35" s="529"/>
      <c r="U35" s="529"/>
      <c r="V35" s="550"/>
      <c r="W35" s="549"/>
      <c r="X35" s="377"/>
      <c r="Y35" s="324" t="s">
        <v>141</v>
      </c>
      <c r="Z35" s="477"/>
      <c r="AA35" s="478"/>
      <c r="AB35" s="514"/>
      <c r="AC35" s="514"/>
      <c r="AD35" s="529"/>
      <c r="AE35" s="529"/>
      <c r="AF35" s="550"/>
      <c r="AG35" s="549"/>
    </row>
    <row r="36" spans="1:33" ht="13.5" thickBot="1">
      <c r="A36" s="321" t="s">
        <v>142</v>
      </c>
      <c r="B36" s="315">
        <f>EquA!B73+EquA!J73+EquA!R73+EquA!Z73+EquA!AH73+EquB!B73+EquB!J73+EquB!R73+EquB!AH73</f>
        <v>1290.136332</v>
      </c>
      <c r="C36" s="138">
        <f t="shared" si="7"/>
        <v>0.7227308753205145</v>
      </c>
      <c r="D36" s="1595">
        <f>0.02+0.43</f>
        <v>0.45</v>
      </c>
      <c r="E36" s="399">
        <v>1047.026444226595</v>
      </c>
      <c r="F36" s="398">
        <v>0.60297989345568026</v>
      </c>
      <c r="G36" s="399">
        <v>0.33</v>
      </c>
      <c r="H36" s="432">
        <v>1034.28765</v>
      </c>
      <c r="I36" s="430">
        <v>0.60411804845134165</v>
      </c>
      <c r="J36" s="433">
        <v>0.02</v>
      </c>
      <c r="K36" s="460">
        <v>966.14171199999998</v>
      </c>
      <c r="L36" s="458">
        <v>0.61037337999962094</v>
      </c>
      <c r="M36" s="461">
        <v>0</v>
      </c>
      <c r="N36" s="81"/>
      <c r="O36" s="234" t="s">
        <v>143</v>
      </c>
      <c r="P36" s="477">
        <f>'Dom AA Low Eq'!B33+'Dom AA Med Eq'!B33+'Dom AA High Eq'!B33+'Dom AA Variable Eq'!B33+'Dom AA Flex'!B33+'Dom AA TARR'!B34</f>
        <v>4725.3899575399992</v>
      </c>
      <c r="Q36" s="478">
        <f t="shared" ref="Q36:Q50" si="8">P36/P$14*100</f>
        <v>3.343841323408689</v>
      </c>
      <c r="R36" s="514">
        <v>4815.7910316499992</v>
      </c>
      <c r="S36" s="514">
        <f t="shared" ref="S36:S41" si="9">R36/R$14*100</f>
        <v>3.5462771198420908</v>
      </c>
      <c r="T36" s="529">
        <v>4770.7031845799993</v>
      </c>
      <c r="U36" s="529">
        <f t="shared" ref="U36:U41" si="10">T36/T$14*100</f>
        <v>3.7774366986514991</v>
      </c>
      <c r="V36" s="550">
        <v>5059</v>
      </c>
      <c r="W36" s="549">
        <f t="shared" ref="W36:W46" si="11">V36/V$14*100</f>
        <v>4.5233454337368784</v>
      </c>
      <c r="X36" s="377"/>
      <c r="Y36" s="286" t="s">
        <v>143</v>
      </c>
      <c r="Z36" s="477">
        <f>'Dom Real Gen'!B33</f>
        <v>0.4</v>
      </c>
      <c r="AA36" s="478">
        <f t="shared" ref="AA36:AA50" si="12">Z36/Z$14*100</f>
        <v>1.976110303396538E-3</v>
      </c>
      <c r="AB36" s="514">
        <v>429.30533200000002</v>
      </c>
      <c r="AC36" s="514">
        <f t="shared" ref="AC36:AC41" si="13">AB36/AB$14*100</f>
        <v>2.2877932185063345</v>
      </c>
      <c r="AD36" s="529">
        <v>429.30533200000002</v>
      </c>
      <c r="AE36" s="529">
        <f t="shared" ref="AE36:AE41" si="14">AD36/AD$14*100</f>
        <v>2.2877932185063345</v>
      </c>
      <c r="AF36" s="550">
        <v>426.8</v>
      </c>
      <c r="AG36" s="549">
        <f t="shared" ref="AG36:AG46" si="15">AF36/AF$14*100</f>
        <v>2.4771046107997949</v>
      </c>
    </row>
    <row r="37" spans="1:33" ht="13.5" thickBot="1">
      <c r="A37" s="319" t="s">
        <v>144</v>
      </c>
      <c r="B37" s="91">
        <f>EquA!B74+EquA!J74+EquA!R74+EquA!Z74+EquA!AH74+EquB!B74+EquB!J74+EquB!R74+EquB!AH74</f>
        <v>460.52222637999995</v>
      </c>
      <c r="C37" s="138">
        <f t="shared" si="7"/>
        <v>0.25798330263298835</v>
      </c>
      <c r="D37" s="1595">
        <v>0</v>
      </c>
      <c r="E37" s="400">
        <v>397.98558192999997</v>
      </c>
      <c r="F37" s="398">
        <v>0.22919889474836697</v>
      </c>
      <c r="G37" s="399">
        <v>0</v>
      </c>
      <c r="H37" s="422">
        <v>404.71577336000001</v>
      </c>
      <c r="I37" s="430">
        <v>0.2363908175638747</v>
      </c>
      <c r="J37" s="433">
        <v>0</v>
      </c>
      <c r="K37" s="460">
        <v>182.10442400000002</v>
      </c>
      <c r="L37" s="458">
        <v>0.11504698680245377</v>
      </c>
      <c r="M37" s="461">
        <v>0</v>
      </c>
      <c r="N37" s="81"/>
      <c r="O37" s="234" t="s">
        <v>145</v>
      </c>
      <c r="P37" s="477">
        <f>'Dom AA Low Eq'!B34+'Dom AA Med Eq'!B34+'Dom AA High Eq'!B34+'Dom AA Variable Eq'!B34+'Dom AA Flex'!B34+'Dom AA TARR'!B35</f>
        <v>5227.15305945</v>
      </c>
      <c r="Q37" s="478">
        <f t="shared" si="8"/>
        <v>3.6989053942693815</v>
      </c>
      <c r="R37" s="514">
        <v>3913.10575771</v>
      </c>
      <c r="S37" s="514">
        <f t="shared" si="9"/>
        <v>2.8815530667523093</v>
      </c>
      <c r="T37" s="529">
        <v>7110.3145328300016</v>
      </c>
      <c r="U37" s="529">
        <f t="shared" si="10"/>
        <v>5.6299379810676102</v>
      </c>
      <c r="V37" s="550">
        <v>3155</v>
      </c>
      <c r="W37" s="549">
        <f t="shared" si="11"/>
        <v>2.8209438314765474</v>
      </c>
      <c r="X37" s="377"/>
      <c r="Y37" s="286" t="s">
        <v>145</v>
      </c>
      <c r="Z37" s="477">
        <f>'Dom Real Gen'!B34</f>
        <v>0</v>
      </c>
      <c r="AA37" s="478">
        <f t="shared" si="12"/>
        <v>0</v>
      </c>
      <c r="AB37" s="514">
        <v>136.91582199999999</v>
      </c>
      <c r="AC37" s="514">
        <f t="shared" si="13"/>
        <v>0.72963242179768772</v>
      </c>
      <c r="AD37" s="529">
        <v>136.91582199999999</v>
      </c>
      <c r="AE37" s="529">
        <f t="shared" si="14"/>
        <v>0.72963242179768772</v>
      </c>
      <c r="AF37" s="550">
        <v>147.792092</v>
      </c>
      <c r="AG37" s="549">
        <f t="shared" si="15"/>
        <v>0.85777055420090775</v>
      </c>
    </row>
    <row r="38" spans="1:33" ht="13.5" thickBot="1">
      <c r="A38" s="321" t="s">
        <v>146</v>
      </c>
      <c r="B38" s="315">
        <f>EquA!B75+EquA!J75+EquA!R75+EquA!Z75+EquA!AH75+EquB!B75+EquB!J75+EquB!R75+EquB!AH75</f>
        <v>168608.85324661998</v>
      </c>
      <c r="C38" s="138">
        <f t="shared" si="7"/>
        <v>94.454222450126167</v>
      </c>
      <c r="D38" s="1595">
        <v>100</v>
      </c>
      <c r="E38" s="399">
        <v>164654.23876165994</v>
      </c>
      <c r="F38" s="398">
        <v>94.823961603824799</v>
      </c>
      <c r="G38" s="399">
        <v>100</v>
      </c>
      <c r="H38" s="432">
        <v>162995.44927910157</v>
      </c>
      <c r="I38" s="430">
        <v>95.204165615765092</v>
      </c>
      <c r="J38" s="433">
        <v>100</v>
      </c>
      <c r="K38" s="460">
        <v>149112.79602692</v>
      </c>
      <c r="L38" s="458">
        <v>94.20406983954463</v>
      </c>
      <c r="M38" s="461">
        <v>100</v>
      </c>
      <c r="N38" s="81"/>
      <c r="O38" s="234" t="s">
        <v>147</v>
      </c>
      <c r="P38" s="477">
        <f>'Dom AA Low Eq'!B35+'Dom AA Med Eq'!B35+'Dom AA High Eq'!B35+'Dom AA Variable Eq'!B35+'Dom AA Flex'!B35+'Dom AA TARR'!B36</f>
        <v>925.08576382000001</v>
      </c>
      <c r="Q38" s="478">
        <f t="shared" si="8"/>
        <v>0.65462110694643605</v>
      </c>
      <c r="R38" s="514">
        <v>555.96751481000001</v>
      </c>
      <c r="S38" s="514">
        <f t="shared" si="9"/>
        <v>0.409406235484153</v>
      </c>
      <c r="T38" s="529">
        <v>484.94662447999997</v>
      </c>
      <c r="U38" s="529">
        <f t="shared" si="10"/>
        <v>0.38398011893066269</v>
      </c>
      <c r="V38" s="550">
        <v>609</v>
      </c>
      <c r="W38" s="549">
        <f t="shared" si="11"/>
        <v>0.54451815954650307</v>
      </c>
      <c r="X38" s="377"/>
      <c r="Y38" s="286" t="s">
        <v>147</v>
      </c>
      <c r="Z38" s="477">
        <f>'Dom Real Gen'!B35</f>
        <v>0</v>
      </c>
      <c r="AA38" s="478">
        <f t="shared" si="12"/>
        <v>0</v>
      </c>
      <c r="AB38" s="514">
        <v>0</v>
      </c>
      <c r="AC38" s="514">
        <f t="shared" si="13"/>
        <v>0</v>
      </c>
      <c r="AD38" s="529">
        <v>0</v>
      </c>
      <c r="AE38" s="529">
        <f t="shared" si="14"/>
        <v>0</v>
      </c>
      <c r="AF38" s="550">
        <v>0</v>
      </c>
      <c r="AG38" s="549">
        <f t="shared" si="15"/>
        <v>0</v>
      </c>
    </row>
    <row r="39" spans="1:33" ht="13.5" thickBot="1">
      <c r="A39" s="321" t="s">
        <v>148</v>
      </c>
      <c r="B39" s="315">
        <f>EquA!B76+EquA!J76+EquA!R76+EquA!Z76+EquA!AH76+EquB!B76+EquB!J76+EquB!R76+EquB!AH76</f>
        <v>387.81500008</v>
      </c>
      <c r="C39" s="138">
        <f t="shared" si="7"/>
        <v>0.21725291158628018</v>
      </c>
      <c r="D39" s="1596"/>
      <c r="E39" s="399">
        <v>396.14800007999997</v>
      </c>
      <c r="F39" s="398">
        <v>0.22814063598686307</v>
      </c>
      <c r="G39" s="401"/>
      <c r="H39" s="432">
        <v>297.26833583000001</v>
      </c>
      <c r="I39" s="432">
        <v>0.17363174249252386</v>
      </c>
      <c r="J39" s="434"/>
      <c r="K39" s="460">
        <v>501.91500006999996</v>
      </c>
      <c r="L39" s="458">
        <v>0.31709173846873079</v>
      </c>
      <c r="M39" s="456"/>
      <c r="N39" s="81"/>
      <c r="O39" s="234" t="s">
        <v>149</v>
      </c>
      <c r="P39" s="477">
        <f>'Dom AA Low Eq'!B36+'Dom AA Med Eq'!B36+'Dom AA High Eq'!B36+'Dom AA Variable Eq'!B36+'Dom AA Flex'!B36+'Dom AA TARR'!B37</f>
        <v>863.99647098000014</v>
      </c>
      <c r="Q39" s="478">
        <f t="shared" si="8"/>
        <v>0.61139231447603659</v>
      </c>
      <c r="R39" s="514">
        <v>516.50126305000003</v>
      </c>
      <c r="S39" s="514">
        <f t="shared" si="9"/>
        <v>0.38034387278971887</v>
      </c>
      <c r="T39" s="529">
        <v>401.17900594000002</v>
      </c>
      <c r="U39" s="529">
        <f t="shared" si="10"/>
        <v>0.31765302537883594</v>
      </c>
      <c r="V39" s="550">
        <v>330</v>
      </c>
      <c r="W39" s="549">
        <f t="shared" si="11"/>
        <v>0.29505910123209528</v>
      </c>
      <c r="X39" s="377"/>
      <c r="Y39" s="286" t="s">
        <v>149</v>
      </c>
      <c r="Z39" s="477">
        <f>'Dom Real Gen'!B36</f>
        <v>54.3</v>
      </c>
      <c r="AA39" s="478">
        <f t="shared" si="12"/>
        <v>0.26825697368607998</v>
      </c>
      <c r="AB39" s="514">
        <v>34.445390000000003</v>
      </c>
      <c r="AC39" s="514">
        <f t="shared" si="13"/>
        <v>0.18356149755625653</v>
      </c>
      <c r="AD39" s="529">
        <v>34.445390000000003</v>
      </c>
      <c r="AE39" s="529">
        <f t="shared" si="14"/>
        <v>0.18356149755625653</v>
      </c>
      <c r="AF39" s="550">
        <v>29.618645999999998</v>
      </c>
      <c r="AG39" s="549">
        <f t="shared" si="15"/>
        <v>0.17190366582063471</v>
      </c>
    </row>
    <row r="40" spans="1:33" ht="13.5" thickBot="1">
      <c r="A40" s="319"/>
      <c r="B40" s="316"/>
      <c r="C40" s="130"/>
      <c r="D40" s="138"/>
      <c r="E40" s="398"/>
      <c r="F40" s="402"/>
      <c r="G40" s="398"/>
      <c r="H40" s="423"/>
      <c r="I40" s="418"/>
      <c r="J40" s="413"/>
      <c r="K40" s="462"/>
      <c r="L40" s="463"/>
      <c r="M40" s="464"/>
      <c r="N40" s="81"/>
      <c r="O40" s="234" t="s">
        <v>150</v>
      </c>
      <c r="P40" s="477">
        <f>'Dom AA Low Eq'!B37+'Dom AA Med Eq'!B37+'Dom AA High Eq'!B37+'Dom AA Variable Eq'!B37+'Dom AA Flex'!B37+'Dom AA TARR'!B38</f>
        <v>22860.313099189996</v>
      </c>
      <c r="Q40" s="478">
        <f t="shared" si="8"/>
        <v>16.176709286216706</v>
      </c>
      <c r="R40" s="514">
        <v>20015.711346991062</v>
      </c>
      <c r="S40" s="514">
        <f t="shared" si="9"/>
        <v>14.739273095676317</v>
      </c>
      <c r="T40" s="529">
        <v>16006.590695349998</v>
      </c>
      <c r="U40" s="529">
        <f t="shared" si="10"/>
        <v>12.673998103328199</v>
      </c>
      <c r="V40" s="550">
        <v>14911</v>
      </c>
      <c r="W40" s="549">
        <f t="shared" si="11"/>
        <v>13.332200783247798</v>
      </c>
      <c r="X40" s="377"/>
      <c r="Y40" s="286" t="s">
        <v>150</v>
      </c>
      <c r="Z40" s="477">
        <f>'Dom Real Gen'!B37</f>
        <v>829.38174409999999</v>
      </c>
      <c r="AA40" s="478">
        <f t="shared" si="12"/>
        <v>4.0973745249125022</v>
      </c>
      <c r="AB40" s="514">
        <v>486.88497599999999</v>
      </c>
      <c r="AC40" s="514">
        <f t="shared" si="13"/>
        <v>2.5946385084390688</v>
      </c>
      <c r="AD40" s="529">
        <v>486.88497599999999</v>
      </c>
      <c r="AE40" s="529">
        <f t="shared" si="14"/>
        <v>2.5946385084390688</v>
      </c>
      <c r="AF40" s="550">
        <v>301.79159900000002</v>
      </c>
      <c r="AG40" s="549">
        <f t="shared" si="15"/>
        <v>1.7515683256409158</v>
      </c>
    </row>
    <row r="41" spans="1:33" ht="13.5" thickBot="1">
      <c r="A41" s="321" t="s">
        <v>151</v>
      </c>
      <c r="B41" s="317">
        <f>EquA!B77+EquA!J77+EquA!R77+EquA!Z77+EquA!AH77+EquB!B77+EquB!J77+EquB!R77+EquB!AH77</f>
        <v>170080.22809469997</v>
      </c>
      <c r="C41" s="312">
        <f>B41/B$16*100</f>
        <v>95.278482650774052</v>
      </c>
      <c r="D41" s="81" t="s">
        <v>13</v>
      </c>
      <c r="E41" s="402">
        <v>166089.97169296659</v>
      </c>
      <c r="F41" s="403">
        <v>95.650796584663865</v>
      </c>
      <c r="G41" s="374" t="s">
        <v>13</v>
      </c>
      <c r="H41" s="465">
        <v>163292.71761493155</v>
      </c>
      <c r="I41" s="466">
        <v>95.37779735825761</v>
      </c>
      <c r="J41" s="374" t="s">
        <v>13</v>
      </c>
      <c r="K41" s="467">
        <v>149614.71102698997</v>
      </c>
      <c r="L41" s="468">
        <v>94.521161578013334</v>
      </c>
      <c r="M41" s="376" t="s">
        <v>13</v>
      </c>
      <c r="N41" s="81"/>
      <c r="O41" s="234" t="s">
        <v>152</v>
      </c>
      <c r="P41" s="477">
        <f>'Dom AA Low Eq'!B38+'Dom AA Med Eq'!B38+'Dom AA High Eq'!B38+'Dom AA Variable Eq'!B38+'Dom AA Flex'!B38+'Dom AA TARR'!B39</f>
        <v>5833.5947553099995</v>
      </c>
      <c r="Q41" s="478">
        <f t="shared" si="8"/>
        <v>4.1280434804539956</v>
      </c>
      <c r="R41" s="395">
        <v>4928.7499755400004</v>
      </c>
      <c r="S41" s="395">
        <f t="shared" si="9"/>
        <v>3.6294584114649941</v>
      </c>
      <c r="T41" s="427">
        <v>3961.2523677700001</v>
      </c>
      <c r="U41" s="529">
        <f t="shared" si="10"/>
        <v>3.1365145739939559</v>
      </c>
      <c r="V41" s="550">
        <v>4363</v>
      </c>
      <c r="W41" s="549">
        <f t="shared" si="11"/>
        <v>3.9010389656837328</v>
      </c>
      <c r="X41" s="377"/>
      <c r="Y41" s="234" t="s">
        <v>152</v>
      </c>
      <c r="Z41" s="477">
        <f>'Dom Real Gen'!B38</f>
        <v>907.3274677899999</v>
      </c>
      <c r="AA41" s="478">
        <f t="shared" si="12"/>
        <v>4.4824478941362731</v>
      </c>
      <c r="AB41" s="395">
        <v>588.02283355999998</v>
      </c>
      <c r="AC41" s="514">
        <f t="shared" si="13"/>
        <v>3.1336080655654346</v>
      </c>
      <c r="AD41" s="427">
        <v>588.02283355999998</v>
      </c>
      <c r="AE41" s="529">
        <f t="shared" si="14"/>
        <v>3.1336080655654346</v>
      </c>
      <c r="AF41" s="550">
        <v>707.13637414999994</v>
      </c>
      <c r="AG41" s="549">
        <f t="shared" si="15"/>
        <v>4.1041489523692913</v>
      </c>
    </row>
    <row r="42" spans="1:33" ht="13.5" thickBot="1">
      <c r="A42" s="79"/>
      <c r="M42" s="373"/>
      <c r="N42" s="81"/>
      <c r="O42" s="234" t="s">
        <v>153</v>
      </c>
      <c r="P42" s="477">
        <f>'Dom AA Low Eq'!B39+'Dom AA Med Eq'!B39+'Dom AA High Eq'!B39+'Dom AA Variable Eq'!B39+'Dom AA Flex'!B39+'Dom AA TARR'!B40</f>
        <v>4127.7051420499993</v>
      </c>
      <c r="Q42" s="478">
        <f t="shared" si="8"/>
        <v>2.9208998937346404</v>
      </c>
      <c r="R42" s="514">
        <v>6923.3606298499999</v>
      </c>
      <c r="S42" s="514">
        <f t="shared" ref="S42:S50" si="16">R42/R$14*100</f>
        <v>5.0982601264657568</v>
      </c>
      <c r="T42" s="529">
        <v>3228.2445875100002</v>
      </c>
      <c r="U42" s="529">
        <f t="shared" ref="U42:W50" si="17">T42/T$14*100</f>
        <v>2.5561199482077859</v>
      </c>
      <c r="V42" s="550">
        <v>6847</v>
      </c>
      <c r="W42" s="549">
        <f t="shared" si="11"/>
        <v>6.1220292913216863</v>
      </c>
      <c r="X42" s="377"/>
      <c r="Y42" s="286" t="s">
        <v>153</v>
      </c>
      <c r="Z42" s="477">
        <f>'Dom Real Gen'!B39</f>
        <v>128.14087078</v>
      </c>
      <c r="AA42" s="478">
        <f t="shared" si="12"/>
        <v>0.63305123758640591</v>
      </c>
      <c r="AB42" s="514">
        <v>12.695026999999998</v>
      </c>
      <c r="AC42" s="514">
        <f t="shared" ref="AC42:AC50" si="18">AB42/AB$14*100</f>
        <v>6.7652541243896788E-2</v>
      </c>
      <c r="AD42" s="529">
        <v>12.695026999999998</v>
      </c>
      <c r="AE42" s="529">
        <f t="shared" ref="AE42:AG50" si="19">AD42/AD$14*100</f>
        <v>6.7652541243896788E-2</v>
      </c>
      <c r="AF42" s="550">
        <v>189.010718</v>
      </c>
      <c r="AG42" s="549">
        <f t="shared" si="15"/>
        <v>1.0969993464113865</v>
      </c>
    </row>
    <row r="43" spans="1:33" ht="13.5" thickBot="1">
      <c r="A43" s="239" t="s">
        <v>154</v>
      </c>
      <c r="B43" s="805">
        <f>EquA!B83+EquA!J83+EquA!R83+EquA!Z83+EquA!AH83+EquB!B83+EquB!J83+EquB!R83+EquB!AH83</f>
        <v>927596</v>
      </c>
      <c r="C43" s="826"/>
      <c r="D43" s="816"/>
      <c r="E43" s="827">
        <v>962630</v>
      </c>
      <c r="F43" s="828"/>
      <c r="G43" s="824"/>
      <c r="H43" s="829">
        <v>952856</v>
      </c>
      <c r="I43" s="830"/>
      <c r="J43" s="824"/>
      <c r="K43" s="815">
        <v>944558</v>
      </c>
      <c r="L43" s="469"/>
      <c r="M43" s="378"/>
      <c r="N43" s="81"/>
      <c r="O43" s="234" t="s">
        <v>155</v>
      </c>
      <c r="P43" s="477">
        <f>'Dom AA Low Eq'!B40+'Dom AA Med Eq'!B40+'Dom AA High Eq'!B40+'Dom AA Variable Eq'!B40+'Dom AA Flex'!B40+'Dom AA TARR'!B41</f>
        <v>9252.9726034600008</v>
      </c>
      <c r="Q43" s="478">
        <f t="shared" si="8"/>
        <v>6.5477076884307346</v>
      </c>
      <c r="R43" s="514">
        <v>1590.6096942800002</v>
      </c>
      <c r="S43" s="514">
        <f t="shared" si="16"/>
        <v>1.1713013974967974</v>
      </c>
      <c r="T43" s="529">
        <v>3782.0731213700001</v>
      </c>
      <c r="U43" s="529">
        <f t="shared" si="17"/>
        <v>2.9946406751574539</v>
      </c>
      <c r="V43" s="550">
        <v>1424</v>
      </c>
      <c r="W43" s="549">
        <f t="shared" si="11"/>
        <v>1.2732247277409201</v>
      </c>
      <c r="X43" s="377"/>
      <c r="Y43" s="286" t="s">
        <v>155</v>
      </c>
      <c r="Z43" s="477">
        <f>'Dom Real Gen'!B40</f>
        <v>0</v>
      </c>
      <c r="AA43" s="478">
        <f t="shared" si="12"/>
        <v>0</v>
      </c>
      <c r="AB43" s="514">
        <v>19.92131616</v>
      </c>
      <c r="AC43" s="514">
        <f t="shared" si="18"/>
        <v>0.10616185874572051</v>
      </c>
      <c r="AD43" s="529">
        <v>19.92131616</v>
      </c>
      <c r="AE43" s="529">
        <f t="shared" si="19"/>
        <v>0.10616185874572051</v>
      </c>
      <c r="AF43" s="550">
        <v>2.8</v>
      </c>
      <c r="AG43" s="549">
        <f t="shared" si="15"/>
        <v>1.6250920595687501E-2</v>
      </c>
    </row>
    <row r="44" spans="1:33" ht="13.5" thickBot="1">
      <c r="A44" s="322" t="s">
        <v>156</v>
      </c>
      <c r="B44" s="808">
        <f>B16/B43*1000000</f>
        <v>192442.11895025423</v>
      </c>
      <c r="C44" s="832"/>
      <c r="D44" s="816"/>
      <c r="E44" s="837">
        <v>180382.92614154096</v>
      </c>
      <c r="F44" s="833"/>
      <c r="G44" s="824"/>
      <c r="H44" s="836">
        <v>179676.90379933722</v>
      </c>
      <c r="I44" s="834"/>
      <c r="J44" s="824"/>
      <c r="K44" s="842">
        <v>167577.85122777004</v>
      </c>
      <c r="L44" s="470"/>
      <c r="M44" s="373"/>
      <c r="N44" s="81"/>
      <c r="O44" s="3" t="s">
        <v>157</v>
      </c>
      <c r="P44" s="481">
        <f>SUM(P36:P43)</f>
        <v>53816.210851799995</v>
      </c>
      <c r="Q44" s="482">
        <f t="shared" si="8"/>
        <v>38.082120487936614</v>
      </c>
      <c r="R44" s="515">
        <v>43259.797213881058</v>
      </c>
      <c r="S44" s="515">
        <f t="shared" si="16"/>
        <v>31.855873325972134</v>
      </c>
      <c r="T44" s="530">
        <v>39745.304119829998</v>
      </c>
      <c r="U44" s="530">
        <f t="shared" si="17"/>
        <v>31.470281124715999</v>
      </c>
      <c r="V44" s="551">
        <v>36698</v>
      </c>
      <c r="W44" s="552">
        <f t="shared" si="11"/>
        <v>32.81236029398616</v>
      </c>
      <c r="X44" s="377"/>
      <c r="Y44" s="480" t="s">
        <v>157</v>
      </c>
      <c r="Z44" s="481">
        <f>'Dom Real Gen'!B41</f>
        <v>1920.9620066700002</v>
      </c>
      <c r="AA44" s="482">
        <f t="shared" si="12"/>
        <v>9.4900820345346908</v>
      </c>
      <c r="AB44" s="515">
        <v>1708.19069672</v>
      </c>
      <c r="AC44" s="515">
        <f t="shared" si="18"/>
        <v>9.1030481118543989</v>
      </c>
      <c r="AD44" s="530">
        <v>1708.19069672</v>
      </c>
      <c r="AE44" s="530">
        <f t="shared" si="19"/>
        <v>9.1030481118543989</v>
      </c>
      <c r="AF44" s="551">
        <v>1804.9494291499998</v>
      </c>
      <c r="AG44" s="552">
        <f t="shared" si="15"/>
        <v>10.475746375838618</v>
      </c>
    </row>
    <row r="45" spans="1:33" ht="13.5" thickBot="1">
      <c r="A45" s="80"/>
      <c r="B45" s="806" t="s">
        <v>13</v>
      </c>
      <c r="C45" s="806"/>
      <c r="D45" s="809"/>
      <c r="E45" s="809" t="s">
        <v>13</v>
      </c>
      <c r="F45" s="809"/>
      <c r="G45" s="809"/>
      <c r="H45" s="809" t="s">
        <v>13</v>
      </c>
      <c r="I45" s="809"/>
      <c r="J45" s="809"/>
      <c r="K45" s="809" t="s">
        <v>13</v>
      </c>
      <c r="L45" s="809"/>
      <c r="M45" s="373"/>
      <c r="N45" s="81"/>
      <c r="O45" s="3" t="s">
        <v>158</v>
      </c>
      <c r="P45" s="477">
        <f>'Dom AA Low Eq'!B42+'Dom AA Med Eq'!B42+'Dom AA High Eq'!B42+'Dom AA Variable Eq'!B42+'Dom AA Flex'!B42+'Dom AA TARR'!B43</f>
        <v>843.33789512999999</v>
      </c>
      <c r="Q45" s="478">
        <f t="shared" si="8"/>
        <v>0.59677362686914859</v>
      </c>
      <c r="R45" s="514">
        <v>834.60058913000012</v>
      </c>
      <c r="S45" s="514">
        <f t="shared" si="16"/>
        <v>0.6145875005760747</v>
      </c>
      <c r="T45" s="529">
        <v>674.7914068099999</v>
      </c>
      <c r="U45" s="529">
        <f t="shared" si="17"/>
        <v>0.5342989755174159</v>
      </c>
      <c r="V45" s="551">
        <v>864</v>
      </c>
      <c r="W45" s="549">
        <f t="shared" si="11"/>
        <v>0.7725183741349404</v>
      </c>
      <c r="X45" s="377"/>
      <c r="Y45" s="480" t="s">
        <v>158</v>
      </c>
      <c r="Z45" s="477">
        <f>'Dom Real Gen'!B42</f>
        <v>0</v>
      </c>
      <c r="AA45" s="478">
        <f t="shared" si="12"/>
        <v>0</v>
      </c>
      <c r="AB45" s="514">
        <v>0</v>
      </c>
      <c r="AC45" s="514">
        <f t="shared" si="18"/>
        <v>0</v>
      </c>
      <c r="AD45" s="529">
        <v>0</v>
      </c>
      <c r="AE45" s="529">
        <f t="shared" si="19"/>
        <v>0</v>
      </c>
      <c r="AF45" s="551">
        <v>0</v>
      </c>
      <c r="AG45" s="549">
        <f t="shared" si="15"/>
        <v>0</v>
      </c>
    </row>
    <row r="46" spans="1:33" ht="13.5" thickBot="1">
      <c r="A46" s="239" t="s">
        <v>159</v>
      </c>
      <c r="B46" s="805">
        <f>Summ3!J32</f>
        <v>16263.356186190003</v>
      </c>
      <c r="C46" s="810"/>
      <c r="D46" s="806"/>
      <c r="E46" s="811">
        <v>11886.11048268</v>
      </c>
      <c r="F46" s="812"/>
      <c r="G46" s="807"/>
      <c r="H46" s="813">
        <v>19113.650464319999</v>
      </c>
      <c r="I46" s="814"/>
      <c r="J46" s="807"/>
      <c r="K46" s="831">
        <v>15118</v>
      </c>
      <c r="L46" s="471"/>
      <c r="M46" s="373"/>
      <c r="N46" s="81"/>
      <c r="O46" s="3" t="s">
        <v>160</v>
      </c>
      <c r="P46" s="481">
        <f>SUM(P44:P45)</f>
        <v>54659.548746929991</v>
      </c>
      <c r="Q46" s="482">
        <f t="shared" si="8"/>
        <v>38.678894114805765</v>
      </c>
      <c r="R46" s="515">
        <v>44094.397803011059</v>
      </c>
      <c r="S46" s="515">
        <f t="shared" si="16"/>
        <v>32.470460826548205</v>
      </c>
      <c r="T46" s="530">
        <v>40420.095526639998</v>
      </c>
      <c r="U46" s="530">
        <f t="shared" si="17"/>
        <v>32.004580100233412</v>
      </c>
      <c r="V46" s="551">
        <v>37562</v>
      </c>
      <c r="W46" s="552">
        <f t="shared" si="11"/>
        <v>33.5848786681211</v>
      </c>
      <c r="X46" s="377"/>
      <c r="Y46" s="480" t="s">
        <v>160</v>
      </c>
      <c r="Z46" s="481">
        <f>'Dom Real Gen'!B43</f>
        <v>1920.8620066700003</v>
      </c>
      <c r="AA46" s="482">
        <f t="shared" si="12"/>
        <v>9.4895880069588419</v>
      </c>
      <c r="AB46" s="515">
        <v>1708.19069672</v>
      </c>
      <c r="AC46" s="515">
        <f t="shared" si="18"/>
        <v>9.1030481118543989</v>
      </c>
      <c r="AD46" s="530">
        <v>1708.19069672</v>
      </c>
      <c r="AE46" s="530">
        <f t="shared" si="19"/>
        <v>9.1030481118543989</v>
      </c>
      <c r="AF46" s="551">
        <v>1804.9494291499998</v>
      </c>
      <c r="AG46" s="552">
        <f t="shared" si="15"/>
        <v>10.475746375838618</v>
      </c>
    </row>
    <row r="47" spans="1:33" ht="13.5" thickBot="1">
      <c r="A47" s="240" t="s">
        <v>161</v>
      </c>
      <c r="B47" s="816">
        <f>Summ3!R32</f>
        <v>16385.347265999997</v>
      </c>
      <c r="C47" s="817"/>
      <c r="D47" s="806"/>
      <c r="E47" s="818">
        <v>14507.618560160001</v>
      </c>
      <c r="F47" s="819"/>
      <c r="G47" s="807"/>
      <c r="H47" s="820">
        <v>20969.939999999999</v>
      </c>
      <c r="I47" s="821"/>
      <c r="J47" s="807"/>
      <c r="K47" s="835">
        <v>17185</v>
      </c>
      <c r="L47" s="472"/>
      <c r="M47" s="373"/>
      <c r="N47" s="81"/>
      <c r="O47" s="288" t="s">
        <v>162</v>
      </c>
      <c r="P47" s="477">
        <f>'Dom AA Low Eq'!B44+'Dom AA Med Eq'!B44+'Dom AA High Eq'!B44+'Dom AA Variable Eq'!B44+'Dom AA Flex'!B44+'Dom AA TARR'!B45</f>
        <v>1259.3752882199999</v>
      </c>
      <c r="Q47" s="479">
        <f t="shared" si="8"/>
        <v>0.89117536716949719</v>
      </c>
      <c r="R47" s="516">
        <v>1222.48783615</v>
      </c>
      <c r="S47" s="516">
        <f t="shared" si="16"/>
        <v>0.90022191871117108</v>
      </c>
      <c r="T47" s="531">
        <v>948.47193808295867</v>
      </c>
      <c r="U47" s="528">
        <f t="shared" si="17"/>
        <v>0.75099887122218878</v>
      </c>
      <c r="V47" s="554">
        <v>2087</v>
      </c>
      <c r="W47" s="555">
        <f t="shared" si="17"/>
        <v>1.866025285670857</v>
      </c>
      <c r="X47" s="377"/>
      <c r="Y47" s="484" t="s">
        <v>162</v>
      </c>
      <c r="Z47" s="477">
        <f>'Dom Real Gen'!B44</f>
        <v>54.735127999999996</v>
      </c>
      <c r="AA47" s="479">
        <f t="shared" si="12"/>
        <v>0.27040662599632082</v>
      </c>
      <c r="AB47" s="516">
        <v>76.400000000000006</v>
      </c>
      <c r="AC47" s="516">
        <f t="shared" si="18"/>
        <v>0.40714006760550542</v>
      </c>
      <c r="AD47" s="531">
        <v>76.400000000000006</v>
      </c>
      <c r="AE47" s="528">
        <f t="shared" si="19"/>
        <v>0.40714006760550542</v>
      </c>
      <c r="AF47" s="554">
        <v>18.318406999999997</v>
      </c>
      <c r="AG47" s="555">
        <f t="shared" si="19"/>
        <v>0.1063182062844593</v>
      </c>
    </row>
    <row r="48" spans="1:33" ht="13.5" thickBot="1">
      <c r="A48" s="321" t="s">
        <v>163</v>
      </c>
      <c r="B48" s="841">
        <f>B46-B47</f>
        <v>-121.99107980999361</v>
      </c>
      <c r="C48" s="822"/>
      <c r="D48" s="816"/>
      <c r="E48" s="840">
        <v>-2621.5080774800008</v>
      </c>
      <c r="F48" s="823"/>
      <c r="G48" s="824"/>
      <c r="H48" s="839">
        <v>-1856.28953568</v>
      </c>
      <c r="I48" s="825"/>
      <c r="J48" s="824"/>
      <c r="K48" s="838">
        <v>-2067</v>
      </c>
      <c r="L48" s="473"/>
      <c r="M48" s="373"/>
      <c r="N48" s="88"/>
      <c r="O48" s="234" t="s">
        <v>164</v>
      </c>
      <c r="P48" s="477">
        <f>'Dom AA Low Eq'!B45+'Dom AA Med Eq'!B45+'Dom AA High Eq'!B45+'Dom AA Variable Eq'!B45+'Dom AA Flex'!B45+'Dom AA TARR'!B46</f>
        <v>417.85386</v>
      </c>
      <c r="Q48" s="478">
        <f t="shared" si="8"/>
        <v>0.29568713201845881</v>
      </c>
      <c r="R48" s="514">
        <v>328.53319434000002</v>
      </c>
      <c r="S48" s="514">
        <f t="shared" si="16"/>
        <v>0.24192697368710325</v>
      </c>
      <c r="T48" s="427">
        <v>325.38600000000002</v>
      </c>
      <c r="U48" s="529">
        <f t="shared" si="17"/>
        <v>0.25764021991563618</v>
      </c>
      <c r="V48" s="550">
        <v>824</v>
      </c>
      <c r="W48" s="549">
        <f t="shared" si="17"/>
        <v>0.7367536345916561</v>
      </c>
      <c r="X48" s="377"/>
      <c r="Y48" s="286" t="s">
        <v>164</v>
      </c>
      <c r="Z48" s="477">
        <f>'Dom Real Gen'!B45</f>
        <v>5.03</v>
      </c>
      <c r="AA48" s="478">
        <f t="shared" si="12"/>
        <v>2.4849587065211464E-2</v>
      </c>
      <c r="AB48" s="514">
        <v>25.1</v>
      </c>
      <c r="AC48" s="514">
        <f t="shared" si="18"/>
        <v>0.13375936776044745</v>
      </c>
      <c r="AD48" s="427">
        <v>25.1</v>
      </c>
      <c r="AE48" s="529">
        <f t="shared" si="19"/>
        <v>0.13375936776044745</v>
      </c>
      <c r="AF48" s="550">
        <v>20.92</v>
      </c>
      <c r="AG48" s="549">
        <f t="shared" si="19"/>
        <v>0.12141759245063663</v>
      </c>
    </row>
    <row r="49" spans="1:33" ht="13.5" thickBot="1">
      <c r="A49" s="80"/>
      <c r="B49" s="80"/>
      <c r="C49" s="80"/>
      <c r="D49" s="75"/>
      <c r="E49" s="378"/>
      <c r="F49" s="378"/>
      <c r="G49" s="378"/>
      <c r="H49" s="378"/>
      <c r="I49" s="378"/>
      <c r="J49" s="378"/>
      <c r="K49" s="373"/>
      <c r="L49" s="373"/>
      <c r="M49" s="377"/>
      <c r="N49" s="88"/>
      <c r="O49" s="234" t="s">
        <v>165</v>
      </c>
      <c r="P49" s="477">
        <f>'Dom AA Low Eq'!B46+'Dom AA Med Eq'!B46+'Dom AA High Eq'!B46+'Dom AA Variable Eq'!B46+'Dom AA Flex'!B46+'Dom AA TARR'!B47</f>
        <v>1515.23850601</v>
      </c>
      <c r="Q49" s="478">
        <f t="shared" si="8"/>
        <v>1.0722325938691368</v>
      </c>
      <c r="R49" s="514">
        <v>1782.7325940499998</v>
      </c>
      <c r="S49" s="514">
        <f t="shared" si="16"/>
        <v>1.3127778525951053</v>
      </c>
      <c r="T49" s="427">
        <v>1763.9712712200003</v>
      </c>
      <c r="U49" s="529">
        <f t="shared" si="17"/>
        <v>1.3967102033953063</v>
      </c>
      <c r="V49" s="550">
        <v>620</v>
      </c>
      <c r="W49" s="549">
        <f t="shared" si="17"/>
        <v>0.55435346292090626</v>
      </c>
      <c r="X49" s="377"/>
      <c r="Y49" s="286" t="s">
        <v>165</v>
      </c>
      <c r="Z49" s="477">
        <f>'Dom Real Gen'!B46</f>
        <v>0</v>
      </c>
      <c r="AA49" s="478">
        <f t="shared" si="12"/>
        <v>0</v>
      </c>
      <c r="AB49" s="514">
        <v>0</v>
      </c>
      <c r="AC49" s="514">
        <f t="shared" si="18"/>
        <v>0</v>
      </c>
      <c r="AD49" s="427">
        <v>0</v>
      </c>
      <c r="AE49" s="529">
        <f t="shared" si="19"/>
        <v>0</v>
      </c>
      <c r="AF49" s="550">
        <v>0</v>
      </c>
      <c r="AG49" s="549">
        <f t="shared" si="19"/>
        <v>0</v>
      </c>
    </row>
    <row r="50" spans="1:33" ht="13.5" thickBot="1">
      <c r="A50" s="80"/>
      <c r="B50" s="80"/>
      <c r="C50" s="80"/>
      <c r="D50" s="75"/>
      <c r="E50" s="378"/>
      <c r="F50" s="378"/>
      <c r="G50" s="378"/>
      <c r="H50" s="378"/>
      <c r="I50" s="378"/>
      <c r="J50" s="378"/>
      <c r="K50" s="373"/>
      <c r="L50" s="373"/>
      <c r="M50" s="377"/>
      <c r="N50" s="88"/>
      <c r="O50" s="3" t="s">
        <v>166</v>
      </c>
      <c r="P50" s="481">
        <f>SUM(P48:P49)</f>
        <v>1933.09236601</v>
      </c>
      <c r="Q50" s="482">
        <f t="shared" si="8"/>
        <v>1.3679197258875957</v>
      </c>
      <c r="R50" s="515">
        <v>2111.2657883899997</v>
      </c>
      <c r="S50" s="515">
        <f t="shared" si="16"/>
        <v>1.5547048262822085</v>
      </c>
      <c r="T50" s="534">
        <v>2089.3572712200003</v>
      </c>
      <c r="U50" s="530">
        <f t="shared" si="17"/>
        <v>1.6543504233109425</v>
      </c>
      <c r="V50" s="551">
        <v>1444</v>
      </c>
      <c r="W50" s="552">
        <f t="shared" si="17"/>
        <v>1.2911070975125623</v>
      </c>
      <c r="X50" s="377"/>
      <c r="Y50" s="480" t="s">
        <v>166</v>
      </c>
      <c r="Z50" s="481">
        <f>'Dom Real Gen'!B47</f>
        <v>59.765127999999997</v>
      </c>
      <c r="AA50" s="482">
        <f t="shared" si="12"/>
        <v>0.29525621306153227</v>
      </c>
      <c r="AB50" s="515">
        <v>101.5</v>
      </c>
      <c r="AC50" s="515">
        <f t="shared" si="18"/>
        <v>0.54089943536595286</v>
      </c>
      <c r="AD50" s="534">
        <v>101.5</v>
      </c>
      <c r="AE50" s="530">
        <f t="shared" si="19"/>
        <v>0.54089943536595286</v>
      </c>
      <c r="AF50" s="551">
        <v>39.238407000000002</v>
      </c>
      <c r="AG50" s="552">
        <f t="shared" si="19"/>
        <v>0.22773579873509595</v>
      </c>
    </row>
    <row r="51" spans="1:33" ht="13.5" thickBot="1">
      <c r="E51" s="377"/>
      <c r="F51" s="377"/>
      <c r="G51" s="377"/>
      <c r="H51" s="377"/>
      <c r="I51" s="377"/>
      <c r="J51" s="377"/>
      <c r="K51" s="377"/>
      <c r="L51" s="377"/>
      <c r="M51" s="377"/>
      <c r="N51" s="75"/>
      <c r="O51" s="307"/>
      <c r="P51" s="305"/>
      <c r="Q51" s="305"/>
      <c r="R51" s="307"/>
      <c r="S51" s="307"/>
      <c r="T51" s="307"/>
      <c r="U51" s="307"/>
      <c r="V51" s="307"/>
      <c r="W51" s="307"/>
      <c r="X51" s="377"/>
      <c r="Y51" s="305"/>
      <c r="Z51" s="305"/>
      <c r="AA51" s="305"/>
      <c r="AB51" s="305"/>
      <c r="AC51" s="305"/>
      <c r="AD51" s="305"/>
      <c r="AE51" s="305"/>
      <c r="AF51" s="305"/>
      <c r="AG51" s="305"/>
    </row>
    <row r="52" spans="1:33">
      <c r="E52" s="377"/>
      <c r="F52" s="377"/>
      <c r="G52" s="377"/>
      <c r="H52" s="377"/>
      <c r="I52" s="377"/>
      <c r="J52" s="377"/>
      <c r="K52" s="377"/>
      <c r="L52" s="377"/>
      <c r="M52" s="377"/>
      <c r="N52" s="75"/>
      <c r="O52" s="236" t="s">
        <v>154</v>
      </c>
      <c r="P52" s="486">
        <f>'Dom AA Low Eq'!B49+'Dom AA Med Eq'!B49+'Dom AA High Eq'!B49+'Dom AA Variable Eq'!B49+'Dom AA Flex'!B49+'Dom AA TARR'!B50</f>
        <v>168645</v>
      </c>
      <c r="Q52" s="487"/>
      <c r="R52" s="517">
        <v>165174</v>
      </c>
      <c r="S52" s="518"/>
      <c r="T52" s="535">
        <v>160731</v>
      </c>
      <c r="U52" s="536"/>
      <c r="V52" s="556">
        <v>154004</v>
      </c>
      <c r="W52" s="557"/>
      <c r="X52" s="377"/>
      <c r="Y52" s="485" t="s">
        <v>154</v>
      </c>
      <c r="Z52" s="486">
        <f>'Dom Real Gen'!B49</f>
        <v>33966</v>
      </c>
      <c r="AA52" s="487"/>
      <c r="AB52" s="517">
        <v>31603</v>
      </c>
      <c r="AC52" s="518"/>
      <c r="AD52" s="535">
        <v>31603</v>
      </c>
      <c r="AE52" s="536"/>
      <c r="AF52" s="556">
        <v>31357</v>
      </c>
      <c r="AG52" s="557"/>
    </row>
    <row r="53" spans="1:33" ht="13.5" thickBot="1">
      <c r="A53" s="90"/>
      <c r="B53" s="90"/>
      <c r="E53" s="377"/>
      <c r="F53" s="377"/>
      <c r="G53" s="377"/>
      <c r="H53" s="377"/>
      <c r="I53" s="377"/>
      <c r="J53" s="377"/>
      <c r="K53" s="377"/>
      <c r="L53" s="377"/>
      <c r="M53" s="377"/>
      <c r="N53" s="75"/>
      <c r="O53" s="237" t="s">
        <v>156</v>
      </c>
      <c r="P53" s="489">
        <f>P14/P52*1000000</f>
        <v>837950.80740140984</v>
      </c>
      <c r="Q53" s="490"/>
      <c r="R53" s="519">
        <f>R14/R52*1000000</f>
        <v>822154.19555906171</v>
      </c>
      <c r="S53" s="520"/>
      <c r="T53" s="537">
        <f>T14/T52*1000000</f>
        <v>785752.10875962873</v>
      </c>
      <c r="U53" s="538"/>
      <c r="V53" s="558">
        <f>V14/V52*1000000</f>
        <v>726227.89018467045</v>
      </c>
      <c r="W53" s="559"/>
      <c r="X53" s="377"/>
      <c r="Y53" s="488" t="s">
        <v>156</v>
      </c>
      <c r="Z53" s="489">
        <f>Z14/Z52*1000000</f>
        <v>595942.56173232046</v>
      </c>
      <c r="AA53" s="490"/>
      <c r="AB53" s="519">
        <f>AB14/AB52*1000000</f>
        <v>593774.03567034774</v>
      </c>
      <c r="AC53" s="520"/>
      <c r="AD53" s="537">
        <f>AD14/AD52*1000000</f>
        <v>593774.03567034774</v>
      </c>
      <c r="AE53" s="538"/>
      <c r="AF53" s="558">
        <f>AF14/AF52*1000000</f>
        <v>549471.98800267885</v>
      </c>
      <c r="AG53" s="559"/>
    </row>
    <row r="54" spans="1:33" ht="13.5" thickBot="1">
      <c r="E54" s="377"/>
      <c r="F54" s="377"/>
      <c r="G54" s="377"/>
      <c r="H54" s="377"/>
      <c r="I54" s="377"/>
      <c r="J54" s="377"/>
      <c r="K54" s="377"/>
      <c r="L54" s="377"/>
      <c r="M54" s="377"/>
      <c r="N54" s="75"/>
      <c r="O54" s="307"/>
      <c r="P54" s="305"/>
      <c r="Q54" s="305"/>
      <c r="R54" s="308"/>
      <c r="S54" s="308"/>
      <c r="T54" s="308"/>
      <c r="U54" s="308"/>
      <c r="V54" s="308"/>
      <c r="W54" s="308"/>
      <c r="X54" s="377"/>
      <c r="Y54" s="305"/>
      <c r="Z54" s="305"/>
      <c r="AA54" s="305"/>
      <c r="AB54" s="305"/>
      <c r="AC54" s="305"/>
      <c r="AD54" s="305"/>
      <c r="AE54" s="305"/>
      <c r="AF54" s="305"/>
      <c r="AG54" s="305"/>
    </row>
    <row r="55" spans="1:33">
      <c r="N55" s="75"/>
      <c r="O55" s="238" t="s">
        <v>167</v>
      </c>
      <c r="P55" s="1687" t="str">
        <f>Summary!B7</f>
        <v>30/09/2007</v>
      </c>
      <c r="Q55" s="1688"/>
      <c r="R55" s="1702" t="str">
        <f>Summary!D7</f>
        <v>30/06/2007</v>
      </c>
      <c r="S55" s="1702"/>
      <c r="T55" s="1689" t="str">
        <f>Summary!F7</f>
        <v>31/03/2007</v>
      </c>
      <c r="U55" s="1689"/>
      <c r="V55" s="1691" t="str">
        <f>Summary!H7</f>
        <v>31/12/2006</v>
      </c>
      <c r="W55" s="1692"/>
      <c r="X55" s="373"/>
      <c r="Y55" s="491" t="s">
        <v>167</v>
      </c>
      <c r="Z55" s="1687" t="str">
        <f>Summary!B7</f>
        <v>30/09/2007</v>
      </c>
      <c r="AA55" s="1688"/>
      <c r="AB55" s="1693" t="str">
        <f>Summary!D7</f>
        <v>30/06/2007</v>
      </c>
      <c r="AC55" s="1693"/>
      <c r="AD55" s="1690" t="str">
        <f>Summary!F7</f>
        <v>31/03/2007</v>
      </c>
      <c r="AE55" s="1690"/>
      <c r="AF55" s="1715" t="str">
        <f>Summary!H7</f>
        <v>31/12/2006</v>
      </c>
      <c r="AG55" s="1716"/>
    </row>
    <row r="56" spans="1:33" ht="13.5" thickBot="1">
      <c r="N56" s="75"/>
      <c r="O56" s="232"/>
      <c r="P56" s="475" t="s">
        <v>86</v>
      </c>
      <c r="Q56" s="476" t="s">
        <v>16</v>
      </c>
      <c r="R56" s="502" t="s">
        <v>86</v>
      </c>
      <c r="S56" s="502" t="s">
        <v>16</v>
      </c>
      <c r="T56" s="505" t="s">
        <v>86</v>
      </c>
      <c r="U56" s="505" t="s">
        <v>16</v>
      </c>
      <c r="V56" s="512" t="s">
        <v>86</v>
      </c>
      <c r="W56" s="509" t="s">
        <v>16</v>
      </c>
      <c r="X56" s="373"/>
      <c r="Y56" s="287"/>
      <c r="Z56" s="475" t="s">
        <v>86</v>
      </c>
      <c r="AA56" s="476" t="s">
        <v>16</v>
      </c>
      <c r="AB56" s="513" t="s">
        <v>86</v>
      </c>
      <c r="AC56" s="513" t="s">
        <v>16</v>
      </c>
      <c r="AD56" s="527" t="s">
        <v>86</v>
      </c>
      <c r="AE56" s="527" t="s">
        <v>16</v>
      </c>
      <c r="AF56" s="546" t="s">
        <v>86</v>
      </c>
      <c r="AG56" s="547" t="s">
        <v>16</v>
      </c>
    </row>
    <row r="57" spans="1:33">
      <c r="N57" s="75"/>
      <c r="O57" s="234" t="s">
        <v>168</v>
      </c>
      <c r="P57" s="477">
        <f>'Dom AA Low Eq'!B55+'Dom AA Med Eq'!B55+'Dom AA High Eq'!B55+'Dom AA Variable Eq'!B55+'Dom AA Flex'!B55+'Dom AA TARR'!B56</f>
        <v>7527.2597981099998</v>
      </c>
      <c r="Q57" s="478">
        <f t="shared" ref="Q57:Q65" si="20">P57/P$14*100</f>
        <v>5.3265365591237783</v>
      </c>
      <c r="R57" s="514">
        <v>10296.106026105906</v>
      </c>
      <c r="S57" s="514">
        <f t="shared" ref="S57:S65" si="21">R57/R$14*100</f>
        <v>7.5818998340834414</v>
      </c>
      <c r="T57" s="529">
        <v>10053.40397179</v>
      </c>
      <c r="U57" s="529">
        <f t="shared" ref="U57:U65" si="22">T57/T$14*100</f>
        <v>7.9602724462414036</v>
      </c>
      <c r="V57" s="548">
        <v>8521</v>
      </c>
      <c r="W57" s="549">
        <f t="shared" ref="W57:W65" si="23">V57/V$14*100</f>
        <v>7.6187836412081325</v>
      </c>
      <c r="X57" s="373"/>
      <c r="Y57" s="286" t="s">
        <v>168</v>
      </c>
      <c r="Z57" s="477">
        <f>'Dom Real Gen'!B55</f>
        <v>950.38654439999982</v>
      </c>
      <c r="AA57" s="478">
        <f t="shared" ref="AA57:AC65" si="24">Z57/Z$14*100</f>
        <v>4.695171606495677</v>
      </c>
      <c r="AB57" s="514">
        <v>1157.8803871300001</v>
      </c>
      <c r="AC57" s="514">
        <f t="shared" si="24"/>
        <v>6.1704122918219504</v>
      </c>
      <c r="AD57" s="529">
        <v>772.05798971999991</v>
      </c>
      <c r="AE57" s="529">
        <f t="shared" ref="AE57:AE65" si="25">AD57/AD$14*100</f>
        <v>4.1143421744760644</v>
      </c>
      <c r="AF57" s="548">
        <v>1138.920048</v>
      </c>
      <c r="AG57" s="549">
        <f t="shared" ref="AG57:AG65" si="26">AF57/AF$14*100</f>
        <v>6.610178308887356</v>
      </c>
    </row>
    <row r="58" spans="1:33">
      <c r="N58" s="75"/>
      <c r="O58" s="234" t="s">
        <v>169</v>
      </c>
      <c r="P58" s="477">
        <f>'Dom AA Low Eq'!B56+'Dom AA Med Eq'!B56+'Dom AA High Eq'!B56+'Dom AA Variable Eq'!B56+'Dom AA Flex'!B56+'Dom AA TARR'!B57</f>
        <v>12495.338716689999</v>
      </c>
      <c r="Q58" s="478">
        <f t="shared" si="20"/>
        <v>8.842112571934301</v>
      </c>
      <c r="R58" s="514">
        <v>16546.297347540003</v>
      </c>
      <c r="S58" s="514">
        <f t="shared" si="21"/>
        <v>12.184448061813152</v>
      </c>
      <c r="T58" s="529">
        <v>13561.831839739998</v>
      </c>
      <c r="U58" s="529">
        <f t="shared" si="22"/>
        <v>10.738241158653075</v>
      </c>
      <c r="V58" s="548">
        <v>12661</v>
      </c>
      <c r="W58" s="549">
        <f t="shared" si="23"/>
        <v>11.320434183938055</v>
      </c>
      <c r="X58" s="373"/>
      <c r="Y58" s="286" t="s">
        <v>169</v>
      </c>
      <c r="Z58" s="477">
        <f>'Dom Real Gen'!B56</f>
        <v>103.5</v>
      </c>
      <c r="AA58" s="478">
        <f t="shared" si="24"/>
        <v>0.51131854100385421</v>
      </c>
      <c r="AB58" s="514">
        <v>125.295</v>
      </c>
      <c r="AC58" s="514">
        <f t="shared" si="24"/>
        <v>0.66770438181455227</v>
      </c>
      <c r="AD58" s="529">
        <v>88.421999999999997</v>
      </c>
      <c r="AE58" s="529">
        <f t="shared" si="25"/>
        <v>0.47120600861013079</v>
      </c>
      <c r="AF58" s="548">
        <v>135.30000000000001</v>
      </c>
      <c r="AG58" s="549">
        <f t="shared" si="26"/>
        <v>0.78526769878447111</v>
      </c>
    </row>
    <row r="59" spans="1:33">
      <c r="N59" s="75"/>
      <c r="O59" s="234" t="s">
        <v>170</v>
      </c>
      <c r="P59" s="477">
        <f>'Dom AA Low Eq'!B57+'Dom AA Med Eq'!B57+'Dom AA High Eq'!B57+'Dom AA Variable Eq'!B57+'Dom AA Flex'!B57+'Dom AA TARR'!B58</f>
        <v>3255.6037295599995</v>
      </c>
      <c r="Q59" s="478">
        <f t="shared" si="20"/>
        <v>2.3037722561236946</v>
      </c>
      <c r="R59" s="514">
        <v>3010.8917722080196</v>
      </c>
      <c r="S59" s="514">
        <f t="shared" si="21"/>
        <v>2.217176063481261</v>
      </c>
      <c r="T59" s="529">
        <v>4296.8895275099994</v>
      </c>
      <c r="U59" s="529">
        <f t="shared" si="22"/>
        <v>3.4022716491209524</v>
      </c>
      <c r="V59" s="548">
        <v>3231</v>
      </c>
      <c r="W59" s="549">
        <f t="shared" si="23"/>
        <v>2.8888968366087875</v>
      </c>
      <c r="X59" s="373"/>
      <c r="Y59" s="286" t="s">
        <v>170</v>
      </c>
      <c r="Z59" s="477">
        <f>'Dom Real Gen'!B57</f>
        <v>158.69999999999999</v>
      </c>
      <c r="AA59" s="478">
        <f t="shared" si="24"/>
        <v>0.78402176287257641</v>
      </c>
      <c r="AB59" s="514">
        <v>31.862473999999999</v>
      </c>
      <c r="AC59" s="514">
        <f t="shared" si="24"/>
        <v>0.16979698715233843</v>
      </c>
      <c r="AD59" s="529">
        <v>46.662000000000006</v>
      </c>
      <c r="AE59" s="529">
        <f t="shared" si="25"/>
        <v>0.24866452663099597</v>
      </c>
      <c r="AF59" s="548">
        <v>0</v>
      </c>
      <c r="AG59" s="549">
        <f t="shared" si="26"/>
        <v>0</v>
      </c>
    </row>
    <row r="60" spans="1:33">
      <c r="N60" s="75"/>
      <c r="O60" s="234" t="s">
        <v>171</v>
      </c>
      <c r="P60" s="477">
        <f>'Dom AA Low Eq'!B58+'Dom AA Med Eq'!B58+'Dom AA High Eq'!B58+'Dom AA Variable Eq'!B58+'Dom AA Flex'!B58+'Dom AA TARR'!B59</f>
        <v>4267.1892201300006</v>
      </c>
      <c r="Q60" s="478">
        <f t="shared" si="20"/>
        <v>3.0196034141705037</v>
      </c>
      <c r="R60" s="514">
        <v>6285.1458274630422</v>
      </c>
      <c r="S60" s="514">
        <f t="shared" si="21"/>
        <v>4.6282882077560785</v>
      </c>
      <c r="T60" s="529">
        <v>5013.3116692299991</v>
      </c>
      <c r="U60" s="529">
        <f t="shared" si="22"/>
        <v>3.9695337874587162</v>
      </c>
      <c r="V60" s="548">
        <v>4281</v>
      </c>
      <c r="W60" s="549">
        <f t="shared" si="23"/>
        <v>3.8277212496199997</v>
      </c>
      <c r="X60" s="492"/>
      <c r="Y60" s="286" t="s">
        <v>171</v>
      </c>
      <c r="Z60" s="477">
        <f>'Dom Real Gen'!B58</f>
        <v>444.9</v>
      </c>
      <c r="AA60" s="478">
        <f t="shared" si="24"/>
        <v>2.1979286849527995</v>
      </c>
      <c r="AB60" s="514">
        <v>465.42062200000004</v>
      </c>
      <c r="AC60" s="514">
        <f t="shared" si="24"/>
        <v>2.480253710812518</v>
      </c>
      <c r="AD60" s="529">
        <v>359.79599999999999</v>
      </c>
      <c r="AE60" s="529">
        <f t="shared" si="25"/>
        <v>1.9173739236150578</v>
      </c>
      <c r="AF60" s="548">
        <v>36.4</v>
      </c>
      <c r="AG60" s="549">
        <f t="shared" si="26"/>
        <v>0.21126196774393752</v>
      </c>
    </row>
    <row r="61" spans="1:33">
      <c r="N61" s="75"/>
      <c r="O61" s="234" t="s">
        <v>172</v>
      </c>
      <c r="P61" s="477">
        <f>'Dom AA Low Eq'!B59+'Dom AA Med Eq'!B59+'Dom AA High Eq'!B59+'Dom AA Variable Eq'!B59+'Dom AA Flex'!B59+'Dom AA TARR'!B60</f>
        <v>2926.2471697800001</v>
      </c>
      <c r="Q61" s="478">
        <f t="shared" si="20"/>
        <v>2.0707087238810722</v>
      </c>
      <c r="R61" s="514">
        <v>1791.4027959199998</v>
      </c>
      <c r="S61" s="514">
        <f t="shared" si="21"/>
        <v>1.3191624607132568</v>
      </c>
      <c r="T61" s="529">
        <v>2018.2538203400002</v>
      </c>
      <c r="U61" s="529">
        <f t="shared" si="22"/>
        <v>1.5980508015648198</v>
      </c>
      <c r="V61" s="548">
        <v>3063</v>
      </c>
      <c r="W61" s="549">
        <f t="shared" si="23"/>
        <v>2.7386849305269934</v>
      </c>
      <c r="X61" s="377"/>
      <c r="Y61" s="286" t="s">
        <v>172</v>
      </c>
      <c r="Z61" s="477">
        <f>'Dom Real Gen'!B59</f>
        <v>153.69999999999999</v>
      </c>
      <c r="AA61" s="478">
        <f t="shared" si="24"/>
        <v>0.7593203840801197</v>
      </c>
      <c r="AB61" s="514">
        <v>258.50271599999996</v>
      </c>
      <c r="AC61" s="514">
        <f t="shared" si="24"/>
        <v>1.3775760899011353</v>
      </c>
      <c r="AD61" s="529">
        <v>305.44499999999999</v>
      </c>
      <c r="AE61" s="529">
        <f t="shared" si="25"/>
        <v>1.627734266358162</v>
      </c>
      <c r="AF61" s="548">
        <v>527.4</v>
      </c>
      <c r="AG61" s="549">
        <f t="shared" si="26"/>
        <v>3.0609769722019959</v>
      </c>
    </row>
    <row r="62" spans="1:33">
      <c r="N62" s="75"/>
      <c r="O62" s="234" t="s">
        <v>173</v>
      </c>
      <c r="P62" s="477">
        <f>'Dom AA Low Eq'!B60+'Dom AA Med Eq'!B60+'Dom AA High Eq'!B60+'Dom AA Variable Eq'!B60+'Dom AA Flex'!B60+'Dom AA TARR'!B61</f>
        <v>2316.8843217200001</v>
      </c>
      <c r="Q62" s="478">
        <f t="shared" si="20"/>
        <v>1.6395035343407356</v>
      </c>
      <c r="R62" s="514">
        <v>3597.2352489499999</v>
      </c>
      <c r="S62" s="514">
        <f t="shared" si="21"/>
        <v>2.6489507069973683</v>
      </c>
      <c r="T62" s="529">
        <v>3408.29526313</v>
      </c>
      <c r="U62" s="529">
        <f t="shared" si="22"/>
        <v>2.6986838435895648</v>
      </c>
      <c r="V62" s="548">
        <v>3226</v>
      </c>
      <c r="W62" s="549">
        <f t="shared" si="23"/>
        <v>2.8844262441658768</v>
      </c>
      <c r="X62" s="377"/>
      <c r="Y62" s="286" t="s">
        <v>173</v>
      </c>
      <c r="Z62" s="477">
        <f>'Dom Real Gen'!B60</f>
        <v>119.1</v>
      </c>
      <c r="AA62" s="478">
        <f t="shared" si="24"/>
        <v>0.58838684283631915</v>
      </c>
      <c r="AB62" s="514">
        <v>153.02580599999999</v>
      </c>
      <c r="AC62" s="514">
        <f t="shared" si="24"/>
        <v>0.81548346858935794</v>
      </c>
      <c r="AD62" s="529">
        <v>114.035</v>
      </c>
      <c r="AE62" s="529">
        <f t="shared" si="25"/>
        <v>0.60769918336902884</v>
      </c>
      <c r="AF62" s="548">
        <v>0</v>
      </c>
      <c r="AG62" s="549">
        <f t="shared" si="26"/>
        <v>0</v>
      </c>
    </row>
    <row r="63" spans="1:33">
      <c r="N63" s="75"/>
      <c r="O63" s="234" t="s">
        <v>174</v>
      </c>
      <c r="P63" s="477">
        <f>'Dom AA Low Eq'!B61+'Dom AA Med Eq'!B61+'Dom AA High Eq'!B61+'Dom AA Variable Eq'!B61+'Dom AA Flex'!B61+'Dom AA TARR'!B62</f>
        <v>1908.9450990100001</v>
      </c>
      <c r="Q63" s="478">
        <f t="shared" si="20"/>
        <v>1.3508323257010473</v>
      </c>
      <c r="R63" s="514">
        <v>1728.53875382</v>
      </c>
      <c r="S63" s="514">
        <f t="shared" si="21"/>
        <v>1.2728703120932539</v>
      </c>
      <c r="T63" s="529">
        <v>1580.6440165600002</v>
      </c>
      <c r="U63" s="529">
        <f t="shared" si="22"/>
        <v>1.2515519169074665</v>
      </c>
      <c r="V63" s="548">
        <v>1612</v>
      </c>
      <c r="W63" s="549">
        <f t="shared" si="23"/>
        <v>1.4413190035943564</v>
      </c>
      <c r="X63" s="377"/>
      <c r="Y63" s="286" t="s">
        <v>174</v>
      </c>
      <c r="Z63" s="477">
        <f>'Dom Real Gen'!B61</f>
        <v>34.1</v>
      </c>
      <c r="AA63" s="478">
        <f t="shared" si="24"/>
        <v>0.16846340336455487</v>
      </c>
      <c r="AB63" s="514">
        <v>33.830917999999997</v>
      </c>
      <c r="AC63" s="514">
        <f t="shared" si="24"/>
        <v>0.18028694033607734</v>
      </c>
      <c r="AD63" s="529">
        <v>35.414999999999999</v>
      </c>
      <c r="AE63" s="529">
        <f t="shared" si="25"/>
        <v>0.18872860594566718</v>
      </c>
      <c r="AF63" s="548">
        <v>0</v>
      </c>
      <c r="AG63" s="549">
        <f t="shared" si="26"/>
        <v>0</v>
      </c>
    </row>
    <row r="64" spans="1:33" ht="13.5" thickBot="1">
      <c r="N64" s="75"/>
      <c r="O64" s="234" t="s">
        <v>175</v>
      </c>
      <c r="P64" s="477">
        <f>'Dom AA Low Eq'!B62+'Dom AA Med Eq'!B62+'Dom AA High Eq'!B62+'Dom AA Variable Eq'!B62+'Dom AA Flex'!B62+'Dom AA TARR'!B63</f>
        <v>740.76746785</v>
      </c>
      <c r="Q64" s="478">
        <f t="shared" si="20"/>
        <v>0.52419141960575011</v>
      </c>
      <c r="R64" s="514">
        <v>730.70709905000001</v>
      </c>
      <c r="S64" s="514">
        <f t="shared" si="21"/>
        <v>0.53808187474018543</v>
      </c>
      <c r="T64" s="529">
        <v>571.69075558999998</v>
      </c>
      <c r="U64" s="529">
        <f t="shared" si="22"/>
        <v>0.45266401134020456</v>
      </c>
      <c r="V64" s="548">
        <v>722</v>
      </c>
      <c r="W64" s="549">
        <f t="shared" si="23"/>
        <v>0.64555354875628113</v>
      </c>
      <c r="X64" s="377"/>
      <c r="Y64" s="287" t="s">
        <v>175</v>
      </c>
      <c r="Z64" s="477">
        <f>'Dom Real Gen'!B62</f>
        <v>0</v>
      </c>
      <c r="AA64" s="478">
        <f t="shared" si="24"/>
        <v>0</v>
      </c>
      <c r="AB64" s="514">
        <v>0</v>
      </c>
      <c r="AC64" s="514">
        <f t="shared" si="24"/>
        <v>0</v>
      </c>
      <c r="AD64" s="539">
        <v>0</v>
      </c>
      <c r="AE64" s="529">
        <f t="shared" si="25"/>
        <v>0</v>
      </c>
      <c r="AF64" s="548">
        <v>0</v>
      </c>
      <c r="AG64" s="549">
        <f t="shared" si="26"/>
        <v>0</v>
      </c>
    </row>
    <row r="65" spans="14:34" ht="13.5" thickBot="1">
      <c r="N65" s="75"/>
      <c r="O65" s="3" t="s">
        <v>22</v>
      </c>
      <c r="P65" s="481">
        <f>SUM(P57:P64)</f>
        <v>35438.235522849995</v>
      </c>
      <c r="Q65" s="482">
        <f t="shared" si="20"/>
        <v>25.077260804880879</v>
      </c>
      <c r="R65" s="515">
        <v>43986.324871056975</v>
      </c>
      <c r="S65" s="515">
        <f t="shared" si="21"/>
        <v>32.390877521678</v>
      </c>
      <c r="T65" s="530">
        <v>40504.320863890003</v>
      </c>
      <c r="U65" s="530">
        <f t="shared" si="22"/>
        <v>32.071269614876208</v>
      </c>
      <c r="V65" s="553">
        <v>37317</v>
      </c>
      <c r="W65" s="552">
        <f t="shared" si="23"/>
        <v>33.365819638418479</v>
      </c>
      <c r="X65" s="377"/>
      <c r="Y65" s="480" t="s">
        <v>22</v>
      </c>
      <c r="Z65" s="481">
        <f>'Dom Real Gen'!B63</f>
        <v>1964.3865444000005</v>
      </c>
      <c r="AA65" s="482">
        <f t="shared" si="24"/>
        <v>9.7046112256059036</v>
      </c>
      <c r="AB65" s="515">
        <v>2225.8179231300001</v>
      </c>
      <c r="AC65" s="515">
        <f t="shared" si="24"/>
        <v>11.861513870427929</v>
      </c>
      <c r="AD65" s="530">
        <v>1721.8329897199999</v>
      </c>
      <c r="AE65" s="530">
        <f t="shared" si="25"/>
        <v>9.1757486890051077</v>
      </c>
      <c r="AF65" s="553">
        <v>1838.0200479999996</v>
      </c>
      <c r="AG65" s="552">
        <f t="shared" si="26"/>
        <v>10.667684947617758</v>
      </c>
    </row>
    <row r="66" spans="14:34" ht="13.5" thickBot="1">
      <c r="N66" s="75"/>
      <c r="O66" s="307"/>
      <c r="P66" s="307"/>
      <c r="Q66" s="307"/>
      <c r="R66" s="307"/>
      <c r="S66" s="307"/>
      <c r="T66" s="307"/>
      <c r="U66" s="307"/>
      <c r="V66" s="307"/>
      <c r="W66" s="307"/>
      <c r="X66" s="377"/>
      <c r="Y66" s="307"/>
      <c r="Z66" s="307"/>
      <c r="AA66" s="307"/>
      <c r="AB66" s="307"/>
      <c r="AC66" s="307"/>
      <c r="AD66" s="307"/>
      <c r="AE66" s="307"/>
      <c r="AF66" s="307"/>
      <c r="AG66" s="307"/>
    </row>
    <row r="67" spans="14:34">
      <c r="O67" s="239" t="s">
        <v>159</v>
      </c>
      <c r="P67" s="494" t="e">
        <f>[1]AA1!$C$5+[1]AA1!$C$70+[1]AA1!$C$158+[1]AA1!$C$182+[1]AA2!$C$100+[1]AA2!$C$5+[1]AA2!$C$101</f>
        <v>#REF!</v>
      </c>
      <c r="Q67" s="495"/>
      <c r="R67" s="521">
        <v>15213.72806578</v>
      </c>
      <c r="S67" s="845"/>
      <c r="T67" s="540">
        <v>22315.104378339998</v>
      </c>
      <c r="U67" s="541"/>
      <c r="V67" s="560">
        <v>17103</v>
      </c>
      <c r="W67" s="469"/>
      <c r="X67" s="377"/>
      <c r="Y67" s="493" t="s">
        <v>159</v>
      </c>
      <c r="Z67" s="494">
        <f>[1]AA2!$C$217</f>
        <v>1768.2466320000001</v>
      </c>
      <c r="AA67" s="495"/>
      <c r="AB67" s="521">
        <v>2806.9368444800002</v>
      </c>
      <c r="AC67" s="522"/>
      <c r="AD67" s="540">
        <v>1567.9787277099999</v>
      </c>
      <c r="AE67" s="541"/>
      <c r="AF67" s="560">
        <v>1830</v>
      </c>
      <c r="AG67" s="469"/>
      <c r="AH67" s="152"/>
    </row>
    <row r="68" spans="14:34" ht="13.5" thickBot="1">
      <c r="O68" s="240" t="s">
        <v>161</v>
      </c>
      <c r="P68" s="497" t="e">
        <f>[1]AA1!$D$5+[1]AA1!$D$70+[1]AA1!$D$158+[1]AA1!$D$182+[1]AA2!$D$100+[1]AA2!$D$5+[1]AA2!$D$101</f>
        <v>#REF!</v>
      </c>
      <c r="Q68" s="498"/>
      <c r="R68" s="523">
        <v>10182.663725370001</v>
      </c>
      <c r="S68" s="385"/>
      <c r="T68" s="542">
        <v>8884.75</v>
      </c>
      <c r="U68" s="543"/>
      <c r="V68" s="561">
        <v>9392</v>
      </c>
      <c r="W68" s="443"/>
      <c r="X68" s="377"/>
      <c r="Y68" s="496" t="s">
        <v>161</v>
      </c>
      <c r="Z68" s="497">
        <f>[1]AA2!$D$217</f>
        <v>1664.4627049999999</v>
      </c>
      <c r="AA68" s="498"/>
      <c r="AB68" s="523">
        <v>2352.9450552599997</v>
      </c>
      <c r="AC68" s="524"/>
      <c r="AD68" s="542">
        <v>2033.57</v>
      </c>
      <c r="AE68" s="543"/>
      <c r="AF68" s="561">
        <v>3124</v>
      </c>
      <c r="AG68" s="443"/>
      <c r="AH68" s="152"/>
    </row>
    <row r="69" spans="14:34" ht="13.5" thickBot="1">
      <c r="O69" s="321" t="s">
        <v>163</v>
      </c>
      <c r="P69" s="375" t="e">
        <f>P67-P68</f>
        <v>#REF!</v>
      </c>
      <c r="Q69" s="317"/>
      <c r="R69" s="525">
        <v>5031.0643404099992</v>
      </c>
      <c r="S69" s="846"/>
      <c r="T69" s="544">
        <v>13430.354378339998</v>
      </c>
      <c r="U69" s="545"/>
      <c r="V69" s="462">
        <v>7711</v>
      </c>
      <c r="W69" s="562"/>
      <c r="X69" s="377"/>
      <c r="Y69" s="499" t="s">
        <v>163</v>
      </c>
      <c r="Z69" s="375">
        <f>Z67-Z68</f>
        <v>103.78392700000018</v>
      </c>
      <c r="AA69" s="317"/>
      <c r="AB69" s="525">
        <v>453.99178922000056</v>
      </c>
      <c r="AC69" s="526"/>
      <c r="AD69" s="544">
        <v>-465.59127229000001</v>
      </c>
      <c r="AE69" s="545"/>
      <c r="AF69" s="462">
        <v>-1294</v>
      </c>
      <c r="AG69" s="562"/>
    </row>
    <row r="70" spans="14:34">
      <c r="P70" s="377"/>
      <c r="Q70" s="377"/>
      <c r="R70" s="377"/>
      <c r="S70" s="377"/>
      <c r="T70" s="377"/>
      <c r="U70" s="377"/>
      <c r="V70" s="377"/>
      <c r="W70" s="377"/>
      <c r="X70" s="377"/>
      <c r="Y70" s="377"/>
      <c r="Z70" s="377"/>
      <c r="AA70" s="377"/>
      <c r="AB70" s="377"/>
      <c r="AC70" s="377"/>
      <c r="AD70" s="377"/>
      <c r="AE70" s="377"/>
      <c r="AF70" s="377"/>
      <c r="AG70" s="377"/>
    </row>
    <row r="71" spans="14:34">
      <c r="R71" s="500"/>
      <c r="S71" s="500"/>
      <c r="T71" s="500"/>
      <c r="U71" s="500"/>
      <c r="V71" s="377"/>
      <c r="W71" s="377"/>
      <c r="X71" s="377"/>
      <c r="Y71" s="377"/>
      <c r="Z71" s="377"/>
      <c r="AA71" s="377"/>
      <c r="AB71" s="377"/>
      <c r="AC71" s="377"/>
      <c r="AD71" s="377"/>
      <c r="AE71" s="377"/>
      <c r="AF71" s="377"/>
      <c r="AG71" s="377"/>
    </row>
    <row r="72" spans="14:34">
      <c r="R72" s="500"/>
      <c r="S72" s="500"/>
      <c r="T72" s="500"/>
      <c r="U72" s="500"/>
      <c r="V72" s="377"/>
      <c r="W72" s="377"/>
      <c r="X72" s="377"/>
      <c r="Y72" s="377"/>
      <c r="Z72" s="377"/>
      <c r="AA72" s="377"/>
      <c r="AB72" s="377"/>
      <c r="AC72" s="377"/>
      <c r="AD72" s="377"/>
      <c r="AE72" s="377"/>
      <c r="AF72" s="377"/>
      <c r="AG72" s="377"/>
    </row>
    <row r="73" spans="14:34">
      <c r="R73" s="500"/>
      <c r="S73" s="500"/>
      <c r="T73" s="500"/>
      <c r="U73" s="500"/>
      <c r="V73" s="377"/>
      <c r="W73" s="377"/>
      <c r="X73" s="377"/>
      <c r="Y73" s="377"/>
      <c r="Z73" s="377"/>
      <c r="AA73" s="377"/>
      <c r="AB73" s="377"/>
      <c r="AC73" s="377"/>
      <c r="AD73" s="377"/>
      <c r="AE73" s="377"/>
      <c r="AF73" s="377"/>
      <c r="AG73" s="377"/>
    </row>
    <row r="74" spans="14:34">
      <c r="R74" s="500"/>
      <c r="S74" s="500"/>
      <c r="T74" s="500"/>
      <c r="U74" s="500"/>
      <c r="V74" s="377"/>
      <c r="W74" s="377"/>
      <c r="X74" s="377"/>
      <c r="Y74" s="377"/>
      <c r="Z74" s="377"/>
      <c r="AA74" s="377"/>
      <c r="AB74" s="377"/>
      <c r="AC74" s="377"/>
      <c r="AD74" s="377"/>
      <c r="AE74" s="377"/>
      <c r="AF74" s="377"/>
      <c r="AG74" s="377"/>
    </row>
    <row r="75" spans="14:34">
      <c r="R75" s="500"/>
      <c r="S75" s="500"/>
      <c r="T75" s="500"/>
      <c r="U75" s="500"/>
      <c r="V75" s="377"/>
      <c r="W75" s="377"/>
      <c r="X75" s="377"/>
      <c r="Y75" s="377"/>
      <c r="Z75" s="377"/>
      <c r="AA75" s="377"/>
      <c r="AB75" s="377"/>
      <c r="AC75" s="377"/>
      <c r="AD75" s="377"/>
      <c r="AE75" s="377"/>
      <c r="AF75" s="377"/>
      <c r="AG75" s="377"/>
    </row>
    <row r="76" spans="14:34">
      <c r="R76" s="500"/>
      <c r="S76" s="500"/>
      <c r="T76" s="500"/>
      <c r="U76" s="500"/>
      <c r="V76" s="377"/>
      <c r="W76" s="377"/>
      <c r="X76" s="377"/>
      <c r="Y76" s="377"/>
      <c r="Z76" s="377"/>
      <c r="AA76" s="377"/>
      <c r="AB76" s="377"/>
      <c r="AC76" s="377"/>
      <c r="AD76" s="377"/>
      <c r="AE76" s="377"/>
      <c r="AF76" s="377"/>
      <c r="AG76" s="377"/>
    </row>
    <row r="77" spans="14:34">
      <c r="R77" s="500"/>
      <c r="S77" s="500"/>
      <c r="T77" s="500"/>
      <c r="U77" s="500"/>
      <c r="V77" s="377"/>
      <c r="W77" s="377"/>
      <c r="X77" s="377"/>
      <c r="Y77" s="377"/>
      <c r="Z77" s="377"/>
      <c r="AA77" s="377"/>
      <c r="AB77" s="377"/>
      <c r="AC77" s="377"/>
      <c r="AD77" s="377"/>
      <c r="AE77" s="377"/>
      <c r="AF77" s="377"/>
      <c r="AG77" s="377"/>
    </row>
    <row r="78" spans="14:34">
      <c r="R78" s="500"/>
      <c r="S78" s="500"/>
      <c r="T78" s="500"/>
      <c r="U78" s="500"/>
      <c r="V78" s="377"/>
      <c r="W78" s="377"/>
      <c r="X78" s="377"/>
      <c r="Y78" s="377"/>
      <c r="Z78" s="377"/>
      <c r="AA78" s="377"/>
      <c r="AB78" s="377"/>
      <c r="AC78" s="377"/>
      <c r="AD78" s="377"/>
      <c r="AE78" s="377"/>
      <c r="AF78" s="377"/>
      <c r="AG78" s="377"/>
    </row>
    <row r="79" spans="14:34">
      <c r="R79" s="500"/>
      <c r="S79" s="500"/>
      <c r="T79" s="500"/>
      <c r="U79" s="500"/>
      <c r="V79" s="377"/>
      <c r="W79" s="377"/>
      <c r="X79" s="377"/>
      <c r="Y79" s="377"/>
      <c r="Z79" s="377"/>
      <c r="AA79" s="377"/>
      <c r="AB79" s="377"/>
      <c r="AC79" s="377"/>
      <c r="AD79" s="377"/>
      <c r="AE79" s="377"/>
      <c r="AF79" s="377"/>
      <c r="AG79" s="377"/>
    </row>
    <row r="80" spans="14:34">
      <c r="R80" s="500"/>
      <c r="S80" s="500"/>
      <c r="T80" s="500"/>
      <c r="U80" s="500"/>
      <c r="V80" s="377"/>
      <c r="W80" s="377"/>
      <c r="X80" s="377"/>
      <c r="Y80" s="377"/>
      <c r="Z80" s="377"/>
      <c r="AA80" s="377"/>
      <c r="AB80" s="377"/>
      <c r="AC80" s="377"/>
      <c r="AD80" s="377"/>
      <c r="AE80" s="377"/>
      <c r="AF80" s="377"/>
      <c r="AG80" s="377"/>
    </row>
    <row r="81" spans="18:33">
      <c r="R81" s="500"/>
      <c r="S81" s="500"/>
      <c r="T81" s="500"/>
      <c r="U81" s="500"/>
      <c r="V81" s="377"/>
      <c r="W81" s="377"/>
      <c r="X81" s="377"/>
      <c r="Y81" s="377"/>
      <c r="Z81" s="377"/>
      <c r="AA81" s="377"/>
      <c r="AB81" s="377"/>
      <c r="AC81" s="377"/>
      <c r="AD81" s="377"/>
      <c r="AE81" s="377"/>
      <c r="AF81" s="377"/>
      <c r="AG81" s="377"/>
    </row>
    <row r="82" spans="18:33">
      <c r="R82" s="500"/>
      <c r="S82" s="500"/>
      <c r="T82" s="500"/>
      <c r="U82" s="500"/>
      <c r="V82" s="377"/>
      <c r="W82" s="377"/>
      <c r="X82" s="377"/>
      <c r="Y82" s="377"/>
      <c r="Z82" s="377"/>
      <c r="AA82" s="377"/>
      <c r="AB82" s="377"/>
      <c r="AC82" s="377"/>
      <c r="AD82" s="377"/>
      <c r="AE82" s="377"/>
      <c r="AF82" s="377"/>
      <c r="AG82" s="377"/>
    </row>
    <row r="83" spans="18:33">
      <c r="R83" s="500"/>
      <c r="S83" s="500"/>
      <c r="T83" s="500"/>
      <c r="U83" s="500"/>
      <c r="V83" s="377"/>
      <c r="W83" s="377"/>
      <c r="X83" s="377"/>
      <c r="Y83" s="377"/>
      <c r="Z83" s="377"/>
      <c r="AA83" s="377"/>
      <c r="AB83" s="377"/>
      <c r="AC83" s="377"/>
      <c r="AD83" s="377"/>
      <c r="AE83" s="377"/>
      <c r="AF83" s="377"/>
      <c r="AG83" s="377"/>
    </row>
    <row r="84" spans="18:33">
      <c r="R84" s="500"/>
      <c r="S84" s="500"/>
      <c r="T84" s="500"/>
      <c r="U84" s="500"/>
      <c r="V84" s="377"/>
      <c r="W84" s="377"/>
      <c r="X84" s="377"/>
      <c r="Y84" s="377"/>
      <c r="Z84" s="377"/>
      <c r="AA84" s="377"/>
      <c r="AB84" s="377"/>
      <c r="AC84" s="377"/>
      <c r="AD84" s="377"/>
      <c r="AE84" s="377"/>
      <c r="AF84" s="377"/>
      <c r="AG84" s="377"/>
    </row>
    <row r="85" spans="18:33">
      <c r="R85" s="500"/>
      <c r="S85" s="500"/>
      <c r="T85" s="500"/>
      <c r="U85" s="500"/>
      <c r="V85" s="377"/>
      <c r="W85" s="377"/>
      <c r="X85" s="377"/>
      <c r="Y85" s="377"/>
      <c r="Z85" s="377"/>
      <c r="AA85" s="377"/>
      <c r="AB85" s="377"/>
      <c r="AC85" s="377"/>
      <c r="AD85" s="377"/>
      <c r="AE85" s="377"/>
      <c r="AF85" s="377"/>
      <c r="AG85" s="377"/>
    </row>
    <row r="86" spans="18:33">
      <c r="R86" s="500"/>
      <c r="S86" s="500"/>
      <c r="T86" s="500"/>
      <c r="U86" s="500"/>
      <c r="V86" s="377"/>
      <c r="W86" s="377"/>
      <c r="X86" s="377"/>
      <c r="Y86" s="377"/>
      <c r="Z86" s="377"/>
      <c r="AA86" s="377"/>
      <c r="AB86" s="377"/>
      <c r="AC86" s="377"/>
      <c r="AD86" s="377"/>
      <c r="AE86" s="377"/>
      <c r="AF86" s="377"/>
      <c r="AG86" s="377"/>
    </row>
    <row r="87" spans="18:33">
      <c r="R87" s="500"/>
      <c r="S87" s="500"/>
      <c r="T87" s="500"/>
      <c r="U87" s="500"/>
      <c r="V87" s="377"/>
      <c r="W87" s="377"/>
      <c r="X87" s="377"/>
      <c r="Y87" s="377"/>
      <c r="Z87" s="377"/>
      <c r="AA87" s="377"/>
      <c r="AB87" s="377"/>
      <c r="AC87" s="377"/>
      <c r="AD87" s="377"/>
      <c r="AE87" s="377"/>
      <c r="AF87" s="377"/>
      <c r="AG87" s="377"/>
    </row>
    <row r="88" spans="18:33">
      <c r="R88" s="500"/>
      <c r="S88" s="500"/>
      <c r="T88" s="500"/>
      <c r="U88" s="500"/>
      <c r="V88" s="377"/>
      <c r="W88" s="377"/>
      <c r="X88" s="377"/>
      <c r="Y88" s="377"/>
      <c r="Z88" s="377"/>
      <c r="AA88" s="377"/>
      <c r="AB88" s="377"/>
      <c r="AC88" s="377"/>
      <c r="AD88" s="377"/>
      <c r="AE88" s="377"/>
      <c r="AF88" s="377"/>
      <c r="AG88" s="377"/>
    </row>
    <row r="89" spans="18:33">
      <c r="R89" s="500"/>
      <c r="S89" s="500"/>
      <c r="T89" s="500"/>
      <c r="U89" s="500"/>
      <c r="V89" s="377"/>
      <c r="W89" s="377"/>
      <c r="X89" s="377"/>
      <c r="Y89" s="377"/>
      <c r="Z89" s="377"/>
      <c r="AA89" s="377"/>
      <c r="AB89" s="377"/>
      <c r="AC89" s="377"/>
      <c r="AD89" s="377"/>
      <c r="AE89" s="377"/>
      <c r="AF89" s="377"/>
      <c r="AG89" s="377"/>
    </row>
    <row r="90" spans="18:33">
      <c r="R90" s="500"/>
      <c r="S90" s="500"/>
      <c r="T90" s="500"/>
      <c r="U90" s="500"/>
      <c r="V90" s="377"/>
      <c r="W90" s="377"/>
      <c r="X90" s="377"/>
      <c r="Y90" s="377"/>
      <c r="Z90" s="377"/>
      <c r="AA90" s="377"/>
      <c r="AB90" s="377"/>
      <c r="AC90" s="377"/>
      <c r="AD90" s="377"/>
      <c r="AE90" s="377"/>
      <c r="AF90" s="377"/>
      <c r="AG90" s="377"/>
    </row>
    <row r="91" spans="18:33">
      <c r="R91" s="500"/>
      <c r="S91" s="500"/>
      <c r="T91" s="500"/>
      <c r="U91" s="500"/>
      <c r="V91" s="377"/>
      <c r="W91" s="377"/>
      <c r="X91" s="377"/>
      <c r="Y91" s="377"/>
      <c r="Z91" s="377"/>
      <c r="AA91" s="377"/>
      <c r="AB91" s="377"/>
      <c r="AC91" s="377"/>
      <c r="AD91" s="377"/>
      <c r="AE91" s="377"/>
      <c r="AF91" s="377"/>
      <c r="AG91" s="377"/>
    </row>
    <row r="92" spans="18:33">
      <c r="R92" s="500"/>
      <c r="S92" s="500"/>
      <c r="T92" s="500"/>
      <c r="U92" s="500"/>
      <c r="V92" s="377"/>
      <c r="W92" s="377"/>
      <c r="X92" s="377"/>
      <c r="Y92" s="377"/>
      <c r="Z92" s="377"/>
      <c r="AA92" s="377"/>
      <c r="AB92" s="377"/>
      <c r="AC92" s="377"/>
      <c r="AD92" s="377"/>
      <c r="AE92" s="377"/>
      <c r="AF92" s="377"/>
      <c r="AG92" s="377"/>
    </row>
    <row r="93" spans="18:33">
      <c r="R93" s="500"/>
      <c r="S93" s="500"/>
      <c r="T93" s="500"/>
      <c r="U93" s="500"/>
      <c r="V93" s="377"/>
      <c r="W93" s="377"/>
      <c r="X93" s="377"/>
      <c r="Y93" s="377"/>
      <c r="Z93" s="377"/>
      <c r="AA93" s="377"/>
      <c r="AB93" s="377"/>
      <c r="AC93" s="377"/>
      <c r="AD93" s="377"/>
      <c r="AE93" s="377"/>
      <c r="AF93" s="377"/>
      <c r="AG93" s="377"/>
    </row>
    <row r="94" spans="18:33">
      <c r="R94" s="500"/>
      <c r="S94" s="500"/>
      <c r="T94" s="500"/>
      <c r="U94" s="500"/>
      <c r="V94" s="377"/>
      <c r="W94" s="377"/>
      <c r="X94" s="377"/>
      <c r="Y94" s="377"/>
      <c r="Z94" s="377"/>
      <c r="AA94" s="377"/>
      <c r="AB94" s="377"/>
      <c r="AC94" s="377"/>
      <c r="AD94" s="377"/>
      <c r="AE94" s="377"/>
      <c r="AF94" s="377"/>
      <c r="AG94" s="377"/>
    </row>
    <row r="95" spans="18:33">
      <c r="R95" s="500"/>
      <c r="S95" s="500"/>
      <c r="T95" s="500"/>
      <c r="U95" s="500"/>
      <c r="V95" s="377"/>
      <c r="W95" s="377"/>
      <c r="X95" s="377"/>
      <c r="Y95" s="377"/>
      <c r="Z95" s="377"/>
      <c r="AA95" s="377"/>
      <c r="AB95" s="377"/>
      <c r="AC95" s="377"/>
      <c r="AD95" s="377"/>
      <c r="AE95" s="377"/>
      <c r="AF95" s="377"/>
      <c r="AG95" s="377"/>
    </row>
  </sheetData>
  <mergeCells count="26">
    <mergeCell ref="B4:M4"/>
    <mergeCell ref="Z4:AG4"/>
    <mergeCell ref="R55:S55"/>
    <mergeCell ref="R7:S7"/>
    <mergeCell ref="P4:W4"/>
    <mergeCell ref="B7:D7"/>
    <mergeCell ref="H7:J7"/>
    <mergeCell ref="K7:M7"/>
    <mergeCell ref="AF55:AG55"/>
    <mergeCell ref="P55:Q55"/>
    <mergeCell ref="T55:U55"/>
    <mergeCell ref="Z55:AA55"/>
    <mergeCell ref="AD55:AE55"/>
    <mergeCell ref="V55:W55"/>
    <mergeCell ref="AB55:AC55"/>
    <mergeCell ref="B5:M5"/>
    <mergeCell ref="P5:W5"/>
    <mergeCell ref="Z5:AG5"/>
    <mergeCell ref="AD7:AE7"/>
    <mergeCell ref="AF7:AG7"/>
    <mergeCell ref="P7:Q7"/>
    <mergeCell ref="T7:U7"/>
    <mergeCell ref="V7:W7"/>
    <mergeCell ref="Z7:AA7"/>
    <mergeCell ref="AB7:AC7"/>
    <mergeCell ref="E7:G7"/>
  </mergeCells>
  <phoneticPr fontId="0" type="noConversion"/>
  <pageMargins left="0.39370078740157483" right="0.39370078740157483" top="0.59" bottom="0.39370078740157483" header="0.39370078740157483" footer="0.39370078740157483"/>
  <pageSetup paperSize="9" scale="40" orientation="landscape" horizontalDpi="300" r:id="rId1"/>
  <headerFooter alignWithMargins="0">
    <oddHeader>&amp;CASSOCIATION OF COLLECTIVE INVESTMENTS - QUARTERLY REPORT</oddHeader>
    <oddFooter>&amp;R&amp;A: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O91"/>
  <sheetViews>
    <sheetView workbookViewId="0" xr3:uid="{78B4E459-6924-5F8B-B7BA-2DD04133E49E}">
      <pane xSplit="1" ySplit="15" topLeftCell="B16" activePane="bottomRight" state="frozen"/>
      <selection activeCell="F17" sqref="F17"/>
      <selection pane="bottomLeft" activeCell="F17" sqref="F17"/>
      <selection pane="topRight" activeCell="F17" sqref="F17"/>
      <selection pane="bottomRight" activeCell="B16" sqref="B16"/>
    </sheetView>
  </sheetViews>
  <sheetFormatPr defaultRowHeight="12.75" customHeight="1"/>
  <cols>
    <col min="1" max="1" width="48.28515625" style="119" bestFit="1" customWidth="1"/>
    <col min="2" max="2" width="7.5703125" style="119" bestFit="1" customWidth="1"/>
    <col min="3" max="3" width="4" style="139" customWidth="1"/>
    <col min="4" max="4" width="7.5703125" style="139" bestFit="1" customWidth="1"/>
    <col min="5" max="5" width="4" style="139" customWidth="1"/>
    <col min="6" max="6" width="7.5703125" style="139" bestFit="1" customWidth="1"/>
    <col min="7" max="7" width="4" style="139" customWidth="1"/>
    <col min="8" max="8" width="7.5703125" style="119" bestFit="1" customWidth="1"/>
    <col min="9" max="9" width="4" style="139" customWidth="1"/>
    <col min="10" max="10" width="9.140625" style="119" bestFit="1"/>
    <col min="11" max="11" width="4" style="119" customWidth="1"/>
    <col min="12" max="12" width="7.5703125" style="119" bestFit="1" customWidth="1"/>
    <col min="13" max="13" width="4" style="119" customWidth="1"/>
    <col min="14" max="14" width="7.5703125" style="119" bestFit="1" customWidth="1"/>
    <col min="15" max="15" width="4" style="119" customWidth="1"/>
    <col min="16" max="16" width="7.5703125" style="119" bestFit="1" customWidth="1"/>
    <col min="17" max="17" width="4" style="139" bestFit="1" customWidth="1"/>
    <col min="18" max="18" width="7.5703125" style="119" bestFit="1" customWidth="1"/>
    <col min="19" max="19" width="4" style="119" bestFit="1" customWidth="1"/>
    <col min="20" max="20" width="7.5703125" style="119" bestFit="1" customWidth="1"/>
    <col min="21" max="21" width="4" style="119" bestFit="1" customWidth="1"/>
    <col min="22" max="22" width="7.5703125" style="119" bestFit="1" customWidth="1"/>
    <col min="23" max="23" width="4" style="119" bestFit="1" customWidth="1"/>
    <col min="24" max="24" width="7.5703125" style="119" bestFit="1" customWidth="1"/>
    <col min="25" max="25" width="4" style="139" bestFit="1" customWidth="1"/>
    <col min="26" max="26" width="7.5703125" style="119" customWidth="1"/>
    <col min="27" max="27" width="4" style="119" bestFit="1" customWidth="1"/>
    <col min="28" max="28" width="8.28515625" style="119" customWidth="1"/>
    <col min="29" max="29" width="4" style="119" bestFit="1" customWidth="1"/>
    <col min="30" max="30" width="7.5703125" style="119" bestFit="1" customWidth="1"/>
    <col min="31" max="31" width="4" style="119" bestFit="1" customWidth="1"/>
    <col min="32" max="32" width="7.5703125" style="119" bestFit="1" customWidth="1"/>
    <col min="33" max="33" width="4" style="139" customWidth="1"/>
    <col min="34" max="34" width="7.5703125" style="119" bestFit="1" customWidth="1"/>
    <col min="35" max="35" width="4" style="139" bestFit="1" customWidth="1"/>
    <col min="36" max="36" width="9.140625" style="139"/>
    <col min="37" max="37" width="4" style="139" bestFit="1" customWidth="1"/>
    <col min="38" max="38" width="9.140625" style="139"/>
    <col min="39" max="39" width="4" style="139" bestFit="1" customWidth="1"/>
    <col min="40" max="40" width="9.140625" style="119" bestFit="1"/>
    <col min="41" max="41" width="4" style="139" bestFit="1" customWidth="1"/>
    <col min="42" max="16384" width="9.140625" style="119"/>
  </cols>
  <sheetData>
    <row r="1" spans="1:41" ht="12.75" customHeight="1">
      <c r="A1" s="25" t="s">
        <v>0</v>
      </c>
      <c r="AH1" s="25" t="str">
        <f>Summary!AP1</f>
        <v>QUARTER ENDED:  30 SEPTEMBER 2007</v>
      </c>
    </row>
    <row r="2" spans="1:41" ht="12.75" customHeight="1">
      <c r="A2" s="25" t="s">
        <v>176</v>
      </c>
      <c r="Z2" s="25"/>
    </row>
    <row r="3" spans="1:41" ht="12.75" customHeight="1" thickBot="1">
      <c r="A3" s="566"/>
    </row>
    <row r="4" spans="1:41" ht="12.75" customHeight="1">
      <c r="A4" s="285"/>
      <c r="B4" s="1717"/>
      <c r="C4" s="1718"/>
      <c r="D4" s="1718"/>
      <c r="E4" s="1718"/>
      <c r="F4" s="1718"/>
      <c r="G4" s="1718"/>
      <c r="H4" s="1718"/>
      <c r="I4" s="1719"/>
      <c r="J4" s="1717"/>
      <c r="K4" s="1718"/>
      <c r="L4" s="1718"/>
      <c r="M4" s="1718"/>
      <c r="N4" s="1718"/>
      <c r="O4" s="1718"/>
      <c r="P4" s="1718"/>
      <c r="Q4" s="1719"/>
      <c r="R4" s="1717"/>
      <c r="S4" s="1718"/>
      <c r="T4" s="1718"/>
      <c r="U4" s="1718"/>
      <c r="V4" s="1718"/>
      <c r="W4" s="1718"/>
      <c r="X4" s="1718"/>
      <c r="Y4" s="1719"/>
      <c r="Z4" s="1717"/>
      <c r="AA4" s="1718"/>
      <c r="AB4" s="1718"/>
      <c r="AC4" s="1718"/>
      <c r="AD4" s="1718"/>
      <c r="AE4" s="1718"/>
      <c r="AF4" s="1718"/>
      <c r="AG4" s="1719"/>
      <c r="AH4" s="1717"/>
      <c r="AI4" s="1718"/>
      <c r="AJ4" s="1718"/>
      <c r="AK4" s="1718"/>
      <c r="AL4" s="1718"/>
      <c r="AM4" s="1718"/>
      <c r="AN4" s="1718"/>
      <c r="AO4" s="1719"/>
    </row>
    <row r="5" spans="1:41" ht="12.75" customHeight="1">
      <c r="A5" s="324"/>
      <c r="B5" s="1728" t="s">
        <v>177</v>
      </c>
      <c r="C5" s="1729"/>
      <c r="D5" s="1729"/>
      <c r="E5" s="1729"/>
      <c r="F5" s="1729"/>
      <c r="G5" s="1729"/>
      <c r="H5" s="1729"/>
      <c r="I5" s="1730"/>
      <c r="J5" s="1728" t="s">
        <v>178</v>
      </c>
      <c r="K5" s="1729"/>
      <c r="L5" s="1729"/>
      <c r="M5" s="1729"/>
      <c r="N5" s="1729"/>
      <c r="O5" s="1729"/>
      <c r="P5" s="1729"/>
      <c r="Q5" s="1730"/>
      <c r="R5" s="1728" t="s">
        <v>179</v>
      </c>
      <c r="S5" s="1729"/>
      <c r="T5" s="1729"/>
      <c r="U5" s="1729"/>
      <c r="V5" s="1729"/>
      <c r="W5" s="1729"/>
      <c r="X5" s="1729"/>
      <c r="Y5" s="1730"/>
      <c r="Z5" s="1728" t="s">
        <v>180</v>
      </c>
      <c r="AA5" s="1729"/>
      <c r="AB5" s="1729"/>
      <c r="AC5" s="1729"/>
      <c r="AD5" s="1729"/>
      <c r="AE5" s="1729"/>
      <c r="AF5" s="1729"/>
      <c r="AG5" s="1730"/>
      <c r="AH5" s="1728" t="s">
        <v>181</v>
      </c>
      <c r="AI5" s="1729"/>
      <c r="AJ5" s="1729"/>
      <c r="AK5" s="1729"/>
      <c r="AL5" s="1729"/>
      <c r="AM5" s="1729"/>
      <c r="AN5" s="1729"/>
      <c r="AO5" s="1730"/>
    </row>
    <row r="6" spans="1:41" ht="12.75" customHeight="1">
      <c r="A6" s="324" t="s">
        <v>182</v>
      </c>
      <c r="B6" s="567"/>
      <c r="C6" s="568"/>
      <c r="D6" s="568"/>
      <c r="E6" s="568"/>
      <c r="F6" s="568"/>
      <c r="G6" s="568"/>
      <c r="H6" s="568"/>
      <c r="I6" s="569"/>
      <c r="J6" s="567"/>
      <c r="K6" s="568"/>
      <c r="L6" s="568"/>
      <c r="M6" s="568"/>
      <c r="N6" s="568"/>
      <c r="O6" s="568"/>
      <c r="P6" s="568"/>
      <c r="Q6" s="569"/>
      <c r="R6" s="567"/>
      <c r="S6" s="568"/>
      <c r="T6" s="568"/>
      <c r="U6" s="568"/>
      <c r="V6" s="568"/>
      <c r="W6" s="568"/>
      <c r="X6" s="568"/>
      <c r="Y6" s="569"/>
      <c r="Z6" s="567"/>
      <c r="AA6" s="568"/>
      <c r="AB6" s="568"/>
      <c r="AC6" s="568"/>
      <c r="AD6" s="568"/>
      <c r="AE6" s="568"/>
      <c r="AF6" s="568"/>
      <c r="AG6" s="569"/>
      <c r="AH6" s="567"/>
      <c r="AI6" s="568"/>
      <c r="AJ6" s="568"/>
      <c r="AK6" s="568"/>
      <c r="AL6" s="568"/>
      <c r="AM6" s="568"/>
      <c r="AN6" s="568"/>
      <c r="AO6" s="569"/>
    </row>
    <row r="7" spans="1:41" ht="12.75" customHeight="1">
      <c r="A7" s="286"/>
      <c r="B7" s="1722" t="str">
        <f>Summary!B7</f>
        <v>30/09/2007</v>
      </c>
      <c r="C7" s="1723"/>
      <c r="D7" s="1727" t="str">
        <f>Summary!D7</f>
        <v>30/06/2007</v>
      </c>
      <c r="E7" s="1727"/>
      <c r="F7" s="1733" t="str">
        <f>Summary!F7</f>
        <v>31/03/2007</v>
      </c>
      <c r="G7" s="1733"/>
      <c r="H7" s="1681" t="str">
        <f>Summary!H7</f>
        <v>31/12/2006</v>
      </c>
      <c r="I7" s="1682"/>
      <c r="J7" s="1722" t="str">
        <f>Summary!B7</f>
        <v>30/09/2007</v>
      </c>
      <c r="K7" s="1723"/>
      <c r="L7" s="1726" t="str">
        <f>Summary!D7</f>
        <v>30/06/2007</v>
      </c>
      <c r="M7" s="1726"/>
      <c r="N7" s="1731" t="str">
        <f>Summary!F7</f>
        <v>31/03/2007</v>
      </c>
      <c r="O7" s="1732"/>
      <c r="P7" s="1724" t="str">
        <f>Summary!H7</f>
        <v>31/12/2006</v>
      </c>
      <c r="Q7" s="1725"/>
      <c r="R7" s="1722" t="str">
        <f>Summary!B7</f>
        <v>30/09/2007</v>
      </c>
      <c r="S7" s="1723"/>
      <c r="T7" s="1726" t="str">
        <f>Summary!D7</f>
        <v>30/06/2007</v>
      </c>
      <c r="U7" s="1726"/>
      <c r="V7" s="1720" t="str">
        <f>Summary!F7</f>
        <v>31/03/2007</v>
      </c>
      <c r="W7" s="1721"/>
      <c r="X7" s="1724" t="str">
        <f>Summary!H7</f>
        <v>31/12/2006</v>
      </c>
      <c r="Y7" s="1725"/>
      <c r="Z7" s="1722" t="str">
        <f>Summary!B7</f>
        <v>30/09/2007</v>
      </c>
      <c r="AA7" s="1723"/>
      <c r="AB7" s="1726" t="str">
        <f>Summary!D7</f>
        <v>30/06/2007</v>
      </c>
      <c r="AC7" s="1726"/>
      <c r="AD7" s="1720" t="s">
        <v>183</v>
      </c>
      <c r="AE7" s="1721"/>
      <c r="AF7" s="1724" t="str">
        <f>Summary!H7</f>
        <v>31/12/2006</v>
      </c>
      <c r="AG7" s="1725"/>
      <c r="AH7" s="1722" t="str">
        <f>Summary!B7</f>
        <v>30/09/2007</v>
      </c>
      <c r="AI7" s="1723"/>
      <c r="AJ7" s="1726" t="str">
        <f>Summary!D7</f>
        <v>30/06/2007</v>
      </c>
      <c r="AK7" s="1726"/>
      <c r="AL7" s="1734" t="str">
        <f>Summary!F7</f>
        <v>31/03/2007</v>
      </c>
      <c r="AM7" s="1734"/>
      <c r="AN7" s="1735" t="str">
        <f>Summary!H7</f>
        <v>31/12/2006</v>
      </c>
      <c r="AO7" s="1736"/>
    </row>
    <row r="8" spans="1:41" ht="12.75" customHeight="1" thickBot="1">
      <c r="A8" s="287"/>
      <c r="B8" s="589" t="s">
        <v>86</v>
      </c>
      <c r="C8" s="336" t="s">
        <v>16</v>
      </c>
      <c r="D8" s="591" t="s">
        <v>86</v>
      </c>
      <c r="E8" s="570" t="s">
        <v>16</v>
      </c>
      <c r="F8" s="592" t="s">
        <v>86</v>
      </c>
      <c r="G8" s="574" t="s">
        <v>16</v>
      </c>
      <c r="H8" s="593" t="s">
        <v>86</v>
      </c>
      <c r="I8" s="581" t="s">
        <v>16</v>
      </c>
      <c r="J8" s="589" t="s">
        <v>86</v>
      </c>
      <c r="K8" s="336" t="s">
        <v>16</v>
      </c>
      <c r="L8" s="591" t="s">
        <v>86</v>
      </c>
      <c r="M8" s="570" t="s">
        <v>16</v>
      </c>
      <c r="N8" s="592" t="s">
        <v>86</v>
      </c>
      <c r="O8" s="574" t="s">
        <v>16</v>
      </c>
      <c r="P8" s="593" t="s">
        <v>86</v>
      </c>
      <c r="Q8" s="581" t="s">
        <v>16</v>
      </c>
      <c r="R8" s="589" t="s">
        <v>86</v>
      </c>
      <c r="S8" s="336" t="s">
        <v>16</v>
      </c>
      <c r="T8" s="591" t="s">
        <v>86</v>
      </c>
      <c r="U8" s="570" t="s">
        <v>16</v>
      </c>
      <c r="V8" s="592" t="s">
        <v>86</v>
      </c>
      <c r="W8" s="574" t="s">
        <v>16</v>
      </c>
      <c r="X8" s="593" t="s">
        <v>86</v>
      </c>
      <c r="Y8" s="581" t="s">
        <v>16</v>
      </c>
      <c r="Z8" s="589" t="s">
        <v>86</v>
      </c>
      <c r="AA8" s="336" t="s">
        <v>16</v>
      </c>
      <c r="AB8" s="591" t="s">
        <v>86</v>
      </c>
      <c r="AC8" s="570" t="s">
        <v>16</v>
      </c>
      <c r="AD8" s="592" t="s">
        <v>86</v>
      </c>
      <c r="AE8" s="574" t="s">
        <v>16</v>
      </c>
      <c r="AF8" s="593" t="s">
        <v>86</v>
      </c>
      <c r="AG8" s="581" t="s">
        <v>16</v>
      </c>
      <c r="AH8" s="589" t="s">
        <v>86</v>
      </c>
      <c r="AI8" s="336" t="s">
        <v>16</v>
      </c>
      <c r="AJ8" s="591" t="s">
        <v>86</v>
      </c>
      <c r="AK8" s="570" t="s">
        <v>16</v>
      </c>
      <c r="AL8" s="592" t="s">
        <v>86</v>
      </c>
      <c r="AM8" s="574" t="s">
        <v>16</v>
      </c>
      <c r="AN8" s="593" t="s">
        <v>86</v>
      </c>
      <c r="AO8" s="581" t="s">
        <v>16</v>
      </c>
    </row>
    <row r="9" spans="1:41" ht="12.75" customHeight="1">
      <c r="A9" s="324" t="s">
        <v>88</v>
      </c>
      <c r="B9" s="590"/>
      <c r="C9" s="168"/>
      <c r="D9" s="571"/>
      <c r="E9" s="571"/>
      <c r="F9" s="575"/>
      <c r="G9" s="575"/>
      <c r="H9" s="594"/>
      <c r="I9" s="583"/>
      <c r="J9" s="590"/>
      <c r="K9" s="168"/>
      <c r="L9" s="571"/>
      <c r="M9" s="571"/>
      <c r="N9" s="575"/>
      <c r="O9" s="575"/>
      <c r="P9" s="594"/>
      <c r="Q9" s="583"/>
      <c r="R9" s="590"/>
      <c r="S9" s="168"/>
      <c r="T9" s="571"/>
      <c r="U9" s="571"/>
      <c r="V9" s="575"/>
      <c r="W9" s="575"/>
      <c r="X9" s="594"/>
      <c r="Y9" s="583"/>
      <c r="Z9" s="590"/>
      <c r="AA9" s="168"/>
      <c r="AB9" s="571"/>
      <c r="AC9" s="571"/>
      <c r="AD9" s="575"/>
      <c r="AE9" s="575"/>
      <c r="AF9" s="594"/>
      <c r="AG9" s="1424"/>
      <c r="AH9" s="590"/>
      <c r="AI9" s="168"/>
      <c r="AJ9" s="571"/>
      <c r="AK9" s="571"/>
      <c r="AL9" s="575"/>
      <c r="AM9" s="575"/>
      <c r="AN9" s="594"/>
      <c r="AO9" s="583"/>
    </row>
    <row r="10" spans="1:41" ht="12.75" customHeight="1">
      <c r="A10" s="324" t="s">
        <v>184</v>
      </c>
      <c r="B10" s="766">
        <f>'Dom Eq Gen'!B7</f>
        <v>109617.05436384995</v>
      </c>
      <c r="C10" s="478">
        <f t="shared" ref="C10:E73" si="0">(B10/B$15)*100</f>
        <v>95.2169032076158</v>
      </c>
      <c r="D10" s="767">
        <v>106327.8413930466</v>
      </c>
      <c r="E10" s="767">
        <f t="shared" si="0"/>
        <v>94.908487801418445</v>
      </c>
      <c r="F10" s="768">
        <v>104303.18589581158</v>
      </c>
      <c r="G10" s="768">
        <f t="shared" ref="G10:G15" si="1">(F10/F$15)*100</f>
        <v>95.091019828896748</v>
      </c>
      <c r="H10" s="769">
        <v>94661</v>
      </c>
      <c r="I10" s="769">
        <f t="shared" ref="I10:I15" si="2">(H10/H$15)*100</f>
        <v>93.947935172044183</v>
      </c>
      <c r="J10" s="766">
        <f>'Dom Eq Varied'!B7</f>
        <v>4367.7943409999998</v>
      </c>
      <c r="K10" s="478">
        <f t="shared" ref="K10:K15" si="3">(J10/J$15)*100</f>
        <v>90.203604548886048</v>
      </c>
      <c r="L10" s="767">
        <v>4281.6863499999999</v>
      </c>
      <c r="M10" s="767">
        <f t="shared" ref="M10:M15" si="4">(L10/L$15)*100</f>
        <v>88.881260745973961</v>
      </c>
      <c r="N10" s="768">
        <v>4425.4862281299993</v>
      </c>
      <c r="O10" s="768">
        <f t="shared" ref="O10:O15" si="5">(N10/N$15)*100</f>
        <v>94.299559382869219</v>
      </c>
      <c r="P10" s="769">
        <v>4045.1627120000003</v>
      </c>
      <c r="Q10" s="769">
        <f t="shared" ref="Q10:Q15" si="6">(P10/P$15)*100</f>
        <v>89.872533037102869</v>
      </c>
      <c r="R10" s="766">
        <f>'Dom Eq Small'!B7</f>
        <v>6670.1486518000002</v>
      </c>
      <c r="S10" s="478">
        <f t="shared" ref="S10:S15" si="7">(R10/R$15)*100</f>
        <v>95.116277644524857</v>
      </c>
      <c r="T10" s="767">
        <v>6598.6991180799996</v>
      </c>
      <c r="U10" s="767">
        <f t="shared" ref="U10:U15" si="8">(T10/T$15)*100</f>
        <v>95.860928390669429</v>
      </c>
      <c r="V10" s="768">
        <v>5773.0288120900004</v>
      </c>
      <c r="W10" s="768">
        <f t="shared" ref="W10:W15" si="9">(V10/V$15)*100</f>
        <v>95.634534100447866</v>
      </c>
      <c r="X10" s="769">
        <v>5548.7506227099993</v>
      </c>
      <c r="Y10" s="769">
        <f t="shared" ref="Y10:Y15" si="10">(X10/X$15)*100</f>
        <v>96.706933775147874</v>
      </c>
      <c r="Z10" s="766">
        <f>'Dom Eq Value'!B7</f>
        <v>16540.85343861</v>
      </c>
      <c r="AA10" s="478">
        <f t="shared" ref="AA10:AA15" si="11">(Z10/Z$15)*100</f>
        <v>95.830424996784672</v>
      </c>
      <c r="AB10" s="767">
        <v>16516.303490499999</v>
      </c>
      <c r="AC10" s="767">
        <f t="shared" ref="AC10:AC15" si="12">(AB10/AB$15)*100</f>
        <v>98.233546093246673</v>
      </c>
      <c r="AD10" s="768">
        <v>15613.50294966</v>
      </c>
      <c r="AE10" s="768">
        <f t="shared" ref="AE10:AE15" si="13">(AD10/AD$15)*100</f>
        <v>96.580064449772436</v>
      </c>
      <c r="AF10" s="769">
        <v>13533.127820100002</v>
      </c>
      <c r="AG10" s="770">
        <f t="shared" ref="AG10:AG15" si="14">(AF10/AF$15)*100</f>
        <v>94.664094972464696</v>
      </c>
      <c r="AH10" s="766">
        <f>'Dom Eq Large'!B7</f>
        <v>12577.36912435</v>
      </c>
      <c r="AI10" s="478">
        <f t="shared" ref="AI10:AI15" si="15">(AH10/AH$15)*100</f>
        <v>98.523586986198168</v>
      </c>
      <c r="AJ10" s="767">
        <v>12245.26420659</v>
      </c>
      <c r="AK10" s="767">
        <f t="shared" ref="AK10:AK15" si="16">(AJ10/AJ$15)*100</f>
        <v>99.419755998707998</v>
      </c>
      <c r="AL10" s="768">
        <v>13133.02300162</v>
      </c>
      <c r="AM10" s="768">
        <f t="shared" ref="AM10:AM15" si="17">(AL10/AL$15)*100</f>
        <v>96.863830889380466</v>
      </c>
      <c r="AN10" s="769">
        <v>13239.613034850003</v>
      </c>
      <c r="AO10" s="770">
        <f t="shared" ref="AO10:AO15" si="18">(AN10/AN$15)*100</f>
        <v>98.405110187935179</v>
      </c>
    </row>
    <row r="11" spans="1:41" ht="12.75" customHeight="1">
      <c r="A11" s="1230" t="s">
        <v>185</v>
      </c>
      <c r="B11" s="766">
        <f>'Dom Eq Gen'!B8</f>
        <v>4241.1440258799976</v>
      </c>
      <c r="C11" s="478">
        <f t="shared" si="0"/>
        <v>3.6839942702834598</v>
      </c>
      <c r="D11" s="767">
        <v>4060.9021250049609</v>
      </c>
      <c r="E11" s="767">
        <f t="shared" si="0"/>
        <v>3.6247710359235414</v>
      </c>
      <c r="F11" s="768">
        <v>3700.35389530974</v>
      </c>
      <c r="G11" s="768">
        <f t="shared" si="1"/>
        <v>3.3735347833412979</v>
      </c>
      <c r="H11" s="769">
        <v>4688</v>
      </c>
      <c r="I11" s="769">
        <f t="shared" si="2"/>
        <v>4.6526861124068324</v>
      </c>
      <c r="J11" s="766">
        <f>'Dom Eq Varied'!B8</f>
        <v>461.17105699999996</v>
      </c>
      <c r="K11" s="478">
        <f t="shared" si="3"/>
        <v>9.5240957809143758</v>
      </c>
      <c r="L11" s="767">
        <v>452.97229700000008</v>
      </c>
      <c r="M11" s="767">
        <f t="shared" si="4"/>
        <v>9.4030121660732497</v>
      </c>
      <c r="N11" s="768">
        <v>164.12722927999999</v>
      </c>
      <c r="O11" s="768">
        <f t="shared" si="5"/>
        <v>3.4972711711216986</v>
      </c>
      <c r="P11" s="769">
        <v>358</v>
      </c>
      <c r="Q11" s="769">
        <f t="shared" si="6"/>
        <v>7.9537880471006446</v>
      </c>
      <c r="R11" s="766">
        <f>'Dom Eq Small'!B8</f>
        <v>288.77717522</v>
      </c>
      <c r="S11" s="478">
        <f t="shared" si="7"/>
        <v>4.1179606946563014</v>
      </c>
      <c r="T11" s="767">
        <v>250.51783500000002</v>
      </c>
      <c r="U11" s="767">
        <f t="shared" si="8"/>
        <v>3.6393343311746671</v>
      </c>
      <c r="V11" s="768">
        <v>255.54123205000002</v>
      </c>
      <c r="W11" s="768">
        <f t="shared" si="9"/>
        <v>4.2332313705721365</v>
      </c>
      <c r="X11" s="769">
        <v>179.82515465999998</v>
      </c>
      <c r="Y11" s="769">
        <f t="shared" si="10"/>
        <v>3.134099999310644</v>
      </c>
      <c r="Z11" s="766">
        <f>'Dom Eq Value'!B8</f>
        <v>696.89136140000005</v>
      </c>
      <c r="AA11" s="478">
        <f t="shared" si="11"/>
        <v>4.0374818377667685</v>
      </c>
      <c r="AB11" s="767">
        <v>285.04391198999997</v>
      </c>
      <c r="AC11" s="767">
        <f t="shared" si="12"/>
        <v>1.6953475263502402</v>
      </c>
      <c r="AD11" s="768">
        <v>551.77987335</v>
      </c>
      <c r="AE11" s="768">
        <f t="shared" si="13"/>
        <v>3.4131313070518066</v>
      </c>
      <c r="AF11" s="769">
        <v>755.73398691999989</v>
      </c>
      <c r="AG11" s="770">
        <f t="shared" si="14"/>
        <v>5.2863517482971361</v>
      </c>
      <c r="AH11" s="766">
        <f>'Dom Eq Large'!B8</f>
        <v>186.16660771000002</v>
      </c>
      <c r="AI11" s="478">
        <f t="shared" si="15"/>
        <v>1.4583178554513103</v>
      </c>
      <c r="AJ11" s="767">
        <v>67.005094529999994</v>
      </c>
      <c r="AK11" s="767">
        <f t="shared" si="16"/>
        <v>0.54401685716653569</v>
      </c>
      <c r="AL11" s="768">
        <v>422.69908670000001</v>
      </c>
      <c r="AM11" s="768">
        <f t="shared" si="17"/>
        <v>3.1176563725011195</v>
      </c>
      <c r="AN11" s="769">
        <v>211.86051678000001</v>
      </c>
      <c r="AO11" s="770">
        <f t="shared" si="18"/>
        <v>1.5746802752717306</v>
      </c>
    </row>
    <row r="12" spans="1:41" ht="12.75" customHeight="1">
      <c r="A12" s="1231" t="s">
        <v>186</v>
      </c>
      <c r="B12" s="766">
        <f>'Dom Eq Gen'!B9</f>
        <v>2.8744499999999999</v>
      </c>
      <c r="C12" s="478">
        <f t="shared" si="0"/>
        <v>2.4968398303849338E-3</v>
      </c>
      <c r="D12" s="767">
        <v>-22.765835369999998</v>
      </c>
      <c r="E12" s="767">
        <f t="shared" si="0"/>
        <v>-2.032083958627269E-2</v>
      </c>
      <c r="F12" s="768">
        <v>113.31443299999999</v>
      </c>
      <c r="G12" s="768">
        <f t="shared" si="1"/>
        <v>0.10330638419871968</v>
      </c>
      <c r="H12" s="769">
        <v>-25</v>
      </c>
      <c r="I12" s="769">
        <f t="shared" si="2"/>
        <v>-2.4811679353705377E-2</v>
      </c>
      <c r="J12" s="766">
        <f>'Dom Eq Varied'!B9</f>
        <v>8.4</v>
      </c>
      <c r="K12" s="478">
        <f t="shared" si="3"/>
        <v>0.17347663810498146</v>
      </c>
      <c r="L12" s="767">
        <v>5.7</v>
      </c>
      <c r="M12" s="767">
        <f t="shared" si="4"/>
        <v>0.11832328312699777</v>
      </c>
      <c r="N12" s="768">
        <v>5.7</v>
      </c>
      <c r="O12" s="768">
        <f t="shared" si="5"/>
        <v>0.12145727289032367</v>
      </c>
      <c r="P12" s="769">
        <v>0</v>
      </c>
      <c r="Q12" s="769">
        <f t="shared" si="6"/>
        <v>0</v>
      </c>
      <c r="R12" s="766">
        <f>'Dom Eq Small'!B9</f>
        <v>0</v>
      </c>
      <c r="S12" s="478">
        <f t="shared" si="7"/>
        <v>0</v>
      </c>
      <c r="T12" s="767">
        <v>0</v>
      </c>
      <c r="U12" s="767">
        <f t="shared" si="8"/>
        <v>0</v>
      </c>
      <c r="V12" s="768">
        <v>0</v>
      </c>
      <c r="W12" s="768">
        <f t="shared" si="9"/>
        <v>0</v>
      </c>
      <c r="X12" s="769">
        <v>0</v>
      </c>
      <c r="Y12" s="769">
        <f t="shared" si="10"/>
        <v>0</v>
      </c>
      <c r="Z12" s="766">
        <f>'Dom Eq Value'!B9</f>
        <v>0</v>
      </c>
      <c r="AA12" s="478">
        <f t="shared" si="11"/>
        <v>0</v>
      </c>
      <c r="AB12" s="767">
        <v>5.9781519999999997</v>
      </c>
      <c r="AC12" s="767">
        <f t="shared" si="12"/>
        <v>3.5556083743691048E-2</v>
      </c>
      <c r="AD12" s="768">
        <v>0</v>
      </c>
      <c r="AE12" s="768">
        <f t="shared" si="13"/>
        <v>0</v>
      </c>
      <c r="AF12" s="769">
        <v>0</v>
      </c>
      <c r="AG12" s="770">
        <f t="shared" si="14"/>
        <v>0</v>
      </c>
      <c r="AH12" s="766">
        <f>'Dom Eq Large'!B9</f>
        <v>0.05</v>
      </c>
      <c r="AI12" s="478">
        <f t="shared" si="15"/>
        <v>3.9167009416720875E-4</v>
      </c>
      <c r="AJ12" s="767">
        <v>0</v>
      </c>
      <c r="AK12" s="767">
        <f t="shared" si="16"/>
        <v>0</v>
      </c>
      <c r="AL12" s="768">
        <v>0</v>
      </c>
      <c r="AM12" s="768">
        <f t="shared" si="17"/>
        <v>0</v>
      </c>
      <c r="AN12" s="769">
        <v>-2.9000000000000001E-2</v>
      </c>
      <c r="AO12" s="770">
        <f t="shared" si="18"/>
        <v>-2.1554619367940251E-4</v>
      </c>
    </row>
    <row r="13" spans="1:41" ht="12.75" customHeight="1">
      <c r="A13" s="1231" t="s">
        <v>187</v>
      </c>
      <c r="B13" s="766">
        <f>'Dom Eq Gen'!B10</f>
        <v>1228.52409321</v>
      </c>
      <c r="C13" s="478">
        <f t="shared" si="0"/>
        <v>1.0671355871607653</v>
      </c>
      <c r="D13" s="767">
        <v>1072.9291096099998</v>
      </c>
      <c r="E13" s="767">
        <f t="shared" si="0"/>
        <v>0.95769911226531013</v>
      </c>
      <c r="F13" s="768">
        <v>1095.6125849199998</v>
      </c>
      <c r="G13" s="768">
        <f t="shared" si="1"/>
        <v>0.99884693974242378</v>
      </c>
      <c r="H13" s="769">
        <v>722</v>
      </c>
      <c r="I13" s="769">
        <f t="shared" si="2"/>
        <v>0.71656129973501126</v>
      </c>
      <c r="J13" s="766">
        <f>'Dom Eq Varied'!B10</f>
        <v>4.7851599999999994</v>
      </c>
      <c r="K13" s="478">
        <f t="shared" si="3"/>
        <v>9.8823032094575339E-2</v>
      </c>
      <c r="L13" s="767">
        <v>76.951902000000004</v>
      </c>
      <c r="M13" s="767">
        <f t="shared" si="4"/>
        <v>1.597403804825787</v>
      </c>
      <c r="N13" s="768">
        <v>97.694926819999992</v>
      </c>
      <c r="O13" s="768">
        <f t="shared" si="5"/>
        <v>2.0817121731187616</v>
      </c>
      <c r="P13" s="769">
        <v>97.85</v>
      </c>
      <c r="Q13" s="769">
        <f t="shared" si="6"/>
        <v>2.1739613419240169</v>
      </c>
      <c r="R13" s="766">
        <f>'Dom Eq Small'!B10</f>
        <v>0</v>
      </c>
      <c r="S13" s="478">
        <f t="shared" si="7"/>
        <v>0</v>
      </c>
      <c r="T13" s="767">
        <v>0</v>
      </c>
      <c r="U13" s="767">
        <f t="shared" si="8"/>
        <v>0</v>
      </c>
      <c r="V13" s="768">
        <v>0</v>
      </c>
      <c r="W13" s="768">
        <f t="shared" si="9"/>
        <v>0</v>
      </c>
      <c r="X13" s="769">
        <v>0</v>
      </c>
      <c r="Y13" s="769">
        <f t="shared" si="10"/>
        <v>0</v>
      </c>
      <c r="Z13" s="766">
        <f>'Dom Eq Value'!B10</f>
        <v>3</v>
      </c>
      <c r="AA13" s="478">
        <f t="shared" si="11"/>
        <v>1.7380679664284186E-2</v>
      </c>
      <c r="AB13" s="767">
        <v>4.58</v>
      </c>
      <c r="AC13" s="767">
        <f t="shared" si="12"/>
        <v>2.7240335064432124E-2</v>
      </c>
      <c r="AD13" s="768">
        <v>1.1000000000000001</v>
      </c>
      <c r="AE13" s="768">
        <f t="shared" si="13"/>
        <v>6.8042431757482803E-3</v>
      </c>
      <c r="AF13" s="769">
        <v>2.1840000000000002</v>
      </c>
      <c r="AG13" s="770">
        <f t="shared" si="14"/>
        <v>1.5277058354004017E-2</v>
      </c>
      <c r="AH13" s="766">
        <f>'Dom Eq Large'!B10</f>
        <v>2.2599999999999998</v>
      </c>
      <c r="AI13" s="478">
        <f t="shared" si="15"/>
        <v>1.7703488256357834E-2</v>
      </c>
      <c r="AJ13" s="767">
        <v>4.4619999999999997</v>
      </c>
      <c r="AK13" s="767">
        <f t="shared" si="16"/>
        <v>3.6227144125440612E-2</v>
      </c>
      <c r="AL13" s="768">
        <v>2.5099999999999998</v>
      </c>
      <c r="AM13" s="768">
        <f t="shared" si="17"/>
        <v>1.8512738118432771E-2</v>
      </c>
      <c r="AN13" s="769">
        <v>2.7120000000000002</v>
      </c>
      <c r="AO13" s="770">
        <f t="shared" si="18"/>
        <v>2.0157285422708261E-2</v>
      </c>
    </row>
    <row r="14" spans="1:41" ht="12.75" customHeight="1" thickBot="1">
      <c r="A14" s="1233" t="s">
        <v>188</v>
      </c>
      <c r="B14" s="766">
        <f>'Dom Eq Gen'!B11</f>
        <v>33.827011999999996</v>
      </c>
      <c r="C14" s="478">
        <f t="shared" si="0"/>
        <v>2.9383231889408105E-2</v>
      </c>
      <c r="D14" s="767">
        <v>592.98900000000003</v>
      </c>
      <c r="E14" s="767">
        <f t="shared" si="0"/>
        <v>0.52930341230980527</v>
      </c>
      <c r="F14" s="768">
        <v>475.26825099999996</v>
      </c>
      <c r="G14" s="768">
        <f t="shared" si="1"/>
        <v>0.433292063820851</v>
      </c>
      <c r="H14" s="769">
        <v>712</v>
      </c>
      <c r="I14" s="769">
        <f t="shared" si="2"/>
        <v>0.70663662799352911</v>
      </c>
      <c r="J14" s="766">
        <f>'Dom Eq Varied'!B11</f>
        <v>0</v>
      </c>
      <c r="K14" s="478">
        <f t="shared" si="3"/>
        <v>0</v>
      </c>
      <c r="L14" s="767">
        <v>0</v>
      </c>
      <c r="M14" s="767">
        <f t="shared" si="4"/>
        <v>0</v>
      </c>
      <c r="N14" s="768">
        <v>0</v>
      </c>
      <c r="O14" s="768">
        <f t="shared" si="5"/>
        <v>0</v>
      </c>
      <c r="P14" s="769">
        <v>0</v>
      </c>
      <c r="Q14" s="769">
        <f t="shared" si="6"/>
        <v>0</v>
      </c>
      <c r="R14" s="766">
        <f>'Dom Eq Small'!B11</f>
        <v>53.7</v>
      </c>
      <c r="S14" s="478">
        <f t="shared" si="7"/>
        <v>0.76576166081885055</v>
      </c>
      <c r="T14" s="767">
        <v>34.4</v>
      </c>
      <c r="U14" s="767">
        <f t="shared" si="8"/>
        <v>0.49973727815589869</v>
      </c>
      <c r="V14" s="768">
        <v>7.9923237</v>
      </c>
      <c r="W14" s="768">
        <f t="shared" si="9"/>
        <v>0.13239881149194438</v>
      </c>
      <c r="X14" s="769">
        <v>9.1210000000000004</v>
      </c>
      <c r="Y14" s="769">
        <f t="shared" si="10"/>
        <v>0.1589662255414761</v>
      </c>
      <c r="Z14" s="766">
        <f>'Dom Eq Value'!B11</f>
        <v>19.8</v>
      </c>
      <c r="AA14" s="478">
        <f t="shared" si="11"/>
        <v>0.11471248578427565</v>
      </c>
      <c r="AB14" s="767">
        <v>7.8</v>
      </c>
      <c r="AC14" s="767">
        <f t="shared" si="12"/>
        <v>4.6391837009294883E-2</v>
      </c>
      <c r="AD14" s="768">
        <v>0</v>
      </c>
      <c r="AE14" s="768">
        <f t="shared" si="13"/>
        <v>0</v>
      </c>
      <c r="AF14" s="769">
        <v>4.9000000000000004</v>
      </c>
      <c r="AG14" s="770">
        <f t="shared" si="14"/>
        <v>3.4275451435265426E-2</v>
      </c>
      <c r="AH14" s="766">
        <f>'Dom Eq Large'!B11</f>
        <v>0</v>
      </c>
      <c r="AI14" s="478">
        <f t="shared" si="15"/>
        <v>0</v>
      </c>
      <c r="AJ14" s="767">
        <v>0</v>
      </c>
      <c r="AK14" s="767">
        <f t="shared" si="16"/>
        <v>0</v>
      </c>
      <c r="AL14" s="768">
        <v>0</v>
      </c>
      <c r="AM14" s="768">
        <f t="shared" si="17"/>
        <v>0</v>
      </c>
      <c r="AN14" s="769">
        <v>0</v>
      </c>
      <c r="AO14" s="770">
        <f t="shared" si="18"/>
        <v>0</v>
      </c>
    </row>
    <row r="15" spans="1:41" ht="12.75" customHeight="1" thickBot="1">
      <c r="A15" s="480" t="s">
        <v>3</v>
      </c>
      <c r="B15" s="772">
        <f>'Dom Eq Gen'!B12</f>
        <v>115123.52394494004</v>
      </c>
      <c r="C15" s="482">
        <f t="shared" si="0"/>
        <v>100</v>
      </c>
      <c r="D15" s="773">
        <v>112031.96242629155</v>
      </c>
      <c r="E15" s="773">
        <f t="shared" si="0"/>
        <v>100</v>
      </c>
      <c r="F15" s="774">
        <v>109687.73506004128</v>
      </c>
      <c r="G15" s="774">
        <f t="shared" si="1"/>
        <v>100</v>
      </c>
      <c r="H15" s="775">
        <v>100759</v>
      </c>
      <c r="I15" s="775">
        <f t="shared" si="2"/>
        <v>100</v>
      </c>
      <c r="J15" s="772">
        <f>'Dom Eq Varied'!B12</f>
        <v>4842.1505580000003</v>
      </c>
      <c r="K15" s="482">
        <f t="shared" si="3"/>
        <v>100</v>
      </c>
      <c r="L15" s="773">
        <v>4817.3105489999998</v>
      </c>
      <c r="M15" s="773">
        <f t="shared" si="4"/>
        <v>100</v>
      </c>
      <c r="N15" s="774">
        <v>4693.0083842299991</v>
      </c>
      <c r="O15" s="774">
        <f t="shared" si="5"/>
        <v>100</v>
      </c>
      <c r="P15" s="775">
        <v>4501</v>
      </c>
      <c r="Q15" s="775">
        <f t="shared" si="6"/>
        <v>100</v>
      </c>
      <c r="R15" s="772">
        <f>'Dom Eq Small'!B12</f>
        <v>7012.6258270199996</v>
      </c>
      <c r="S15" s="482">
        <f t="shared" si="7"/>
        <v>100</v>
      </c>
      <c r="T15" s="773">
        <v>6883.6169530799998</v>
      </c>
      <c r="U15" s="773">
        <f t="shared" si="8"/>
        <v>100</v>
      </c>
      <c r="V15" s="774">
        <v>6036.5524508399994</v>
      </c>
      <c r="W15" s="774">
        <f t="shared" si="9"/>
        <v>100</v>
      </c>
      <c r="X15" s="775">
        <v>5737.6967773699998</v>
      </c>
      <c r="Y15" s="775">
        <f t="shared" si="10"/>
        <v>100</v>
      </c>
      <c r="Z15" s="772">
        <f>'Dom Eq Value'!B12</f>
        <v>17260.54480001</v>
      </c>
      <c r="AA15" s="482">
        <f t="shared" si="11"/>
        <v>100</v>
      </c>
      <c r="AB15" s="773">
        <v>16813.302733489996</v>
      </c>
      <c r="AC15" s="773">
        <f t="shared" si="12"/>
        <v>100</v>
      </c>
      <c r="AD15" s="774">
        <v>16166.382823010001</v>
      </c>
      <c r="AE15" s="774">
        <f t="shared" si="13"/>
        <v>100</v>
      </c>
      <c r="AF15" s="775">
        <v>14295.945917020001</v>
      </c>
      <c r="AG15" s="776">
        <f t="shared" si="14"/>
        <v>100</v>
      </c>
      <c r="AH15" s="772">
        <f>'Dom Eq Large'!B12</f>
        <v>12765.845732059999</v>
      </c>
      <c r="AI15" s="482">
        <f t="shared" si="15"/>
        <v>100</v>
      </c>
      <c r="AJ15" s="773">
        <v>12316.731301120002</v>
      </c>
      <c r="AK15" s="773">
        <f t="shared" si="16"/>
        <v>100</v>
      </c>
      <c r="AL15" s="774">
        <v>13558.232088319997</v>
      </c>
      <c r="AM15" s="774">
        <f t="shared" si="17"/>
        <v>100</v>
      </c>
      <c r="AN15" s="775">
        <v>13454.192581629999</v>
      </c>
      <c r="AO15" s="776">
        <f t="shared" si="18"/>
        <v>100</v>
      </c>
    </row>
    <row r="16" spans="1:41" ht="12.75" customHeight="1">
      <c r="A16" s="324" t="s">
        <v>189</v>
      </c>
      <c r="B16" s="766"/>
      <c r="C16" s="478"/>
      <c r="D16" s="767"/>
      <c r="E16" s="767"/>
      <c r="F16" s="768"/>
      <c r="G16" s="768"/>
      <c r="H16" s="769"/>
      <c r="I16" s="769"/>
      <c r="J16" s="766"/>
      <c r="K16" s="478"/>
      <c r="L16" s="767"/>
      <c r="M16" s="767"/>
      <c r="N16" s="768"/>
      <c r="O16" s="768"/>
      <c r="P16" s="769"/>
      <c r="Q16" s="769"/>
      <c r="R16" s="766"/>
      <c r="S16" s="478"/>
      <c r="T16" s="767"/>
      <c r="U16" s="767"/>
      <c r="V16" s="768"/>
      <c r="W16" s="768"/>
      <c r="X16" s="769"/>
      <c r="Y16" s="769"/>
      <c r="Z16" s="766"/>
      <c r="AA16" s="478"/>
      <c r="AB16" s="767"/>
      <c r="AC16" s="767"/>
      <c r="AD16" s="768"/>
      <c r="AE16" s="768"/>
      <c r="AF16" s="769"/>
      <c r="AG16" s="769"/>
      <c r="AH16" s="766"/>
      <c r="AI16" s="478"/>
      <c r="AJ16" s="767"/>
      <c r="AK16" s="767"/>
      <c r="AL16" s="768"/>
      <c r="AM16" s="768"/>
      <c r="AN16" s="769"/>
      <c r="AO16" s="770"/>
    </row>
    <row r="17" spans="1:41" ht="12.75" customHeight="1">
      <c r="A17" s="286" t="s">
        <v>190</v>
      </c>
      <c r="B17" s="766">
        <f>'Dom Eq Gen'!B14</f>
        <v>113.23100000000001</v>
      </c>
      <c r="C17" s="478">
        <f t="shared" si="0"/>
        <v>9.8356092760116365E-2</v>
      </c>
      <c r="D17" s="767">
        <v>152.37292400000001</v>
      </c>
      <c r="E17" s="767">
        <f t="shared" si="0"/>
        <v>0.13600843964529294</v>
      </c>
      <c r="F17" s="768">
        <v>157.88386399999999</v>
      </c>
      <c r="G17" s="768">
        <f t="shared" ref="G17:G48" si="19">(F17/F$15)*100</f>
        <v>0.14393939660945404</v>
      </c>
      <c r="H17" s="780">
        <v>192.11655400000001</v>
      </c>
      <c r="I17" s="769">
        <f t="shared" ref="I17:I22" si="20">(H17/H$15)*100</f>
        <v>0.19066937345547297</v>
      </c>
      <c r="J17" s="766">
        <f>'Dom Eq Varied'!B14</f>
        <v>2.5</v>
      </c>
      <c r="K17" s="478">
        <f t="shared" ref="K17:K48" si="21">(J17/J$15)*100</f>
        <v>5.1629951816958765E-2</v>
      </c>
      <c r="L17" s="767">
        <v>0</v>
      </c>
      <c r="M17" s="767">
        <f t="shared" ref="M17:M48" si="22">(L17/L$15)*100</f>
        <v>0</v>
      </c>
      <c r="N17" s="768">
        <v>35.610190799999998</v>
      </c>
      <c r="O17" s="768">
        <f t="shared" ref="O17:O48" si="23">(N17/N$15)*100</f>
        <v>0.75879239678457777</v>
      </c>
      <c r="P17" s="780">
        <v>0</v>
      </c>
      <c r="Q17" s="769">
        <f t="shared" ref="Q17:Q22" si="24">(P17/P$15)*100</f>
        <v>0</v>
      </c>
      <c r="R17" s="766">
        <f>'Dom Eq Small'!B14</f>
        <v>7.2910000000000004</v>
      </c>
      <c r="S17" s="478">
        <f t="shared" ref="S17:S48" si="25">(R17/R$15)*100</f>
        <v>0.10396961394842159</v>
      </c>
      <c r="T17" s="767">
        <v>7.0289999999999999</v>
      </c>
      <c r="U17" s="767">
        <f t="shared" ref="U17:U48" si="26">(T17/T$15)*100</f>
        <v>0.10211201535342478</v>
      </c>
      <c r="V17" s="768">
        <v>5.0199999999999996</v>
      </c>
      <c r="W17" s="768">
        <f t="shared" ref="W17:W48" si="27">(V17/V$15)*100</f>
        <v>8.3160049397093469E-2</v>
      </c>
      <c r="X17" s="780">
        <v>2.2120000000000002</v>
      </c>
      <c r="Y17" s="769">
        <f t="shared" ref="Y17:Y22" si="28">(X17/X$15)*100</f>
        <v>3.8552054697702572E-2</v>
      </c>
      <c r="Z17" s="766">
        <f>'Dom Eq Value'!B14</f>
        <v>0</v>
      </c>
      <c r="AA17" s="478">
        <f t="shared" ref="AA17:AA48" si="29">(Z17/Z$15)*100</f>
        <v>0</v>
      </c>
      <c r="AB17" s="767">
        <v>0</v>
      </c>
      <c r="AC17" s="767">
        <f t="shared" ref="AC17:AC48" si="30">(AB17/AB$15)*100</f>
        <v>0</v>
      </c>
      <c r="AD17" s="768">
        <v>0</v>
      </c>
      <c r="AE17" s="768">
        <f t="shared" ref="AE17:AE48" si="31">(AD17/AD$15)*100</f>
        <v>0</v>
      </c>
      <c r="AF17" s="780">
        <v>0</v>
      </c>
      <c r="AG17" s="769">
        <f t="shared" ref="AG17:AG22" si="32">(AF17/AF$15)*100</f>
        <v>0</v>
      </c>
      <c r="AH17" s="766">
        <f>'Dom Eq Large'!B14</f>
        <v>0</v>
      </c>
      <c r="AI17" s="478">
        <f t="shared" ref="AI17:AI48" si="33">(AH17/AH$15)*100</f>
        <v>0</v>
      </c>
      <c r="AJ17" s="767">
        <v>0</v>
      </c>
      <c r="AK17" s="767">
        <f t="shared" ref="AK17:AK48" si="34">(AJ17/AJ$15)*100</f>
        <v>0</v>
      </c>
      <c r="AL17" s="768">
        <v>0</v>
      </c>
      <c r="AM17" s="768">
        <f t="shared" ref="AM17:AM48" si="35">(AL17/AL$15)*100</f>
        <v>0</v>
      </c>
      <c r="AN17" s="780">
        <v>0</v>
      </c>
      <c r="AO17" s="770">
        <f t="shared" ref="AO17:AO33" si="36">(AN17/AN$15)*100</f>
        <v>0</v>
      </c>
    </row>
    <row r="18" spans="1:41" ht="12.75" customHeight="1">
      <c r="A18" s="286" t="s">
        <v>191</v>
      </c>
      <c r="B18" s="766">
        <f>'Dom Eq Gen'!B15</f>
        <v>0</v>
      </c>
      <c r="C18" s="478">
        <f t="shared" si="0"/>
        <v>0</v>
      </c>
      <c r="D18" s="767">
        <v>0</v>
      </c>
      <c r="E18" s="767">
        <f t="shared" si="0"/>
        <v>0</v>
      </c>
      <c r="F18" s="768">
        <v>0</v>
      </c>
      <c r="G18" s="768">
        <f t="shared" si="19"/>
        <v>0</v>
      </c>
      <c r="H18" s="780">
        <v>0</v>
      </c>
      <c r="I18" s="769">
        <f t="shared" si="20"/>
        <v>0</v>
      </c>
      <c r="J18" s="766">
        <f>'Dom Eq Varied'!B15</f>
        <v>0</v>
      </c>
      <c r="K18" s="478">
        <f t="shared" si="21"/>
        <v>0</v>
      </c>
      <c r="L18" s="767">
        <v>0</v>
      </c>
      <c r="M18" s="767">
        <f t="shared" si="22"/>
        <v>0</v>
      </c>
      <c r="N18" s="768">
        <v>249.889883</v>
      </c>
      <c r="O18" s="768">
        <f t="shared" si="23"/>
        <v>5.3247269670284307</v>
      </c>
      <c r="P18" s="780">
        <v>110.54648</v>
      </c>
      <c r="Q18" s="769">
        <f t="shared" si="24"/>
        <v>2.4560426571872918</v>
      </c>
      <c r="R18" s="766">
        <f>'Dom Eq Small'!B15</f>
        <v>0</v>
      </c>
      <c r="S18" s="478">
        <f t="shared" si="25"/>
        <v>0</v>
      </c>
      <c r="T18" s="767">
        <v>0</v>
      </c>
      <c r="U18" s="767">
        <f t="shared" si="26"/>
        <v>0</v>
      </c>
      <c r="V18" s="768">
        <v>0</v>
      </c>
      <c r="W18" s="768">
        <f t="shared" si="27"/>
        <v>0</v>
      </c>
      <c r="X18" s="780">
        <v>0</v>
      </c>
      <c r="Y18" s="769">
        <f t="shared" si="28"/>
        <v>0</v>
      </c>
      <c r="Z18" s="766">
        <f>'Dom Eq Value'!B15</f>
        <v>0</v>
      </c>
      <c r="AA18" s="478">
        <f t="shared" si="29"/>
        <v>0</v>
      </c>
      <c r="AB18" s="767">
        <v>0</v>
      </c>
      <c r="AC18" s="767">
        <f t="shared" si="30"/>
        <v>0</v>
      </c>
      <c r="AD18" s="768">
        <v>0</v>
      </c>
      <c r="AE18" s="768">
        <f t="shared" si="31"/>
        <v>0</v>
      </c>
      <c r="AF18" s="780">
        <v>0</v>
      </c>
      <c r="AG18" s="769">
        <f t="shared" si="32"/>
        <v>0</v>
      </c>
      <c r="AH18" s="766">
        <f>'Dom Eq Large'!B15</f>
        <v>0</v>
      </c>
      <c r="AI18" s="478">
        <f t="shared" si="33"/>
        <v>0</v>
      </c>
      <c r="AJ18" s="767">
        <v>0</v>
      </c>
      <c r="AK18" s="767">
        <f t="shared" si="34"/>
        <v>0</v>
      </c>
      <c r="AL18" s="768">
        <v>0</v>
      </c>
      <c r="AM18" s="768">
        <f t="shared" si="35"/>
        <v>0</v>
      </c>
      <c r="AN18" s="780">
        <v>0</v>
      </c>
      <c r="AO18" s="770">
        <f t="shared" si="36"/>
        <v>0</v>
      </c>
    </row>
    <row r="19" spans="1:41" ht="12.75" customHeight="1">
      <c r="A19" s="286" t="s">
        <v>192</v>
      </c>
      <c r="B19" s="766">
        <f>'Dom Eq Gen'!B16</f>
        <v>2.4849E-2</v>
      </c>
      <c r="C19" s="478">
        <f t="shared" si="0"/>
        <v>2.1584641564555037E-5</v>
      </c>
      <c r="D19" s="767">
        <v>5.4135000000000003E-2</v>
      </c>
      <c r="E19" s="767">
        <f t="shared" si="0"/>
        <v>4.8321031630251668E-5</v>
      </c>
      <c r="F19" s="768">
        <v>0</v>
      </c>
      <c r="G19" s="768">
        <f t="shared" si="19"/>
        <v>0</v>
      </c>
      <c r="H19" s="780">
        <v>0</v>
      </c>
      <c r="I19" s="769">
        <f t="shared" si="20"/>
        <v>0</v>
      </c>
      <c r="J19" s="766">
        <f>'Dom Eq Varied'!B16</f>
        <v>0</v>
      </c>
      <c r="K19" s="478">
        <f t="shared" si="21"/>
        <v>0</v>
      </c>
      <c r="L19" s="767">
        <v>0</v>
      </c>
      <c r="M19" s="767">
        <f t="shared" si="22"/>
        <v>0</v>
      </c>
      <c r="N19" s="768">
        <v>0</v>
      </c>
      <c r="O19" s="768">
        <f t="shared" si="23"/>
        <v>0</v>
      </c>
      <c r="P19" s="780">
        <v>0</v>
      </c>
      <c r="Q19" s="769">
        <f t="shared" si="24"/>
        <v>0</v>
      </c>
      <c r="R19" s="766">
        <f>'Dom Eq Small'!B16</f>
        <v>0</v>
      </c>
      <c r="S19" s="478">
        <f t="shared" si="25"/>
        <v>0</v>
      </c>
      <c r="T19" s="767">
        <v>0</v>
      </c>
      <c r="U19" s="767">
        <f t="shared" si="26"/>
        <v>0</v>
      </c>
      <c r="V19" s="768">
        <v>0</v>
      </c>
      <c r="W19" s="768">
        <f t="shared" si="27"/>
        <v>0</v>
      </c>
      <c r="X19" s="780">
        <v>0</v>
      </c>
      <c r="Y19" s="769">
        <f t="shared" si="28"/>
        <v>0</v>
      </c>
      <c r="Z19" s="766">
        <f>'Dom Eq Value'!B16</f>
        <v>0</v>
      </c>
      <c r="AA19" s="478">
        <f t="shared" si="29"/>
        <v>0</v>
      </c>
      <c r="AB19" s="767">
        <v>3.8384</v>
      </c>
      <c r="AC19" s="767">
        <f t="shared" si="30"/>
        <v>2.2829541945702241E-2</v>
      </c>
      <c r="AD19" s="768">
        <v>0</v>
      </c>
      <c r="AE19" s="768">
        <f t="shared" si="31"/>
        <v>0</v>
      </c>
      <c r="AF19" s="780">
        <v>0</v>
      </c>
      <c r="AG19" s="769">
        <f t="shared" si="32"/>
        <v>0</v>
      </c>
      <c r="AH19" s="766">
        <f>'Dom Eq Large'!B16</f>
        <v>0</v>
      </c>
      <c r="AI19" s="478">
        <f t="shared" si="33"/>
        <v>0</v>
      </c>
      <c r="AJ19" s="767">
        <v>0</v>
      </c>
      <c r="AK19" s="767">
        <f t="shared" si="34"/>
        <v>0</v>
      </c>
      <c r="AL19" s="768">
        <v>0</v>
      </c>
      <c r="AM19" s="768">
        <f t="shared" si="35"/>
        <v>0</v>
      </c>
      <c r="AN19" s="780">
        <v>0</v>
      </c>
      <c r="AO19" s="770">
        <f t="shared" si="36"/>
        <v>0</v>
      </c>
    </row>
    <row r="20" spans="1:41" ht="12.75" customHeight="1">
      <c r="A20" s="286" t="s">
        <v>193</v>
      </c>
      <c r="B20" s="766">
        <f>'Dom Eq Gen'!B17</f>
        <v>34.286126000000003</v>
      </c>
      <c r="C20" s="478">
        <f t="shared" si="0"/>
        <v>2.9782033093773242E-2</v>
      </c>
      <c r="D20" s="767">
        <v>37.775294999999993</v>
      </c>
      <c r="E20" s="767">
        <f t="shared" si="0"/>
        <v>3.3718319470529001E-2</v>
      </c>
      <c r="F20" s="768">
        <v>237.829003</v>
      </c>
      <c r="G20" s="768">
        <f t="shared" si="19"/>
        <v>0.2168236976265544</v>
      </c>
      <c r="H20" s="780">
        <v>37.460976000000002</v>
      </c>
      <c r="I20" s="769">
        <f t="shared" si="20"/>
        <v>3.7178788991554107E-2</v>
      </c>
      <c r="J20" s="766">
        <f>'Dom Eq Varied'!B17</f>
        <v>0</v>
      </c>
      <c r="K20" s="478">
        <f t="shared" si="21"/>
        <v>0</v>
      </c>
      <c r="L20" s="767">
        <v>15.187637</v>
      </c>
      <c r="M20" s="767">
        <f t="shared" si="22"/>
        <v>0.31527211803176614</v>
      </c>
      <c r="N20" s="768">
        <v>0</v>
      </c>
      <c r="O20" s="768">
        <f t="shared" si="23"/>
        <v>0</v>
      </c>
      <c r="P20" s="780">
        <v>0.102502</v>
      </c>
      <c r="Q20" s="769">
        <f t="shared" si="24"/>
        <v>2.2773161519662297E-3</v>
      </c>
      <c r="R20" s="766">
        <f>'Dom Eq Small'!B17</f>
        <v>4.0220000000000002</v>
      </c>
      <c r="S20" s="478">
        <f t="shared" si="25"/>
        <v>5.735369459615302E-2</v>
      </c>
      <c r="T20" s="767">
        <v>4.4560000000000004</v>
      </c>
      <c r="U20" s="767">
        <f t="shared" si="26"/>
        <v>6.4733410216938514E-2</v>
      </c>
      <c r="V20" s="768">
        <v>4.1429999999999998</v>
      </c>
      <c r="W20" s="768">
        <f t="shared" si="27"/>
        <v>6.8631889372939889E-2</v>
      </c>
      <c r="X20" s="780">
        <v>0</v>
      </c>
      <c r="Y20" s="769">
        <f t="shared" si="28"/>
        <v>0</v>
      </c>
      <c r="Z20" s="766">
        <f>'Dom Eq Value'!B17</f>
        <v>27.2</v>
      </c>
      <c r="AA20" s="478">
        <f t="shared" si="29"/>
        <v>0.15758482895617665</v>
      </c>
      <c r="AB20" s="767">
        <v>29.8</v>
      </c>
      <c r="AC20" s="767">
        <f t="shared" si="30"/>
        <v>0.17724060806115224</v>
      </c>
      <c r="AD20" s="768">
        <v>22.077999999999999</v>
      </c>
      <c r="AE20" s="768">
        <f t="shared" si="31"/>
        <v>0.13656734621288227</v>
      </c>
      <c r="AF20" s="780">
        <v>31.356000000000002</v>
      </c>
      <c r="AG20" s="769">
        <f t="shared" si="32"/>
        <v>0.21933490922534338</v>
      </c>
      <c r="AH20" s="766">
        <f>'Dom Eq Large'!B17</f>
        <v>0</v>
      </c>
      <c r="AI20" s="478">
        <f t="shared" si="33"/>
        <v>0</v>
      </c>
      <c r="AJ20" s="767">
        <v>0</v>
      </c>
      <c r="AK20" s="767">
        <f t="shared" si="34"/>
        <v>0</v>
      </c>
      <c r="AL20" s="768">
        <v>0</v>
      </c>
      <c r="AM20" s="768">
        <f t="shared" si="35"/>
        <v>0</v>
      </c>
      <c r="AN20" s="780">
        <v>0</v>
      </c>
      <c r="AO20" s="770">
        <f t="shared" si="36"/>
        <v>0</v>
      </c>
    </row>
    <row r="21" spans="1:41" ht="12.75" customHeight="1">
      <c r="A21" s="286" t="s">
        <v>194</v>
      </c>
      <c r="B21" s="766">
        <f>'Dom Eq Gen'!B18</f>
        <v>226.54618599999998</v>
      </c>
      <c r="C21" s="478">
        <f t="shared" si="0"/>
        <v>0.19678531219071255</v>
      </c>
      <c r="D21" s="767">
        <v>209.37937625000001</v>
      </c>
      <c r="E21" s="767">
        <f t="shared" si="0"/>
        <v>0.18689253648284132</v>
      </c>
      <c r="F21" s="768">
        <v>166.5080609</v>
      </c>
      <c r="G21" s="768">
        <f t="shared" si="19"/>
        <v>0.15180189545244618</v>
      </c>
      <c r="H21" s="780">
        <v>463.70334020000007</v>
      </c>
      <c r="I21" s="769">
        <f t="shared" si="20"/>
        <v>0.46021034369138253</v>
      </c>
      <c r="J21" s="766">
        <f>'Dom Eq Varied'!B18</f>
        <v>131.47296899999998</v>
      </c>
      <c r="K21" s="478">
        <f t="shared" si="21"/>
        <v>2.7151772218810049</v>
      </c>
      <c r="L21" s="767">
        <v>195.02401699999999</v>
      </c>
      <c r="M21" s="767">
        <f t="shared" si="22"/>
        <v>4.048400347378144</v>
      </c>
      <c r="N21" s="768">
        <v>164.18775800000003</v>
      </c>
      <c r="O21" s="768">
        <f t="shared" si="23"/>
        <v>3.4985609348520046</v>
      </c>
      <c r="P21" s="780">
        <v>171.93005699999998</v>
      </c>
      <c r="Q21" s="769">
        <f t="shared" si="24"/>
        <v>3.8198190846478552</v>
      </c>
      <c r="R21" s="766">
        <f>'Dom Eq Small'!B18</f>
        <v>0</v>
      </c>
      <c r="S21" s="478">
        <f t="shared" si="25"/>
        <v>0</v>
      </c>
      <c r="T21" s="767">
        <v>0.86199999999999999</v>
      </c>
      <c r="U21" s="767">
        <f t="shared" si="26"/>
        <v>1.2522486446813507E-2</v>
      </c>
      <c r="V21" s="768">
        <v>0</v>
      </c>
      <c r="W21" s="768">
        <f t="shared" si="27"/>
        <v>0</v>
      </c>
      <c r="X21" s="780">
        <v>26.82</v>
      </c>
      <c r="Y21" s="769">
        <f t="shared" si="28"/>
        <v>0.46743494891156556</v>
      </c>
      <c r="Z21" s="766">
        <f>'Dom Eq Value'!B18</f>
        <v>1.4</v>
      </c>
      <c r="AA21" s="478">
        <f t="shared" si="29"/>
        <v>8.1109838433326212E-3</v>
      </c>
      <c r="AB21" s="767">
        <v>0</v>
      </c>
      <c r="AC21" s="767">
        <f t="shared" si="30"/>
        <v>0</v>
      </c>
      <c r="AD21" s="768">
        <v>0</v>
      </c>
      <c r="AE21" s="768">
        <f t="shared" si="31"/>
        <v>0</v>
      </c>
      <c r="AF21" s="780">
        <v>30.381</v>
      </c>
      <c r="AG21" s="769">
        <f t="shared" si="32"/>
        <v>0.21251479388873443</v>
      </c>
      <c r="AH21" s="766">
        <f>'Dom Eq Large'!B18</f>
        <v>0</v>
      </c>
      <c r="AI21" s="478">
        <f t="shared" si="33"/>
        <v>0</v>
      </c>
      <c r="AJ21" s="767">
        <v>0</v>
      </c>
      <c r="AK21" s="767">
        <f t="shared" si="34"/>
        <v>0</v>
      </c>
      <c r="AL21" s="768">
        <v>0</v>
      </c>
      <c r="AM21" s="768">
        <f t="shared" si="35"/>
        <v>0</v>
      </c>
      <c r="AN21" s="780">
        <v>0</v>
      </c>
      <c r="AO21" s="770">
        <f t="shared" si="36"/>
        <v>0</v>
      </c>
    </row>
    <row r="22" spans="1:41" ht="12.75" customHeight="1" thickBot="1">
      <c r="A22" s="286" t="s">
        <v>195</v>
      </c>
      <c r="B22" s="766">
        <f>'Dom Eq Gen'!B19</f>
        <v>131.106785</v>
      </c>
      <c r="C22" s="478">
        <f t="shared" si="0"/>
        <v>0.11388357523064031</v>
      </c>
      <c r="D22" s="767">
        <v>1.3117760000000001</v>
      </c>
      <c r="E22" s="767">
        <f t="shared" si="0"/>
        <v>1.1708944229759861E-3</v>
      </c>
      <c r="F22" s="768">
        <v>11.963898200000001</v>
      </c>
      <c r="G22" s="768">
        <f t="shared" si="19"/>
        <v>1.0907234244057604E-2</v>
      </c>
      <c r="H22" s="780">
        <v>57.0933852</v>
      </c>
      <c r="I22" s="769">
        <f t="shared" si="20"/>
        <v>5.666331067199952E-2</v>
      </c>
      <c r="J22" s="766">
        <f>'Dom Eq Varied'!B19</f>
        <v>0</v>
      </c>
      <c r="K22" s="478">
        <f t="shared" si="21"/>
        <v>0</v>
      </c>
      <c r="L22" s="767">
        <v>9.7170000000000006E-2</v>
      </c>
      <c r="M22" s="767">
        <f t="shared" si="22"/>
        <v>2.0171006002544516E-3</v>
      </c>
      <c r="N22" s="768">
        <v>1.6097248</v>
      </c>
      <c r="O22" s="768">
        <f t="shared" si="23"/>
        <v>3.4300488475775735E-2</v>
      </c>
      <c r="P22" s="780">
        <v>0.85499999999999998</v>
      </c>
      <c r="Q22" s="769">
        <f t="shared" si="24"/>
        <v>1.8995778715840923E-2</v>
      </c>
      <c r="R22" s="766">
        <f>'Dom Eq Small'!B19</f>
        <v>0.18093999999999999</v>
      </c>
      <c r="S22" s="478">
        <f t="shared" si="25"/>
        <v>2.5802032571426966E-3</v>
      </c>
      <c r="T22" s="767">
        <v>-6.0000000000000002E-5</v>
      </c>
      <c r="U22" s="767">
        <f t="shared" si="26"/>
        <v>-8.7163478748121872E-7</v>
      </c>
      <c r="V22" s="768">
        <v>9.5</v>
      </c>
      <c r="W22" s="768">
        <f t="shared" si="27"/>
        <v>0.15737459547258725</v>
      </c>
      <c r="X22" s="780">
        <v>0.15508</v>
      </c>
      <c r="Y22" s="769">
        <f t="shared" si="28"/>
        <v>2.7028266919166882E-3</v>
      </c>
      <c r="Z22" s="766">
        <f>'Dom Eq Value'!B19</f>
        <v>0</v>
      </c>
      <c r="AA22" s="478">
        <f t="shared" si="29"/>
        <v>0</v>
      </c>
      <c r="AB22" s="767">
        <v>0</v>
      </c>
      <c r="AC22" s="767">
        <f t="shared" si="30"/>
        <v>0</v>
      </c>
      <c r="AD22" s="768">
        <v>0</v>
      </c>
      <c r="AE22" s="768">
        <f t="shared" si="31"/>
        <v>0</v>
      </c>
      <c r="AF22" s="780">
        <v>0</v>
      </c>
      <c r="AG22" s="769">
        <f t="shared" si="32"/>
        <v>0</v>
      </c>
      <c r="AH22" s="766">
        <f>'Dom Eq Large'!B19</f>
        <v>10</v>
      </c>
      <c r="AI22" s="478">
        <f t="shared" si="33"/>
        <v>7.8334018833441751E-2</v>
      </c>
      <c r="AJ22" s="767">
        <v>9.0124999999999993</v>
      </c>
      <c r="AK22" s="767">
        <f t="shared" si="34"/>
        <v>7.3172823045838969E-2</v>
      </c>
      <c r="AL22" s="768">
        <v>0</v>
      </c>
      <c r="AM22" s="768">
        <f t="shared" si="35"/>
        <v>0</v>
      </c>
      <c r="AN22" s="780">
        <v>0</v>
      </c>
      <c r="AO22" s="770">
        <f t="shared" si="36"/>
        <v>0</v>
      </c>
    </row>
    <row r="23" spans="1:41" ht="12.75" customHeight="1" thickBot="1">
      <c r="A23" s="565" t="s">
        <v>196</v>
      </c>
      <c r="B23" s="772">
        <f>'Dom Eq Gen'!B20</f>
        <v>505.37494600000019</v>
      </c>
      <c r="C23" s="482">
        <f t="shared" si="0"/>
        <v>0.438984951713001</v>
      </c>
      <c r="D23" s="773">
        <v>401.21350624999997</v>
      </c>
      <c r="E23" s="773">
        <f t="shared" si="0"/>
        <v>0.35812414382544422</v>
      </c>
      <c r="F23" s="774">
        <v>574.1848260999999</v>
      </c>
      <c r="G23" s="774">
        <f t="shared" si="19"/>
        <v>0.52347222393251214</v>
      </c>
      <c r="H23" s="775">
        <v>750.37425539999992</v>
      </c>
      <c r="I23" s="775">
        <f t="shared" ref="I23:I33" si="37">(H23/H$15)*100</f>
        <v>0.74472181681040894</v>
      </c>
      <c r="J23" s="772">
        <f>'Dom Eq Varied'!B20</f>
        <v>133.97296899999998</v>
      </c>
      <c r="K23" s="482">
        <f t="shared" si="21"/>
        <v>2.7668071736979636</v>
      </c>
      <c r="L23" s="773">
        <v>210.30882399999999</v>
      </c>
      <c r="M23" s="773">
        <f t="shared" si="22"/>
        <v>4.3656895660101647</v>
      </c>
      <c r="N23" s="774">
        <v>451.29755660000001</v>
      </c>
      <c r="O23" s="774">
        <f t="shared" si="23"/>
        <v>9.6163807871407894</v>
      </c>
      <c r="P23" s="775">
        <v>283.43403899999998</v>
      </c>
      <c r="Q23" s="775">
        <f t="shared" ref="Q23:Q33" si="38">(P23/P$15)*100</f>
        <v>6.2971348367029538</v>
      </c>
      <c r="R23" s="772">
        <f>'Dom Eq Small'!B20</f>
        <v>11.49394</v>
      </c>
      <c r="S23" s="482">
        <f t="shared" si="25"/>
        <v>0.16390351180171731</v>
      </c>
      <c r="T23" s="773">
        <v>12.34694</v>
      </c>
      <c r="U23" s="773">
        <f t="shared" si="26"/>
        <v>0.17936704038238932</v>
      </c>
      <c r="V23" s="774">
        <v>18.663</v>
      </c>
      <c r="W23" s="774">
        <f t="shared" si="27"/>
        <v>0.30916653424262064</v>
      </c>
      <c r="X23" s="775">
        <v>29.187080000000002</v>
      </c>
      <c r="Y23" s="775">
        <f t="shared" ref="Y23:Y33" si="39">(X23/X$15)*100</f>
        <v>0.50868983030118475</v>
      </c>
      <c r="Z23" s="772">
        <f>'Dom Eq Value'!B20</f>
        <v>28.599999999999998</v>
      </c>
      <c r="AA23" s="482">
        <f t="shared" si="29"/>
        <v>0.16569581279950923</v>
      </c>
      <c r="AB23" s="773">
        <v>34.488399999999999</v>
      </c>
      <c r="AC23" s="773">
        <f t="shared" si="30"/>
        <v>0.20512567070658533</v>
      </c>
      <c r="AD23" s="774">
        <v>22.077999999999999</v>
      </c>
      <c r="AE23" s="774">
        <f t="shared" si="31"/>
        <v>0.13656734621288227</v>
      </c>
      <c r="AF23" s="775">
        <v>61.737000000000009</v>
      </c>
      <c r="AG23" s="775">
        <f t="shared" ref="AG23:AG33" si="40">(AF23/AF$15)*100</f>
        <v>0.43184970311407783</v>
      </c>
      <c r="AH23" s="772">
        <f>'Dom Eq Large'!B20</f>
        <v>10</v>
      </c>
      <c r="AI23" s="482">
        <f t="shared" si="33"/>
        <v>7.8334018833441751E-2</v>
      </c>
      <c r="AJ23" s="773">
        <v>9.0124999999999993</v>
      </c>
      <c r="AK23" s="773">
        <f t="shared" si="34"/>
        <v>7.3172823045838969E-2</v>
      </c>
      <c r="AL23" s="774">
        <v>0</v>
      </c>
      <c r="AM23" s="774">
        <f t="shared" si="35"/>
        <v>0</v>
      </c>
      <c r="AN23" s="775">
        <v>0</v>
      </c>
      <c r="AO23" s="776">
        <f t="shared" si="36"/>
        <v>0</v>
      </c>
    </row>
    <row r="24" spans="1:41" ht="12.75" customHeight="1">
      <c r="A24" s="286" t="s">
        <v>110</v>
      </c>
      <c r="B24" s="766">
        <f>'Dom Eq Gen'!B21</f>
        <v>2154.3273826500008</v>
      </c>
      <c r="C24" s="478">
        <f t="shared" si="0"/>
        <v>1.8713181362310867</v>
      </c>
      <c r="D24" s="767">
        <v>1687.38640158</v>
      </c>
      <c r="E24" s="767">
        <f t="shared" si="0"/>
        <v>1.506165173791516</v>
      </c>
      <c r="F24" s="768">
        <v>1184.9487549999992</v>
      </c>
      <c r="G24" s="768">
        <f t="shared" si="19"/>
        <v>1.0802928461886625</v>
      </c>
      <c r="H24" s="769">
        <v>1295.4234975000006</v>
      </c>
      <c r="I24" s="769">
        <f t="shared" si="37"/>
        <v>1.2856652978890228</v>
      </c>
      <c r="J24" s="766">
        <f>'Dom Eq Varied'!B21</f>
        <v>19.780653000000001</v>
      </c>
      <c r="K24" s="478">
        <f t="shared" si="21"/>
        <v>0.40850966451919229</v>
      </c>
      <c r="L24" s="767">
        <v>9.4086999999999996</v>
      </c>
      <c r="M24" s="767">
        <f t="shared" si="22"/>
        <v>0.19531022350122523</v>
      </c>
      <c r="N24" s="768">
        <v>6.0310800000000002</v>
      </c>
      <c r="O24" s="768">
        <f t="shared" si="23"/>
        <v>0.12851202269883744</v>
      </c>
      <c r="P24" s="769">
        <v>6.9232899999999997</v>
      </c>
      <c r="Q24" s="769">
        <f t="shared" si="38"/>
        <v>0.1538167073983559</v>
      </c>
      <c r="R24" s="766">
        <f>'Dom Eq Small'!B21</f>
        <v>17.784908940000001</v>
      </c>
      <c r="S24" s="478">
        <f t="shared" si="25"/>
        <v>0.25361268915095758</v>
      </c>
      <c r="T24" s="767">
        <v>0</v>
      </c>
      <c r="U24" s="767">
        <f t="shared" si="26"/>
        <v>0</v>
      </c>
      <c r="V24" s="768">
        <v>0</v>
      </c>
      <c r="W24" s="768">
        <f t="shared" si="27"/>
        <v>0</v>
      </c>
      <c r="X24" s="769">
        <v>0</v>
      </c>
      <c r="Y24" s="769">
        <f t="shared" si="39"/>
        <v>0</v>
      </c>
      <c r="Z24" s="766">
        <f>'Dom Eq Value'!B21</f>
        <v>173.0932669</v>
      </c>
      <c r="AA24" s="478">
        <f t="shared" si="29"/>
        <v>1.0028262080111152</v>
      </c>
      <c r="AB24" s="767">
        <v>121.12223617999999</v>
      </c>
      <c r="AC24" s="767">
        <f t="shared" si="30"/>
        <v>0.72039526141844601</v>
      </c>
      <c r="AD24" s="768">
        <v>111.25300000000001</v>
      </c>
      <c r="AE24" s="768">
        <f t="shared" si="31"/>
        <v>0.68817496911956666</v>
      </c>
      <c r="AF24" s="769">
        <v>92.647000000000006</v>
      </c>
      <c r="AG24" s="769">
        <f t="shared" si="40"/>
        <v>0.64806484675980314</v>
      </c>
      <c r="AH24" s="766">
        <f>'Dom Eq Large'!B21</f>
        <v>93.916290899999993</v>
      </c>
      <c r="AI24" s="478">
        <f t="shared" si="33"/>
        <v>0.73568405001275938</v>
      </c>
      <c r="AJ24" s="767">
        <v>88.544462019999997</v>
      </c>
      <c r="AK24" s="767">
        <f t="shared" si="34"/>
        <v>0.71889578375350571</v>
      </c>
      <c r="AL24" s="768">
        <v>85.625938000000005</v>
      </c>
      <c r="AM24" s="768">
        <f t="shared" si="35"/>
        <v>0.63154205830245469</v>
      </c>
      <c r="AN24" s="769">
        <v>94.306750000000008</v>
      </c>
      <c r="AO24" s="770">
        <f t="shared" si="36"/>
        <v>0.70094693106120665</v>
      </c>
    </row>
    <row r="25" spans="1:41" ht="12.75" customHeight="1">
      <c r="A25" s="286" t="s">
        <v>112</v>
      </c>
      <c r="B25" s="766">
        <f>'Dom Eq Gen'!B22</f>
        <v>1644.6066975499998</v>
      </c>
      <c r="C25" s="478">
        <f t="shared" si="0"/>
        <v>1.4285583355983469</v>
      </c>
      <c r="D25" s="767">
        <v>1535.5292757999998</v>
      </c>
      <c r="E25" s="767">
        <f t="shared" si="0"/>
        <v>1.3706171368820397</v>
      </c>
      <c r="F25" s="768">
        <v>1262.82921104</v>
      </c>
      <c r="G25" s="768">
        <f t="shared" si="19"/>
        <v>1.1512948191962828</v>
      </c>
      <c r="H25" s="769">
        <v>1223.4332497500002</v>
      </c>
      <c r="I25" s="769">
        <f t="shared" si="37"/>
        <v>1.21421734013835</v>
      </c>
      <c r="J25" s="766">
        <f>'Dom Eq Varied'!B22</f>
        <v>30.134466999999997</v>
      </c>
      <c r="K25" s="478">
        <f t="shared" si="21"/>
        <v>0.62233643169589348</v>
      </c>
      <c r="L25" s="767">
        <v>364.80907000000002</v>
      </c>
      <c r="M25" s="767">
        <f t="shared" si="22"/>
        <v>7.5728783994573234</v>
      </c>
      <c r="N25" s="768">
        <v>4.3865206000000008</v>
      </c>
      <c r="O25" s="768">
        <f t="shared" si="23"/>
        <v>9.3469268342671316E-2</v>
      </c>
      <c r="P25" s="769">
        <v>7.952</v>
      </c>
      <c r="Q25" s="769">
        <f t="shared" si="38"/>
        <v>0.17667185069984448</v>
      </c>
      <c r="R25" s="766">
        <f>'Dom Eq Small'!B22</f>
        <v>6.5</v>
      </c>
      <c r="S25" s="478">
        <f t="shared" si="25"/>
        <v>9.2689958944553605E-2</v>
      </c>
      <c r="T25" s="767">
        <v>29.033000000000001</v>
      </c>
      <c r="U25" s="767">
        <f t="shared" si="26"/>
        <v>0.42176954641570369</v>
      </c>
      <c r="V25" s="768">
        <v>18.588000000000001</v>
      </c>
      <c r="W25" s="768">
        <f t="shared" si="27"/>
        <v>0.30792410322573177</v>
      </c>
      <c r="X25" s="769">
        <v>9.3588000000000005</v>
      </c>
      <c r="Y25" s="769">
        <f t="shared" si="39"/>
        <v>0.16311074570744072</v>
      </c>
      <c r="Z25" s="766">
        <f>'Dom Eq Value'!B22</f>
        <v>696.79587170000002</v>
      </c>
      <c r="AA25" s="478">
        <f t="shared" si="29"/>
        <v>4.0369286124711214</v>
      </c>
      <c r="AB25" s="767">
        <v>656.32690379999997</v>
      </c>
      <c r="AC25" s="767">
        <f t="shared" si="30"/>
        <v>3.9036167622954823</v>
      </c>
      <c r="AD25" s="768">
        <v>401.76969581000009</v>
      </c>
      <c r="AE25" s="768">
        <f t="shared" si="31"/>
        <v>2.4852170099433231</v>
      </c>
      <c r="AF25" s="769">
        <v>366.767787</v>
      </c>
      <c r="AG25" s="769">
        <f t="shared" si="40"/>
        <v>2.5655370349669941</v>
      </c>
      <c r="AH25" s="766">
        <f>'Dom Eq Large'!B22</f>
        <v>64.014306349999998</v>
      </c>
      <c r="AI25" s="478">
        <f t="shared" si="33"/>
        <v>0.50144978792306094</v>
      </c>
      <c r="AJ25" s="767">
        <v>59.246363599999995</v>
      </c>
      <c r="AK25" s="767">
        <f t="shared" si="34"/>
        <v>0.48102343187930485</v>
      </c>
      <c r="AL25" s="768">
        <v>124.95081985000002</v>
      </c>
      <c r="AM25" s="768">
        <f t="shared" si="35"/>
        <v>0.92158637671972987</v>
      </c>
      <c r="AN25" s="769">
        <v>428.04524600000002</v>
      </c>
      <c r="AO25" s="770">
        <f t="shared" si="36"/>
        <v>3.1815008102711548</v>
      </c>
    </row>
    <row r="26" spans="1:41" ht="12.75" customHeight="1">
      <c r="A26" s="286" t="s">
        <v>114</v>
      </c>
      <c r="B26" s="766">
        <f>'Dom Eq Gen'!B23</f>
        <v>22224.92012495</v>
      </c>
      <c r="C26" s="478">
        <f t="shared" si="0"/>
        <v>19.305281286889272</v>
      </c>
      <c r="D26" s="767">
        <v>22681.430135030001</v>
      </c>
      <c r="E26" s="767">
        <f t="shared" si="0"/>
        <v>20.245499269864744</v>
      </c>
      <c r="F26" s="768">
        <v>22918.480264880018</v>
      </c>
      <c r="G26" s="768">
        <f t="shared" si="19"/>
        <v>20.894296205801695</v>
      </c>
      <c r="H26" s="769">
        <v>18674.912512670006</v>
      </c>
      <c r="I26" s="769">
        <f t="shared" si="37"/>
        <v>18.534237648914743</v>
      </c>
      <c r="J26" s="766">
        <f>'Dom Eq Varied'!B23</f>
        <v>765.399854</v>
      </c>
      <c r="K26" s="478">
        <f t="shared" si="21"/>
        <v>15.807023033090909</v>
      </c>
      <c r="L26" s="767">
        <v>316.82667300000003</v>
      </c>
      <c r="M26" s="767">
        <f t="shared" si="22"/>
        <v>6.5768372160638151</v>
      </c>
      <c r="N26" s="768">
        <v>596.82019395000009</v>
      </c>
      <c r="O26" s="768">
        <f t="shared" si="23"/>
        <v>12.7172198531651</v>
      </c>
      <c r="P26" s="769">
        <v>476.39960300000001</v>
      </c>
      <c r="Q26" s="769">
        <f t="shared" si="38"/>
        <v>10.584305776494112</v>
      </c>
      <c r="R26" s="766">
        <f>'Dom Eq Small'!B23</f>
        <v>619.61371112000006</v>
      </c>
      <c r="S26" s="478">
        <f t="shared" si="25"/>
        <v>8.8356876069531225</v>
      </c>
      <c r="T26" s="767">
        <v>680.58505460000003</v>
      </c>
      <c r="U26" s="767">
        <f t="shared" si="26"/>
        <v>9.8870268238194114</v>
      </c>
      <c r="V26" s="768">
        <v>522.53647616000001</v>
      </c>
      <c r="W26" s="768">
        <f t="shared" si="27"/>
        <v>8.6562070058264453</v>
      </c>
      <c r="X26" s="769">
        <v>436.84615300000002</v>
      </c>
      <c r="Y26" s="769">
        <f t="shared" si="39"/>
        <v>7.6136151830637182</v>
      </c>
      <c r="Z26" s="766">
        <f>'Dom Eq Value'!B23</f>
        <v>2566.04784376</v>
      </c>
      <c r="AA26" s="478">
        <f t="shared" si="29"/>
        <v>14.866551858539905</v>
      </c>
      <c r="AB26" s="767">
        <v>2728.4204601000001</v>
      </c>
      <c r="AC26" s="767">
        <f t="shared" si="30"/>
        <v>16.227748368946738</v>
      </c>
      <c r="AD26" s="768">
        <v>2586.7952130300005</v>
      </c>
      <c r="AE26" s="768">
        <f t="shared" si="31"/>
        <v>16.001076068470635</v>
      </c>
      <c r="AF26" s="769">
        <v>1514.1031291700001</v>
      </c>
      <c r="AG26" s="769">
        <f t="shared" si="40"/>
        <v>10.591136382010152</v>
      </c>
      <c r="AH26" s="766">
        <f>'Dom Eq Large'!B23</f>
        <v>4961.3540086099993</v>
      </c>
      <c r="AI26" s="478">
        <f t="shared" si="33"/>
        <v>38.864279834982739</v>
      </c>
      <c r="AJ26" s="767">
        <v>4592.4019647200003</v>
      </c>
      <c r="AK26" s="767">
        <f t="shared" si="34"/>
        <v>37.285882532018846</v>
      </c>
      <c r="AL26" s="768">
        <v>4883.6716262</v>
      </c>
      <c r="AM26" s="768">
        <f t="shared" si="35"/>
        <v>36.019973654287377</v>
      </c>
      <c r="AN26" s="769">
        <v>4253.9166482400005</v>
      </c>
      <c r="AO26" s="770">
        <f t="shared" si="36"/>
        <v>31.617777301985306</v>
      </c>
    </row>
    <row r="27" spans="1:41" ht="12.75" customHeight="1" thickBot="1">
      <c r="A27" s="286" t="s">
        <v>116</v>
      </c>
      <c r="B27" s="766">
        <f>'Dom Eq Gen'!B24</f>
        <v>1515.8343409000001</v>
      </c>
      <c r="C27" s="478">
        <f t="shared" si="0"/>
        <v>1.3167025200036233</v>
      </c>
      <c r="D27" s="767">
        <v>1477.6808294</v>
      </c>
      <c r="E27" s="767">
        <f t="shared" si="0"/>
        <v>1.318981474034431</v>
      </c>
      <c r="F27" s="768">
        <v>1500.4815944999996</v>
      </c>
      <c r="G27" s="768">
        <f t="shared" si="19"/>
        <v>1.367957496504655</v>
      </c>
      <c r="H27" s="769">
        <v>1314.9755166</v>
      </c>
      <c r="I27" s="769">
        <f t="shared" si="37"/>
        <v>1.3050700350340914</v>
      </c>
      <c r="J27" s="766">
        <f>'Dom Eq Varied'!B24</f>
        <v>71.374331999999995</v>
      </c>
      <c r="K27" s="478">
        <f t="shared" si="21"/>
        <v>1.4740213288510471</v>
      </c>
      <c r="L27" s="767">
        <v>94.700334999999995</v>
      </c>
      <c r="M27" s="767">
        <f t="shared" si="22"/>
        <v>1.9658341316537782</v>
      </c>
      <c r="N27" s="768">
        <v>95.434755500000009</v>
      </c>
      <c r="O27" s="768">
        <f t="shared" si="23"/>
        <v>2.0335517792955824</v>
      </c>
      <c r="P27" s="769">
        <v>96.876519000000002</v>
      </c>
      <c r="Q27" s="769">
        <f t="shared" si="38"/>
        <v>2.1523332370584316</v>
      </c>
      <c r="R27" s="766">
        <f>'Dom Eq Small'!B24</f>
        <v>229.55612400000001</v>
      </c>
      <c r="S27" s="478">
        <f t="shared" si="25"/>
        <v>3.2734688783124395</v>
      </c>
      <c r="T27" s="767">
        <v>219.66573249999999</v>
      </c>
      <c r="U27" s="767">
        <f t="shared" si="26"/>
        <v>3.191138234409062</v>
      </c>
      <c r="V27" s="768">
        <v>156.377858</v>
      </c>
      <c r="W27" s="768">
        <f t="shared" si="27"/>
        <v>2.5905160151178621</v>
      </c>
      <c r="X27" s="769">
        <v>191.35401099999999</v>
      </c>
      <c r="Y27" s="769">
        <f t="shared" si="39"/>
        <v>3.3350317806043304</v>
      </c>
      <c r="Z27" s="766">
        <f>'Dom Eq Value'!B24</f>
        <v>440.87207850000004</v>
      </c>
      <c r="AA27" s="478">
        <f t="shared" si="29"/>
        <v>2.5542187897785511</v>
      </c>
      <c r="AB27" s="767">
        <v>425.64160164999998</v>
      </c>
      <c r="AC27" s="767">
        <f t="shared" si="30"/>
        <v>2.5315763856566691</v>
      </c>
      <c r="AD27" s="768">
        <v>373.40581075</v>
      </c>
      <c r="AE27" s="768">
        <f t="shared" si="31"/>
        <v>2.3097672178004012</v>
      </c>
      <c r="AF27" s="769">
        <v>229.16982599999997</v>
      </c>
      <c r="AG27" s="769">
        <f t="shared" si="40"/>
        <v>1.6030406615288217</v>
      </c>
      <c r="AH27" s="766">
        <f>'Dom Eq Large'!B24</f>
        <v>23.5</v>
      </c>
      <c r="AI27" s="478">
        <f t="shared" si="33"/>
        <v>0.18408494425858812</v>
      </c>
      <c r="AJ27" s="767">
        <v>26</v>
      </c>
      <c r="AK27" s="767">
        <f t="shared" si="34"/>
        <v>0.21109496801018732</v>
      </c>
      <c r="AL27" s="768">
        <v>25.5</v>
      </c>
      <c r="AM27" s="768">
        <f t="shared" si="35"/>
        <v>0.18807761833467559</v>
      </c>
      <c r="AN27" s="769">
        <v>25.8</v>
      </c>
      <c r="AO27" s="770">
        <f t="shared" si="36"/>
        <v>0.19176178610098565</v>
      </c>
    </row>
    <row r="28" spans="1:41" ht="12.75" customHeight="1" thickBot="1">
      <c r="A28" s="565" t="s">
        <v>197</v>
      </c>
      <c r="B28" s="772">
        <f>'Dom Eq Gen'!B25</f>
        <v>27929.878546049997</v>
      </c>
      <c r="C28" s="482">
        <f t="shared" si="0"/>
        <v>24.260791877260445</v>
      </c>
      <c r="D28" s="773">
        <v>27646.496641809994</v>
      </c>
      <c r="E28" s="773">
        <f t="shared" si="0"/>
        <v>24.677329614751034</v>
      </c>
      <c r="F28" s="774">
        <v>26866.739825419987</v>
      </c>
      <c r="G28" s="774">
        <f t="shared" si="19"/>
        <v>24.493841367691267</v>
      </c>
      <c r="H28" s="775">
        <v>22508.797776520005</v>
      </c>
      <c r="I28" s="775">
        <f t="shared" si="37"/>
        <v>22.339242922736435</v>
      </c>
      <c r="J28" s="772">
        <f>'Dom Eq Varied'!B25</f>
        <v>904.04930600000012</v>
      </c>
      <c r="K28" s="482">
        <f t="shared" si="21"/>
        <v>18.670408843574005</v>
      </c>
      <c r="L28" s="773">
        <v>788.93477800000005</v>
      </c>
      <c r="M28" s="773">
        <f t="shared" si="22"/>
        <v>16.377079492285812</v>
      </c>
      <c r="N28" s="774">
        <v>702.67255004999993</v>
      </c>
      <c r="O28" s="774">
        <f t="shared" si="23"/>
        <v>14.972752923502187</v>
      </c>
      <c r="P28" s="775">
        <v>588.15141199999994</v>
      </c>
      <c r="Q28" s="775">
        <f t="shared" si="38"/>
        <v>13.067127571650744</v>
      </c>
      <c r="R28" s="772">
        <f>'Dom Eq Small'!B25</f>
        <v>873.45474405999994</v>
      </c>
      <c r="S28" s="482">
        <f t="shared" si="25"/>
        <v>12.455459133361071</v>
      </c>
      <c r="T28" s="773">
        <v>929.28378709999981</v>
      </c>
      <c r="U28" s="773">
        <f t="shared" si="26"/>
        <v>13.499934604644173</v>
      </c>
      <c r="V28" s="774">
        <v>697.50233416000003</v>
      </c>
      <c r="W28" s="774">
        <f t="shared" si="27"/>
        <v>11.554647124170039</v>
      </c>
      <c r="X28" s="775">
        <v>637.55896399999995</v>
      </c>
      <c r="Y28" s="775">
        <f t="shared" si="39"/>
        <v>11.111757709375489</v>
      </c>
      <c r="Z28" s="772">
        <f>'Dom Eq Value'!B25</f>
        <v>3882.9690608599999</v>
      </c>
      <c r="AA28" s="482">
        <f t="shared" si="29"/>
        <v>22.496213797711356</v>
      </c>
      <c r="AB28" s="773">
        <v>3939.3412017299997</v>
      </c>
      <c r="AC28" s="773">
        <f t="shared" si="30"/>
        <v>23.429907045468969</v>
      </c>
      <c r="AD28" s="774">
        <v>3473.2237195899997</v>
      </c>
      <c r="AE28" s="774">
        <f t="shared" si="31"/>
        <v>21.484235265333922</v>
      </c>
      <c r="AF28" s="775">
        <v>2202.6877421699996</v>
      </c>
      <c r="AG28" s="775">
        <f t="shared" si="40"/>
        <v>15.407778925265767</v>
      </c>
      <c r="AH28" s="772">
        <f>'Dom Eq Large'!B25</f>
        <v>5159.5146058600003</v>
      </c>
      <c r="AI28" s="482">
        <f t="shared" si="33"/>
        <v>40.416551430685502</v>
      </c>
      <c r="AJ28" s="773">
        <v>4779.9927903400003</v>
      </c>
      <c r="AK28" s="773">
        <f t="shared" si="34"/>
        <v>38.808939429451868</v>
      </c>
      <c r="AL28" s="774">
        <v>5119.6943840499998</v>
      </c>
      <c r="AM28" s="774">
        <f t="shared" si="35"/>
        <v>37.760781425628934</v>
      </c>
      <c r="AN28" s="775">
        <v>4802.0436442399996</v>
      </c>
      <c r="AO28" s="776">
        <f t="shared" si="36"/>
        <v>35.691801013734434</v>
      </c>
    </row>
    <row r="29" spans="1:41" ht="12.75" customHeight="1">
      <c r="A29" s="286" t="s">
        <v>198</v>
      </c>
      <c r="B29" s="766">
        <f>'Dom Eq Gen'!B26</f>
        <v>94.829736399999987</v>
      </c>
      <c r="C29" s="478">
        <f t="shared" si="0"/>
        <v>8.2372162656655701E-2</v>
      </c>
      <c r="D29" s="767">
        <v>127.07757844999998</v>
      </c>
      <c r="E29" s="767">
        <f t="shared" si="0"/>
        <v>0.11342975316852751</v>
      </c>
      <c r="F29" s="768">
        <v>212.08732990999999</v>
      </c>
      <c r="G29" s="768">
        <f t="shared" si="19"/>
        <v>0.19335555592784082</v>
      </c>
      <c r="H29" s="769">
        <v>266.00003700000002</v>
      </c>
      <c r="I29" s="769">
        <f t="shared" si="37"/>
        <v>0.26399630504471067</v>
      </c>
      <c r="J29" s="766">
        <f>'Dom Eq Varied'!B26</f>
        <v>6.3859240000000002</v>
      </c>
      <c r="K29" s="478">
        <f t="shared" si="21"/>
        <v>0.13188197937070423</v>
      </c>
      <c r="L29" s="767">
        <v>9.619543000000002</v>
      </c>
      <c r="M29" s="767">
        <f t="shared" si="22"/>
        <v>0.19968700174409293</v>
      </c>
      <c r="N29" s="768">
        <v>9.3539602500000001</v>
      </c>
      <c r="O29" s="768">
        <f t="shared" si="23"/>
        <v>0.1993169302964018</v>
      </c>
      <c r="P29" s="769">
        <v>13.773579999999999</v>
      </c>
      <c r="Q29" s="769">
        <f t="shared" si="38"/>
        <v>0.30601155298822486</v>
      </c>
      <c r="R29" s="766">
        <f>'Dom Eq Small'!B26</f>
        <v>1.2</v>
      </c>
      <c r="S29" s="478">
        <f t="shared" si="25"/>
        <v>1.7111992420532973E-2</v>
      </c>
      <c r="T29" s="767">
        <v>2.6</v>
      </c>
      <c r="U29" s="767">
        <f t="shared" si="26"/>
        <v>3.7770840790852814E-2</v>
      </c>
      <c r="V29" s="768">
        <v>46.189105600000005</v>
      </c>
      <c r="W29" s="768">
        <f t="shared" si="27"/>
        <v>0.76515703253059109</v>
      </c>
      <c r="X29" s="769">
        <v>52.013370000000002</v>
      </c>
      <c r="Y29" s="769">
        <f t="shared" si="39"/>
        <v>0.90652002045743307</v>
      </c>
      <c r="Z29" s="766">
        <f>'Dom Eq Value'!B26</f>
        <v>159.32855583999998</v>
      </c>
      <c r="AA29" s="478">
        <f t="shared" si="29"/>
        <v>0.92307953014268507</v>
      </c>
      <c r="AB29" s="767">
        <v>173.5603122</v>
      </c>
      <c r="AC29" s="767">
        <f t="shared" si="30"/>
        <v>1.0322797070339402</v>
      </c>
      <c r="AD29" s="768">
        <v>190.30137722000001</v>
      </c>
      <c r="AE29" s="768">
        <f t="shared" si="31"/>
        <v>1.1771425884406219</v>
      </c>
      <c r="AF29" s="769">
        <v>132.365948</v>
      </c>
      <c r="AG29" s="769">
        <f t="shared" si="40"/>
        <v>0.92589849435854454</v>
      </c>
      <c r="AH29" s="766">
        <f>'Dom Eq Large'!B26</f>
        <v>0</v>
      </c>
      <c r="AI29" s="478">
        <f t="shared" si="33"/>
        <v>0</v>
      </c>
      <c r="AJ29" s="767">
        <v>0</v>
      </c>
      <c r="AK29" s="767">
        <f t="shared" si="34"/>
        <v>0</v>
      </c>
      <c r="AL29" s="768">
        <v>0</v>
      </c>
      <c r="AM29" s="768">
        <f t="shared" si="35"/>
        <v>0</v>
      </c>
      <c r="AN29" s="769">
        <v>0</v>
      </c>
      <c r="AO29" s="770">
        <f t="shared" si="36"/>
        <v>0</v>
      </c>
    </row>
    <row r="30" spans="1:41" ht="12.75" customHeight="1">
      <c r="A30" s="286" t="s">
        <v>199</v>
      </c>
      <c r="B30" s="766">
        <f>'Dom Eq Gen'!B27</f>
        <v>3168.6127067499988</v>
      </c>
      <c r="C30" s="478">
        <f t="shared" si="0"/>
        <v>2.7523590298238672</v>
      </c>
      <c r="D30" s="767">
        <v>2868.5683042200008</v>
      </c>
      <c r="E30" s="767">
        <f t="shared" si="0"/>
        <v>2.5604909903343871</v>
      </c>
      <c r="F30" s="768">
        <v>2006.1762418599988</v>
      </c>
      <c r="G30" s="768">
        <f t="shared" si="19"/>
        <v>1.8289886656533207</v>
      </c>
      <c r="H30" s="769">
        <v>1930.6175051100001</v>
      </c>
      <c r="I30" s="769">
        <f t="shared" si="37"/>
        <v>1.9160744996575989</v>
      </c>
      <c r="J30" s="766">
        <f>'Dom Eq Varied'!B27</f>
        <v>71.402906999999985</v>
      </c>
      <c r="K30" s="478">
        <f t="shared" si="21"/>
        <v>1.4746114592003148</v>
      </c>
      <c r="L30" s="767">
        <v>64.232451999999995</v>
      </c>
      <c r="M30" s="767">
        <f t="shared" si="22"/>
        <v>1.3333674743749637</v>
      </c>
      <c r="N30" s="768">
        <v>62.618942500000003</v>
      </c>
      <c r="O30" s="768">
        <f t="shared" si="23"/>
        <v>1.3343028047940328</v>
      </c>
      <c r="P30" s="769">
        <v>79.414185000000003</v>
      </c>
      <c r="Q30" s="769">
        <f t="shared" si="38"/>
        <v>1.7643675849811153</v>
      </c>
      <c r="R30" s="766">
        <f>'Dom Eq Small'!B27</f>
        <v>97.202820160000002</v>
      </c>
      <c r="S30" s="478">
        <f t="shared" si="25"/>
        <v>1.3861116015269581</v>
      </c>
      <c r="T30" s="767">
        <v>92.059102549999992</v>
      </c>
      <c r="U30" s="767">
        <f t="shared" si="26"/>
        <v>1.337365271448016</v>
      </c>
      <c r="V30" s="768">
        <v>81.712298129999994</v>
      </c>
      <c r="W30" s="768">
        <f t="shared" si="27"/>
        <v>1.3536252487730733</v>
      </c>
      <c r="X30" s="769">
        <v>87.639086149999997</v>
      </c>
      <c r="Y30" s="769">
        <f t="shared" si="39"/>
        <v>1.5274262400142258</v>
      </c>
      <c r="Z30" s="766">
        <f>'Dom Eq Value'!B27</f>
        <v>278.12205818000007</v>
      </c>
      <c r="AA30" s="478">
        <f t="shared" si="29"/>
        <v>1.611316800265997</v>
      </c>
      <c r="AB30" s="767">
        <v>457.22006299999998</v>
      </c>
      <c r="AC30" s="767">
        <f t="shared" si="30"/>
        <v>2.7193946974455816</v>
      </c>
      <c r="AD30" s="768">
        <v>229.81239955000001</v>
      </c>
      <c r="AE30" s="768">
        <f t="shared" si="31"/>
        <v>1.4215449557640223</v>
      </c>
      <c r="AF30" s="769">
        <v>219.99664424999997</v>
      </c>
      <c r="AG30" s="769">
        <f t="shared" si="40"/>
        <v>1.5388743461045382</v>
      </c>
      <c r="AH30" s="766">
        <f>'Dom Eq Large'!B27</f>
        <v>565.95660850000002</v>
      </c>
      <c r="AI30" s="478">
        <f t="shared" si="33"/>
        <v>4.4333655629149824</v>
      </c>
      <c r="AJ30" s="767">
        <v>543.86051053999995</v>
      </c>
      <c r="AK30" s="767">
        <f t="shared" si="34"/>
        <v>4.4156237336325166</v>
      </c>
      <c r="AL30" s="768">
        <v>546.83158505000006</v>
      </c>
      <c r="AM30" s="768">
        <f t="shared" si="35"/>
        <v>4.0332071429952787</v>
      </c>
      <c r="AN30" s="769">
        <v>652.94821760000002</v>
      </c>
      <c r="AO30" s="770">
        <f t="shared" si="36"/>
        <v>4.8531207921872506</v>
      </c>
    </row>
    <row r="31" spans="1:41" ht="12.75" customHeight="1">
      <c r="A31" s="286" t="s">
        <v>200</v>
      </c>
      <c r="B31" s="766">
        <f>'Dom Eq Gen'!B28</f>
        <v>4002.2863196500002</v>
      </c>
      <c r="C31" s="478">
        <f t="shared" si="0"/>
        <v>3.4765147751767635</v>
      </c>
      <c r="D31" s="767">
        <v>3684.1051808500006</v>
      </c>
      <c r="E31" s="767">
        <f t="shared" si="0"/>
        <v>3.2884411743424198</v>
      </c>
      <c r="F31" s="768">
        <v>3456.5929981799995</v>
      </c>
      <c r="G31" s="768">
        <f t="shared" si="19"/>
        <v>3.1513031026558411</v>
      </c>
      <c r="H31" s="769">
        <v>2973.8561652000003</v>
      </c>
      <c r="I31" s="769">
        <f t="shared" si="37"/>
        <v>2.9514546245992914</v>
      </c>
      <c r="J31" s="766">
        <f>'Dom Eq Varied'!B28</f>
        <v>205.858563</v>
      </c>
      <c r="K31" s="478">
        <f t="shared" si="21"/>
        <v>4.2513870755193484</v>
      </c>
      <c r="L31" s="767">
        <v>186.33263300000002</v>
      </c>
      <c r="M31" s="767">
        <f t="shared" si="22"/>
        <v>3.8679805070628017</v>
      </c>
      <c r="N31" s="768">
        <v>158.42455124999998</v>
      </c>
      <c r="O31" s="768">
        <f t="shared" si="23"/>
        <v>3.3757568339821611</v>
      </c>
      <c r="P31" s="769">
        <v>143.23590300000001</v>
      </c>
      <c r="Q31" s="769">
        <f t="shared" si="38"/>
        <v>3.1823128860253278</v>
      </c>
      <c r="R31" s="766">
        <f>'Dom Eq Small'!B28</f>
        <v>329.40421249999997</v>
      </c>
      <c r="S31" s="478">
        <f t="shared" si="25"/>
        <v>4.6973019896596933</v>
      </c>
      <c r="T31" s="767">
        <v>350.09646100000003</v>
      </c>
      <c r="U31" s="767">
        <f t="shared" si="26"/>
        <v>5.0859375730276968</v>
      </c>
      <c r="V31" s="768">
        <v>282.22985269999998</v>
      </c>
      <c r="W31" s="768">
        <f t="shared" si="27"/>
        <v>4.6753483051526716</v>
      </c>
      <c r="X31" s="769">
        <v>337.76202254999998</v>
      </c>
      <c r="Y31" s="769">
        <f t="shared" si="39"/>
        <v>5.8867178879540001</v>
      </c>
      <c r="Z31" s="766">
        <f>'Dom Eq Value'!B28</f>
        <v>393.42922709999999</v>
      </c>
      <c r="AA31" s="478">
        <f t="shared" si="29"/>
        <v>2.2793557889306717</v>
      </c>
      <c r="AB31" s="767">
        <v>276.35488244999999</v>
      </c>
      <c r="AC31" s="767">
        <f t="shared" si="30"/>
        <v>1.6436680337619545</v>
      </c>
      <c r="AD31" s="768">
        <v>576.46728099999996</v>
      </c>
      <c r="AE31" s="768">
        <f t="shared" si="31"/>
        <v>3.5658396025331052</v>
      </c>
      <c r="AF31" s="769">
        <v>578.47564390000002</v>
      </c>
      <c r="AG31" s="769">
        <f t="shared" si="40"/>
        <v>4.0464313957098659</v>
      </c>
      <c r="AH31" s="766">
        <f>'Dom Eq Large'!B28</f>
        <v>215.16733359999998</v>
      </c>
      <c r="AI31" s="478">
        <f t="shared" si="33"/>
        <v>1.6854921962563842</v>
      </c>
      <c r="AJ31" s="767">
        <v>214.91419450000001</v>
      </c>
      <c r="AK31" s="767">
        <f t="shared" si="34"/>
        <v>1.7448963466504879</v>
      </c>
      <c r="AL31" s="768">
        <v>140.80117200000001</v>
      </c>
      <c r="AM31" s="768">
        <f t="shared" si="35"/>
        <v>1.0384921211172946</v>
      </c>
      <c r="AN31" s="769">
        <v>146.786168</v>
      </c>
      <c r="AO31" s="770">
        <f t="shared" si="36"/>
        <v>1.0910068895581142</v>
      </c>
    </row>
    <row r="32" spans="1:41" ht="12.75" customHeight="1">
      <c r="A32" s="286" t="s">
        <v>201</v>
      </c>
      <c r="B32" s="766">
        <f>'Dom Eq Gen'!B29</f>
        <v>1728.7679826000003</v>
      </c>
      <c r="C32" s="478">
        <f t="shared" si="0"/>
        <v>1.5016635378767729</v>
      </c>
      <c r="D32" s="767">
        <v>2029.8168191400002</v>
      </c>
      <c r="E32" s="767">
        <f t="shared" si="0"/>
        <v>1.8118193908059625</v>
      </c>
      <c r="F32" s="768">
        <v>1741.2753292299999</v>
      </c>
      <c r="G32" s="768">
        <f t="shared" si="19"/>
        <v>1.5874840776654329</v>
      </c>
      <c r="H32" s="769">
        <v>1378.9628829000007</v>
      </c>
      <c r="I32" s="769">
        <f t="shared" si="37"/>
        <v>1.3685753956470399</v>
      </c>
      <c r="J32" s="766">
        <f>'Dom Eq Varied'!B29</f>
        <v>24.599115999999999</v>
      </c>
      <c r="K32" s="478">
        <f t="shared" si="21"/>
        <v>0.50802046952791169</v>
      </c>
      <c r="L32" s="767">
        <v>29.854502</v>
      </c>
      <c r="M32" s="767">
        <f t="shared" si="22"/>
        <v>0.61973380574763526</v>
      </c>
      <c r="N32" s="768">
        <v>21.153897000000001</v>
      </c>
      <c r="O32" s="768">
        <f t="shared" si="23"/>
        <v>0.45075344572329812</v>
      </c>
      <c r="P32" s="769">
        <v>18.344747000000002</v>
      </c>
      <c r="Q32" s="769">
        <f t="shared" si="38"/>
        <v>0.40757047322817158</v>
      </c>
      <c r="R32" s="766">
        <f>'Dom Eq Small'!B29</f>
        <v>49.041499999999999</v>
      </c>
      <c r="S32" s="478">
        <f t="shared" si="25"/>
        <v>0.6993314802429732</v>
      </c>
      <c r="T32" s="767">
        <v>49.575499999999998</v>
      </c>
      <c r="U32" s="767">
        <f t="shared" si="26"/>
        <v>0.72019550677958599</v>
      </c>
      <c r="V32" s="768">
        <v>97.703333499999999</v>
      </c>
      <c r="W32" s="768">
        <f t="shared" si="27"/>
        <v>1.6185286932511349</v>
      </c>
      <c r="X32" s="769">
        <v>80.06</v>
      </c>
      <c r="Y32" s="769">
        <f t="shared" si="39"/>
        <v>1.3953334082721824</v>
      </c>
      <c r="Z32" s="766">
        <f>'Dom Eq Value'!B29</f>
        <v>334.99916712000004</v>
      </c>
      <c r="AA32" s="478">
        <f t="shared" si="29"/>
        <v>1.940837737171575</v>
      </c>
      <c r="AB32" s="767">
        <v>379.16821914000002</v>
      </c>
      <c r="AC32" s="767">
        <f t="shared" si="30"/>
        <v>2.2551679771086519</v>
      </c>
      <c r="AD32" s="768">
        <v>376.36516599999999</v>
      </c>
      <c r="AE32" s="768">
        <f t="shared" si="31"/>
        <v>2.3280728294044257</v>
      </c>
      <c r="AF32" s="769">
        <v>207.95026329999999</v>
      </c>
      <c r="AG32" s="769">
        <f t="shared" si="40"/>
        <v>1.4546100307530219</v>
      </c>
      <c r="AH32" s="766">
        <f>'Dom Eq Large'!B29</f>
        <v>89.953624999999988</v>
      </c>
      <c r="AI32" s="478">
        <f t="shared" si="33"/>
        <v>0.70464289548863557</v>
      </c>
      <c r="AJ32" s="767">
        <v>105.66975031000001</v>
      </c>
      <c r="AK32" s="767">
        <f t="shared" si="34"/>
        <v>0.85793663697438216</v>
      </c>
      <c r="AL32" s="768">
        <v>111.87838595000001</v>
      </c>
      <c r="AM32" s="768">
        <f t="shared" si="35"/>
        <v>0.82516942637661306</v>
      </c>
      <c r="AN32" s="769">
        <v>135.30187040000001</v>
      </c>
      <c r="AO32" s="770">
        <f t="shared" si="36"/>
        <v>1.0056483849111661</v>
      </c>
    </row>
    <row r="33" spans="1:41" ht="12.75" customHeight="1">
      <c r="A33" s="286" t="s">
        <v>202</v>
      </c>
      <c r="B33" s="766">
        <f>'Dom Eq Gen'!B30</f>
        <v>60.976903020000002</v>
      </c>
      <c r="C33" s="478">
        <f t="shared" si="0"/>
        <v>5.2966501485103373E-2</v>
      </c>
      <c r="D33" s="767">
        <v>69.935629160000005</v>
      </c>
      <c r="E33" s="767">
        <f t="shared" si="0"/>
        <v>6.2424711346114548E-2</v>
      </c>
      <c r="F33" s="768">
        <v>266.52765255000003</v>
      </c>
      <c r="G33" s="768">
        <f t="shared" si="19"/>
        <v>0.24298765254301874</v>
      </c>
      <c r="H33" s="780">
        <v>263.34538399999997</v>
      </c>
      <c r="I33" s="769">
        <f t="shared" si="37"/>
        <v>0.26136164908345655</v>
      </c>
      <c r="J33" s="766">
        <f>'Dom Eq Varied'!B30</f>
        <v>2.1</v>
      </c>
      <c r="K33" s="478">
        <f t="shared" si="21"/>
        <v>4.3369159526245364E-2</v>
      </c>
      <c r="L33" s="767">
        <v>10.42</v>
      </c>
      <c r="M33" s="767">
        <f t="shared" si="22"/>
        <v>0.21630326494444155</v>
      </c>
      <c r="N33" s="768">
        <v>29.169799999999999</v>
      </c>
      <c r="O33" s="768">
        <f t="shared" si="23"/>
        <v>0.62155865943090594</v>
      </c>
      <c r="P33" s="780">
        <v>41.081000000000003</v>
      </c>
      <c r="Q33" s="769">
        <f t="shared" si="38"/>
        <v>0.91270828704732276</v>
      </c>
      <c r="R33" s="766">
        <f>'Dom Eq Small'!B30</f>
        <v>21.19026302</v>
      </c>
      <c r="S33" s="478">
        <f t="shared" si="25"/>
        <v>0.30217301682278341</v>
      </c>
      <c r="T33" s="767">
        <v>37.475941839999997</v>
      </c>
      <c r="U33" s="767">
        <f t="shared" si="26"/>
        <v>0.54442224335611522</v>
      </c>
      <c r="V33" s="768">
        <v>53.603205500000001</v>
      </c>
      <c r="W33" s="768">
        <f t="shared" si="27"/>
        <v>0.88797713490489094</v>
      </c>
      <c r="X33" s="780">
        <v>34.734638000000004</v>
      </c>
      <c r="Y33" s="769">
        <f t="shared" si="39"/>
        <v>0.60537597833675327</v>
      </c>
      <c r="Z33" s="766">
        <f>'Dom Eq Value'!B30</f>
        <v>2.88</v>
      </c>
      <c r="AA33" s="478">
        <f t="shared" si="29"/>
        <v>1.6685452477712821E-2</v>
      </c>
      <c r="AB33" s="767">
        <v>3.2</v>
      </c>
      <c r="AC33" s="767">
        <f t="shared" si="30"/>
        <v>1.9032548516633798E-2</v>
      </c>
      <c r="AD33" s="768">
        <v>33.908000000000001</v>
      </c>
      <c r="AE33" s="768">
        <f t="shared" si="31"/>
        <v>0.20974388873024791</v>
      </c>
      <c r="AF33" s="780">
        <v>31.812000000000001</v>
      </c>
      <c r="AG33" s="769">
        <f t="shared" si="40"/>
        <v>0.22252462470584972</v>
      </c>
      <c r="AH33" s="766">
        <f>'Dom Eq Large'!B30</f>
        <v>0</v>
      </c>
      <c r="AI33" s="478">
        <f t="shared" si="33"/>
        <v>0</v>
      </c>
      <c r="AJ33" s="767">
        <v>0</v>
      </c>
      <c r="AK33" s="767">
        <f t="shared" si="34"/>
        <v>0</v>
      </c>
      <c r="AL33" s="768">
        <v>459.02355250000005</v>
      </c>
      <c r="AM33" s="768">
        <f t="shared" si="35"/>
        <v>3.38557084367537</v>
      </c>
      <c r="AN33" s="780">
        <v>522.84299999999996</v>
      </c>
      <c r="AO33" s="770">
        <f t="shared" si="36"/>
        <v>3.8860971911006841</v>
      </c>
    </row>
    <row r="34" spans="1:41" ht="12.75" customHeight="1">
      <c r="A34" s="286" t="s">
        <v>203</v>
      </c>
      <c r="B34" s="766">
        <f>'Dom Eq Gen'!B31</f>
        <v>4099.6562935799993</v>
      </c>
      <c r="C34" s="478">
        <f t="shared" si="0"/>
        <v>3.5610934699503605</v>
      </c>
      <c r="D34" s="767">
        <v>3559.480378180001</v>
      </c>
      <c r="E34" s="767">
        <f t="shared" si="0"/>
        <v>3.177200774753782</v>
      </c>
      <c r="F34" s="768">
        <v>2664.2978547800003</v>
      </c>
      <c r="G34" s="768">
        <f t="shared" si="19"/>
        <v>2.4289842919279963</v>
      </c>
      <c r="H34" s="769">
        <v>2335.3825680999998</v>
      </c>
      <c r="I34" s="769">
        <f t="shared" ref="I34:I65" si="41">(H34/H$15)*100</f>
        <v>2.3177905379172081</v>
      </c>
      <c r="J34" s="766">
        <f>'Dom Eq Varied'!B31</f>
        <v>71.635168999999991</v>
      </c>
      <c r="K34" s="478">
        <f t="shared" si="21"/>
        <v>1.4794081295478789</v>
      </c>
      <c r="L34" s="767">
        <v>71.967335000000006</v>
      </c>
      <c r="M34" s="767">
        <f t="shared" si="22"/>
        <v>1.4939318166842974</v>
      </c>
      <c r="N34" s="768">
        <v>69.26571109999999</v>
      </c>
      <c r="O34" s="768">
        <f t="shared" si="23"/>
        <v>1.4759341008798281</v>
      </c>
      <c r="P34" s="769">
        <v>62.004368999999997</v>
      </c>
      <c r="Q34" s="769">
        <f t="shared" ref="Q34:Q65" si="42">(P34/P$15)*100</f>
        <v>1.3775687402799377</v>
      </c>
      <c r="R34" s="766">
        <f>'Dom Eq Small'!B31</f>
        <v>14.4</v>
      </c>
      <c r="S34" s="478">
        <f t="shared" si="25"/>
        <v>0.20534390904639568</v>
      </c>
      <c r="T34" s="767">
        <v>0</v>
      </c>
      <c r="U34" s="767">
        <f t="shared" si="26"/>
        <v>0</v>
      </c>
      <c r="V34" s="768">
        <v>22.6</v>
      </c>
      <c r="W34" s="768">
        <f t="shared" si="27"/>
        <v>0.37438587975583915</v>
      </c>
      <c r="X34" s="769">
        <v>10.845000000000001</v>
      </c>
      <c r="Y34" s="769">
        <f t="shared" ref="Y34:Y66" si="43">(X34/X$15)*100</f>
        <v>0.18901312531491157</v>
      </c>
      <c r="Z34" s="766">
        <f>'Dom Eq Value'!B31</f>
        <v>299.11760256000002</v>
      </c>
      <c r="AA34" s="478">
        <f t="shared" si="29"/>
        <v>1.7329557440146774</v>
      </c>
      <c r="AB34" s="767">
        <v>306.77209058</v>
      </c>
      <c r="AC34" s="767">
        <f t="shared" si="30"/>
        <v>1.8245795929728212</v>
      </c>
      <c r="AD34" s="768">
        <v>193.2074197</v>
      </c>
      <c r="AE34" s="768">
        <f t="shared" si="31"/>
        <v>1.1951184245433262</v>
      </c>
      <c r="AF34" s="769">
        <v>179.6125041</v>
      </c>
      <c r="AG34" s="769">
        <f t="shared" ref="AG34:AG65" si="44">(AF34/AF$15)*100</f>
        <v>1.2563876860093799</v>
      </c>
      <c r="AH34" s="766">
        <f>'Dom Eq Large'!B31</f>
        <v>729.50367324000001</v>
      </c>
      <c r="AI34" s="478">
        <f t="shared" si="33"/>
        <v>5.7144954478647101</v>
      </c>
      <c r="AJ34" s="767">
        <v>710.49432618000003</v>
      </c>
      <c r="AK34" s="767">
        <f t="shared" si="34"/>
        <v>5.7685298867841048</v>
      </c>
      <c r="AL34" s="768">
        <v>356.92054330000002</v>
      </c>
      <c r="AM34" s="768">
        <f t="shared" si="35"/>
        <v>2.6325006164149984</v>
      </c>
      <c r="AN34" s="769">
        <v>336.82189189999997</v>
      </c>
      <c r="AO34" s="770">
        <f t="shared" ref="AO34:AO81" si="45">(AN34/AN$15)*100</f>
        <v>2.5034716119634539</v>
      </c>
    </row>
    <row r="35" spans="1:41" ht="12.75" customHeight="1" thickBot="1">
      <c r="A35" s="286" t="s">
        <v>204</v>
      </c>
      <c r="B35" s="766">
        <f>'Dom Eq Gen'!B32</f>
        <v>0</v>
      </c>
      <c r="C35" s="478">
        <f t="shared" si="0"/>
        <v>0</v>
      </c>
      <c r="D35" s="767">
        <v>0</v>
      </c>
      <c r="E35" s="767">
        <f t="shared" si="0"/>
        <v>0</v>
      </c>
      <c r="F35" s="768">
        <v>0</v>
      </c>
      <c r="G35" s="768">
        <f t="shared" si="19"/>
        <v>0</v>
      </c>
      <c r="H35" s="769">
        <v>0</v>
      </c>
      <c r="I35" s="769">
        <f t="shared" si="41"/>
        <v>0</v>
      </c>
      <c r="J35" s="766">
        <f>'Dom Eq Varied'!B32</f>
        <v>0</v>
      </c>
      <c r="K35" s="478">
        <f t="shared" si="21"/>
        <v>0</v>
      </c>
      <c r="L35" s="767">
        <v>0</v>
      </c>
      <c r="M35" s="767">
        <f t="shared" si="22"/>
        <v>0</v>
      </c>
      <c r="N35" s="768">
        <v>0</v>
      </c>
      <c r="O35" s="768">
        <f t="shared" si="23"/>
        <v>0</v>
      </c>
      <c r="P35" s="769">
        <v>0</v>
      </c>
      <c r="Q35" s="769">
        <f t="shared" si="42"/>
        <v>0</v>
      </c>
      <c r="R35" s="766">
        <f>'Dom Eq Small'!B32</f>
        <v>0</v>
      </c>
      <c r="S35" s="478">
        <f t="shared" si="25"/>
        <v>0</v>
      </c>
      <c r="T35" s="767">
        <v>0</v>
      </c>
      <c r="U35" s="767">
        <f t="shared" si="26"/>
        <v>0</v>
      </c>
      <c r="V35" s="768">
        <v>0</v>
      </c>
      <c r="W35" s="768">
        <f t="shared" si="27"/>
        <v>0</v>
      </c>
      <c r="X35" s="769">
        <v>0</v>
      </c>
      <c r="Y35" s="769">
        <f t="shared" si="43"/>
        <v>0</v>
      </c>
      <c r="Z35" s="766">
        <f>'Dom Eq Value'!B32</f>
        <v>0</v>
      </c>
      <c r="AA35" s="478">
        <f t="shared" si="29"/>
        <v>0</v>
      </c>
      <c r="AB35" s="767">
        <v>0</v>
      </c>
      <c r="AC35" s="767">
        <f t="shared" si="30"/>
        <v>0</v>
      </c>
      <c r="AD35" s="768">
        <v>0</v>
      </c>
      <c r="AE35" s="768">
        <f t="shared" si="31"/>
        <v>0</v>
      </c>
      <c r="AF35" s="769">
        <v>0</v>
      </c>
      <c r="AG35" s="769">
        <f t="shared" si="44"/>
        <v>0</v>
      </c>
      <c r="AH35" s="766">
        <f>'Dom Eq Large'!B32</f>
        <v>0</v>
      </c>
      <c r="AI35" s="478">
        <f t="shared" si="33"/>
        <v>0</v>
      </c>
      <c r="AJ35" s="767">
        <v>0</v>
      </c>
      <c r="AK35" s="767">
        <f t="shared" si="34"/>
        <v>0</v>
      </c>
      <c r="AL35" s="768">
        <v>0</v>
      </c>
      <c r="AM35" s="768">
        <f t="shared" si="35"/>
        <v>0</v>
      </c>
      <c r="AN35" s="769">
        <v>0</v>
      </c>
      <c r="AO35" s="770">
        <f t="shared" si="45"/>
        <v>0</v>
      </c>
    </row>
    <row r="36" spans="1:41" ht="12.75" customHeight="1" thickBot="1">
      <c r="A36" s="565" t="s">
        <v>205</v>
      </c>
      <c r="B36" s="772">
        <f>'Dom Eq Gen'!B33</f>
        <v>13250.509942000004</v>
      </c>
      <c r="C36" s="482">
        <f t="shared" si="0"/>
        <v>11.509819616308224</v>
      </c>
      <c r="D36" s="773">
        <v>12399.333889999996</v>
      </c>
      <c r="E36" s="773">
        <f t="shared" si="0"/>
        <v>11.06767535037852</v>
      </c>
      <c r="F36" s="774">
        <v>10346.957406510004</v>
      </c>
      <c r="G36" s="774">
        <f t="shared" si="19"/>
        <v>9.4331033463734553</v>
      </c>
      <c r="H36" s="775">
        <v>9148.0645423099995</v>
      </c>
      <c r="I36" s="775">
        <f t="shared" si="41"/>
        <v>9.0791537652318901</v>
      </c>
      <c r="J36" s="772">
        <f>'Dom Eq Varied'!B33</f>
        <v>385.73167899999993</v>
      </c>
      <c r="K36" s="482">
        <f t="shared" si="21"/>
        <v>7.9661232004178402</v>
      </c>
      <c r="L36" s="773">
        <v>373.24646499999994</v>
      </c>
      <c r="M36" s="773">
        <f t="shared" si="22"/>
        <v>7.7480258165519382</v>
      </c>
      <c r="N36" s="774">
        <v>349.98686209999994</v>
      </c>
      <c r="O36" s="774">
        <f t="shared" si="23"/>
        <v>7.4576227751066275</v>
      </c>
      <c r="P36" s="775">
        <v>357.85378400000002</v>
      </c>
      <c r="Q36" s="775">
        <f t="shared" si="42"/>
        <v>7.9505395245501003</v>
      </c>
      <c r="R36" s="772">
        <f>'Dom Eq Small'!B33</f>
        <v>512.43879568</v>
      </c>
      <c r="S36" s="482">
        <f t="shared" si="25"/>
        <v>7.3073739897193377</v>
      </c>
      <c r="T36" s="773">
        <v>531.80700539000009</v>
      </c>
      <c r="U36" s="773">
        <f t="shared" si="26"/>
        <v>7.7256914354022683</v>
      </c>
      <c r="V36" s="774">
        <v>584.03779542999996</v>
      </c>
      <c r="W36" s="774">
        <f t="shared" si="27"/>
        <v>9.6750222943682012</v>
      </c>
      <c r="X36" s="775">
        <v>603.05411670000001</v>
      </c>
      <c r="Y36" s="775">
        <f t="shared" si="43"/>
        <v>10.510386660349507</v>
      </c>
      <c r="Z36" s="772">
        <f>'Dom Eq Value'!B33</f>
        <v>1473.2766108000001</v>
      </c>
      <c r="AA36" s="482">
        <f t="shared" si="29"/>
        <v>8.5355162763990293</v>
      </c>
      <c r="AB36" s="773">
        <v>1600.3855673700002</v>
      </c>
      <c r="AC36" s="773">
        <f t="shared" si="30"/>
        <v>9.5185674863406362</v>
      </c>
      <c r="AD36" s="774">
        <v>1600.06164347</v>
      </c>
      <c r="AE36" s="774">
        <f t="shared" si="31"/>
        <v>9.8974622894157491</v>
      </c>
      <c r="AF36" s="775">
        <v>1350.2130035500002</v>
      </c>
      <c r="AG36" s="775">
        <f t="shared" si="44"/>
        <v>9.4447265776411999</v>
      </c>
      <c r="AH36" s="772">
        <f>'Dom Eq Large'!B33</f>
        <v>1604.6312403400002</v>
      </c>
      <c r="AI36" s="482">
        <f t="shared" si="33"/>
        <v>12.569721380152258</v>
      </c>
      <c r="AJ36" s="773">
        <v>1578.2587815299996</v>
      </c>
      <c r="AK36" s="773">
        <f t="shared" si="34"/>
        <v>12.813941807648943</v>
      </c>
      <c r="AL36" s="774">
        <v>1615.5252387999999</v>
      </c>
      <c r="AM36" s="774">
        <f t="shared" si="35"/>
        <v>11.915456442080863</v>
      </c>
      <c r="AN36" s="775">
        <v>1794.7011479</v>
      </c>
      <c r="AO36" s="776">
        <f t="shared" si="45"/>
        <v>13.339344869720668</v>
      </c>
    </row>
    <row r="37" spans="1:41" ht="12.75" customHeight="1">
      <c r="A37" s="286" t="s">
        <v>206</v>
      </c>
      <c r="B37" s="766">
        <f>'Dom Eq Gen'!B34</f>
        <v>3863.02375222</v>
      </c>
      <c r="C37" s="478">
        <f t="shared" si="0"/>
        <v>3.3555468247024498</v>
      </c>
      <c r="D37" s="767">
        <v>4192.3576570999994</v>
      </c>
      <c r="E37" s="767">
        <f t="shared" si="0"/>
        <v>3.7421085610798341</v>
      </c>
      <c r="F37" s="768">
        <v>4042.1237925999999</v>
      </c>
      <c r="G37" s="768">
        <f t="shared" si="19"/>
        <v>3.6851192071633232</v>
      </c>
      <c r="H37" s="769">
        <v>3494.4442782899991</v>
      </c>
      <c r="I37" s="769">
        <f t="shared" si="41"/>
        <v>3.4681212380928743</v>
      </c>
      <c r="J37" s="766">
        <f>'Dom Eq Varied'!B34</f>
        <v>115.791432</v>
      </c>
      <c r="K37" s="478">
        <f t="shared" si="21"/>
        <v>2.3913224219906626</v>
      </c>
      <c r="L37" s="767">
        <v>163.65188499999999</v>
      </c>
      <c r="M37" s="767">
        <f t="shared" si="22"/>
        <v>3.3971628637055926</v>
      </c>
      <c r="N37" s="768">
        <v>156.75577800000002</v>
      </c>
      <c r="O37" s="768">
        <f t="shared" si="23"/>
        <v>3.3401981238036837</v>
      </c>
      <c r="P37" s="769">
        <v>150.865308</v>
      </c>
      <c r="Q37" s="769">
        <f t="shared" si="42"/>
        <v>3.3518175516551874</v>
      </c>
      <c r="R37" s="766">
        <f>'Dom Eq Small'!B34</f>
        <v>126.52760000000001</v>
      </c>
      <c r="S37" s="478">
        <f t="shared" si="25"/>
        <v>1.8042827768235232</v>
      </c>
      <c r="T37" s="767">
        <v>195.619</v>
      </c>
      <c r="U37" s="767">
        <f t="shared" si="26"/>
        <v>2.8418054248714757</v>
      </c>
      <c r="V37" s="768">
        <v>218.75779199999999</v>
      </c>
      <c r="W37" s="768">
        <f t="shared" si="27"/>
        <v>3.6238862128922507</v>
      </c>
      <c r="X37" s="769">
        <v>210.28299999999999</v>
      </c>
      <c r="Y37" s="769">
        <f t="shared" si="43"/>
        <v>3.6649374855320924</v>
      </c>
      <c r="Z37" s="766">
        <f>'Dom Eq Value'!B34</f>
        <v>174.58168899999998</v>
      </c>
      <c r="AA37" s="478">
        <f t="shared" si="29"/>
        <v>1.0114494705862287</v>
      </c>
      <c r="AB37" s="767">
        <v>247.06056099999998</v>
      </c>
      <c r="AC37" s="767">
        <f t="shared" si="30"/>
        <v>1.4694350355560197</v>
      </c>
      <c r="AD37" s="768">
        <v>290.97154975000001</v>
      </c>
      <c r="AE37" s="768">
        <f t="shared" si="31"/>
        <v>1.7998556197484896</v>
      </c>
      <c r="AF37" s="769">
        <v>239.57163625000001</v>
      </c>
      <c r="AG37" s="769">
        <f t="shared" si="44"/>
        <v>1.6758012211334588</v>
      </c>
      <c r="AH37" s="766">
        <f>'Dom Eq Large'!B34</f>
        <v>352.04660898000003</v>
      </c>
      <c r="AI37" s="478">
        <f t="shared" si="33"/>
        <v>2.7577225698088625</v>
      </c>
      <c r="AJ37" s="767">
        <v>335.75584299999997</v>
      </c>
      <c r="AK37" s="767">
        <f t="shared" si="34"/>
        <v>2.7260141898968646</v>
      </c>
      <c r="AL37" s="768">
        <v>344.22657149999998</v>
      </c>
      <c r="AM37" s="768">
        <f t="shared" si="35"/>
        <v>2.5388750484404277</v>
      </c>
      <c r="AN37" s="769">
        <v>357.61335400000002</v>
      </c>
      <c r="AO37" s="770">
        <f t="shared" si="45"/>
        <v>2.6580068021939565</v>
      </c>
    </row>
    <row r="38" spans="1:41" ht="12.75" customHeight="1">
      <c r="A38" s="286" t="s">
        <v>207</v>
      </c>
      <c r="B38" s="766">
        <f>'Dom Eq Gen'!B35</f>
        <v>1896.7063955000001</v>
      </c>
      <c r="C38" s="478">
        <f t="shared" si="0"/>
        <v>1.6475402511194281</v>
      </c>
      <c r="D38" s="767">
        <v>2207.1005097400002</v>
      </c>
      <c r="E38" s="767">
        <f t="shared" si="0"/>
        <v>1.970063240829244</v>
      </c>
      <c r="F38" s="768">
        <v>2116.6214009900013</v>
      </c>
      <c r="G38" s="768">
        <f t="shared" si="19"/>
        <v>1.9296791932401536</v>
      </c>
      <c r="H38" s="769">
        <v>1926.1918147000001</v>
      </c>
      <c r="I38" s="769">
        <f t="shared" si="41"/>
        <v>1.9116821472027312</v>
      </c>
      <c r="J38" s="766">
        <f>'Dom Eq Varied'!B35</f>
        <v>88.319052999999997</v>
      </c>
      <c r="K38" s="478">
        <f t="shared" si="21"/>
        <v>1.8239633803637707</v>
      </c>
      <c r="L38" s="767">
        <v>92.502781999999996</v>
      </c>
      <c r="M38" s="767">
        <f t="shared" si="22"/>
        <v>1.9202162920387635</v>
      </c>
      <c r="N38" s="768">
        <v>89.978085779999986</v>
      </c>
      <c r="O38" s="768">
        <f t="shared" si="23"/>
        <v>1.9172794594263878</v>
      </c>
      <c r="P38" s="769">
        <v>92.269304999999989</v>
      </c>
      <c r="Q38" s="769">
        <f t="shared" si="42"/>
        <v>2.0499734503443676</v>
      </c>
      <c r="R38" s="766">
        <f>'Dom Eq Small'!B35</f>
        <v>121.34798699999999</v>
      </c>
      <c r="S38" s="478">
        <f t="shared" si="25"/>
        <v>1.7304215281591113</v>
      </c>
      <c r="T38" s="767">
        <v>162.88590000000002</v>
      </c>
      <c r="U38" s="767">
        <f t="shared" si="26"/>
        <v>2.3662836138364511</v>
      </c>
      <c r="V38" s="768">
        <v>79.23933000000001</v>
      </c>
      <c r="W38" s="768">
        <f t="shared" si="27"/>
        <v>1.3126586846598787</v>
      </c>
      <c r="X38" s="769">
        <v>85.294759999999997</v>
      </c>
      <c r="Y38" s="769">
        <f t="shared" si="43"/>
        <v>1.4865679262872573</v>
      </c>
      <c r="Z38" s="766">
        <f>'Dom Eq Value'!B35</f>
        <v>356.02892999999995</v>
      </c>
      <c r="AA38" s="478">
        <f t="shared" si="29"/>
        <v>2.0626749278492862</v>
      </c>
      <c r="AB38" s="767">
        <v>365.91323399999999</v>
      </c>
      <c r="AC38" s="767">
        <f t="shared" si="30"/>
        <v>2.1763316809323046</v>
      </c>
      <c r="AD38" s="768">
        <v>284.30453139999997</v>
      </c>
      <c r="AE38" s="768">
        <f t="shared" si="31"/>
        <v>1.7586156069206931</v>
      </c>
      <c r="AF38" s="769">
        <v>283.32100000000003</v>
      </c>
      <c r="AG38" s="769">
        <f t="shared" si="44"/>
        <v>1.9818275869573132</v>
      </c>
      <c r="AH38" s="766">
        <f>'Dom Eq Large'!B35</f>
        <v>0</v>
      </c>
      <c r="AI38" s="478">
        <f t="shared" si="33"/>
        <v>0</v>
      </c>
      <c r="AJ38" s="767">
        <v>17.988774000000003</v>
      </c>
      <c r="AK38" s="767">
        <f t="shared" si="34"/>
        <v>0.14605152584894193</v>
      </c>
      <c r="AL38" s="768">
        <v>20.072409440000001</v>
      </c>
      <c r="AM38" s="768">
        <f t="shared" si="35"/>
        <v>0.14804592006720235</v>
      </c>
      <c r="AN38" s="769">
        <v>24.760332200000001</v>
      </c>
      <c r="AO38" s="770">
        <f t="shared" si="45"/>
        <v>0.18403432275681195</v>
      </c>
    </row>
    <row r="39" spans="1:41" ht="12.75" customHeight="1">
      <c r="A39" s="286" t="s">
        <v>208</v>
      </c>
      <c r="B39" s="766">
        <f>'Dom Eq Gen'!B36</f>
        <v>4056.6549203800005</v>
      </c>
      <c r="C39" s="478">
        <f t="shared" si="0"/>
        <v>3.5237410924983248</v>
      </c>
      <c r="D39" s="767">
        <v>3621.5525322900012</v>
      </c>
      <c r="E39" s="767">
        <f t="shared" si="0"/>
        <v>3.2326065292953383</v>
      </c>
      <c r="F39" s="768">
        <v>4780.7233604400008</v>
      </c>
      <c r="G39" s="768">
        <f t="shared" si="19"/>
        <v>4.3584848915178265</v>
      </c>
      <c r="H39" s="769">
        <v>4687.544083499999</v>
      </c>
      <c r="I39" s="769">
        <f t="shared" si="41"/>
        <v>4.6522336302464291</v>
      </c>
      <c r="J39" s="766">
        <f>'Dom Eq Varied'!B36</f>
        <v>257.53343999999998</v>
      </c>
      <c r="K39" s="478">
        <f t="shared" si="21"/>
        <v>5.3185756393822556</v>
      </c>
      <c r="L39" s="767">
        <v>255.04333500000001</v>
      </c>
      <c r="M39" s="767">
        <f t="shared" si="22"/>
        <v>5.2943096029576733</v>
      </c>
      <c r="N39" s="768">
        <v>324.36529942999994</v>
      </c>
      <c r="O39" s="768">
        <f t="shared" si="23"/>
        <v>6.9116709980738698</v>
      </c>
      <c r="P39" s="769">
        <v>303.06198000000001</v>
      </c>
      <c r="Q39" s="769">
        <f t="shared" si="42"/>
        <v>6.7332143968007117</v>
      </c>
      <c r="R39" s="766">
        <f>'Dom Eq Small'!B36</f>
        <v>708.58519899999988</v>
      </c>
      <c r="S39" s="478">
        <f t="shared" si="25"/>
        <v>10.104420462158204</v>
      </c>
      <c r="T39" s="767">
        <v>837.41376147000005</v>
      </c>
      <c r="U39" s="767">
        <f t="shared" si="26"/>
        <v>12.165316100212525</v>
      </c>
      <c r="V39" s="768">
        <v>852.49848953000003</v>
      </c>
      <c r="W39" s="768">
        <f t="shared" si="27"/>
        <v>14.122274203239515</v>
      </c>
      <c r="X39" s="769">
        <v>981.57873461999998</v>
      </c>
      <c r="Y39" s="769">
        <f t="shared" si="43"/>
        <v>17.107539361289291</v>
      </c>
      <c r="Z39" s="766">
        <f>'Dom Eq Value'!B36</f>
        <v>1288.6152823500001</v>
      </c>
      <c r="AA39" s="478">
        <f t="shared" si="29"/>
        <v>7.4656698110088255</v>
      </c>
      <c r="AB39" s="767">
        <v>1353.9671591099998</v>
      </c>
      <c r="AC39" s="767">
        <f t="shared" si="30"/>
        <v>8.0529517642780952</v>
      </c>
      <c r="AD39" s="768">
        <v>1458.5585510699998</v>
      </c>
      <c r="AE39" s="768">
        <f t="shared" si="31"/>
        <v>9.022170061406678</v>
      </c>
      <c r="AF39" s="769">
        <v>1471.9413923500001</v>
      </c>
      <c r="AG39" s="769">
        <f t="shared" si="44"/>
        <v>10.296215450826407</v>
      </c>
      <c r="AH39" s="766">
        <f>'Dom Eq Large'!B36</f>
        <v>238.2757852</v>
      </c>
      <c r="AI39" s="478">
        <f t="shared" si="33"/>
        <v>1.8665099845409923</v>
      </c>
      <c r="AJ39" s="767">
        <v>219.7304656</v>
      </c>
      <c r="AK39" s="767">
        <f t="shared" si="34"/>
        <v>1.7839998310267526</v>
      </c>
      <c r="AL39" s="768">
        <v>294.08232667999999</v>
      </c>
      <c r="AM39" s="768">
        <f t="shared" si="35"/>
        <v>2.1690315135801734</v>
      </c>
      <c r="AN39" s="769">
        <v>267.80694353000001</v>
      </c>
      <c r="AO39" s="770">
        <f t="shared" si="45"/>
        <v>1.9905092178898687</v>
      </c>
    </row>
    <row r="40" spans="1:41" ht="12.75" customHeight="1" thickBot="1">
      <c r="A40" s="286" t="s">
        <v>209</v>
      </c>
      <c r="B40" s="766">
        <f>'Dom Eq Gen'!B37</f>
        <v>1442.43922647</v>
      </c>
      <c r="C40" s="478">
        <f t="shared" si="0"/>
        <v>1.2529491602080156</v>
      </c>
      <c r="D40" s="767">
        <v>1572.8694956100003</v>
      </c>
      <c r="E40" s="767">
        <f t="shared" si="0"/>
        <v>1.4039471071881189</v>
      </c>
      <c r="F40" s="768">
        <v>1608.58455121</v>
      </c>
      <c r="G40" s="768">
        <f t="shared" si="19"/>
        <v>1.4665126874298999</v>
      </c>
      <c r="H40" s="769">
        <v>1549.4185423100002</v>
      </c>
      <c r="I40" s="769">
        <f t="shared" si="41"/>
        <v>1.5377470422592525</v>
      </c>
      <c r="J40" s="766">
        <f>'Dom Eq Varied'!B37</f>
        <v>205.25417399999998</v>
      </c>
      <c r="K40" s="478">
        <f t="shared" si="21"/>
        <v>4.2389052455398675</v>
      </c>
      <c r="L40" s="767">
        <v>210.55744899999999</v>
      </c>
      <c r="M40" s="767">
        <f t="shared" si="22"/>
        <v>4.370850640793928</v>
      </c>
      <c r="N40" s="768">
        <v>241.31563062000001</v>
      </c>
      <c r="O40" s="768">
        <f t="shared" si="23"/>
        <v>5.1420242808620857</v>
      </c>
      <c r="P40" s="769">
        <v>215.90063900000001</v>
      </c>
      <c r="Q40" s="769">
        <f t="shared" si="42"/>
        <v>4.7967260386580763</v>
      </c>
      <c r="R40" s="766">
        <f>'Dom Eq Small'!B37</f>
        <v>320.40693411000001</v>
      </c>
      <c r="S40" s="478">
        <f t="shared" si="25"/>
        <v>4.5690008566471061</v>
      </c>
      <c r="T40" s="767">
        <v>275.43001709999999</v>
      </c>
      <c r="U40" s="767">
        <f t="shared" si="26"/>
        <v>4.0012397403484483</v>
      </c>
      <c r="V40" s="768">
        <v>280.21495006999999</v>
      </c>
      <c r="W40" s="768">
        <f t="shared" si="27"/>
        <v>4.641969938172366</v>
      </c>
      <c r="X40" s="769">
        <v>229.69831145000001</v>
      </c>
      <c r="Y40" s="769">
        <f t="shared" si="43"/>
        <v>4.00331910804264</v>
      </c>
      <c r="Z40" s="766">
        <f>'Dom Eq Value'!B37</f>
        <v>179.10964107999999</v>
      </c>
      <c r="AA40" s="478">
        <f t="shared" si="29"/>
        <v>1.0376824321321318</v>
      </c>
      <c r="AB40" s="767">
        <v>195.12152882000001</v>
      </c>
      <c r="AC40" s="767">
        <f t="shared" si="30"/>
        <v>1.1605187387207532</v>
      </c>
      <c r="AD40" s="768">
        <v>227.52733795999998</v>
      </c>
      <c r="AE40" s="768">
        <f t="shared" si="31"/>
        <v>1.4074103060095475</v>
      </c>
      <c r="AF40" s="769">
        <v>197.66399999999999</v>
      </c>
      <c r="AG40" s="769">
        <f t="shared" si="44"/>
        <v>1.3826577209184292</v>
      </c>
      <c r="AH40" s="766">
        <f>'Dom Eq Large'!B37</f>
        <v>0</v>
      </c>
      <c r="AI40" s="478">
        <f t="shared" si="33"/>
        <v>0</v>
      </c>
      <c r="AJ40" s="767">
        <v>0</v>
      </c>
      <c r="AK40" s="767">
        <f t="shared" si="34"/>
        <v>0</v>
      </c>
      <c r="AL40" s="768">
        <v>0</v>
      </c>
      <c r="AM40" s="768">
        <f t="shared" si="35"/>
        <v>0</v>
      </c>
      <c r="AN40" s="769">
        <v>0.04</v>
      </c>
      <c r="AO40" s="770">
        <f t="shared" si="45"/>
        <v>2.9730509473021032E-4</v>
      </c>
    </row>
    <row r="41" spans="1:41" ht="12.75" customHeight="1" thickBot="1">
      <c r="A41" s="565" t="s">
        <v>210</v>
      </c>
      <c r="B41" s="772">
        <f>'Dom Eq Gen'!B38</f>
        <v>11356.534294569999</v>
      </c>
      <c r="C41" s="482">
        <f t="shared" si="0"/>
        <v>9.8646513808954222</v>
      </c>
      <c r="D41" s="773">
        <v>11675.310194740005</v>
      </c>
      <c r="E41" s="773">
        <f t="shared" si="0"/>
        <v>10.421410052886884</v>
      </c>
      <c r="F41" s="774">
        <v>12547.95310524</v>
      </c>
      <c r="G41" s="774">
        <f t="shared" si="19"/>
        <v>11.439704811455407</v>
      </c>
      <c r="H41" s="775">
        <v>11657.662718799997</v>
      </c>
      <c r="I41" s="775">
        <f t="shared" si="41"/>
        <v>11.569847575700431</v>
      </c>
      <c r="J41" s="772">
        <f>'Dom Eq Varied'!B38</f>
        <v>668.32809899999984</v>
      </c>
      <c r="K41" s="482">
        <f t="shared" si="21"/>
        <v>13.802299019715855</v>
      </c>
      <c r="L41" s="773">
        <v>722.18545100000006</v>
      </c>
      <c r="M41" s="773">
        <f t="shared" si="22"/>
        <v>14.991465541907296</v>
      </c>
      <c r="N41" s="774">
        <v>812.41479383000001</v>
      </c>
      <c r="O41" s="774">
        <f t="shared" si="23"/>
        <v>17.311172862166028</v>
      </c>
      <c r="P41" s="775">
        <v>762.09723199999996</v>
      </c>
      <c r="Q41" s="775">
        <f t="shared" si="42"/>
        <v>16.931731437458343</v>
      </c>
      <c r="R41" s="772">
        <f>'Dom Eq Small'!B38</f>
        <v>1276.8677201099999</v>
      </c>
      <c r="S41" s="482">
        <f t="shared" si="25"/>
        <v>18.208125623787947</v>
      </c>
      <c r="T41" s="773">
        <v>1471.3486785699999</v>
      </c>
      <c r="U41" s="773">
        <f t="shared" si="26"/>
        <v>21.374644879268896</v>
      </c>
      <c r="V41" s="774">
        <v>1430.7105616000001</v>
      </c>
      <c r="W41" s="774">
        <f t="shared" si="27"/>
        <v>23.700789038964011</v>
      </c>
      <c r="X41" s="775">
        <v>1506.85480607</v>
      </c>
      <c r="Y41" s="775">
        <f t="shared" si="43"/>
        <v>26.262363881151284</v>
      </c>
      <c r="Z41" s="772">
        <f>'Dom Eq Value'!B38</f>
        <v>2003.3155424299996</v>
      </c>
      <c r="AA41" s="482">
        <f t="shared" si="29"/>
        <v>11.60632856981918</v>
      </c>
      <c r="AB41" s="773">
        <v>2168.1424829299999</v>
      </c>
      <c r="AC41" s="773">
        <f t="shared" si="30"/>
        <v>12.895399061668778</v>
      </c>
      <c r="AD41" s="774">
        <v>2261.3619701799998</v>
      </c>
      <c r="AE41" s="774">
        <f t="shared" si="31"/>
        <v>13.988051594085407</v>
      </c>
      <c r="AF41" s="775">
        <v>2192.4980286</v>
      </c>
      <c r="AG41" s="775">
        <f t="shared" si="44"/>
        <v>15.336501979835607</v>
      </c>
      <c r="AH41" s="772">
        <f>'Dom Eq Large'!B38</f>
        <v>592.44239418000018</v>
      </c>
      <c r="AI41" s="482">
        <f t="shared" si="33"/>
        <v>4.6408393663425462</v>
      </c>
      <c r="AJ41" s="773">
        <v>573.47508260000006</v>
      </c>
      <c r="AK41" s="773">
        <f t="shared" si="34"/>
        <v>4.6560655467725605</v>
      </c>
      <c r="AL41" s="774">
        <v>658.32930762000001</v>
      </c>
      <c r="AM41" s="774">
        <f t="shared" si="35"/>
        <v>4.8555689512582587</v>
      </c>
      <c r="AN41" s="775">
        <v>650.14862972999993</v>
      </c>
      <c r="AO41" s="776">
        <f t="shared" si="45"/>
        <v>4.8323124987648525</v>
      </c>
    </row>
    <row r="42" spans="1:41" ht="12.75" customHeight="1">
      <c r="A42" s="286" t="s">
        <v>211</v>
      </c>
      <c r="B42" s="766">
        <f>'Dom Eq Gen'!B39</f>
        <v>11340.02018847</v>
      </c>
      <c r="C42" s="478">
        <f t="shared" si="0"/>
        <v>9.8503066965649655</v>
      </c>
      <c r="D42" s="767">
        <v>12168.79926894</v>
      </c>
      <c r="E42" s="767">
        <f t="shared" si="0"/>
        <v>10.861899591329696</v>
      </c>
      <c r="F42" s="768">
        <v>13572.777770952998</v>
      </c>
      <c r="G42" s="768">
        <f t="shared" si="19"/>
        <v>12.374015894779376</v>
      </c>
      <c r="H42" s="769">
        <v>12046.184269899995</v>
      </c>
      <c r="I42" s="769">
        <f t="shared" si="41"/>
        <v>11.955442461616329</v>
      </c>
      <c r="J42" s="766">
        <f>'Dom Eq Varied'!B39</f>
        <v>343.42653000000001</v>
      </c>
      <c r="K42" s="478">
        <f t="shared" si="21"/>
        <v>7.0924380786261372</v>
      </c>
      <c r="L42" s="767">
        <v>311.84470799999997</v>
      </c>
      <c r="M42" s="767">
        <f t="shared" si="22"/>
        <v>6.473419241463148</v>
      </c>
      <c r="N42" s="768">
        <v>371.07046179000002</v>
      </c>
      <c r="O42" s="768">
        <f t="shared" si="23"/>
        <v>7.9068783051169227</v>
      </c>
      <c r="P42" s="769">
        <v>339.57097300000004</v>
      </c>
      <c r="Q42" s="769">
        <f t="shared" si="42"/>
        <v>7.5443451010886484</v>
      </c>
      <c r="R42" s="766">
        <f>'Dom Eq Small'!B39</f>
        <v>2.5045139999999999</v>
      </c>
      <c r="S42" s="478">
        <f t="shared" si="25"/>
        <v>3.5714353820932264E-2</v>
      </c>
      <c r="T42" s="767">
        <v>2.3965139999999998</v>
      </c>
      <c r="U42" s="767">
        <f t="shared" si="26"/>
        <v>3.4814749518096086E-2</v>
      </c>
      <c r="V42" s="768">
        <v>18.062514</v>
      </c>
      <c r="W42" s="768">
        <f t="shared" si="27"/>
        <v>0.29921903515452042</v>
      </c>
      <c r="X42" s="769">
        <v>7.7360491399999995</v>
      </c>
      <c r="Y42" s="769">
        <f t="shared" si="43"/>
        <v>0.1348284763062364</v>
      </c>
      <c r="Z42" s="766">
        <f>'Dom Eq Value'!B39</f>
        <v>2497.6251799900001</v>
      </c>
      <c r="AA42" s="478">
        <f t="shared" si="29"/>
        <v>14.470141058285444</v>
      </c>
      <c r="AB42" s="767">
        <v>2258.2951449699999</v>
      </c>
      <c r="AC42" s="767">
        <f t="shared" si="30"/>
        <v>13.431597472350024</v>
      </c>
      <c r="AD42" s="768">
        <v>2428.0229526099993</v>
      </c>
      <c r="AE42" s="768">
        <f t="shared" si="31"/>
        <v>15.018962368960706</v>
      </c>
      <c r="AF42" s="769">
        <v>2137.3817359999998</v>
      </c>
      <c r="AG42" s="769">
        <f t="shared" si="44"/>
        <v>14.950964059365567</v>
      </c>
      <c r="AH42" s="766">
        <f>'Dom Eq Large'!B39</f>
        <v>1608.8991903300002</v>
      </c>
      <c r="AI42" s="478">
        <f t="shared" si="33"/>
        <v>12.603153947641943</v>
      </c>
      <c r="AJ42" s="767">
        <v>1630.0109682399998</v>
      </c>
      <c r="AK42" s="767">
        <f t="shared" si="34"/>
        <v>13.234119738341432</v>
      </c>
      <c r="AL42" s="768">
        <v>1883.4575819000002</v>
      </c>
      <c r="AM42" s="768">
        <f t="shared" si="35"/>
        <v>13.891616323064282</v>
      </c>
      <c r="AN42" s="769">
        <v>1791.1931153999999</v>
      </c>
      <c r="AO42" s="770">
        <f t="shared" si="45"/>
        <v>13.31327097135244</v>
      </c>
    </row>
    <row r="43" spans="1:41" ht="12.75" customHeight="1">
      <c r="A43" s="286" t="s">
        <v>212</v>
      </c>
      <c r="B43" s="766">
        <f>'Dom Eq Gen'!B40</f>
        <v>3610.4025823900001</v>
      </c>
      <c r="C43" s="478">
        <f t="shared" si="0"/>
        <v>3.1361119419144448</v>
      </c>
      <c r="D43" s="767">
        <v>3556.8549038800011</v>
      </c>
      <c r="E43" s="767">
        <f t="shared" si="0"/>
        <v>3.1748572700582116</v>
      </c>
      <c r="F43" s="768">
        <v>5046.0676190000013</v>
      </c>
      <c r="G43" s="768">
        <f t="shared" si="19"/>
        <v>4.6003936686611926</v>
      </c>
      <c r="H43" s="769">
        <v>3547.6580462599986</v>
      </c>
      <c r="I43" s="769">
        <f t="shared" si="41"/>
        <v>3.5209341560158385</v>
      </c>
      <c r="J43" s="766">
        <f>'Dom Eq Varied'!B40</f>
        <v>324.23641800000001</v>
      </c>
      <c r="K43" s="478">
        <f t="shared" si="21"/>
        <v>6.6961242554573213</v>
      </c>
      <c r="L43" s="767">
        <v>338.10767599999997</v>
      </c>
      <c r="M43" s="767">
        <f t="shared" si="22"/>
        <v>7.0185982938174076</v>
      </c>
      <c r="N43" s="768">
        <v>290.64277745999993</v>
      </c>
      <c r="O43" s="768">
        <f t="shared" si="23"/>
        <v>6.1931016027299695</v>
      </c>
      <c r="P43" s="769">
        <v>289.34842499999996</v>
      </c>
      <c r="Q43" s="769">
        <f t="shared" si="42"/>
        <v>6.4285364363474775</v>
      </c>
      <c r="R43" s="766">
        <f>'Dom Eq Small'!B40</f>
        <v>356.78761049999997</v>
      </c>
      <c r="S43" s="478">
        <f t="shared" si="25"/>
        <v>5.0877890721800583</v>
      </c>
      <c r="T43" s="767">
        <v>391.60622430000006</v>
      </c>
      <c r="U43" s="767">
        <f t="shared" si="26"/>
        <v>5.688960134900884</v>
      </c>
      <c r="V43" s="768">
        <v>381.50017850000006</v>
      </c>
      <c r="W43" s="768">
        <f t="shared" si="27"/>
        <v>6.319835396227087</v>
      </c>
      <c r="X43" s="769">
        <v>379.58183524999998</v>
      </c>
      <c r="Y43" s="769">
        <f t="shared" si="43"/>
        <v>6.615578514833782</v>
      </c>
      <c r="Z43" s="766">
        <f>'Dom Eq Value'!B40</f>
        <v>1066.38572462</v>
      </c>
      <c r="AA43" s="478">
        <f t="shared" si="29"/>
        <v>6.1781695593952639</v>
      </c>
      <c r="AB43" s="767">
        <v>952.37789900000007</v>
      </c>
      <c r="AC43" s="767">
        <f t="shared" si="30"/>
        <v>5.6644308027772698</v>
      </c>
      <c r="AD43" s="768">
        <v>1066.5592893399999</v>
      </c>
      <c r="AE43" s="768">
        <f t="shared" si="31"/>
        <v>6.5973897872932978</v>
      </c>
      <c r="AF43" s="769">
        <v>900.18084220000003</v>
      </c>
      <c r="AG43" s="769">
        <f t="shared" si="44"/>
        <v>6.2967560693433526</v>
      </c>
      <c r="AH43" s="766">
        <f>'Dom Eq Large'!B40</f>
        <v>114.48778386000002</v>
      </c>
      <c r="AI43" s="478">
        <f t="shared" si="33"/>
        <v>0.89682882170882494</v>
      </c>
      <c r="AJ43" s="767">
        <v>144.7539486</v>
      </c>
      <c r="AK43" s="767">
        <f t="shared" si="34"/>
        <v>1.1752626980409731</v>
      </c>
      <c r="AL43" s="768">
        <v>510.96757774000002</v>
      </c>
      <c r="AM43" s="768">
        <f t="shared" si="35"/>
        <v>3.7686888261795062</v>
      </c>
      <c r="AN43" s="769">
        <v>454.67145260000007</v>
      </c>
      <c r="AO43" s="770">
        <f t="shared" si="45"/>
        <v>3.3794034821591339</v>
      </c>
    </row>
    <row r="44" spans="1:41" ht="12.75" customHeight="1">
      <c r="A44" s="286" t="s">
        <v>44</v>
      </c>
      <c r="B44" s="766">
        <f>'Dom Eq Gen'!B41</f>
        <v>580.32782645999998</v>
      </c>
      <c r="C44" s="478">
        <f t="shared" si="0"/>
        <v>0.50409143724400973</v>
      </c>
      <c r="D44" s="767">
        <v>484.42412700000006</v>
      </c>
      <c r="E44" s="767">
        <f t="shared" si="0"/>
        <v>0.43239814469795979</v>
      </c>
      <c r="F44" s="768">
        <v>332.82724483999999</v>
      </c>
      <c r="G44" s="768">
        <f t="shared" si="19"/>
        <v>0.30343159575481782</v>
      </c>
      <c r="H44" s="769">
        <v>261.01453035999992</v>
      </c>
      <c r="I44" s="769">
        <f t="shared" si="41"/>
        <v>0.25904835335801263</v>
      </c>
      <c r="J44" s="766">
        <f>'Dom Eq Varied'!B41</f>
        <v>74.180652000000009</v>
      </c>
      <c r="K44" s="478">
        <f t="shared" si="21"/>
        <v>1.5319773954042346</v>
      </c>
      <c r="L44" s="767">
        <v>69.829234999999997</v>
      </c>
      <c r="M44" s="767">
        <f t="shared" si="22"/>
        <v>1.4495481304292388</v>
      </c>
      <c r="N44" s="768">
        <v>67.958743299999995</v>
      </c>
      <c r="O44" s="768">
        <f t="shared" si="23"/>
        <v>1.4480848474160624</v>
      </c>
      <c r="P44" s="769">
        <v>89.816214000000002</v>
      </c>
      <c r="Q44" s="769">
        <f t="shared" si="42"/>
        <v>1.995472428349256</v>
      </c>
      <c r="R44" s="766">
        <f>'Dom Eq Small'!B41</f>
        <v>45.348667280000001</v>
      </c>
      <c r="S44" s="478">
        <f t="shared" si="25"/>
        <v>0.64667170898052628</v>
      </c>
      <c r="T44" s="767">
        <v>70.710667329999993</v>
      </c>
      <c r="U44" s="767">
        <f t="shared" si="26"/>
        <v>1.0272312915139949</v>
      </c>
      <c r="V44" s="768">
        <v>76.080349499999997</v>
      </c>
      <c r="W44" s="768">
        <f t="shared" si="27"/>
        <v>1.2603278132605846</v>
      </c>
      <c r="X44" s="769">
        <v>51.2</v>
      </c>
      <c r="Y44" s="769">
        <f t="shared" si="43"/>
        <v>0.89234412320179557</v>
      </c>
      <c r="Z44" s="766">
        <f>'Dom Eq Value'!B41</f>
        <v>34.9</v>
      </c>
      <c r="AA44" s="478">
        <f t="shared" si="29"/>
        <v>0.20219524009450607</v>
      </c>
      <c r="AB44" s="767">
        <v>44.7</v>
      </c>
      <c r="AC44" s="767">
        <f t="shared" si="30"/>
        <v>0.26586091209172835</v>
      </c>
      <c r="AD44" s="768">
        <v>54.567093249999999</v>
      </c>
      <c r="AE44" s="768">
        <f t="shared" si="31"/>
        <v>0.33753433806066591</v>
      </c>
      <c r="AF44" s="769">
        <v>24.195</v>
      </c>
      <c r="AG44" s="769">
        <f t="shared" si="44"/>
        <v>0.16924378519923405</v>
      </c>
      <c r="AH44" s="766">
        <f>'Dom Eq Large'!B41</f>
        <v>145.91438360000001</v>
      </c>
      <c r="AI44" s="478">
        <f t="shared" si="33"/>
        <v>1.1430060072992445</v>
      </c>
      <c r="AJ44" s="767">
        <v>148.55573151999999</v>
      </c>
      <c r="AK44" s="767">
        <f t="shared" si="34"/>
        <v>1.2061295151132454</v>
      </c>
      <c r="AL44" s="768">
        <v>183.83531550000001</v>
      </c>
      <c r="AM44" s="768">
        <f t="shared" si="35"/>
        <v>1.3558944433350459</v>
      </c>
      <c r="AN44" s="769">
        <v>208.71657260000001</v>
      </c>
      <c r="AO44" s="770">
        <f t="shared" si="45"/>
        <v>1.5513125097151956</v>
      </c>
    </row>
    <row r="45" spans="1:41" ht="12.75" customHeight="1">
      <c r="A45" s="286" t="s">
        <v>213</v>
      </c>
      <c r="B45" s="766">
        <f>'Dom Eq Gen'!B42</f>
        <v>3977.1469877099989</v>
      </c>
      <c r="C45" s="478">
        <f t="shared" si="0"/>
        <v>3.454677941940123</v>
      </c>
      <c r="D45" s="767">
        <v>3861.2357767000003</v>
      </c>
      <c r="E45" s="767">
        <f t="shared" si="0"/>
        <v>3.4465483716224266</v>
      </c>
      <c r="F45" s="768">
        <v>3379.1732426000003</v>
      </c>
      <c r="G45" s="768">
        <f t="shared" si="19"/>
        <v>3.080721140563524</v>
      </c>
      <c r="H45" s="769">
        <v>3368.5571004500002</v>
      </c>
      <c r="I45" s="769">
        <f t="shared" si="41"/>
        <v>3.3431823464405168</v>
      </c>
      <c r="J45" s="766">
        <f>'Dom Eq Varied'!B42</f>
        <v>190.92855099999997</v>
      </c>
      <c r="K45" s="478">
        <f t="shared" si="21"/>
        <v>3.9430527554447008</v>
      </c>
      <c r="L45" s="767">
        <v>188.323117</v>
      </c>
      <c r="M45" s="767">
        <f t="shared" si="22"/>
        <v>3.9092999109034605</v>
      </c>
      <c r="N45" s="768">
        <v>176.18114069999999</v>
      </c>
      <c r="O45" s="768">
        <f t="shared" si="23"/>
        <v>3.7541194533558615</v>
      </c>
      <c r="P45" s="769">
        <v>175.61361400000001</v>
      </c>
      <c r="Q45" s="769">
        <f t="shared" si="42"/>
        <v>3.9016577205065546</v>
      </c>
      <c r="R45" s="766">
        <f>'Dom Eq Small'!B42</f>
        <v>64.807999999999993</v>
      </c>
      <c r="S45" s="478">
        <f t="shared" si="25"/>
        <v>0.9241616706582505</v>
      </c>
      <c r="T45" s="767">
        <v>81.646106089999989</v>
      </c>
      <c r="U45" s="767">
        <f t="shared" si="26"/>
        <v>1.1860931055071029</v>
      </c>
      <c r="V45" s="768">
        <v>73.8205952</v>
      </c>
      <c r="W45" s="768">
        <f t="shared" si="27"/>
        <v>1.2228932954890122</v>
      </c>
      <c r="X45" s="769">
        <v>92.78038260000001</v>
      </c>
      <c r="Y45" s="769">
        <f t="shared" si="43"/>
        <v>1.617031819561018</v>
      </c>
      <c r="Z45" s="766">
        <f>'Dom Eq Value'!B42</f>
        <v>492.42691276000005</v>
      </c>
      <c r="AA45" s="478">
        <f t="shared" si="29"/>
        <v>2.852904809584659</v>
      </c>
      <c r="AB45" s="767">
        <v>541.52469184000006</v>
      </c>
      <c r="AC45" s="767">
        <f t="shared" si="30"/>
        <v>3.2208109282499899</v>
      </c>
      <c r="AD45" s="768">
        <v>445.06534364999999</v>
      </c>
      <c r="AE45" s="768">
        <f t="shared" si="31"/>
        <v>2.75302984299325</v>
      </c>
      <c r="AF45" s="769">
        <v>436.80639999999994</v>
      </c>
      <c r="AG45" s="769">
        <f t="shared" si="44"/>
        <v>3.0554564387373713</v>
      </c>
      <c r="AH45" s="766">
        <f>'Dom Eq Large'!B42</f>
        <v>579.20526564000011</v>
      </c>
      <c r="AI45" s="478">
        <f t="shared" si="33"/>
        <v>4.5371476187072401</v>
      </c>
      <c r="AJ45" s="767">
        <v>604.91891608999993</v>
      </c>
      <c r="AK45" s="767">
        <f t="shared" si="34"/>
        <v>4.9113592015682972</v>
      </c>
      <c r="AL45" s="768">
        <v>597.91161874999989</v>
      </c>
      <c r="AM45" s="768">
        <f t="shared" si="35"/>
        <v>4.4099526756521783</v>
      </c>
      <c r="AN45" s="769">
        <v>666.48243807999984</v>
      </c>
      <c r="AO45" s="770">
        <f t="shared" si="45"/>
        <v>4.9537156097348971</v>
      </c>
    </row>
    <row r="46" spans="1:41" ht="12.75" customHeight="1">
      <c r="A46" s="286" t="s">
        <v>214</v>
      </c>
      <c r="B46" s="766">
        <f>'Dom Eq Gen'!B43</f>
        <v>505.8609702</v>
      </c>
      <c r="C46" s="478">
        <f t="shared" si="0"/>
        <v>0.43940712798362341</v>
      </c>
      <c r="D46" s="767">
        <v>667.48598060999996</v>
      </c>
      <c r="E46" s="767">
        <f t="shared" si="0"/>
        <v>0.59579959696694118</v>
      </c>
      <c r="F46" s="768">
        <v>702.23719840000012</v>
      </c>
      <c r="G46" s="768">
        <f t="shared" si="19"/>
        <v>0.64021487727466242</v>
      </c>
      <c r="H46" s="769">
        <v>467.93201751999987</v>
      </c>
      <c r="I46" s="769">
        <f t="shared" si="41"/>
        <v>0.46440716712154734</v>
      </c>
      <c r="J46" s="766">
        <f>'Dom Eq Varied'!B43</f>
        <v>11.930775000000001</v>
      </c>
      <c r="K46" s="478">
        <f t="shared" si="21"/>
        <v>0.24639413535559049</v>
      </c>
      <c r="L46" s="767">
        <v>8.2578750000000003</v>
      </c>
      <c r="M46" s="767">
        <f t="shared" si="22"/>
        <v>0.17142085643023799</v>
      </c>
      <c r="N46" s="768">
        <v>31.731235200000004</v>
      </c>
      <c r="O46" s="768">
        <f t="shared" si="23"/>
        <v>0.67613847242692016</v>
      </c>
      <c r="P46" s="769">
        <v>44.2866</v>
      </c>
      <c r="Q46" s="769">
        <f t="shared" si="42"/>
        <v>0.98392801599644519</v>
      </c>
      <c r="R46" s="766">
        <f>'Dom Eq Small'!B43</f>
        <v>38.965940000000003</v>
      </c>
      <c r="S46" s="478">
        <f t="shared" si="25"/>
        <v>0.55565405828245218</v>
      </c>
      <c r="T46" s="767">
        <v>35.107745000000001</v>
      </c>
      <c r="U46" s="767">
        <f t="shared" si="26"/>
        <v>0.51001886420033027</v>
      </c>
      <c r="V46" s="768">
        <v>62.4</v>
      </c>
      <c r="W46" s="768">
        <f t="shared" si="27"/>
        <v>1.0337026060515204</v>
      </c>
      <c r="X46" s="769">
        <v>80.036999999999992</v>
      </c>
      <c r="Y46" s="769">
        <f t="shared" si="43"/>
        <v>1.3949325505605878</v>
      </c>
      <c r="Z46" s="766">
        <f>'Dom Eq Value'!B43</f>
        <v>100.34766500000001</v>
      </c>
      <c r="AA46" s="478">
        <f t="shared" si="29"/>
        <v>0.58137020680796747</v>
      </c>
      <c r="AB46" s="767">
        <v>172.08131499999999</v>
      </c>
      <c r="AC46" s="767">
        <f t="shared" si="30"/>
        <v>1.0234831176698884</v>
      </c>
      <c r="AD46" s="768">
        <v>181.63302241</v>
      </c>
      <c r="AE46" s="768">
        <f t="shared" si="31"/>
        <v>1.1235229574761607</v>
      </c>
      <c r="AF46" s="769">
        <v>116.39714330000001</v>
      </c>
      <c r="AG46" s="769">
        <f t="shared" si="44"/>
        <v>0.81419686375158784</v>
      </c>
      <c r="AH46" s="766">
        <f>'Dom Eq Large'!B43</f>
        <v>9.5</v>
      </c>
      <c r="AI46" s="478">
        <f t="shared" si="33"/>
        <v>7.4417317891769669E-2</v>
      </c>
      <c r="AJ46" s="767">
        <v>0</v>
      </c>
      <c r="AK46" s="767">
        <f t="shared" si="34"/>
        <v>0</v>
      </c>
      <c r="AL46" s="768">
        <v>0</v>
      </c>
      <c r="AM46" s="768">
        <f t="shared" si="35"/>
        <v>0</v>
      </c>
      <c r="AN46" s="769">
        <v>0</v>
      </c>
      <c r="AO46" s="770">
        <f t="shared" si="45"/>
        <v>0</v>
      </c>
    </row>
    <row r="47" spans="1:41" ht="12.75" customHeight="1">
      <c r="A47" s="286" t="s">
        <v>215</v>
      </c>
      <c r="B47" s="766">
        <f>'Dom Eq Gen'!B44</f>
        <v>821.6703983299999</v>
      </c>
      <c r="C47" s="478">
        <f t="shared" si="0"/>
        <v>0.71372936666096065</v>
      </c>
      <c r="D47" s="767">
        <v>755.59503215000007</v>
      </c>
      <c r="E47" s="767">
        <f t="shared" si="0"/>
        <v>0.67444594898275012</v>
      </c>
      <c r="F47" s="768">
        <v>792.27353634999974</v>
      </c>
      <c r="G47" s="768">
        <f t="shared" si="19"/>
        <v>0.72229911203501662</v>
      </c>
      <c r="H47" s="769">
        <v>645.94251099999997</v>
      </c>
      <c r="I47" s="769">
        <f t="shared" si="41"/>
        <v>0.64107673855437231</v>
      </c>
      <c r="J47" s="766">
        <f>'Dom Eq Varied'!B44</f>
        <v>6.6999999999999993</v>
      </c>
      <c r="K47" s="478">
        <f t="shared" si="21"/>
        <v>0.13836827086944947</v>
      </c>
      <c r="L47" s="767">
        <v>11.03</v>
      </c>
      <c r="M47" s="767">
        <f t="shared" si="22"/>
        <v>0.22896593208610269</v>
      </c>
      <c r="N47" s="768">
        <v>12.820031500000001</v>
      </c>
      <c r="O47" s="768">
        <f t="shared" si="23"/>
        <v>0.27317299374702553</v>
      </c>
      <c r="P47" s="769">
        <v>18.68</v>
      </c>
      <c r="Q47" s="769">
        <f t="shared" si="42"/>
        <v>0.41501888469229059</v>
      </c>
      <c r="R47" s="766">
        <f>'Dom Eq Small'!B44</f>
        <v>60.400802499999998</v>
      </c>
      <c r="S47" s="478">
        <f t="shared" si="25"/>
        <v>0.86131506214509079</v>
      </c>
      <c r="T47" s="767">
        <v>37.12678854</v>
      </c>
      <c r="U47" s="767">
        <f t="shared" si="26"/>
        <v>0.53935000731538418</v>
      </c>
      <c r="V47" s="768">
        <v>8.4438710999999991</v>
      </c>
      <c r="W47" s="768">
        <f t="shared" si="27"/>
        <v>0.1398790314300179</v>
      </c>
      <c r="X47" s="769">
        <v>11.2</v>
      </c>
      <c r="Y47" s="769">
        <f t="shared" si="43"/>
        <v>0.19520027695039277</v>
      </c>
      <c r="Z47" s="766">
        <f>'Dom Eq Value'!B44</f>
        <v>114.1</v>
      </c>
      <c r="AA47" s="478">
        <f t="shared" si="29"/>
        <v>0.66104518323160855</v>
      </c>
      <c r="AB47" s="767">
        <v>127.5</v>
      </c>
      <c r="AC47" s="767">
        <f t="shared" si="30"/>
        <v>0.75832810495962788</v>
      </c>
      <c r="AD47" s="768">
        <v>131.7149</v>
      </c>
      <c r="AE47" s="768">
        <f t="shared" si="31"/>
        <v>0.81474564497215174</v>
      </c>
      <c r="AF47" s="769">
        <v>116.5</v>
      </c>
      <c r="AG47" s="769">
        <f t="shared" si="44"/>
        <v>0.81491634534865742</v>
      </c>
      <c r="AH47" s="766">
        <f>'Dom Eq Large'!B44</f>
        <v>222.59999999999997</v>
      </c>
      <c r="AI47" s="478">
        <f t="shared" si="33"/>
        <v>1.7437152592324132</v>
      </c>
      <c r="AJ47" s="767">
        <v>244.78324999999998</v>
      </c>
      <c r="AK47" s="767">
        <f t="shared" si="34"/>
        <v>1.9874043203146032</v>
      </c>
      <c r="AL47" s="768">
        <v>252.42547300000001</v>
      </c>
      <c r="AM47" s="768">
        <f t="shared" si="35"/>
        <v>1.8617875203468222</v>
      </c>
      <c r="AN47" s="769">
        <v>221.3</v>
      </c>
      <c r="AO47" s="770">
        <f t="shared" si="45"/>
        <v>1.644840436594889</v>
      </c>
    </row>
    <row r="48" spans="1:41" ht="12.75" customHeight="1" thickBot="1">
      <c r="A48" s="286" t="s">
        <v>216</v>
      </c>
      <c r="B48" s="766">
        <f>'Dom Eq Gen'!B45</f>
        <v>2.3130000000000002</v>
      </c>
      <c r="C48" s="478">
        <f t="shared" si="0"/>
        <v>2.0091462810904186E-3</v>
      </c>
      <c r="D48" s="767">
        <v>7.9139999999999997</v>
      </c>
      <c r="E48" s="767">
        <f t="shared" si="0"/>
        <v>7.0640554968469877E-3</v>
      </c>
      <c r="F48" s="768">
        <v>5.8650515800000003</v>
      </c>
      <c r="G48" s="768">
        <f t="shared" si="19"/>
        <v>5.3470441128076595E-3</v>
      </c>
      <c r="H48" s="769">
        <v>0.3</v>
      </c>
      <c r="I48" s="769">
        <f t="shared" si="41"/>
        <v>2.9774015224446449E-4</v>
      </c>
      <c r="J48" s="766">
        <f>'Dom Eq Varied'!B45</f>
        <v>0</v>
      </c>
      <c r="K48" s="478">
        <f t="shared" si="21"/>
        <v>0</v>
      </c>
      <c r="L48" s="767">
        <v>0</v>
      </c>
      <c r="M48" s="767">
        <f t="shared" si="22"/>
        <v>0</v>
      </c>
      <c r="N48" s="768">
        <v>1.2</v>
      </c>
      <c r="O48" s="768">
        <f t="shared" si="23"/>
        <v>2.5569952187436563E-2</v>
      </c>
      <c r="P48" s="769">
        <v>0</v>
      </c>
      <c r="Q48" s="769">
        <f t="shared" si="42"/>
        <v>0</v>
      </c>
      <c r="R48" s="766">
        <f>'Dom Eq Small'!B45</f>
        <v>0</v>
      </c>
      <c r="S48" s="478">
        <f t="shared" si="25"/>
        <v>0</v>
      </c>
      <c r="T48" s="767">
        <v>26.251000000000001</v>
      </c>
      <c r="U48" s="767">
        <f t="shared" si="26"/>
        <v>0.38135474676949122</v>
      </c>
      <c r="V48" s="768">
        <v>12.8</v>
      </c>
      <c r="W48" s="768">
        <f t="shared" si="27"/>
        <v>0.21204156021569651</v>
      </c>
      <c r="X48" s="769">
        <v>22.236150599999995</v>
      </c>
      <c r="Y48" s="769">
        <f t="shared" si="43"/>
        <v>0.3875448888777358</v>
      </c>
      <c r="Z48" s="766">
        <f>'Dom Eq Value'!B45</f>
        <v>0</v>
      </c>
      <c r="AA48" s="478">
        <f t="shared" si="29"/>
        <v>0</v>
      </c>
      <c r="AB48" s="767">
        <v>31</v>
      </c>
      <c r="AC48" s="767">
        <f t="shared" si="30"/>
        <v>0.1843778137548899</v>
      </c>
      <c r="AD48" s="768">
        <v>0</v>
      </c>
      <c r="AE48" s="768">
        <f t="shared" si="31"/>
        <v>0</v>
      </c>
      <c r="AF48" s="769">
        <v>0</v>
      </c>
      <c r="AG48" s="769">
        <f t="shared" si="44"/>
        <v>0</v>
      </c>
      <c r="AH48" s="766">
        <f>'Dom Eq Large'!B45</f>
        <v>0</v>
      </c>
      <c r="AI48" s="478">
        <f t="shared" si="33"/>
        <v>0</v>
      </c>
      <c r="AJ48" s="767">
        <v>0</v>
      </c>
      <c r="AK48" s="767">
        <f t="shared" si="34"/>
        <v>0</v>
      </c>
      <c r="AL48" s="768">
        <v>0</v>
      </c>
      <c r="AM48" s="768">
        <f t="shared" si="35"/>
        <v>0</v>
      </c>
      <c r="AN48" s="769">
        <v>0</v>
      </c>
      <c r="AO48" s="770">
        <f t="shared" si="45"/>
        <v>0</v>
      </c>
    </row>
    <row r="49" spans="1:41" ht="12.75" customHeight="1" thickBot="1">
      <c r="A49" s="565" t="s">
        <v>217</v>
      </c>
      <c r="B49" s="772">
        <f>'Dom Eq Gen'!B46</f>
        <v>21113.101953559988</v>
      </c>
      <c r="C49" s="482">
        <f t="shared" si="0"/>
        <v>18.339520221477692</v>
      </c>
      <c r="D49" s="773">
        <v>21733.768059279992</v>
      </c>
      <c r="E49" s="773">
        <f t="shared" si="0"/>
        <v>19.399613814297993</v>
      </c>
      <c r="F49" s="774">
        <v>23831.221663723005</v>
      </c>
      <c r="G49" s="774">
        <f t="shared" ref="G49:G80" si="46">(F49/F$15)*100</f>
        <v>21.726423333181401</v>
      </c>
      <c r="H49" s="775">
        <v>20337.488475490001</v>
      </c>
      <c r="I49" s="775">
        <f t="shared" si="41"/>
        <v>20.18428971654145</v>
      </c>
      <c r="J49" s="772">
        <f>'Dom Eq Varied'!B46</f>
        <v>960.90292599999998</v>
      </c>
      <c r="K49" s="482">
        <f t="shared" ref="K49:K80" si="47">(J49/J$15)*100</f>
        <v>19.844548708061875</v>
      </c>
      <c r="L49" s="773">
        <v>928.51261099999999</v>
      </c>
      <c r="M49" s="773">
        <f t="shared" ref="M49:M80" si="48">(L49/L$15)*100</f>
        <v>19.274501852340514</v>
      </c>
      <c r="N49" s="774">
        <v>951.60438995000004</v>
      </c>
      <c r="O49" s="774">
        <f t="shared" ref="O49:O80" si="49">(N49/N$15)*100</f>
        <v>20.2770656269802</v>
      </c>
      <c r="P49" s="775">
        <v>957.3158259999999</v>
      </c>
      <c r="Q49" s="775">
        <f t="shared" si="42"/>
        <v>21.26895858698067</v>
      </c>
      <c r="R49" s="772">
        <f>'Dom Eq Small'!B46</f>
        <v>568.81553428000007</v>
      </c>
      <c r="S49" s="482">
        <f t="shared" ref="S49:S80" si="50">(R49/R$15)*100</f>
        <v>8.1113059260673115</v>
      </c>
      <c r="T49" s="773">
        <v>644.84504526000012</v>
      </c>
      <c r="U49" s="773">
        <f t="shared" ref="U49:U80" si="51">(T49/T$15)*100</f>
        <v>9.3678228997252848</v>
      </c>
      <c r="V49" s="774">
        <v>633.13136830000008</v>
      </c>
      <c r="W49" s="774">
        <f t="shared" ref="W49:W80" si="52">(V49/V$15)*100</f>
        <v>10.488293996549279</v>
      </c>
      <c r="X49" s="775">
        <v>610.63328438999997</v>
      </c>
      <c r="Y49" s="775">
        <f t="shared" si="43"/>
        <v>10.642480913219281</v>
      </c>
      <c r="Z49" s="772">
        <f>'Dom Eq Value'!B46</f>
        <v>4315.1954823699998</v>
      </c>
      <c r="AA49" s="482">
        <f t="shared" ref="AA49:AA80" si="53">(Z49/Z$15)*100</f>
        <v>25.000343455946417</v>
      </c>
      <c r="AB49" s="773">
        <v>4137.11544581</v>
      </c>
      <c r="AC49" s="773">
        <f t="shared" ref="AC49:AC80" si="54">(AB49/AB$15)*100</f>
        <v>24.606203262904337</v>
      </c>
      <c r="AD49" s="774">
        <v>4307.5626012600005</v>
      </c>
      <c r="AE49" s="774">
        <f t="shared" ref="AE49:AE80" si="55">(AD49/AD$15)*100</f>
        <v>26.645184939756238</v>
      </c>
      <c r="AF49" s="775">
        <v>3731.4611215</v>
      </c>
      <c r="AG49" s="775">
        <f t="shared" si="44"/>
        <v>26.101533561745772</v>
      </c>
      <c r="AH49" s="772">
        <f>'Dom Eq Large'!B46</f>
        <v>2691.72662343</v>
      </c>
      <c r="AI49" s="482">
        <f t="shared" ref="AI49:AI80" si="56">(AH49/AH$15)*100</f>
        <v>21.08537640142422</v>
      </c>
      <c r="AJ49" s="773">
        <v>2781.1728144500003</v>
      </c>
      <c r="AK49" s="773">
        <f t="shared" ref="AK49:AK80" si="57">(AJ49/AJ$15)*100</f>
        <v>22.580445626812519</v>
      </c>
      <c r="AL49" s="774">
        <v>3428.5913768900004</v>
      </c>
      <c r="AM49" s="774">
        <f t="shared" ref="AM49:AM80" si="58">(AL49/AL$15)*100</f>
        <v>25.287894133657936</v>
      </c>
      <c r="AN49" s="775">
        <v>3342.36357868</v>
      </c>
      <c r="AO49" s="776">
        <f t="shared" si="45"/>
        <v>24.842543009556557</v>
      </c>
    </row>
    <row r="50" spans="1:41" ht="12.75" customHeight="1">
      <c r="A50" s="286" t="s">
        <v>218</v>
      </c>
      <c r="B50" s="766">
        <f>'Dom Eq Gen'!B47</f>
        <v>837.92150607000008</v>
      </c>
      <c r="C50" s="478">
        <f t="shared" si="0"/>
        <v>0.7278456021470916</v>
      </c>
      <c r="D50" s="767">
        <v>708.52767437999989</v>
      </c>
      <c r="E50" s="767">
        <f t="shared" si="0"/>
        <v>0.63243351186154295</v>
      </c>
      <c r="F50" s="768">
        <v>785.36622569000008</v>
      </c>
      <c r="G50" s="768">
        <f t="shared" si="46"/>
        <v>0.71600186225023554</v>
      </c>
      <c r="H50" s="769">
        <v>900.36863846000017</v>
      </c>
      <c r="I50" s="769">
        <f t="shared" si="41"/>
        <v>0.8935863183040722</v>
      </c>
      <c r="J50" s="766">
        <f>'Dom Eq Varied'!B47</f>
        <v>28.184338999999998</v>
      </c>
      <c r="K50" s="478">
        <f t="shared" si="47"/>
        <v>0.58206242582513268</v>
      </c>
      <c r="L50" s="767">
        <v>38.461134999999999</v>
      </c>
      <c r="M50" s="767">
        <f t="shared" si="48"/>
        <v>0.79839434491064609</v>
      </c>
      <c r="N50" s="768">
        <v>40.807185600000004</v>
      </c>
      <c r="O50" s="768">
        <f t="shared" si="49"/>
        <v>0.86953148724654172</v>
      </c>
      <c r="P50" s="769">
        <v>44.435628000000008</v>
      </c>
      <c r="Q50" s="769">
        <f t="shared" si="42"/>
        <v>0.98723901355254395</v>
      </c>
      <c r="R50" s="766">
        <f>'Dom Eq Small'!B47</f>
        <v>47.686492100000002</v>
      </c>
      <c r="S50" s="478">
        <f t="shared" si="50"/>
        <v>0.68000907614750461</v>
      </c>
      <c r="T50" s="767">
        <v>59.09</v>
      </c>
      <c r="U50" s="767">
        <f t="shared" si="51"/>
        <v>0.85841499320442027</v>
      </c>
      <c r="V50" s="768">
        <v>60.817793699999996</v>
      </c>
      <c r="W50" s="768">
        <f t="shared" si="52"/>
        <v>1.0074921769550278</v>
      </c>
      <c r="X50" s="769">
        <v>58.094999999999999</v>
      </c>
      <c r="Y50" s="769">
        <f t="shared" si="43"/>
        <v>1.0125142936993812</v>
      </c>
      <c r="Z50" s="766">
        <f>'Dom Eq Value'!B47</f>
        <v>66.100000000000009</v>
      </c>
      <c r="AA50" s="478">
        <f t="shared" si="53"/>
        <v>0.38295430860306168</v>
      </c>
      <c r="AB50" s="767">
        <v>61.697462999999999</v>
      </c>
      <c r="AC50" s="767">
        <f t="shared" si="54"/>
        <v>0.36695623684397455</v>
      </c>
      <c r="AD50" s="768">
        <v>58.376893799999998</v>
      </c>
      <c r="AE50" s="768">
        <f t="shared" si="55"/>
        <v>0.36110052841821094</v>
      </c>
      <c r="AF50" s="769">
        <v>58.820701999999997</v>
      </c>
      <c r="AG50" s="769">
        <f t="shared" si="44"/>
        <v>0.41145022750800392</v>
      </c>
      <c r="AH50" s="766">
        <f>'Dom Eq Large'!B47</f>
        <v>144.98135534000002</v>
      </c>
      <c r="AI50" s="478">
        <f t="shared" si="56"/>
        <v>1.1356972219701471</v>
      </c>
      <c r="AJ50" s="767">
        <v>176.09941065000001</v>
      </c>
      <c r="AK50" s="767">
        <f t="shared" si="57"/>
        <v>1.429757671452869</v>
      </c>
      <c r="AL50" s="768">
        <v>190.54347420000002</v>
      </c>
      <c r="AM50" s="768">
        <f t="shared" si="58"/>
        <v>1.4053710908529689</v>
      </c>
      <c r="AN50" s="769">
        <v>212.49915223999997</v>
      </c>
      <c r="AO50" s="770">
        <f t="shared" si="45"/>
        <v>1.5794270146700644</v>
      </c>
    </row>
    <row r="51" spans="1:41" ht="12.75" customHeight="1" thickBot="1">
      <c r="A51" s="286" t="s">
        <v>219</v>
      </c>
      <c r="B51" s="766">
        <f>'Dom Eq Gen'!B48</f>
        <v>136.50889424000002</v>
      </c>
      <c r="C51" s="478">
        <f t="shared" si="0"/>
        <v>0.11857602127023834</v>
      </c>
      <c r="D51" s="767">
        <v>190.23351</v>
      </c>
      <c r="E51" s="767">
        <f t="shared" si="0"/>
        <v>0.16980289006823304</v>
      </c>
      <c r="F51" s="768">
        <v>262.07619099999999</v>
      </c>
      <c r="G51" s="768">
        <f t="shared" si="46"/>
        <v>0.23892934871573723</v>
      </c>
      <c r="H51" s="769">
        <v>182.9527348</v>
      </c>
      <c r="I51" s="769">
        <f t="shared" si="41"/>
        <v>0.1815745837096438</v>
      </c>
      <c r="J51" s="766">
        <f>'Dom Eq Varied'!B48</f>
        <v>0.26278499999999999</v>
      </c>
      <c r="K51" s="478">
        <f t="shared" si="47"/>
        <v>5.427030755287803E-3</v>
      </c>
      <c r="L51" s="767">
        <v>0.87015399999999998</v>
      </c>
      <c r="M51" s="767">
        <f t="shared" si="48"/>
        <v>1.8063066334401686E-2</v>
      </c>
      <c r="N51" s="768">
        <v>0.65053399999999995</v>
      </c>
      <c r="O51" s="768">
        <f t="shared" si="49"/>
        <v>1.3861769396918215E-2</v>
      </c>
      <c r="P51" s="769">
        <v>0.57053500000000001</v>
      </c>
      <c r="Q51" s="769">
        <f t="shared" si="42"/>
        <v>1.2675738724727839E-2</v>
      </c>
      <c r="R51" s="766">
        <f>'Dom Eq Small'!B48</f>
        <v>27.638999999999999</v>
      </c>
      <c r="S51" s="478">
        <f t="shared" si="50"/>
        <v>0.39413196542592566</v>
      </c>
      <c r="T51" s="767">
        <v>22.379000000000001</v>
      </c>
      <c r="U51" s="767">
        <f t="shared" si="51"/>
        <v>0.32510524848403655</v>
      </c>
      <c r="V51" s="768">
        <v>16.689322000000001</v>
      </c>
      <c r="W51" s="768">
        <f t="shared" si="52"/>
        <v>0.27647108404860532</v>
      </c>
      <c r="X51" s="769">
        <v>20.402260999999999</v>
      </c>
      <c r="Y51" s="769">
        <f t="shared" si="43"/>
        <v>0.35558276764412472</v>
      </c>
      <c r="Z51" s="766">
        <f>'Dom Eq Value'!B48</f>
        <v>0</v>
      </c>
      <c r="AA51" s="478">
        <f t="shared" si="53"/>
        <v>0</v>
      </c>
      <c r="AB51" s="767">
        <v>0</v>
      </c>
      <c r="AC51" s="767">
        <f t="shared" si="54"/>
        <v>0</v>
      </c>
      <c r="AD51" s="768">
        <v>0.33</v>
      </c>
      <c r="AE51" s="768">
        <f t="shared" si="55"/>
        <v>2.0412729527244837E-3</v>
      </c>
      <c r="AF51" s="769">
        <v>0</v>
      </c>
      <c r="AG51" s="769">
        <f t="shared" si="44"/>
        <v>0</v>
      </c>
      <c r="AH51" s="766">
        <f>'Dom Eq Large'!B48</f>
        <v>0</v>
      </c>
      <c r="AI51" s="478">
        <f t="shared" si="56"/>
        <v>0</v>
      </c>
      <c r="AJ51" s="767">
        <v>0</v>
      </c>
      <c r="AK51" s="767">
        <f t="shared" si="57"/>
        <v>0</v>
      </c>
      <c r="AL51" s="768">
        <v>0</v>
      </c>
      <c r="AM51" s="768">
        <f t="shared" si="58"/>
        <v>0</v>
      </c>
      <c r="AN51" s="769">
        <v>0</v>
      </c>
      <c r="AO51" s="770">
        <f t="shared" si="45"/>
        <v>0</v>
      </c>
    </row>
    <row r="52" spans="1:41" ht="12.75" customHeight="1" thickBot="1">
      <c r="A52" s="565" t="s">
        <v>220</v>
      </c>
      <c r="B52" s="772">
        <f>'Dom Eq Gen'!B49</f>
        <v>988.44040031000009</v>
      </c>
      <c r="C52" s="482">
        <f t="shared" si="0"/>
        <v>0.85859116055441465</v>
      </c>
      <c r="D52" s="773">
        <v>915.80118437999977</v>
      </c>
      <c r="E52" s="773">
        <f t="shared" si="0"/>
        <v>0.81744634704808172</v>
      </c>
      <c r="F52" s="774">
        <v>1047.4424166900003</v>
      </c>
      <c r="G52" s="774">
        <f t="shared" si="46"/>
        <v>0.954931210965973</v>
      </c>
      <c r="H52" s="775">
        <v>1083.3213732600002</v>
      </c>
      <c r="I52" s="775">
        <f t="shared" si="41"/>
        <v>1.0751609020137161</v>
      </c>
      <c r="J52" s="772">
        <f>'Dom Eq Varied'!B49</f>
        <v>28.447123999999999</v>
      </c>
      <c r="K52" s="482">
        <f t="shared" si="47"/>
        <v>0.58748945658042051</v>
      </c>
      <c r="L52" s="773">
        <v>40.271288999999996</v>
      </c>
      <c r="M52" s="773">
        <f t="shared" si="48"/>
        <v>0.83597037372564031</v>
      </c>
      <c r="N52" s="774">
        <v>41.457719600000004</v>
      </c>
      <c r="O52" s="774">
        <f t="shared" si="49"/>
        <v>0.8833932566434598</v>
      </c>
      <c r="P52" s="775">
        <v>45.006163000000008</v>
      </c>
      <c r="Q52" s="775">
        <f t="shared" si="42"/>
        <v>0.99991475227727189</v>
      </c>
      <c r="R52" s="772">
        <f>'Dom Eq Small'!B49</f>
        <v>75.325492100000005</v>
      </c>
      <c r="S52" s="482">
        <f t="shared" si="50"/>
        <v>1.0741410415734303</v>
      </c>
      <c r="T52" s="773">
        <v>81.469000000000008</v>
      </c>
      <c r="U52" s="773">
        <f t="shared" si="51"/>
        <v>1.1835202416884569</v>
      </c>
      <c r="V52" s="774">
        <v>77.507115699999986</v>
      </c>
      <c r="W52" s="774">
        <f t="shared" si="52"/>
        <v>1.2839632610036331</v>
      </c>
      <c r="X52" s="775">
        <v>82.662635500000007</v>
      </c>
      <c r="Y52" s="775">
        <f t="shared" si="43"/>
        <v>1.4406936913436938</v>
      </c>
      <c r="Z52" s="772">
        <f>'Dom Eq Value'!B49</f>
        <v>66.100000000000009</v>
      </c>
      <c r="AA52" s="482">
        <f t="shared" si="53"/>
        <v>0.38295430860306168</v>
      </c>
      <c r="AB52" s="773">
        <v>62.157463000000007</v>
      </c>
      <c r="AC52" s="773">
        <f t="shared" si="54"/>
        <v>0.3696921656932407</v>
      </c>
      <c r="AD52" s="774">
        <v>58.706893799999996</v>
      </c>
      <c r="AE52" s="774">
        <f t="shared" si="55"/>
        <v>0.36314180137093538</v>
      </c>
      <c r="AF52" s="775">
        <v>58.820701999999997</v>
      </c>
      <c r="AG52" s="775">
        <f t="shared" si="44"/>
        <v>0.41145022750800392</v>
      </c>
      <c r="AH52" s="772">
        <f>'Dom Eq Large'!B49</f>
        <v>144.98135534000002</v>
      </c>
      <c r="AI52" s="482">
        <f t="shared" si="56"/>
        <v>1.1356972219701471</v>
      </c>
      <c r="AJ52" s="773">
        <v>176.09941065000001</v>
      </c>
      <c r="AK52" s="773">
        <f t="shared" si="57"/>
        <v>1.429757671452869</v>
      </c>
      <c r="AL52" s="774">
        <v>190.54347420000002</v>
      </c>
      <c r="AM52" s="774">
        <f t="shared" si="58"/>
        <v>1.4053710908529689</v>
      </c>
      <c r="AN52" s="775">
        <v>212.49915223999997</v>
      </c>
      <c r="AO52" s="776">
        <f t="shared" si="45"/>
        <v>1.5794270146700644</v>
      </c>
    </row>
    <row r="53" spans="1:41" ht="12.75" customHeight="1">
      <c r="A53" s="286" t="s">
        <v>221</v>
      </c>
      <c r="B53" s="766">
        <f>'Dom Eq Gen'!B50</f>
        <v>3877.3166217699991</v>
      </c>
      <c r="C53" s="478">
        <f t="shared" si="0"/>
        <v>3.3679620714393677</v>
      </c>
      <c r="D53" s="767">
        <v>2641.8995451399992</v>
      </c>
      <c r="E53" s="767">
        <f t="shared" si="0"/>
        <v>2.3581659090174081</v>
      </c>
      <c r="F53" s="768">
        <v>2222.0481729799994</v>
      </c>
      <c r="G53" s="768">
        <f t="shared" si="46"/>
        <v>2.0257945628685712</v>
      </c>
      <c r="H53" s="769">
        <v>1573.8437686999996</v>
      </c>
      <c r="I53" s="769">
        <f t="shared" si="41"/>
        <v>1.5619882776724656</v>
      </c>
      <c r="J53" s="766">
        <f>'Dom Eq Varied'!B50</f>
        <v>107.79061699999998</v>
      </c>
      <c r="K53" s="478">
        <f t="shared" si="47"/>
        <v>2.2260897448121022</v>
      </c>
      <c r="L53" s="767">
        <v>79.110803000000004</v>
      </c>
      <c r="M53" s="767">
        <f t="shared" si="48"/>
        <v>1.6422192880303763</v>
      </c>
      <c r="N53" s="768">
        <v>94.853443599999991</v>
      </c>
      <c r="O53" s="768">
        <f t="shared" si="49"/>
        <v>2.0211650147214257</v>
      </c>
      <c r="P53" s="769">
        <v>99.549773999999999</v>
      </c>
      <c r="Q53" s="769">
        <f t="shared" si="42"/>
        <v>2.2117257053988002</v>
      </c>
      <c r="R53" s="766">
        <f>'Dom Eq Small'!B50</f>
        <v>1085.4538728</v>
      </c>
      <c r="S53" s="478">
        <f t="shared" si="50"/>
        <v>15.478565370159799</v>
      </c>
      <c r="T53" s="767">
        <v>795.21061610000004</v>
      </c>
      <c r="U53" s="767">
        <f t="shared" si="51"/>
        <v>11.552220606118874</v>
      </c>
      <c r="V53" s="768">
        <v>570.47910159000003</v>
      </c>
      <c r="W53" s="768">
        <f t="shared" si="52"/>
        <v>9.4504124040306579</v>
      </c>
      <c r="X53" s="769">
        <v>409.85001099999999</v>
      </c>
      <c r="Y53" s="769">
        <f t="shared" si="43"/>
        <v>7.1431103263679923</v>
      </c>
      <c r="Z53" s="766">
        <f>'Dom Eq Value'!B50</f>
        <v>914.65089659</v>
      </c>
      <c r="AA53" s="478">
        <f t="shared" si="53"/>
        <v>5.2990847460937038</v>
      </c>
      <c r="AB53" s="767">
        <v>701.15295007999998</v>
      </c>
      <c r="AC53" s="767">
        <f t="shared" si="54"/>
        <v>4.1702273562432852</v>
      </c>
      <c r="AD53" s="768">
        <v>574.60808760000009</v>
      </c>
      <c r="AE53" s="768">
        <f t="shared" si="55"/>
        <v>3.5543392352564278</v>
      </c>
      <c r="AF53" s="769">
        <v>300.77543219999995</v>
      </c>
      <c r="AG53" s="769">
        <f t="shared" si="44"/>
        <v>2.1039211672024623</v>
      </c>
      <c r="AH53" s="766">
        <f>'Dom Eq Large'!B50</f>
        <v>173.00446778</v>
      </c>
      <c r="AI53" s="478">
        <f t="shared" si="56"/>
        <v>1.3552135237348086</v>
      </c>
      <c r="AJ53" s="767">
        <v>82.470288999999994</v>
      </c>
      <c r="AK53" s="767">
        <f t="shared" si="57"/>
        <v>0.66957934685561171</v>
      </c>
      <c r="AL53" s="768">
        <v>25.265332999999998</v>
      </c>
      <c r="AM53" s="768">
        <f t="shared" si="58"/>
        <v>0.18634681008127388</v>
      </c>
      <c r="AN53" s="769">
        <v>25.022264</v>
      </c>
      <c r="AO53" s="770">
        <f t="shared" si="45"/>
        <v>0.18598116422210831</v>
      </c>
    </row>
    <row r="54" spans="1:41" ht="12.75" customHeight="1">
      <c r="A54" s="286" t="s">
        <v>222</v>
      </c>
      <c r="B54" s="766">
        <f>'Dom Eq Gen'!B51</f>
        <v>0</v>
      </c>
      <c r="C54" s="478">
        <f t="shared" si="0"/>
        <v>0</v>
      </c>
      <c r="D54" s="767">
        <v>0</v>
      </c>
      <c r="E54" s="767">
        <f t="shared" si="0"/>
        <v>0</v>
      </c>
      <c r="F54" s="768">
        <v>0</v>
      </c>
      <c r="G54" s="768">
        <f t="shared" si="46"/>
        <v>0</v>
      </c>
      <c r="H54" s="769">
        <v>0</v>
      </c>
      <c r="I54" s="769">
        <f t="shared" si="41"/>
        <v>0</v>
      </c>
      <c r="J54" s="766">
        <f>'Dom Eq Varied'!B51</f>
        <v>0</v>
      </c>
      <c r="K54" s="478">
        <f t="shared" si="47"/>
        <v>0</v>
      </c>
      <c r="L54" s="767">
        <v>0</v>
      </c>
      <c r="M54" s="767">
        <f t="shared" si="48"/>
        <v>0</v>
      </c>
      <c r="N54" s="768">
        <v>0</v>
      </c>
      <c r="O54" s="768">
        <f t="shared" si="49"/>
        <v>0</v>
      </c>
      <c r="P54" s="769">
        <v>0</v>
      </c>
      <c r="Q54" s="769">
        <f t="shared" si="42"/>
        <v>0</v>
      </c>
      <c r="R54" s="766">
        <f>'Dom Eq Small'!B51</f>
        <v>0</v>
      </c>
      <c r="S54" s="478">
        <f t="shared" si="50"/>
        <v>0</v>
      </c>
      <c r="T54" s="767">
        <v>0</v>
      </c>
      <c r="U54" s="767">
        <f t="shared" si="51"/>
        <v>0</v>
      </c>
      <c r="V54" s="768">
        <v>0</v>
      </c>
      <c r="W54" s="768">
        <f t="shared" si="52"/>
        <v>0</v>
      </c>
      <c r="X54" s="769">
        <v>4.6284000000000001</v>
      </c>
      <c r="Y54" s="769">
        <f t="shared" si="43"/>
        <v>8.0666514449749815E-2</v>
      </c>
      <c r="Z54" s="766">
        <f>'Dom Eq Value'!B51</f>
        <v>0</v>
      </c>
      <c r="AA54" s="478">
        <f t="shared" si="53"/>
        <v>0</v>
      </c>
      <c r="AB54" s="767">
        <v>0</v>
      </c>
      <c r="AC54" s="767">
        <f t="shared" si="54"/>
        <v>0</v>
      </c>
      <c r="AD54" s="768">
        <v>0</v>
      </c>
      <c r="AE54" s="768">
        <f t="shared" si="55"/>
        <v>0</v>
      </c>
      <c r="AF54" s="769">
        <v>0</v>
      </c>
      <c r="AG54" s="769">
        <f t="shared" si="44"/>
        <v>0</v>
      </c>
      <c r="AH54" s="766">
        <f>'Dom Eq Large'!B51</f>
        <v>0</v>
      </c>
      <c r="AI54" s="478">
        <f t="shared" si="56"/>
        <v>0</v>
      </c>
      <c r="AJ54" s="767">
        <v>0</v>
      </c>
      <c r="AK54" s="767">
        <f t="shared" si="57"/>
        <v>0</v>
      </c>
      <c r="AL54" s="768">
        <v>0</v>
      </c>
      <c r="AM54" s="768">
        <f t="shared" si="58"/>
        <v>0</v>
      </c>
      <c r="AN54" s="769">
        <v>0</v>
      </c>
      <c r="AO54" s="770">
        <f t="shared" si="45"/>
        <v>0</v>
      </c>
    </row>
    <row r="55" spans="1:41" ht="12.75" customHeight="1">
      <c r="A55" s="286" t="s">
        <v>223</v>
      </c>
      <c r="B55" s="766">
        <f>'Dom Eq Gen'!B52</f>
        <v>2710.2449740999991</v>
      </c>
      <c r="C55" s="478">
        <f t="shared" si="0"/>
        <v>2.3542060573095593</v>
      </c>
      <c r="D55" s="767">
        <v>2773.6544729400007</v>
      </c>
      <c r="E55" s="767">
        <f t="shared" si="0"/>
        <v>2.4757706755024067</v>
      </c>
      <c r="F55" s="768">
        <v>2703.2161960099988</v>
      </c>
      <c r="G55" s="768">
        <f t="shared" si="46"/>
        <v>2.464465324705905</v>
      </c>
      <c r="H55" s="769">
        <v>2216.5671594999999</v>
      </c>
      <c r="I55" s="769">
        <f t="shared" si="41"/>
        <v>2.1998701450987008</v>
      </c>
      <c r="J55" s="766">
        <f>'Dom Eq Varied'!B52</f>
        <v>197.319254</v>
      </c>
      <c r="K55" s="478">
        <f t="shared" si="47"/>
        <v>4.075033430631299</v>
      </c>
      <c r="L55" s="767">
        <v>154.62067200000001</v>
      </c>
      <c r="M55" s="767">
        <f t="shared" si="48"/>
        <v>3.2096886930425712</v>
      </c>
      <c r="N55" s="768">
        <v>128.95076265</v>
      </c>
      <c r="O55" s="768">
        <f t="shared" si="49"/>
        <v>2.7477206962449841</v>
      </c>
      <c r="P55" s="769">
        <v>131.91978399999999</v>
      </c>
      <c r="Q55" s="769">
        <f t="shared" si="42"/>
        <v>2.9308994445678733</v>
      </c>
      <c r="R55" s="766">
        <f>'Dom Eq Small'!B52</f>
        <v>346.65998630000001</v>
      </c>
      <c r="S55" s="478">
        <f t="shared" si="50"/>
        <v>4.9433692150563866</v>
      </c>
      <c r="T55" s="767">
        <v>315.64671865000003</v>
      </c>
      <c r="U55" s="767">
        <f t="shared" si="51"/>
        <v>4.585477675493947</v>
      </c>
      <c r="V55" s="768">
        <v>249.88629666000003</v>
      </c>
      <c r="W55" s="768">
        <f t="shared" si="52"/>
        <v>4.1395531422116241</v>
      </c>
      <c r="X55" s="769">
        <v>194.685033</v>
      </c>
      <c r="Y55" s="769">
        <f t="shared" si="43"/>
        <v>3.3930868178300315</v>
      </c>
      <c r="Z55" s="766">
        <f>'Dom Eq Value'!B52</f>
        <v>178.75063669999997</v>
      </c>
      <c r="AA55" s="478">
        <f t="shared" si="53"/>
        <v>1.0356025187565134</v>
      </c>
      <c r="AB55" s="767">
        <v>190.56490443999999</v>
      </c>
      <c r="AC55" s="767">
        <f t="shared" si="54"/>
        <v>1.1334174341631198</v>
      </c>
      <c r="AD55" s="768">
        <v>214.99634350000002</v>
      </c>
      <c r="AE55" s="768">
        <f t="shared" si="55"/>
        <v>1.3298976391551891</v>
      </c>
      <c r="AF55" s="769">
        <v>168.85974999999999</v>
      </c>
      <c r="AG55" s="769">
        <f t="shared" si="44"/>
        <v>1.1811722776522571</v>
      </c>
      <c r="AH55" s="766">
        <f>'Dom Eq Large'!B52</f>
        <v>0</v>
      </c>
      <c r="AI55" s="478">
        <f t="shared" si="56"/>
        <v>0</v>
      </c>
      <c r="AJ55" s="767">
        <v>0</v>
      </c>
      <c r="AK55" s="767">
        <f t="shared" si="57"/>
        <v>0</v>
      </c>
      <c r="AL55" s="768">
        <v>1.55</v>
      </c>
      <c r="AM55" s="768">
        <f t="shared" si="58"/>
        <v>1.1432168957597928E-2</v>
      </c>
      <c r="AN55" s="769">
        <v>59.647454500000002</v>
      </c>
      <c r="AO55" s="770">
        <f t="shared" si="45"/>
        <v>0.44333730276346028</v>
      </c>
    </row>
    <row r="56" spans="1:41" ht="12.75" customHeight="1">
      <c r="A56" s="286" t="s">
        <v>224</v>
      </c>
      <c r="B56" s="766">
        <f>'Dom Eq Gen'!B53</f>
        <v>6433.7313679299987</v>
      </c>
      <c r="C56" s="478">
        <f t="shared" si="0"/>
        <v>5.5885462392612739</v>
      </c>
      <c r="D56" s="767">
        <v>6600.1988541600003</v>
      </c>
      <c r="E56" s="767">
        <f t="shared" si="0"/>
        <v>5.8913534238074483</v>
      </c>
      <c r="F56" s="768">
        <v>4154.8997117099989</v>
      </c>
      <c r="G56" s="768">
        <f t="shared" si="46"/>
        <v>3.7879346395799631</v>
      </c>
      <c r="H56" s="769">
        <v>5491.4134894999988</v>
      </c>
      <c r="I56" s="769">
        <f t="shared" si="41"/>
        <v>5.4500476280034533</v>
      </c>
      <c r="J56" s="766">
        <f>'Dom Eq Varied'!B53</f>
        <v>191.561757</v>
      </c>
      <c r="K56" s="478">
        <f t="shared" si="47"/>
        <v>3.9561297135527855</v>
      </c>
      <c r="L56" s="767">
        <v>210.96051599999998</v>
      </c>
      <c r="M56" s="767">
        <f t="shared" si="48"/>
        <v>4.3792176953132529</v>
      </c>
      <c r="N56" s="768">
        <v>179.59299451999999</v>
      </c>
      <c r="O56" s="768">
        <f t="shared" si="49"/>
        <v>3.8268202358957968</v>
      </c>
      <c r="P56" s="769">
        <v>166.91649799999999</v>
      </c>
      <c r="Q56" s="769">
        <f t="shared" si="42"/>
        <v>3.7084314152410571</v>
      </c>
      <c r="R56" s="766">
        <f>'Dom Eq Small'!B53</f>
        <v>228.64194999999998</v>
      </c>
      <c r="S56" s="478">
        <f t="shared" si="50"/>
        <v>3.2604327628465657</v>
      </c>
      <c r="T56" s="767">
        <v>184.97695199999998</v>
      </c>
      <c r="U56" s="767">
        <f t="shared" si="51"/>
        <v>2.6872057707573931</v>
      </c>
      <c r="V56" s="768">
        <v>169.62951390000001</v>
      </c>
      <c r="W56" s="768">
        <f t="shared" si="52"/>
        <v>2.81003959265517</v>
      </c>
      <c r="X56" s="769">
        <v>214.70408182</v>
      </c>
      <c r="Y56" s="769">
        <f t="shared" si="43"/>
        <v>3.7419907351467669</v>
      </c>
      <c r="Z56" s="766">
        <f>'Dom Eq Value'!B53</f>
        <v>468.94231515000001</v>
      </c>
      <c r="AA56" s="478">
        <f t="shared" si="53"/>
        <v>2.7168453868833176</v>
      </c>
      <c r="AB56" s="767">
        <v>529.19893692999995</v>
      </c>
      <c r="AC56" s="767">
        <f t="shared" si="54"/>
        <v>3.1475013881472669</v>
      </c>
      <c r="AD56" s="768">
        <v>382.86454237000004</v>
      </c>
      <c r="AE56" s="768">
        <f t="shared" si="55"/>
        <v>2.3682758633246004</v>
      </c>
      <c r="AF56" s="769">
        <v>727.18534718000001</v>
      </c>
      <c r="AG56" s="769">
        <f t="shared" si="44"/>
        <v>5.0866542962662677</v>
      </c>
      <c r="AH56" s="766">
        <f>'Dom Eq Large'!B53</f>
        <v>397.35718719999994</v>
      </c>
      <c r="AI56" s="478">
        <f t="shared" si="56"/>
        <v>3.1126585385728234</v>
      </c>
      <c r="AJ56" s="767">
        <v>487.78634499999998</v>
      </c>
      <c r="AK56" s="767">
        <f t="shared" si="57"/>
        <v>3.9603554959069691</v>
      </c>
      <c r="AL56" s="768">
        <v>172.51392300000001</v>
      </c>
      <c r="AM56" s="768">
        <f t="shared" si="58"/>
        <v>1.272392461467122</v>
      </c>
      <c r="AN56" s="769">
        <v>248.50575631999999</v>
      </c>
      <c r="AO56" s="770">
        <f t="shared" si="45"/>
        <v>1.847050685593004</v>
      </c>
    </row>
    <row r="57" spans="1:41" ht="12.75" customHeight="1">
      <c r="A57" s="286" t="s">
        <v>225</v>
      </c>
      <c r="B57" s="766">
        <f>'Dom Eq Gen'!B54</f>
        <v>293.32730079000004</v>
      </c>
      <c r="C57" s="478">
        <f t="shared" si="0"/>
        <v>0.2547935389211064</v>
      </c>
      <c r="D57" s="767">
        <v>257.34939874999998</v>
      </c>
      <c r="E57" s="767">
        <f t="shared" si="0"/>
        <v>0.22971069432021793</v>
      </c>
      <c r="F57" s="768">
        <v>279.83831300000003</v>
      </c>
      <c r="G57" s="768">
        <f t="shared" si="46"/>
        <v>0.2551227015917697</v>
      </c>
      <c r="H57" s="769">
        <v>276.42702259999999</v>
      </c>
      <c r="I57" s="769">
        <f t="shared" si="41"/>
        <v>0.27434474597802677</v>
      </c>
      <c r="J57" s="766">
        <f>'Dom Eq Varied'!B54</f>
        <v>93.399999999999991</v>
      </c>
      <c r="K57" s="478">
        <f t="shared" si="47"/>
        <v>1.9288949998815794</v>
      </c>
      <c r="L57" s="767">
        <v>94.14</v>
      </c>
      <c r="M57" s="767">
        <f t="shared" si="48"/>
        <v>1.9542024339606261</v>
      </c>
      <c r="N57" s="768">
        <v>79.594584999999995</v>
      </c>
      <c r="O57" s="768">
        <f t="shared" si="49"/>
        <v>1.6960247773573796</v>
      </c>
      <c r="P57" s="769">
        <v>65.486000000000004</v>
      </c>
      <c r="Q57" s="769">
        <f t="shared" si="42"/>
        <v>1.4549211286380805</v>
      </c>
      <c r="R57" s="766">
        <f>'Dom Eq Small'!B54</f>
        <v>408.38183378999997</v>
      </c>
      <c r="S57" s="478">
        <f t="shared" si="50"/>
        <v>5.8235223704148629</v>
      </c>
      <c r="T57" s="767">
        <v>393.38222684999994</v>
      </c>
      <c r="U57" s="767">
        <f t="shared" si="51"/>
        <v>5.7147605616548045</v>
      </c>
      <c r="V57" s="768">
        <v>306.87931094999999</v>
      </c>
      <c r="W57" s="768">
        <f t="shared" si="52"/>
        <v>5.0836849915434277</v>
      </c>
      <c r="X57" s="769">
        <v>304.83951150000007</v>
      </c>
      <c r="Y57" s="769">
        <f t="shared" si="43"/>
        <v>5.3129247384127192</v>
      </c>
      <c r="Z57" s="766">
        <f>'Dom Eq Value'!B54</f>
        <v>512.78047817000004</v>
      </c>
      <c r="AA57" s="478">
        <f t="shared" si="53"/>
        <v>2.9708244097237473</v>
      </c>
      <c r="AB57" s="767">
        <v>434.93544972000007</v>
      </c>
      <c r="AC57" s="767">
        <f t="shared" si="54"/>
        <v>2.5868531401249504</v>
      </c>
      <c r="AD57" s="768">
        <v>527.58209690000001</v>
      </c>
      <c r="AE57" s="768">
        <f t="shared" si="55"/>
        <v>3.2634517113443571</v>
      </c>
      <c r="AF57" s="769">
        <v>404.44200914999993</v>
      </c>
      <c r="AG57" s="769">
        <f t="shared" si="44"/>
        <v>2.8290678455106111</v>
      </c>
      <c r="AH57" s="766">
        <f>'Dom Eq Large'!B54</f>
        <v>0</v>
      </c>
      <c r="AI57" s="478">
        <f t="shared" si="56"/>
        <v>0</v>
      </c>
      <c r="AJ57" s="767">
        <v>0</v>
      </c>
      <c r="AK57" s="767">
        <f t="shared" si="57"/>
        <v>0</v>
      </c>
      <c r="AL57" s="768">
        <v>0</v>
      </c>
      <c r="AM57" s="768">
        <f t="shared" si="58"/>
        <v>0</v>
      </c>
      <c r="AN57" s="769">
        <v>0</v>
      </c>
      <c r="AO57" s="770">
        <f t="shared" si="45"/>
        <v>0</v>
      </c>
    </row>
    <row r="58" spans="1:41" ht="12.75" customHeight="1">
      <c r="A58" s="286" t="s">
        <v>226</v>
      </c>
      <c r="B58" s="766">
        <f>'Dom Eq Gen'!B55</f>
        <v>2016.9971460200006</v>
      </c>
      <c r="C58" s="478">
        <f t="shared" si="0"/>
        <v>1.7520286705127848</v>
      </c>
      <c r="D58" s="767">
        <v>2188.3568684699999</v>
      </c>
      <c r="E58" s="767">
        <f t="shared" si="0"/>
        <v>1.953332621402371</v>
      </c>
      <c r="F58" s="768">
        <v>1971.9002634499998</v>
      </c>
      <c r="G58" s="768">
        <f t="shared" si="46"/>
        <v>1.7977399773735994</v>
      </c>
      <c r="H58" s="769">
        <v>1764.7810213200005</v>
      </c>
      <c r="I58" s="769">
        <f t="shared" si="41"/>
        <v>1.7514872332198617</v>
      </c>
      <c r="J58" s="766">
        <f>'Dom Eq Varied'!B55</f>
        <v>130.98608000000002</v>
      </c>
      <c r="K58" s="478">
        <f t="shared" si="47"/>
        <v>2.7051219996369227</v>
      </c>
      <c r="L58" s="767">
        <v>89.78314499999999</v>
      </c>
      <c r="M58" s="767">
        <f t="shared" si="48"/>
        <v>1.8637607869942618</v>
      </c>
      <c r="N58" s="768">
        <v>49.609206809999989</v>
      </c>
      <c r="O58" s="768">
        <f t="shared" si="49"/>
        <v>1.0570875384902934</v>
      </c>
      <c r="P58" s="769">
        <v>58.314109000000002</v>
      </c>
      <c r="Q58" s="769">
        <f t="shared" si="42"/>
        <v>1.2955811819595646</v>
      </c>
      <c r="R58" s="766">
        <f>'Dom Eq Small'!B55</f>
        <v>258.05445903000003</v>
      </c>
      <c r="S58" s="478">
        <f t="shared" si="50"/>
        <v>3.6798549558384144</v>
      </c>
      <c r="T58" s="767">
        <v>234.25535575000001</v>
      </c>
      <c r="U58" s="767">
        <f t="shared" si="51"/>
        <v>3.4030852870914758</v>
      </c>
      <c r="V58" s="768">
        <v>221.71924873</v>
      </c>
      <c r="W58" s="768">
        <f t="shared" si="52"/>
        <v>3.6729449555126004</v>
      </c>
      <c r="X58" s="769">
        <v>217.86848319999999</v>
      </c>
      <c r="Y58" s="769">
        <f t="shared" si="43"/>
        <v>3.7971418088751778</v>
      </c>
      <c r="Z58" s="766">
        <f>'Dom Eq Value'!B55</f>
        <v>278.52831829000002</v>
      </c>
      <c r="AA58" s="478">
        <f t="shared" si="53"/>
        <v>1.6136704925434255</v>
      </c>
      <c r="AB58" s="767">
        <v>345.92702794999997</v>
      </c>
      <c r="AC58" s="767">
        <f t="shared" si="54"/>
        <v>2.0574602945854092</v>
      </c>
      <c r="AD58" s="768">
        <v>305.18212469999997</v>
      </c>
      <c r="AE58" s="768">
        <f t="shared" si="55"/>
        <v>1.8877576266821228</v>
      </c>
      <c r="AF58" s="769">
        <v>339.25300000000004</v>
      </c>
      <c r="AG58" s="769">
        <f t="shared" si="44"/>
        <v>2.3730713726057351</v>
      </c>
      <c r="AH58" s="766">
        <f>'Dom Eq Large'!B55</f>
        <v>107.724909</v>
      </c>
      <c r="AI58" s="478">
        <f t="shared" si="56"/>
        <v>0.84385250504367992</v>
      </c>
      <c r="AJ58" s="767">
        <v>122.16067260000001</v>
      </c>
      <c r="AK58" s="767">
        <f t="shared" si="57"/>
        <v>0.99182704902307584</v>
      </c>
      <c r="AL58" s="768">
        <v>139.42833249999998</v>
      </c>
      <c r="AM58" s="768">
        <f t="shared" si="58"/>
        <v>1.028366615881382</v>
      </c>
      <c r="AN58" s="769">
        <v>156.35453307</v>
      </c>
      <c r="AO58" s="770">
        <f t="shared" si="45"/>
        <v>1.162124981646854</v>
      </c>
    </row>
    <row r="59" spans="1:41" ht="12.75" customHeight="1" thickBot="1">
      <c r="A59" s="286" t="s">
        <v>227</v>
      </c>
      <c r="B59" s="766">
        <f>'Dom Eq Gen'!B56</f>
        <v>2160.6645159800005</v>
      </c>
      <c r="C59" s="478">
        <f t="shared" si="0"/>
        <v>1.8768227743040409</v>
      </c>
      <c r="D59" s="767">
        <v>2803.2689060199987</v>
      </c>
      <c r="E59" s="767">
        <f t="shared" si="0"/>
        <v>2.5022045899306056</v>
      </c>
      <c r="F59" s="768">
        <v>2849.8595618100003</v>
      </c>
      <c r="G59" s="768">
        <f t="shared" si="46"/>
        <v>2.5981569956294872</v>
      </c>
      <c r="H59" s="769">
        <v>2912.6653157299993</v>
      </c>
      <c r="I59" s="769">
        <f t="shared" si="41"/>
        <v>2.890724715142071</v>
      </c>
      <c r="J59" s="766">
        <f>'Dom Eq Varied'!B56</f>
        <v>202.34414700000002</v>
      </c>
      <c r="K59" s="478">
        <f t="shared" si="47"/>
        <v>4.178807424021449</v>
      </c>
      <c r="L59" s="767">
        <v>243.932413</v>
      </c>
      <c r="M59" s="767">
        <f t="shared" si="48"/>
        <v>5.0636638539036403</v>
      </c>
      <c r="N59" s="768">
        <v>241.74078099000002</v>
      </c>
      <c r="O59" s="768">
        <f t="shared" si="49"/>
        <v>5.1510835097232279</v>
      </c>
      <c r="P59" s="769">
        <v>213.13403499999998</v>
      </c>
      <c r="Q59" s="769">
        <f t="shared" si="42"/>
        <v>4.7352596089757828</v>
      </c>
      <c r="R59" s="766">
        <f>'Dom Eq Small'!B56</f>
        <v>447.65840813</v>
      </c>
      <c r="S59" s="478">
        <f t="shared" si="50"/>
        <v>6.3836060724236798</v>
      </c>
      <c r="T59" s="767">
        <v>452.27733725000002</v>
      </c>
      <c r="U59" s="767">
        <f t="shared" si="51"/>
        <v>6.5703443456079205</v>
      </c>
      <c r="V59" s="768">
        <v>321.10085527999996</v>
      </c>
      <c r="W59" s="768">
        <f t="shared" si="52"/>
        <v>5.3192754953254502</v>
      </c>
      <c r="X59" s="769">
        <v>294.10582579999993</v>
      </c>
      <c r="Y59" s="769">
        <f t="shared" si="43"/>
        <v>5.1258516650789243</v>
      </c>
      <c r="Z59" s="766">
        <f>'Dom Eq Value'!B56</f>
        <v>701.66416278999998</v>
      </c>
      <c r="AA59" s="478">
        <f t="shared" si="53"/>
        <v>4.0651333484537142</v>
      </c>
      <c r="AB59" s="767">
        <v>706.56203468000012</v>
      </c>
      <c r="AC59" s="767">
        <f t="shared" si="54"/>
        <v>4.2023988140808104</v>
      </c>
      <c r="AD59" s="768">
        <v>527.67155721000006</v>
      </c>
      <c r="AE59" s="768">
        <f t="shared" si="55"/>
        <v>3.2640050838023731</v>
      </c>
      <c r="AF59" s="769">
        <v>672.05554697000002</v>
      </c>
      <c r="AG59" s="769">
        <f t="shared" si="44"/>
        <v>4.7010218901981577</v>
      </c>
      <c r="AH59" s="766">
        <f>'Dom Eq Large'!B56</f>
        <v>215.64898720000002</v>
      </c>
      <c r="AI59" s="478">
        <f t="shared" si="56"/>
        <v>1.6892651824737439</v>
      </c>
      <c r="AJ59" s="767">
        <v>199.60024400000003</v>
      </c>
      <c r="AK59" s="767">
        <f t="shared" si="57"/>
        <v>1.6205618123848304</v>
      </c>
      <c r="AL59" s="768">
        <v>212.85121714000002</v>
      </c>
      <c r="AM59" s="768">
        <f t="shared" si="58"/>
        <v>1.5699039207579639</v>
      </c>
      <c r="AN59" s="769">
        <v>223.47545300000002</v>
      </c>
      <c r="AO59" s="770">
        <f t="shared" si="45"/>
        <v>1.6610097681010418</v>
      </c>
    </row>
    <row r="60" spans="1:41" ht="12.75" customHeight="1" thickBot="1">
      <c r="A60" s="565" t="s">
        <v>228</v>
      </c>
      <c r="B60" s="772">
        <f>'Dom Eq Gen'!B57</f>
        <v>17797.07921579</v>
      </c>
      <c r="C60" s="482">
        <f t="shared" si="0"/>
        <v>15.459116091948143</v>
      </c>
      <c r="D60" s="773">
        <v>17515.848045480001</v>
      </c>
      <c r="E60" s="773">
        <f t="shared" si="0"/>
        <v>15.634688231944601</v>
      </c>
      <c r="F60" s="774">
        <v>14181.717150120005</v>
      </c>
      <c r="G60" s="774">
        <f t="shared" si="46"/>
        <v>12.929173113436216</v>
      </c>
      <c r="H60" s="775">
        <v>14235.682492760001</v>
      </c>
      <c r="I60" s="775">
        <f t="shared" si="41"/>
        <v>14.128447575660735</v>
      </c>
      <c r="J60" s="772">
        <f>'Dom Eq Varied'!B57</f>
        <v>927.77185500000007</v>
      </c>
      <c r="K60" s="482">
        <f t="shared" si="47"/>
        <v>19.160326468312185</v>
      </c>
      <c r="L60" s="773">
        <v>878.30754900000011</v>
      </c>
      <c r="M60" s="773">
        <f t="shared" si="48"/>
        <v>18.232321542615171</v>
      </c>
      <c r="N60" s="774">
        <v>774.34177356999999</v>
      </c>
      <c r="O60" s="774">
        <f t="shared" si="49"/>
        <v>16.499901772433109</v>
      </c>
      <c r="P60" s="775">
        <v>735.3202</v>
      </c>
      <c r="Q60" s="775">
        <f t="shared" si="42"/>
        <v>16.336818484781158</v>
      </c>
      <c r="R60" s="772">
        <f>'Dom Eq Small'!B57</f>
        <v>2774.8405100500004</v>
      </c>
      <c r="S60" s="482">
        <f t="shared" si="50"/>
        <v>39.569208146802879</v>
      </c>
      <c r="T60" s="773">
        <v>2375.7622066000004</v>
      </c>
      <c r="U60" s="773">
        <f t="shared" si="51"/>
        <v>34.513283100928376</v>
      </c>
      <c r="V60" s="774">
        <v>1839.7009411099998</v>
      </c>
      <c r="W60" s="774">
        <f t="shared" si="52"/>
        <v>30.476020147128867</v>
      </c>
      <c r="X60" s="775">
        <v>1644.8467208200002</v>
      </c>
      <c r="Y60" s="775">
        <f t="shared" si="43"/>
        <v>28.667369236161555</v>
      </c>
      <c r="Z60" s="772">
        <f>'Dom Eq Value'!B57</f>
        <v>3067.49680769</v>
      </c>
      <c r="AA60" s="482">
        <f t="shared" si="53"/>
        <v>17.771726461891415</v>
      </c>
      <c r="AB60" s="773">
        <v>2917.3256288000002</v>
      </c>
      <c r="AC60" s="773">
        <f t="shared" si="54"/>
        <v>17.3512942402985</v>
      </c>
      <c r="AD60" s="774">
        <v>2532.9047522800001</v>
      </c>
      <c r="AE60" s="774">
        <f t="shared" si="55"/>
        <v>15.66772715956507</v>
      </c>
      <c r="AF60" s="775">
        <v>2612.5710854999998</v>
      </c>
      <c r="AG60" s="775">
        <f t="shared" si="44"/>
        <v>18.274908849435491</v>
      </c>
      <c r="AH60" s="772">
        <f>'Dom Eq Large'!B57</f>
        <v>898.17555117999996</v>
      </c>
      <c r="AI60" s="482">
        <f t="shared" si="56"/>
        <v>7.035770054187104</v>
      </c>
      <c r="AJ60" s="773">
        <v>897.01755060000005</v>
      </c>
      <c r="AK60" s="773">
        <f t="shared" si="57"/>
        <v>7.2829188903262922</v>
      </c>
      <c r="AL60" s="774">
        <v>551.60880564000001</v>
      </c>
      <c r="AM60" s="774">
        <f t="shared" si="58"/>
        <v>4.0684419771453397</v>
      </c>
      <c r="AN60" s="775">
        <v>713.00546088999988</v>
      </c>
      <c r="AO60" s="776">
        <f t="shared" si="45"/>
        <v>5.2995039023264674</v>
      </c>
    </row>
    <row r="61" spans="1:41" ht="12.75" customHeight="1">
      <c r="A61" s="286" t="s">
        <v>229</v>
      </c>
      <c r="B61" s="766">
        <f>'Dom Eq Gen'!B58</f>
        <v>5860.5454053200001</v>
      </c>
      <c r="C61" s="478">
        <f t="shared" si="0"/>
        <v>5.0906584549330809</v>
      </c>
      <c r="D61" s="767">
        <v>4261.2286959999992</v>
      </c>
      <c r="E61" s="767">
        <f t="shared" si="0"/>
        <v>3.8035830165909674</v>
      </c>
      <c r="F61" s="768">
        <v>4396.0062345999977</v>
      </c>
      <c r="G61" s="768">
        <f t="shared" si="46"/>
        <v>4.007746383124509</v>
      </c>
      <c r="H61" s="769">
        <v>4496.9810241299992</v>
      </c>
      <c r="I61" s="769">
        <f t="shared" si="41"/>
        <v>4.4631060492164458</v>
      </c>
      <c r="J61" s="766">
        <f>'Dom Eq Varied'!B58</f>
        <v>70.070272000000003</v>
      </c>
      <c r="K61" s="478">
        <f t="shared" si="47"/>
        <v>1.447089906864478</v>
      </c>
      <c r="L61" s="767">
        <v>65.239311999999998</v>
      </c>
      <c r="M61" s="767">
        <f t="shared" si="48"/>
        <v>1.3542683482081654</v>
      </c>
      <c r="N61" s="768">
        <v>65.240270249999995</v>
      </c>
      <c r="O61" s="768">
        <f t="shared" si="49"/>
        <v>1.3901588258232833</v>
      </c>
      <c r="P61" s="769">
        <v>51.622290000000007</v>
      </c>
      <c r="Q61" s="769">
        <f t="shared" si="42"/>
        <v>1.1469071317485005</v>
      </c>
      <c r="R61" s="766">
        <f>'Dom Eq Small'!B58</f>
        <v>21.9</v>
      </c>
      <c r="S61" s="478">
        <f t="shared" si="50"/>
        <v>0.31229386167472672</v>
      </c>
      <c r="T61" s="767">
        <v>25.113789000000001</v>
      </c>
      <c r="U61" s="767">
        <f t="shared" si="51"/>
        <v>0.36483420229771951</v>
      </c>
      <c r="V61" s="768">
        <v>0</v>
      </c>
      <c r="W61" s="768">
        <f t="shared" si="52"/>
        <v>0</v>
      </c>
      <c r="X61" s="769">
        <v>7.08</v>
      </c>
      <c r="Y61" s="769">
        <f t="shared" si="43"/>
        <v>0.12339446078649828</v>
      </c>
      <c r="Z61" s="766">
        <f>'Dom Eq Value'!B58</f>
        <v>304.63264316000004</v>
      </c>
      <c r="AA61" s="478">
        <f t="shared" si="53"/>
        <v>1.7649074620160514</v>
      </c>
      <c r="AB61" s="767">
        <v>446.63913799999995</v>
      </c>
      <c r="AC61" s="767">
        <f t="shared" si="54"/>
        <v>2.6564628323164055</v>
      </c>
      <c r="AD61" s="768">
        <v>525.43302360000007</v>
      </c>
      <c r="AE61" s="768">
        <f t="shared" si="55"/>
        <v>3.2501582410391681</v>
      </c>
      <c r="AF61" s="769">
        <v>434.63628563000003</v>
      </c>
      <c r="AG61" s="769">
        <f t="shared" si="44"/>
        <v>3.0402765102275948</v>
      </c>
      <c r="AH61" s="766">
        <f>'Dom Eq Large'!B58</f>
        <v>745.49245600000006</v>
      </c>
      <c r="AI61" s="478">
        <f t="shared" si="56"/>
        <v>5.8397420088492753</v>
      </c>
      <c r="AJ61" s="767">
        <v>755.48023400000011</v>
      </c>
      <c r="AK61" s="767">
        <f t="shared" si="57"/>
        <v>6.1337721472522642</v>
      </c>
      <c r="AL61" s="768">
        <v>759.10846389999995</v>
      </c>
      <c r="AM61" s="768">
        <f t="shared" si="58"/>
        <v>5.5988749783531784</v>
      </c>
      <c r="AN61" s="769">
        <v>820.16263185000014</v>
      </c>
      <c r="AO61" s="770">
        <f t="shared" si="45"/>
        <v>6.0959632239085728</v>
      </c>
    </row>
    <row r="62" spans="1:41" s="150" customFormat="1" ht="12.75" customHeight="1" thickBot="1">
      <c r="A62" s="286" t="s">
        <v>230</v>
      </c>
      <c r="B62" s="766">
        <f>'Dom Eq Gen'!B59</f>
        <v>13</v>
      </c>
      <c r="C62" s="478">
        <f t="shared" si="0"/>
        <v>1.1292218613997164E-2</v>
      </c>
      <c r="D62" s="767">
        <v>0</v>
      </c>
      <c r="E62" s="767">
        <f t="shared" si="0"/>
        <v>0</v>
      </c>
      <c r="F62" s="768">
        <v>0</v>
      </c>
      <c r="G62" s="768">
        <f t="shared" si="46"/>
        <v>0</v>
      </c>
      <c r="H62" s="769">
        <v>0</v>
      </c>
      <c r="I62" s="769">
        <f t="shared" si="41"/>
        <v>0</v>
      </c>
      <c r="J62" s="766">
        <f>'Dom Eq Varied'!B59</f>
        <v>0</v>
      </c>
      <c r="K62" s="478">
        <f t="shared" si="47"/>
        <v>0</v>
      </c>
      <c r="L62" s="767">
        <v>0</v>
      </c>
      <c r="M62" s="767">
        <f t="shared" si="48"/>
        <v>0</v>
      </c>
      <c r="N62" s="768">
        <v>0</v>
      </c>
      <c r="O62" s="768">
        <f t="shared" si="49"/>
        <v>0</v>
      </c>
      <c r="P62" s="769">
        <v>0</v>
      </c>
      <c r="Q62" s="769">
        <f t="shared" si="42"/>
        <v>0</v>
      </c>
      <c r="R62" s="766">
        <f>'Dom Eq Small'!B59</f>
        <v>0</v>
      </c>
      <c r="S62" s="478">
        <f t="shared" si="50"/>
        <v>0</v>
      </c>
      <c r="T62" s="767">
        <v>0</v>
      </c>
      <c r="U62" s="767">
        <f t="shared" si="51"/>
        <v>0</v>
      </c>
      <c r="V62" s="768">
        <v>0</v>
      </c>
      <c r="W62" s="768">
        <f t="shared" si="52"/>
        <v>0</v>
      </c>
      <c r="X62" s="769">
        <v>0</v>
      </c>
      <c r="Y62" s="769">
        <f t="shared" si="43"/>
        <v>0</v>
      </c>
      <c r="Z62" s="766">
        <f>'Dom Eq Value'!B59</f>
        <v>0</v>
      </c>
      <c r="AA62" s="478">
        <f t="shared" si="53"/>
        <v>0</v>
      </c>
      <c r="AB62" s="767">
        <v>0</v>
      </c>
      <c r="AC62" s="767">
        <f t="shared" si="54"/>
        <v>0</v>
      </c>
      <c r="AD62" s="768">
        <v>0</v>
      </c>
      <c r="AE62" s="768">
        <f t="shared" si="55"/>
        <v>0</v>
      </c>
      <c r="AF62" s="769">
        <v>0</v>
      </c>
      <c r="AG62" s="769">
        <f t="shared" si="44"/>
        <v>0</v>
      </c>
      <c r="AH62" s="766">
        <f>'Dom Eq Large'!B59</f>
        <v>0</v>
      </c>
      <c r="AI62" s="478">
        <f t="shared" si="56"/>
        <v>0</v>
      </c>
      <c r="AJ62" s="767">
        <v>0</v>
      </c>
      <c r="AK62" s="767">
        <f t="shared" si="57"/>
        <v>0</v>
      </c>
      <c r="AL62" s="768">
        <v>0</v>
      </c>
      <c r="AM62" s="768">
        <f t="shared" si="58"/>
        <v>0</v>
      </c>
      <c r="AN62" s="769">
        <v>0</v>
      </c>
      <c r="AO62" s="770">
        <f t="shared" si="45"/>
        <v>0</v>
      </c>
    </row>
    <row r="63" spans="1:41" s="150" customFormat="1" ht="12.75" customHeight="1" thickBot="1">
      <c r="A63" s="565" t="s">
        <v>231</v>
      </c>
      <c r="B63" s="772">
        <f>'Dom Eq Gen'!B60</f>
        <v>5927.0254053200006</v>
      </c>
      <c r="C63" s="482">
        <f t="shared" si="0"/>
        <v>5.1484051236606607</v>
      </c>
      <c r="D63" s="773">
        <v>4299.9486959999995</v>
      </c>
      <c r="E63" s="773">
        <f t="shared" si="0"/>
        <v>3.8381445820241131</v>
      </c>
      <c r="F63" s="774">
        <v>4396.0062345999977</v>
      </c>
      <c r="G63" s="774">
        <f t="shared" si="46"/>
        <v>4.007746383124509</v>
      </c>
      <c r="H63" s="775">
        <v>4496.9810241299992</v>
      </c>
      <c r="I63" s="775">
        <f t="shared" si="41"/>
        <v>4.4631060492164458</v>
      </c>
      <c r="J63" s="772">
        <f>'Dom Eq Varied'!B60</f>
        <v>72.690272000000007</v>
      </c>
      <c r="K63" s="482">
        <f t="shared" si="47"/>
        <v>1.5011980963686509</v>
      </c>
      <c r="L63" s="773">
        <v>66.009311999999994</v>
      </c>
      <c r="M63" s="773">
        <f t="shared" si="48"/>
        <v>1.370252370665672</v>
      </c>
      <c r="N63" s="774">
        <v>65.240270249999995</v>
      </c>
      <c r="O63" s="774">
        <f t="shared" si="49"/>
        <v>1.3901588258232833</v>
      </c>
      <c r="P63" s="775">
        <v>51.622290000000007</v>
      </c>
      <c r="Q63" s="775">
        <f t="shared" si="42"/>
        <v>1.1469071317485005</v>
      </c>
      <c r="R63" s="772">
        <f>'Dom Eq Small'!B60</f>
        <v>21.9</v>
      </c>
      <c r="S63" s="482">
        <f t="shared" si="50"/>
        <v>0.31229386167472672</v>
      </c>
      <c r="T63" s="773">
        <v>25.113789000000001</v>
      </c>
      <c r="U63" s="773">
        <f t="shared" si="51"/>
        <v>0.36483420229771951</v>
      </c>
      <c r="V63" s="774">
        <v>0</v>
      </c>
      <c r="W63" s="774">
        <f t="shared" si="52"/>
        <v>0</v>
      </c>
      <c r="X63" s="775">
        <v>7.08</v>
      </c>
      <c r="Y63" s="775">
        <f t="shared" si="43"/>
        <v>0.12339446078649828</v>
      </c>
      <c r="Z63" s="772">
        <f>'Dom Eq Value'!B60</f>
        <v>305.66264316000002</v>
      </c>
      <c r="AA63" s="482">
        <f t="shared" si="53"/>
        <v>1.7708748287007889</v>
      </c>
      <c r="AB63" s="773">
        <v>447.49913799999996</v>
      </c>
      <c r="AC63" s="773">
        <f t="shared" si="54"/>
        <v>2.661577829730251</v>
      </c>
      <c r="AD63" s="774">
        <v>525.43302360000007</v>
      </c>
      <c r="AE63" s="774">
        <f t="shared" si="55"/>
        <v>3.2501582410391681</v>
      </c>
      <c r="AF63" s="775">
        <v>434.63628563000003</v>
      </c>
      <c r="AG63" s="775">
        <f t="shared" si="44"/>
        <v>3.0402765102275948</v>
      </c>
      <c r="AH63" s="772">
        <f>'Dom Eq Large'!B60</f>
        <v>749.71245600000009</v>
      </c>
      <c r="AI63" s="482">
        <f t="shared" si="56"/>
        <v>5.8727989647969885</v>
      </c>
      <c r="AJ63" s="773">
        <v>758.66023400000006</v>
      </c>
      <c r="AK63" s="773">
        <f t="shared" si="57"/>
        <v>6.1595906856473555</v>
      </c>
      <c r="AL63" s="774">
        <v>759.10846389999995</v>
      </c>
      <c r="AM63" s="774">
        <f t="shared" si="58"/>
        <v>5.5988749783531784</v>
      </c>
      <c r="AN63" s="775">
        <v>820.16263185000014</v>
      </c>
      <c r="AO63" s="776">
        <f t="shared" si="45"/>
        <v>6.0959632239085728</v>
      </c>
    </row>
    <row r="64" spans="1:41" ht="12.75" customHeight="1">
      <c r="A64" s="286" t="s">
        <v>232</v>
      </c>
      <c r="B64" s="766">
        <f>'Dom Eq Gen'!B61</f>
        <v>1844.8001552800004</v>
      </c>
      <c r="C64" s="478">
        <f t="shared" si="0"/>
        <v>1.6024528194275138</v>
      </c>
      <c r="D64" s="767">
        <v>1926.8121931000007</v>
      </c>
      <c r="E64" s="767">
        <f t="shared" si="0"/>
        <v>1.7198772130477455</v>
      </c>
      <c r="F64" s="768">
        <v>1628.565973</v>
      </c>
      <c r="G64" s="768">
        <f t="shared" si="46"/>
        <v>1.4847293292258696</v>
      </c>
      <c r="H64" s="780">
        <v>1712.6911411999995</v>
      </c>
      <c r="I64" s="769">
        <f t="shared" si="41"/>
        <v>1.6997897370954449</v>
      </c>
      <c r="J64" s="766">
        <f>'Dom Eq Varied'!B61</f>
        <v>49.139724999999999</v>
      </c>
      <c r="K64" s="478">
        <f t="shared" si="47"/>
        <v>1.0148326536194416</v>
      </c>
      <c r="L64" s="767">
        <v>41.338985999999998</v>
      </c>
      <c r="M64" s="767">
        <f t="shared" si="48"/>
        <v>0.85813413064228017</v>
      </c>
      <c r="N64" s="768">
        <v>32.260686</v>
      </c>
      <c r="O64" s="768">
        <f t="shared" si="49"/>
        <v>0.6874201654615868</v>
      </c>
      <c r="P64" s="780">
        <v>29.382304000000001</v>
      </c>
      <c r="Q64" s="769">
        <f t="shared" si="42"/>
        <v>0.65279502332814932</v>
      </c>
      <c r="R64" s="766">
        <f>'Dom Eq Small'!B61</f>
        <v>0</v>
      </c>
      <c r="S64" s="478">
        <f t="shared" si="50"/>
        <v>0</v>
      </c>
      <c r="T64" s="767">
        <v>0</v>
      </c>
      <c r="U64" s="767">
        <f t="shared" si="51"/>
        <v>0</v>
      </c>
      <c r="V64" s="768">
        <v>0</v>
      </c>
      <c r="W64" s="768">
        <f t="shared" si="52"/>
        <v>0</v>
      </c>
      <c r="X64" s="780">
        <v>0</v>
      </c>
      <c r="Y64" s="769">
        <f t="shared" si="43"/>
        <v>0</v>
      </c>
      <c r="Z64" s="766">
        <f>'Dom Eq Value'!B61</f>
        <v>496.3446793</v>
      </c>
      <c r="AA64" s="478">
        <f t="shared" si="53"/>
        <v>2.8756026246617226</v>
      </c>
      <c r="AB64" s="767">
        <v>380.49977440000004</v>
      </c>
      <c r="AC64" s="767">
        <f t="shared" si="54"/>
        <v>2.263087630261317</v>
      </c>
      <c r="AD64" s="768">
        <v>203.292956</v>
      </c>
      <c r="AE64" s="768">
        <f t="shared" si="55"/>
        <v>1.2575042804915413</v>
      </c>
      <c r="AF64" s="780">
        <v>231.68799999999999</v>
      </c>
      <c r="AG64" s="769">
        <f t="shared" si="44"/>
        <v>1.6206552637007703</v>
      </c>
      <c r="AH64" s="766">
        <f>'Dom Eq Large'!B61</f>
        <v>212.41772499999999</v>
      </c>
      <c r="AI64" s="478">
        <f t="shared" si="56"/>
        <v>1.6639534070706852</v>
      </c>
      <c r="AJ64" s="767">
        <v>218.26323900000003</v>
      </c>
      <c r="AK64" s="767">
        <f t="shared" si="57"/>
        <v>1.7720873636348031</v>
      </c>
      <c r="AL64" s="768">
        <v>253.50261</v>
      </c>
      <c r="AM64" s="768">
        <f t="shared" si="58"/>
        <v>1.8697320443303573</v>
      </c>
      <c r="AN64" s="780">
        <v>268.39640390000005</v>
      </c>
      <c r="AO64" s="770">
        <f t="shared" si="45"/>
        <v>1.9948904571684327</v>
      </c>
    </row>
    <row r="65" spans="1:41" ht="12.75" customHeight="1" thickBot="1">
      <c r="A65" s="286" t="s">
        <v>233</v>
      </c>
      <c r="B65" s="766">
        <f>'Dom Eq Gen'!B62</f>
        <v>5427.0066939999979</v>
      </c>
      <c r="C65" s="478">
        <f t="shared" si="0"/>
        <v>4.7140727698672293</v>
      </c>
      <c r="D65" s="767">
        <v>4816.2235551999993</v>
      </c>
      <c r="E65" s="767">
        <f t="shared" si="0"/>
        <v>4.2989727671410787</v>
      </c>
      <c r="F65" s="768">
        <v>6000.2585020000006</v>
      </c>
      <c r="G65" s="768">
        <f t="shared" si="46"/>
        <v>5.4703094185649439</v>
      </c>
      <c r="H65" s="780">
        <v>6157.8363701000017</v>
      </c>
      <c r="I65" s="769">
        <f t="shared" si="41"/>
        <v>6.1114504611002509</v>
      </c>
      <c r="J65" s="766">
        <f>'Dom Eq Varied'!B62</f>
        <v>149.67597400000002</v>
      </c>
      <c r="K65" s="478">
        <f t="shared" si="47"/>
        <v>3.0911053303105498</v>
      </c>
      <c r="L65" s="767">
        <v>57.867288000000002</v>
      </c>
      <c r="M65" s="767">
        <f t="shared" si="48"/>
        <v>1.2012364038272842</v>
      </c>
      <c r="N65" s="768">
        <v>53.329431</v>
      </c>
      <c r="O65" s="768">
        <f t="shared" si="49"/>
        <v>1.1363591673776645</v>
      </c>
      <c r="P65" s="780">
        <v>49.680667000000007</v>
      </c>
      <c r="Q65" s="769">
        <f t="shared" si="42"/>
        <v>1.1037695401021996</v>
      </c>
      <c r="R65" s="766">
        <f>'Dom Eq Small'!B62</f>
        <v>0</v>
      </c>
      <c r="S65" s="478">
        <f t="shared" si="50"/>
        <v>0</v>
      </c>
      <c r="T65" s="767">
        <v>5.3271379999999997</v>
      </c>
      <c r="U65" s="767">
        <f t="shared" si="51"/>
        <v>7.7388646641885411E-2</v>
      </c>
      <c r="V65" s="768">
        <v>25.963203739999997</v>
      </c>
      <c r="W65" s="768">
        <f t="shared" si="52"/>
        <v>0.43009986165840669</v>
      </c>
      <c r="X65" s="780">
        <v>27.259499999999999</v>
      </c>
      <c r="Y65" s="769">
        <f t="shared" si="43"/>
        <v>0.47509481692225281</v>
      </c>
      <c r="Z65" s="766">
        <f>'Dom Eq Value'!B62</f>
        <v>462.36127100000004</v>
      </c>
      <c r="AA65" s="478">
        <f t="shared" si="53"/>
        <v>2.6787177134740969</v>
      </c>
      <c r="AB65" s="767">
        <v>372.31306320000004</v>
      </c>
      <c r="AC65" s="767">
        <f t="shared" si="54"/>
        <v>2.2143957621032957</v>
      </c>
      <c r="AD65" s="768">
        <v>321.29746518000002</v>
      </c>
      <c r="AE65" s="768">
        <f t="shared" si="55"/>
        <v>1.9874418953056687</v>
      </c>
      <c r="AF65" s="780">
        <v>412.4841783</v>
      </c>
      <c r="AG65" s="769">
        <f t="shared" si="44"/>
        <v>2.8853227390075538</v>
      </c>
      <c r="AH65" s="766">
        <f>'Dom Eq Large'!B62</f>
        <v>510.97715400000004</v>
      </c>
      <c r="AI65" s="478">
        <f t="shared" si="56"/>
        <v>4.0026894004894471</v>
      </c>
      <c r="AJ65" s="767">
        <v>471.39395200000007</v>
      </c>
      <c r="AK65" s="767">
        <f t="shared" si="57"/>
        <v>3.8272650468321463</v>
      </c>
      <c r="AL65" s="768">
        <v>554.5700405</v>
      </c>
      <c r="AM65" s="768">
        <f t="shared" si="58"/>
        <v>4.0902828398825326</v>
      </c>
      <c r="AN65" s="780">
        <v>634.84638539999992</v>
      </c>
      <c r="AO65" s="770">
        <f t="shared" si="45"/>
        <v>4.7185766187619649</v>
      </c>
    </row>
    <row r="66" spans="1:41" ht="12.75" customHeight="1" thickBot="1">
      <c r="A66" s="565" t="s">
        <v>234</v>
      </c>
      <c r="B66" s="772">
        <f>'Dom Eq Gen'!B63</f>
        <v>7329.7968492799992</v>
      </c>
      <c r="C66" s="482">
        <f t="shared" si="0"/>
        <v>6.3668975706351816</v>
      </c>
      <c r="D66" s="773">
        <v>6778.3457482999966</v>
      </c>
      <c r="E66" s="773">
        <f t="shared" si="0"/>
        <v>6.0503677713934803</v>
      </c>
      <c r="F66" s="774">
        <v>7628.8244749999985</v>
      </c>
      <c r="G66" s="774">
        <f t="shared" si="46"/>
        <v>6.9550387477908124</v>
      </c>
      <c r="H66" s="775">
        <v>7870.5275112999952</v>
      </c>
      <c r="I66" s="775">
        <f t="shared" ref="I66:I81" si="59">(H66/H$15)*100</f>
        <v>7.8112401981956907</v>
      </c>
      <c r="J66" s="772">
        <f>'Dom Eq Varied'!B63</f>
        <v>200.625699</v>
      </c>
      <c r="K66" s="482">
        <f t="shared" si="47"/>
        <v>4.1433180690454687</v>
      </c>
      <c r="L66" s="773">
        <v>99.596273999999994</v>
      </c>
      <c r="M66" s="773">
        <f t="shared" si="48"/>
        <v>2.0674663380519376</v>
      </c>
      <c r="N66" s="774">
        <v>85.590116999999992</v>
      </c>
      <c r="O66" s="774">
        <f t="shared" si="49"/>
        <v>1.8237793328392509</v>
      </c>
      <c r="P66" s="775">
        <v>79.06297099999999</v>
      </c>
      <c r="Q66" s="775">
        <f t="shared" ref="Q66:Q81" si="60">(P66/P$15)*100</f>
        <v>1.7565645634303486</v>
      </c>
      <c r="R66" s="772">
        <f>'Dom Eq Small'!B63</f>
        <v>0</v>
      </c>
      <c r="S66" s="482">
        <f t="shared" si="50"/>
        <v>0</v>
      </c>
      <c r="T66" s="773">
        <v>5.3271379999999997</v>
      </c>
      <c r="U66" s="773">
        <f t="shared" si="51"/>
        <v>7.7388646641885411E-2</v>
      </c>
      <c r="V66" s="774">
        <v>25.963203739999997</v>
      </c>
      <c r="W66" s="774">
        <f t="shared" si="52"/>
        <v>0.43009986165840669</v>
      </c>
      <c r="X66" s="775">
        <v>27.259499999999999</v>
      </c>
      <c r="Y66" s="775">
        <f t="shared" si="43"/>
        <v>0.47509481692225281</v>
      </c>
      <c r="Z66" s="772">
        <f>'Dom Eq Value'!B63</f>
        <v>963.18595029999994</v>
      </c>
      <c r="AA66" s="482">
        <f t="shared" si="53"/>
        <v>5.5802754864344832</v>
      </c>
      <c r="AB66" s="773">
        <v>755.21283760000006</v>
      </c>
      <c r="AC66" s="773">
        <f t="shared" si="54"/>
        <v>4.4917578037520878</v>
      </c>
      <c r="AD66" s="774">
        <v>524.59042118000002</v>
      </c>
      <c r="AE66" s="774">
        <f t="shared" si="55"/>
        <v>3.2449461757972102</v>
      </c>
      <c r="AF66" s="775">
        <v>644.17217829999981</v>
      </c>
      <c r="AG66" s="775">
        <f t="shared" ref="AG66:AG81" si="61">(AF66/AF$15)*100</f>
        <v>4.5059780027083223</v>
      </c>
      <c r="AH66" s="772">
        <f>'Dom Eq Large'!B63</f>
        <v>725.66487900000004</v>
      </c>
      <c r="AI66" s="482">
        <f t="shared" si="56"/>
        <v>5.6844246298353234</v>
      </c>
      <c r="AJ66" s="773">
        <v>692.67719099999999</v>
      </c>
      <c r="AK66" s="773">
        <f t="shared" si="57"/>
        <v>5.623871902905055</v>
      </c>
      <c r="AL66" s="774">
        <v>808.07265050000012</v>
      </c>
      <c r="AM66" s="774">
        <f t="shared" si="58"/>
        <v>5.9600148842128906</v>
      </c>
      <c r="AN66" s="775">
        <v>903.25278930000002</v>
      </c>
      <c r="AO66" s="776">
        <f t="shared" si="45"/>
        <v>6.71354140220408</v>
      </c>
    </row>
    <row r="67" spans="1:41" ht="12.75" customHeight="1">
      <c r="A67" s="286" t="s">
        <v>235</v>
      </c>
      <c r="B67" s="766">
        <f>'Dom Eq Gen'!B64</f>
        <v>1226.7013515600001</v>
      </c>
      <c r="C67" s="478">
        <f t="shared" si="0"/>
        <v>1.0655522950693317</v>
      </c>
      <c r="D67" s="767">
        <v>1384.6519232700002</v>
      </c>
      <c r="E67" s="767">
        <f t="shared" si="0"/>
        <v>1.2359436479397521</v>
      </c>
      <c r="F67" s="768">
        <v>1104.1908719199998</v>
      </c>
      <c r="G67" s="768">
        <f t="shared" si="46"/>
        <v>1.006667583495624</v>
      </c>
      <c r="H67" s="769">
        <v>824.76589744000012</v>
      </c>
      <c r="I67" s="769">
        <f t="shared" si="59"/>
        <v>0.81855307956609347</v>
      </c>
      <c r="J67" s="766">
        <f>'Dom Eq Varied'!B64</f>
        <v>58.275406000000004</v>
      </c>
      <c r="K67" s="478">
        <f t="shared" si="47"/>
        <v>1.2035025615574839</v>
      </c>
      <c r="L67" s="767">
        <v>58.414997</v>
      </c>
      <c r="M67" s="767">
        <f t="shared" si="48"/>
        <v>1.2126060050690746</v>
      </c>
      <c r="N67" s="768">
        <v>73.075990099999999</v>
      </c>
      <c r="O67" s="768">
        <f t="shared" si="49"/>
        <v>1.5571246440888231</v>
      </c>
      <c r="P67" s="769">
        <v>74.806794999999994</v>
      </c>
      <c r="Q67" s="769">
        <f t="shared" si="60"/>
        <v>1.6620038880248833</v>
      </c>
      <c r="R67" s="766">
        <f>'Dom Eq Small'!B64</f>
        <v>391.76342051</v>
      </c>
      <c r="S67" s="478">
        <f t="shared" si="50"/>
        <v>5.5865439020076595</v>
      </c>
      <c r="T67" s="767">
        <v>361.54556815000001</v>
      </c>
      <c r="U67" s="767">
        <f t="shared" si="51"/>
        <v>5.2522615743200287</v>
      </c>
      <c r="V67" s="768">
        <v>289.49018381999997</v>
      </c>
      <c r="W67" s="768">
        <f t="shared" si="52"/>
        <v>4.7956211128376225</v>
      </c>
      <c r="X67" s="769">
        <v>237.26491234999997</v>
      </c>
      <c r="Y67" s="769">
        <f t="shared" ref="Y67:Y81" si="62">(X67/X$15)*100</f>
        <v>4.1351943394045225</v>
      </c>
      <c r="Z67" s="766">
        <f>'Dom Eq Value'!B64</f>
        <v>244.74284800000004</v>
      </c>
      <c r="AA67" s="478">
        <f t="shared" si="53"/>
        <v>1.4179323470708656</v>
      </c>
      <c r="AB67" s="767">
        <v>283.55856451</v>
      </c>
      <c r="AC67" s="767">
        <f t="shared" si="54"/>
        <v>1.6865131676073779</v>
      </c>
      <c r="AD67" s="768">
        <v>148.16466355</v>
      </c>
      <c r="AE67" s="768">
        <f t="shared" si="55"/>
        <v>0.91649854622466109</v>
      </c>
      <c r="AF67" s="769">
        <v>102.05397219999999</v>
      </c>
      <c r="AG67" s="769">
        <f t="shared" si="61"/>
        <v>0.7138665240646993</v>
      </c>
      <c r="AH67" s="766">
        <f>'Dom Eq Large'!B64</f>
        <v>0</v>
      </c>
      <c r="AI67" s="478">
        <f t="shared" si="56"/>
        <v>0</v>
      </c>
      <c r="AJ67" s="767">
        <v>0</v>
      </c>
      <c r="AK67" s="767">
        <f t="shared" si="57"/>
        <v>0</v>
      </c>
      <c r="AL67" s="768">
        <v>0.05</v>
      </c>
      <c r="AM67" s="768">
        <f t="shared" si="58"/>
        <v>3.6877964379348159E-4</v>
      </c>
      <c r="AN67" s="769">
        <v>0</v>
      </c>
      <c r="AO67" s="770">
        <f t="shared" si="45"/>
        <v>0</v>
      </c>
    </row>
    <row r="68" spans="1:41" ht="12.75" customHeight="1" thickBot="1">
      <c r="A68" s="286" t="s">
        <v>236</v>
      </c>
      <c r="B68" s="766">
        <f>'Dom Eq Gen'!B65</f>
        <v>238.06238299999998</v>
      </c>
      <c r="C68" s="478">
        <f t="shared" si="0"/>
        <v>0.20678865173885549</v>
      </c>
      <c r="D68" s="767">
        <v>194.59529035</v>
      </c>
      <c r="E68" s="767">
        <f t="shared" si="0"/>
        <v>0.17369622573382021</v>
      </c>
      <c r="F68" s="768">
        <v>229.07549410855535</v>
      </c>
      <c r="G68" s="768">
        <f t="shared" si="46"/>
        <v>0.20884330776195092</v>
      </c>
      <c r="H68" s="769">
        <v>224.97533099999998</v>
      </c>
      <c r="I68" s="769">
        <f t="shared" si="59"/>
        <v>0.22328063101062931</v>
      </c>
      <c r="J68" s="766">
        <f>'Dom Eq Varied'!B65</f>
        <v>28.378999999999998</v>
      </c>
      <c r="K68" s="478">
        <f t="shared" si="47"/>
        <v>0.58608256104538903</v>
      </c>
      <c r="L68" s="767">
        <v>116.5188</v>
      </c>
      <c r="M68" s="767">
        <f t="shared" si="48"/>
        <v>2.4187520985996538</v>
      </c>
      <c r="N68" s="768">
        <v>116.19420508</v>
      </c>
      <c r="O68" s="768">
        <f t="shared" si="49"/>
        <v>2.4759002236273324</v>
      </c>
      <c r="P68" s="769">
        <v>109.69199999999999</v>
      </c>
      <c r="Q68" s="769">
        <f t="shared" si="60"/>
        <v>2.4370584314596755</v>
      </c>
      <c r="R68" s="766">
        <f>'Dom Eq Small'!B65</f>
        <v>56.724142000000001</v>
      </c>
      <c r="S68" s="478">
        <f t="shared" si="50"/>
        <v>0.80888590663769666</v>
      </c>
      <c r="T68" s="767">
        <v>59.312959999999997</v>
      </c>
      <c r="U68" s="767">
        <f t="shared" si="51"/>
        <v>0.86165398807470039</v>
      </c>
      <c r="V68" s="768">
        <v>86.372047350000003</v>
      </c>
      <c r="W68" s="768">
        <f t="shared" si="52"/>
        <v>1.4308174749310949</v>
      </c>
      <c r="X68" s="769">
        <v>88.94342777</v>
      </c>
      <c r="Y68" s="769">
        <f t="shared" si="62"/>
        <v>1.5501590833590406</v>
      </c>
      <c r="Z68" s="766">
        <f>'Dom Eq Value'!B65</f>
        <v>93.399493000000007</v>
      </c>
      <c r="AA68" s="478">
        <f t="shared" si="53"/>
        <v>0.54111555621318441</v>
      </c>
      <c r="AB68" s="767">
        <v>123.89571075000001</v>
      </c>
      <c r="AC68" s="767">
        <f t="shared" si="54"/>
        <v>0.73689097682881333</v>
      </c>
      <c r="AD68" s="768">
        <v>102.70026075</v>
      </c>
      <c r="AE68" s="768">
        <f t="shared" si="55"/>
        <v>0.63527049850523298</v>
      </c>
      <c r="AF68" s="769">
        <v>96.927700649999991</v>
      </c>
      <c r="AG68" s="769">
        <f t="shared" si="61"/>
        <v>0.67800830537979984</v>
      </c>
      <c r="AH68" s="766">
        <f>'Dom Eq Large'!B65</f>
        <v>0</v>
      </c>
      <c r="AI68" s="478">
        <f t="shared" si="56"/>
        <v>0</v>
      </c>
      <c r="AJ68" s="767">
        <v>0</v>
      </c>
      <c r="AK68" s="767">
        <f t="shared" si="57"/>
        <v>0</v>
      </c>
      <c r="AL68" s="768">
        <v>0</v>
      </c>
      <c r="AM68" s="768">
        <f t="shared" si="58"/>
        <v>0</v>
      </c>
      <c r="AN68" s="769">
        <v>0</v>
      </c>
      <c r="AO68" s="770">
        <f t="shared" si="45"/>
        <v>0</v>
      </c>
    </row>
    <row r="69" spans="1:41" ht="12.75" customHeight="1" thickBot="1">
      <c r="A69" s="565" t="s">
        <v>237</v>
      </c>
      <c r="B69" s="772">
        <f>'Dom Eq Gen'!B66</f>
        <v>1475.4737345600001</v>
      </c>
      <c r="C69" s="482">
        <f t="shared" si="0"/>
        <v>1.2816439976817187</v>
      </c>
      <c r="D69" s="773">
        <v>1590.4772136199999</v>
      </c>
      <c r="E69" s="773">
        <f t="shared" si="0"/>
        <v>1.4196637987720802</v>
      </c>
      <c r="F69" s="774">
        <v>1333.2663660285548</v>
      </c>
      <c r="G69" s="774">
        <f t="shared" si="46"/>
        <v>1.2155108912575745</v>
      </c>
      <c r="H69" s="775">
        <v>1049.8322284400001</v>
      </c>
      <c r="I69" s="775">
        <f t="shared" si="59"/>
        <v>1.0419240250895703</v>
      </c>
      <c r="J69" s="772">
        <f>'Dom Eq Varied'!B66</f>
        <v>86.654406000000009</v>
      </c>
      <c r="K69" s="482">
        <f t="shared" si="47"/>
        <v>1.7895851226028732</v>
      </c>
      <c r="L69" s="773">
        <v>174.933797</v>
      </c>
      <c r="M69" s="773">
        <f t="shared" si="48"/>
        <v>3.6313581036687284</v>
      </c>
      <c r="N69" s="774">
        <v>189.27019517999997</v>
      </c>
      <c r="O69" s="774">
        <f t="shared" si="49"/>
        <v>4.0330248677161551</v>
      </c>
      <c r="P69" s="775">
        <v>184.49879499999997</v>
      </c>
      <c r="Q69" s="775">
        <f t="shared" si="60"/>
        <v>4.0990623194845579</v>
      </c>
      <c r="R69" s="772">
        <f>'Dom Eq Small'!B66</f>
        <v>448.48756251000003</v>
      </c>
      <c r="S69" s="482">
        <f t="shared" si="50"/>
        <v>6.3954298086453569</v>
      </c>
      <c r="T69" s="773">
        <v>420.85852814999998</v>
      </c>
      <c r="U69" s="773">
        <f t="shared" si="51"/>
        <v>6.1139155623947294</v>
      </c>
      <c r="V69" s="774">
        <v>375.86223116999997</v>
      </c>
      <c r="W69" s="774">
        <f t="shared" si="52"/>
        <v>6.2264385877687181</v>
      </c>
      <c r="X69" s="775">
        <v>326.20834011999995</v>
      </c>
      <c r="Y69" s="775">
        <f t="shared" si="62"/>
        <v>5.6853534227635629</v>
      </c>
      <c r="Z69" s="772">
        <f>'Dom Eq Value'!B66</f>
        <v>339.35234099999997</v>
      </c>
      <c r="AA69" s="482">
        <f t="shared" si="53"/>
        <v>1.9660581107486443</v>
      </c>
      <c r="AB69" s="773">
        <v>407.45427526000003</v>
      </c>
      <c r="AC69" s="773">
        <f t="shared" si="54"/>
        <v>2.4234041444361911</v>
      </c>
      <c r="AD69" s="774">
        <v>250.86492429999998</v>
      </c>
      <c r="AE69" s="774">
        <f t="shared" si="55"/>
        <v>1.5517690447298942</v>
      </c>
      <c r="AF69" s="775">
        <v>198.98167285</v>
      </c>
      <c r="AG69" s="775">
        <f t="shared" si="61"/>
        <v>1.3918748294444994</v>
      </c>
      <c r="AH69" s="772">
        <f>'Dom Eq Large'!B66</f>
        <v>0</v>
      </c>
      <c r="AI69" s="482">
        <f t="shared" si="56"/>
        <v>0</v>
      </c>
      <c r="AJ69" s="773">
        <v>0</v>
      </c>
      <c r="AK69" s="773">
        <f t="shared" si="57"/>
        <v>0</v>
      </c>
      <c r="AL69" s="774">
        <v>0.05</v>
      </c>
      <c r="AM69" s="774">
        <f t="shared" si="58"/>
        <v>3.6877964379348159E-4</v>
      </c>
      <c r="AN69" s="775">
        <v>0</v>
      </c>
      <c r="AO69" s="776">
        <f t="shared" si="45"/>
        <v>0</v>
      </c>
    </row>
    <row r="70" spans="1:41" ht="12.75" customHeight="1">
      <c r="A70" s="286" t="s">
        <v>238</v>
      </c>
      <c r="B70" s="766">
        <f>'Dom Eq Gen'!B67</f>
        <v>0</v>
      </c>
      <c r="C70" s="478">
        <f t="shared" si="0"/>
        <v>0</v>
      </c>
      <c r="D70" s="767">
        <v>0</v>
      </c>
      <c r="E70" s="767">
        <f t="shared" si="0"/>
        <v>0</v>
      </c>
      <c r="F70" s="768">
        <v>0</v>
      </c>
      <c r="G70" s="768">
        <f t="shared" si="46"/>
        <v>0</v>
      </c>
      <c r="H70" s="769">
        <v>0</v>
      </c>
      <c r="I70" s="769">
        <f t="shared" si="59"/>
        <v>0</v>
      </c>
      <c r="J70" s="766">
        <f>'Dom Eq Varied'!B67</f>
        <v>0</v>
      </c>
      <c r="K70" s="478">
        <f t="shared" si="47"/>
        <v>0</v>
      </c>
      <c r="L70" s="767">
        <v>0</v>
      </c>
      <c r="M70" s="767">
        <f t="shared" si="48"/>
        <v>0</v>
      </c>
      <c r="N70" s="768">
        <v>0</v>
      </c>
      <c r="O70" s="768">
        <f t="shared" si="49"/>
        <v>0</v>
      </c>
      <c r="P70" s="769">
        <v>0</v>
      </c>
      <c r="Q70" s="769">
        <f t="shared" si="60"/>
        <v>0</v>
      </c>
      <c r="R70" s="766">
        <f>'Dom Eq Small'!B67</f>
        <v>0</v>
      </c>
      <c r="S70" s="478">
        <f t="shared" si="50"/>
        <v>0</v>
      </c>
      <c r="T70" s="767">
        <v>0</v>
      </c>
      <c r="U70" s="767">
        <f t="shared" si="51"/>
        <v>0</v>
      </c>
      <c r="V70" s="768">
        <v>0</v>
      </c>
      <c r="W70" s="768">
        <f t="shared" si="52"/>
        <v>0</v>
      </c>
      <c r="X70" s="769">
        <v>0</v>
      </c>
      <c r="Y70" s="769">
        <f t="shared" si="62"/>
        <v>0</v>
      </c>
      <c r="Z70" s="766">
        <f>'Dom Eq Value'!B67</f>
        <v>0</v>
      </c>
      <c r="AA70" s="478">
        <f t="shared" si="53"/>
        <v>0</v>
      </c>
      <c r="AB70" s="767">
        <v>0</v>
      </c>
      <c r="AC70" s="767">
        <f t="shared" si="54"/>
        <v>0</v>
      </c>
      <c r="AD70" s="768">
        <v>0</v>
      </c>
      <c r="AE70" s="768">
        <f t="shared" si="55"/>
        <v>0</v>
      </c>
      <c r="AF70" s="769">
        <v>0</v>
      </c>
      <c r="AG70" s="769">
        <f t="shared" si="61"/>
        <v>0</v>
      </c>
      <c r="AH70" s="766">
        <f>'Dom Eq Large'!B67</f>
        <v>0</v>
      </c>
      <c r="AI70" s="478">
        <f t="shared" si="56"/>
        <v>0</v>
      </c>
      <c r="AJ70" s="767">
        <v>0</v>
      </c>
      <c r="AK70" s="767">
        <f t="shared" si="57"/>
        <v>0</v>
      </c>
      <c r="AL70" s="768">
        <v>0</v>
      </c>
      <c r="AM70" s="768">
        <f t="shared" si="58"/>
        <v>0</v>
      </c>
      <c r="AN70" s="769">
        <v>0</v>
      </c>
      <c r="AO70" s="770">
        <f t="shared" si="45"/>
        <v>0</v>
      </c>
    </row>
    <row r="71" spans="1:41" ht="12.75" customHeight="1" thickBot="1">
      <c r="A71" s="287" t="s">
        <v>239</v>
      </c>
      <c r="B71" s="766">
        <f>'Dom Eq Gen'!B68</f>
        <v>0.4</v>
      </c>
      <c r="C71" s="478">
        <f t="shared" si="0"/>
        <v>3.4745288043068197E-4</v>
      </c>
      <c r="D71" s="767">
        <v>1</v>
      </c>
      <c r="E71" s="767">
        <f t="shared" si="0"/>
        <v>8.9260241304611927E-4</v>
      </c>
      <c r="F71" s="768">
        <v>9.1</v>
      </c>
      <c r="G71" s="768">
        <f t="shared" si="46"/>
        <v>8.2962785173919477E-3</v>
      </c>
      <c r="H71" s="769">
        <v>15.7</v>
      </c>
      <c r="I71" s="769">
        <f t="shared" si="59"/>
        <v>1.5581734634126975E-2</v>
      </c>
      <c r="J71" s="766">
        <f>'Dom Eq Varied'!B68</f>
        <v>0</v>
      </c>
      <c r="K71" s="478">
        <f t="shared" si="47"/>
        <v>0</v>
      </c>
      <c r="L71" s="767">
        <v>0</v>
      </c>
      <c r="M71" s="767">
        <f t="shared" si="48"/>
        <v>0</v>
      </c>
      <c r="N71" s="768">
        <v>0</v>
      </c>
      <c r="O71" s="768">
        <f t="shared" si="49"/>
        <v>0</v>
      </c>
      <c r="P71" s="769">
        <v>0</v>
      </c>
      <c r="Q71" s="769">
        <f t="shared" si="60"/>
        <v>0</v>
      </c>
      <c r="R71" s="766">
        <f>'Dom Eq Small'!B68</f>
        <v>5.9</v>
      </c>
      <c r="S71" s="478">
        <f t="shared" si="50"/>
        <v>8.4133962734287124E-2</v>
      </c>
      <c r="T71" s="767">
        <v>10.9</v>
      </c>
      <c r="U71" s="767">
        <f t="shared" si="51"/>
        <v>0.15834698639242142</v>
      </c>
      <c r="V71" s="768">
        <v>12.1</v>
      </c>
      <c r="W71" s="768">
        <f t="shared" si="52"/>
        <v>0.20044553739140056</v>
      </c>
      <c r="X71" s="769">
        <v>8.1</v>
      </c>
      <c r="Y71" s="769">
        <f t="shared" si="62"/>
        <v>0.14117162886590906</v>
      </c>
      <c r="Z71" s="766">
        <f>'Dom Eq Value'!B68</f>
        <v>0</v>
      </c>
      <c r="AA71" s="478">
        <f t="shared" si="53"/>
        <v>0</v>
      </c>
      <c r="AB71" s="767">
        <v>0</v>
      </c>
      <c r="AC71" s="767">
        <f t="shared" si="54"/>
        <v>0</v>
      </c>
      <c r="AD71" s="768">
        <v>0</v>
      </c>
      <c r="AE71" s="768">
        <f t="shared" si="55"/>
        <v>0</v>
      </c>
      <c r="AF71" s="769">
        <v>0</v>
      </c>
      <c r="AG71" s="769">
        <f t="shared" si="61"/>
        <v>0</v>
      </c>
      <c r="AH71" s="766">
        <f>'Dom Eq Large'!B68</f>
        <v>0</v>
      </c>
      <c r="AI71" s="478">
        <f t="shared" si="56"/>
        <v>0</v>
      </c>
      <c r="AJ71" s="767">
        <v>0</v>
      </c>
      <c r="AK71" s="767">
        <f t="shared" si="57"/>
        <v>0</v>
      </c>
      <c r="AL71" s="768">
        <v>0</v>
      </c>
      <c r="AM71" s="768">
        <f t="shared" si="58"/>
        <v>0</v>
      </c>
      <c r="AN71" s="769">
        <v>0</v>
      </c>
      <c r="AO71" s="770">
        <f t="shared" si="45"/>
        <v>0</v>
      </c>
    </row>
    <row r="72" spans="1:41" ht="12.75" customHeight="1" thickBot="1">
      <c r="A72" s="565" t="s">
        <v>240</v>
      </c>
      <c r="B72" s="772">
        <f>'Dom Eq Gen'!B69</f>
        <v>0.4</v>
      </c>
      <c r="C72" s="482">
        <f t="shared" si="0"/>
        <v>3.4745288043068197E-4</v>
      </c>
      <c r="D72" s="773">
        <v>1</v>
      </c>
      <c r="E72" s="773">
        <f t="shared" si="0"/>
        <v>8.9260241304611927E-4</v>
      </c>
      <c r="F72" s="774">
        <v>9.1</v>
      </c>
      <c r="G72" s="774">
        <f t="shared" si="46"/>
        <v>8.2962785173919477E-3</v>
      </c>
      <c r="H72" s="775">
        <v>15.5</v>
      </c>
      <c r="I72" s="775">
        <f t="shared" si="59"/>
        <v>1.5383241199297333E-2</v>
      </c>
      <c r="J72" s="772">
        <f>'Dom Eq Varied'!B69</f>
        <v>0</v>
      </c>
      <c r="K72" s="482">
        <f t="shared" si="47"/>
        <v>0</v>
      </c>
      <c r="L72" s="773">
        <v>0</v>
      </c>
      <c r="M72" s="773">
        <f t="shared" si="48"/>
        <v>0</v>
      </c>
      <c r="N72" s="774">
        <v>0</v>
      </c>
      <c r="O72" s="774">
        <f t="shared" si="49"/>
        <v>0</v>
      </c>
      <c r="P72" s="775">
        <v>0</v>
      </c>
      <c r="Q72" s="775">
        <f t="shared" si="60"/>
        <v>0</v>
      </c>
      <c r="R72" s="772">
        <f>'Dom Eq Small'!B69</f>
        <v>5.9</v>
      </c>
      <c r="S72" s="482">
        <f t="shared" si="50"/>
        <v>8.4133962734287124E-2</v>
      </c>
      <c r="T72" s="773">
        <v>10.9</v>
      </c>
      <c r="U72" s="773">
        <f t="shared" si="51"/>
        <v>0.15834698639242142</v>
      </c>
      <c r="V72" s="774">
        <v>12.1</v>
      </c>
      <c r="W72" s="774">
        <f t="shared" si="52"/>
        <v>0.20044553739140056</v>
      </c>
      <c r="X72" s="775">
        <v>8.1</v>
      </c>
      <c r="Y72" s="775">
        <f t="shared" si="62"/>
        <v>0.14117162886590906</v>
      </c>
      <c r="Z72" s="772">
        <f>'Dom Eq Value'!B69</f>
        <v>0</v>
      </c>
      <c r="AA72" s="482">
        <f t="shared" si="53"/>
        <v>0</v>
      </c>
      <c r="AB72" s="773">
        <v>0</v>
      </c>
      <c r="AC72" s="773">
        <f t="shared" si="54"/>
        <v>0</v>
      </c>
      <c r="AD72" s="774">
        <v>0</v>
      </c>
      <c r="AE72" s="774">
        <f t="shared" si="55"/>
        <v>0</v>
      </c>
      <c r="AF72" s="775">
        <v>0</v>
      </c>
      <c r="AG72" s="775">
        <f t="shared" si="61"/>
        <v>0</v>
      </c>
      <c r="AH72" s="772">
        <f>'Dom Eq Large'!B69</f>
        <v>0</v>
      </c>
      <c r="AI72" s="482">
        <f t="shared" si="56"/>
        <v>0</v>
      </c>
      <c r="AJ72" s="773">
        <v>0</v>
      </c>
      <c r="AK72" s="773">
        <f t="shared" si="57"/>
        <v>0</v>
      </c>
      <c r="AL72" s="774">
        <v>0</v>
      </c>
      <c r="AM72" s="774">
        <f t="shared" si="58"/>
        <v>0</v>
      </c>
      <c r="AN72" s="775">
        <v>0</v>
      </c>
      <c r="AO72" s="776">
        <f t="shared" si="45"/>
        <v>0</v>
      </c>
    </row>
    <row r="73" spans="1:41" ht="12.75" customHeight="1" thickBot="1">
      <c r="A73" s="565" t="s">
        <v>241</v>
      </c>
      <c r="B73" s="772">
        <f>'Dom Eq Gen'!B70</f>
        <v>1244.8363320000001</v>
      </c>
      <c r="C73" s="482">
        <f t="shared" si="0"/>
        <v>1.0813049230454117</v>
      </c>
      <c r="D73" s="773">
        <v>1047.026444226595</v>
      </c>
      <c r="E73" s="773">
        <f t="shared" si="0"/>
        <v>0.9345783306397567</v>
      </c>
      <c r="F73" s="774">
        <v>1015.28765</v>
      </c>
      <c r="G73" s="774">
        <f t="shared" si="46"/>
        <v>0.92561638677674229</v>
      </c>
      <c r="H73" s="775">
        <v>960.24171200000001</v>
      </c>
      <c r="I73" s="775">
        <f t="shared" si="59"/>
        <v>0.95300837840788422</v>
      </c>
      <c r="J73" s="772">
        <f>'Dom Eq Varied'!B70</f>
        <v>0</v>
      </c>
      <c r="K73" s="482">
        <f t="shared" si="47"/>
        <v>0</v>
      </c>
      <c r="L73" s="773">
        <v>0</v>
      </c>
      <c r="M73" s="773">
        <f t="shared" si="48"/>
        <v>0</v>
      </c>
      <c r="N73" s="774">
        <v>0</v>
      </c>
      <c r="O73" s="774">
        <f t="shared" si="49"/>
        <v>0</v>
      </c>
      <c r="P73" s="775">
        <v>0</v>
      </c>
      <c r="Q73" s="775">
        <f t="shared" si="60"/>
        <v>0</v>
      </c>
      <c r="R73" s="772">
        <f>'Dom Eq Small'!B70</f>
        <v>14.7</v>
      </c>
      <c r="S73" s="482">
        <f t="shared" si="50"/>
        <v>0.20962190715152892</v>
      </c>
      <c r="T73" s="773">
        <v>0</v>
      </c>
      <c r="U73" s="773">
        <f t="shared" si="51"/>
        <v>0</v>
      </c>
      <c r="V73" s="774">
        <v>19</v>
      </c>
      <c r="W73" s="774">
        <f t="shared" si="52"/>
        <v>0.31474919094517451</v>
      </c>
      <c r="X73" s="775">
        <v>0</v>
      </c>
      <c r="Y73" s="775">
        <f t="shared" si="62"/>
        <v>0</v>
      </c>
      <c r="Z73" s="772">
        <f>'Dom Eq Value'!B70</f>
        <v>0</v>
      </c>
      <c r="AA73" s="482">
        <f t="shared" si="53"/>
        <v>0</v>
      </c>
      <c r="AB73" s="773">
        <v>0</v>
      </c>
      <c r="AC73" s="773">
        <f t="shared" si="54"/>
        <v>0</v>
      </c>
      <c r="AD73" s="774">
        <v>0</v>
      </c>
      <c r="AE73" s="774">
        <f t="shared" si="55"/>
        <v>0</v>
      </c>
      <c r="AF73" s="775">
        <v>0</v>
      </c>
      <c r="AG73" s="775">
        <f t="shared" si="61"/>
        <v>0</v>
      </c>
      <c r="AH73" s="772">
        <f>'Dom Eq Large'!B70</f>
        <v>0</v>
      </c>
      <c r="AI73" s="482">
        <f t="shared" si="56"/>
        <v>0</v>
      </c>
      <c r="AJ73" s="773">
        <v>0</v>
      </c>
      <c r="AK73" s="773">
        <f t="shared" si="57"/>
        <v>0</v>
      </c>
      <c r="AL73" s="774">
        <v>0</v>
      </c>
      <c r="AM73" s="774">
        <f t="shared" si="58"/>
        <v>0</v>
      </c>
      <c r="AN73" s="775">
        <v>0</v>
      </c>
      <c r="AO73" s="776">
        <f t="shared" si="45"/>
        <v>0</v>
      </c>
    </row>
    <row r="74" spans="1:41" ht="12.75" customHeight="1" thickBot="1">
      <c r="A74" s="565" t="s">
        <v>242</v>
      </c>
      <c r="B74" s="772">
        <f>'Dom Eq Gen'!B71</f>
        <v>342.34843337999996</v>
      </c>
      <c r="C74" s="482">
        <f t="shared" ref="C74:E81" si="63">(B74/B$15)*100</f>
        <v>0.29737487322203099</v>
      </c>
      <c r="D74" s="773">
        <v>327.05328192999997</v>
      </c>
      <c r="E74" s="773">
        <f t="shared" si="63"/>
        <v>0.29192854864537071</v>
      </c>
      <c r="F74" s="774">
        <v>353.01709535999998</v>
      </c>
      <c r="G74" s="774">
        <f t="shared" si="46"/>
        <v>0.32183825763816182</v>
      </c>
      <c r="H74" s="775">
        <v>157.004424</v>
      </c>
      <c r="I74" s="775">
        <f t="shared" si="59"/>
        <v>0.15582173701604818</v>
      </c>
      <c r="J74" s="772">
        <f>'Dom Eq Varied'!B71</f>
        <v>0</v>
      </c>
      <c r="K74" s="482">
        <f t="shared" si="47"/>
        <v>0</v>
      </c>
      <c r="L74" s="773">
        <v>0</v>
      </c>
      <c r="M74" s="773">
        <f t="shared" si="48"/>
        <v>0</v>
      </c>
      <c r="N74" s="774">
        <v>1.6</v>
      </c>
      <c r="O74" s="774">
        <f t="shared" si="49"/>
        <v>3.4093269583248757E-2</v>
      </c>
      <c r="P74" s="775">
        <v>0.8</v>
      </c>
      <c r="Q74" s="775">
        <f t="shared" si="60"/>
        <v>1.7773828038213729E-2</v>
      </c>
      <c r="R74" s="772">
        <f>'Dom Eq Small'!B71</f>
        <v>63.393293000000007</v>
      </c>
      <c r="S74" s="482">
        <f t="shared" si="50"/>
        <v>0.90398795777385499</v>
      </c>
      <c r="T74" s="773">
        <v>69.334999999999994</v>
      </c>
      <c r="U74" s="773">
        <f t="shared" si="51"/>
        <v>1.0072466331668382</v>
      </c>
      <c r="V74" s="774">
        <v>39.226605599999999</v>
      </c>
      <c r="W74" s="774">
        <f t="shared" si="52"/>
        <v>0.64981801979607634</v>
      </c>
      <c r="X74" s="775">
        <v>13.5</v>
      </c>
      <c r="Y74" s="775">
        <f t="shared" si="62"/>
        <v>0.23528604810984841</v>
      </c>
      <c r="Z74" s="772">
        <f>'Dom Eq Value'!B71</f>
        <v>31.2</v>
      </c>
      <c r="AA74" s="482">
        <f t="shared" si="53"/>
        <v>0.18075906850855555</v>
      </c>
      <c r="AB74" s="773">
        <v>0</v>
      </c>
      <c r="AC74" s="773">
        <f t="shared" si="54"/>
        <v>0</v>
      </c>
      <c r="AD74" s="774">
        <v>0</v>
      </c>
      <c r="AE74" s="774">
        <f t="shared" si="55"/>
        <v>0</v>
      </c>
      <c r="AF74" s="775">
        <v>5.3</v>
      </c>
      <c r="AG74" s="775">
        <f t="shared" si="61"/>
        <v>3.7073447470797292E-2</v>
      </c>
      <c r="AH74" s="772">
        <f>'Dom Eq Large'!B71</f>
        <v>2.7805</v>
      </c>
      <c r="AI74" s="482">
        <f t="shared" si="56"/>
        <v>2.1780773936638482E-2</v>
      </c>
      <c r="AJ74" s="773">
        <v>1.4973000000000001</v>
      </c>
      <c r="AK74" s="773">
        <f t="shared" si="57"/>
        <v>1.2156634446217444E-2</v>
      </c>
      <c r="AL74" s="774">
        <v>1.4973000000000001</v>
      </c>
      <c r="AM74" s="774">
        <f t="shared" si="58"/>
        <v>1.1043475213039599E-2</v>
      </c>
      <c r="AN74" s="775">
        <v>1.3</v>
      </c>
      <c r="AO74" s="776">
        <f t="shared" si="45"/>
        <v>9.6624155787318356E-3</v>
      </c>
    </row>
    <row r="75" spans="1:41" ht="12.75" customHeight="1" thickBot="1">
      <c r="A75" s="285" t="s">
        <v>128</v>
      </c>
      <c r="B75" s="772">
        <f>'Dom Eq Gen'!B72</f>
        <v>108177.76020481998</v>
      </c>
      <c r="C75" s="482">
        <f t="shared" si="63"/>
        <v>93.96668595426074</v>
      </c>
      <c r="D75" s="773">
        <v>105292.34246178999</v>
      </c>
      <c r="E75" s="773">
        <f t="shared" si="63"/>
        <v>93.984198956672103</v>
      </c>
      <c r="F75" s="774">
        <v>104131.60021479154</v>
      </c>
      <c r="G75" s="774">
        <f t="shared" si="46"/>
        <v>94.934588774024377</v>
      </c>
      <c r="H75" s="775">
        <v>94271.47853440998</v>
      </c>
      <c r="I75" s="775">
        <f t="shared" si="59"/>
        <v>93.561347903819993</v>
      </c>
      <c r="J75" s="772">
        <f>'Dom Eq Varied'!B72</f>
        <v>4369.1743349999997</v>
      </c>
      <c r="K75" s="482">
        <f t="shared" si="47"/>
        <v>90.23210415837714</v>
      </c>
      <c r="L75" s="773">
        <v>4282.3063499999998</v>
      </c>
      <c r="M75" s="773">
        <f t="shared" si="48"/>
        <v>88.89413099782287</v>
      </c>
      <c r="N75" s="774">
        <v>4425.47622813</v>
      </c>
      <c r="O75" s="774">
        <f t="shared" si="49"/>
        <v>94.299346299934342</v>
      </c>
      <c r="P75" s="775">
        <v>4045.1627120000003</v>
      </c>
      <c r="Q75" s="775">
        <f t="shared" si="60"/>
        <v>89.872533037102869</v>
      </c>
      <c r="R75" s="772">
        <f>'Dom Eq Small'!B72</f>
        <v>6647.6176517900003</v>
      </c>
      <c r="S75" s="482">
        <f t="shared" si="50"/>
        <v>94.794985726693071</v>
      </c>
      <c r="T75" s="773">
        <v>6578.3971180699991</v>
      </c>
      <c r="U75" s="773">
        <f t="shared" si="51"/>
        <v>95.565996232933429</v>
      </c>
      <c r="V75" s="774">
        <v>5753.36256581</v>
      </c>
      <c r="W75" s="774">
        <f t="shared" si="52"/>
        <v>95.308748042260561</v>
      </c>
      <c r="X75" s="775">
        <v>5515.0162237000004</v>
      </c>
      <c r="Y75" s="775">
        <f t="shared" si="62"/>
        <v>96.118990558227608</v>
      </c>
      <c r="Z75" s="772">
        <f>'Dom Eq Value'!B72</f>
        <v>16476.35443861</v>
      </c>
      <c r="AA75" s="482">
        <f t="shared" si="53"/>
        <v>95.456746177562451</v>
      </c>
      <c r="AB75" s="773">
        <v>16469.2024905</v>
      </c>
      <c r="AC75" s="773">
        <f t="shared" si="54"/>
        <v>97.953404822096076</v>
      </c>
      <c r="AD75" s="774">
        <v>15556.787949660002</v>
      </c>
      <c r="AE75" s="774">
        <f t="shared" si="55"/>
        <v>96.229243857306486</v>
      </c>
      <c r="AF75" s="775">
        <v>13493.078820100001</v>
      </c>
      <c r="AG75" s="775">
        <f t="shared" si="61"/>
        <v>94.383952614397145</v>
      </c>
      <c r="AH75" s="772">
        <f>'Dom Eq Large'!B72</f>
        <v>12579.629605330001</v>
      </c>
      <c r="AI75" s="482">
        <f t="shared" si="56"/>
        <v>98.541294242164184</v>
      </c>
      <c r="AJ75" s="773">
        <v>12247.863655169998</v>
      </c>
      <c r="AK75" s="773">
        <f t="shared" si="57"/>
        <v>99.440861018509494</v>
      </c>
      <c r="AL75" s="774">
        <v>13133.015001600001</v>
      </c>
      <c r="AM75" s="774">
        <f t="shared" si="58"/>
        <v>96.863771884489964</v>
      </c>
      <c r="AN75" s="775">
        <v>13239.577034830001</v>
      </c>
      <c r="AO75" s="776">
        <f t="shared" si="45"/>
        <v>98.404842613201268</v>
      </c>
    </row>
    <row r="76" spans="1:41" ht="12.75" customHeight="1" thickBot="1">
      <c r="A76" s="480" t="s">
        <v>130</v>
      </c>
      <c r="B76" s="772">
        <f>'Dom Eq Gen'!B73</f>
        <v>49.198000030000003</v>
      </c>
      <c r="C76" s="482">
        <f t="shared" si="63"/>
        <v>4.2734967054630695E-2</v>
      </c>
      <c r="D76" s="773">
        <v>21.660000030000003</v>
      </c>
      <c r="E76" s="773">
        <f t="shared" si="63"/>
        <v>1.9333768293357017E-2</v>
      </c>
      <c r="F76" s="774">
        <v>45.664372020000009</v>
      </c>
      <c r="G76" s="774">
        <f t="shared" si="46"/>
        <v>4.1631247098870332E-2</v>
      </c>
      <c r="H76" s="775">
        <v>165.89900001999999</v>
      </c>
      <c r="I76" s="775">
        <f t="shared" si="59"/>
        <v>0.16464931174386405</v>
      </c>
      <c r="J76" s="772">
        <f>'Dom Eq Varied'!B73</f>
        <v>0</v>
      </c>
      <c r="K76" s="482">
        <f t="shared" si="47"/>
        <v>0</v>
      </c>
      <c r="L76" s="773">
        <v>0</v>
      </c>
      <c r="M76" s="773">
        <f t="shared" si="48"/>
        <v>0</v>
      </c>
      <c r="N76" s="774">
        <v>0</v>
      </c>
      <c r="O76" s="774">
        <f t="shared" si="49"/>
        <v>0</v>
      </c>
      <c r="P76" s="775">
        <v>0</v>
      </c>
      <c r="Q76" s="775">
        <f t="shared" si="60"/>
        <v>0</v>
      </c>
      <c r="R76" s="772">
        <f>'Dom Eq Small'!B73</f>
        <v>22.500000010000001</v>
      </c>
      <c r="S76" s="482">
        <f t="shared" si="50"/>
        <v>0.32084985802759314</v>
      </c>
      <c r="T76" s="773">
        <v>20.300000010000002</v>
      </c>
      <c r="U76" s="773">
        <f t="shared" si="51"/>
        <v>0.29490310324308483</v>
      </c>
      <c r="V76" s="774">
        <v>19.665246280000002</v>
      </c>
      <c r="W76" s="774">
        <f t="shared" si="52"/>
        <v>0.32576949244040015</v>
      </c>
      <c r="X76" s="775">
        <v>33.737000010000003</v>
      </c>
      <c r="Y76" s="775">
        <f t="shared" si="62"/>
        <v>0.5879885486988754</v>
      </c>
      <c r="Z76" s="772">
        <f>'Dom Eq Value'!B73</f>
        <v>67.5</v>
      </c>
      <c r="AA76" s="482">
        <f t="shared" si="53"/>
        <v>0.39106529244639426</v>
      </c>
      <c r="AB76" s="773">
        <v>49.8</v>
      </c>
      <c r="AC76" s="773">
        <f t="shared" si="54"/>
        <v>0.29619403629011348</v>
      </c>
      <c r="AD76" s="774">
        <v>56.7</v>
      </c>
      <c r="AE76" s="774">
        <f t="shared" si="55"/>
        <v>0.35072780733175224</v>
      </c>
      <c r="AF76" s="775">
        <v>40</v>
      </c>
      <c r="AG76" s="775">
        <f t="shared" si="61"/>
        <v>0.27979960355318712</v>
      </c>
      <c r="AH76" s="772">
        <f>'Dom Eq Large'!B73</f>
        <v>2E-8</v>
      </c>
      <c r="AI76" s="482">
        <f t="shared" si="56"/>
        <v>1.5666803766688352E-10</v>
      </c>
      <c r="AJ76" s="773">
        <v>2E-8</v>
      </c>
      <c r="AK76" s="773">
        <f t="shared" si="57"/>
        <v>1.6238074462322104E-10</v>
      </c>
      <c r="AL76" s="774">
        <v>2E-8</v>
      </c>
      <c r="AM76" s="774">
        <f t="shared" si="58"/>
        <v>1.4751185751739263E-10</v>
      </c>
      <c r="AN76" s="775">
        <v>2E-8</v>
      </c>
      <c r="AO76" s="776">
        <f t="shared" si="45"/>
        <v>1.4865254736510517E-10</v>
      </c>
    </row>
    <row r="77" spans="1:41" ht="12.75" customHeight="1" thickBot="1">
      <c r="A77" s="480" t="s">
        <v>133</v>
      </c>
      <c r="B77" s="772">
        <f>'Dom Eq Gen'!B74</f>
        <v>109310.51805284998</v>
      </c>
      <c r="C77" s="482">
        <f t="shared" si="63"/>
        <v>94.950635897081952</v>
      </c>
      <c r="D77" s="773">
        <v>106353.58739304659</v>
      </c>
      <c r="E77" s="773">
        <f t="shared" si="63"/>
        <v>94.931468743144706</v>
      </c>
      <c r="F77" s="774">
        <v>104177.26458681155</v>
      </c>
      <c r="G77" s="774">
        <f t="shared" si="46"/>
        <v>94.976220021123254</v>
      </c>
      <c r="H77" s="775">
        <v>94437.377534429979</v>
      </c>
      <c r="I77" s="775">
        <f t="shared" si="59"/>
        <v>93.725997215563851</v>
      </c>
      <c r="J77" s="772">
        <f>'Dom Eq Varied'!B74</f>
        <v>4369.1743349999997</v>
      </c>
      <c r="K77" s="482">
        <f t="shared" si="47"/>
        <v>90.23210415837714</v>
      </c>
      <c r="L77" s="773">
        <v>4282.3063499999998</v>
      </c>
      <c r="M77" s="773">
        <f t="shared" si="48"/>
        <v>88.89413099782287</v>
      </c>
      <c r="N77" s="774">
        <v>4425.47622813</v>
      </c>
      <c r="O77" s="774">
        <f t="shared" si="49"/>
        <v>94.299346299934342</v>
      </c>
      <c r="P77" s="775">
        <v>4045.1627120000003</v>
      </c>
      <c r="Q77" s="775">
        <f t="shared" si="60"/>
        <v>89.872533037102869</v>
      </c>
      <c r="R77" s="772">
        <f>'Dom Eq Small'!B74</f>
        <v>6670.1176517999993</v>
      </c>
      <c r="S77" s="482">
        <f t="shared" si="50"/>
        <v>95.115835584720642</v>
      </c>
      <c r="T77" s="773">
        <v>6598.6971180799992</v>
      </c>
      <c r="U77" s="773">
        <f t="shared" si="51"/>
        <v>95.860899336176502</v>
      </c>
      <c r="V77" s="774">
        <v>5773.0278120900002</v>
      </c>
      <c r="W77" s="774">
        <f t="shared" si="52"/>
        <v>95.634517534700976</v>
      </c>
      <c r="X77" s="775">
        <v>5548.7532237099995</v>
      </c>
      <c r="Y77" s="775">
        <f t="shared" si="62"/>
        <v>96.706979106926468</v>
      </c>
      <c r="Z77" s="772">
        <f>'Dom Eq Value'!B74</f>
        <v>16543.85443861</v>
      </c>
      <c r="AA77" s="482">
        <f t="shared" si="53"/>
        <v>95.84781147000885</v>
      </c>
      <c r="AB77" s="773">
        <v>16519.002490499999</v>
      </c>
      <c r="AC77" s="773">
        <f t="shared" si="54"/>
        <v>98.249598858386179</v>
      </c>
      <c r="AD77" s="774">
        <v>15613.487949660001</v>
      </c>
      <c r="AE77" s="774">
        <f t="shared" si="55"/>
        <v>96.579971664638236</v>
      </c>
      <c r="AF77" s="775">
        <v>13533.078820100001</v>
      </c>
      <c r="AG77" s="775">
        <f t="shared" si="61"/>
        <v>94.663752217950332</v>
      </c>
      <c r="AH77" s="772">
        <f>'Dom Eq Large'!B74</f>
        <v>12579.629605350001</v>
      </c>
      <c r="AI77" s="482">
        <f t="shared" si="56"/>
        <v>98.541294242320845</v>
      </c>
      <c r="AJ77" s="773">
        <v>12247.86365519</v>
      </c>
      <c r="AK77" s="773">
        <f t="shared" si="57"/>
        <v>99.440861018671896</v>
      </c>
      <c r="AL77" s="774">
        <v>13133.01500162</v>
      </c>
      <c r="AM77" s="774">
        <f t="shared" si="58"/>
        <v>96.863771884637458</v>
      </c>
      <c r="AN77" s="775">
        <v>13239.577034850003</v>
      </c>
      <c r="AO77" s="776">
        <f t="shared" si="45"/>
        <v>98.404842613349928</v>
      </c>
    </row>
    <row r="78" spans="1:41" ht="12.75" customHeight="1">
      <c r="A78" s="286" t="s">
        <v>162</v>
      </c>
      <c r="B78" s="766">
        <f>'Dom Eq Gen'!B75</f>
        <v>1187.0775652100001</v>
      </c>
      <c r="C78" s="478">
        <f t="shared" si="63"/>
        <v>1.031133798317138</v>
      </c>
      <c r="D78" s="767">
        <v>992.55510961000004</v>
      </c>
      <c r="E78" s="767">
        <f t="shared" si="63"/>
        <v>0.88595708591914146</v>
      </c>
      <c r="F78" s="768">
        <v>789.70710827999983</v>
      </c>
      <c r="G78" s="768">
        <f t="shared" si="46"/>
        <v>0.71995935356649221</v>
      </c>
      <c r="H78" s="780">
        <v>616.78935493000006</v>
      </c>
      <c r="I78" s="769">
        <f t="shared" si="59"/>
        <v>0.61214318813207758</v>
      </c>
      <c r="J78" s="766">
        <f>'Dom Eq Varied'!B75</f>
        <v>1.3391599999999999</v>
      </c>
      <c r="K78" s="478">
        <f t="shared" si="47"/>
        <v>2.7656306510079397E-2</v>
      </c>
      <c r="L78" s="767">
        <v>65.606902000000005</v>
      </c>
      <c r="M78" s="767">
        <f t="shared" si="48"/>
        <v>1.3618989544616134</v>
      </c>
      <c r="N78" s="768">
        <v>255.41892082000001</v>
      </c>
      <c r="O78" s="768">
        <f t="shared" si="49"/>
        <v>5.4425413276117043</v>
      </c>
      <c r="P78" s="780">
        <v>248.49799999999999</v>
      </c>
      <c r="Q78" s="769">
        <f t="shared" si="60"/>
        <v>5.5209508998000443</v>
      </c>
      <c r="R78" s="766">
        <f>'Dom Eq Small'!B75</f>
        <v>0</v>
      </c>
      <c r="S78" s="478">
        <f t="shared" si="50"/>
        <v>0</v>
      </c>
      <c r="T78" s="767">
        <v>0</v>
      </c>
      <c r="U78" s="767">
        <f t="shared" si="51"/>
        <v>0</v>
      </c>
      <c r="V78" s="768">
        <v>0</v>
      </c>
      <c r="W78" s="768">
        <f t="shared" si="52"/>
        <v>0</v>
      </c>
      <c r="X78" s="780">
        <v>0</v>
      </c>
      <c r="Y78" s="769">
        <f t="shared" si="62"/>
        <v>0</v>
      </c>
      <c r="Z78" s="766">
        <f>'Dom Eq Value'!B75</f>
        <v>0</v>
      </c>
      <c r="AA78" s="478">
        <f t="shared" si="53"/>
        <v>0</v>
      </c>
      <c r="AB78" s="767">
        <v>0.02</v>
      </c>
      <c r="AC78" s="767">
        <f t="shared" si="54"/>
        <v>1.1895342822896123E-4</v>
      </c>
      <c r="AD78" s="768">
        <v>5.0000000000000001E-3</v>
      </c>
      <c r="AE78" s="768">
        <f t="shared" si="55"/>
        <v>3.0928378071583093E-5</v>
      </c>
      <c r="AF78" s="780">
        <v>0.05</v>
      </c>
      <c r="AG78" s="769">
        <f t="shared" si="61"/>
        <v>3.4974950444148387E-4</v>
      </c>
      <c r="AH78" s="766">
        <f>'Dom Eq Large'!B75</f>
        <v>0</v>
      </c>
      <c r="AI78" s="478">
        <f t="shared" si="56"/>
        <v>0</v>
      </c>
      <c r="AJ78" s="767">
        <v>0</v>
      </c>
      <c r="AK78" s="767">
        <f t="shared" si="57"/>
        <v>0</v>
      </c>
      <c r="AL78" s="768">
        <v>0</v>
      </c>
      <c r="AM78" s="768">
        <f t="shared" si="58"/>
        <v>0</v>
      </c>
      <c r="AN78" s="780">
        <v>0</v>
      </c>
      <c r="AO78" s="770">
        <f t="shared" si="45"/>
        <v>0</v>
      </c>
    </row>
    <row r="79" spans="1:41" ht="12.75" customHeight="1">
      <c r="A79" s="286" t="s">
        <v>164</v>
      </c>
      <c r="B79" s="766">
        <f>'Dom Eq Gen'!B76</f>
        <v>324.96308599999998</v>
      </c>
      <c r="C79" s="478">
        <f t="shared" si="63"/>
        <v>0.28227340066085849</v>
      </c>
      <c r="D79" s="767">
        <v>591.15</v>
      </c>
      <c r="E79" s="767">
        <f t="shared" si="63"/>
        <v>0.52766191647221339</v>
      </c>
      <c r="F79" s="768">
        <v>547.82937200000003</v>
      </c>
      <c r="G79" s="768">
        <f t="shared" si="46"/>
        <v>0.49944451100218928</v>
      </c>
      <c r="H79" s="780">
        <v>503.72299999999996</v>
      </c>
      <c r="I79" s="769">
        <f t="shared" si="59"/>
        <v>0.49992854236346129</v>
      </c>
      <c r="J79" s="766">
        <f>'Dom Eq Varied'!B76</f>
        <v>0</v>
      </c>
      <c r="K79" s="478">
        <f t="shared" si="47"/>
        <v>0</v>
      </c>
      <c r="L79" s="767">
        <v>0</v>
      </c>
      <c r="M79" s="767">
        <f t="shared" si="48"/>
        <v>0</v>
      </c>
      <c r="N79" s="768">
        <v>0</v>
      </c>
      <c r="O79" s="768">
        <f t="shared" si="49"/>
        <v>0</v>
      </c>
      <c r="P79" s="780">
        <v>0</v>
      </c>
      <c r="Q79" s="769">
        <f t="shared" si="60"/>
        <v>0</v>
      </c>
      <c r="R79" s="766">
        <f>'Dom Eq Small'!B76</f>
        <v>52.9</v>
      </c>
      <c r="S79" s="478">
        <f t="shared" si="50"/>
        <v>0.7543536658718285</v>
      </c>
      <c r="T79" s="767">
        <v>0</v>
      </c>
      <c r="U79" s="767">
        <f t="shared" si="51"/>
        <v>0</v>
      </c>
      <c r="V79" s="768">
        <v>0</v>
      </c>
      <c r="W79" s="768">
        <f t="shared" si="52"/>
        <v>0</v>
      </c>
      <c r="X79" s="780">
        <v>0</v>
      </c>
      <c r="Y79" s="769">
        <f t="shared" si="62"/>
        <v>0</v>
      </c>
      <c r="Z79" s="766">
        <f>'Dom Eq Value'!B76</f>
        <v>0</v>
      </c>
      <c r="AA79" s="478">
        <f t="shared" si="53"/>
        <v>0</v>
      </c>
      <c r="AB79" s="767">
        <v>0</v>
      </c>
      <c r="AC79" s="767">
        <f t="shared" si="54"/>
        <v>0</v>
      </c>
      <c r="AD79" s="768">
        <v>0</v>
      </c>
      <c r="AE79" s="768">
        <f t="shared" si="55"/>
        <v>0</v>
      </c>
      <c r="AF79" s="780">
        <v>0</v>
      </c>
      <c r="AG79" s="769">
        <f t="shared" si="61"/>
        <v>0</v>
      </c>
      <c r="AH79" s="766">
        <f>'Dom Eq Large'!B76</f>
        <v>0</v>
      </c>
      <c r="AI79" s="478">
        <f t="shared" si="56"/>
        <v>0</v>
      </c>
      <c r="AJ79" s="767">
        <v>0</v>
      </c>
      <c r="AK79" s="767">
        <f t="shared" si="57"/>
        <v>0</v>
      </c>
      <c r="AL79" s="768">
        <v>0</v>
      </c>
      <c r="AM79" s="768">
        <f t="shared" si="58"/>
        <v>0</v>
      </c>
      <c r="AN79" s="780">
        <v>0</v>
      </c>
      <c r="AO79" s="770">
        <f t="shared" si="45"/>
        <v>0</v>
      </c>
    </row>
    <row r="80" spans="1:41" ht="12.75" customHeight="1" thickBot="1">
      <c r="A80" s="286" t="s">
        <v>165</v>
      </c>
      <c r="B80" s="766">
        <f>'Dom Eq Gen'!B77</f>
        <v>163.907623</v>
      </c>
      <c r="C80" s="478">
        <f t="shared" si="63"/>
        <v>0.14237543933974073</v>
      </c>
      <c r="D80" s="767">
        <v>256.37799999999999</v>
      </c>
      <c r="E80" s="767">
        <f t="shared" si="63"/>
        <v>0.22884362145193798</v>
      </c>
      <c r="F80" s="768">
        <v>479.42025100000001</v>
      </c>
      <c r="G80" s="768">
        <f t="shared" si="46"/>
        <v>0.43707735485428079</v>
      </c>
      <c r="H80" s="780">
        <v>439.99918100000002</v>
      </c>
      <c r="I80" s="769">
        <f t="shared" si="59"/>
        <v>0.43668474379459904</v>
      </c>
      <c r="J80" s="766">
        <f>'Dom Eq Varied'!B77</f>
        <v>0</v>
      </c>
      <c r="K80" s="478">
        <f t="shared" si="47"/>
        <v>0</v>
      </c>
      <c r="L80" s="767">
        <v>0</v>
      </c>
      <c r="M80" s="767">
        <f t="shared" si="48"/>
        <v>0</v>
      </c>
      <c r="N80" s="768">
        <v>0</v>
      </c>
      <c r="O80" s="768">
        <f t="shared" si="49"/>
        <v>0</v>
      </c>
      <c r="P80" s="780">
        <v>0</v>
      </c>
      <c r="Q80" s="769">
        <f t="shared" si="60"/>
        <v>0</v>
      </c>
      <c r="R80" s="766">
        <f>'Dom Eq Small'!B77</f>
        <v>1E-8</v>
      </c>
      <c r="S80" s="478">
        <f t="shared" si="50"/>
        <v>1.4259993683777477E-10</v>
      </c>
      <c r="T80" s="767">
        <v>54.700000010000004</v>
      </c>
      <c r="U80" s="767">
        <f t="shared" si="51"/>
        <v>0.79464038139898352</v>
      </c>
      <c r="V80" s="768">
        <v>1E-8</v>
      </c>
      <c r="W80" s="768">
        <f t="shared" si="52"/>
        <v>1.6565746891851289E-10</v>
      </c>
      <c r="X80" s="780">
        <v>1E-8</v>
      </c>
      <c r="Y80" s="769">
        <f t="shared" si="62"/>
        <v>1.7428596156285069E-10</v>
      </c>
      <c r="Z80" s="766">
        <f>'Dom Eq Value'!B77</f>
        <v>9.8000000000000007</v>
      </c>
      <c r="AA80" s="478">
        <f t="shared" si="53"/>
        <v>5.6776886903328355E-2</v>
      </c>
      <c r="AB80" s="767">
        <v>0</v>
      </c>
      <c r="AC80" s="767">
        <f t="shared" si="54"/>
        <v>0</v>
      </c>
      <c r="AD80" s="768">
        <v>0</v>
      </c>
      <c r="AE80" s="768">
        <f t="shared" si="55"/>
        <v>0</v>
      </c>
      <c r="AF80" s="780">
        <v>0</v>
      </c>
      <c r="AG80" s="769">
        <f t="shared" si="61"/>
        <v>0</v>
      </c>
      <c r="AH80" s="766">
        <f>'Dom Eq Large'!B77</f>
        <v>2E-8</v>
      </c>
      <c r="AI80" s="478">
        <f t="shared" si="56"/>
        <v>1.5666803766688352E-10</v>
      </c>
      <c r="AJ80" s="767">
        <v>2E-8</v>
      </c>
      <c r="AK80" s="767">
        <f t="shared" si="57"/>
        <v>1.6238074462322104E-10</v>
      </c>
      <c r="AL80" s="768">
        <v>2E-8</v>
      </c>
      <c r="AM80" s="768">
        <f t="shared" si="58"/>
        <v>1.4751185751739263E-10</v>
      </c>
      <c r="AN80" s="780">
        <v>2E-8</v>
      </c>
      <c r="AO80" s="770">
        <f t="shared" si="45"/>
        <v>1.4865254736510517E-10</v>
      </c>
    </row>
    <row r="81" spans="1:41" ht="12.75" customHeight="1" thickBot="1">
      <c r="A81" s="480" t="s">
        <v>166</v>
      </c>
      <c r="B81" s="772">
        <f>'Dom Eq Gen'!B78</f>
        <v>1646.4482742099999</v>
      </c>
      <c r="C81" s="482">
        <f t="shared" si="63"/>
        <v>1.4301579883859743</v>
      </c>
      <c r="D81" s="773">
        <v>1840.0831096100003</v>
      </c>
      <c r="E81" s="773">
        <f t="shared" si="63"/>
        <v>1.6424626238432931</v>
      </c>
      <c r="F81" s="774">
        <v>6727.9567312800009</v>
      </c>
      <c r="G81" s="774">
        <f>(F81/F$15)*100</f>
        <v>6.1337365819407497</v>
      </c>
      <c r="H81" s="783">
        <v>6331.9115359300004</v>
      </c>
      <c r="I81" s="775">
        <f t="shared" si="59"/>
        <v>6.2842143490209317</v>
      </c>
      <c r="J81" s="772">
        <f>'Dom Eq Varied'!B78</f>
        <v>1.3391599999999999</v>
      </c>
      <c r="K81" s="482">
        <f>(J81/J$15)*100</f>
        <v>2.7656306510079397E-2</v>
      </c>
      <c r="L81" s="773">
        <v>65.606902000000005</v>
      </c>
      <c r="M81" s="773">
        <f>(L81/L$15)*100</f>
        <v>1.3618989544616134</v>
      </c>
      <c r="N81" s="774">
        <v>255.41892082000001</v>
      </c>
      <c r="O81" s="774">
        <f>(N81/N$15)*100</f>
        <v>5.4425413276117043</v>
      </c>
      <c r="P81" s="783">
        <v>248.49799999999999</v>
      </c>
      <c r="Q81" s="775">
        <f t="shared" si="60"/>
        <v>5.5209508998000443</v>
      </c>
      <c r="R81" s="772">
        <f>'Dom Eq Small'!B78</f>
        <v>52.900000009999999</v>
      </c>
      <c r="S81" s="482">
        <f>(R81/R$15)*100</f>
        <v>0.75435366601442844</v>
      </c>
      <c r="T81" s="773">
        <v>54.700000010000004</v>
      </c>
      <c r="U81" s="773">
        <f>(T81/T$15)*100</f>
        <v>0.79464038139898352</v>
      </c>
      <c r="V81" s="774">
        <v>1E-8</v>
      </c>
      <c r="W81" s="774">
        <f>(V81/V$15)*100</f>
        <v>1.6565746891851289E-10</v>
      </c>
      <c r="X81" s="783">
        <v>1E-8</v>
      </c>
      <c r="Y81" s="775">
        <f t="shared" si="62"/>
        <v>1.7428596156285069E-10</v>
      </c>
      <c r="Z81" s="772">
        <f>'Dom Eq Value'!B78</f>
        <v>9.8000000000000007</v>
      </c>
      <c r="AA81" s="482">
        <f>(Z81/Z$15)*100</f>
        <v>5.6776886903328355E-2</v>
      </c>
      <c r="AB81" s="773">
        <v>0.02</v>
      </c>
      <c r="AC81" s="773">
        <f>(AB81/AB$15)*100</f>
        <v>1.1895342822896123E-4</v>
      </c>
      <c r="AD81" s="774">
        <v>5.0000000000000001E-3</v>
      </c>
      <c r="AE81" s="774">
        <f>(AD81/AD$15)*100</f>
        <v>3.0928378071583093E-5</v>
      </c>
      <c r="AF81" s="783">
        <v>0.05</v>
      </c>
      <c r="AG81" s="775">
        <f t="shared" si="61"/>
        <v>3.4974950444148387E-4</v>
      </c>
      <c r="AH81" s="772">
        <f>'Dom Eq Large'!B78</f>
        <v>2E-8</v>
      </c>
      <c r="AI81" s="482">
        <f>(AH81/AH$15)*100</f>
        <v>1.5666803766688352E-10</v>
      </c>
      <c r="AJ81" s="773">
        <v>2E-8</v>
      </c>
      <c r="AK81" s="773">
        <f>(AJ81/AJ$15)*100</f>
        <v>1.6238074462322104E-10</v>
      </c>
      <c r="AL81" s="774">
        <v>2E-8</v>
      </c>
      <c r="AM81" s="774">
        <f>(AL81/AL$15)*100</f>
        <v>1.4751185751739263E-10</v>
      </c>
      <c r="AN81" s="783">
        <v>2E-8</v>
      </c>
      <c r="AO81" s="776">
        <f t="shared" si="45"/>
        <v>1.4865254736510517E-10</v>
      </c>
    </row>
    <row r="82" spans="1:41" ht="12.75" customHeight="1" thickBot="1">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50"/>
      <c r="AK82" s="150"/>
      <c r="AL82" s="150"/>
      <c r="AM82" s="150"/>
      <c r="AN82" s="150"/>
      <c r="AO82" s="150"/>
    </row>
    <row r="83" spans="1:41" ht="12.75" customHeight="1">
      <c r="A83" s="485" t="s">
        <v>154</v>
      </c>
      <c r="B83" s="486">
        <f>'Dom Eq Gen'!B80</f>
        <v>609285</v>
      </c>
      <c r="C83" s="487"/>
      <c r="D83" s="784">
        <v>637840</v>
      </c>
      <c r="E83" s="785"/>
      <c r="F83" s="786">
        <v>630343</v>
      </c>
      <c r="G83" s="787"/>
      <c r="H83" s="788">
        <v>620677</v>
      </c>
      <c r="I83" s="789"/>
      <c r="J83" s="486">
        <f>'Dom Eq Varied'!B80</f>
        <v>5701</v>
      </c>
      <c r="K83" s="487"/>
      <c r="L83" s="784">
        <v>5790</v>
      </c>
      <c r="M83" s="785"/>
      <c r="N83" s="786">
        <v>5753</v>
      </c>
      <c r="O83" s="787"/>
      <c r="P83" s="788">
        <v>5769</v>
      </c>
      <c r="Q83" s="789"/>
      <c r="R83" s="486">
        <f>'Dom Eq Small'!B80</f>
        <v>44177</v>
      </c>
      <c r="S83" s="487"/>
      <c r="T83" s="784">
        <v>42686</v>
      </c>
      <c r="U83" s="785"/>
      <c r="V83" s="786">
        <v>41651</v>
      </c>
      <c r="W83" s="787"/>
      <c r="X83" s="788">
        <v>40932</v>
      </c>
      <c r="Y83" s="789"/>
      <c r="Z83" s="486">
        <f>'Dom Eq Value'!B80</f>
        <v>24863</v>
      </c>
      <c r="AA83" s="487"/>
      <c r="AB83" s="784">
        <v>23812</v>
      </c>
      <c r="AC83" s="785"/>
      <c r="AD83" s="786">
        <v>22561</v>
      </c>
      <c r="AE83" s="787"/>
      <c r="AF83" s="788">
        <v>21560</v>
      </c>
      <c r="AG83" s="789"/>
      <c r="AH83" s="486">
        <f>'Dom Eq Large'!B80</f>
        <v>54949</v>
      </c>
      <c r="AI83" s="487"/>
      <c r="AJ83" s="784">
        <v>55096</v>
      </c>
      <c r="AK83" s="785"/>
      <c r="AL83" s="786">
        <v>55259</v>
      </c>
      <c r="AM83" s="787"/>
      <c r="AN83" s="788">
        <v>55334</v>
      </c>
      <c r="AO83" s="789"/>
    </row>
    <row r="84" spans="1:41" ht="12.75" customHeight="1" thickBot="1">
      <c r="A84" s="488" t="s">
        <v>156</v>
      </c>
      <c r="B84" s="489">
        <f>B15/B83*1000000</f>
        <v>188948.56092787455</v>
      </c>
      <c r="C84" s="295"/>
      <c r="D84" s="790">
        <v>175642.73552347225</v>
      </c>
      <c r="E84" s="791"/>
      <c r="F84" s="792">
        <v>174012.77567933852</v>
      </c>
      <c r="G84" s="793"/>
      <c r="H84" s="794">
        <v>162337.25432068532</v>
      </c>
      <c r="I84" s="795"/>
      <c r="J84" s="489">
        <f>J15/J83*1000000</f>
        <v>849351.08893176634</v>
      </c>
      <c r="K84" s="295"/>
      <c r="L84" s="790">
        <v>832005.27616580308</v>
      </c>
      <c r="M84" s="791"/>
      <c r="N84" s="792">
        <v>815749.76259864401</v>
      </c>
      <c r="O84" s="793"/>
      <c r="P84" s="794">
        <v>780204.54151499399</v>
      </c>
      <c r="Q84" s="795"/>
      <c r="R84" s="489">
        <f>R15/R83*1000000</f>
        <v>158739.29481449621</v>
      </c>
      <c r="S84" s="295"/>
      <c r="T84" s="790">
        <v>161261.70062971464</v>
      </c>
      <c r="U84" s="791"/>
      <c r="V84" s="792">
        <v>144931.75315934789</v>
      </c>
      <c r="W84" s="793"/>
      <c r="X84" s="794">
        <v>140176.31137911658</v>
      </c>
      <c r="Y84" s="795"/>
      <c r="Z84" s="489">
        <f>Z15/Z83*1000000</f>
        <v>694226.15130957658</v>
      </c>
      <c r="AA84" s="295"/>
      <c r="AB84" s="790">
        <v>706085.28193725843</v>
      </c>
      <c r="AC84" s="791"/>
      <c r="AD84" s="792">
        <v>716563.22073533968</v>
      </c>
      <c r="AE84" s="793"/>
      <c r="AF84" s="794">
        <v>663077.26887847879</v>
      </c>
      <c r="AG84" s="795"/>
      <c r="AH84" s="489">
        <f>AH15/AH83*1000000</f>
        <v>232321.71162459734</v>
      </c>
      <c r="AI84" s="295"/>
      <c r="AJ84" s="790">
        <v>223550.37209815599</v>
      </c>
      <c r="AK84" s="791"/>
      <c r="AL84" s="792">
        <v>245357.89804954844</v>
      </c>
      <c r="AM84" s="793"/>
      <c r="AN84" s="794">
        <v>243145.12924476812</v>
      </c>
      <c r="AO84" s="795"/>
    </row>
    <row r="85" spans="1:41" ht="12.75" customHeight="1" thickBot="1">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c r="AC85" s="150"/>
      <c r="AD85" s="150"/>
      <c r="AE85" s="150"/>
      <c r="AF85" s="150"/>
      <c r="AG85" s="150"/>
      <c r="AH85" s="150"/>
      <c r="AI85" s="150"/>
      <c r="AJ85" s="150"/>
      <c r="AK85" s="150"/>
      <c r="AL85" s="150"/>
      <c r="AM85" s="150"/>
      <c r="AN85" s="150"/>
      <c r="AO85" s="150"/>
    </row>
    <row r="86" spans="1:41" ht="12.75" customHeight="1">
      <c r="A86" s="484" t="s">
        <v>159</v>
      </c>
      <c r="B86" s="486">
        <f>[1]EQ!$C$5</f>
        <v>9460.4325090300026</v>
      </c>
      <c r="C86" s="487"/>
      <c r="D86" s="784">
        <v>6995.5763662800009</v>
      </c>
      <c r="E86" s="785"/>
      <c r="F86" s="796">
        <v>10086.022550599999</v>
      </c>
      <c r="G86" s="787"/>
      <c r="H86" s="788">
        <v>11500</v>
      </c>
      <c r="I86" s="789"/>
      <c r="J86" s="486">
        <f>'[1]GR SM LA EM VS'!$C$69</f>
        <v>634.46</v>
      </c>
      <c r="K86" s="487"/>
      <c r="L86" s="784">
        <v>462.1</v>
      </c>
      <c r="M86" s="785"/>
      <c r="N86" s="796">
        <v>177.78</v>
      </c>
      <c r="O86" s="787"/>
      <c r="P86" s="788">
        <v>411</v>
      </c>
      <c r="Q86" s="789"/>
      <c r="R86" s="486">
        <f>'[1]GR SM LA EM VS'!$C$25</f>
        <v>950.24298829999998</v>
      </c>
      <c r="S86" s="487"/>
      <c r="T86" s="784">
        <v>1043.2309808300001</v>
      </c>
      <c r="U86" s="785"/>
      <c r="V86" s="796">
        <v>877.32890167999994</v>
      </c>
      <c r="W86" s="787"/>
      <c r="X86" s="788">
        <v>306</v>
      </c>
      <c r="Y86" s="789"/>
      <c r="Z86" s="486">
        <f>'[1]FIN MIN GO VA'!$C$58</f>
        <v>2503.6</v>
      </c>
      <c r="AA86" s="487"/>
      <c r="AB86" s="784">
        <v>1733.2</v>
      </c>
      <c r="AC86" s="785"/>
      <c r="AD86" s="796">
        <v>3037.37</v>
      </c>
      <c r="AE86" s="787"/>
      <c r="AF86" s="788">
        <v>1443</v>
      </c>
      <c r="AG86" s="789"/>
      <c r="AH86" s="486">
        <f>'[1]GR SM LA EM VS'!$C$47</f>
        <v>505.84261680000003</v>
      </c>
      <c r="AI86" s="487"/>
      <c r="AJ86" s="784">
        <v>330.95876502000004</v>
      </c>
      <c r="AK86" s="785"/>
      <c r="AL86" s="796">
        <v>2206.9763829200001</v>
      </c>
      <c r="AM86" s="787"/>
      <c r="AN86" s="788">
        <v>340</v>
      </c>
      <c r="AO86" s="789"/>
    </row>
    <row r="87" spans="1:41" ht="12.75" customHeight="1" thickBot="1">
      <c r="A87" s="287" t="s">
        <v>161</v>
      </c>
      <c r="B87" s="489">
        <f>[1]EQ!$D$5</f>
        <v>9499.4172660000004</v>
      </c>
      <c r="C87" s="490"/>
      <c r="D87" s="790">
        <v>7983.8385601600003</v>
      </c>
      <c r="E87" s="791"/>
      <c r="F87" s="797">
        <v>9877.9</v>
      </c>
      <c r="G87" s="793"/>
      <c r="H87" s="794">
        <v>10905</v>
      </c>
      <c r="I87" s="795"/>
      <c r="J87" s="489">
        <f>'[1]GR SM LA EM VS'!$D$69</f>
        <v>578.04</v>
      </c>
      <c r="K87" s="490"/>
      <c r="L87" s="790">
        <v>479.78</v>
      </c>
      <c r="M87" s="791"/>
      <c r="N87" s="797">
        <v>237.16</v>
      </c>
      <c r="O87" s="793"/>
      <c r="P87" s="794">
        <v>785</v>
      </c>
      <c r="Q87" s="795"/>
      <c r="R87" s="489">
        <f>'[1]GR SM LA EM VS'!$D$25</f>
        <v>979.7299999999999</v>
      </c>
      <c r="S87" s="490"/>
      <c r="T87" s="790">
        <v>741.4</v>
      </c>
      <c r="U87" s="791"/>
      <c r="V87" s="797">
        <v>1415.7</v>
      </c>
      <c r="W87" s="793"/>
      <c r="X87" s="794">
        <v>396</v>
      </c>
      <c r="Y87" s="795"/>
      <c r="Z87" s="489">
        <f>'[1]FIN MIN GO VA'!$D$58</f>
        <v>2309.7599999999998</v>
      </c>
      <c r="AA87" s="490"/>
      <c r="AB87" s="790">
        <v>1390.2</v>
      </c>
      <c r="AC87" s="791"/>
      <c r="AD87" s="797">
        <v>2908.38</v>
      </c>
      <c r="AE87" s="793"/>
      <c r="AF87" s="794">
        <v>1105</v>
      </c>
      <c r="AG87" s="795"/>
      <c r="AH87" s="489">
        <f>'[1]GR SM LA EM VS'!$D$47</f>
        <v>674.44999999999993</v>
      </c>
      <c r="AI87" s="490"/>
      <c r="AJ87" s="790">
        <v>1735.4</v>
      </c>
      <c r="AK87" s="791"/>
      <c r="AL87" s="797">
        <v>3271.61</v>
      </c>
      <c r="AM87" s="793"/>
      <c r="AN87" s="794">
        <v>1271</v>
      </c>
      <c r="AO87" s="795"/>
    </row>
    <row r="88" spans="1:41" ht="12.75" customHeight="1" thickBot="1">
      <c r="A88" s="480" t="s">
        <v>243</v>
      </c>
      <c r="B88" s="798">
        <f>B86-B87</f>
        <v>-38.984756969997761</v>
      </c>
      <c r="C88" s="297"/>
      <c r="D88" s="799">
        <v>-988.26219387999936</v>
      </c>
      <c r="E88" s="800"/>
      <c r="F88" s="801">
        <v>208.12255059999916</v>
      </c>
      <c r="G88" s="802"/>
      <c r="H88" s="803">
        <v>595</v>
      </c>
      <c r="I88" s="804"/>
      <c r="J88" s="798">
        <f>J86-J87</f>
        <v>56.420000000000073</v>
      </c>
      <c r="K88" s="297"/>
      <c r="L88" s="799">
        <v>-17.68</v>
      </c>
      <c r="M88" s="800"/>
      <c r="N88" s="801">
        <v>-59.38</v>
      </c>
      <c r="O88" s="802"/>
      <c r="P88" s="803">
        <v>-374</v>
      </c>
      <c r="Q88" s="804"/>
      <c r="R88" s="798">
        <f>R86-R87</f>
        <v>-29.487011699999925</v>
      </c>
      <c r="S88" s="297"/>
      <c r="T88" s="799">
        <v>301.83098083000016</v>
      </c>
      <c r="U88" s="800"/>
      <c r="V88" s="801">
        <v>-538.3710983200001</v>
      </c>
      <c r="W88" s="802"/>
      <c r="X88" s="803">
        <v>-90</v>
      </c>
      <c r="Y88" s="804"/>
      <c r="Z88" s="798">
        <f>Z86-Z87</f>
        <v>193.84000000000015</v>
      </c>
      <c r="AA88" s="297"/>
      <c r="AB88" s="799">
        <v>343</v>
      </c>
      <c r="AC88" s="800"/>
      <c r="AD88" s="801">
        <v>128.99</v>
      </c>
      <c r="AE88" s="802"/>
      <c r="AF88" s="803">
        <v>338</v>
      </c>
      <c r="AG88" s="804"/>
      <c r="AH88" s="798">
        <f>AH86-AH87</f>
        <v>-168.6073831999999</v>
      </c>
      <c r="AI88" s="297"/>
      <c r="AJ88" s="799">
        <v>-1404.44123498</v>
      </c>
      <c r="AK88" s="800"/>
      <c r="AL88" s="801">
        <v>-1064.63361708</v>
      </c>
      <c r="AM88" s="802"/>
      <c r="AN88" s="803">
        <v>-931</v>
      </c>
      <c r="AO88" s="804"/>
    </row>
    <row r="89" spans="1:41" ht="12.75" customHeight="1">
      <c r="B89" s="139"/>
      <c r="H89" s="139"/>
      <c r="J89" s="139"/>
      <c r="K89" s="139"/>
      <c r="L89" s="139"/>
      <c r="M89" s="139"/>
      <c r="N89" s="139"/>
      <c r="O89" s="139"/>
      <c r="P89" s="139"/>
      <c r="R89" s="139"/>
      <c r="S89" s="139"/>
      <c r="T89" s="139"/>
      <c r="U89" s="139"/>
      <c r="V89" s="139"/>
      <c r="W89" s="139"/>
      <c r="X89" s="139"/>
      <c r="Z89" s="139"/>
      <c r="AA89" s="139"/>
      <c r="AB89" s="139"/>
      <c r="AC89" s="139"/>
      <c r="AD89" s="139"/>
      <c r="AE89" s="139"/>
      <c r="AF89" s="139"/>
      <c r="AH89" s="139"/>
      <c r="AN89" s="139"/>
    </row>
    <row r="90" spans="1:41" ht="12.75" customHeight="1">
      <c r="B90" s="139"/>
      <c r="H90" s="139"/>
      <c r="J90" s="139"/>
      <c r="K90" s="139"/>
      <c r="L90" s="139"/>
      <c r="M90" s="139"/>
      <c r="N90" s="139"/>
      <c r="O90" s="139"/>
      <c r="P90" s="139"/>
      <c r="R90" s="139"/>
      <c r="S90" s="139"/>
      <c r="T90" s="139"/>
      <c r="U90" s="139"/>
      <c r="V90" s="139"/>
      <c r="W90" s="139"/>
      <c r="X90" s="139"/>
      <c r="Z90" s="139"/>
      <c r="AA90" s="139"/>
      <c r="AB90" s="139"/>
      <c r="AC90" s="139"/>
      <c r="AD90" s="139"/>
      <c r="AE90" s="139"/>
      <c r="AF90" s="139"/>
      <c r="AH90" s="139"/>
      <c r="AN90" s="139"/>
    </row>
    <row r="91" spans="1:41" ht="12.75" customHeight="1">
      <c r="B91" s="139"/>
      <c r="H91" s="139"/>
      <c r="J91" s="139"/>
      <c r="K91" s="139"/>
      <c r="L91" s="139"/>
      <c r="M91" s="139"/>
      <c r="N91" s="139"/>
      <c r="O91" s="139"/>
      <c r="P91" s="139"/>
      <c r="R91" s="139"/>
      <c r="S91" s="139"/>
      <c r="T91" s="139"/>
      <c r="U91" s="139"/>
      <c r="V91" s="139"/>
      <c r="W91" s="139"/>
      <c r="X91" s="139"/>
      <c r="Z91" s="139"/>
      <c r="AA91" s="139"/>
      <c r="AB91" s="139"/>
      <c r="AC91" s="139"/>
      <c r="AD91" s="139"/>
      <c r="AE91" s="139"/>
      <c r="AF91" s="139"/>
    </row>
  </sheetData>
  <mergeCells count="30">
    <mergeCell ref="AH4:AO4"/>
    <mergeCell ref="AH5:AO5"/>
    <mergeCell ref="AH7:AI7"/>
    <mergeCell ref="AL7:AM7"/>
    <mergeCell ref="AN7:AO7"/>
    <mergeCell ref="AJ7:AK7"/>
    <mergeCell ref="D7:E7"/>
    <mergeCell ref="L7:M7"/>
    <mergeCell ref="J4:Q4"/>
    <mergeCell ref="P7:Q7"/>
    <mergeCell ref="T7:U7"/>
    <mergeCell ref="R4:Y4"/>
    <mergeCell ref="B5:I5"/>
    <mergeCell ref="J5:Q5"/>
    <mergeCell ref="R5:Y5"/>
    <mergeCell ref="B4:I4"/>
    <mergeCell ref="N7:O7"/>
    <mergeCell ref="J7:K7"/>
    <mergeCell ref="B7:C7"/>
    <mergeCell ref="H7:I7"/>
    <mergeCell ref="F7:G7"/>
    <mergeCell ref="Z4:AG4"/>
    <mergeCell ref="V7:W7"/>
    <mergeCell ref="R7:S7"/>
    <mergeCell ref="AF7:AG7"/>
    <mergeCell ref="AD7:AE7"/>
    <mergeCell ref="Z7:AA7"/>
    <mergeCell ref="X7:Y7"/>
    <mergeCell ref="AB7:AC7"/>
    <mergeCell ref="Z5:AG5"/>
  </mergeCells>
  <phoneticPr fontId="0" type="noConversion"/>
  <pageMargins left="0.39370078740157483" right="0.39370078740157483" top="0.59055118110236227" bottom="0.39370078740157483" header="0.39370078740157483" footer="0.39370078740157483"/>
  <pageSetup paperSize="9" scale="48" orientation="landscape" horizontalDpi="300" r:id="rId1"/>
  <headerFooter alignWithMargins="0">
    <oddHeader>&amp;CASSOCIATION OF COLLECTIVE INVESTMENTS - QUARTERLY REPORT</oddHeader>
    <oddFooter>&amp;R&amp;A: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AS90"/>
  <sheetViews>
    <sheetView workbookViewId="0" xr3:uid="{9B253EF2-77E0-53E3-AE26-4D66ECD923F3}">
      <pane xSplit="1" ySplit="15" topLeftCell="B16" activePane="bottomRight" state="frozen"/>
      <selection activeCell="A54" sqref="A54"/>
      <selection pane="bottomLeft" activeCell="A54" sqref="A54"/>
      <selection pane="topRight" activeCell="A54" sqref="A54"/>
      <selection pane="bottomRight" activeCell="B16" sqref="B16"/>
    </sheetView>
  </sheetViews>
  <sheetFormatPr defaultRowHeight="12.75" customHeight="1"/>
  <cols>
    <col min="1" max="1" width="50.5703125" style="119" bestFit="1" customWidth="1"/>
    <col min="2" max="2" width="6.5703125" style="119" bestFit="1" customWidth="1"/>
    <col min="3" max="3" width="4" style="139" bestFit="1" customWidth="1"/>
    <col min="4" max="4" width="7.5703125" style="139" bestFit="1" customWidth="1"/>
    <col min="5" max="5" width="4" style="139" bestFit="1" customWidth="1"/>
    <col min="6" max="6" width="7.5703125" style="139" bestFit="1" customWidth="1"/>
    <col min="7" max="7" width="4" style="139" bestFit="1" customWidth="1"/>
    <col min="8" max="8" width="7.5703125" style="119" bestFit="1" customWidth="1"/>
    <col min="9" max="9" width="4" style="139" bestFit="1" customWidth="1"/>
    <col min="10" max="10" width="7.5703125" style="119" bestFit="1" customWidth="1"/>
    <col min="11" max="11" width="4" style="139" bestFit="1" customWidth="1"/>
    <col min="12" max="12" width="7.5703125" style="139" bestFit="1" customWidth="1"/>
    <col min="13" max="13" width="4" style="139" bestFit="1" customWidth="1"/>
    <col min="14" max="14" width="7.5703125" style="139" bestFit="1" customWidth="1"/>
    <col min="15" max="15" width="4" style="139" bestFit="1" customWidth="1"/>
    <col min="16" max="16" width="7.5703125" style="119" bestFit="1" customWidth="1"/>
    <col min="17" max="17" width="4" style="139" bestFit="1" customWidth="1"/>
    <col min="18" max="18" width="6.5703125" style="139" bestFit="1" customWidth="1"/>
    <col min="19" max="19" width="4" style="139" bestFit="1" customWidth="1"/>
    <col min="20" max="20" width="7.5703125" style="139" bestFit="1" customWidth="1"/>
    <col min="21" max="21" width="4" style="139" bestFit="1" customWidth="1"/>
    <col min="22" max="22" width="7.5703125" style="139" bestFit="1" customWidth="1"/>
    <col min="23" max="23" width="4" style="139" bestFit="1" customWidth="1"/>
    <col min="24" max="24" width="7.5703125" style="139" bestFit="1" customWidth="1"/>
    <col min="25" max="25" width="4" style="139" bestFit="1" customWidth="1"/>
    <col min="26" max="26" width="6.5703125" style="119" bestFit="1" customWidth="1"/>
    <col min="27" max="27" width="4" style="139" bestFit="1" customWidth="1"/>
    <col min="28" max="28" width="6.5703125" style="139" bestFit="1" customWidth="1"/>
    <col min="29" max="29" width="4" style="139" bestFit="1" customWidth="1"/>
    <col min="30" max="30" width="6.5703125" style="139" bestFit="1" customWidth="1"/>
    <col min="31" max="31" width="4" style="139" bestFit="1" customWidth="1"/>
    <col min="32" max="32" width="6.5703125" style="119" bestFit="1" customWidth="1"/>
    <col min="33" max="33" width="4" style="139" bestFit="1" customWidth="1"/>
    <col min="34" max="34" width="7.5703125" style="119" bestFit="1" customWidth="1"/>
    <col min="35" max="35" width="4" style="139" bestFit="1" customWidth="1"/>
    <col min="36" max="36" width="7.5703125" style="139" bestFit="1" customWidth="1"/>
    <col min="37" max="37" width="4" style="139" bestFit="1" customWidth="1"/>
    <col min="38" max="38" width="7.5703125" style="139" bestFit="1" customWidth="1"/>
    <col min="39" max="39" width="4" style="139" bestFit="1" customWidth="1"/>
    <col min="40" max="40" width="7.5703125" style="119" bestFit="1" customWidth="1"/>
    <col min="41" max="41" width="4" style="139" bestFit="1" customWidth="1"/>
    <col min="42" max="42" width="9.7109375" style="119" hidden="1" customWidth="1"/>
    <col min="43" max="43" width="4.5703125" style="139" hidden="1" customWidth="1"/>
    <col min="44" max="44" width="9.7109375" style="119" hidden="1" customWidth="1"/>
    <col min="45" max="45" width="4.5703125" style="139" hidden="1" customWidth="1"/>
    <col min="46" max="16384" width="9.140625" style="119"/>
  </cols>
  <sheetData>
    <row r="1" spans="1:45" ht="12.75" customHeight="1">
      <c r="A1" s="25" t="s">
        <v>0</v>
      </c>
      <c r="B1" s="587"/>
      <c r="AH1" s="25" t="str">
        <f>Summary!AP1</f>
        <v>QUARTER ENDED:  30 SEPTEMBER 2007</v>
      </c>
    </row>
    <row r="2" spans="1:45" ht="12.75" customHeight="1">
      <c r="A2" s="25" t="s">
        <v>176</v>
      </c>
    </row>
    <row r="3" spans="1:45" ht="12.75" customHeight="1" thickBot="1">
      <c r="A3" s="566"/>
    </row>
    <row r="4" spans="1:45" ht="12.75" customHeight="1">
      <c r="A4" s="285"/>
      <c r="B4" s="1717"/>
      <c r="C4" s="1718"/>
      <c r="D4" s="1718"/>
      <c r="E4" s="1718"/>
      <c r="F4" s="1718"/>
      <c r="G4" s="1718"/>
      <c r="H4" s="1718"/>
      <c r="I4" s="1719"/>
      <c r="J4" s="1717"/>
      <c r="K4" s="1718"/>
      <c r="L4" s="1718"/>
      <c r="M4" s="1718"/>
      <c r="N4" s="1718"/>
      <c r="O4" s="1718"/>
      <c r="P4" s="1718"/>
      <c r="Q4" s="1719"/>
      <c r="R4" s="1717"/>
      <c r="S4" s="1718"/>
      <c r="T4" s="1718"/>
      <c r="U4" s="1718"/>
      <c r="V4" s="1718"/>
      <c r="W4" s="1718"/>
      <c r="X4" s="1718"/>
      <c r="Y4" s="1719"/>
      <c r="Z4" s="1717"/>
      <c r="AA4" s="1718"/>
      <c r="AB4" s="1718"/>
      <c r="AC4" s="1718"/>
      <c r="AD4" s="1718"/>
      <c r="AE4" s="1718"/>
      <c r="AF4" s="1718"/>
      <c r="AG4" s="1719"/>
      <c r="AH4" s="1717"/>
      <c r="AI4" s="1718"/>
      <c r="AJ4" s="1718"/>
      <c r="AK4" s="1718"/>
      <c r="AL4" s="1718"/>
      <c r="AM4" s="1718"/>
      <c r="AN4" s="1718"/>
      <c r="AO4" s="1719"/>
      <c r="AP4" s="140"/>
      <c r="AQ4" s="588"/>
      <c r="AR4" s="141"/>
      <c r="AS4" s="142"/>
    </row>
    <row r="5" spans="1:45" ht="12.75" customHeight="1">
      <c r="A5" s="324"/>
      <c r="B5" s="1728" t="s">
        <v>244</v>
      </c>
      <c r="C5" s="1729"/>
      <c r="D5" s="1729"/>
      <c r="E5" s="1729"/>
      <c r="F5" s="1729"/>
      <c r="G5" s="1729"/>
      <c r="H5" s="1729"/>
      <c r="I5" s="1730"/>
      <c r="J5" s="1728" t="s">
        <v>245</v>
      </c>
      <c r="K5" s="1729"/>
      <c r="L5" s="1729"/>
      <c r="M5" s="1729"/>
      <c r="N5" s="1729"/>
      <c r="O5" s="1729"/>
      <c r="P5" s="1729"/>
      <c r="Q5" s="1730"/>
      <c r="R5" s="1728" t="s">
        <v>246</v>
      </c>
      <c r="S5" s="1729"/>
      <c r="T5" s="1729"/>
      <c r="U5" s="1729"/>
      <c r="V5" s="1729"/>
      <c r="W5" s="1729"/>
      <c r="X5" s="1729"/>
      <c r="Y5" s="1730"/>
      <c r="Z5" s="1728" t="s">
        <v>247</v>
      </c>
      <c r="AA5" s="1729"/>
      <c r="AB5" s="1729"/>
      <c r="AC5" s="1729"/>
      <c r="AD5" s="1729"/>
      <c r="AE5" s="1729"/>
      <c r="AF5" s="1729"/>
      <c r="AG5" s="1730"/>
      <c r="AH5" s="1728" t="s">
        <v>248</v>
      </c>
      <c r="AI5" s="1729"/>
      <c r="AJ5" s="1729"/>
      <c r="AK5" s="1729"/>
      <c r="AL5" s="1729"/>
      <c r="AM5" s="1729"/>
      <c r="AN5" s="1729"/>
      <c r="AO5" s="1730"/>
      <c r="AP5" s="1444"/>
      <c r="AQ5" s="162"/>
      <c r="AR5" s="1159"/>
    </row>
    <row r="6" spans="1:45" ht="12.75" customHeight="1">
      <c r="A6" s="324"/>
      <c r="B6" s="567"/>
      <c r="C6" s="568"/>
      <c r="D6" s="568"/>
      <c r="E6" s="568"/>
      <c r="F6" s="568"/>
      <c r="G6" s="568"/>
      <c r="H6" s="568"/>
      <c r="I6" s="569"/>
      <c r="J6" s="567"/>
      <c r="K6" s="568"/>
      <c r="L6" s="568"/>
      <c r="M6" s="568"/>
      <c r="N6" s="568"/>
      <c r="O6" s="568"/>
      <c r="P6" s="568"/>
      <c r="Q6" s="569"/>
      <c r="R6" s="567"/>
      <c r="S6" s="568"/>
      <c r="T6" s="568"/>
      <c r="U6" s="568"/>
      <c r="V6" s="568"/>
      <c r="W6" s="568"/>
      <c r="X6" s="568"/>
      <c r="Y6" s="569"/>
      <c r="Z6" s="567"/>
      <c r="AA6" s="568"/>
      <c r="AB6" s="568"/>
      <c r="AC6" s="568"/>
      <c r="AD6" s="568"/>
      <c r="AE6" s="568"/>
      <c r="AF6" s="568"/>
      <c r="AG6" s="569"/>
      <c r="AH6" s="567"/>
      <c r="AI6" s="568"/>
      <c r="AJ6" s="568"/>
      <c r="AK6" s="568"/>
      <c r="AL6" s="568"/>
      <c r="AM6" s="568"/>
      <c r="AN6" s="568"/>
      <c r="AO6" s="569"/>
      <c r="AP6" s="140"/>
      <c r="AQ6" s="588"/>
      <c r="AR6" s="141"/>
      <c r="AS6" s="142"/>
    </row>
    <row r="7" spans="1:45" ht="12.75" customHeight="1">
      <c r="A7" s="286"/>
      <c r="B7" s="1722" t="str">
        <f>Summary!B7</f>
        <v>30/09/2007</v>
      </c>
      <c r="C7" s="1723"/>
      <c r="D7" s="1726" t="str">
        <f>Summary!D7</f>
        <v>30/06/2007</v>
      </c>
      <c r="E7" s="1726"/>
      <c r="F7" s="1734" t="str">
        <f>Summary!F7</f>
        <v>31/03/2007</v>
      </c>
      <c r="G7" s="1734"/>
      <c r="H7" s="1735" t="str">
        <f>Summary!H7</f>
        <v>31/12/2006</v>
      </c>
      <c r="I7" s="1736"/>
      <c r="J7" s="1722" t="str">
        <f>Summary!B7</f>
        <v>30/09/2007</v>
      </c>
      <c r="K7" s="1723"/>
      <c r="L7" s="1726" t="str">
        <f>Summary!D7</f>
        <v>30/06/2007</v>
      </c>
      <c r="M7" s="1726"/>
      <c r="N7" s="1734" t="str">
        <f>Summary!F7</f>
        <v>31/03/2007</v>
      </c>
      <c r="O7" s="1734"/>
      <c r="P7" s="1735" t="str">
        <f>Summary!H7</f>
        <v>31/12/2006</v>
      </c>
      <c r="Q7" s="1736"/>
      <c r="R7" s="1722" t="str">
        <f>Summary!R7</f>
        <v>30/09/2007</v>
      </c>
      <c r="S7" s="1723"/>
      <c r="T7" s="1726" t="str">
        <f>Summary!T7</f>
        <v>30/06/2007</v>
      </c>
      <c r="U7" s="1726"/>
      <c r="V7" s="1737" t="str">
        <f>Summary!V7</f>
        <v>31/03/2007</v>
      </c>
      <c r="W7" s="1737"/>
      <c r="X7" s="1735" t="str">
        <f>Summary!X7</f>
        <v>31/12/2006</v>
      </c>
      <c r="Y7" s="1736"/>
      <c r="Z7" s="1722" t="str">
        <f>Summary!B7</f>
        <v>30/09/2007</v>
      </c>
      <c r="AA7" s="1723"/>
      <c r="AB7" s="1726" t="str">
        <f>Summary!D7</f>
        <v>30/06/2007</v>
      </c>
      <c r="AC7" s="1726"/>
      <c r="AD7" s="1734" t="str">
        <f>Summary!F7</f>
        <v>31/03/2007</v>
      </c>
      <c r="AE7" s="1734"/>
      <c r="AF7" s="1735" t="str">
        <f>Summary!H7</f>
        <v>31/12/2006</v>
      </c>
      <c r="AG7" s="1736"/>
      <c r="AH7" s="1722" t="str">
        <f>Summary!B7</f>
        <v>30/09/2007</v>
      </c>
      <c r="AI7" s="1723"/>
      <c r="AJ7" s="1726" t="str">
        <f>Summary!D7</f>
        <v>30/06/2007</v>
      </c>
      <c r="AK7" s="1726"/>
      <c r="AL7" s="1734" t="str">
        <f>Summary!F7</f>
        <v>31/03/2007</v>
      </c>
      <c r="AM7" s="1734"/>
      <c r="AN7" s="1735" t="str">
        <f>Summary!H7</f>
        <v>31/12/2006</v>
      </c>
      <c r="AO7" s="1736"/>
      <c r="AP7" s="143"/>
      <c r="AQ7" s="144"/>
      <c r="AR7" s="1613"/>
      <c r="AS7" s="144"/>
    </row>
    <row r="8" spans="1:45" ht="12.75" customHeight="1" thickBot="1">
      <c r="A8" s="287"/>
      <c r="B8" s="589" t="s">
        <v>86</v>
      </c>
      <c r="C8" s="336" t="s">
        <v>16</v>
      </c>
      <c r="D8" s="591" t="s">
        <v>86</v>
      </c>
      <c r="E8" s="570" t="s">
        <v>16</v>
      </c>
      <c r="F8" s="592" t="s">
        <v>86</v>
      </c>
      <c r="G8" s="574" t="s">
        <v>16</v>
      </c>
      <c r="H8" s="593" t="s">
        <v>86</v>
      </c>
      <c r="I8" s="581" t="s">
        <v>16</v>
      </c>
      <c r="J8" s="589" t="s">
        <v>86</v>
      </c>
      <c r="K8" s="336" t="s">
        <v>16</v>
      </c>
      <c r="L8" s="591" t="s">
        <v>86</v>
      </c>
      <c r="M8" s="570" t="s">
        <v>16</v>
      </c>
      <c r="N8" s="592" t="s">
        <v>86</v>
      </c>
      <c r="O8" s="574" t="s">
        <v>16</v>
      </c>
      <c r="P8" s="593" t="s">
        <v>86</v>
      </c>
      <c r="Q8" s="581" t="s">
        <v>16</v>
      </c>
      <c r="R8" s="589" t="s">
        <v>86</v>
      </c>
      <c r="S8" s="336" t="s">
        <v>16</v>
      </c>
      <c r="T8" s="591" t="s">
        <v>86</v>
      </c>
      <c r="U8" s="570" t="s">
        <v>16</v>
      </c>
      <c r="V8" s="592" t="s">
        <v>86</v>
      </c>
      <c r="W8" s="574" t="s">
        <v>16</v>
      </c>
      <c r="X8" s="593" t="s">
        <v>86</v>
      </c>
      <c r="Y8" s="581" t="s">
        <v>16</v>
      </c>
      <c r="Z8" s="291" t="s">
        <v>86</v>
      </c>
      <c r="AA8" s="336" t="s">
        <v>16</v>
      </c>
      <c r="AB8" s="591" t="s">
        <v>86</v>
      </c>
      <c r="AC8" s="570" t="s">
        <v>16</v>
      </c>
      <c r="AD8" s="592" t="s">
        <v>86</v>
      </c>
      <c r="AE8" s="574" t="s">
        <v>16</v>
      </c>
      <c r="AF8" s="593" t="s">
        <v>86</v>
      </c>
      <c r="AG8" s="581" t="s">
        <v>16</v>
      </c>
      <c r="AH8" s="291" t="s">
        <v>86</v>
      </c>
      <c r="AI8" s="336" t="s">
        <v>16</v>
      </c>
      <c r="AJ8" s="591" t="s">
        <v>86</v>
      </c>
      <c r="AK8" s="570" t="s">
        <v>16</v>
      </c>
      <c r="AL8" s="592" t="s">
        <v>86</v>
      </c>
      <c r="AM8" s="574" t="s">
        <v>16</v>
      </c>
      <c r="AN8" s="593" t="s">
        <v>86</v>
      </c>
      <c r="AO8" s="581" t="s">
        <v>16</v>
      </c>
      <c r="AP8" s="145"/>
      <c r="AQ8" s="146"/>
      <c r="AR8" s="145"/>
      <c r="AS8" s="146"/>
    </row>
    <row r="9" spans="1:45" ht="12.75" customHeight="1">
      <c r="A9" s="324" t="s">
        <v>88</v>
      </c>
      <c r="B9" s="590"/>
      <c r="C9" s="168"/>
      <c r="D9" s="571"/>
      <c r="E9" s="571"/>
      <c r="F9" s="575"/>
      <c r="G9" s="575"/>
      <c r="H9" s="594"/>
      <c r="I9" s="583"/>
      <c r="J9" s="590"/>
      <c r="K9" s="168"/>
      <c r="L9" s="571"/>
      <c r="M9" s="571"/>
      <c r="N9" s="575"/>
      <c r="O9" s="575"/>
      <c r="P9" s="594"/>
      <c r="Q9" s="583"/>
      <c r="R9" s="590"/>
      <c r="S9" s="168"/>
      <c r="T9" s="571"/>
      <c r="U9" s="571"/>
      <c r="V9" s="575"/>
      <c r="W9" s="575"/>
      <c r="X9" s="594"/>
      <c r="Y9" s="583"/>
      <c r="Z9" s="1525"/>
      <c r="AA9" s="1531"/>
      <c r="AB9" s="1532"/>
      <c r="AC9" s="1532"/>
      <c r="AD9" s="1533"/>
      <c r="AE9" s="1533"/>
      <c r="AF9" s="594"/>
      <c r="AG9" s="583"/>
      <c r="AH9" s="8"/>
      <c r="AI9" s="168"/>
      <c r="AJ9" s="571"/>
      <c r="AK9" s="571"/>
      <c r="AL9" s="575"/>
      <c r="AM9" s="575"/>
      <c r="AN9" s="594"/>
      <c r="AO9" s="583"/>
    </row>
    <row r="10" spans="1:45" s="150" customFormat="1" ht="12.75" customHeight="1">
      <c r="A10" s="778" t="s">
        <v>184</v>
      </c>
      <c r="B10" s="766">
        <f>'Dom Eq Growth'!B7</f>
        <v>9008.1951921299988</v>
      </c>
      <c r="C10" s="478">
        <f t="shared" ref="C10:C15" si="0">(B10/B$15)*100</f>
        <v>96.196662904561038</v>
      </c>
      <c r="D10" s="767">
        <v>8652.017231060001</v>
      </c>
      <c r="E10" s="767">
        <f t="shared" ref="E10:E15" si="1">(D10/D$15)*100</f>
        <v>96.871263505107223</v>
      </c>
      <c r="F10" s="768">
        <v>8401.9509874200012</v>
      </c>
      <c r="G10" s="768">
        <f t="shared" ref="G10:G15" si="2">(F10/F$15)*100</f>
        <v>96.413818555569932</v>
      </c>
      <c r="H10" s="769">
        <v>7740.9079673400001</v>
      </c>
      <c r="I10" s="769">
        <f t="shared" ref="I10:I15" si="3">(H10/H$15)*100</f>
        <v>96.872372252609026</v>
      </c>
      <c r="J10" s="766">
        <f>'Dom Eq Res'!B7</f>
        <v>5419.1130343699997</v>
      </c>
      <c r="K10" s="478">
        <f t="shared" ref="K10:K15" si="4">(J10/J$15)*100</f>
        <v>93.546263590221628</v>
      </c>
      <c r="L10" s="767">
        <v>5166.8020201500003</v>
      </c>
      <c r="M10" s="767">
        <f t="shared" ref="M10:M15" si="5">(L10/L$15)*100</f>
        <v>96.034692836158669</v>
      </c>
      <c r="N10" s="768">
        <v>4951.3107971099998</v>
      </c>
      <c r="O10" s="768">
        <f t="shared" ref="O10:O15" si="6">(N10/N$15)*100</f>
        <v>94.559215663459256</v>
      </c>
      <c r="P10" s="769">
        <v>4586.4726135599994</v>
      </c>
      <c r="Q10" s="769">
        <f t="shared" ref="Q10:Q15" si="7">(P10/P$15)*100</f>
        <v>95.836229700936343</v>
      </c>
      <c r="R10" s="766">
        <f>'Dom Eq Ind'!B7</f>
        <v>2720.70682833</v>
      </c>
      <c r="S10" s="478">
        <f t="shared" ref="S10:S15" si="8">(R10/R$15)*100</f>
        <v>95.55082880225936</v>
      </c>
      <c r="T10" s="767">
        <v>2716.0069024199997</v>
      </c>
      <c r="U10" s="767">
        <f t="shared" ref="U10:U15" si="9">(T10/T$15)*100</f>
        <v>95.452592605472418</v>
      </c>
      <c r="V10" s="768">
        <v>3018.9508217199996</v>
      </c>
      <c r="W10" s="768">
        <f t="shared" ref="W10:W15" si="10">(V10/V$15)*100</f>
        <v>94.218564136173399</v>
      </c>
      <c r="X10" s="769">
        <v>2378.7584631499999</v>
      </c>
      <c r="Y10" s="769">
        <f t="shared" ref="Y10:Y15" si="11">(X10/X$15)*100</f>
        <v>95.420705244238974</v>
      </c>
      <c r="Z10" s="1524" t="s">
        <v>60</v>
      </c>
      <c r="AA10" s="883"/>
      <c r="AB10" s="884" t="s">
        <v>60</v>
      </c>
      <c r="AC10" s="884"/>
      <c r="AD10" s="852" t="s">
        <v>60</v>
      </c>
      <c r="AE10" s="852"/>
      <c r="AF10" s="769">
        <v>540.29999999999995</v>
      </c>
      <c r="AG10" s="769">
        <f t="shared" ref="AG10:AG15" si="12">(AF10/AF$15)*100</f>
        <v>92.485450188291665</v>
      </c>
      <c r="AH10" s="843">
        <f>'Dom Eq Fin'!B7</f>
        <v>3446.9997999300003</v>
      </c>
      <c r="AI10" s="478">
        <f t="shared" ref="AI10:AI15" si="13">(AH10/AH$15)*100</f>
        <v>98.510275533664654</v>
      </c>
      <c r="AJ10" s="767">
        <v>3520.3571125200001</v>
      </c>
      <c r="AK10" s="767">
        <f t="shared" ref="AK10:AK15" si="14">(AJ10/AJ$15)*100</f>
        <v>97.191233359657119</v>
      </c>
      <c r="AL10" s="768">
        <v>3798.39443037</v>
      </c>
      <c r="AM10" s="768">
        <f t="shared" ref="AM10:AM15" si="15">(AL10/AL$15)*100</f>
        <v>97.159636161241579</v>
      </c>
      <c r="AN10" s="769">
        <v>3564.55684139</v>
      </c>
      <c r="AO10" s="770">
        <f t="shared" ref="AO10:AO15" si="16">(AN10/AN$15)*100</f>
        <v>96.721605530295108</v>
      </c>
    </row>
    <row r="11" spans="1:45" s="150" customFormat="1" ht="12.75" customHeight="1">
      <c r="A11" s="1240" t="s">
        <v>185</v>
      </c>
      <c r="B11" s="766">
        <f>'Dom Eq Growth'!B8</f>
        <v>286.39791549</v>
      </c>
      <c r="C11" s="478">
        <f t="shared" si="0"/>
        <v>3.0583844094575103</v>
      </c>
      <c r="D11" s="767">
        <v>277.74181881999999</v>
      </c>
      <c r="E11" s="767">
        <f t="shared" si="1"/>
        <v>3.1097026506966028</v>
      </c>
      <c r="F11" s="768">
        <v>256.18125889999999</v>
      </c>
      <c r="G11" s="768">
        <f t="shared" si="2"/>
        <v>2.939723577286252</v>
      </c>
      <c r="H11" s="769">
        <v>189.12346099999999</v>
      </c>
      <c r="I11" s="769">
        <f t="shared" si="3"/>
        <v>2.3667557336932603</v>
      </c>
      <c r="J11" s="766">
        <f>'Dom Eq Res'!B8</f>
        <v>266.41248038000003</v>
      </c>
      <c r="K11" s="478">
        <f t="shared" si="4"/>
        <v>4.5988876694928598</v>
      </c>
      <c r="L11" s="767">
        <v>188.74161513999996</v>
      </c>
      <c r="M11" s="767">
        <f t="shared" si="5"/>
        <v>3.5081164257275246</v>
      </c>
      <c r="N11" s="768">
        <v>194.24350039999999</v>
      </c>
      <c r="O11" s="768">
        <f t="shared" si="6"/>
        <v>3.709626359199599</v>
      </c>
      <c r="P11" s="769">
        <v>182.98800650999999</v>
      </c>
      <c r="Q11" s="769">
        <f t="shared" si="7"/>
        <v>3.8236095801729304</v>
      </c>
      <c r="R11" s="766">
        <f>'Dom Eq Ind'!B8</f>
        <v>99.725352810000004</v>
      </c>
      <c r="S11" s="478">
        <f t="shared" si="8"/>
        <v>3.5023399119566778</v>
      </c>
      <c r="T11" s="767">
        <v>100.90187438</v>
      </c>
      <c r="U11" s="767">
        <f t="shared" si="9"/>
        <v>3.5461417641247648</v>
      </c>
      <c r="V11" s="768">
        <v>163.88412419000002</v>
      </c>
      <c r="W11" s="768">
        <f t="shared" si="10"/>
        <v>5.114666577145135</v>
      </c>
      <c r="X11" s="769">
        <v>94.243992520000006</v>
      </c>
      <c r="Y11" s="769">
        <f t="shared" si="11"/>
        <v>3.7804713553736344</v>
      </c>
      <c r="Z11" s="1524" t="s">
        <v>60</v>
      </c>
      <c r="AA11" s="883"/>
      <c r="AB11" s="884" t="s">
        <v>60</v>
      </c>
      <c r="AC11" s="884"/>
      <c r="AD11" s="852" t="s">
        <v>60</v>
      </c>
      <c r="AE11" s="852"/>
      <c r="AF11" s="769">
        <v>43.9</v>
      </c>
      <c r="AG11" s="769">
        <f t="shared" si="12"/>
        <v>7.514549811708318</v>
      </c>
      <c r="AH11" s="843">
        <f>'Dom Eq Fin'!B8</f>
        <v>36.827353309999999</v>
      </c>
      <c r="AI11" s="478">
        <f t="shared" si="13"/>
        <v>1.052472565219583</v>
      </c>
      <c r="AJ11" s="767">
        <v>76.621551159999996</v>
      </c>
      <c r="AK11" s="767">
        <f t="shared" si="14"/>
        <v>2.1153942117649738</v>
      </c>
      <c r="AL11" s="768">
        <v>92.166885650000012</v>
      </c>
      <c r="AM11" s="768">
        <f t="shared" si="15"/>
        <v>2.3575490223632372</v>
      </c>
      <c r="AN11" s="769">
        <v>103.84811591</v>
      </c>
      <c r="AO11" s="770">
        <f t="shared" si="16"/>
        <v>2.8178415856582562</v>
      </c>
    </row>
    <row r="12" spans="1:45" s="150" customFormat="1" ht="12.75" customHeight="1">
      <c r="A12" s="1241" t="s">
        <v>186</v>
      </c>
      <c r="B12" s="766">
        <f>'Dom Eq Growth'!B9</f>
        <v>0</v>
      </c>
      <c r="C12" s="478">
        <f t="shared" si="0"/>
        <v>0</v>
      </c>
      <c r="D12" s="767">
        <v>0</v>
      </c>
      <c r="E12" s="767">
        <f t="shared" si="1"/>
        <v>0</v>
      </c>
      <c r="F12" s="768">
        <v>0</v>
      </c>
      <c r="G12" s="768">
        <f t="shared" si="2"/>
        <v>0</v>
      </c>
      <c r="H12" s="769">
        <v>0</v>
      </c>
      <c r="I12" s="769">
        <f t="shared" si="3"/>
        <v>0</v>
      </c>
      <c r="J12" s="766">
        <f>'Dom Eq Res'!B9</f>
        <v>-0.08</v>
      </c>
      <c r="K12" s="478">
        <f t="shared" si="4"/>
        <v>-1.3809826515434089E-3</v>
      </c>
      <c r="L12" s="767">
        <v>0</v>
      </c>
      <c r="M12" s="767">
        <f t="shared" si="5"/>
        <v>0</v>
      </c>
      <c r="N12" s="768">
        <v>0</v>
      </c>
      <c r="O12" s="768">
        <f t="shared" si="6"/>
        <v>0</v>
      </c>
      <c r="P12" s="769">
        <v>-6.1899999999999998E-4</v>
      </c>
      <c r="Q12" s="769">
        <f t="shared" si="7"/>
        <v>-1.293425932807078E-5</v>
      </c>
      <c r="R12" s="766">
        <f>'Dom Eq Ind'!B9</f>
        <v>0</v>
      </c>
      <c r="S12" s="478">
        <f t="shared" si="8"/>
        <v>0</v>
      </c>
      <c r="T12" s="767">
        <v>0</v>
      </c>
      <c r="U12" s="767">
        <f t="shared" si="9"/>
        <v>0</v>
      </c>
      <c r="V12" s="768">
        <v>0</v>
      </c>
      <c r="W12" s="768">
        <f t="shared" si="10"/>
        <v>0</v>
      </c>
      <c r="X12" s="769">
        <v>0</v>
      </c>
      <c r="Y12" s="769">
        <f t="shared" si="11"/>
        <v>0</v>
      </c>
      <c r="Z12" s="1524" t="s">
        <v>60</v>
      </c>
      <c r="AA12" s="883"/>
      <c r="AB12" s="884" t="s">
        <v>60</v>
      </c>
      <c r="AC12" s="884"/>
      <c r="AD12" s="852" t="s">
        <v>60</v>
      </c>
      <c r="AE12" s="852"/>
      <c r="AF12" s="769">
        <v>0</v>
      </c>
      <c r="AG12" s="769">
        <f t="shared" si="12"/>
        <v>0</v>
      </c>
      <c r="AH12" s="843">
        <f>'Dom Eq Fin'!B9</f>
        <v>0</v>
      </c>
      <c r="AI12" s="478">
        <f t="shared" si="13"/>
        <v>0</v>
      </c>
      <c r="AJ12" s="767">
        <v>0</v>
      </c>
      <c r="AK12" s="767">
        <f t="shared" si="14"/>
        <v>0</v>
      </c>
      <c r="AL12" s="768">
        <v>-1.926885</v>
      </c>
      <c r="AM12" s="768">
        <f t="shared" si="15"/>
        <v>-4.9288047609715294E-2</v>
      </c>
      <c r="AN12" s="769">
        <v>-1.926885</v>
      </c>
      <c r="AO12" s="770">
        <f t="shared" si="16"/>
        <v>-5.2284595018427901E-2</v>
      </c>
    </row>
    <row r="13" spans="1:45" s="150" customFormat="1" ht="12.75" customHeight="1">
      <c r="A13" s="1241" t="s">
        <v>187</v>
      </c>
      <c r="B13" s="766">
        <f>'Dom Eq Growth'!B10</f>
        <v>0</v>
      </c>
      <c r="C13" s="478">
        <f t="shared" si="0"/>
        <v>0</v>
      </c>
      <c r="D13" s="767">
        <v>0</v>
      </c>
      <c r="E13" s="767">
        <f t="shared" si="1"/>
        <v>0</v>
      </c>
      <c r="F13" s="768">
        <v>0</v>
      </c>
      <c r="G13" s="768">
        <f t="shared" si="2"/>
        <v>0</v>
      </c>
      <c r="H13" s="769">
        <v>0</v>
      </c>
      <c r="I13" s="769">
        <f t="shared" si="3"/>
        <v>0</v>
      </c>
      <c r="J13" s="766">
        <f>'Dom Eq Res'!B10</f>
        <v>18.23</v>
      </c>
      <c r="K13" s="478">
        <f t="shared" si="4"/>
        <v>0.31469142172045428</v>
      </c>
      <c r="L13" s="767">
        <v>18.5</v>
      </c>
      <c r="M13" s="767">
        <f t="shared" si="5"/>
        <v>0.34385715003985323</v>
      </c>
      <c r="N13" s="768">
        <v>22.49</v>
      </c>
      <c r="O13" s="768">
        <f t="shared" si="6"/>
        <v>0.42950985050513935</v>
      </c>
      <c r="P13" s="769">
        <v>15.49</v>
      </c>
      <c r="Q13" s="769">
        <f t="shared" si="7"/>
        <v>0.32366991436480841</v>
      </c>
      <c r="R13" s="766">
        <f>'Dom Eq Ind'!B10</f>
        <v>8.16</v>
      </c>
      <c r="S13" s="478">
        <f t="shared" si="8"/>
        <v>0.28657801528179411</v>
      </c>
      <c r="T13" s="767">
        <v>9.59</v>
      </c>
      <c r="U13" s="767">
        <f t="shared" si="9"/>
        <v>0.33703535961961473</v>
      </c>
      <c r="V13" s="768">
        <v>2.2599999999999998</v>
      </c>
      <c r="W13" s="768">
        <f t="shared" si="10"/>
        <v>7.0532435777286392E-2</v>
      </c>
      <c r="X13" s="769">
        <v>1.61</v>
      </c>
      <c r="Y13" s="769">
        <f t="shared" si="11"/>
        <v>6.4582990590725364E-2</v>
      </c>
      <c r="Z13" s="1524" t="s">
        <v>60</v>
      </c>
      <c r="AA13" s="883"/>
      <c r="AB13" s="884" t="s">
        <v>60</v>
      </c>
      <c r="AC13" s="884"/>
      <c r="AD13" s="852" t="s">
        <v>60</v>
      </c>
      <c r="AE13" s="852"/>
      <c r="AF13" s="769">
        <v>0</v>
      </c>
      <c r="AG13" s="769">
        <f t="shared" si="12"/>
        <v>0</v>
      </c>
      <c r="AH13" s="843">
        <f>'Dom Eq Fin'!B10</f>
        <v>0</v>
      </c>
      <c r="AI13" s="478">
        <f t="shared" si="13"/>
        <v>0</v>
      </c>
      <c r="AJ13" s="767">
        <v>0</v>
      </c>
      <c r="AK13" s="767">
        <f t="shared" si="14"/>
        <v>0</v>
      </c>
      <c r="AL13" s="768">
        <v>0</v>
      </c>
      <c r="AM13" s="768">
        <f t="shared" si="15"/>
        <v>0</v>
      </c>
      <c r="AN13" s="769">
        <v>0</v>
      </c>
      <c r="AO13" s="770">
        <f t="shared" si="16"/>
        <v>0</v>
      </c>
    </row>
    <row r="14" spans="1:45" s="150" customFormat="1" ht="12.75" customHeight="1" thickBot="1">
      <c r="A14" s="1242" t="s">
        <v>188</v>
      </c>
      <c r="B14" s="766">
        <f>'Dom Eq Growth'!B11</f>
        <v>69.760000000000005</v>
      </c>
      <c r="C14" s="478">
        <f t="shared" si="0"/>
        <v>0.7449526859814225</v>
      </c>
      <c r="D14" s="767">
        <v>1.7</v>
      </c>
      <c r="E14" s="767">
        <f t="shared" si="1"/>
        <v>1.9033844196182485E-2</v>
      </c>
      <c r="F14" s="768">
        <v>56.335361429999999</v>
      </c>
      <c r="G14" s="768">
        <f t="shared" si="2"/>
        <v>0.64645786714382314</v>
      </c>
      <c r="H14" s="769">
        <v>60.8</v>
      </c>
      <c r="I14" s="769">
        <f t="shared" si="3"/>
        <v>0.7608720136977094</v>
      </c>
      <c r="J14" s="766">
        <f>'Dom Eq Res'!B11</f>
        <v>89.280968999999999</v>
      </c>
      <c r="K14" s="478">
        <f t="shared" si="4"/>
        <v>1.5411933662748112</v>
      </c>
      <c r="L14" s="767">
        <v>6.072241</v>
      </c>
      <c r="M14" s="767">
        <f t="shared" si="5"/>
        <v>0.11286397214135939</v>
      </c>
      <c r="N14" s="768">
        <v>68.156914999999998</v>
      </c>
      <c r="O14" s="768">
        <f t="shared" si="6"/>
        <v>1.3016481268359934</v>
      </c>
      <c r="P14" s="769">
        <v>0.78982600000000003</v>
      </c>
      <c r="Q14" s="769">
        <f t="shared" si="7"/>
        <v>1.6503738785222669E-2</v>
      </c>
      <c r="R14" s="766">
        <f>'Dom Eq Ind'!B11</f>
        <v>18.8</v>
      </c>
      <c r="S14" s="478">
        <f t="shared" si="8"/>
        <v>0.66025327050217275</v>
      </c>
      <c r="T14" s="767">
        <v>18.899999999999999</v>
      </c>
      <c r="U14" s="767">
        <f t="shared" si="9"/>
        <v>0.66423027078318231</v>
      </c>
      <c r="V14" s="768">
        <v>19.104618579999997</v>
      </c>
      <c r="W14" s="768">
        <f t="shared" si="10"/>
        <v>0.59623685090416034</v>
      </c>
      <c r="X14" s="769">
        <v>18.303999999999998</v>
      </c>
      <c r="Y14" s="769">
        <f t="shared" si="11"/>
        <v>0.73424040979666882</v>
      </c>
      <c r="Z14" s="1524" t="s">
        <v>60</v>
      </c>
      <c r="AA14" s="883"/>
      <c r="AB14" s="884" t="s">
        <v>60</v>
      </c>
      <c r="AC14" s="884"/>
      <c r="AD14" s="852" t="s">
        <v>60</v>
      </c>
      <c r="AE14" s="852"/>
      <c r="AF14" s="769">
        <v>0</v>
      </c>
      <c r="AG14" s="769">
        <f t="shared" si="12"/>
        <v>0</v>
      </c>
      <c r="AH14" s="843">
        <f>'Dom Eq Fin'!B11</f>
        <v>15.3</v>
      </c>
      <c r="AI14" s="478">
        <f t="shared" si="13"/>
        <v>0.43725190111576939</v>
      </c>
      <c r="AJ14" s="767">
        <v>25.13</v>
      </c>
      <c r="AK14" s="767">
        <f t="shared" si="14"/>
        <v>0.69379770752286352</v>
      </c>
      <c r="AL14" s="768">
        <v>20.802224410000001</v>
      </c>
      <c r="AM14" s="768">
        <f t="shared" si="15"/>
        <v>0.5321028640048896</v>
      </c>
      <c r="AN14" s="769">
        <v>18.899999999999999</v>
      </c>
      <c r="AO14" s="770">
        <f t="shared" si="16"/>
        <v>0.51283747906506472</v>
      </c>
    </row>
    <row r="15" spans="1:45" s="150" customFormat="1" ht="12.75" customHeight="1" thickBot="1">
      <c r="A15" s="771" t="s">
        <v>3</v>
      </c>
      <c r="B15" s="772">
        <f>'Dom Eq Growth'!B12</f>
        <v>9364.3531076200015</v>
      </c>
      <c r="C15" s="482">
        <f t="shared" si="0"/>
        <v>100</v>
      </c>
      <c r="D15" s="773">
        <v>8931.4590498800007</v>
      </c>
      <c r="E15" s="773">
        <f t="shared" si="1"/>
        <v>100</v>
      </c>
      <c r="F15" s="774">
        <v>8714.4676077500008</v>
      </c>
      <c r="G15" s="774">
        <f t="shared" si="2"/>
        <v>100</v>
      </c>
      <c r="H15" s="775">
        <v>7990.8314283400005</v>
      </c>
      <c r="I15" s="775">
        <f t="shared" si="3"/>
        <v>100</v>
      </c>
      <c r="J15" s="772">
        <f>'Dom Eq Res'!B12</f>
        <v>5792.97646575</v>
      </c>
      <c r="K15" s="482">
        <f t="shared" si="4"/>
        <v>100</v>
      </c>
      <c r="L15" s="773">
        <v>5380.1411422900001</v>
      </c>
      <c r="M15" s="773">
        <f t="shared" si="5"/>
        <v>100</v>
      </c>
      <c r="N15" s="774">
        <v>5236.20121251</v>
      </c>
      <c r="O15" s="774">
        <f t="shared" si="6"/>
        <v>100</v>
      </c>
      <c r="P15" s="775">
        <v>4785.7398270700005</v>
      </c>
      <c r="Q15" s="775">
        <f t="shared" si="7"/>
        <v>100</v>
      </c>
      <c r="R15" s="772">
        <f>'Dom Eq Ind'!B12</f>
        <v>2847.39218114</v>
      </c>
      <c r="S15" s="482">
        <f t="shared" si="8"/>
        <v>100</v>
      </c>
      <c r="T15" s="773">
        <v>2845.3987768000002</v>
      </c>
      <c r="U15" s="773">
        <f t="shared" si="9"/>
        <v>100</v>
      </c>
      <c r="V15" s="774">
        <v>3204.1995644900003</v>
      </c>
      <c r="W15" s="774">
        <f t="shared" si="10"/>
        <v>100</v>
      </c>
      <c r="X15" s="775">
        <v>2492.9164556699998</v>
      </c>
      <c r="Y15" s="775">
        <f t="shared" si="11"/>
        <v>100</v>
      </c>
      <c r="Z15" s="1526" t="s">
        <v>60</v>
      </c>
      <c r="AA15" s="885"/>
      <c r="AB15" s="886" t="s">
        <v>60</v>
      </c>
      <c r="AC15" s="886"/>
      <c r="AD15" s="853" t="s">
        <v>60</v>
      </c>
      <c r="AE15" s="853"/>
      <c r="AF15" s="775">
        <v>584.20000000000005</v>
      </c>
      <c r="AG15" s="775">
        <f t="shared" si="12"/>
        <v>100</v>
      </c>
      <c r="AH15" s="844">
        <f>'Dom Eq Fin'!B12</f>
        <v>3499.1271532400001</v>
      </c>
      <c r="AI15" s="482">
        <f t="shared" si="13"/>
        <v>100</v>
      </c>
      <c r="AJ15" s="773">
        <v>3622.0932596800003</v>
      </c>
      <c r="AK15" s="773">
        <f t="shared" si="14"/>
        <v>100</v>
      </c>
      <c r="AL15" s="774">
        <v>3909.4366554300004</v>
      </c>
      <c r="AM15" s="774">
        <f t="shared" si="15"/>
        <v>100</v>
      </c>
      <c r="AN15" s="775">
        <v>3685.3780723</v>
      </c>
      <c r="AO15" s="776">
        <f t="shared" si="16"/>
        <v>100</v>
      </c>
      <c r="AP15" s="777"/>
      <c r="AQ15" s="777"/>
      <c r="AR15" s="777"/>
      <c r="AS15" s="777"/>
    </row>
    <row r="16" spans="1:45" s="150" customFormat="1" ht="12.75" customHeight="1">
      <c r="A16" s="778" t="s">
        <v>189</v>
      </c>
      <c r="B16" s="766"/>
      <c r="C16" s="478"/>
      <c r="D16" s="767"/>
      <c r="E16" s="767"/>
      <c r="F16" s="768"/>
      <c r="G16" s="768"/>
      <c r="H16" s="769"/>
      <c r="I16" s="769"/>
      <c r="J16" s="766"/>
      <c r="K16" s="478"/>
      <c r="L16" s="767"/>
      <c r="M16" s="767"/>
      <c r="N16" s="768"/>
      <c r="O16" s="768"/>
      <c r="P16" s="769"/>
      <c r="Q16" s="769"/>
      <c r="R16" s="766"/>
      <c r="S16" s="478"/>
      <c r="T16" s="767"/>
      <c r="U16" s="767"/>
      <c r="V16" s="768"/>
      <c r="W16" s="768"/>
      <c r="X16" s="769"/>
      <c r="Y16" s="769"/>
      <c r="Z16" s="1524"/>
      <c r="AA16" s="883"/>
      <c r="AB16" s="884"/>
      <c r="AC16" s="884"/>
      <c r="AD16" s="852"/>
      <c r="AE16" s="852"/>
      <c r="AF16" s="769"/>
      <c r="AG16" s="769"/>
      <c r="AH16" s="843"/>
      <c r="AI16" s="478"/>
      <c r="AJ16" s="767"/>
      <c r="AK16" s="767"/>
      <c r="AL16" s="768"/>
      <c r="AM16" s="768"/>
      <c r="AN16" s="769"/>
      <c r="AO16" s="770"/>
    </row>
    <row r="17" spans="1:45" s="150" customFormat="1" ht="12.75" customHeight="1">
      <c r="A17" s="779" t="s">
        <v>190</v>
      </c>
      <c r="B17" s="766">
        <f>'Dom Eq Growth'!B14</f>
        <v>0</v>
      </c>
      <c r="C17" s="478">
        <f t="shared" ref="C17:C48" si="17">(B17/B$15)*100</f>
        <v>0</v>
      </c>
      <c r="D17" s="767">
        <v>0</v>
      </c>
      <c r="E17" s="767">
        <f t="shared" ref="E17:E48" si="18">(D17/D$15)*100</f>
        <v>0</v>
      </c>
      <c r="F17" s="768">
        <v>0</v>
      </c>
      <c r="G17" s="768">
        <f t="shared" ref="G17:G48" si="19">(F17/F$15)*100</f>
        <v>0</v>
      </c>
      <c r="H17" s="780">
        <v>0</v>
      </c>
      <c r="I17" s="769">
        <f t="shared" ref="I17:I34" si="20">(H17/H$15)*100</f>
        <v>0</v>
      </c>
      <c r="J17" s="766">
        <f>'Dom Eq Res'!B14</f>
        <v>0</v>
      </c>
      <c r="K17" s="478">
        <f t="shared" ref="K17:K48" si="21">(J17/J$15)*100</f>
        <v>0</v>
      </c>
      <c r="L17" s="767">
        <v>27.6</v>
      </c>
      <c r="M17" s="767">
        <f t="shared" ref="M17:M48" si="22">(L17/L$15)*100</f>
        <v>0.51299769411351082</v>
      </c>
      <c r="N17" s="768">
        <v>32.700000000000003</v>
      </c>
      <c r="O17" s="768">
        <f t="shared" ref="O17:O48" si="23">(N17/N$15)*100</f>
        <v>0.62449853763975371</v>
      </c>
      <c r="P17" s="780">
        <v>7.2</v>
      </c>
      <c r="Q17" s="769">
        <f t="shared" ref="Q17:Q33" si="24">(P17/P$15)*100</f>
        <v>0.1504469582586585</v>
      </c>
      <c r="R17" s="766">
        <f>'Dom Eq Ind'!B14</f>
        <v>0</v>
      </c>
      <c r="S17" s="478">
        <f t="shared" ref="S17:S48" si="25">(R17/R$15)*100</f>
        <v>0</v>
      </c>
      <c r="T17" s="767">
        <v>0</v>
      </c>
      <c r="U17" s="767">
        <f t="shared" ref="U17:U48" si="26">(T17/T$15)*100</f>
        <v>0</v>
      </c>
      <c r="V17" s="768">
        <v>0</v>
      </c>
      <c r="W17" s="768">
        <f t="shared" ref="W17:W48" si="27">(V17/V$15)*100</f>
        <v>0</v>
      </c>
      <c r="X17" s="780">
        <v>0</v>
      </c>
      <c r="Y17" s="769">
        <f t="shared" ref="Y17:Y33" si="28">(X17/X$15)*100</f>
        <v>0</v>
      </c>
      <c r="Z17" s="1524" t="s">
        <v>60</v>
      </c>
      <c r="AA17" s="883"/>
      <c r="AB17" s="884" t="s">
        <v>60</v>
      </c>
      <c r="AC17" s="884"/>
      <c r="AD17" s="852" t="s">
        <v>60</v>
      </c>
      <c r="AE17" s="852"/>
      <c r="AF17" s="780">
        <v>0</v>
      </c>
      <c r="AG17" s="769">
        <f t="shared" ref="AG17:AG33" si="29">(AF17/AF$15)*100</f>
        <v>0</v>
      </c>
      <c r="AH17" s="843">
        <f>'Dom Eq Fin'!B14</f>
        <v>0</v>
      </c>
      <c r="AI17" s="478">
        <f t="shared" ref="AI17:AI48" si="30">(AH17/AH$15)*100</f>
        <v>0</v>
      </c>
      <c r="AJ17" s="767">
        <v>0</v>
      </c>
      <c r="AK17" s="767">
        <f t="shared" ref="AK17:AK48" si="31">(AJ17/AJ$15)*100</f>
        <v>0</v>
      </c>
      <c r="AL17" s="768">
        <v>0</v>
      </c>
      <c r="AM17" s="768">
        <f t="shared" ref="AM17:AM48" si="32">(AL17/AL$15)*100</f>
        <v>0</v>
      </c>
      <c r="AN17" s="780">
        <v>0</v>
      </c>
      <c r="AO17" s="770">
        <f t="shared" ref="AO17:AO33" si="33">(AN17/AN$15)*100</f>
        <v>0</v>
      </c>
    </row>
    <row r="18" spans="1:45" s="150" customFormat="1" ht="12.75" customHeight="1">
      <c r="A18" s="779" t="s">
        <v>191</v>
      </c>
      <c r="B18" s="766">
        <f>'Dom Eq Growth'!B15</f>
        <v>0</v>
      </c>
      <c r="C18" s="478">
        <f t="shared" si="17"/>
        <v>0</v>
      </c>
      <c r="D18" s="767">
        <v>0</v>
      </c>
      <c r="E18" s="767">
        <f t="shared" si="18"/>
        <v>0</v>
      </c>
      <c r="F18" s="768">
        <v>0</v>
      </c>
      <c r="G18" s="768">
        <f t="shared" si="19"/>
        <v>0</v>
      </c>
      <c r="H18" s="780">
        <v>0</v>
      </c>
      <c r="I18" s="769">
        <f t="shared" si="20"/>
        <v>0</v>
      </c>
      <c r="J18" s="766">
        <f>'Dom Eq Res'!B15</f>
        <v>0</v>
      </c>
      <c r="K18" s="478">
        <f t="shared" si="21"/>
        <v>0</v>
      </c>
      <c r="L18" s="767">
        <v>0</v>
      </c>
      <c r="M18" s="767">
        <f t="shared" si="22"/>
        <v>0</v>
      </c>
      <c r="N18" s="768">
        <v>0</v>
      </c>
      <c r="O18" s="768">
        <f t="shared" si="23"/>
        <v>0</v>
      </c>
      <c r="P18" s="780">
        <v>0</v>
      </c>
      <c r="Q18" s="769">
        <f t="shared" si="24"/>
        <v>0</v>
      </c>
      <c r="R18" s="766">
        <f>'Dom Eq Ind'!B15</f>
        <v>0</v>
      </c>
      <c r="S18" s="478">
        <f t="shared" si="25"/>
        <v>0</v>
      </c>
      <c r="T18" s="767">
        <v>0</v>
      </c>
      <c r="U18" s="767">
        <f t="shared" si="26"/>
        <v>0</v>
      </c>
      <c r="V18" s="768">
        <v>0</v>
      </c>
      <c r="W18" s="768">
        <f t="shared" si="27"/>
        <v>0</v>
      </c>
      <c r="X18" s="780">
        <v>0</v>
      </c>
      <c r="Y18" s="769">
        <f t="shared" si="28"/>
        <v>0</v>
      </c>
      <c r="Z18" s="1524" t="s">
        <v>60</v>
      </c>
      <c r="AA18" s="883"/>
      <c r="AB18" s="884" t="s">
        <v>60</v>
      </c>
      <c r="AC18" s="884"/>
      <c r="AD18" s="852" t="s">
        <v>60</v>
      </c>
      <c r="AE18" s="852"/>
      <c r="AF18" s="780">
        <v>0</v>
      </c>
      <c r="AG18" s="769">
        <f t="shared" si="29"/>
        <v>0</v>
      </c>
      <c r="AH18" s="843">
        <f>'Dom Eq Fin'!B15</f>
        <v>0</v>
      </c>
      <c r="AI18" s="478">
        <f t="shared" si="30"/>
        <v>0</v>
      </c>
      <c r="AJ18" s="767">
        <v>0</v>
      </c>
      <c r="AK18" s="767">
        <f t="shared" si="31"/>
        <v>0</v>
      </c>
      <c r="AL18" s="768">
        <v>0</v>
      </c>
      <c r="AM18" s="768">
        <f t="shared" si="32"/>
        <v>0</v>
      </c>
      <c r="AN18" s="780">
        <v>0</v>
      </c>
      <c r="AO18" s="770">
        <f t="shared" si="33"/>
        <v>0</v>
      </c>
    </row>
    <row r="19" spans="1:45" s="150" customFormat="1" ht="12.75" customHeight="1">
      <c r="A19" s="779" t="s">
        <v>192</v>
      </c>
      <c r="B19" s="766">
        <f>'Dom Eq Growth'!B16</f>
        <v>0</v>
      </c>
      <c r="C19" s="478">
        <f t="shared" si="17"/>
        <v>0</v>
      </c>
      <c r="D19" s="767">
        <v>0</v>
      </c>
      <c r="E19" s="767">
        <f t="shared" si="18"/>
        <v>0</v>
      </c>
      <c r="F19" s="768">
        <v>0</v>
      </c>
      <c r="G19" s="768">
        <f t="shared" si="19"/>
        <v>0</v>
      </c>
      <c r="H19" s="780">
        <v>0</v>
      </c>
      <c r="I19" s="769">
        <f t="shared" si="20"/>
        <v>0</v>
      </c>
      <c r="J19" s="766">
        <f>'Dom Eq Res'!B16</f>
        <v>0</v>
      </c>
      <c r="K19" s="478">
        <f t="shared" si="21"/>
        <v>0</v>
      </c>
      <c r="L19" s="767">
        <v>0</v>
      </c>
      <c r="M19" s="767">
        <f t="shared" si="22"/>
        <v>0</v>
      </c>
      <c r="N19" s="768">
        <v>0</v>
      </c>
      <c r="O19" s="768">
        <f t="shared" si="23"/>
        <v>0</v>
      </c>
      <c r="P19" s="780">
        <v>0</v>
      </c>
      <c r="Q19" s="769">
        <f t="shared" si="24"/>
        <v>0</v>
      </c>
      <c r="R19" s="766">
        <f>'Dom Eq Ind'!B16</f>
        <v>0</v>
      </c>
      <c r="S19" s="478">
        <f t="shared" si="25"/>
        <v>0</v>
      </c>
      <c r="T19" s="767">
        <v>0</v>
      </c>
      <c r="U19" s="767">
        <f t="shared" si="26"/>
        <v>0</v>
      </c>
      <c r="V19" s="768">
        <v>0</v>
      </c>
      <c r="W19" s="768">
        <f t="shared" si="27"/>
        <v>0</v>
      </c>
      <c r="X19" s="780">
        <v>0</v>
      </c>
      <c r="Y19" s="769">
        <f t="shared" si="28"/>
        <v>0</v>
      </c>
      <c r="Z19" s="1524" t="s">
        <v>60</v>
      </c>
      <c r="AA19" s="883"/>
      <c r="AB19" s="884" t="s">
        <v>60</v>
      </c>
      <c r="AC19" s="884"/>
      <c r="AD19" s="852" t="s">
        <v>60</v>
      </c>
      <c r="AE19" s="852"/>
      <c r="AF19" s="780">
        <v>0</v>
      </c>
      <c r="AG19" s="769">
        <f t="shared" si="29"/>
        <v>0</v>
      </c>
      <c r="AH19" s="843">
        <f>'Dom Eq Fin'!B16</f>
        <v>0</v>
      </c>
      <c r="AI19" s="478">
        <f t="shared" si="30"/>
        <v>0</v>
      </c>
      <c r="AJ19" s="767">
        <v>0</v>
      </c>
      <c r="AK19" s="767">
        <f t="shared" si="31"/>
        <v>0</v>
      </c>
      <c r="AL19" s="768">
        <v>0</v>
      </c>
      <c r="AM19" s="768">
        <f t="shared" si="32"/>
        <v>0</v>
      </c>
      <c r="AN19" s="780">
        <v>0</v>
      </c>
      <c r="AO19" s="770">
        <f t="shared" si="33"/>
        <v>0</v>
      </c>
    </row>
    <row r="20" spans="1:45" s="150" customFormat="1" ht="12.75" customHeight="1">
      <c r="A20" s="779" t="s">
        <v>193</v>
      </c>
      <c r="B20" s="766">
        <f>'Dom Eq Growth'!B17</f>
        <v>5.8</v>
      </c>
      <c r="C20" s="478">
        <f t="shared" si="17"/>
        <v>6.1937006575290277E-2</v>
      </c>
      <c r="D20" s="767">
        <v>6.3869999999999996</v>
      </c>
      <c r="E20" s="767">
        <f t="shared" si="18"/>
        <v>7.1511272282951496E-2</v>
      </c>
      <c r="F20" s="768">
        <v>6.4706999999999999</v>
      </c>
      <c r="G20" s="768">
        <f t="shared" si="19"/>
        <v>7.4252384554685122E-2</v>
      </c>
      <c r="H20" s="780">
        <v>6.7429999999999994</v>
      </c>
      <c r="I20" s="769">
        <f t="shared" si="20"/>
        <v>8.4384210334928517E-2</v>
      </c>
      <c r="J20" s="766">
        <f>'Dom Eq Res'!B17</f>
        <v>0</v>
      </c>
      <c r="K20" s="478">
        <f t="shared" si="21"/>
        <v>0</v>
      </c>
      <c r="L20" s="767">
        <v>0</v>
      </c>
      <c r="M20" s="767">
        <f t="shared" si="22"/>
        <v>0</v>
      </c>
      <c r="N20" s="768">
        <v>0</v>
      </c>
      <c r="O20" s="768">
        <f t="shared" si="23"/>
        <v>0</v>
      </c>
      <c r="P20" s="780">
        <v>0</v>
      </c>
      <c r="Q20" s="769">
        <f t="shared" si="24"/>
        <v>0</v>
      </c>
      <c r="R20" s="766">
        <f>'Dom Eq Ind'!B17</f>
        <v>0.2</v>
      </c>
      <c r="S20" s="478">
        <f t="shared" si="25"/>
        <v>7.0239709627890716E-3</v>
      </c>
      <c r="T20" s="767">
        <v>0.2</v>
      </c>
      <c r="U20" s="767">
        <f t="shared" si="26"/>
        <v>7.0288917543193906E-3</v>
      </c>
      <c r="V20" s="768">
        <v>0.25800000000000001</v>
      </c>
      <c r="W20" s="768">
        <f t="shared" si="27"/>
        <v>8.0519329338672087E-3</v>
      </c>
      <c r="X20" s="780">
        <v>0.2</v>
      </c>
      <c r="Y20" s="769">
        <f t="shared" si="28"/>
        <v>8.0227317504006669E-3</v>
      </c>
      <c r="Z20" s="1524" t="s">
        <v>60</v>
      </c>
      <c r="AA20" s="883"/>
      <c r="AB20" s="884" t="s">
        <v>60</v>
      </c>
      <c r="AC20" s="884"/>
      <c r="AD20" s="852" t="s">
        <v>60</v>
      </c>
      <c r="AE20" s="852"/>
      <c r="AF20" s="780">
        <v>0</v>
      </c>
      <c r="AG20" s="769">
        <f t="shared" si="29"/>
        <v>0</v>
      </c>
      <c r="AH20" s="843">
        <f>'Dom Eq Fin'!B17</f>
        <v>0</v>
      </c>
      <c r="AI20" s="478">
        <f t="shared" si="30"/>
        <v>0</v>
      </c>
      <c r="AJ20" s="767">
        <v>0</v>
      </c>
      <c r="AK20" s="767">
        <f t="shared" si="31"/>
        <v>0</v>
      </c>
      <c r="AL20" s="768">
        <v>0</v>
      </c>
      <c r="AM20" s="768">
        <f t="shared" si="32"/>
        <v>0</v>
      </c>
      <c r="AN20" s="780">
        <v>0</v>
      </c>
      <c r="AO20" s="770">
        <f t="shared" si="33"/>
        <v>0</v>
      </c>
    </row>
    <row r="21" spans="1:45" s="150" customFormat="1" ht="12.75" customHeight="1">
      <c r="A21" s="779" t="s">
        <v>194</v>
      </c>
      <c r="B21" s="766">
        <f>'Dom Eq Growth'!B18</f>
        <v>0</v>
      </c>
      <c r="C21" s="478">
        <f t="shared" si="17"/>
        <v>0</v>
      </c>
      <c r="D21" s="767">
        <v>0</v>
      </c>
      <c r="E21" s="767">
        <f t="shared" si="18"/>
        <v>0</v>
      </c>
      <c r="F21" s="768">
        <v>0</v>
      </c>
      <c r="G21" s="768">
        <f t="shared" si="19"/>
        <v>0</v>
      </c>
      <c r="H21" s="780">
        <v>0</v>
      </c>
      <c r="I21" s="769">
        <f t="shared" si="20"/>
        <v>0</v>
      </c>
      <c r="J21" s="766">
        <f>'Dom Eq Res'!B18</f>
        <v>0</v>
      </c>
      <c r="K21" s="478">
        <f t="shared" si="21"/>
        <v>0</v>
      </c>
      <c r="L21" s="767">
        <v>0</v>
      </c>
      <c r="M21" s="767">
        <f t="shared" si="22"/>
        <v>0</v>
      </c>
      <c r="N21" s="768">
        <v>0</v>
      </c>
      <c r="O21" s="768">
        <f t="shared" si="23"/>
        <v>0</v>
      </c>
      <c r="P21" s="780">
        <v>0</v>
      </c>
      <c r="Q21" s="769">
        <f t="shared" si="24"/>
        <v>0</v>
      </c>
      <c r="R21" s="766">
        <f>'Dom Eq Ind'!B18</f>
        <v>16.5</v>
      </c>
      <c r="S21" s="478">
        <f t="shared" si="25"/>
        <v>0.57947760443009833</v>
      </c>
      <c r="T21" s="767">
        <v>17.899999999999999</v>
      </c>
      <c r="U21" s="767">
        <f t="shared" si="26"/>
        <v>0.62908581201158542</v>
      </c>
      <c r="V21" s="768">
        <v>15.936999999999999</v>
      </c>
      <c r="W21" s="768">
        <f t="shared" si="27"/>
        <v>0.49737850839938647</v>
      </c>
      <c r="X21" s="780">
        <v>2.3180000000000001</v>
      </c>
      <c r="Y21" s="769">
        <f t="shared" si="28"/>
        <v>9.2983460987143718E-2</v>
      </c>
      <c r="Z21" s="1524" t="s">
        <v>60</v>
      </c>
      <c r="AA21" s="883"/>
      <c r="AB21" s="884" t="s">
        <v>60</v>
      </c>
      <c r="AC21" s="884"/>
      <c r="AD21" s="852" t="s">
        <v>60</v>
      </c>
      <c r="AE21" s="852"/>
      <c r="AF21" s="780">
        <v>0</v>
      </c>
      <c r="AG21" s="769">
        <f t="shared" si="29"/>
        <v>0</v>
      </c>
      <c r="AH21" s="843">
        <f>'Dom Eq Fin'!B18</f>
        <v>0</v>
      </c>
      <c r="AI21" s="478">
        <f t="shared" si="30"/>
        <v>0</v>
      </c>
      <c r="AJ21" s="767">
        <v>0</v>
      </c>
      <c r="AK21" s="767">
        <f t="shared" si="31"/>
        <v>0</v>
      </c>
      <c r="AL21" s="768">
        <v>0</v>
      </c>
      <c r="AM21" s="768">
        <f t="shared" si="32"/>
        <v>0</v>
      </c>
      <c r="AN21" s="780">
        <v>0</v>
      </c>
      <c r="AO21" s="770">
        <f t="shared" si="33"/>
        <v>0</v>
      </c>
    </row>
    <row r="22" spans="1:45" s="150" customFormat="1" ht="12.75" customHeight="1" thickBot="1">
      <c r="A22" s="779" t="s">
        <v>195</v>
      </c>
      <c r="B22" s="766">
        <f>'Dom Eq Growth'!B19</f>
        <v>0</v>
      </c>
      <c r="C22" s="478">
        <f t="shared" si="17"/>
        <v>0</v>
      </c>
      <c r="D22" s="767">
        <v>0</v>
      </c>
      <c r="E22" s="767">
        <f t="shared" si="18"/>
        <v>0</v>
      </c>
      <c r="F22" s="768">
        <v>5.0994947999999996</v>
      </c>
      <c r="G22" s="768">
        <f t="shared" si="19"/>
        <v>5.8517571348419346E-2</v>
      </c>
      <c r="H22" s="780">
        <v>0</v>
      </c>
      <c r="I22" s="769">
        <f t="shared" si="20"/>
        <v>0</v>
      </c>
      <c r="J22" s="766">
        <f>'Dom Eq Res'!B19</f>
        <v>21.115202</v>
      </c>
      <c r="K22" s="478">
        <f t="shared" si="21"/>
        <v>0.36449659557293357</v>
      </c>
      <c r="L22" s="767">
        <v>0.40100000000000002</v>
      </c>
      <c r="M22" s="767">
        <f t="shared" si="22"/>
        <v>7.4533360630260085E-3</v>
      </c>
      <c r="N22" s="768">
        <v>0</v>
      </c>
      <c r="O22" s="768">
        <f t="shared" si="23"/>
        <v>0</v>
      </c>
      <c r="P22" s="780">
        <v>0</v>
      </c>
      <c r="Q22" s="769">
        <f t="shared" si="24"/>
        <v>0</v>
      </c>
      <c r="R22" s="766">
        <f>'Dom Eq Ind'!B19</f>
        <v>0</v>
      </c>
      <c r="S22" s="478">
        <f t="shared" si="25"/>
        <v>0</v>
      </c>
      <c r="T22" s="767">
        <v>0</v>
      </c>
      <c r="U22" s="767">
        <f t="shared" si="26"/>
        <v>0</v>
      </c>
      <c r="V22" s="768">
        <v>0</v>
      </c>
      <c r="W22" s="768">
        <f t="shared" si="27"/>
        <v>0</v>
      </c>
      <c r="X22" s="780">
        <v>0.1850234</v>
      </c>
      <c r="Y22" s="769">
        <f t="shared" si="28"/>
        <v>7.4219655287354122E-3</v>
      </c>
      <c r="Z22" s="1524" t="s">
        <v>60</v>
      </c>
      <c r="AA22" s="883"/>
      <c r="AB22" s="884" t="s">
        <v>60</v>
      </c>
      <c r="AC22" s="884"/>
      <c r="AD22" s="852" t="s">
        <v>60</v>
      </c>
      <c r="AE22" s="852"/>
      <c r="AF22" s="780">
        <v>0</v>
      </c>
      <c r="AG22" s="769">
        <f t="shared" si="29"/>
        <v>0</v>
      </c>
      <c r="AH22" s="843">
        <f>'Dom Eq Fin'!B19</f>
        <v>0</v>
      </c>
      <c r="AI22" s="478">
        <f t="shared" si="30"/>
        <v>0</v>
      </c>
      <c r="AJ22" s="767">
        <v>0</v>
      </c>
      <c r="AK22" s="767">
        <f t="shared" si="31"/>
        <v>0</v>
      </c>
      <c r="AL22" s="768">
        <v>0</v>
      </c>
      <c r="AM22" s="768">
        <f t="shared" si="32"/>
        <v>0</v>
      </c>
      <c r="AN22" s="780">
        <v>0</v>
      </c>
      <c r="AO22" s="770">
        <f t="shared" si="33"/>
        <v>0</v>
      </c>
    </row>
    <row r="23" spans="1:45" s="150" customFormat="1" ht="12.75" customHeight="1" thickBot="1">
      <c r="A23" s="781" t="s">
        <v>196</v>
      </c>
      <c r="B23" s="772">
        <f>'Dom Eq Growth'!B20</f>
        <v>5.8</v>
      </c>
      <c r="C23" s="482">
        <f t="shared" si="17"/>
        <v>6.1937006575290277E-2</v>
      </c>
      <c r="D23" s="773">
        <v>6.3869999999999996</v>
      </c>
      <c r="E23" s="773">
        <f t="shared" si="18"/>
        <v>7.1511272282951496E-2</v>
      </c>
      <c r="F23" s="774">
        <v>11.570194799999999</v>
      </c>
      <c r="G23" s="774">
        <f t="shared" si="19"/>
        <v>0.13276995590310448</v>
      </c>
      <c r="H23" s="775">
        <v>6.7429999999999994</v>
      </c>
      <c r="I23" s="775">
        <f t="shared" si="20"/>
        <v>8.4384210334928517E-2</v>
      </c>
      <c r="J23" s="772">
        <f>'Dom Eq Res'!B20</f>
        <v>21.115202</v>
      </c>
      <c r="K23" s="482">
        <f t="shared" si="21"/>
        <v>0.36449659557293357</v>
      </c>
      <c r="L23" s="773">
        <v>28.001000000000001</v>
      </c>
      <c r="M23" s="773">
        <f t="shared" si="22"/>
        <v>0.52045103017653682</v>
      </c>
      <c r="N23" s="774">
        <v>32.700000000000003</v>
      </c>
      <c r="O23" s="774">
        <f t="shared" si="23"/>
        <v>0.62449853763975371</v>
      </c>
      <c r="P23" s="775">
        <v>7.2</v>
      </c>
      <c r="Q23" s="775">
        <f t="shared" si="24"/>
        <v>0.1504469582586585</v>
      </c>
      <c r="R23" s="772">
        <f>'Dom Eq Ind'!B20</f>
        <v>16.7</v>
      </c>
      <c r="S23" s="482">
        <f t="shared" si="25"/>
        <v>0.5865015753928875</v>
      </c>
      <c r="T23" s="773">
        <v>18.100000000000001</v>
      </c>
      <c r="U23" s="773">
        <f t="shared" si="26"/>
        <v>0.63611470376590484</v>
      </c>
      <c r="V23" s="774">
        <v>16.195</v>
      </c>
      <c r="W23" s="774">
        <f t="shared" si="27"/>
        <v>0.50543044133325365</v>
      </c>
      <c r="X23" s="775">
        <v>2.7030234000000002</v>
      </c>
      <c r="Y23" s="775">
        <f t="shared" si="28"/>
        <v>0.10842815826627979</v>
      </c>
      <c r="Z23" s="1526" t="s">
        <v>60</v>
      </c>
      <c r="AA23" s="885"/>
      <c r="AB23" s="886" t="s">
        <v>60</v>
      </c>
      <c r="AC23" s="886"/>
      <c r="AD23" s="853" t="s">
        <v>60</v>
      </c>
      <c r="AE23" s="853"/>
      <c r="AF23" s="775">
        <v>0</v>
      </c>
      <c r="AG23" s="775">
        <f t="shared" si="29"/>
        <v>0</v>
      </c>
      <c r="AH23" s="844">
        <f>'Dom Eq Fin'!B20</f>
        <v>0</v>
      </c>
      <c r="AI23" s="482">
        <f t="shared" si="30"/>
        <v>0</v>
      </c>
      <c r="AJ23" s="773">
        <v>0</v>
      </c>
      <c r="AK23" s="773">
        <f t="shared" si="31"/>
        <v>0</v>
      </c>
      <c r="AL23" s="774">
        <v>0</v>
      </c>
      <c r="AM23" s="774">
        <f t="shared" si="32"/>
        <v>0</v>
      </c>
      <c r="AN23" s="775">
        <v>0</v>
      </c>
      <c r="AO23" s="776">
        <f t="shared" si="33"/>
        <v>0</v>
      </c>
      <c r="AP23" s="777"/>
      <c r="AQ23" s="777"/>
      <c r="AR23" s="777"/>
      <c r="AS23" s="777"/>
    </row>
    <row r="24" spans="1:45" s="150" customFormat="1" ht="12.75" customHeight="1">
      <c r="A24" s="779" t="s">
        <v>110</v>
      </c>
      <c r="B24" s="766">
        <f>'Dom Eq Growth'!B21</f>
        <v>109.343</v>
      </c>
      <c r="C24" s="478">
        <f t="shared" si="17"/>
        <v>1.1676513982693042</v>
      </c>
      <c r="D24" s="767">
        <v>74.621546899999998</v>
      </c>
      <c r="E24" s="767">
        <f t="shared" si="18"/>
        <v>0.83549111610160243</v>
      </c>
      <c r="F24" s="768">
        <v>34.879350000000002</v>
      </c>
      <c r="G24" s="768">
        <f t="shared" si="19"/>
        <v>0.40024648171255917</v>
      </c>
      <c r="H24" s="769">
        <v>74.900737499999991</v>
      </c>
      <c r="I24" s="769">
        <f t="shared" si="20"/>
        <v>0.93733346988599564</v>
      </c>
      <c r="J24" s="766">
        <f>'Dom Eq Res'!B21</f>
        <v>185.08599999999998</v>
      </c>
      <c r="K24" s="478">
        <f t="shared" si="21"/>
        <v>3.1950069380445414</v>
      </c>
      <c r="L24" s="767">
        <v>135.93462571999999</v>
      </c>
      <c r="M24" s="767">
        <f t="shared" si="22"/>
        <v>2.5265996211790989</v>
      </c>
      <c r="N24" s="768">
        <v>92.713999999999999</v>
      </c>
      <c r="O24" s="768">
        <f t="shared" si="23"/>
        <v>1.7706347834474654</v>
      </c>
      <c r="P24" s="769">
        <v>90.240752500000013</v>
      </c>
      <c r="Q24" s="769">
        <f t="shared" si="24"/>
        <v>1.8856176006385328</v>
      </c>
      <c r="R24" s="766">
        <f>'Dom Eq Ind'!B21</f>
        <v>73.835519200000007</v>
      </c>
      <c r="S24" s="478">
        <f t="shared" si="25"/>
        <v>2.593092714416275</v>
      </c>
      <c r="T24" s="767">
        <v>82.728623999999996</v>
      </c>
      <c r="U24" s="767">
        <f t="shared" si="26"/>
        <v>2.907452715398946</v>
      </c>
      <c r="V24" s="768">
        <v>78.521999999999991</v>
      </c>
      <c r="W24" s="768">
        <f t="shared" si="27"/>
        <v>2.450596425709771</v>
      </c>
      <c r="X24" s="769">
        <v>52.066999999999993</v>
      </c>
      <c r="Y24" s="769">
        <f t="shared" si="28"/>
        <v>2.088597870240557</v>
      </c>
      <c r="Z24" s="1524" t="s">
        <v>60</v>
      </c>
      <c r="AA24" s="883"/>
      <c r="AB24" s="884" t="s">
        <v>60</v>
      </c>
      <c r="AC24" s="884"/>
      <c r="AD24" s="852" t="s">
        <v>60</v>
      </c>
      <c r="AE24" s="852"/>
      <c r="AF24" s="769">
        <v>11</v>
      </c>
      <c r="AG24" s="769">
        <f t="shared" si="29"/>
        <v>1.8829168093118793</v>
      </c>
      <c r="AH24" s="843">
        <f>'Dom Eq Fin'!B21</f>
        <v>0</v>
      </c>
      <c r="AI24" s="478">
        <f t="shared" si="30"/>
        <v>0</v>
      </c>
      <c r="AJ24" s="767">
        <v>0</v>
      </c>
      <c r="AK24" s="767">
        <f t="shared" si="31"/>
        <v>0</v>
      </c>
      <c r="AL24" s="768">
        <v>0</v>
      </c>
      <c r="AM24" s="768">
        <f t="shared" si="32"/>
        <v>0</v>
      </c>
      <c r="AN24" s="769">
        <v>0</v>
      </c>
      <c r="AO24" s="770">
        <f t="shared" si="33"/>
        <v>0</v>
      </c>
    </row>
    <row r="25" spans="1:45" s="150" customFormat="1" ht="12.75" customHeight="1">
      <c r="A25" s="779" t="s">
        <v>112</v>
      </c>
      <c r="B25" s="766">
        <f>'Dom Eq Growth'!B22</f>
        <v>176.69000000000003</v>
      </c>
      <c r="C25" s="478">
        <f t="shared" si="17"/>
        <v>1.886836153756559</v>
      </c>
      <c r="D25" s="767">
        <v>298.14999999999998</v>
      </c>
      <c r="E25" s="767">
        <f t="shared" si="18"/>
        <v>3.33820038064224</v>
      </c>
      <c r="F25" s="768">
        <v>236.65987460000002</v>
      </c>
      <c r="G25" s="768">
        <f t="shared" si="19"/>
        <v>2.7157123676669852</v>
      </c>
      <c r="H25" s="769">
        <v>158.654</v>
      </c>
      <c r="I25" s="769">
        <f t="shared" si="20"/>
        <v>1.9854504681117828</v>
      </c>
      <c r="J25" s="766">
        <f>'Dom Eq Res'!B22</f>
        <v>310.50906939999999</v>
      </c>
      <c r="K25" s="478">
        <f t="shared" si="21"/>
        <v>5.3600954748536038</v>
      </c>
      <c r="L25" s="767">
        <v>301.12014899999997</v>
      </c>
      <c r="M25" s="767">
        <f t="shared" si="22"/>
        <v>5.5968819597143762</v>
      </c>
      <c r="N25" s="768">
        <v>296.87457853000001</v>
      </c>
      <c r="O25" s="768">
        <f t="shared" si="23"/>
        <v>5.6696556622141649</v>
      </c>
      <c r="P25" s="769">
        <v>279.89869203000001</v>
      </c>
      <c r="Q25" s="769">
        <f t="shared" si="24"/>
        <v>5.8485981717347952</v>
      </c>
      <c r="R25" s="766">
        <f>'Dom Eq Ind'!B22</f>
        <v>33.141535999999995</v>
      </c>
      <c r="S25" s="478">
        <f t="shared" si="25"/>
        <v>1.1639259326311431</v>
      </c>
      <c r="T25" s="767">
        <v>30.175075</v>
      </c>
      <c r="U25" s="767">
        <f t="shared" si="26"/>
        <v>1.060486679267346</v>
      </c>
      <c r="V25" s="768">
        <v>29.545000000000002</v>
      </c>
      <c r="W25" s="768">
        <f t="shared" si="27"/>
        <v>0.9220711570973128</v>
      </c>
      <c r="X25" s="769">
        <v>20.493762499999999</v>
      </c>
      <c r="Y25" s="769">
        <f t="shared" si="28"/>
        <v>0.82207979546960253</v>
      </c>
      <c r="Z25" s="1524" t="s">
        <v>60</v>
      </c>
      <c r="AA25" s="883"/>
      <c r="AB25" s="884" t="s">
        <v>60</v>
      </c>
      <c r="AC25" s="884"/>
      <c r="AD25" s="852" t="s">
        <v>60</v>
      </c>
      <c r="AE25" s="852"/>
      <c r="AF25" s="769">
        <v>8.3000000000000007</v>
      </c>
      <c r="AG25" s="769">
        <f t="shared" si="29"/>
        <v>1.4207463197535091</v>
      </c>
      <c r="AH25" s="843">
        <f>'Dom Eq Fin'!B22</f>
        <v>0</v>
      </c>
      <c r="AI25" s="478">
        <f t="shared" si="30"/>
        <v>0</v>
      </c>
      <c r="AJ25" s="767">
        <v>0</v>
      </c>
      <c r="AK25" s="767">
        <f t="shared" si="31"/>
        <v>0</v>
      </c>
      <c r="AL25" s="768">
        <v>0</v>
      </c>
      <c r="AM25" s="768">
        <f t="shared" si="32"/>
        <v>0</v>
      </c>
      <c r="AN25" s="769">
        <v>0</v>
      </c>
      <c r="AO25" s="770">
        <f t="shared" si="33"/>
        <v>0</v>
      </c>
    </row>
    <row r="26" spans="1:45" s="150" customFormat="1" ht="12.75" customHeight="1">
      <c r="A26" s="779" t="s">
        <v>114</v>
      </c>
      <c r="B26" s="766">
        <f>'Dom Eq Growth'!B23</f>
        <v>1569.7028394500001</v>
      </c>
      <c r="C26" s="478">
        <f t="shared" si="17"/>
        <v>16.762533635908014</v>
      </c>
      <c r="D26" s="767">
        <v>1366.4166309</v>
      </c>
      <c r="E26" s="767">
        <f t="shared" si="18"/>
        <v>15.298918388013641</v>
      </c>
      <c r="F26" s="768">
        <v>1419.2535200499999</v>
      </c>
      <c r="G26" s="768">
        <f t="shared" si="19"/>
        <v>16.286175862169952</v>
      </c>
      <c r="H26" s="769">
        <v>1235.6950987099999</v>
      </c>
      <c r="I26" s="769">
        <f t="shared" si="20"/>
        <v>15.463911481445189</v>
      </c>
      <c r="J26" s="766">
        <f>'Dom Eq Res'!B23</f>
        <v>3794.0758349799999</v>
      </c>
      <c r="K26" s="478">
        <f t="shared" si="21"/>
        <v>65.494411334343155</v>
      </c>
      <c r="L26" s="767">
        <v>3534.9484648799998</v>
      </c>
      <c r="M26" s="767">
        <f t="shared" si="22"/>
        <v>65.703638090345464</v>
      </c>
      <c r="N26" s="768">
        <v>3786.5138314800006</v>
      </c>
      <c r="O26" s="768">
        <f t="shared" si="23"/>
        <v>72.314139159387196</v>
      </c>
      <c r="P26" s="769">
        <v>3410.5782208400001</v>
      </c>
      <c r="Q26" s="769">
        <f t="shared" si="24"/>
        <v>71.265433226195185</v>
      </c>
      <c r="R26" s="766">
        <f>'Dom Eq Ind'!B23</f>
        <v>0</v>
      </c>
      <c r="S26" s="478">
        <f t="shared" si="25"/>
        <v>0</v>
      </c>
      <c r="T26" s="767">
        <v>0</v>
      </c>
      <c r="U26" s="767">
        <f t="shared" si="26"/>
        <v>0</v>
      </c>
      <c r="V26" s="768">
        <v>0</v>
      </c>
      <c r="W26" s="768">
        <f t="shared" si="27"/>
        <v>0</v>
      </c>
      <c r="X26" s="769">
        <v>0</v>
      </c>
      <c r="Y26" s="769">
        <f t="shared" si="28"/>
        <v>0</v>
      </c>
      <c r="Z26" s="1524" t="s">
        <v>60</v>
      </c>
      <c r="AA26" s="883"/>
      <c r="AB26" s="884" t="s">
        <v>60</v>
      </c>
      <c r="AC26" s="884"/>
      <c r="AD26" s="852" t="s">
        <v>60</v>
      </c>
      <c r="AE26" s="852"/>
      <c r="AF26" s="769">
        <v>0</v>
      </c>
      <c r="AG26" s="769">
        <f t="shared" si="29"/>
        <v>0</v>
      </c>
      <c r="AH26" s="843">
        <f>'Dom Eq Fin'!B23</f>
        <v>0</v>
      </c>
      <c r="AI26" s="478">
        <f t="shared" si="30"/>
        <v>0</v>
      </c>
      <c r="AJ26" s="767">
        <v>0</v>
      </c>
      <c r="AK26" s="767">
        <f t="shared" si="31"/>
        <v>0</v>
      </c>
      <c r="AL26" s="768">
        <v>0</v>
      </c>
      <c r="AM26" s="768">
        <f t="shared" si="32"/>
        <v>0</v>
      </c>
      <c r="AN26" s="769">
        <v>0</v>
      </c>
      <c r="AO26" s="770">
        <f t="shared" si="33"/>
        <v>0</v>
      </c>
    </row>
    <row r="27" spans="1:45" s="150" customFormat="1" ht="12.75" customHeight="1" thickBot="1">
      <c r="A27" s="779" t="s">
        <v>116</v>
      </c>
      <c r="B27" s="766">
        <f>'Dom Eq Growth'!B24</f>
        <v>43.2</v>
      </c>
      <c r="C27" s="478">
        <f t="shared" si="17"/>
        <v>0.46132391104354142</v>
      </c>
      <c r="D27" s="767">
        <v>43.2</v>
      </c>
      <c r="E27" s="767">
        <f t="shared" si="18"/>
        <v>0.48368357016181379</v>
      </c>
      <c r="F27" s="768">
        <v>36.782741999999999</v>
      </c>
      <c r="G27" s="768">
        <f t="shared" si="19"/>
        <v>0.42208822908800714</v>
      </c>
      <c r="H27" s="769">
        <v>41.117000000000004</v>
      </c>
      <c r="I27" s="769">
        <f t="shared" si="20"/>
        <v>0.51455221360540659</v>
      </c>
      <c r="J27" s="766">
        <f>'Dom Eq Res'!B24</f>
        <v>44.694222499999995</v>
      </c>
      <c r="K27" s="478">
        <f t="shared" si="21"/>
        <v>0.77152432370901336</v>
      </c>
      <c r="L27" s="767">
        <v>100.28865465000001</v>
      </c>
      <c r="M27" s="767">
        <f t="shared" si="22"/>
        <v>1.8640524848259503</v>
      </c>
      <c r="N27" s="768">
        <v>26.643606999999999</v>
      </c>
      <c r="O27" s="768">
        <f t="shared" si="23"/>
        <v>0.50883466694031509</v>
      </c>
      <c r="P27" s="769">
        <v>15.098914400000002</v>
      </c>
      <c r="Q27" s="769">
        <f t="shared" si="24"/>
        <v>0.31549802006775807</v>
      </c>
      <c r="R27" s="766">
        <f>'Dom Eq Ind'!B24</f>
        <v>23.034400000000002</v>
      </c>
      <c r="S27" s="478">
        <f t="shared" si="25"/>
        <v>0.80896478372634306</v>
      </c>
      <c r="T27" s="767">
        <v>21.916119999999999</v>
      </c>
      <c r="U27" s="767">
        <f t="shared" si="26"/>
        <v>0.77023017577337138</v>
      </c>
      <c r="V27" s="768">
        <v>21.116999999999997</v>
      </c>
      <c r="W27" s="768">
        <f t="shared" si="27"/>
        <v>0.65904134792431712</v>
      </c>
      <c r="X27" s="769">
        <v>18.998571500000001</v>
      </c>
      <c r="Y27" s="769">
        <f t="shared" si="28"/>
        <v>0.76210221392653599</v>
      </c>
      <c r="Z27" s="1524" t="s">
        <v>60</v>
      </c>
      <c r="AA27" s="883"/>
      <c r="AB27" s="884" t="s">
        <v>60</v>
      </c>
      <c r="AC27" s="884"/>
      <c r="AD27" s="852" t="s">
        <v>60</v>
      </c>
      <c r="AE27" s="852"/>
      <c r="AF27" s="769">
        <v>2.1</v>
      </c>
      <c r="AG27" s="769">
        <f t="shared" si="29"/>
        <v>0.35946593632317697</v>
      </c>
      <c r="AH27" s="843">
        <f>'Dom Eq Fin'!B24</f>
        <v>0</v>
      </c>
      <c r="AI27" s="478">
        <f t="shared" si="30"/>
        <v>0</v>
      </c>
      <c r="AJ27" s="767">
        <v>0</v>
      </c>
      <c r="AK27" s="767">
        <f t="shared" si="31"/>
        <v>0</v>
      </c>
      <c r="AL27" s="768">
        <v>0</v>
      </c>
      <c r="AM27" s="768">
        <f t="shared" si="32"/>
        <v>0</v>
      </c>
      <c r="AN27" s="769">
        <v>0</v>
      </c>
      <c r="AO27" s="770">
        <f t="shared" si="33"/>
        <v>0</v>
      </c>
    </row>
    <row r="28" spans="1:45" s="150" customFormat="1" ht="12.75" customHeight="1" thickBot="1">
      <c r="A28" s="781" t="s">
        <v>197</v>
      </c>
      <c r="B28" s="772">
        <f>'Dom Eq Growth'!B25</f>
        <v>1898.9358394500002</v>
      </c>
      <c r="C28" s="482">
        <f t="shared" si="17"/>
        <v>20.278345098977418</v>
      </c>
      <c r="D28" s="773">
        <v>1782.3881778</v>
      </c>
      <c r="E28" s="773">
        <f t="shared" si="18"/>
        <v>19.956293454919301</v>
      </c>
      <c r="F28" s="774">
        <v>1727.5754866499999</v>
      </c>
      <c r="G28" s="774">
        <f t="shared" si="19"/>
        <v>19.824222940637505</v>
      </c>
      <c r="H28" s="775">
        <v>1510.36683621</v>
      </c>
      <c r="I28" s="775">
        <f t="shared" si="20"/>
        <v>18.901247633048374</v>
      </c>
      <c r="J28" s="772">
        <f>'Dom Eq Res'!B25</f>
        <v>4446.6851268800001</v>
      </c>
      <c r="K28" s="482"/>
      <c r="L28" s="773">
        <v>4265.6718942499992</v>
      </c>
      <c r="M28" s="773">
        <f t="shared" si="22"/>
        <v>79.285501651994977</v>
      </c>
      <c r="N28" s="774">
        <v>4202.7460170100003</v>
      </c>
      <c r="O28" s="774">
        <f t="shared" si="23"/>
        <v>80.263264271989129</v>
      </c>
      <c r="P28" s="775">
        <v>3795.8165797700003</v>
      </c>
      <c r="Q28" s="775">
        <f t="shared" si="24"/>
        <v>79.315147018636281</v>
      </c>
      <c r="R28" s="772">
        <f>'Dom Eq Ind'!B25</f>
        <v>132.84145520000001</v>
      </c>
      <c r="S28" s="482">
        <f t="shared" si="25"/>
        <v>4.6653726198972265</v>
      </c>
      <c r="T28" s="773">
        <v>137.51981899999998</v>
      </c>
      <c r="U28" s="773">
        <f t="shared" si="26"/>
        <v>4.8330596091229738</v>
      </c>
      <c r="V28" s="774">
        <v>129.184</v>
      </c>
      <c r="W28" s="774">
        <f t="shared" si="27"/>
        <v>4.0317089307314005</v>
      </c>
      <c r="X28" s="775">
        <v>91.559334000000007</v>
      </c>
      <c r="Y28" s="775">
        <f t="shared" si="28"/>
        <v>3.6727798796366957</v>
      </c>
      <c r="Z28" s="1526" t="s">
        <v>60</v>
      </c>
      <c r="AA28" s="885"/>
      <c r="AB28" s="886" t="s">
        <v>60</v>
      </c>
      <c r="AC28" s="886"/>
      <c r="AD28" s="853" t="s">
        <v>60</v>
      </c>
      <c r="AE28" s="853"/>
      <c r="AF28" s="775">
        <v>21.4</v>
      </c>
      <c r="AG28" s="775">
        <f t="shared" si="29"/>
        <v>3.6631290653885653</v>
      </c>
      <c r="AH28" s="844">
        <f>'Dom Eq Fin'!B25</f>
        <v>0</v>
      </c>
      <c r="AI28" s="482">
        <f t="shared" si="30"/>
        <v>0</v>
      </c>
      <c r="AJ28" s="773">
        <v>0</v>
      </c>
      <c r="AK28" s="773">
        <f t="shared" si="31"/>
        <v>0</v>
      </c>
      <c r="AL28" s="774">
        <v>0</v>
      </c>
      <c r="AM28" s="774">
        <f t="shared" si="32"/>
        <v>0</v>
      </c>
      <c r="AN28" s="775">
        <v>0</v>
      </c>
      <c r="AO28" s="776">
        <f t="shared" si="33"/>
        <v>0</v>
      </c>
      <c r="AP28" s="777"/>
      <c r="AQ28" s="777"/>
      <c r="AR28" s="777"/>
      <c r="AS28" s="777"/>
    </row>
    <row r="29" spans="1:45" s="150" customFormat="1" ht="12.75" customHeight="1">
      <c r="A29" s="779" t="s">
        <v>198</v>
      </c>
      <c r="B29" s="766">
        <f>'Dom Eq Growth'!B26</f>
        <v>1.9</v>
      </c>
      <c r="C29" s="478">
        <f t="shared" si="17"/>
        <v>2.0289709050526124E-2</v>
      </c>
      <c r="D29" s="767">
        <v>6.07</v>
      </c>
      <c r="E29" s="767">
        <f t="shared" si="18"/>
        <v>6.796202015931041E-2</v>
      </c>
      <c r="F29" s="768">
        <v>5.9663000000000004</v>
      </c>
      <c r="G29" s="768">
        <f t="shared" si="19"/>
        <v>6.8464308648000655E-2</v>
      </c>
      <c r="H29" s="769">
        <v>6.3949999999999996</v>
      </c>
      <c r="I29" s="769">
        <f t="shared" si="20"/>
        <v>8.0029219203895594E-2</v>
      </c>
      <c r="J29" s="766">
        <f>'Dom Eq Res'!B26</f>
        <v>0</v>
      </c>
      <c r="K29" s="478">
        <f t="shared" si="21"/>
        <v>0</v>
      </c>
      <c r="L29" s="767">
        <v>0</v>
      </c>
      <c r="M29" s="767">
        <f t="shared" si="22"/>
        <v>0</v>
      </c>
      <c r="N29" s="768">
        <v>0</v>
      </c>
      <c r="O29" s="768">
        <f t="shared" si="23"/>
        <v>0</v>
      </c>
      <c r="P29" s="769">
        <v>0</v>
      </c>
      <c r="Q29" s="769">
        <f t="shared" si="24"/>
        <v>0</v>
      </c>
      <c r="R29" s="766">
        <f>'Dom Eq Ind'!B26</f>
        <v>0</v>
      </c>
      <c r="S29" s="478">
        <f t="shared" si="25"/>
        <v>0</v>
      </c>
      <c r="T29" s="767">
        <v>0.5</v>
      </c>
      <c r="U29" s="767">
        <f t="shared" si="26"/>
        <v>1.7572229385798475E-2</v>
      </c>
      <c r="V29" s="768">
        <v>3.3784080000000003</v>
      </c>
      <c r="W29" s="768">
        <f t="shared" si="27"/>
        <v>0.10543687844666841</v>
      </c>
      <c r="X29" s="769">
        <v>6.1438449999999998</v>
      </c>
      <c r="Y29" s="769">
        <f t="shared" si="28"/>
        <v>0.24645210175520188</v>
      </c>
      <c r="Z29" s="1524" t="s">
        <v>60</v>
      </c>
      <c r="AA29" s="883"/>
      <c r="AB29" s="884" t="s">
        <v>60</v>
      </c>
      <c r="AC29" s="884"/>
      <c r="AD29" s="852" t="s">
        <v>60</v>
      </c>
      <c r="AE29" s="852"/>
      <c r="AF29" s="769">
        <v>0</v>
      </c>
      <c r="AG29" s="769">
        <f t="shared" si="29"/>
        <v>0</v>
      </c>
      <c r="AH29" s="843">
        <f>'Dom Eq Fin'!B26</f>
        <v>0</v>
      </c>
      <c r="AI29" s="478">
        <f t="shared" si="30"/>
        <v>0</v>
      </c>
      <c r="AJ29" s="767">
        <v>0</v>
      </c>
      <c r="AK29" s="767">
        <f t="shared" si="31"/>
        <v>0</v>
      </c>
      <c r="AL29" s="768">
        <v>0</v>
      </c>
      <c r="AM29" s="768">
        <f t="shared" si="32"/>
        <v>0</v>
      </c>
      <c r="AN29" s="769">
        <v>0</v>
      </c>
      <c r="AO29" s="770">
        <f t="shared" si="33"/>
        <v>0</v>
      </c>
    </row>
    <row r="30" spans="1:45" s="150" customFormat="1" ht="12.75" customHeight="1">
      <c r="A30" s="779" t="s">
        <v>199</v>
      </c>
      <c r="B30" s="766">
        <f>'Dom Eq Growth'!B27</f>
        <v>66.290274999999994</v>
      </c>
      <c r="C30" s="478">
        <f t="shared" si="17"/>
        <v>0.70790020664703457</v>
      </c>
      <c r="D30" s="767">
        <v>23.4</v>
      </c>
      <c r="E30" s="767">
        <f t="shared" si="18"/>
        <v>0.26199526717098243</v>
      </c>
      <c r="F30" s="768">
        <v>29.966979249999998</v>
      </c>
      <c r="G30" s="768">
        <f t="shared" si="19"/>
        <v>0.34387619070784758</v>
      </c>
      <c r="H30" s="769">
        <v>93.547392000000002</v>
      </c>
      <c r="I30" s="769">
        <f t="shared" si="20"/>
        <v>1.1706840876185689</v>
      </c>
      <c r="J30" s="766">
        <f>'Dom Eq Res'!B27</f>
        <v>2.8</v>
      </c>
      <c r="K30" s="478">
        <f t="shared" si="21"/>
        <v>4.8334392804019306E-2</v>
      </c>
      <c r="L30" s="767">
        <v>0</v>
      </c>
      <c r="M30" s="767">
        <f t="shared" si="22"/>
        <v>0</v>
      </c>
      <c r="N30" s="768">
        <v>0</v>
      </c>
      <c r="O30" s="768">
        <f t="shared" si="23"/>
        <v>0</v>
      </c>
      <c r="P30" s="769">
        <v>0</v>
      </c>
      <c r="Q30" s="769">
        <f t="shared" si="24"/>
        <v>0</v>
      </c>
      <c r="R30" s="766">
        <f>'Dom Eq Ind'!B27</f>
        <v>122.50788033999999</v>
      </c>
      <c r="S30" s="478">
        <f t="shared" si="25"/>
        <v>4.3024589711049899</v>
      </c>
      <c r="T30" s="767">
        <v>90.569944950000007</v>
      </c>
      <c r="U30" s="767">
        <f t="shared" si="26"/>
        <v>3.183031696241081</v>
      </c>
      <c r="V30" s="768">
        <v>161.15867965000001</v>
      </c>
      <c r="W30" s="768">
        <f t="shared" si="27"/>
        <v>5.0296080629937601</v>
      </c>
      <c r="X30" s="769">
        <v>162.13887750000001</v>
      </c>
      <c r="Y30" s="769">
        <f t="shared" si="28"/>
        <v>6.503983602467871</v>
      </c>
      <c r="Z30" s="1524" t="s">
        <v>60</v>
      </c>
      <c r="AA30" s="883"/>
      <c r="AB30" s="884" t="s">
        <v>60</v>
      </c>
      <c r="AC30" s="884"/>
      <c r="AD30" s="852" t="s">
        <v>60</v>
      </c>
      <c r="AE30" s="852"/>
      <c r="AF30" s="769">
        <v>34.700000000000003</v>
      </c>
      <c r="AG30" s="769">
        <f t="shared" si="29"/>
        <v>5.9397466621020198</v>
      </c>
      <c r="AH30" s="843">
        <f>'Dom Eq Fin'!B27</f>
        <v>0</v>
      </c>
      <c r="AI30" s="478">
        <f t="shared" si="30"/>
        <v>0</v>
      </c>
      <c r="AJ30" s="767">
        <v>0</v>
      </c>
      <c r="AK30" s="767">
        <f t="shared" si="31"/>
        <v>0</v>
      </c>
      <c r="AL30" s="768">
        <v>0</v>
      </c>
      <c r="AM30" s="768">
        <f t="shared" si="32"/>
        <v>0</v>
      </c>
      <c r="AN30" s="769">
        <v>0</v>
      </c>
      <c r="AO30" s="770">
        <f t="shared" si="33"/>
        <v>0</v>
      </c>
    </row>
    <row r="31" spans="1:45" s="150" customFormat="1" ht="12.75" customHeight="1">
      <c r="A31" s="779" t="s">
        <v>200</v>
      </c>
      <c r="B31" s="766">
        <f>'Dom Eq Growth'!B28</f>
        <v>260.08999999999997</v>
      </c>
      <c r="C31" s="478">
        <f t="shared" si="17"/>
        <v>2.7774475931322842</v>
      </c>
      <c r="D31" s="767">
        <v>226.01600000000002</v>
      </c>
      <c r="E31" s="767">
        <f t="shared" si="18"/>
        <v>2.5305607822614009</v>
      </c>
      <c r="F31" s="768">
        <v>219.89387521</v>
      </c>
      <c r="G31" s="768">
        <f t="shared" si="19"/>
        <v>2.5233196691722477</v>
      </c>
      <c r="H31" s="769">
        <v>216.81049999999999</v>
      </c>
      <c r="I31" s="769">
        <f t="shared" si="20"/>
        <v>2.7132408178586713</v>
      </c>
      <c r="J31" s="766">
        <f>'Dom Eq Res'!B28</f>
        <v>54.698999999999998</v>
      </c>
      <c r="K31" s="478">
        <f t="shared" si="21"/>
        <v>0.9442296257096614</v>
      </c>
      <c r="L31" s="767">
        <v>36.283000000000001</v>
      </c>
      <c r="M31" s="767">
        <f t="shared" si="22"/>
        <v>0.67438751215654036</v>
      </c>
      <c r="N31" s="768">
        <v>36.846000000000004</v>
      </c>
      <c r="O31" s="768">
        <f t="shared" si="23"/>
        <v>0.70367807699921603</v>
      </c>
      <c r="P31" s="769">
        <v>54.44</v>
      </c>
      <c r="Q31" s="769">
        <f t="shared" si="24"/>
        <v>1.1375461677224123</v>
      </c>
      <c r="R31" s="766">
        <f>'Dom Eq Ind'!B28</f>
        <v>102.65007300000001</v>
      </c>
      <c r="S31" s="478">
        <f t="shared" si="25"/>
        <v>3.6050556604008923</v>
      </c>
      <c r="T31" s="767">
        <v>133.714643</v>
      </c>
      <c r="U31" s="767">
        <f t="shared" si="26"/>
        <v>4.6993287580723049</v>
      </c>
      <c r="V31" s="768">
        <v>119.69365540000001</v>
      </c>
      <c r="W31" s="768">
        <f t="shared" si="27"/>
        <v>3.7355243639155531</v>
      </c>
      <c r="X31" s="769">
        <v>107.64490000000001</v>
      </c>
      <c r="Y31" s="769">
        <f t="shared" si="28"/>
        <v>4.3180307849935238</v>
      </c>
      <c r="Z31" s="1524" t="s">
        <v>60</v>
      </c>
      <c r="AA31" s="883"/>
      <c r="AB31" s="884" t="s">
        <v>60</v>
      </c>
      <c r="AC31" s="884"/>
      <c r="AD31" s="852" t="s">
        <v>60</v>
      </c>
      <c r="AE31" s="852"/>
      <c r="AF31" s="769">
        <v>15.8</v>
      </c>
      <c r="AG31" s="769">
        <f t="shared" si="29"/>
        <v>2.7045532351934267</v>
      </c>
      <c r="AH31" s="843">
        <f>'Dom Eq Fin'!B28</f>
        <v>0</v>
      </c>
      <c r="AI31" s="478">
        <f t="shared" si="30"/>
        <v>0</v>
      </c>
      <c r="AJ31" s="767">
        <v>0</v>
      </c>
      <c r="AK31" s="767">
        <f t="shared" si="31"/>
        <v>0</v>
      </c>
      <c r="AL31" s="768">
        <v>0</v>
      </c>
      <c r="AM31" s="768">
        <f t="shared" si="32"/>
        <v>0</v>
      </c>
      <c r="AN31" s="769">
        <v>0</v>
      </c>
      <c r="AO31" s="770">
        <f t="shared" si="33"/>
        <v>0</v>
      </c>
    </row>
    <row r="32" spans="1:45" s="150" customFormat="1" ht="12.75" customHeight="1" thickBot="1">
      <c r="A32" s="779" t="s">
        <v>201</v>
      </c>
      <c r="B32" s="766">
        <f>'Dom Eq Growth'!B29</f>
        <v>147.24805000000001</v>
      </c>
      <c r="C32" s="478">
        <f t="shared" si="17"/>
        <v>1.5724316277670125</v>
      </c>
      <c r="D32" s="767">
        <v>300.13263899999998</v>
      </c>
      <c r="E32" s="767">
        <f t="shared" si="18"/>
        <v>3.3603987581853429</v>
      </c>
      <c r="F32" s="768">
        <v>78.290999999999997</v>
      </c>
      <c r="G32" s="768">
        <f t="shared" si="19"/>
        <v>0.8984025591003838</v>
      </c>
      <c r="H32" s="769">
        <v>115.2315</v>
      </c>
      <c r="I32" s="769">
        <f t="shared" si="20"/>
        <v>1.4420464382632829</v>
      </c>
      <c r="J32" s="766">
        <f>'Dom Eq Res'!B29</f>
        <v>0</v>
      </c>
      <c r="K32" s="478">
        <f t="shared" si="21"/>
        <v>0</v>
      </c>
      <c r="L32" s="767">
        <v>0</v>
      </c>
      <c r="M32" s="767">
        <f t="shared" si="22"/>
        <v>0</v>
      </c>
      <c r="N32" s="768">
        <v>0</v>
      </c>
      <c r="O32" s="768">
        <f t="shared" si="23"/>
        <v>0</v>
      </c>
      <c r="P32" s="769">
        <v>0</v>
      </c>
      <c r="Q32" s="769">
        <f t="shared" si="24"/>
        <v>0</v>
      </c>
      <c r="R32" s="766">
        <f>'Dom Eq Ind'!B29</f>
        <v>69.445961999999994</v>
      </c>
      <c r="S32" s="478">
        <f t="shared" si="25"/>
        <v>2.4389321028547664</v>
      </c>
      <c r="T32" s="767">
        <v>71.796907000000004</v>
      </c>
      <c r="U32" s="767">
        <f t="shared" si="26"/>
        <v>2.5232634379896806</v>
      </c>
      <c r="V32" s="768">
        <v>76.613301699999994</v>
      </c>
      <c r="W32" s="768">
        <f t="shared" si="27"/>
        <v>2.3910277795757153</v>
      </c>
      <c r="X32" s="769">
        <v>76.415000000000006</v>
      </c>
      <c r="Y32" s="769">
        <f t="shared" si="28"/>
        <v>3.0652852335343344</v>
      </c>
      <c r="Z32" s="1524" t="s">
        <v>60</v>
      </c>
      <c r="AA32" s="883"/>
      <c r="AB32" s="884" t="s">
        <v>60</v>
      </c>
      <c r="AC32" s="884"/>
      <c r="AD32" s="852" t="s">
        <v>60</v>
      </c>
      <c r="AE32" s="852"/>
      <c r="AF32" s="769">
        <v>11.7</v>
      </c>
      <c r="AG32" s="769">
        <f t="shared" si="29"/>
        <v>2.0027387880862717</v>
      </c>
      <c r="AH32" s="843">
        <f>'Dom Eq Fin'!B29</f>
        <v>0</v>
      </c>
      <c r="AI32" s="478">
        <f t="shared" si="30"/>
        <v>0</v>
      </c>
      <c r="AJ32" s="767">
        <v>0</v>
      </c>
      <c r="AK32" s="767">
        <f t="shared" si="31"/>
        <v>0</v>
      </c>
      <c r="AL32" s="768">
        <v>0</v>
      </c>
      <c r="AM32" s="768">
        <f t="shared" si="32"/>
        <v>0</v>
      </c>
      <c r="AN32" s="769">
        <v>0</v>
      </c>
      <c r="AO32" s="770">
        <f t="shared" si="33"/>
        <v>0</v>
      </c>
    </row>
    <row r="33" spans="1:45" s="150" customFormat="1" ht="12.75" customHeight="1" thickBot="1">
      <c r="A33" s="779" t="s">
        <v>202</v>
      </c>
      <c r="B33" s="766">
        <f>'Dom Eq Growth'!B30</f>
        <v>61.1</v>
      </c>
      <c r="C33" s="478">
        <f t="shared" si="17"/>
        <v>0.65247432788797177</v>
      </c>
      <c r="D33" s="767">
        <v>33.200000000000003</v>
      </c>
      <c r="E33" s="767">
        <f t="shared" si="18"/>
        <v>0.37171978077250506</v>
      </c>
      <c r="F33" s="768">
        <v>44.102930000000001</v>
      </c>
      <c r="G33" s="768">
        <f t="shared" si="19"/>
        <v>0.50608863312290164</v>
      </c>
      <c r="H33" s="780">
        <v>0</v>
      </c>
      <c r="I33" s="769">
        <f t="shared" si="20"/>
        <v>0</v>
      </c>
      <c r="J33" s="766">
        <f>'Dom Eq Res'!B30</f>
        <v>0</v>
      </c>
      <c r="K33" s="478">
        <f t="shared" si="21"/>
        <v>0</v>
      </c>
      <c r="L33" s="767">
        <v>0</v>
      </c>
      <c r="M33" s="767">
        <f t="shared" si="22"/>
        <v>0</v>
      </c>
      <c r="N33" s="768">
        <v>0</v>
      </c>
      <c r="O33" s="768">
        <f t="shared" si="23"/>
        <v>0</v>
      </c>
      <c r="P33" s="780">
        <v>0</v>
      </c>
      <c r="Q33" s="769">
        <f t="shared" si="24"/>
        <v>0</v>
      </c>
      <c r="R33" s="766">
        <f>'Dom Eq Ind'!B30</f>
        <v>1.422458</v>
      </c>
      <c r="S33" s="478">
        <f t="shared" si="25"/>
        <v>4.9956518438935088E-2</v>
      </c>
      <c r="T33" s="767">
        <v>1.6261859999999999</v>
      </c>
      <c r="U33" s="767">
        <f t="shared" si="26"/>
        <v>5.7151426831948147E-2</v>
      </c>
      <c r="V33" s="768">
        <v>166.27404999999999</v>
      </c>
      <c r="W33" s="768">
        <f t="shared" si="27"/>
        <v>5.1892538730328797</v>
      </c>
      <c r="X33" s="780">
        <v>188.94800000000001</v>
      </c>
      <c r="Y33" s="769">
        <f t="shared" si="28"/>
        <v>7.5793955938735253</v>
      </c>
      <c r="Z33" s="1524" t="s">
        <v>60</v>
      </c>
      <c r="AA33" s="883"/>
      <c r="AB33" s="884" t="s">
        <v>60</v>
      </c>
      <c r="AC33" s="884"/>
      <c r="AD33" s="852" t="s">
        <v>60</v>
      </c>
      <c r="AE33" s="852"/>
      <c r="AF33" s="780">
        <v>0</v>
      </c>
      <c r="AG33" s="769">
        <f t="shared" si="29"/>
        <v>0</v>
      </c>
      <c r="AH33" s="843">
        <f>'Dom Eq Fin'!B30</f>
        <v>0</v>
      </c>
      <c r="AI33" s="478">
        <f t="shared" si="30"/>
        <v>0</v>
      </c>
      <c r="AJ33" s="767">
        <v>0</v>
      </c>
      <c r="AK33" s="767">
        <f t="shared" si="31"/>
        <v>0</v>
      </c>
      <c r="AL33" s="768">
        <v>0</v>
      </c>
      <c r="AM33" s="768">
        <f t="shared" si="32"/>
        <v>0</v>
      </c>
      <c r="AN33" s="780">
        <v>0</v>
      </c>
      <c r="AO33" s="770">
        <f t="shared" si="33"/>
        <v>0</v>
      </c>
      <c r="AP33" s="777"/>
      <c r="AQ33" s="777"/>
      <c r="AR33" s="777"/>
      <c r="AS33" s="777"/>
    </row>
    <row r="34" spans="1:45" s="150" customFormat="1" ht="12.75" customHeight="1">
      <c r="A34" s="779" t="s">
        <v>203</v>
      </c>
      <c r="B34" s="766">
        <f>'Dom Eq Growth'!B31</f>
        <v>187.69064736000001</v>
      </c>
      <c r="C34" s="478">
        <f t="shared" si="17"/>
        <v>2.0043098033891051</v>
      </c>
      <c r="D34" s="767">
        <v>255.04772764000001</v>
      </c>
      <c r="E34" s="767">
        <f t="shared" si="18"/>
        <v>2.8556110061706739</v>
      </c>
      <c r="F34" s="768">
        <v>245.61356719999998</v>
      </c>
      <c r="G34" s="768">
        <f t="shared" si="19"/>
        <v>2.8184575151965623</v>
      </c>
      <c r="H34" s="769">
        <v>246.3263852</v>
      </c>
      <c r="I34" s="769">
        <f t="shared" si="20"/>
        <v>3.0826127094408169</v>
      </c>
      <c r="J34" s="766">
        <f>'Dom Eq Res'!B31</f>
        <v>0</v>
      </c>
      <c r="K34" s="478">
        <f t="shared" si="21"/>
        <v>0</v>
      </c>
      <c r="L34" s="767">
        <v>0</v>
      </c>
      <c r="M34" s="767">
        <f t="shared" si="22"/>
        <v>0</v>
      </c>
      <c r="N34" s="768">
        <v>0</v>
      </c>
      <c r="O34" s="768">
        <f t="shared" si="23"/>
        <v>0</v>
      </c>
      <c r="P34" s="769">
        <v>0</v>
      </c>
      <c r="Q34" s="769">
        <f t="shared" ref="Q34:Q80" si="34">(P34/P$15)*100</f>
        <v>0</v>
      </c>
      <c r="R34" s="766">
        <f>'Dom Eq Ind'!B31</f>
        <v>245.58567500000001</v>
      </c>
      <c r="S34" s="478">
        <f t="shared" si="25"/>
        <v>8.6249332503847693</v>
      </c>
      <c r="T34" s="767">
        <v>234.47460749999999</v>
      </c>
      <c r="U34" s="767">
        <f t="shared" si="26"/>
        <v>8.2404831762701267</v>
      </c>
      <c r="V34" s="768">
        <v>125.630421</v>
      </c>
      <c r="W34" s="768">
        <f t="shared" si="27"/>
        <v>3.9208051331221032</v>
      </c>
      <c r="X34" s="769">
        <v>68.008945000000011</v>
      </c>
      <c r="Y34" s="769">
        <f t="shared" ref="Y34:Y80" si="35">(X34/X$15)*100</f>
        <v>2.7280876118137636</v>
      </c>
      <c r="Z34" s="1524" t="s">
        <v>60</v>
      </c>
      <c r="AA34" s="883"/>
      <c r="AB34" s="884" t="s">
        <v>60</v>
      </c>
      <c r="AC34" s="884"/>
      <c r="AD34" s="852" t="s">
        <v>60</v>
      </c>
      <c r="AE34" s="852"/>
      <c r="AF34" s="769">
        <v>60.7</v>
      </c>
      <c r="AG34" s="769">
        <f t="shared" ref="AG34:AG80" si="36">(AF34/AF$15)*100</f>
        <v>10.390277302293734</v>
      </c>
      <c r="AH34" s="843">
        <f>'Dom Eq Fin'!B31</f>
        <v>0</v>
      </c>
      <c r="AI34" s="478">
        <f t="shared" si="30"/>
        <v>0</v>
      </c>
      <c r="AJ34" s="767">
        <v>0</v>
      </c>
      <c r="AK34" s="767">
        <f t="shared" si="31"/>
        <v>0</v>
      </c>
      <c r="AL34" s="768">
        <v>0</v>
      </c>
      <c r="AM34" s="768">
        <f t="shared" si="32"/>
        <v>0</v>
      </c>
      <c r="AN34" s="769">
        <v>0</v>
      </c>
      <c r="AO34" s="770">
        <f t="shared" ref="AO34:AO80" si="37">(AN34/AN$15)*100</f>
        <v>0</v>
      </c>
    </row>
    <row r="35" spans="1:45" s="150" customFormat="1" ht="12.75" customHeight="1" thickBot="1">
      <c r="A35" s="779" t="s">
        <v>204</v>
      </c>
      <c r="B35" s="766">
        <f>'Dom Eq Growth'!B32</f>
        <v>0</v>
      </c>
      <c r="C35" s="478">
        <f t="shared" si="17"/>
        <v>0</v>
      </c>
      <c r="D35" s="767">
        <v>0</v>
      </c>
      <c r="E35" s="767">
        <f t="shared" si="18"/>
        <v>0</v>
      </c>
      <c r="F35" s="768">
        <v>0</v>
      </c>
      <c r="G35" s="768">
        <f t="shared" si="19"/>
        <v>0</v>
      </c>
      <c r="H35" s="769">
        <v>0</v>
      </c>
      <c r="I35" s="769">
        <f t="shared" ref="I35:I80" si="38">(H35/H$15)*100</f>
        <v>0</v>
      </c>
      <c r="J35" s="766">
        <f>'Dom Eq Res'!B32</f>
        <v>0</v>
      </c>
      <c r="K35" s="478">
        <f t="shared" si="21"/>
        <v>0</v>
      </c>
      <c r="L35" s="767">
        <v>0</v>
      </c>
      <c r="M35" s="767">
        <f t="shared" si="22"/>
        <v>0</v>
      </c>
      <c r="N35" s="768">
        <v>0</v>
      </c>
      <c r="O35" s="768">
        <f t="shared" si="23"/>
        <v>0</v>
      </c>
      <c r="P35" s="769">
        <v>0</v>
      </c>
      <c r="Q35" s="769">
        <f t="shared" si="34"/>
        <v>0</v>
      </c>
      <c r="R35" s="766">
        <f>'Dom Eq Ind'!B32</f>
        <v>0</v>
      </c>
      <c r="S35" s="478">
        <f t="shared" si="25"/>
        <v>0</v>
      </c>
      <c r="T35" s="767">
        <v>0</v>
      </c>
      <c r="U35" s="767">
        <f t="shared" si="26"/>
        <v>0</v>
      </c>
      <c r="V35" s="768">
        <v>0</v>
      </c>
      <c r="W35" s="768">
        <f t="shared" si="27"/>
        <v>0</v>
      </c>
      <c r="X35" s="769">
        <v>0</v>
      </c>
      <c r="Y35" s="769">
        <f t="shared" si="35"/>
        <v>0</v>
      </c>
      <c r="Z35" s="1524" t="s">
        <v>60</v>
      </c>
      <c r="AA35" s="883"/>
      <c r="AB35" s="884" t="s">
        <v>60</v>
      </c>
      <c r="AC35" s="884"/>
      <c r="AD35" s="852" t="s">
        <v>60</v>
      </c>
      <c r="AE35" s="852"/>
      <c r="AF35" s="769">
        <v>0</v>
      </c>
      <c r="AG35" s="769">
        <f t="shared" si="36"/>
        <v>0</v>
      </c>
      <c r="AH35" s="843">
        <f>'Dom Eq Fin'!B32</f>
        <v>0</v>
      </c>
      <c r="AI35" s="478">
        <f t="shared" si="30"/>
        <v>0</v>
      </c>
      <c r="AJ35" s="767">
        <v>0</v>
      </c>
      <c r="AK35" s="767">
        <f t="shared" si="31"/>
        <v>0</v>
      </c>
      <c r="AL35" s="768">
        <v>0</v>
      </c>
      <c r="AM35" s="768">
        <f t="shared" si="32"/>
        <v>0</v>
      </c>
      <c r="AN35" s="769">
        <v>0</v>
      </c>
      <c r="AO35" s="770">
        <f t="shared" si="37"/>
        <v>0</v>
      </c>
    </row>
    <row r="36" spans="1:45" s="150" customFormat="1" ht="12.75" customHeight="1" thickBot="1">
      <c r="A36" s="781" t="s">
        <v>205</v>
      </c>
      <c r="B36" s="772">
        <f>'Dom Eq Growth'!B33</f>
        <v>724.31897236000009</v>
      </c>
      <c r="C36" s="482">
        <f t="shared" si="17"/>
        <v>7.7348532678739357</v>
      </c>
      <c r="D36" s="773">
        <v>843.86636664000002</v>
      </c>
      <c r="E36" s="773">
        <f t="shared" si="18"/>
        <v>9.4482476147202163</v>
      </c>
      <c r="F36" s="774">
        <v>623.83465165999996</v>
      </c>
      <c r="G36" s="774">
        <f t="shared" si="19"/>
        <v>7.1586088759479427</v>
      </c>
      <c r="H36" s="775">
        <v>678.31077719999996</v>
      </c>
      <c r="I36" s="775">
        <f t="shared" si="38"/>
        <v>8.4886132723852352</v>
      </c>
      <c r="J36" s="772">
        <f>'Dom Eq Res'!B33</f>
        <v>57.499000000000002</v>
      </c>
      <c r="K36" s="482">
        <f t="shared" si="21"/>
        <v>0.99256401851368081</v>
      </c>
      <c r="L36" s="773">
        <v>36.283000000000001</v>
      </c>
      <c r="M36" s="773">
        <f t="shared" si="22"/>
        <v>0.67438751215654036</v>
      </c>
      <c r="N36" s="774">
        <v>36.846000000000004</v>
      </c>
      <c r="O36" s="774">
        <f t="shared" si="23"/>
        <v>0.70367807699921603</v>
      </c>
      <c r="P36" s="775">
        <v>54.44</v>
      </c>
      <c r="Q36" s="775">
        <f t="shared" si="34"/>
        <v>1.1375461677224123</v>
      </c>
      <c r="R36" s="772">
        <f>'Dom Eq Ind'!B33</f>
        <v>551.45204833999992</v>
      </c>
      <c r="S36" s="482">
        <f t="shared" si="25"/>
        <v>19.366915874553573</v>
      </c>
      <c r="T36" s="773">
        <v>543.28228845000001</v>
      </c>
      <c r="U36" s="773">
        <f t="shared" si="26"/>
        <v>19.093361987769867</v>
      </c>
      <c r="V36" s="774">
        <v>652.64551574999996</v>
      </c>
      <c r="W36" s="774">
        <f t="shared" si="27"/>
        <v>20.368441559721607</v>
      </c>
      <c r="X36" s="775">
        <v>609.29956749999997</v>
      </c>
      <c r="Y36" s="775">
        <f t="shared" si="35"/>
        <v>24.441234928438217</v>
      </c>
      <c r="Z36" s="1526" t="s">
        <v>60</v>
      </c>
      <c r="AA36" s="885"/>
      <c r="AB36" s="886" t="s">
        <v>60</v>
      </c>
      <c r="AC36" s="886"/>
      <c r="AD36" s="853" t="s">
        <v>60</v>
      </c>
      <c r="AE36" s="853"/>
      <c r="AF36" s="775">
        <v>122.9</v>
      </c>
      <c r="AG36" s="775">
        <f t="shared" si="36"/>
        <v>21.037315987675452</v>
      </c>
      <c r="AH36" s="844">
        <f>'Dom Eq Fin'!B33</f>
        <v>0</v>
      </c>
      <c r="AI36" s="482">
        <f t="shared" si="30"/>
        <v>0</v>
      </c>
      <c r="AJ36" s="773">
        <v>0</v>
      </c>
      <c r="AK36" s="773">
        <f t="shared" si="31"/>
        <v>0</v>
      </c>
      <c r="AL36" s="774">
        <v>0</v>
      </c>
      <c r="AM36" s="774">
        <f t="shared" si="32"/>
        <v>0</v>
      </c>
      <c r="AN36" s="775">
        <v>0</v>
      </c>
      <c r="AO36" s="776">
        <f t="shared" si="37"/>
        <v>0</v>
      </c>
      <c r="AP36" s="777"/>
      <c r="AQ36" s="777"/>
      <c r="AR36" s="777"/>
      <c r="AS36" s="777"/>
    </row>
    <row r="37" spans="1:45" s="150" customFormat="1" ht="12.75" customHeight="1">
      <c r="A37" s="779" t="s">
        <v>206</v>
      </c>
      <c r="B37" s="766">
        <f>'Dom Eq Growth'!B34</f>
        <v>364.18183646</v>
      </c>
      <c r="C37" s="478">
        <f t="shared" si="17"/>
        <v>3.8890228964524676</v>
      </c>
      <c r="D37" s="767">
        <v>433.4554804</v>
      </c>
      <c r="E37" s="767">
        <f t="shared" si="18"/>
        <v>4.8531318117147251</v>
      </c>
      <c r="F37" s="768">
        <v>453.32790000000006</v>
      </c>
      <c r="G37" s="768">
        <f t="shared" si="19"/>
        <v>5.202014860860162</v>
      </c>
      <c r="H37" s="769">
        <v>464.43327599999998</v>
      </c>
      <c r="I37" s="769">
        <f t="shared" si="38"/>
        <v>5.8120770055648698</v>
      </c>
      <c r="J37" s="766">
        <f>'Dom Eq Res'!B34</f>
        <v>0</v>
      </c>
      <c r="K37" s="478">
        <f t="shared" si="21"/>
        <v>0</v>
      </c>
      <c r="L37" s="767">
        <v>0</v>
      </c>
      <c r="M37" s="767">
        <f t="shared" si="22"/>
        <v>0</v>
      </c>
      <c r="N37" s="768">
        <v>0</v>
      </c>
      <c r="O37" s="768">
        <f t="shared" si="23"/>
        <v>0</v>
      </c>
      <c r="P37" s="769">
        <v>0</v>
      </c>
      <c r="Q37" s="769">
        <f t="shared" si="34"/>
        <v>0</v>
      </c>
      <c r="R37" s="766">
        <f>'Dom Eq Ind'!B34</f>
        <v>146.97776770000002</v>
      </c>
      <c r="S37" s="478">
        <f t="shared" si="25"/>
        <v>5.1618378625017876</v>
      </c>
      <c r="T37" s="767">
        <v>164.466084</v>
      </c>
      <c r="U37" s="767">
        <f t="shared" si="26"/>
        <v>5.7800715084640002</v>
      </c>
      <c r="V37" s="768">
        <v>187.52186700000001</v>
      </c>
      <c r="W37" s="768">
        <f t="shared" si="27"/>
        <v>5.8523778942541345</v>
      </c>
      <c r="X37" s="769">
        <v>136.77177</v>
      </c>
      <c r="Y37" s="769">
        <f t="shared" si="35"/>
        <v>5.4864161086874859</v>
      </c>
      <c r="Z37" s="1524" t="s">
        <v>60</v>
      </c>
      <c r="AA37" s="883"/>
      <c r="AB37" s="884" t="s">
        <v>60</v>
      </c>
      <c r="AC37" s="884"/>
      <c r="AD37" s="852" t="s">
        <v>60</v>
      </c>
      <c r="AE37" s="852"/>
      <c r="AF37" s="769">
        <v>22.3</v>
      </c>
      <c r="AG37" s="769">
        <f t="shared" si="36"/>
        <v>3.8171858952413555</v>
      </c>
      <c r="AH37" s="843">
        <f>'Dom Eq Fin'!B34</f>
        <v>0</v>
      </c>
      <c r="AI37" s="478">
        <f t="shared" si="30"/>
        <v>0</v>
      </c>
      <c r="AJ37" s="767">
        <v>0</v>
      </c>
      <c r="AK37" s="767">
        <f t="shared" si="31"/>
        <v>0</v>
      </c>
      <c r="AL37" s="768">
        <v>0</v>
      </c>
      <c r="AM37" s="768">
        <f t="shared" si="32"/>
        <v>0</v>
      </c>
      <c r="AN37" s="769">
        <v>0</v>
      </c>
      <c r="AO37" s="770">
        <f t="shared" si="37"/>
        <v>0</v>
      </c>
    </row>
    <row r="38" spans="1:45" s="150" customFormat="1" ht="12.75" customHeight="1">
      <c r="A38" s="779" t="s">
        <v>207</v>
      </c>
      <c r="B38" s="766">
        <f>'Dom Eq Growth'!B35</f>
        <v>262.00024200000001</v>
      </c>
      <c r="C38" s="478">
        <f t="shared" si="17"/>
        <v>2.7978466743933872</v>
      </c>
      <c r="D38" s="767">
        <v>203.21600000000001</v>
      </c>
      <c r="E38" s="767">
        <f t="shared" si="18"/>
        <v>2.2752833424537764</v>
      </c>
      <c r="F38" s="768">
        <v>278.13225849999998</v>
      </c>
      <c r="G38" s="768">
        <f t="shared" si="19"/>
        <v>3.1916150362719784</v>
      </c>
      <c r="H38" s="769">
        <v>150.3622</v>
      </c>
      <c r="I38" s="769">
        <f t="shared" si="38"/>
        <v>1.8816840443752914</v>
      </c>
      <c r="J38" s="766">
        <f>'Dom Eq Res'!B35</f>
        <v>0</v>
      </c>
      <c r="K38" s="478">
        <f t="shared" si="21"/>
        <v>0</v>
      </c>
      <c r="L38" s="767">
        <v>0</v>
      </c>
      <c r="M38" s="767">
        <f t="shared" si="22"/>
        <v>0</v>
      </c>
      <c r="N38" s="768">
        <v>0</v>
      </c>
      <c r="O38" s="768">
        <f t="shared" si="23"/>
        <v>0</v>
      </c>
      <c r="P38" s="769">
        <v>0</v>
      </c>
      <c r="Q38" s="769">
        <f t="shared" si="34"/>
        <v>0</v>
      </c>
      <c r="R38" s="766">
        <f>'Dom Eq Ind'!B35</f>
        <v>123.7717255</v>
      </c>
      <c r="S38" s="478">
        <f t="shared" si="25"/>
        <v>4.3468450296314982</v>
      </c>
      <c r="T38" s="767">
        <v>113.650841</v>
      </c>
      <c r="U38" s="767">
        <f t="shared" si="26"/>
        <v>3.9941972958818206</v>
      </c>
      <c r="V38" s="768">
        <v>98.073085000000006</v>
      </c>
      <c r="W38" s="768">
        <f t="shared" si="27"/>
        <v>3.0607670660366595</v>
      </c>
      <c r="X38" s="769">
        <v>81.03716</v>
      </c>
      <c r="Y38" s="769">
        <f t="shared" si="35"/>
        <v>3.250696982471494</v>
      </c>
      <c r="Z38" s="1524" t="s">
        <v>60</v>
      </c>
      <c r="AA38" s="883"/>
      <c r="AB38" s="884" t="s">
        <v>60</v>
      </c>
      <c r="AC38" s="884"/>
      <c r="AD38" s="852" t="s">
        <v>60</v>
      </c>
      <c r="AE38" s="852"/>
      <c r="AF38" s="769">
        <v>2.2000000000000002</v>
      </c>
      <c r="AG38" s="769">
        <f t="shared" si="36"/>
        <v>0.3765833618623759</v>
      </c>
      <c r="AH38" s="843">
        <f>'Dom Eq Fin'!B35</f>
        <v>0</v>
      </c>
      <c r="AI38" s="478">
        <f t="shared" si="30"/>
        <v>0</v>
      </c>
      <c r="AJ38" s="767">
        <v>0</v>
      </c>
      <c r="AK38" s="767">
        <f t="shared" si="31"/>
        <v>0</v>
      </c>
      <c r="AL38" s="768">
        <v>0</v>
      </c>
      <c r="AM38" s="768">
        <f t="shared" si="32"/>
        <v>0</v>
      </c>
      <c r="AN38" s="769">
        <v>0</v>
      </c>
      <c r="AO38" s="770">
        <f t="shared" si="37"/>
        <v>0</v>
      </c>
    </row>
    <row r="39" spans="1:45" s="150" customFormat="1" ht="12.75" customHeight="1">
      <c r="A39" s="779" t="s">
        <v>208</v>
      </c>
      <c r="B39" s="766">
        <f>'Dom Eq Growth'!B36</f>
        <v>606.55923436</v>
      </c>
      <c r="C39" s="478">
        <f t="shared" si="17"/>
        <v>6.4773212563548901</v>
      </c>
      <c r="D39" s="767">
        <v>445.45324039000002</v>
      </c>
      <c r="E39" s="767">
        <f t="shared" si="18"/>
        <v>4.9874632789811084</v>
      </c>
      <c r="F39" s="768">
        <v>477.25086406999998</v>
      </c>
      <c r="G39" s="768">
        <f t="shared" si="19"/>
        <v>5.4765349479934775</v>
      </c>
      <c r="H39" s="769">
        <v>726.75723459999995</v>
      </c>
      <c r="I39" s="769">
        <f t="shared" si="38"/>
        <v>9.0948888249914575</v>
      </c>
      <c r="J39" s="766">
        <f>'Dom Eq Res'!B36</f>
        <v>0</v>
      </c>
      <c r="K39" s="478">
        <f t="shared" si="21"/>
        <v>0</v>
      </c>
      <c r="L39" s="767">
        <v>0</v>
      </c>
      <c r="M39" s="767">
        <f t="shared" si="22"/>
        <v>0</v>
      </c>
      <c r="N39" s="768">
        <v>2.06</v>
      </c>
      <c r="O39" s="768">
        <f t="shared" si="23"/>
        <v>3.9341498089843809E-2</v>
      </c>
      <c r="P39" s="769">
        <v>3.3053556799999999</v>
      </c>
      <c r="Q39" s="769">
        <f t="shared" si="34"/>
        <v>6.9066765002636088E-2</v>
      </c>
      <c r="R39" s="766">
        <f>'Dom Eq Ind'!B36</f>
        <v>180.05842709999999</v>
      </c>
      <c r="S39" s="478">
        <f t="shared" si="25"/>
        <v>6.3236258177793632</v>
      </c>
      <c r="T39" s="767">
        <v>208.17997581</v>
      </c>
      <c r="U39" s="767">
        <f t="shared" si="26"/>
        <v>7.3163725769265957</v>
      </c>
      <c r="V39" s="768">
        <v>324.44262030000004</v>
      </c>
      <c r="W39" s="768">
        <f t="shared" si="27"/>
        <v>10.125543486603659</v>
      </c>
      <c r="X39" s="769">
        <v>202.47230023999998</v>
      </c>
      <c r="Y39" s="769">
        <f t="shared" si="35"/>
        <v>8.12190475856052</v>
      </c>
      <c r="Z39" s="1524" t="s">
        <v>60</v>
      </c>
      <c r="AA39" s="883"/>
      <c r="AB39" s="884" t="s">
        <v>60</v>
      </c>
      <c r="AC39" s="884"/>
      <c r="AD39" s="852" t="s">
        <v>60</v>
      </c>
      <c r="AE39" s="852"/>
      <c r="AF39" s="769">
        <v>32.6</v>
      </c>
      <c r="AG39" s="769">
        <f t="shared" si="36"/>
        <v>5.5802807257788425</v>
      </c>
      <c r="AH39" s="843">
        <f>'Dom Eq Fin'!B36</f>
        <v>0</v>
      </c>
      <c r="AI39" s="478">
        <f t="shared" si="30"/>
        <v>0</v>
      </c>
      <c r="AJ39" s="767">
        <v>0</v>
      </c>
      <c r="AK39" s="767">
        <f t="shared" si="31"/>
        <v>0</v>
      </c>
      <c r="AL39" s="768">
        <v>0</v>
      </c>
      <c r="AM39" s="768">
        <f t="shared" si="32"/>
        <v>0</v>
      </c>
      <c r="AN39" s="769">
        <v>0</v>
      </c>
      <c r="AO39" s="770">
        <f t="shared" si="37"/>
        <v>0</v>
      </c>
    </row>
    <row r="40" spans="1:45" s="150" customFormat="1" ht="12.75" customHeight="1" thickBot="1">
      <c r="A40" s="779" t="s">
        <v>209</v>
      </c>
      <c r="B40" s="766">
        <f>'Dom Eq Growth'!B37</f>
        <v>182</v>
      </c>
      <c r="C40" s="478">
        <f t="shared" si="17"/>
        <v>1.9435405511556605</v>
      </c>
      <c r="D40" s="767">
        <v>147.13499999999999</v>
      </c>
      <c r="E40" s="767">
        <f t="shared" si="18"/>
        <v>1.6473792151795941</v>
      </c>
      <c r="F40" s="768">
        <v>140.41997206999997</v>
      </c>
      <c r="G40" s="768">
        <f t="shared" si="19"/>
        <v>1.6113430950746879</v>
      </c>
      <c r="H40" s="769">
        <v>170.676637</v>
      </c>
      <c r="I40" s="769">
        <f t="shared" si="38"/>
        <v>2.1359058632457728</v>
      </c>
      <c r="J40" s="766">
        <f>'Dom Eq Res'!B37</f>
        <v>0</v>
      </c>
      <c r="K40" s="478">
        <f t="shared" si="21"/>
        <v>0</v>
      </c>
      <c r="L40" s="767">
        <v>0</v>
      </c>
      <c r="M40" s="767">
        <f t="shared" si="22"/>
        <v>0</v>
      </c>
      <c r="N40" s="768">
        <v>0</v>
      </c>
      <c r="O40" s="768">
        <f t="shared" si="23"/>
        <v>0</v>
      </c>
      <c r="P40" s="769">
        <v>0</v>
      </c>
      <c r="Q40" s="769">
        <f t="shared" si="34"/>
        <v>0</v>
      </c>
      <c r="R40" s="766">
        <f>'Dom Eq Ind'!B37</f>
        <v>34.996029299999996</v>
      </c>
      <c r="S40" s="478">
        <f t="shared" si="25"/>
        <v>1.2290554680805776</v>
      </c>
      <c r="T40" s="767">
        <v>37.367029400000007</v>
      </c>
      <c r="U40" s="767">
        <f t="shared" si="26"/>
        <v>1.3132440241653514</v>
      </c>
      <c r="V40" s="768">
        <v>57.6710894</v>
      </c>
      <c r="W40" s="768">
        <f t="shared" si="27"/>
        <v>1.7998594731467445</v>
      </c>
      <c r="X40" s="769">
        <v>48.387249999999995</v>
      </c>
      <c r="Y40" s="769">
        <f t="shared" si="35"/>
        <v>1.9409896344478725</v>
      </c>
      <c r="Z40" s="1524" t="s">
        <v>60</v>
      </c>
      <c r="AA40" s="883"/>
      <c r="AB40" s="884" t="s">
        <v>60</v>
      </c>
      <c r="AC40" s="884"/>
      <c r="AD40" s="852" t="s">
        <v>60</v>
      </c>
      <c r="AE40" s="852"/>
      <c r="AF40" s="769">
        <v>3.7</v>
      </c>
      <c r="AG40" s="769">
        <f t="shared" si="36"/>
        <v>0.63334474495035953</v>
      </c>
      <c r="AH40" s="843">
        <f>'Dom Eq Fin'!B37</f>
        <v>0</v>
      </c>
      <c r="AI40" s="478">
        <f t="shared" si="30"/>
        <v>0</v>
      </c>
      <c r="AJ40" s="767">
        <v>0</v>
      </c>
      <c r="AK40" s="767">
        <f t="shared" si="31"/>
        <v>0</v>
      </c>
      <c r="AL40" s="768">
        <v>0</v>
      </c>
      <c r="AM40" s="768">
        <f t="shared" si="32"/>
        <v>0</v>
      </c>
      <c r="AN40" s="769">
        <v>0</v>
      </c>
      <c r="AO40" s="770">
        <f t="shared" si="37"/>
        <v>0</v>
      </c>
    </row>
    <row r="41" spans="1:45" s="150" customFormat="1" ht="12.75" customHeight="1" thickBot="1">
      <c r="A41" s="781" t="s">
        <v>210</v>
      </c>
      <c r="B41" s="772">
        <f>'Dom Eq Growth'!B38</f>
        <v>1414.7413128200001</v>
      </c>
      <c r="C41" s="482">
        <f t="shared" si="17"/>
        <v>15.107731378356403</v>
      </c>
      <c r="D41" s="773">
        <v>1229.2597207900001</v>
      </c>
      <c r="E41" s="773">
        <f t="shared" si="18"/>
        <v>13.763257648329205</v>
      </c>
      <c r="F41" s="774">
        <v>1349.1309946400002</v>
      </c>
      <c r="G41" s="774">
        <f t="shared" si="19"/>
        <v>15.481507940200306</v>
      </c>
      <c r="H41" s="775">
        <v>1512.2293476</v>
      </c>
      <c r="I41" s="775">
        <f t="shared" si="38"/>
        <v>18.924555738177393</v>
      </c>
      <c r="J41" s="772">
        <f>'Dom Eq Res'!B38</f>
        <v>0</v>
      </c>
      <c r="K41" s="482">
        <f t="shared" si="21"/>
        <v>0</v>
      </c>
      <c r="L41" s="773">
        <v>2.13</v>
      </c>
      <c r="M41" s="773">
        <f t="shared" si="22"/>
        <v>3.9590039437020941E-2</v>
      </c>
      <c r="N41" s="774">
        <v>2.06</v>
      </c>
      <c r="O41" s="774">
        <f t="shared" si="23"/>
        <v>3.9341498089843809E-2</v>
      </c>
      <c r="P41" s="775">
        <v>3.3053556799999999</v>
      </c>
      <c r="Q41" s="775">
        <f t="shared" si="34"/>
        <v>6.9066765002636088E-2</v>
      </c>
      <c r="R41" s="772">
        <f>'Dom Eq Ind'!B38</f>
        <v>506.48394959999996</v>
      </c>
      <c r="S41" s="482">
        <f t="shared" si="25"/>
        <v>17.787642775545617</v>
      </c>
      <c r="T41" s="773">
        <v>545.43393021000009</v>
      </c>
      <c r="U41" s="773">
        <f t="shared" si="26"/>
        <v>19.168980272895435</v>
      </c>
      <c r="V41" s="774">
        <v>667.77066170000001</v>
      </c>
      <c r="W41" s="774">
        <f t="shared" si="27"/>
        <v>20.840482880668716</v>
      </c>
      <c r="X41" s="775">
        <v>468.66848024000001</v>
      </c>
      <c r="Y41" s="775">
        <f t="shared" si="35"/>
        <v>18.800007484167374</v>
      </c>
      <c r="Z41" s="1526" t="s">
        <v>60</v>
      </c>
      <c r="AA41" s="885"/>
      <c r="AB41" s="886" t="s">
        <v>60</v>
      </c>
      <c r="AC41" s="886"/>
      <c r="AD41" s="853" t="s">
        <v>60</v>
      </c>
      <c r="AE41" s="853"/>
      <c r="AF41" s="775">
        <v>60.8</v>
      </c>
      <c r="AG41" s="775">
        <f t="shared" si="36"/>
        <v>10.407394727832934</v>
      </c>
      <c r="AH41" s="844">
        <f>'Dom Eq Fin'!B38</f>
        <v>0</v>
      </c>
      <c r="AI41" s="482">
        <f t="shared" si="30"/>
        <v>0</v>
      </c>
      <c r="AJ41" s="773">
        <v>0</v>
      </c>
      <c r="AK41" s="773">
        <f t="shared" si="31"/>
        <v>0</v>
      </c>
      <c r="AL41" s="774">
        <v>0</v>
      </c>
      <c r="AM41" s="774">
        <f t="shared" si="32"/>
        <v>0</v>
      </c>
      <c r="AN41" s="775">
        <v>0</v>
      </c>
      <c r="AO41" s="776">
        <f t="shared" si="37"/>
        <v>0</v>
      </c>
    </row>
    <row r="42" spans="1:45" s="150" customFormat="1" ht="12.75" customHeight="1" thickBot="1">
      <c r="A42" s="779" t="s">
        <v>211</v>
      </c>
      <c r="B42" s="766">
        <f>'Dom Eq Growth'!B39</f>
        <v>1033.4463200600001</v>
      </c>
      <c r="C42" s="478">
        <f t="shared" si="17"/>
        <v>11.03596060702858</v>
      </c>
      <c r="D42" s="767">
        <v>1045.80190898</v>
      </c>
      <c r="E42" s="767">
        <f t="shared" si="18"/>
        <v>11.709194467997376</v>
      </c>
      <c r="F42" s="768">
        <v>1104.62113623</v>
      </c>
      <c r="G42" s="768">
        <f t="shared" si="19"/>
        <v>12.675715671346715</v>
      </c>
      <c r="H42" s="769">
        <v>827.50640640000006</v>
      </c>
      <c r="I42" s="769">
        <f t="shared" si="38"/>
        <v>10.355698450416499</v>
      </c>
      <c r="J42" s="766">
        <f>'Dom Eq Res'!B39</f>
        <v>0</v>
      </c>
      <c r="K42" s="478">
        <f t="shared" si="21"/>
        <v>0</v>
      </c>
      <c r="L42" s="767">
        <v>0</v>
      </c>
      <c r="M42" s="767">
        <f t="shared" si="22"/>
        <v>0</v>
      </c>
      <c r="N42" s="768">
        <v>0</v>
      </c>
      <c r="O42" s="768">
        <f t="shared" si="23"/>
        <v>0</v>
      </c>
      <c r="P42" s="769">
        <v>0</v>
      </c>
      <c r="Q42" s="769">
        <f t="shared" si="34"/>
        <v>0</v>
      </c>
      <c r="R42" s="766">
        <f>'Dom Eq Ind'!B39</f>
        <v>0</v>
      </c>
      <c r="S42" s="478">
        <f t="shared" si="25"/>
        <v>0</v>
      </c>
      <c r="T42" s="767">
        <v>0</v>
      </c>
      <c r="U42" s="767">
        <f t="shared" si="26"/>
        <v>0</v>
      </c>
      <c r="V42" s="768">
        <v>9.9642000000000003E-4</v>
      </c>
      <c r="W42" s="768">
        <f t="shared" si="27"/>
        <v>3.1097314007612261E-5</v>
      </c>
      <c r="X42" s="769">
        <v>0</v>
      </c>
      <c r="Y42" s="769">
        <f t="shared" si="35"/>
        <v>0</v>
      </c>
      <c r="Z42" s="1524" t="s">
        <v>60</v>
      </c>
      <c r="AA42" s="883"/>
      <c r="AB42" s="884" t="s">
        <v>60</v>
      </c>
      <c r="AC42" s="884"/>
      <c r="AD42" s="852" t="s">
        <v>60</v>
      </c>
      <c r="AE42" s="852"/>
      <c r="AF42" s="769">
        <v>102.3</v>
      </c>
      <c r="AG42" s="769">
        <f t="shared" si="36"/>
        <v>17.511126326600476</v>
      </c>
      <c r="AH42" s="843">
        <f>'Dom Eq Fin'!B39</f>
        <v>1710.7525281100002</v>
      </c>
      <c r="AI42" s="478">
        <f t="shared" si="30"/>
        <v>48.890836291157271</v>
      </c>
      <c r="AJ42" s="767">
        <v>1739.09732654</v>
      </c>
      <c r="AK42" s="767">
        <f t="shared" si="31"/>
        <v>48.013598818646749</v>
      </c>
      <c r="AL42" s="768">
        <v>1947.6753251500002</v>
      </c>
      <c r="AM42" s="768">
        <f t="shared" si="32"/>
        <v>49.819846100966544</v>
      </c>
      <c r="AN42" s="769">
        <v>1673.5070908</v>
      </c>
      <c r="AO42" s="770">
        <f t="shared" si="37"/>
        <v>45.409373420284787</v>
      </c>
    </row>
    <row r="43" spans="1:45" s="150" customFormat="1" ht="12.75" customHeight="1" thickBot="1">
      <c r="A43" s="779" t="s">
        <v>212</v>
      </c>
      <c r="B43" s="766">
        <f>'Dom Eq Growth'!B40</f>
        <v>489.84257765000007</v>
      </c>
      <c r="C43" s="478">
        <f t="shared" si="17"/>
        <v>5.2309280953043436</v>
      </c>
      <c r="D43" s="767">
        <v>390.72572350000007</v>
      </c>
      <c r="E43" s="767">
        <f t="shared" si="18"/>
        <v>4.3747132614939286</v>
      </c>
      <c r="F43" s="768">
        <v>495.83539450000006</v>
      </c>
      <c r="G43" s="768">
        <f t="shared" si="19"/>
        <v>5.6897955998946035</v>
      </c>
      <c r="H43" s="769">
        <v>414.80195550000002</v>
      </c>
      <c r="I43" s="769">
        <f t="shared" si="38"/>
        <v>5.1909736705104059</v>
      </c>
      <c r="J43" s="766">
        <f>'Dom Eq Res'!B40</f>
        <v>0</v>
      </c>
      <c r="K43" s="478">
        <f t="shared" si="21"/>
        <v>0</v>
      </c>
      <c r="L43" s="767">
        <v>0</v>
      </c>
      <c r="M43" s="767">
        <f t="shared" si="22"/>
        <v>0</v>
      </c>
      <c r="N43" s="768">
        <v>0</v>
      </c>
      <c r="O43" s="768">
        <f t="shared" si="23"/>
        <v>0</v>
      </c>
      <c r="P43" s="769">
        <v>0</v>
      </c>
      <c r="Q43" s="769">
        <f t="shared" si="34"/>
        <v>0</v>
      </c>
      <c r="R43" s="766">
        <f>'Dom Eq Ind'!B40</f>
        <v>134.30000000000001</v>
      </c>
      <c r="S43" s="478">
        <f t="shared" si="25"/>
        <v>4.7165965015128615</v>
      </c>
      <c r="T43" s="767">
        <v>139.77500000000001</v>
      </c>
      <c r="U43" s="767">
        <f t="shared" si="26"/>
        <v>4.9123167247999637</v>
      </c>
      <c r="V43" s="768">
        <v>199.9169</v>
      </c>
      <c r="W43" s="768">
        <f t="shared" si="27"/>
        <v>6.2392150044443309</v>
      </c>
      <c r="X43" s="769">
        <v>158.4975</v>
      </c>
      <c r="Y43" s="769">
        <f t="shared" si="35"/>
        <v>6.3579146280456484</v>
      </c>
      <c r="Z43" s="1524" t="s">
        <v>60</v>
      </c>
      <c r="AA43" s="883"/>
      <c r="AB43" s="884" t="s">
        <v>60</v>
      </c>
      <c r="AC43" s="884"/>
      <c r="AD43" s="852" t="s">
        <v>60</v>
      </c>
      <c r="AE43" s="852"/>
      <c r="AF43" s="769">
        <v>50.2</v>
      </c>
      <c r="AG43" s="769">
        <f t="shared" si="36"/>
        <v>8.592947620677851</v>
      </c>
      <c r="AH43" s="843">
        <f>'Dom Eq Fin'!B40</f>
        <v>481.42898543000007</v>
      </c>
      <c r="AI43" s="478">
        <f t="shared" si="30"/>
        <v>13.758545041274742</v>
      </c>
      <c r="AJ43" s="767">
        <v>441.42017850000002</v>
      </c>
      <c r="AK43" s="767">
        <f t="shared" si="31"/>
        <v>12.186880537112344</v>
      </c>
      <c r="AL43" s="768">
        <v>533.41730717000007</v>
      </c>
      <c r="AM43" s="768">
        <f t="shared" si="32"/>
        <v>13.644352222183</v>
      </c>
      <c r="AN43" s="769">
        <v>478.73699480000005</v>
      </c>
      <c r="AO43" s="770">
        <f t="shared" si="37"/>
        <v>12.990173203619952</v>
      </c>
      <c r="AP43" s="777"/>
      <c r="AQ43" s="777"/>
      <c r="AR43" s="777"/>
      <c r="AS43" s="777"/>
    </row>
    <row r="44" spans="1:45" s="150" customFormat="1" ht="12.75" customHeight="1">
      <c r="A44" s="779" t="s">
        <v>44</v>
      </c>
      <c r="B44" s="766">
        <f>'Dom Eq Growth'!B41</f>
        <v>139.72200000000001</v>
      </c>
      <c r="C44" s="478">
        <f t="shared" si="17"/>
        <v>1.4920624883987428</v>
      </c>
      <c r="D44" s="767">
        <v>117.011</v>
      </c>
      <c r="E44" s="767">
        <f t="shared" si="18"/>
        <v>1.3100994960232406</v>
      </c>
      <c r="F44" s="768">
        <v>68.2053394</v>
      </c>
      <c r="G44" s="768">
        <f t="shared" si="19"/>
        <v>0.78266788598012837</v>
      </c>
      <c r="H44" s="769">
        <v>2.8210000000000002</v>
      </c>
      <c r="I44" s="769">
        <f t="shared" si="38"/>
        <v>3.5302959714494049E-2</v>
      </c>
      <c r="J44" s="766">
        <f>'Dom Eq Res'!B41</f>
        <v>0</v>
      </c>
      <c r="K44" s="478">
        <f t="shared" si="21"/>
        <v>0</v>
      </c>
      <c r="L44" s="767">
        <v>0</v>
      </c>
      <c r="M44" s="767">
        <f t="shared" si="22"/>
        <v>0</v>
      </c>
      <c r="N44" s="768">
        <v>0</v>
      </c>
      <c r="O44" s="768">
        <f t="shared" si="23"/>
        <v>0</v>
      </c>
      <c r="P44" s="769">
        <v>0</v>
      </c>
      <c r="Q44" s="769">
        <f t="shared" si="34"/>
        <v>0</v>
      </c>
      <c r="R44" s="766">
        <f>'Dom Eq Ind'!B41</f>
        <v>2.66445</v>
      </c>
      <c r="S44" s="478">
        <f t="shared" si="25"/>
        <v>9.3575097159016712E-2</v>
      </c>
      <c r="T44" s="767">
        <v>1.5827631100000001</v>
      </c>
      <c r="U44" s="767">
        <f t="shared" si="26"/>
        <v>5.5625352864599575E-2</v>
      </c>
      <c r="V44" s="768">
        <v>0.17449799999999999</v>
      </c>
      <c r="W44" s="768">
        <f t="shared" si="27"/>
        <v>5.4459154771083719E-3</v>
      </c>
      <c r="X44" s="769">
        <v>0</v>
      </c>
      <c r="Y44" s="769">
        <f t="shared" si="35"/>
        <v>0</v>
      </c>
      <c r="Z44" s="1524" t="s">
        <v>60</v>
      </c>
      <c r="AA44" s="883"/>
      <c r="AB44" s="884" t="s">
        <v>60</v>
      </c>
      <c r="AC44" s="884"/>
      <c r="AD44" s="852" t="s">
        <v>60</v>
      </c>
      <c r="AE44" s="852"/>
      <c r="AF44" s="769">
        <v>14.1</v>
      </c>
      <c r="AG44" s="769">
        <f t="shared" si="36"/>
        <v>2.4135570010270455</v>
      </c>
      <c r="AH44" s="843">
        <f>'Dom Eq Fin'!B41</f>
        <v>186.96912671999999</v>
      </c>
      <c r="AI44" s="478">
        <f t="shared" si="30"/>
        <v>5.3433075887761552</v>
      </c>
      <c r="AJ44" s="767">
        <v>187.18213967000003</v>
      </c>
      <c r="AK44" s="767">
        <f t="shared" si="31"/>
        <v>5.167789072513747</v>
      </c>
      <c r="AL44" s="768">
        <v>189.32769999999999</v>
      </c>
      <c r="AM44" s="768">
        <f t="shared" si="32"/>
        <v>4.8428384109263884</v>
      </c>
      <c r="AN44" s="769">
        <v>163.44020700000002</v>
      </c>
      <c r="AO44" s="770">
        <f t="shared" si="37"/>
        <v>4.4348287690874271</v>
      </c>
    </row>
    <row r="45" spans="1:45" s="150" customFormat="1" ht="12.75" customHeight="1">
      <c r="A45" s="779" t="s">
        <v>213</v>
      </c>
      <c r="B45" s="766">
        <f>'Dom Eq Growth'!B42</f>
        <v>188.34695237999998</v>
      </c>
      <c r="C45" s="478">
        <f t="shared" si="17"/>
        <v>2.0113183496544731</v>
      </c>
      <c r="D45" s="767">
        <v>177.53228999999999</v>
      </c>
      <c r="E45" s="767">
        <f t="shared" si="18"/>
        <v>1.9877187927361681</v>
      </c>
      <c r="F45" s="768">
        <v>140.75953849999999</v>
      </c>
      <c r="G45" s="768">
        <f t="shared" si="19"/>
        <v>1.615239677692059</v>
      </c>
      <c r="H45" s="769">
        <v>167.3</v>
      </c>
      <c r="I45" s="769">
        <f t="shared" si="38"/>
        <v>2.0936494719017564</v>
      </c>
      <c r="J45" s="766">
        <f>'Dom Eq Res'!B42</f>
        <v>0</v>
      </c>
      <c r="K45" s="478">
        <f t="shared" si="21"/>
        <v>0</v>
      </c>
      <c r="L45" s="767">
        <v>0</v>
      </c>
      <c r="M45" s="767">
        <f t="shared" si="22"/>
        <v>0</v>
      </c>
      <c r="N45" s="768">
        <v>0</v>
      </c>
      <c r="O45" s="768">
        <f t="shared" si="23"/>
        <v>0</v>
      </c>
      <c r="P45" s="769">
        <v>0</v>
      </c>
      <c r="Q45" s="769">
        <f t="shared" si="34"/>
        <v>0</v>
      </c>
      <c r="R45" s="766">
        <f>'Dom Eq Ind'!B42</f>
        <v>0</v>
      </c>
      <c r="S45" s="478">
        <f t="shared" si="25"/>
        <v>0</v>
      </c>
      <c r="T45" s="767">
        <v>2.9900899999999999</v>
      </c>
      <c r="U45" s="767">
        <f t="shared" si="26"/>
        <v>0.10508509472836433</v>
      </c>
      <c r="V45" s="768">
        <v>2.9664000000000001</v>
      </c>
      <c r="W45" s="768">
        <f t="shared" si="27"/>
        <v>9.257850331404531E-2</v>
      </c>
      <c r="X45" s="769">
        <v>1.86955</v>
      </c>
      <c r="Y45" s="769">
        <f t="shared" si="35"/>
        <v>7.4994490719807821E-2</v>
      </c>
      <c r="Z45" s="1524" t="s">
        <v>60</v>
      </c>
      <c r="AA45" s="883"/>
      <c r="AB45" s="884" t="s">
        <v>60</v>
      </c>
      <c r="AC45" s="884"/>
      <c r="AD45" s="852" t="s">
        <v>60</v>
      </c>
      <c r="AE45" s="852"/>
      <c r="AF45" s="769">
        <v>26.5</v>
      </c>
      <c r="AG45" s="769">
        <f t="shared" si="36"/>
        <v>4.5361177678877098</v>
      </c>
      <c r="AH45" s="843">
        <f>'Dom Eq Fin'!B42</f>
        <v>972.91298366000001</v>
      </c>
      <c r="AI45" s="478">
        <f t="shared" si="30"/>
        <v>27.804447825199375</v>
      </c>
      <c r="AJ45" s="767">
        <v>1036.4534402000002</v>
      </c>
      <c r="AK45" s="767">
        <f t="shared" si="31"/>
        <v>28.614764057498821</v>
      </c>
      <c r="AL45" s="768">
        <v>1067.0410691</v>
      </c>
      <c r="AM45" s="768">
        <f t="shared" si="32"/>
        <v>27.293985378121842</v>
      </c>
      <c r="AN45" s="769">
        <v>1077.7736892599999</v>
      </c>
      <c r="AO45" s="770">
        <f t="shared" si="37"/>
        <v>29.244589513373164</v>
      </c>
    </row>
    <row r="46" spans="1:45" s="150" customFormat="1" ht="12.75" customHeight="1">
      <c r="A46" s="779" t="s">
        <v>214</v>
      </c>
      <c r="B46" s="766">
        <f>'Dom Eq Growth'!B43</f>
        <v>62.902000000000001</v>
      </c>
      <c r="C46" s="478">
        <f t="shared" si="17"/>
        <v>0.67171751510326017</v>
      </c>
      <c r="D46" s="767">
        <v>0</v>
      </c>
      <c r="E46" s="767">
        <f t="shared" si="18"/>
        <v>0</v>
      </c>
      <c r="F46" s="768">
        <v>0</v>
      </c>
      <c r="G46" s="768">
        <f t="shared" si="19"/>
        <v>0</v>
      </c>
      <c r="H46" s="769">
        <v>49.356999999999999</v>
      </c>
      <c r="I46" s="769">
        <f t="shared" si="38"/>
        <v>0.61767039440917504</v>
      </c>
      <c r="J46" s="766">
        <f>'Dom Eq Res'!B43</f>
        <v>0</v>
      </c>
      <c r="K46" s="478">
        <f t="shared" si="21"/>
        <v>0</v>
      </c>
      <c r="L46" s="767">
        <v>0</v>
      </c>
      <c r="M46" s="767">
        <f t="shared" si="22"/>
        <v>0</v>
      </c>
      <c r="N46" s="768">
        <v>0</v>
      </c>
      <c r="O46" s="768">
        <f t="shared" si="23"/>
        <v>0</v>
      </c>
      <c r="P46" s="769">
        <v>0</v>
      </c>
      <c r="Q46" s="769">
        <f t="shared" si="34"/>
        <v>0</v>
      </c>
      <c r="R46" s="766">
        <f>'Dom Eq Ind'!B43</f>
        <v>0</v>
      </c>
      <c r="S46" s="478">
        <f t="shared" si="25"/>
        <v>0</v>
      </c>
      <c r="T46" s="767">
        <v>0.5</v>
      </c>
      <c r="U46" s="767">
        <f t="shared" si="26"/>
        <v>1.7572229385798475E-2</v>
      </c>
      <c r="V46" s="768">
        <v>0</v>
      </c>
      <c r="W46" s="768">
        <f t="shared" si="27"/>
        <v>0</v>
      </c>
      <c r="X46" s="769">
        <v>0</v>
      </c>
      <c r="Y46" s="769">
        <f t="shared" si="35"/>
        <v>0</v>
      </c>
      <c r="Z46" s="1524" t="s">
        <v>60</v>
      </c>
      <c r="AA46" s="883"/>
      <c r="AB46" s="884" t="s">
        <v>60</v>
      </c>
      <c r="AC46" s="884"/>
      <c r="AD46" s="852" t="s">
        <v>60</v>
      </c>
      <c r="AE46" s="852"/>
      <c r="AF46" s="769">
        <v>0</v>
      </c>
      <c r="AG46" s="769">
        <f t="shared" si="36"/>
        <v>0</v>
      </c>
      <c r="AH46" s="843">
        <f>'Dom Eq Fin'!B43</f>
        <v>33.147725000000001</v>
      </c>
      <c r="AI46" s="478">
        <f t="shared" si="30"/>
        <v>0.9473141028701122</v>
      </c>
      <c r="AJ46" s="767">
        <v>27.021569</v>
      </c>
      <c r="AK46" s="767">
        <f t="shared" si="31"/>
        <v>0.74602079689100176</v>
      </c>
      <c r="AL46" s="768">
        <v>26.734974940000001</v>
      </c>
      <c r="AM46" s="768">
        <f t="shared" si="32"/>
        <v>0.68385747861821822</v>
      </c>
      <c r="AN46" s="769">
        <v>96.434189000000003</v>
      </c>
      <c r="AO46" s="770">
        <f t="shared" si="37"/>
        <v>2.6166701789652911</v>
      </c>
    </row>
    <row r="47" spans="1:45" s="150" customFormat="1" ht="12.75" customHeight="1">
      <c r="A47" s="779" t="s">
        <v>215</v>
      </c>
      <c r="B47" s="766">
        <f>'Dom Eq Growth'!B44</f>
        <v>54.5</v>
      </c>
      <c r="C47" s="478">
        <f t="shared" si="17"/>
        <v>0.5819942859229863</v>
      </c>
      <c r="D47" s="767">
        <v>65.03</v>
      </c>
      <c r="E47" s="767">
        <f t="shared" si="18"/>
        <v>0.72810052239867473</v>
      </c>
      <c r="F47" s="768">
        <v>113.2</v>
      </c>
      <c r="G47" s="768">
        <f t="shared" si="19"/>
        <v>1.2989892796127709</v>
      </c>
      <c r="H47" s="769">
        <v>2.2450000000000001</v>
      </c>
      <c r="I47" s="769">
        <f t="shared" si="38"/>
        <v>2.8094698532094703E-2</v>
      </c>
      <c r="J47" s="766">
        <f>'Dom Eq Res'!B44</f>
        <v>0</v>
      </c>
      <c r="K47" s="478">
        <f t="shared" si="21"/>
        <v>0</v>
      </c>
      <c r="L47" s="767">
        <v>0</v>
      </c>
      <c r="M47" s="767">
        <f t="shared" si="22"/>
        <v>0</v>
      </c>
      <c r="N47" s="768">
        <v>0</v>
      </c>
      <c r="O47" s="768">
        <f t="shared" si="23"/>
        <v>0</v>
      </c>
      <c r="P47" s="769">
        <v>0.96</v>
      </c>
      <c r="Q47" s="769">
        <f t="shared" si="34"/>
        <v>2.00595944344878E-2</v>
      </c>
      <c r="R47" s="766">
        <f>'Dom Eq Ind'!B44</f>
        <v>5.5</v>
      </c>
      <c r="S47" s="478">
        <f t="shared" si="25"/>
        <v>0.19315920147669946</v>
      </c>
      <c r="T47" s="767">
        <v>11.12917964</v>
      </c>
      <c r="U47" s="767">
        <f t="shared" si="26"/>
        <v>0.39112899501967618</v>
      </c>
      <c r="V47" s="768">
        <v>35.365507700000002</v>
      </c>
      <c r="W47" s="768">
        <f t="shared" si="27"/>
        <v>1.1037236285758307</v>
      </c>
      <c r="X47" s="769">
        <v>7.2668979999999994</v>
      </c>
      <c r="Y47" s="769">
        <f t="shared" si="35"/>
        <v>0.29150186655761545</v>
      </c>
      <c r="Z47" s="1524" t="s">
        <v>60</v>
      </c>
      <c r="AA47" s="883"/>
      <c r="AB47" s="884" t="s">
        <v>60</v>
      </c>
      <c r="AC47" s="884"/>
      <c r="AD47" s="852" t="s">
        <v>60</v>
      </c>
      <c r="AE47" s="852"/>
      <c r="AF47" s="769">
        <v>0</v>
      </c>
      <c r="AG47" s="769">
        <f t="shared" si="36"/>
        <v>0</v>
      </c>
      <c r="AH47" s="843">
        <f>'Dom Eq Fin'!B44</f>
        <v>2.6</v>
      </c>
      <c r="AI47" s="478">
        <f t="shared" si="30"/>
        <v>7.4304244634052316E-2</v>
      </c>
      <c r="AJ47" s="767">
        <v>11.092824</v>
      </c>
      <c r="AK47" s="767">
        <f t="shared" si="31"/>
        <v>0.306254510989041</v>
      </c>
      <c r="AL47" s="768">
        <v>0</v>
      </c>
      <c r="AM47" s="768">
        <f t="shared" si="32"/>
        <v>0</v>
      </c>
      <c r="AN47" s="769">
        <v>0</v>
      </c>
      <c r="AO47" s="770">
        <f t="shared" si="37"/>
        <v>0</v>
      </c>
    </row>
    <row r="48" spans="1:45" s="150" customFormat="1" ht="12.75" customHeight="1" thickBot="1">
      <c r="A48" s="779" t="s">
        <v>216</v>
      </c>
      <c r="B48" s="766">
        <f>'Dom Eq Growth'!B45</f>
        <v>0</v>
      </c>
      <c r="C48" s="478">
        <f t="shared" si="17"/>
        <v>0</v>
      </c>
      <c r="D48" s="767">
        <v>8.1</v>
      </c>
      <c r="E48" s="767">
        <f t="shared" si="18"/>
        <v>9.0690669405340082E-2</v>
      </c>
      <c r="F48" s="768">
        <v>0</v>
      </c>
      <c r="G48" s="768">
        <f t="shared" si="19"/>
        <v>0</v>
      </c>
      <c r="H48" s="769">
        <v>1.17</v>
      </c>
      <c r="I48" s="769">
        <f t="shared" si="38"/>
        <v>1.4641780526748683E-2</v>
      </c>
      <c r="J48" s="766">
        <f>'Dom Eq Res'!B45</f>
        <v>0</v>
      </c>
      <c r="K48" s="478">
        <f t="shared" si="21"/>
        <v>0</v>
      </c>
      <c r="L48" s="767">
        <v>0</v>
      </c>
      <c r="M48" s="767">
        <f t="shared" si="22"/>
        <v>0</v>
      </c>
      <c r="N48" s="768">
        <v>0</v>
      </c>
      <c r="O48" s="768">
        <f t="shared" si="23"/>
        <v>0</v>
      </c>
      <c r="P48" s="769">
        <v>0</v>
      </c>
      <c r="Q48" s="769">
        <f t="shared" si="34"/>
        <v>0</v>
      </c>
      <c r="R48" s="766">
        <f>'Dom Eq Ind'!B45</f>
        <v>0</v>
      </c>
      <c r="S48" s="478">
        <f t="shared" si="25"/>
        <v>0</v>
      </c>
      <c r="T48" s="767">
        <v>0</v>
      </c>
      <c r="U48" s="767">
        <f t="shared" si="26"/>
        <v>0</v>
      </c>
      <c r="V48" s="768">
        <v>0</v>
      </c>
      <c r="W48" s="768">
        <f t="shared" si="27"/>
        <v>0</v>
      </c>
      <c r="X48" s="769">
        <v>0</v>
      </c>
      <c r="Y48" s="769">
        <f t="shared" si="35"/>
        <v>0</v>
      </c>
      <c r="Z48" s="1524" t="s">
        <v>60</v>
      </c>
      <c r="AA48" s="883"/>
      <c r="AB48" s="884" t="s">
        <v>60</v>
      </c>
      <c r="AC48" s="884"/>
      <c r="AD48" s="852" t="s">
        <v>60</v>
      </c>
      <c r="AE48" s="852"/>
      <c r="AF48" s="769">
        <v>0</v>
      </c>
      <c r="AG48" s="769">
        <f t="shared" si="36"/>
        <v>0</v>
      </c>
      <c r="AH48" s="843">
        <f>'Dom Eq Fin'!B45</f>
        <v>0</v>
      </c>
      <c r="AI48" s="478">
        <f t="shared" si="30"/>
        <v>0</v>
      </c>
      <c r="AJ48" s="767">
        <v>0</v>
      </c>
      <c r="AK48" s="767">
        <f t="shared" si="31"/>
        <v>0</v>
      </c>
      <c r="AL48" s="768">
        <v>0</v>
      </c>
      <c r="AM48" s="768">
        <f t="shared" si="32"/>
        <v>0</v>
      </c>
      <c r="AN48" s="769">
        <v>0</v>
      </c>
      <c r="AO48" s="770">
        <f t="shared" si="37"/>
        <v>0</v>
      </c>
    </row>
    <row r="49" spans="1:45" s="150" customFormat="1" ht="12.75" customHeight="1" thickBot="1">
      <c r="A49" s="781" t="s">
        <v>217</v>
      </c>
      <c r="B49" s="772">
        <f>'Dom Eq Growth'!B46</f>
        <v>1968.7598500900001</v>
      </c>
      <c r="C49" s="482">
        <f t="shared" ref="C49:C80" si="39">(B49/B$15)*100</f>
        <v>21.023981341412387</v>
      </c>
      <c r="D49" s="773">
        <v>1804.2009224800001</v>
      </c>
      <c r="E49" s="773">
        <f t="shared" ref="E49:E80" si="40">(D49/D$15)*100</f>
        <v>20.200517210054731</v>
      </c>
      <c r="F49" s="774">
        <v>1922.6214086300001</v>
      </c>
      <c r="G49" s="774">
        <f t="shared" ref="G49:G80" si="41">(F49/F$15)*100</f>
        <v>22.062408114526278</v>
      </c>
      <c r="H49" s="775">
        <v>1465.2013618999999</v>
      </c>
      <c r="I49" s="775">
        <f t="shared" si="38"/>
        <v>18.336031426011175</v>
      </c>
      <c r="J49" s="772">
        <f>'Dom Eq Res'!B46</f>
        <v>0</v>
      </c>
      <c r="K49" s="482">
        <f t="shared" ref="K49:K80" si="42">(J49/J$15)*100</f>
        <v>0</v>
      </c>
      <c r="L49" s="773">
        <v>0</v>
      </c>
      <c r="M49" s="773">
        <f t="shared" ref="M49:M80" si="43">(L49/L$15)*100</f>
        <v>0</v>
      </c>
      <c r="N49" s="774">
        <v>0</v>
      </c>
      <c r="O49" s="774">
        <f t="shared" ref="O49:O80" si="44">(N49/N$15)*100</f>
        <v>0</v>
      </c>
      <c r="P49" s="775">
        <v>0.96</v>
      </c>
      <c r="Q49" s="775">
        <f t="shared" si="34"/>
        <v>2.00595944344878E-2</v>
      </c>
      <c r="R49" s="772">
        <f>'Dom Eq Ind'!B46</f>
        <v>142.46445</v>
      </c>
      <c r="S49" s="482">
        <f t="shared" ref="S49:S80" si="45">(R49/R$15)*100</f>
        <v>5.0033308001485777</v>
      </c>
      <c r="T49" s="773">
        <v>155.97703275000001</v>
      </c>
      <c r="U49" s="773">
        <f t="shared" ref="U49:U80" si="46">(T49/T$15)*100</f>
        <v>5.4817283967984025</v>
      </c>
      <c r="V49" s="774">
        <v>238.41220211999999</v>
      </c>
      <c r="W49" s="774">
        <f t="shared" ref="W49:W80" si="47">(V49/V$15)*100</f>
        <v>7.4406165197125329</v>
      </c>
      <c r="X49" s="775">
        <v>167.594573</v>
      </c>
      <c r="Y49" s="775">
        <f t="shared" si="35"/>
        <v>6.7228315100097111</v>
      </c>
      <c r="Z49" s="1526" t="s">
        <v>60</v>
      </c>
      <c r="AA49" s="885"/>
      <c r="AB49" s="886" t="s">
        <v>60</v>
      </c>
      <c r="AC49" s="886"/>
      <c r="AD49" s="853" t="s">
        <v>60</v>
      </c>
      <c r="AE49" s="853"/>
      <c r="AF49" s="775">
        <v>193.1</v>
      </c>
      <c r="AG49" s="775">
        <f t="shared" si="36"/>
        <v>33.053748716193084</v>
      </c>
      <c r="AH49" s="844">
        <f>'Dom Eq Fin'!B46</f>
        <v>3387.8113489200005</v>
      </c>
      <c r="AI49" s="482">
        <f t="shared" ref="AI49:AI80" si="48">(AH49/AH$15)*100</f>
        <v>96.818755093911719</v>
      </c>
      <c r="AJ49" s="773">
        <v>3442.2674779100003</v>
      </c>
      <c r="AK49" s="773">
        <f t="shared" ref="AK49:AK80" si="49">(AJ49/AJ$15)*100</f>
        <v>95.035307793651697</v>
      </c>
      <c r="AL49" s="774">
        <v>3764.1934303600001</v>
      </c>
      <c r="AM49" s="774">
        <f t="shared" ref="AM49:AM80" si="50">(AL49/AL$15)*100</f>
        <v>96.284804234690299</v>
      </c>
      <c r="AN49" s="775">
        <v>3489.8598083600004</v>
      </c>
      <c r="AO49" s="776">
        <f t="shared" si="37"/>
        <v>94.694756952901201</v>
      </c>
      <c r="AP49" s="777"/>
      <c r="AQ49" s="777"/>
      <c r="AR49" s="777"/>
      <c r="AS49" s="777"/>
    </row>
    <row r="50" spans="1:45" s="150" customFormat="1" ht="12.75" customHeight="1">
      <c r="A50" s="779" t="s">
        <v>218</v>
      </c>
      <c r="B50" s="766">
        <f>'Dom Eq Growth'!B47</f>
        <v>158.52499999999998</v>
      </c>
      <c r="C50" s="478">
        <f t="shared" si="39"/>
        <v>1.6928558564392915</v>
      </c>
      <c r="D50" s="767">
        <v>116.497512</v>
      </c>
      <c r="E50" s="767">
        <f t="shared" si="40"/>
        <v>1.3043502897946468</v>
      </c>
      <c r="F50" s="768">
        <v>114.58775394999999</v>
      </c>
      <c r="G50" s="768">
        <f t="shared" si="41"/>
        <v>1.3149139925437803</v>
      </c>
      <c r="H50" s="769">
        <v>81.885999999999996</v>
      </c>
      <c r="I50" s="769">
        <f t="shared" si="38"/>
        <v>1.02474943607978</v>
      </c>
      <c r="J50" s="766">
        <f>'Dom Eq Res'!B47</f>
        <v>0</v>
      </c>
      <c r="K50" s="478">
        <f t="shared" si="42"/>
        <v>0</v>
      </c>
      <c r="L50" s="767">
        <v>0</v>
      </c>
      <c r="M50" s="767">
        <f t="shared" si="43"/>
        <v>0</v>
      </c>
      <c r="N50" s="768">
        <v>0</v>
      </c>
      <c r="O50" s="768">
        <f t="shared" si="44"/>
        <v>0</v>
      </c>
      <c r="P50" s="769">
        <v>0</v>
      </c>
      <c r="Q50" s="769">
        <f t="shared" si="34"/>
        <v>0</v>
      </c>
      <c r="R50" s="766">
        <f>'Dom Eq Ind'!B47</f>
        <v>42.840763000000003</v>
      </c>
      <c r="S50" s="478">
        <f t="shared" si="45"/>
        <v>1.5045613766786421</v>
      </c>
      <c r="T50" s="767">
        <v>44.264586999999999</v>
      </c>
      <c r="U50" s="767">
        <f t="shared" si="46"/>
        <v>1.5556549528632664</v>
      </c>
      <c r="V50" s="768">
        <v>48.333939999999998</v>
      </c>
      <c r="W50" s="768">
        <f t="shared" si="47"/>
        <v>1.5084559818200063</v>
      </c>
      <c r="X50" s="769">
        <v>47.368019000000004</v>
      </c>
      <c r="Y50" s="769">
        <f t="shared" si="35"/>
        <v>1.9001045499244098</v>
      </c>
      <c r="Z50" s="1524" t="s">
        <v>60</v>
      </c>
      <c r="AA50" s="883"/>
      <c r="AB50" s="884" t="s">
        <v>60</v>
      </c>
      <c r="AC50" s="884"/>
      <c r="AD50" s="852" t="s">
        <v>60</v>
      </c>
      <c r="AE50" s="852"/>
      <c r="AF50" s="769">
        <v>6.6</v>
      </c>
      <c r="AG50" s="769">
        <f t="shared" si="36"/>
        <v>1.1297500855871274</v>
      </c>
      <c r="AH50" s="843">
        <f>'Dom Eq Fin'!B47</f>
        <v>0</v>
      </c>
      <c r="AI50" s="478">
        <f t="shared" si="48"/>
        <v>0</v>
      </c>
      <c r="AJ50" s="767">
        <v>0</v>
      </c>
      <c r="AK50" s="767">
        <f t="shared" si="49"/>
        <v>0</v>
      </c>
      <c r="AL50" s="768">
        <v>0</v>
      </c>
      <c r="AM50" s="768">
        <f t="shared" si="50"/>
        <v>0</v>
      </c>
      <c r="AN50" s="769">
        <v>0</v>
      </c>
      <c r="AO50" s="770">
        <f t="shared" si="37"/>
        <v>0</v>
      </c>
    </row>
    <row r="51" spans="1:45" s="150" customFormat="1" ht="12.75" customHeight="1" thickBot="1">
      <c r="A51" s="779" t="s">
        <v>219</v>
      </c>
      <c r="B51" s="766">
        <f>'Dom Eq Growth'!B48</f>
        <v>40.844315260000002</v>
      </c>
      <c r="C51" s="478">
        <f t="shared" si="39"/>
        <v>0.43616803841756024</v>
      </c>
      <c r="D51" s="767">
        <v>18.592702849999998</v>
      </c>
      <c r="E51" s="767">
        <f t="shared" si="40"/>
        <v>0.20817094660754001</v>
      </c>
      <c r="F51" s="768">
        <v>9.4019145200000001</v>
      </c>
      <c r="G51" s="768">
        <f t="shared" si="41"/>
        <v>0.10788857040031494</v>
      </c>
      <c r="H51" s="769">
        <v>55.393091220000002</v>
      </c>
      <c r="I51" s="769">
        <f t="shared" si="38"/>
        <v>0.69320810627470897</v>
      </c>
      <c r="J51" s="766">
        <f>'Dom Eq Res'!B48</f>
        <v>0</v>
      </c>
      <c r="K51" s="478">
        <f t="shared" si="42"/>
        <v>0</v>
      </c>
      <c r="L51" s="767">
        <v>0</v>
      </c>
      <c r="M51" s="767">
        <f t="shared" si="43"/>
        <v>0</v>
      </c>
      <c r="N51" s="768">
        <v>0</v>
      </c>
      <c r="O51" s="768">
        <f t="shared" si="44"/>
        <v>0</v>
      </c>
      <c r="P51" s="769">
        <v>0</v>
      </c>
      <c r="Q51" s="769">
        <f t="shared" si="34"/>
        <v>0</v>
      </c>
      <c r="R51" s="766">
        <f>'Dom Eq Ind'!B48</f>
        <v>52.6</v>
      </c>
      <c r="S51" s="478">
        <f t="shared" si="45"/>
        <v>1.847304363213526</v>
      </c>
      <c r="T51" s="767">
        <v>28.14</v>
      </c>
      <c r="U51" s="767">
        <f t="shared" si="46"/>
        <v>0.98896506983273813</v>
      </c>
      <c r="V51" s="768">
        <v>33.048860400000002</v>
      </c>
      <c r="W51" s="768">
        <f t="shared" si="47"/>
        <v>1.0314232848121698</v>
      </c>
      <c r="X51" s="769">
        <v>21.772283999999999</v>
      </c>
      <c r="Y51" s="769">
        <f t="shared" si="35"/>
        <v>0.87336597062770194</v>
      </c>
      <c r="Z51" s="1524" t="s">
        <v>60</v>
      </c>
      <c r="AA51" s="883"/>
      <c r="AB51" s="884" t="s">
        <v>60</v>
      </c>
      <c r="AC51" s="884"/>
      <c r="AD51" s="852" t="s">
        <v>60</v>
      </c>
      <c r="AE51" s="852"/>
      <c r="AF51" s="769">
        <v>0</v>
      </c>
      <c r="AG51" s="769">
        <f t="shared" si="36"/>
        <v>0</v>
      </c>
      <c r="AH51" s="843">
        <f>'Dom Eq Fin'!B48</f>
        <v>0</v>
      </c>
      <c r="AI51" s="478">
        <f t="shared" si="48"/>
        <v>0</v>
      </c>
      <c r="AJ51" s="767">
        <v>0</v>
      </c>
      <c r="AK51" s="767">
        <f t="shared" si="49"/>
        <v>0</v>
      </c>
      <c r="AL51" s="768">
        <v>0</v>
      </c>
      <c r="AM51" s="768">
        <f t="shared" si="50"/>
        <v>0</v>
      </c>
      <c r="AN51" s="769">
        <v>0</v>
      </c>
      <c r="AO51" s="770">
        <f t="shared" si="37"/>
        <v>0</v>
      </c>
    </row>
    <row r="52" spans="1:45" s="150" customFormat="1" ht="12.75" customHeight="1" thickBot="1">
      <c r="A52" s="781" t="s">
        <v>220</v>
      </c>
      <c r="B52" s="772">
        <f>'Dom Eq Growth'!B49</f>
        <v>199.36931525999998</v>
      </c>
      <c r="C52" s="482">
        <f t="shared" si="39"/>
        <v>2.1290238948568514</v>
      </c>
      <c r="D52" s="773">
        <v>135.09021485</v>
      </c>
      <c r="E52" s="773">
        <f t="shared" si="40"/>
        <v>1.5125212364021869</v>
      </c>
      <c r="F52" s="774">
        <v>123.98966847</v>
      </c>
      <c r="G52" s="774">
        <f t="shared" si="41"/>
        <v>1.4228025629440952</v>
      </c>
      <c r="H52" s="775">
        <v>137.27909122</v>
      </c>
      <c r="I52" s="775">
        <f t="shared" si="38"/>
        <v>1.7179575423544893</v>
      </c>
      <c r="J52" s="772">
        <f>'Dom Eq Res'!B49</f>
        <v>0</v>
      </c>
      <c r="K52" s="482">
        <f t="shared" si="42"/>
        <v>0</v>
      </c>
      <c r="L52" s="773">
        <v>0</v>
      </c>
      <c r="M52" s="773">
        <f t="shared" si="43"/>
        <v>0</v>
      </c>
      <c r="N52" s="774">
        <v>0</v>
      </c>
      <c r="O52" s="774">
        <f t="shared" si="44"/>
        <v>0</v>
      </c>
      <c r="P52" s="775">
        <v>0</v>
      </c>
      <c r="Q52" s="775">
        <f t="shared" si="34"/>
        <v>0</v>
      </c>
      <c r="R52" s="772">
        <f>'Dom Eq Ind'!B49</f>
        <v>97.910763000000003</v>
      </c>
      <c r="S52" s="482">
        <f t="shared" si="45"/>
        <v>3.4386117812826136</v>
      </c>
      <c r="T52" s="773">
        <v>76.934587000000008</v>
      </c>
      <c r="U52" s="773">
        <f t="shared" si="46"/>
        <v>2.7038244209313387</v>
      </c>
      <c r="V52" s="774">
        <v>81.382800400000008</v>
      </c>
      <c r="W52" s="774">
        <f t="shared" si="47"/>
        <v>2.5398792666321763</v>
      </c>
      <c r="X52" s="775">
        <v>69.140303000000003</v>
      </c>
      <c r="Y52" s="775">
        <f t="shared" si="35"/>
        <v>2.7734705205521117</v>
      </c>
      <c r="Z52" s="1526" t="s">
        <v>60</v>
      </c>
      <c r="AA52" s="885"/>
      <c r="AB52" s="886" t="s">
        <v>60</v>
      </c>
      <c r="AC52" s="886"/>
      <c r="AD52" s="853" t="s">
        <v>60</v>
      </c>
      <c r="AE52" s="853"/>
      <c r="AF52" s="775">
        <v>6.6</v>
      </c>
      <c r="AG52" s="775">
        <f t="shared" si="36"/>
        <v>1.1297500855871274</v>
      </c>
      <c r="AH52" s="844">
        <f>'Dom Eq Fin'!B49</f>
        <v>0</v>
      </c>
      <c r="AI52" s="482">
        <f t="shared" si="48"/>
        <v>0</v>
      </c>
      <c r="AJ52" s="773">
        <v>0</v>
      </c>
      <c r="AK52" s="773">
        <f t="shared" si="49"/>
        <v>0</v>
      </c>
      <c r="AL52" s="774">
        <v>0</v>
      </c>
      <c r="AM52" s="774">
        <f t="shared" si="50"/>
        <v>0</v>
      </c>
      <c r="AN52" s="775">
        <v>0</v>
      </c>
      <c r="AO52" s="776">
        <f t="shared" si="37"/>
        <v>0</v>
      </c>
      <c r="AP52" s="777"/>
      <c r="AQ52" s="777"/>
      <c r="AR52" s="777"/>
      <c r="AS52" s="777"/>
    </row>
    <row r="53" spans="1:45" s="150" customFormat="1" ht="12.75" customHeight="1">
      <c r="A53" s="779" t="s">
        <v>221</v>
      </c>
      <c r="B53" s="766">
        <f>'Dom Eq Growth'!B50</f>
        <v>553.36391288000004</v>
      </c>
      <c r="C53" s="478">
        <f t="shared" si="39"/>
        <v>5.9092593638925726</v>
      </c>
      <c r="D53" s="767">
        <v>508.68724930000008</v>
      </c>
      <c r="E53" s="767">
        <f t="shared" si="40"/>
        <v>5.6954552045652003</v>
      </c>
      <c r="F53" s="768">
        <v>454.02728346000004</v>
      </c>
      <c r="G53" s="768">
        <f t="shared" si="41"/>
        <v>5.2100404051788756</v>
      </c>
      <c r="H53" s="769">
        <v>412.00921047999998</v>
      </c>
      <c r="I53" s="769">
        <f t="shared" si="38"/>
        <v>5.1560243032881745</v>
      </c>
      <c r="J53" s="766">
        <f>'Dom Eq Res'!B50</f>
        <v>211.5447317</v>
      </c>
      <c r="K53" s="478">
        <f t="shared" si="42"/>
        <v>3.6517450562888123</v>
      </c>
      <c r="L53" s="767">
        <v>168.68064610000002</v>
      </c>
      <c r="M53" s="767">
        <f t="shared" si="43"/>
        <v>3.135245742423086</v>
      </c>
      <c r="N53" s="768">
        <v>203.37889380000001</v>
      </c>
      <c r="O53" s="768">
        <f t="shared" si="44"/>
        <v>3.8840924087122559</v>
      </c>
      <c r="P53" s="769">
        <v>118.85955</v>
      </c>
      <c r="Q53" s="769">
        <f t="shared" si="34"/>
        <v>2.48361913298513</v>
      </c>
      <c r="R53" s="766">
        <f>'Dom Eq Ind'!B50</f>
        <v>361.06795959999999</v>
      </c>
      <c r="S53" s="478">
        <f t="shared" si="45"/>
        <v>12.680654319119489</v>
      </c>
      <c r="T53" s="767">
        <v>231.213257</v>
      </c>
      <c r="U53" s="767">
        <f t="shared" si="46"/>
        <v>8.1258647780831499</v>
      </c>
      <c r="V53" s="768">
        <v>225.66196959999999</v>
      </c>
      <c r="W53" s="768">
        <f t="shared" si="47"/>
        <v>7.0426939726495368</v>
      </c>
      <c r="X53" s="769">
        <v>123.52029999999999</v>
      </c>
      <c r="Y53" s="769">
        <f t="shared" si="35"/>
        <v>4.9548511631450767</v>
      </c>
      <c r="Z53" s="1524" t="s">
        <v>60</v>
      </c>
      <c r="AA53" s="883"/>
      <c r="AB53" s="884" t="s">
        <v>60</v>
      </c>
      <c r="AC53" s="884"/>
      <c r="AD53" s="852" t="s">
        <v>60</v>
      </c>
      <c r="AE53" s="852"/>
      <c r="AF53" s="769">
        <v>29.8</v>
      </c>
      <c r="AG53" s="769">
        <f t="shared" si="36"/>
        <v>5.1009928106812739</v>
      </c>
      <c r="AH53" s="843">
        <f>'Dom Eq Fin'!B50</f>
        <v>0</v>
      </c>
      <c r="AI53" s="478">
        <f t="shared" si="48"/>
        <v>0</v>
      </c>
      <c r="AJ53" s="767">
        <v>0</v>
      </c>
      <c r="AK53" s="767">
        <f t="shared" si="49"/>
        <v>0</v>
      </c>
      <c r="AL53" s="768">
        <v>0</v>
      </c>
      <c r="AM53" s="768">
        <f t="shared" si="50"/>
        <v>0</v>
      </c>
      <c r="AN53" s="769">
        <v>0</v>
      </c>
      <c r="AO53" s="770">
        <f t="shared" si="37"/>
        <v>0</v>
      </c>
    </row>
    <row r="54" spans="1:45" s="150" customFormat="1" ht="12.75" customHeight="1">
      <c r="A54" s="779" t="s">
        <v>222</v>
      </c>
      <c r="B54" s="766">
        <f>'Dom Eq Growth'!B51</f>
        <v>0</v>
      </c>
      <c r="C54" s="478">
        <f t="shared" si="39"/>
        <v>0</v>
      </c>
      <c r="D54" s="767">
        <v>0</v>
      </c>
      <c r="E54" s="767">
        <f t="shared" si="40"/>
        <v>0</v>
      </c>
      <c r="F54" s="768">
        <v>0</v>
      </c>
      <c r="G54" s="768">
        <f t="shared" si="41"/>
        <v>0</v>
      </c>
      <c r="H54" s="769">
        <v>0</v>
      </c>
      <c r="I54" s="769">
        <f t="shared" si="38"/>
        <v>0</v>
      </c>
      <c r="J54" s="766">
        <f>'Dom Eq Res'!B51</f>
        <v>0</v>
      </c>
      <c r="K54" s="478">
        <f t="shared" si="42"/>
        <v>0</v>
      </c>
      <c r="L54" s="767">
        <v>0</v>
      </c>
      <c r="M54" s="767">
        <f t="shared" si="43"/>
        <v>0</v>
      </c>
      <c r="N54" s="768">
        <v>0</v>
      </c>
      <c r="O54" s="768">
        <f t="shared" si="44"/>
        <v>0</v>
      </c>
      <c r="P54" s="769">
        <v>0</v>
      </c>
      <c r="Q54" s="769">
        <f t="shared" si="34"/>
        <v>0</v>
      </c>
      <c r="R54" s="766">
        <f>'Dom Eq Ind'!B51</f>
        <v>0</v>
      </c>
      <c r="S54" s="478">
        <f t="shared" si="45"/>
        <v>0</v>
      </c>
      <c r="T54" s="767">
        <v>0</v>
      </c>
      <c r="U54" s="767">
        <f t="shared" si="46"/>
        <v>0</v>
      </c>
      <c r="V54" s="768">
        <v>0</v>
      </c>
      <c r="W54" s="768">
        <f t="shared" si="47"/>
        <v>0</v>
      </c>
      <c r="X54" s="769">
        <v>0</v>
      </c>
      <c r="Y54" s="769">
        <f t="shared" si="35"/>
        <v>0</v>
      </c>
      <c r="Z54" s="1524" t="s">
        <v>60</v>
      </c>
      <c r="AA54" s="883"/>
      <c r="AB54" s="884" t="s">
        <v>60</v>
      </c>
      <c r="AC54" s="884"/>
      <c r="AD54" s="852" t="s">
        <v>60</v>
      </c>
      <c r="AE54" s="852"/>
      <c r="AF54" s="769">
        <v>0</v>
      </c>
      <c r="AG54" s="769">
        <f t="shared" si="36"/>
        <v>0</v>
      </c>
      <c r="AH54" s="843">
        <f>'Dom Eq Fin'!B51</f>
        <v>0</v>
      </c>
      <c r="AI54" s="478">
        <f t="shared" si="48"/>
        <v>0</v>
      </c>
      <c r="AJ54" s="767">
        <v>0</v>
      </c>
      <c r="AK54" s="767">
        <f t="shared" si="49"/>
        <v>0</v>
      </c>
      <c r="AL54" s="768">
        <v>0</v>
      </c>
      <c r="AM54" s="768">
        <f t="shared" si="50"/>
        <v>0</v>
      </c>
      <c r="AN54" s="769">
        <v>0</v>
      </c>
      <c r="AO54" s="770">
        <f t="shared" si="37"/>
        <v>0</v>
      </c>
    </row>
    <row r="55" spans="1:45" s="150" customFormat="1" ht="12.75" customHeight="1" thickBot="1">
      <c r="A55" s="779" t="s">
        <v>223</v>
      </c>
      <c r="B55" s="766">
        <f>'Dom Eq Growth'!B52</f>
        <v>245.0509792</v>
      </c>
      <c r="C55" s="478">
        <f t="shared" si="39"/>
        <v>2.6168489844813312</v>
      </c>
      <c r="D55" s="767">
        <v>216.45438559999997</v>
      </c>
      <c r="E55" s="767">
        <f t="shared" si="40"/>
        <v>2.423505324171062</v>
      </c>
      <c r="F55" s="768">
        <v>273.40140432999999</v>
      </c>
      <c r="G55" s="768">
        <f t="shared" si="41"/>
        <v>3.13732767893769</v>
      </c>
      <c r="H55" s="769">
        <v>179.14786700000002</v>
      </c>
      <c r="I55" s="769">
        <f t="shared" si="38"/>
        <v>2.241917735426636</v>
      </c>
      <c r="J55" s="766">
        <f>'Dom Eq Res'!B52</f>
        <v>0</v>
      </c>
      <c r="K55" s="478">
        <f t="shared" si="42"/>
        <v>0</v>
      </c>
      <c r="L55" s="767">
        <v>17.486985749999999</v>
      </c>
      <c r="M55" s="767">
        <f t="shared" si="43"/>
        <v>0.32502838285310948</v>
      </c>
      <c r="N55" s="768">
        <v>5.0059480000000001</v>
      </c>
      <c r="O55" s="768">
        <f t="shared" si="44"/>
        <v>9.5602666834882249E-2</v>
      </c>
      <c r="P55" s="769">
        <v>1.6</v>
      </c>
      <c r="Q55" s="769">
        <f t="shared" si="34"/>
        <v>3.3432657390813011E-2</v>
      </c>
      <c r="R55" s="766">
        <f>'Dom Eq Ind'!B52</f>
        <v>99.687522000000001</v>
      </c>
      <c r="S55" s="478">
        <f t="shared" si="45"/>
        <v>3.5010112994019833</v>
      </c>
      <c r="T55" s="767">
        <v>116.54248000000001</v>
      </c>
      <c r="U55" s="767">
        <f t="shared" si="46"/>
        <v>4.0958223834996632</v>
      </c>
      <c r="V55" s="768">
        <v>114.14383999999998</v>
      </c>
      <c r="W55" s="768">
        <f t="shared" si="47"/>
        <v>3.5623199398994929</v>
      </c>
      <c r="X55" s="769">
        <v>89.637500000000003</v>
      </c>
      <c r="Y55" s="769">
        <f t="shared" si="35"/>
        <v>3.5956880863826988</v>
      </c>
      <c r="Z55" s="1524" t="s">
        <v>60</v>
      </c>
      <c r="AA55" s="883"/>
      <c r="AB55" s="884" t="s">
        <v>60</v>
      </c>
      <c r="AC55" s="884"/>
      <c r="AD55" s="852" t="s">
        <v>60</v>
      </c>
      <c r="AE55" s="852"/>
      <c r="AF55" s="769">
        <v>8.5</v>
      </c>
      <c r="AG55" s="769">
        <f t="shared" si="36"/>
        <v>1.4549811708319067</v>
      </c>
      <c r="AH55" s="843">
        <f>'Dom Eq Fin'!B52</f>
        <v>0</v>
      </c>
      <c r="AI55" s="478">
        <f t="shared" si="48"/>
        <v>0</v>
      </c>
      <c r="AJ55" s="767">
        <v>0</v>
      </c>
      <c r="AK55" s="767">
        <f t="shared" si="49"/>
        <v>0</v>
      </c>
      <c r="AL55" s="768">
        <v>0</v>
      </c>
      <c r="AM55" s="768">
        <f t="shared" si="50"/>
        <v>0</v>
      </c>
      <c r="AN55" s="769">
        <v>0</v>
      </c>
      <c r="AO55" s="770">
        <f t="shared" si="37"/>
        <v>0</v>
      </c>
    </row>
    <row r="56" spans="1:45" s="150" customFormat="1" ht="12.75" customHeight="1" thickBot="1">
      <c r="A56" s="779" t="s">
        <v>224</v>
      </c>
      <c r="B56" s="766">
        <f>'Dom Eq Growth'!B53</f>
        <v>207.03899999999999</v>
      </c>
      <c r="C56" s="478">
        <f t="shared" si="39"/>
        <v>2.2109268800588833</v>
      </c>
      <c r="D56" s="767">
        <v>213.82199999999997</v>
      </c>
      <c r="E56" s="767">
        <f t="shared" si="40"/>
        <v>2.3940321374800773</v>
      </c>
      <c r="F56" s="768">
        <v>82.165629749999994</v>
      </c>
      <c r="G56" s="768">
        <f t="shared" si="41"/>
        <v>0.94286459538765155</v>
      </c>
      <c r="H56" s="769">
        <v>114.30600000000001</v>
      </c>
      <c r="I56" s="769">
        <f t="shared" si="38"/>
        <v>1.430464414436355</v>
      </c>
      <c r="J56" s="766">
        <f>'Dom Eq Res'!B53</f>
        <v>0</v>
      </c>
      <c r="K56" s="478">
        <f t="shared" si="42"/>
        <v>0</v>
      </c>
      <c r="L56" s="767">
        <v>20.119281999999998</v>
      </c>
      <c r="M56" s="767">
        <f t="shared" si="43"/>
        <v>0.37395453888476315</v>
      </c>
      <c r="N56" s="768">
        <v>0</v>
      </c>
      <c r="O56" s="768">
        <f t="shared" si="44"/>
        <v>0</v>
      </c>
      <c r="P56" s="769">
        <v>22.083098400000001</v>
      </c>
      <c r="Q56" s="769">
        <f t="shared" si="34"/>
        <v>0.46143541433425683</v>
      </c>
      <c r="R56" s="766">
        <f>'Dom Eq Ind'!B53</f>
        <v>216.03244999999998</v>
      </c>
      <c r="S56" s="478">
        <f t="shared" si="45"/>
        <v>7.5870282791009087</v>
      </c>
      <c r="T56" s="767">
        <v>267.62415900000002</v>
      </c>
      <c r="U56" s="767">
        <f t="shared" si="46"/>
        <v>9.4055062222588077</v>
      </c>
      <c r="V56" s="768">
        <v>204.12558480999999</v>
      </c>
      <c r="W56" s="768">
        <f t="shared" si="47"/>
        <v>6.3705640270408646</v>
      </c>
      <c r="X56" s="769">
        <v>188.19045899999998</v>
      </c>
      <c r="Y56" s="769">
        <f t="shared" si="35"/>
        <v>7.549007852708872</v>
      </c>
      <c r="Z56" s="1524" t="s">
        <v>60</v>
      </c>
      <c r="AA56" s="883"/>
      <c r="AB56" s="884" t="s">
        <v>60</v>
      </c>
      <c r="AC56" s="884"/>
      <c r="AD56" s="852" t="s">
        <v>60</v>
      </c>
      <c r="AE56" s="852"/>
      <c r="AF56" s="769">
        <v>0</v>
      </c>
      <c r="AG56" s="769">
        <f t="shared" si="36"/>
        <v>0</v>
      </c>
      <c r="AH56" s="843">
        <f>'Dom Eq Fin'!B53</f>
        <v>32.888449999999999</v>
      </c>
      <c r="AI56" s="478">
        <f t="shared" si="48"/>
        <v>0.93990439785953739</v>
      </c>
      <c r="AJ56" s="767">
        <v>46.489632600000007</v>
      </c>
      <c r="AK56" s="767">
        <f t="shared" si="49"/>
        <v>1.2835018114389249</v>
      </c>
      <c r="AL56" s="768">
        <v>0</v>
      </c>
      <c r="AM56" s="768">
        <f t="shared" si="50"/>
        <v>0</v>
      </c>
      <c r="AN56" s="769">
        <v>36.973033020000003</v>
      </c>
      <c r="AO56" s="770">
        <f t="shared" si="37"/>
        <v>1.0032358226119682</v>
      </c>
      <c r="AP56" s="777"/>
      <c r="AQ56" s="777"/>
      <c r="AR56" s="777"/>
      <c r="AS56" s="777"/>
    </row>
    <row r="57" spans="1:45" s="150" customFormat="1" ht="12.75" customHeight="1">
      <c r="A57" s="779" t="s">
        <v>225</v>
      </c>
      <c r="B57" s="766">
        <f>'Dom Eq Growth'!B54</f>
        <v>148.885178</v>
      </c>
      <c r="C57" s="478">
        <f t="shared" si="39"/>
        <v>1.5899141808188386</v>
      </c>
      <c r="D57" s="767">
        <v>126.94200000000001</v>
      </c>
      <c r="E57" s="767">
        <f t="shared" si="40"/>
        <v>1.4212907352657631</v>
      </c>
      <c r="F57" s="768">
        <v>129.48430000000002</v>
      </c>
      <c r="G57" s="768">
        <f t="shared" si="41"/>
        <v>1.4858543955668193</v>
      </c>
      <c r="H57" s="769">
        <v>51.716999999999999</v>
      </c>
      <c r="I57" s="769">
        <f t="shared" si="38"/>
        <v>0.64720424230928353</v>
      </c>
      <c r="J57" s="766">
        <f>'Dom Eq Res'!B54</f>
        <v>25.192000119999999</v>
      </c>
      <c r="K57" s="478">
        <f t="shared" si="42"/>
        <v>0.43487143904249337</v>
      </c>
      <c r="L57" s="767">
        <v>8.2758280499999994</v>
      </c>
      <c r="M57" s="767">
        <f t="shared" si="43"/>
        <v>0.15382176472934464</v>
      </c>
      <c r="N57" s="768">
        <v>9.0200130000000005</v>
      </c>
      <c r="O57" s="768">
        <f t="shared" si="44"/>
        <v>0.17226253602420696</v>
      </c>
      <c r="P57" s="769">
        <v>7.3855139999999997</v>
      </c>
      <c r="Q57" s="769">
        <f t="shared" si="34"/>
        <v>0.15432334951065807</v>
      </c>
      <c r="R57" s="766">
        <f>'Dom Eq Ind'!B54</f>
        <v>0</v>
      </c>
      <c r="S57" s="478">
        <f t="shared" si="45"/>
        <v>0</v>
      </c>
      <c r="T57" s="767">
        <v>5.3</v>
      </c>
      <c r="U57" s="767">
        <f t="shared" si="46"/>
        <v>0.18626563148946382</v>
      </c>
      <c r="V57" s="768">
        <v>7.9</v>
      </c>
      <c r="W57" s="768">
        <f t="shared" si="47"/>
        <v>0.2465514347967091</v>
      </c>
      <c r="X57" s="769">
        <v>4.9726999999999997</v>
      </c>
      <c r="Y57" s="769">
        <f t="shared" si="35"/>
        <v>0.19947319087608692</v>
      </c>
      <c r="Z57" s="1524" t="s">
        <v>60</v>
      </c>
      <c r="AA57" s="883"/>
      <c r="AB57" s="884" t="s">
        <v>60</v>
      </c>
      <c r="AC57" s="884"/>
      <c r="AD57" s="852" t="s">
        <v>60</v>
      </c>
      <c r="AE57" s="852"/>
      <c r="AF57" s="769">
        <v>0</v>
      </c>
      <c r="AG57" s="769">
        <f t="shared" si="36"/>
        <v>0</v>
      </c>
      <c r="AH57" s="843">
        <f>'Dom Eq Fin'!B54</f>
        <v>0</v>
      </c>
      <c r="AI57" s="478">
        <f t="shared" si="48"/>
        <v>0</v>
      </c>
      <c r="AJ57" s="767">
        <v>0</v>
      </c>
      <c r="AK57" s="767">
        <f t="shared" si="49"/>
        <v>0</v>
      </c>
      <c r="AL57" s="768">
        <v>0</v>
      </c>
      <c r="AM57" s="768">
        <f t="shared" si="50"/>
        <v>0</v>
      </c>
      <c r="AN57" s="769">
        <v>0</v>
      </c>
      <c r="AO57" s="770">
        <f t="shared" si="37"/>
        <v>0</v>
      </c>
    </row>
    <row r="58" spans="1:45" s="150" customFormat="1" ht="12.75" customHeight="1">
      <c r="A58" s="779" t="s">
        <v>226</v>
      </c>
      <c r="B58" s="766">
        <f>'Dom Eq Growth'!B55</f>
        <v>191.11600000000001</v>
      </c>
      <c r="C58" s="478">
        <f t="shared" si="39"/>
        <v>2.0408884394212379</v>
      </c>
      <c r="D58" s="767">
        <v>215.767</v>
      </c>
      <c r="E58" s="767">
        <f t="shared" si="40"/>
        <v>2.4158090945162978</v>
      </c>
      <c r="F58" s="768">
        <v>276.13987929000001</v>
      </c>
      <c r="G58" s="768">
        <f t="shared" si="41"/>
        <v>3.1687521455059597</v>
      </c>
      <c r="H58" s="769">
        <v>158.08699999999999</v>
      </c>
      <c r="I58" s="769">
        <f t="shared" si="38"/>
        <v>1.9783548360103584</v>
      </c>
      <c r="J58" s="766">
        <f>'Dom Eq Res'!B55</f>
        <v>0.1</v>
      </c>
      <c r="K58" s="478">
        <f t="shared" si="42"/>
        <v>1.7262283144292611E-3</v>
      </c>
      <c r="L58" s="767">
        <v>0</v>
      </c>
      <c r="M58" s="767">
        <f t="shared" si="43"/>
        <v>0</v>
      </c>
      <c r="N58" s="768">
        <v>2.37</v>
      </c>
      <c r="O58" s="768">
        <f t="shared" si="44"/>
        <v>4.5261820617927107E-2</v>
      </c>
      <c r="P58" s="769">
        <v>2.1800000000000002</v>
      </c>
      <c r="Q58" s="769">
        <f t="shared" si="34"/>
        <v>4.5551995694982722E-2</v>
      </c>
      <c r="R58" s="766">
        <f>'Dom Eq Ind'!B55</f>
        <v>106.7846601</v>
      </c>
      <c r="S58" s="478">
        <f t="shared" si="45"/>
        <v>3.7502617590685037</v>
      </c>
      <c r="T58" s="767">
        <v>104.21862100000001</v>
      </c>
      <c r="U58" s="767">
        <f t="shared" si="46"/>
        <v>3.6627070289671888</v>
      </c>
      <c r="V58" s="768">
        <v>89.671825600000005</v>
      </c>
      <c r="W58" s="768">
        <f t="shared" si="47"/>
        <v>2.7985718053823128</v>
      </c>
      <c r="X58" s="769">
        <v>78.157860999999997</v>
      </c>
      <c r="Y58" s="769">
        <f t="shared" si="35"/>
        <v>3.1351977649405094</v>
      </c>
      <c r="Z58" s="1524" t="s">
        <v>60</v>
      </c>
      <c r="AA58" s="883"/>
      <c r="AB58" s="884" t="s">
        <v>60</v>
      </c>
      <c r="AC58" s="884"/>
      <c r="AD58" s="852" t="s">
        <v>60</v>
      </c>
      <c r="AE58" s="852"/>
      <c r="AF58" s="769">
        <v>18</v>
      </c>
      <c r="AG58" s="769">
        <f t="shared" si="36"/>
        <v>3.0811365970558025</v>
      </c>
      <c r="AH58" s="843">
        <f>'Dom Eq Fin'!B55</f>
        <v>0</v>
      </c>
      <c r="AI58" s="478">
        <f t="shared" si="48"/>
        <v>0</v>
      </c>
      <c r="AJ58" s="767">
        <v>0</v>
      </c>
      <c r="AK58" s="767">
        <f t="shared" si="49"/>
        <v>0</v>
      </c>
      <c r="AL58" s="768">
        <v>0</v>
      </c>
      <c r="AM58" s="768">
        <f t="shared" si="50"/>
        <v>0</v>
      </c>
      <c r="AN58" s="769">
        <v>0</v>
      </c>
      <c r="AO58" s="770">
        <f t="shared" si="37"/>
        <v>0</v>
      </c>
    </row>
    <row r="59" spans="1:45" s="150" customFormat="1" ht="12.75" customHeight="1" thickBot="1">
      <c r="A59" s="779" t="s">
        <v>227</v>
      </c>
      <c r="B59" s="766">
        <f>'Dom Eq Growth'!B56</f>
        <v>264.33621361000002</v>
      </c>
      <c r="C59" s="478">
        <f t="shared" si="39"/>
        <v>2.822792034560329</v>
      </c>
      <c r="D59" s="767">
        <v>262.93866220000001</v>
      </c>
      <c r="E59" s="767">
        <f t="shared" si="40"/>
        <v>2.9439608996867395</v>
      </c>
      <c r="F59" s="768">
        <v>246.60639682999999</v>
      </c>
      <c r="G59" s="768">
        <f t="shared" si="41"/>
        <v>2.8298504042941945</v>
      </c>
      <c r="H59" s="769">
        <v>292.62561999999997</v>
      </c>
      <c r="I59" s="769">
        <f t="shared" si="38"/>
        <v>3.6620171833707351</v>
      </c>
      <c r="J59" s="766">
        <f>'Dom Eq Res'!B56</f>
        <v>0</v>
      </c>
      <c r="K59" s="478">
        <f t="shared" si="42"/>
        <v>0</v>
      </c>
      <c r="L59" s="767">
        <v>0</v>
      </c>
      <c r="M59" s="767">
        <f t="shared" si="43"/>
        <v>0</v>
      </c>
      <c r="N59" s="768">
        <v>0</v>
      </c>
      <c r="O59" s="768">
        <f t="shared" si="44"/>
        <v>0</v>
      </c>
      <c r="P59" s="769">
        <v>0</v>
      </c>
      <c r="Q59" s="769">
        <f t="shared" si="34"/>
        <v>0</v>
      </c>
      <c r="R59" s="766">
        <f>'Dom Eq Ind'!B56</f>
        <v>62.045267479999993</v>
      </c>
      <c r="S59" s="478">
        <f t="shared" si="45"/>
        <v>2.179020785790005</v>
      </c>
      <c r="T59" s="767">
        <v>81.420897999999994</v>
      </c>
      <c r="U59" s="767">
        <f t="shared" si="46"/>
        <v>2.8614933929074002</v>
      </c>
      <c r="V59" s="768">
        <v>103.97132384</v>
      </c>
      <c r="W59" s="768">
        <f t="shared" si="47"/>
        <v>3.2448454519576315</v>
      </c>
      <c r="X59" s="769">
        <v>102.8224598</v>
      </c>
      <c r="Y59" s="769">
        <f t="shared" si="35"/>
        <v>4.1245850644587811</v>
      </c>
      <c r="Z59" s="1524" t="s">
        <v>60</v>
      </c>
      <c r="AA59" s="883"/>
      <c r="AB59" s="884" t="s">
        <v>60</v>
      </c>
      <c r="AC59" s="884"/>
      <c r="AD59" s="852" t="s">
        <v>60</v>
      </c>
      <c r="AE59" s="852"/>
      <c r="AF59" s="769">
        <v>2.7</v>
      </c>
      <c r="AG59" s="769">
        <f t="shared" si="36"/>
        <v>0.46217048955837042</v>
      </c>
      <c r="AH59" s="843">
        <f>'Dom Eq Fin'!B56</f>
        <v>0</v>
      </c>
      <c r="AI59" s="478">
        <f t="shared" si="48"/>
        <v>0</v>
      </c>
      <c r="AJ59" s="767">
        <v>0</v>
      </c>
      <c r="AK59" s="767">
        <f t="shared" si="49"/>
        <v>0</v>
      </c>
      <c r="AL59" s="768">
        <v>0</v>
      </c>
      <c r="AM59" s="768">
        <f t="shared" si="50"/>
        <v>0</v>
      </c>
      <c r="AN59" s="769">
        <v>0</v>
      </c>
      <c r="AO59" s="770">
        <f t="shared" si="37"/>
        <v>0</v>
      </c>
    </row>
    <row r="60" spans="1:45" s="150" customFormat="1" ht="12.75" customHeight="1" thickBot="1">
      <c r="A60" s="781" t="s">
        <v>228</v>
      </c>
      <c r="B60" s="772">
        <f>'Dom Eq Growth'!B57</f>
        <v>1609.79128369</v>
      </c>
      <c r="C60" s="482">
        <f t="shared" si="39"/>
        <v>17.190629883233193</v>
      </c>
      <c r="D60" s="773">
        <v>1544.6112971000002</v>
      </c>
      <c r="E60" s="773">
        <f t="shared" si="40"/>
        <v>17.29405339568514</v>
      </c>
      <c r="F60" s="774">
        <v>1461.82489366</v>
      </c>
      <c r="G60" s="774">
        <f t="shared" si="41"/>
        <v>16.774689624871193</v>
      </c>
      <c r="H60" s="775">
        <v>1207.8926974799999</v>
      </c>
      <c r="I60" s="775">
        <f t="shared" si="38"/>
        <v>15.115982714841541</v>
      </c>
      <c r="J60" s="772">
        <f>'Dom Eq Res'!B57</f>
        <v>243.82673182000002</v>
      </c>
      <c r="K60" s="482">
        <f t="shared" si="42"/>
        <v>4.2090060828243407</v>
      </c>
      <c r="L60" s="773">
        <v>234.91274189999999</v>
      </c>
      <c r="M60" s="773">
        <f t="shared" si="43"/>
        <v>4.3662932939341408</v>
      </c>
      <c r="N60" s="774">
        <v>219.77485480000001</v>
      </c>
      <c r="O60" s="774">
        <f t="shared" si="44"/>
        <v>4.1972194321892724</v>
      </c>
      <c r="P60" s="775">
        <v>152.1081624</v>
      </c>
      <c r="Q60" s="775">
        <f t="shared" si="34"/>
        <v>3.1783625499158403</v>
      </c>
      <c r="R60" s="772">
        <f>'Dom Eq Ind'!B57</f>
        <v>889.06785917999991</v>
      </c>
      <c r="S60" s="482">
        <f t="shared" si="45"/>
        <v>31.223934134146813</v>
      </c>
      <c r="T60" s="773">
        <v>848.38941499999999</v>
      </c>
      <c r="U60" s="773">
        <f t="shared" si="46"/>
        <v>29.816186817726752</v>
      </c>
      <c r="V60" s="774">
        <v>745.53554384999995</v>
      </c>
      <c r="W60" s="774">
        <f t="shared" si="47"/>
        <v>23.267450383311687</v>
      </c>
      <c r="X60" s="775">
        <v>587.38827979999996</v>
      </c>
      <c r="Y60" s="775">
        <f t="shared" si="35"/>
        <v>23.562293010823449</v>
      </c>
      <c r="Z60" s="1526" t="s">
        <v>60</v>
      </c>
      <c r="AA60" s="885"/>
      <c r="AB60" s="886" t="s">
        <v>60</v>
      </c>
      <c r="AC60" s="886"/>
      <c r="AD60" s="853" t="s">
        <v>60</v>
      </c>
      <c r="AE60" s="853"/>
      <c r="AF60" s="775">
        <v>59</v>
      </c>
      <c r="AG60" s="775">
        <f t="shared" si="36"/>
        <v>10.099281068127352</v>
      </c>
      <c r="AH60" s="844">
        <f>'Dom Eq Fin'!B57</f>
        <v>32.888449999999999</v>
      </c>
      <c r="AI60" s="482">
        <f t="shared" si="48"/>
        <v>0.93990439785953739</v>
      </c>
      <c r="AJ60" s="773">
        <v>46.489632600000007</v>
      </c>
      <c r="AK60" s="773">
        <f t="shared" si="49"/>
        <v>1.2835018114389249</v>
      </c>
      <c r="AL60" s="774">
        <v>0</v>
      </c>
      <c r="AM60" s="774">
        <f t="shared" si="50"/>
        <v>0</v>
      </c>
      <c r="AN60" s="775">
        <v>36.973033020000003</v>
      </c>
      <c r="AO60" s="776">
        <f t="shared" si="37"/>
        <v>1.0032358226119682</v>
      </c>
    </row>
    <row r="61" spans="1:45" s="150" customFormat="1" ht="12.75" customHeight="1">
      <c r="A61" s="779" t="s">
        <v>229</v>
      </c>
      <c r="B61" s="766">
        <f>'Dom Eq Growth'!B58</f>
        <v>253.048</v>
      </c>
      <c r="C61" s="478">
        <f t="shared" si="39"/>
        <v>2.7022475241144921</v>
      </c>
      <c r="D61" s="767">
        <v>315.25384200000002</v>
      </c>
      <c r="E61" s="767">
        <f t="shared" si="40"/>
        <v>3.5297014769858412</v>
      </c>
      <c r="F61" s="768">
        <v>286.27633815000002</v>
      </c>
      <c r="G61" s="768">
        <f t="shared" si="41"/>
        <v>3.2850697373114004</v>
      </c>
      <c r="H61" s="769">
        <v>303.28751523</v>
      </c>
      <c r="I61" s="769">
        <f t="shared" si="38"/>
        <v>3.7954437901714608</v>
      </c>
      <c r="J61" s="766">
        <f>'Dom Eq Res'!B58</f>
        <v>480.01013599999999</v>
      </c>
      <c r="K61" s="478">
        <f t="shared" si="42"/>
        <v>8.2860708797624021</v>
      </c>
      <c r="L61" s="767">
        <v>430.11950400000006</v>
      </c>
      <c r="M61" s="767">
        <f t="shared" si="43"/>
        <v>7.9945765849727177</v>
      </c>
      <c r="N61" s="768">
        <v>431.03692530000001</v>
      </c>
      <c r="O61" s="768">
        <f t="shared" si="44"/>
        <v>8.2318632880301443</v>
      </c>
      <c r="P61" s="769">
        <v>484.72533217</v>
      </c>
      <c r="Q61" s="769">
        <f t="shared" si="34"/>
        <v>10.128534974429774</v>
      </c>
      <c r="R61" s="766">
        <f>'Dom Eq Ind'!B58</f>
        <v>0</v>
      </c>
      <c r="S61" s="478">
        <f t="shared" si="45"/>
        <v>0</v>
      </c>
      <c r="T61" s="767">
        <v>0</v>
      </c>
      <c r="U61" s="767">
        <f t="shared" si="46"/>
        <v>0</v>
      </c>
      <c r="V61" s="768">
        <v>0</v>
      </c>
      <c r="W61" s="768">
        <f t="shared" si="47"/>
        <v>0</v>
      </c>
      <c r="X61" s="769">
        <v>0</v>
      </c>
      <c r="Y61" s="769">
        <f t="shared" si="35"/>
        <v>0</v>
      </c>
      <c r="Z61" s="1524" t="s">
        <v>60</v>
      </c>
      <c r="AA61" s="883"/>
      <c r="AB61" s="884" t="s">
        <v>60</v>
      </c>
      <c r="AC61" s="884"/>
      <c r="AD61" s="852" t="s">
        <v>60</v>
      </c>
      <c r="AE61" s="852"/>
      <c r="AF61" s="769">
        <v>0</v>
      </c>
      <c r="AG61" s="769">
        <f t="shared" si="36"/>
        <v>0</v>
      </c>
      <c r="AH61" s="843">
        <f>'Dom Eq Fin'!B58</f>
        <v>0</v>
      </c>
      <c r="AI61" s="478">
        <f t="shared" si="48"/>
        <v>0</v>
      </c>
      <c r="AJ61" s="767">
        <v>0</v>
      </c>
      <c r="AK61" s="767">
        <f t="shared" si="49"/>
        <v>0</v>
      </c>
      <c r="AL61" s="768">
        <v>0</v>
      </c>
      <c r="AM61" s="768">
        <f t="shared" si="50"/>
        <v>0</v>
      </c>
      <c r="AN61" s="769">
        <v>0</v>
      </c>
      <c r="AO61" s="770">
        <f t="shared" si="37"/>
        <v>0</v>
      </c>
    </row>
    <row r="62" spans="1:45" s="150" customFormat="1" ht="12.75" customHeight="1" thickBot="1">
      <c r="A62" s="779" t="s">
        <v>230</v>
      </c>
      <c r="B62" s="766">
        <f>'Dom Eq Growth'!B59</f>
        <v>0</v>
      </c>
      <c r="C62" s="478">
        <f t="shared" si="39"/>
        <v>0</v>
      </c>
      <c r="D62" s="767">
        <v>0</v>
      </c>
      <c r="E62" s="767">
        <f t="shared" si="40"/>
        <v>0</v>
      </c>
      <c r="F62" s="768">
        <v>0</v>
      </c>
      <c r="G62" s="768">
        <f t="shared" si="41"/>
        <v>0</v>
      </c>
      <c r="H62" s="769">
        <v>0</v>
      </c>
      <c r="I62" s="769">
        <f t="shared" si="38"/>
        <v>0</v>
      </c>
      <c r="J62" s="766">
        <f>'Dom Eq Res'!B59</f>
        <v>0</v>
      </c>
      <c r="K62" s="478">
        <f t="shared" si="42"/>
        <v>0</v>
      </c>
      <c r="L62" s="767">
        <v>0</v>
      </c>
      <c r="M62" s="767">
        <f t="shared" si="43"/>
        <v>0</v>
      </c>
      <c r="N62" s="768">
        <v>0</v>
      </c>
      <c r="O62" s="768">
        <f t="shared" si="44"/>
        <v>0</v>
      </c>
      <c r="P62" s="769">
        <v>0</v>
      </c>
      <c r="Q62" s="769">
        <f t="shared" si="34"/>
        <v>0</v>
      </c>
      <c r="R62" s="766">
        <f>'Dom Eq Ind'!B59</f>
        <v>0</v>
      </c>
      <c r="S62" s="478">
        <f t="shared" si="45"/>
        <v>0</v>
      </c>
      <c r="T62" s="767">
        <v>0</v>
      </c>
      <c r="U62" s="767">
        <f t="shared" si="46"/>
        <v>0</v>
      </c>
      <c r="V62" s="768">
        <v>0</v>
      </c>
      <c r="W62" s="768">
        <f t="shared" si="47"/>
        <v>0</v>
      </c>
      <c r="X62" s="769">
        <v>0</v>
      </c>
      <c r="Y62" s="769">
        <f t="shared" si="35"/>
        <v>0</v>
      </c>
      <c r="Z62" s="1524" t="s">
        <v>60</v>
      </c>
      <c r="AA62" s="883"/>
      <c r="AB62" s="884" t="s">
        <v>60</v>
      </c>
      <c r="AC62" s="884"/>
      <c r="AD62" s="852" t="s">
        <v>60</v>
      </c>
      <c r="AE62" s="852"/>
      <c r="AF62" s="769">
        <v>0</v>
      </c>
      <c r="AG62" s="769">
        <f t="shared" si="36"/>
        <v>0</v>
      </c>
      <c r="AH62" s="843">
        <f>'Dom Eq Fin'!B59</f>
        <v>0</v>
      </c>
      <c r="AI62" s="478">
        <f t="shared" si="48"/>
        <v>0</v>
      </c>
      <c r="AJ62" s="767">
        <v>0</v>
      </c>
      <c r="AK62" s="767">
        <f t="shared" si="49"/>
        <v>0</v>
      </c>
      <c r="AL62" s="768">
        <v>0</v>
      </c>
      <c r="AM62" s="768">
        <f t="shared" si="50"/>
        <v>0</v>
      </c>
      <c r="AN62" s="769">
        <v>0</v>
      </c>
      <c r="AO62" s="770">
        <f t="shared" si="37"/>
        <v>0</v>
      </c>
    </row>
    <row r="63" spans="1:45" s="150" customFormat="1" ht="12.75" customHeight="1" thickBot="1">
      <c r="A63" s="781" t="s">
        <v>231</v>
      </c>
      <c r="B63" s="772">
        <f>'Dom Eq Growth'!B60</f>
        <v>253.048</v>
      </c>
      <c r="C63" s="482">
        <f t="shared" si="39"/>
        <v>2.7022475241144921</v>
      </c>
      <c r="D63" s="773">
        <v>315.25384200000002</v>
      </c>
      <c r="E63" s="773">
        <f t="shared" si="40"/>
        <v>3.5297014769858412</v>
      </c>
      <c r="F63" s="774">
        <v>286.27633815000002</v>
      </c>
      <c r="G63" s="774">
        <f t="shared" si="41"/>
        <v>3.2850697373114004</v>
      </c>
      <c r="H63" s="775">
        <v>303.28751523</v>
      </c>
      <c r="I63" s="775">
        <f t="shared" si="38"/>
        <v>3.7954437901714608</v>
      </c>
      <c r="J63" s="772">
        <f>'Dom Eq Res'!B60</f>
        <v>497.20013599999993</v>
      </c>
      <c r="K63" s="482">
        <f t="shared" si="42"/>
        <v>8.5828095270127935</v>
      </c>
      <c r="L63" s="773">
        <v>458.24950400000006</v>
      </c>
      <c r="M63" s="773">
        <f t="shared" si="43"/>
        <v>8.5174253217630458</v>
      </c>
      <c r="N63" s="774">
        <v>431.03692530000001</v>
      </c>
      <c r="O63" s="774">
        <f t="shared" si="44"/>
        <v>8.2318632880301443</v>
      </c>
      <c r="P63" s="775">
        <v>484.72533217</v>
      </c>
      <c r="Q63" s="775">
        <f t="shared" si="34"/>
        <v>10.128534974429774</v>
      </c>
      <c r="R63" s="772">
        <f>'Dom Eq Ind'!B60</f>
        <v>0</v>
      </c>
      <c r="S63" s="482">
        <f t="shared" si="45"/>
        <v>0</v>
      </c>
      <c r="T63" s="773">
        <v>0</v>
      </c>
      <c r="U63" s="773">
        <f t="shared" si="46"/>
        <v>0</v>
      </c>
      <c r="V63" s="774">
        <v>0</v>
      </c>
      <c r="W63" s="774">
        <f t="shared" si="47"/>
        <v>0</v>
      </c>
      <c r="X63" s="775">
        <v>0</v>
      </c>
      <c r="Y63" s="775">
        <f t="shared" si="35"/>
        <v>0</v>
      </c>
      <c r="Z63" s="1526" t="s">
        <v>60</v>
      </c>
      <c r="AA63" s="885"/>
      <c r="AB63" s="886" t="s">
        <v>60</v>
      </c>
      <c r="AC63" s="886"/>
      <c r="AD63" s="853" t="s">
        <v>60</v>
      </c>
      <c r="AE63" s="853"/>
      <c r="AF63" s="775">
        <v>0</v>
      </c>
      <c r="AG63" s="775">
        <f t="shared" si="36"/>
        <v>0</v>
      </c>
      <c r="AH63" s="844">
        <f>'Dom Eq Fin'!B60</f>
        <v>0</v>
      </c>
      <c r="AI63" s="482">
        <f t="shared" si="48"/>
        <v>0</v>
      </c>
      <c r="AJ63" s="773">
        <v>0</v>
      </c>
      <c r="AK63" s="773">
        <f t="shared" si="49"/>
        <v>0</v>
      </c>
      <c r="AL63" s="774">
        <v>0</v>
      </c>
      <c r="AM63" s="774">
        <f t="shared" si="50"/>
        <v>0</v>
      </c>
      <c r="AN63" s="775">
        <v>0</v>
      </c>
      <c r="AO63" s="776">
        <f t="shared" si="37"/>
        <v>0</v>
      </c>
    </row>
    <row r="64" spans="1:45" s="150" customFormat="1" ht="12.75" customHeight="1" thickBot="1">
      <c r="A64" s="779" t="s">
        <v>232</v>
      </c>
      <c r="B64" s="766">
        <f>'Dom Eq Growth'!B61</f>
        <v>47.954999999999998</v>
      </c>
      <c r="C64" s="478">
        <f t="shared" si="39"/>
        <v>0.51210157764104225</v>
      </c>
      <c r="D64" s="767">
        <v>65.439000000000007</v>
      </c>
      <c r="E64" s="767">
        <f t="shared" si="40"/>
        <v>0.73267984138469755</v>
      </c>
      <c r="F64" s="768">
        <v>70.838304000000008</v>
      </c>
      <c r="G64" s="768">
        <f t="shared" si="41"/>
        <v>0.8128816031974424</v>
      </c>
      <c r="H64" s="780">
        <v>61.225999999999999</v>
      </c>
      <c r="I64" s="769">
        <f t="shared" si="38"/>
        <v>0.76620312353052555</v>
      </c>
      <c r="J64" s="766">
        <f>'Dom Eq Res'!B61</f>
        <v>0</v>
      </c>
      <c r="K64" s="478">
        <f t="shared" si="42"/>
        <v>0</v>
      </c>
      <c r="L64" s="767">
        <v>0</v>
      </c>
      <c r="M64" s="767">
        <f t="shared" si="43"/>
        <v>0</v>
      </c>
      <c r="N64" s="768">
        <v>0</v>
      </c>
      <c r="O64" s="768">
        <f t="shared" si="44"/>
        <v>0</v>
      </c>
      <c r="P64" s="780">
        <v>0</v>
      </c>
      <c r="Q64" s="769">
        <f t="shared" si="34"/>
        <v>0</v>
      </c>
      <c r="R64" s="766">
        <f>'Dom Eq Ind'!B61</f>
        <v>19.508289000000001</v>
      </c>
      <c r="S64" s="478">
        <f t="shared" si="45"/>
        <v>0.68512827734848725</v>
      </c>
      <c r="T64" s="767">
        <v>53.331447999999995</v>
      </c>
      <c r="U64" s="767">
        <f t="shared" si="46"/>
        <v>1.8743048754655667</v>
      </c>
      <c r="V64" s="768">
        <v>87.713359999999994</v>
      </c>
      <c r="W64" s="768">
        <f t="shared" si="47"/>
        <v>2.737449969473452</v>
      </c>
      <c r="X64" s="780">
        <v>68.814629699999998</v>
      </c>
      <c r="Y64" s="769">
        <f t="shared" si="35"/>
        <v>2.7604065729312728</v>
      </c>
      <c r="Z64" s="1524" t="s">
        <v>60</v>
      </c>
      <c r="AA64" s="883"/>
      <c r="AB64" s="884" t="s">
        <v>60</v>
      </c>
      <c r="AC64" s="884"/>
      <c r="AD64" s="852" t="s">
        <v>60</v>
      </c>
      <c r="AE64" s="852"/>
      <c r="AF64" s="780">
        <v>9.6</v>
      </c>
      <c r="AG64" s="769">
        <f t="shared" si="36"/>
        <v>1.6432728517630946</v>
      </c>
      <c r="AH64" s="843">
        <f>'Dom Eq Fin'!B61</f>
        <v>0</v>
      </c>
      <c r="AI64" s="478">
        <f t="shared" si="48"/>
        <v>0</v>
      </c>
      <c r="AJ64" s="767">
        <v>0</v>
      </c>
      <c r="AK64" s="767">
        <f t="shared" si="49"/>
        <v>0</v>
      </c>
      <c r="AL64" s="768">
        <v>0</v>
      </c>
      <c r="AM64" s="768">
        <f t="shared" si="50"/>
        <v>0</v>
      </c>
      <c r="AN64" s="780">
        <v>0</v>
      </c>
      <c r="AO64" s="770">
        <f t="shared" si="37"/>
        <v>0</v>
      </c>
      <c r="AP64" s="777"/>
      <c r="AQ64" s="777"/>
      <c r="AR64" s="777"/>
      <c r="AS64" s="777"/>
    </row>
    <row r="65" spans="1:45" s="150" customFormat="1" ht="12.75" customHeight="1" thickBot="1">
      <c r="A65" s="779" t="s">
        <v>233</v>
      </c>
      <c r="B65" s="766">
        <f>'Dom Eq Growth'!B62</f>
        <v>479.57319350000006</v>
      </c>
      <c r="C65" s="478">
        <f t="shared" si="39"/>
        <v>5.1212634550245619</v>
      </c>
      <c r="D65" s="767">
        <v>404.29052519999999</v>
      </c>
      <c r="E65" s="767">
        <f t="shared" si="40"/>
        <v>4.5265899215585819</v>
      </c>
      <c r="F65" s="768">
        <v>428.30242908000002</v>
      </c>
      <c r="G65" s="768">
        <f t="shared" si="41"/>
        <v>4.9148433198500801</v>
      </c>
      <c r="H65" s="780">
        <v>437.26428790000006</v>
      </c>
      <c r="I65" s="769">
        <f t="shared" si="38"/>
        <v>5.4720749877067103</v>
      </c>
      <c r="J65" s="766">
        <f>'Dom Eq Res'!B62</f>
        <v>0</v>
      </c>
      <c r="K65" s="478">
        <f t="shared" si="42"/>
        <v>0</v>
      </c>
      <c r="L65" s="767">
        <v>0</v>
      </c>
      <c r="M65" s="767">
        <f t="shared" si="43"/>
        <v>0</v>
      </c>
      <c r="N65" s="768">
        <v>0</v>
      </c>
      <c r="O65" s="768">
        <f t="shared" si="44"/>
        <v>0</v>
      </c>
      <c r="P65" s="780">
        <v>0</v>
      </c>
      <c r="Q65" s="769">
        <f t="shared" si="34"/>
        <v>0</v>
      </c>
      <c r="R65" s="766">
        <f>'Dom Eq Ind'!B62</f>
        <v>274.48800900000003</v>
      </c>
      <c r="S65" s="478">
        <f t="shared" si="45"/>
        <v>9.6399790242489285</v>
      </c>
      <c r="T65" s="767">
        <v>228.77837600000001</v>
      </c>
      <c r="U65" s="767">
        <f t="shared" si="46"/>
        <v>8.0402922031649062</v>
      </c>
      <c r="V65" s="768">
        <v>294.66374999999999</v>
      </c>
      <c r="W65" s="768">
        <f t="shared" si="47"/>
        <v>9.1961734614023776</v>
      </c>
      <c r="X65" s="780">
        <v>215.67184999999998</v>
      </c>
      <c r="Y65" s="769">
        <f t="shared" si="35"/>
        <v>8.651386993313249</v>
      </c>
      <c r="Z65" s="1524" t="s">
        <v>60</v>
      </c>
      <c r="AA65" s="883"/>
      <c r="AB65" s="884" t="s">
        <v>60</v>
      </c>
      <c r="AC65" s="884"/>
      <c r="AD65" s="852" t="s">
        <v>60</v>
      </c>
      <c r="AE65" s="852"/>
      <c r="AF65" s="780">
        <v>52.5</v>
      </c>
      <c r="AG65" s="769">
        <f t="shared" si="36"/>
        <v>8.9866484080794251</v>
      </c>
      <c r="AH65" s="843">
        <f>'Dom Eq Fin'!B62</f>
        <v>0</v>
      </c>
      <c r="AI65" s="478">
        <f t="shared" si="48"/>
        <v>0</v>
      </c>
      <c r="AJ65" s="767">
        <v>0</v>
      </c>
      <c r="AK65" s="767">
        <f t="shared" si="49"/>
        <v>0</v>
      </c>
      <c r="AL65" s="768">
        <v>0</v>
      </c>
      <c r="AM65" s="768">
        <f t="shared" si="50"/>
        <v>0</v>
      </c>
      <c r="AN65" s="780">
        <v>0</v>
      </c>
      <c r="AO65" s="770">
        <f t="shared" si="37"/>
        <v>0</v>
      </c>
    </row>
    <row r="66" spans="1:45" s="150" customFormat="1" ht="12.75" customHeight="1" thickBot="1">
      <c r="A66" s="781" t="s">
        <v>234</v>
      </c>
      <c r="B66" s="772">
        <f>'Dom Eq Growth'!B63</f>
        <v>527.52819350000004</v>
      </c>
      <c r="C66" s="482">
        <f t="shared" si="39"/>
        <v>5.633365032665604</v>
      </c>
      <c r="D66" s="773">
        <v>469.72952520000001</v>
      </c>
      <c r="E66" s="773">
        <f t="shared" si="40"/>
        <v>5.2592697629432799</v>
      </c>
      <c r="F66" s="774">
        <v>499.14073308000002</v>
      </c>
      <c r="G66" s="774">
        <f t="shared" si="41"/>
        <v>5.7277249230475222</v>
      </c>
      <c r="H66" s="775">
        <v>498.49028790000006</v>
      </c>
      <c r="I66" s="775">
        <f t="shared" si="38"/>
        <v>6.2382781112372365</v>
      </c>
      <c r="J66" s="772">
        <f>'Dom Eq Res'!B63</f>
        <v>0</v>
      </c>
      <c r="K66" s="482">
        <f t="shared" si="42"/>
        <v>0</v>
      </c>
      <c r="L66" s="773">
        <v>0</v>
      </c>
      <c r="M66" s="773">
        <f t="shared" si="43"/>
        <v>0</v>
      </c>
      <c r="N66" s="774">
        <v>0</v>
      </c>
      <c r="O66" s="774">
        <f t="shared" si="44"/>
        <v>0</v>
      </c>
      <c r="P66" s="775">
        <v>0</v>
      </c>
      <c r="Q66" s="775">
        <f t="shared" si="34"/>
        <v>0</v>
      </c>
      <c r="R66" s="772">
        <f>'Dom Eq Ind'!B63</f>
        <v>298.65629799999999</v>
      </c>
      <c r="S66" s="482">
        <f t="shared" si="45"/>
        <v>10.488765825030399</v>
      </c>
      <c r="T66" s="773">
        <v>287.05982399999999</v>
      </c>
      <c r="U66" s="773">
        <f t="shared" si="46"/>
        <v>10.088562149549876</v>
      </c>
      <c r="V66" s="774">
        <v>382.37711000000002</v>
      </c>
      <c r="W66" s="774">
        <f t="shared" si="47"/>
        <v>11.933623430875832</v>
      </c>
      <c r="X66" s="775">
        <v>284.48647970000002</v>
      </c>
      <c r="Y66" s="775">
        <f t="shared" si="35"/>
        <v>11.411793566244523</v>
      </c>
      <c r="Z66" s="1526" t="s">
        <v>60</v>
      </c>
      <c r="AA66" s="885"/>
      <c r="AB66" s="886" t="s">
        <v>60</v>
      </c>
      <c r="AC66" s="886"/>
      <c r="AD66" s="853" t="s">
        <v>60</v>
      </c>
      <c r="AE66" s="853"/>
      <c r="AF66" s="775">
        <v>62.1</v>
      </c>
      <c r="AG66" s="775">
        <f t="shared" si="36"/>
        <v>10.629921259842519</v>
      </c>
      <c r="AH66" s="844">
        <f>'Dom Eq Fin'!B63</f>
        <v>0</v>
      </c>
      <c r="AI66" s="482">
        <f t="shared" si="48"/>
        <v>0</v>
      </c>
      <c r="AJ66" s="773">
        <v>0</v>
      </c>
      <c r="AK66" s="773">
        <f t="shared" si="49"/>
        <v>0</v>
      </c>
      <c r="AL66" s="774">
        <v>0</v>
      </c>
      <c r="AM66" s="774">
        <f t="shared" si="50"/>
        <v>0</v>
      </c>
      <c r="AN66" s="775">
        <v>0</v>
      </c>
      <c r="AO66" s="776">
        <f t="shared" si="37"/>
        <v>0</v>
      </c>
    </row>
    <row r="67" spans="1:45" s="150" customFormat="1" ht="12.75" customHeight="1" thickBot="1">
      <c r="A67" s="779" t="s">
        <v>235</v>
      </c>
      <c r="B67" s="766">
        <f>'Dom Eq Growth'!B64</f>
        <v>178.17842496</v>
      </c>
      <c r="C67" s="478">
        <f t="shared" si="39"/>
        <v>1.9027307376417908</v>
      </c>
      <c r="D67" s="767">
        <v>227.53647219999999</v>
      </c>
      <c r="E67" s="767">
        <f t="shared" si="40"/>
        <v>2.5475845651787106</v>
      </c>
      <c r="F67" s="768">
        <v>184.81662009999999</v>
      </c>
      <c r="G67" s="768">
        <f t="shared" si="41"/>
        <v>2.120802192616309</v>
      </c>
      <c r="H67" s="769">
        <v>263.95605259999996</v>
      </c>
      <c r="I67" s="769">
        <f t="shared" si="38"/>
        <v>3.3032364024582317</v>
      </c>
      <c r="J67" s="766">
        <f>'Dom Eq Res'!B64</f>
        <v>0</v>
      </c>
      <c r="K67" s="478">
        <f t="shared" si="42"/>
        <v>0</v>
      </c>
      <c r="L67" s="767">
        <v>0</v>
      </c>
      <c r="M67" s="767">
        <f t="shared" si="43"/>
        <v>0</v>
      </c>
      <c r="N67" s="768">
        <v>0</v>
      </c>
      <c r="O67" s="768">
        <f t="shared" si="44"/>
        <v>0</v>
      </c>
      <c r="P67" s="769">
        <v>0</v>
      </c>
      <c r="Q67" s="769">
        <f t="shared" si="34"/>
        <v>0</v>
      </c>
      <c r="R67" s="766">
        <f>'Dom Eq Ind'!B64</f>
        <v>66.699999999999989</v>
      </c>
      <c r="S67" s="478">
        <f t="shared" si="45"/>
        <v>2.3424943160901548</v>
      </c>
      <c r="T67" s="767">
        <v>84.2</v>
      </c>
      <c r="U67" s="767">
        <f t="shared" si="46"/>
        <v>2.9591634285684636</v>
      </c>
      <c r="V67" s="768">
        <v>65.298849000000004</v>
      </c>
      <c r="W67" s="768">
        <f t="shared" si="47"/>
        <v>2.0379145457624879</v>
      </c>
      <c r="X67" s="769">
        <v>48.346422500000003</v>
      </c>
      <c r="Y67" s="769">
        <f t="shared" si="35"/>
        <v>1.9393518940451757</v>
      </c>
      <c r="Z67" s="1524" t="s">
        <v>60</v>
      </c>
      <c r="AA67" s="883"/>
      <c r="AB67" s="884" t="s">
        <v>60</v>
      </c>
      <c r="AC67" s="884"/>
      <c r="AD67" s="852" t="s">
        <v>60</v>
      </c>
      <c r="AE67" s="852"/>
      <c r="AF67" s="769">
        <v>6.6</v>
      </c>
      <c r="AG67" s="769">
        <f t="shared" si="36"/>
        <v>1.1297500855871274</v>
      </c>
      <c r="AH67" s="843">
        <f>'Dom Eq Fin'!B64</f>
        <v>0</v>
      </c>
      <c r="AI67" s="478">
        <f t="shared" si="48"/>
        <v>0</v>
      </c>
      <c r="AJ67" s="767">
        <v>0</v>
      </c>
      <c r="AK67" s="767">
        <f t="shared" si="49"/>
        <v>0</v>
      </c>
      <c r="AL67" s="768">
        <v>0</v>
      </c>
      <c r="AM67" s="768">
        <f t="shared" si="50"/>
        <v>0</v>
      </c>
      <c r="AN67" s="769">
        <v>0</v>
      </c>
      <c r="AO67" s="770">
        <f t="shared" si="37"/>
        <v>0</v>
      </c>
      <c r="AP67" s="777"/>
      <c r="AQ67" s="777"/>
      <c r="AR67" s="777"/>
      <c r="AS67" s="777"/>
    </row>
    <row r="68" spans="1:45" s="150" customFormat="1" ht="12.75" customHeight="1" thickBot="1">
      <c r="A68" s="779" t="s">
        <v>236</v>
      </c>
      <c r="B68" s="766">
        <f>'Dom Eq Growth'!B65</f>
        <v>120.12299999999999</v>
      </c>
      <c r="C68" s="478">
        <f t="shared" si="39"/>
        <v>1.2827688001454471</v>
      </c>
      <c r="D68" s="767">
        <v>195.76099999999997</v>
      </c>
      <c r="E68" s="767">
        <f t="shared" si="40"/>
        <v>2.1918143374640464</v>
      </c>
      <c r="F68" s="768">
        <v>111.96764657999999</v>
      </c>
      <c r="G68" s="768">
        <f t="shared" si="41"/>
        <v>1.2848478142304904</v>
      </c>
      <c r="H68" s="769">
        <v>54.055999999999997</v>
      </c>
      <c r="I68" s="769">
        <f t="shared" si="38"/>
        <v>0.6764752890204504</v>
      </c>
      <c r="J68" s="766">
        <f>'Dom Eq Res'!B65</f>
        <v>0</v>
      </c>
      <c r="K68" s="478">
        <f t="shared" si="42"/>
        <v>0</v>
      </c>
      <c r="L68" s="767">
        <v>0</v>
      </c>
      <c r="M68" s="767">
        <f t="shared" si="43"/>
        <v>0</v>
      </c>
      <c r="N68" s="768">
        <v>0</v>
      </c>
      <c r="O68" s="768">
        <f t="shared" si="44"/>
        <v>0</v>
      </c>
      <c r="P68" s="769">
        <v>0</v>
      </c>
      <c r="Q68" s="769">
        <f t="shared" si="34"/>
        <v>0</v>
      </c>
      <c r="R68" s="766">
        <f>'Dom Eq Ind'!B65</f>
        <v>8.6</v>
      </c>
      <c r="S68" s="478">
        <f t="shared" si="45"/>
        <v>0.30203075139993002</v>
      </c>
      <c r="T68" s="767">
        <v>10.3</v>
      </c>
      <c r="U68" s="767">
        <f t="shared" si="46"/>
        <v>0.36198792534744861</v>
      </c>
      <c r="V68" s="768">
        <v>11.013</v>
      </c>
      <c r="W68" s="768">
        <f t="shared" si="47"/>
        <v>0.34370518372356423</v>
      </c>
      <c r="X68" s="769">
        <v>8.7880000000000003</v>
      </c>
      <c r="Y68" s="769">
        <f t="shared" si="35"/>
        <v>0.35251883311260529</v>
      </c>
      <c r="Z68" s="1524" t="s">
        <v>60</v>
      </c>
      <c r="AA68" s="883"/>
      <c r="AB68" s="884" t="s">
        <v>60</v>
      </c>
      <c r="AC68" s="884"/>
      <c r="AD68" s="852" t="s">
        <v>60</v>
      </c>
      <c r="AE68" s="852"/>
      <c r="AF68" s="769">
        <v>1.9</v>
      </c>
      <c r="AG68" s="769">
        <f t="shared" si="36"/>
        <v>0.32523108524477917</v>
      </c>
      <c r="AH68" s="843">
        <f>'Dom Eq Fin'!B65</f>
        <v>0</v>
      </c>
      <c r="AI68" s="478">
        <f t="shared" si="48"/>
        <v>0</v>
      </c>
      <c r="AJ68" s="767">
        <v>0</v>
      </c>
      <c r="AK68" s="767">
        <f t="shared" si="49"/>
        <v>0</v>
      </c>
      <c r="AL68" s="768">
        <v>0</v>
      </c>
      <c r="AM68" s="768">
        <f t="shared" si="50"/>
        <v>0</v>
      </c>
      <c r="AN68" s="769">
        <v>0</v>
      </c>
      <c r="AO68" s="770">
        <f t="shared" si="37"/>
        <v>0</v>
      </c>
      <c r="AP68" s="777"/>
      <c r="AQ68" s="777"/>
      <c r="AR68" s="777"/>
      <c r="AS68" s="777"/>
    </row>
    <row r="69" spans="1:45" s="150" customFormat="1" ht="12.75" customHeight="1" thickBot="1">
      <c r="A69" s="781" t="s">
        <v>237</v>
      </c>
      <c r="B69" s="772">
        <f>'Dom Eq Growth'!B66</f>
        <v>298.30142495999996</v>
      </c>
      <c r="C69" s="482">
        <f t="shared" si="39"/>
        <v>3.1854995377872375</v>
      </c>
      <c r="D69" s="773">
        <v>423.29747219999996</v>
      </c>
      <c r="E69" s="773">
        <f t="shared" si="40"/>
        <v>4.7393989026427565</v>
      </c>
      <c r="F69" s="774">
        <v>296.78426667999997</v>
      </c>
      <c r="G69" s="774">
        <f t="shared" si="41"/>
        <v>3.4056500068467992</v>
      </c>
      <c r="H69" s="775">
        <v>318.01205259999995</v>
      </c>
      <c r="I69" s="775">
        <f t="shared" si="38"/>
        <v>3.9797116914786814</v>
      </c>
      <c r="J69" s="772">
        <f>'Dom Eq Res'!B66</f>
        <v>0</v>
      </c>
      <c r="K69" s="482">
        <f t="shared" si="42"/>
        <v>0</v>
      </c>
      <c r="L69" s="773">
        <v>0</v>
      </c>
      <c r="M69" s="773">
        <f t="shared" si="43"/>
        <v>0</v>
      </c>
      <c r="N69" s="774">
        <v>0</v>
      </c>
      <c r="O69" s="774">
        <f t="shared" si="44"/>
        <v>0</v>
      </c>
      <c r="P69" s="775">
        <v>0</v>
      </c>
      <c r="Q69" s="775">
        <f t="shared" si="34"/>
        <v>0</v>
      </c>
      <c r="R69" s="772">
        <f>'Dom Eq Ind'!B66</f>
        <v>79.91</v>
      </c>
      <c r="S69" s="482">
        <f t="shared" si="45"/>
        <v>2.8064275981823732</v>
      </c>
      <c r="T69" s="773">
        <v>100.23</v>
      </c>
      <c r="U69" s="773">
        <f t="shared" si="46"/>
        <v>3.5225291026771623</v>
      </c>
      <c r="V69" s="774">
        <v>76.311849000000009</v>
      </c>
      <c r="W69" s="774">
        <f t="shared" si="47"/>
        <v>2.3816197294860522</v>
      </c>
      <c r="X69" s="775">
        <v>57.134422499999999</v>
      </c>
      <c r="Y69" s="775">
        <f t="shared" si="35"/>
        <v>2.291870727157781</v>
      </c>
      <c r="Z69" s="1526" t="s">
        <v>60</v>
      </c>
      <c r="AA69" s="885"/>
      <c r="AB69" s="886" t="s">
        <v>60</v>
      </c>
      <c r="AC69" s="886"/>
      <c r="AD69" s="853" t="s">
        <v>60</v>
      </c>
      <c r="AE69" s="853"/>
      <c r="AF69" s="775">
        <v>8.5</v>
      </c>
      <c r="AG69" s="775">
        <f t="shared" si="36"/>
        <v>1.4549811708319067</v>
      </c>
      <c r="AH69" s="844">
        <f>'Dom Eq Fin'!B66</f>
        <v>0</v>
      </c>
      <c r="AI69" s="482">
        <f t="shared" si="48"/>
        <v>0</v>
      </c>
      <c r="AJ69" s="773">
        <v>0</v>
      </c>
      <c r="AK69" s="773">
        <f t="shared" si="49"/>
        <v>0</v>
      </c>
      <c r="AL69" s="774">
        <v>0</v>
      </c>
      <c r="AM69" s="774">
        <f t="shared" si="50"/>
        <v>0</v>
      </c>
      <c r="AN69" s="775">
        <v>0</v>
      </c>
      <c r="AO69" s="776">
        <f t="shared" si="37"/>
        <v>0</v>
      </c>
      <c r="AP69" s="777"/>
      <c r="AQ69" s="777"/>
      <c r="AR69" s="777"/>
      <c r="AS69" s="777"/>
    </row>
    <row r="70" spans="1:45" s="150" customFormat="1" ht="12.75" customHeight="1" thickBot="1">
      <c r="A70" s="779" t="s">
        <v>238</v>
      </c>
      <c r="B70" s="766">
        <f>'Dom Eq Growth'!B67</f>
        <v>0</v>
      </c>
      <c r="C70" s="478">
        <f t="shared" si="39"/>
        <v>0</v>
      </c>
      <c r="D70" s="767">
        <v>0</v>
      </c>
      <c r="E70" s="767">
        <f t="shared" si="40"/>
        <v>0</v>
      </c>
      <c r="F70" s="768">
        <v>0</v>
      </c>
      <c r="G70" s="768">
        <f t="shared" si="41"/>
        <v>0</v>
      </c>
      <c r="H70" s="769">
        <v>0</v>
      </c>
      <c r="I70" s="769">
        <f t="shared" si="38"/>
        <v>0</v>
      </c>
      <c r="J70" s="766">
        <f>'Dom Eq Res'!B67</f>
        <v>0</v>
      </c>
      <c r="K70" s="478">
        <f t="shared" si="42"/>
        <v>0</v>
      </c>
      <c r="L70" s="767">
        <v>0</v>
      </c>
      <c r="M70" s="767">
        <f t="shared" si="43"/>
        <v>0</v>
      </c>
      <c r="N70" s="768">
        <v>0</v>
      </c>
      <c r="O70" s="768">
        <f t="shared" si="44"/>
        <v>0</v>
      </c>
      <c r="P70" s="769">
        <v>0</v>
      </c>
      <c r="Q70" s="769">
        <f t="shared" si="34"/>
        <v>0</v>
      </c>
      <c r="R70" s="766">
        <f>'Dom Eq Ind'!B67</f>
        <v>0</v>
      </c>
      <c r="S70" s="478">
        <f t="shared" si="45"/>
        <v>0</v>
      </c>
      <c r="T70" s="767">
        <v>0</v>
      </c>
      <c r="U70" s="767">
        <f t="shared" si="46"/>
        <v>0</v>
      </c>
      <c r="V70" s="768">
        <v>0</v>
      </c>
      <c r="W70" s="768">
        <f t="shared" si="47"/>
        <v>0</v>
      </c>
      <c r="X70" s="769">
        <v>0</v>
      </c>
      <c r="Y70" s="769">
        <f t="shared" si="35"/>
        <v>0</v>
      </c>
      <c r="Z70" s="1524" t="s">
        <v>60</v>
      </c>
      <c r="AA70" s="883"/>
      <c r="AB70" s="884" t="s">
        <v>60</v>
      </c>
      <c r="AC70" s="884"/>
      <c r="AD70" s="852" t="s">
        <v>60</v>
      </c>
      <c r="AE70" s="852"/>
      <c r="AF70" s="769">
        <v>0</v>
      </c>
      <c r="AG70" s="769">
        <f t="shared" si="36"/>
        <v>0</v>
      </c>
      <c r="AH70" s="843">
        <f>'Dom Eq Fin'!B67</f>
        <v>0</v>
      </c>
      <c r="AI70" s="478">
        <f t="shared" si="48"/>
        <v>0</v>
      </c>
      <c r="AJ70" s="767">
        <v>0</v>
      </c>
      <c r="AK70" s="767">
        <f t="shared" si="49"/>
        <v>0</v>
      </c>
      <c r="AL70" s="768">
        <v>0</v>
      </c>
      <c r="AM70" s="768">
        <f t="shared" si="50"/>
        <v>0</v>
      </c>
      <c r="AN70" s="769">
        <v>0</v>
      </c>
      <c r="AO70" s="770">
        <f t="shared" si="37"/>
        <v>0</v>
      </c>
      <c r="AP70" s="777"/>
      <c r="AQ70" s="777"/>
      <c r="AR70" s="777"/>
      <c r="AS70" s="777"/>
    </row>
    <row r="71" spans="1:45" s="150" customFormat="1" ht="12.75" customHeight="1" thickBot="1">
      <c r="A71" s="488" t="s">
        <v>239</v>
      </c>
      <c r="B71" s="766">
        <f>'Dom Eq Growth'!B68</f>
        <v>0</v>
      </c>
      <c r="C71" s="478">
        <f t="shared" si="39"/>
        <v>0</v>
      </c>
      <c r="D71" s="767">
        <v>0</v>
      </c>
      <c r="E71" s="767">
        <f t="shared" si="40"/>
        <v>0</v>
      </c>
      <c r="F71" s="768">
        <v>0</v>
      </c>
      <c r="G71" s="768">
        <f t="shared" si="41"/>
        <v>0</v>
      </c>
      <c r="H71" s="769">
        <v>0</v>
      </c>
      <c r="I71" s="769">
        <f t="shared" si="38"/>
        <v>0</v>
      </c>
      <c r="J71" s="766">
        <f>'Dom Eq Res'!B68</f>
        <v>0</v>
      </c>
      <c r="K71" s="478">
        <f t="shared" si="42"/>
        <v>0</v>
      </c>
      <c r="L71" s="767">
        <v>0</v>
      </c>
      <c r="M71" s="767">
        <f t="shared" si="43"/>
        <v>0</v>
      </c>
      <c r="N71" s="768">
        <v>0</v>
      </c>
      <c r="O71" s="768">
        <f t="shared" si="44"/>
        <v>0</v>
      </c>
      <c r="P71" s="769">
        <v>0</v>
      </c>
      <c r="Q71" s="769">
        <f t="shared" si="34"/>
        <v>0</v>
      </c>
      <c r="R71" s="766">
        <f>'Dom Eq Ind'!B68</f>
        <v>3.8</v>
      </c>
      <c r="S71" s="478">
        <f t="shared" si="45"/>
        <v>0.13345544829299233</v>
      </c>
      <c r="T71" s="767">
        <v>3</v>
      </c>
      <c r="U71" s="767">
        <f t="shared" si="46"/>
        <v>0.10543337631479086</v>
      </c>
      <c r="V71" s="768">
        <v>4</v>
      </c>
      <c r="W71" s="768">
        <f t="shared" si="47"/>
        <v>0.12483616951732106</v>
      </c>
      <c r="X71" s="769">
        <v>2.9</v>
      </c>
      <c r="Y71" s="769">
        <f t="shared" si="35"/>
        <v>0.11632961038080965</v>
      </c>
      <c r="Z71" s="1524" t="s">
        <v>60</v>
      </c>
      <c r="AA71" s="883"/>
      <c r="AB71" s="884" t="s">
        <v>60</v>
      </c>
      <c r="AC71" s="884"/>
      <c r="AD71" s="852" t="s">
        <v>60</v>
      </c>
      <c r="AE71" s="852"/>
      <c r="AF71" s="769">
        <v>0</v>
      </c>
      <c r="AG71" s="769">
        <f t="shared" si="36"/>
        <v>0</v>
      </c>
      <c r="AH71" s="843">
        <f>'Dom Eq Fin'!B68</f>
        <v>0</v>
      </c>
      <c r="AI71" s="478">
        <f t="shared" si="48"/>
        <v>0</v>
      </c>
      <c r="AJ71" s="767">
        <v>0</v>
      </c>
      <c r="AK71" s="767">
        <f t="shared" si="49"/>
        <v>0</v>
      </c>
      <c r="AL71" s="768">
        <v>0</v>
      </c>
      <c r="AM71" s="768">
        <f t="shared" si="50"/>
        <v>0</v>
      </c>
      <c r="AN71" s="769">
        <v>0</v>
      </c>
      <c r="AO71" s="770">
        <f t="shared" si="37"/>
        <v>0</v>
      </c>
      <c r="AP71" s="149"/>
      <c r="AQ71" s="149"/>
      <c r="AR71" s="149"/>
      <c r="AS71" s="149"/>
    </row>
    <row r="72" spans="1:45" s="150" customFormat="1" ht="12.75" customHeight="1" thickBot="1">
      <c r="A72" s="781" t="s">
        <v>240</v>
      </c>
      <c r="B72" s="772">
        <f>'Dom Eq Growth'!B69</f>
        <v>0</v>
      </c>
      <c r="C72" s="482">
        <f t="shared" si="39"/>
        <v>0</v>
      </c>
      <c r="D72" s="773">
        <v>0</v>
      </c>
      <c r="E72" s="773">
        <f t="shared" si="40"/>
        <v>0</v>
      </c>
      <c r="F72" s="774">
        <v>0</v>
      </c>
      <c r="G72" s="774">
        <f t="shared" si="41"/>
        <v>0</v>
      </c>
      <c r="H72" s="775">
        <v>0</v>
      </c>
      <c r="I72" s="775">
        <f t="shared" si="38"/>
        <v>0</v>
      </c>
      <c r="J72" s="772">
        <f>'Dom Eq Res'!B69</f>
        <v>0</v>
      </c>
      <c r="K72" s="482">
        <f t="shared" si="42"/>
        <v>0</v>
      </c>
      <c r="L72" s="773">
        <v>0</v>
      </c>
      <c r="M72" s="773">
        <f t="shared" si="43"/>
        <v>0</v>
      </c>
      <c r="N72" s="774">
        <v>0</v>
      </c>
      <c r="O72" s="774">
        <f t="shared" si="44"/>
        <v>0</v>
      </c>
      <c r="P72" s="775">
        <v>0</v>
      </c>
      <c r="Q72" s="775">
        <f t="shared" si="34"/>
        <v>0</v>
      </c>
      <c r="R72" s="772">
        <f>'Dom Eq Ind'!B69</f>
        <v>3.8</v>
      </c>
      <c r="S72" s="482">
        <f t="shared" si="45"/>
        <v>0.13345544829299233</v>
      </c>
      <c r="T72" s="773">
        <v>3</v>
      </c>
      <c r="U72" s="773">
        <f t="shared" si="46"/>
        <v>0.10543337631479086</v>
      </c>
      <c r="V72" s="774">
        <v>4</v>
      </c>
      <c r="W72" s="774">
        <f t="shared" si="47"/>
        <v>0.12483616951732106</v>
      </c>
      <c r="X72" s="775">
        <v>2.9</v>
      </c>
      <c r="Y72" s="775">
        <f t="shared" si="35"/>
        <v>0.11632961038080965</v>
      </c>
      <c r="Z72" s="1526" t="s">
        <v>60</v>
      </c>
      <c r="AA72" s="885"/>
      <c r="AB72" s="886" t="s">
        <v>60</v>
      </c>
      <c r="AC72" s="886"/>
      <c r="AD72" s="853" t="s">
        <v>60</v>
      </c>
      <c r="AE72" s="853"/>
      <c r="AF72" s="775">
        <v>0</v>
      </c>
      <c r="AG72" s="775">
        <f t="shared" si="36"/>
        <v>0</v>
      </c>
      <c r="AH72" s="844">
        <f>'Dom Eq Fin'!B69</f>
        <v>0</v>
      </c>
      <c r="AI72" s="482">
        <f t="shared" si="48"/>
        <v>0</v>
      </c>
      <c r="AJ72" s="773">
        <v>0</v>
      </c>
      <c r="AK72" s="773">
        <f t="shared" si="49"/>
        <v>0</v>
      </c>
      <c r="AL72" s="774">
        <v>0</v>
      </c>
      <c r="AM72" s="774">
        <f t="shared" si="50"/>
        <v>0</v>
      </c>
      <c r="AN72" s="775">
        <v>0</v>
      </c>
      <c r="AO72" s="776">
        <f t="shared" si="37"/>
        <v>0</v>
      </c>
      <c r="AP72" s="777"/>
      <c r="AQ72" s="777"/>
      <c r="AR72" s="777"/>
      <c r="AS72" s="777"/>
    </row>
    <row r="73" spans="1:45" s="150" customFormat="1" ht="12.75" customHeight="1" thickBot="1">
      <c r="A73" s="781" t="s">
        <v>241</v>
      </c>
      <c r="B73" s="772">
        <f>'Dom Eq Growth'!B70</f>
        <v>0</v>
      </c>
      <c r="C73" s="482">
        <f t="shared" si="39"/>
        <v>0</v>
      </c>
      <c r="D73" s="773">
        <v>0</v>
      </c>
      <c r="E73" s="773">
        <f t="shared" si="40"/>
        <v>0</v>
      </c>
      <c r="F73" s="774">
        <v>0</v>
      </c>
      <c r="G73" s="774">
        <f t="shared" si="41"/>
        <v>0</v>
      </c>
      <c r="H73" s="775">
        <v>0</v>
      </c>
      <c r="I73" s="775">
        <f t="shared" si="38"/>
        <v>0</v>
      </c>
      <c r="J73" s="772">
        <f>'Dom Eq Res'!B70</f>
        <v>30.6</v>
      </c>
      <c r="K73" s="482">
        <f t="shared" si="42"/>
        <v>0.52822586421535389</v>
      </c>
      <c r="L73" s="773">
        <v>0</v>
      </c>
      <c r="M73" s="773">
        <f t="shared" si="43"/>
        <v>0</v>
      </c>
      <c r="N73" s="774">
        <v>0</v>
      </c>
      <c r="O73" s="774">
        <f t="shared" si="44"/>
        <v>0</v>
      </c>
      <c r="P73" s="775">
        <v>0</v>
      </c>
      <c r="Q73" s="775">
        <f t="shared" si="34"/>
        <v>0</v>
      </c>
      <c r="R73" s="772">
        <f>'Dom Eq Ind'!B70</f>
        <v>0</v>
      </c>
      <c r="S73" s="482">
        <f t="shared" si="45"/>
        <v>0</v>
      </c>
      <c r="T73" s="773">
        <v>0</v>
      </c>
      <c r="U73" s="773">
        <f t="shared" si="46"/>
        <v>0</v>
      </c>
      <c r="V73" s="774">
        <v>0</v>
      </c>
      <c r="W73" s="774">
        <f t="shared" si="47"/>
        <v>0</v>
      </c>
      <c r="X73" s="775">
        <v>0</v>
      </c>
      <c r="Y73" s="775">
        <f t="shared" si="35"/>
        <v>0</v>
      </c>
      <c r="Z73" s="1527" t="s">
        <v>60</v>
      </c>
      <c r="AA73" s="885"/>
      <c r="AB73" s="886" t="s">
        <v>60</v>
      </c>
      <c r="AC73" s="886"/>
      <c r="AD73" s="853" t="s">
        <v>60</v>
      </c>
      <c r="AE73" s="853"/>
      <c r="AF73" s="775">
        <v>5.9</v>
      </c>
      <c r="AG73" s="775">
        <f t="shared" si="36"/>
        <v>1.0099281068127353</v>
      </c>
      <c r="AH73" s="1515">
        <f>'Dom Eq Fin'!B70</f>
        <v>0</v>
      </c>
      <c r="AI73" s="482">
        <f t="shared" si="48"/>
        <v>0</v>
      </c>
      <c r="AJ73" s="773">
        <v>0</v>
      </c>
      <c r="AK73" s="773">
        <f t="shared" si="49"/>
        <v>0</v>
      </c>
      <c r="AL73" s="774">
        <v>0</v>
      </c>
      <c r="AM73" s="774">
        <f t="shared" si="50"/>
        <v>0</v>
      </c>
      <c r="AN73" s="775">
        <v>0</v>
      </c>
      <c r="AO73" s="776">
        <f t="shared" si="37"/>
        <v>0</v>
      </c>
      <c r="AP73" s="777"/>
      <c r="AQ73" s="777"/>
      <c r="AR73" s="777"/>
      <c r="AS73" s="777"/>
    </row>
    <row r="74" spans="1:45" s="150" customFormat="1" ht="12.75" customHeight="1" thickBot="1">
      <c r="A74" s="781" t="s">
        <v>242</v>
      </c>
      <c r="B74" s="772">
        <f>'Dom Eq Growth'!B71</f>
        <v>5.4</v>
      </c>
      <c r="C74" s="482">
        <f t="shared" si="39"/>
        <v>5.7665488880442678E-2</v>
      </c>
      <c r="D74" s="773">
        <v>0</v>
      </c>
      <c r="E74" s="773">
        <f t="shared" si="40"/>
        <v>0</v>
      </c>
      <c r="F74" s="774">
        <v>0</v>
      </c>
      <c r="G74" s="774">
        <f t="shared" si="41"/>
        <v>0</v>
      </c>
      <c r="H74" s="775">
        <v>1.2</v>
      </c>
      <c r="I74" s="775">
        <f t="shared" si="38"/>
        <v>1.5017210796665318E-2</v>
      </c>
      <c r="J74" s="772">
        <f>'Dom Eq Res'!B71</f>
        <v>15.4</v>
      </c>
      <c r="K74" s="482">
        <f t="shared" si="42"/>
        <v>0.2658391604221062</v>
      </c>
      <c r="L74" s="773">
        <v>0.1</v>
      </c>
      <c r="M74" s="773">
        <f t="shared" si="43"/>
        <v>1.8586872975127201E-3</v>
      </c>
      <c r="N74" s="774">
        <v>0.1</v>
      </c>
      <c r="O74" s="774">
        <f t="shared" si="44"/>
        <v>1.9097814606720295E-3</v>
      </c>
      <c r="P74" s="775">
        <v>0.1</v>
      </c>
      <c r="Q74" s="775">
        <f t="shared" si="34"/>
        <v>2.0895410869258132E-3</v>
      </c>
      <c r="R74" s="772">
        <f>'Dom Eq Ind'!B71</f>
        <v>0</v>
      </c>
      <c r="S74" s="482">
        <f t="shared" si="45"/>
        <v>0</v>
      </c>
      <c r="T74" s="773">
        <v>0</v>
      </c>
      <c r="U74" s="773">
        <f t="shared" si="46"/>
        <v>0</v>
      </c>
      <c r="V74" s="774">
        <v>9.2747723999999998</v>
      </c>
      <c r="W74" s="774">
        <f t="shared" si="47"/>
        <v>0.28945676489024269</v>
      </c>
      <c r="X74" s="775">
        <v>2.9</v>
      </c>
      <c r="Y74" s="775">
        <f t="shared" si="35"/>
        <v>0.11632961038080965</v>
      </c>
      <c r="Z74" s="1527" t="s">
        <v>60</v>
      </c>
      <c r="AA74" s="885"/>
      <c r="AB74" s="886" t="s">
        <v>60</v>
      </c>
      <c r="AC74" s="886"/>
      <c r="AD74" s="853" t="s">
        <v>60</v>
      </c>
      <c r="AE74" s="853"/>
      <c r="AF74" s="775">
        <v>0</v>
      </c>
      <c r="AG74" s="775">
        <f t="shared" si="36"/>
        <v>0</v>
      </c>
      <c r="AH74" s="1515">
        <f>'Dom Eq Fin'!B71</f>
        <v>0</v>
      </c>
      <c r="AI74" s="482">
        <f t="shared" si="48"/>
        <v>0</v>
      </c>
      <c r="AJ74" s="773">
        <v>0</v>
      </c>
      <c r="AK74" s="773">
        <f t="shared" si="49"/>
        <v>0</v>
      </c>
      <c r="AL74" s="774">
        <v>0</v>
      </c>
      <c r="AM74" s="774">
        <f t="shared" si="50"/>
        <v>0</v>
      </c>
      <c r="AN74" s="775">
        <v>0</v>
      </c>
      <c r="AO74" s="776">
        <f t="shared" si="37"/>
        <v>0</v>
      </c>
      <c r="AP74" s="777"/>
      <c r="AQ74" s="777"/>
      <c r="AR74" s="777"/>
      <c r="AS74" s="777"/>
    </row>
    <row r="75" spans="1:45" s="150" customFormat="1" ht="12.75" customHeight="1" thickBot="1">
      <c r="A75" s="782" t="s">
        <v>128</v>
      </c>
      <c r="B75" s="772">
        <f>'Dom Eq Growth'!B72</f>
        <v>8905.9941921299996</v>
      </c>
      <c r="C75" s="482">
        <f t="shared" si="39"/>
        <v>95.10527945473325</v>
      </c>
      <c r="D75" s="773">
        <v>8554.0845390600007</v>
      </c>
      <c r="E75" s="773">
        <f t="shared" si="40"/>
        <v>95.774771974965617</v>
      </c>
      <c r="F75" s="774">
        <v>8302.7486364199995</v>
      </c>
      <c r="G75" s="774">
        <f t="shared" si="41"/>
        <v>95.275454682236145</v>
      </c>
      <c r="H75" s="775">
        <v>7639.0129673400006</v>
      </c>
      <c r="I75" s="775">
        <f t="shared" si="38"/>
        <v>95.597223340837189</v>
      </c>
      <c r="J75" s="772">
        <f>'Dom Eq Res'!B72</f>
        <v>5312.3261966999999</v>
      </c>
      <c r="K75" s="482">
        <f t="shared" si="42"/>
        <v>91.702878962278476</v>
      </c>
      <c r="L75" s="773">
        <v>5025.3481401499994</v>
      </c>
      <c r="M75" s="773">
        <f t="shared" si="43"/>
        <v>93.405507536759771</v>
      </c>
      <c r="N75" s="774">
        <v>4925.1447971099997</v>
      </c>
      <c r="O75" s="774">
        <f t="shared" si="44"/>
        <v>94.059502246459815</v>
      </c>
      <c r="P75" s="775">
        <v>4498.6554300200005</v>
      </c>
      <c r="Q75" s="775">
        <f t="shared" si="34"/>
        <v>94.001253569487005</v>
      </c>
      <c r="R75" s="772">
        <f>'Dom Eq Ind'!B72</f>
        <v>2719.2968233199999</v>
      </c>
      <c r="S75" s="482">
        <f t="shared" si="45"/>
        <v>95.501309631021215</v>
      </c>
      <c r="T75" s="773">
        <v>2715.9368964099999</v>
      </c>
      <c r="U75" s="773">
        <f t="shared" si="46"/>
        <v>95.450132282140217</v>
      </c>
      <c r="V75" s="774">
        <v>3003.1204552199997</v>
      </c>
      <c r="W75" s="774">
        <f t="shared" si="47"/>
        <v>93.72451355719457</v>
      </c>
      <c r="X75" s="775">
        <v>2343.6814631399998</v>
      </c>
      <c r="Y75" s="775">
        <f t="shared" si="35"/>
        <v>94.013638435793808</v>
      </c>
      <c r="Z75" s="1527" t="s">
        <v>60</v>
      </c>
      <c r="AA75" s="885"/>
      <c r="AB75" s="886" t="s">
        <v>60</v>
      </c>
      <c r="AC75" s="886"/>
      <c r="AD75" s="853" t="s">
        <v>60</v>
      </c>
      <c r="AE75" s="853"/>
      <c r="AF75" s="775">
        <v>540.29999999999995</v>
      </c>
      <c r="AG75" s="775">
        <f t="shared" si="36"/>
        <v>92.485450188291665</v>
      </c>
      <c r="AH75" s="1515">
        <f>'Dom Eq Fin'!B72</f>
        <v>3420.6997989199999</v>
      </c>
      <c r="AI75" s="482">
        <f t="shared" si="48"/>
        <v>97.75865949177124</v>
      </c>
      <c r="AJ75" s="773">
        <v>3488.7571105100001</v>
      </c>
      <c r="AK75" s="773">
        <f t="shared" si="49"/>
        <v>96.318809605090621</v>
      </c>
      <c r="AL75" s="774">
        <v>3764.1934303600001</v>
      </c>
      <c r="AM75" s="774">
        <f t="shared" si="50"/>
        <v>96.284804234690299</v>
      </c>
      <c r="AN75" s="775">
        <v>3526.8328413800004</v>
      </c>
      <c r="AO75" s="776">
        <f t="shared" si="37"/>
        <v>95.697992775513157</v>
      </c>
    </row>
    <row r="76" spans="1:45" s="150" customFormat="1" ht="12.75" customHeight="1" thickBot="1">
      <c r="A76" s="771" t="s">
        <v>130</v>
      </c>
      <c r="B76" s="772">
        <f>'Dom Eq Growth'!B73</f>
        <v>102.3</v>
      </c>
      <c r="C76" s="482">
        <f t="shared" si="39"/>
        <v>1.092440650457275</v>
      </c>
      <c r="D76" s="773">
        <v>104.17099999999999</v>
      </c>
      <c r="E76" s="773">
        <f t="shared" si="40"/>
        <v>1.1663379904473681</v>
      </c>
      <c r="F76" s="774">
        <v>99.117350999999999</v>
      </c>
      <c r="G76" s="774">
        <f t="shared" si="41"/>
        <v>1.1373884838570332</v>
      </c>
      <c r="H76" s="775">
        <v>101.83</v>
      </c>
      <c r="I76" s="775">
        <f t="shared" si="38"/>
        <v>1.2743354795203579</v>
      </c>
      <c r="J76" s="772">
        <f>'Dom Eq Res'!B73</f>
        <v>110.417</v>
      </c>
      <c r="K76" s="482">
        <f t="shared" si="42"/>
        <v>1.9060495179433572</v>
      </c>
      <c r="L76" s="773">
        <v>158.71699999999998</v>
      </c>
      <c r="M76" s="773">
        <f t="shared" si="43"/>
        <v>2.9500527179932639</v>
      </c>
      <c r="N76" s="774">
        <v>26.1</v>
      </c>
      <c r="O76" s="774">
        <f t="shared" si="44"/>
        <v>0.49845296123539973</v>
      </c>
      <c r="P76" s="775">
        <v>87.87299999999999</v>
      </c>
      <c r="Q76" s="775">
        <f t="shared" si="34"/>
        <v>1.8361424393143193</v>
      </c>
      <c r="R76" s="772">
        <f>'Dom Eq Ind'!B73</f>
        <v>9.6000000099999987</v>
      </c>
      <c r="S76" s="482">
        <f t="shared" si="45"/>
        <v>0.33715060656507395</v>
      </c>
      <c r="T76" s="773">
        <v>9.9000000099999994</v>
      </c>
      <c r="U76" s="773">
        <f t="shared" si="46"/>
        <v>0.34793014219025437</v>
      </c>
      <c r="V76" s="774">
        <v>15.8213665</v>
      </c>
      <c r="W76" s="774">
        <f t="shared" si="47"/>
        <v>0.49376969759741618</v>
      </c>
      <c r="X76" s="775">
        <v>34.876000009999998</v>
      </c>
      <c r="Y76" s="775">
        <f t="shared" si="35"/>
        <v>1.3990039630360045</v>
      </c>
      <c r="Z76" s="1527" t="s">
        <v>60</v>
      </c>
      <c r="AA76" s="885"/>
      <c r="AB76" s="886" t="s">
        <v>60</v>
      </c>
      <c r="AC76" s="886"/>
      <c r="AD76" s="853" t="s">
        <v>60</v>
      </c>
      <c r="AE76" s="853"/>
      <c r="AF76" s="775">
        <v>0</v>
      </c>
      <c r="AG76" s="775">
        <f t="shared" si="36"/>
        <v>0</v>
      </c>
      <c r="AH76" s="1515">
        <f>'Dom Eq Fin'!B73</f>
        <v>26.300000010000002</v>
      </c>
      <c r="AI76" s="482">
        <f t="shared" si="48"/>
        <v>0.75161601331485317</v>
      </c>
      <c r="AJ76" s="773">
        <v>31.600000010000002</v>
      </c>
      <c r="AK76" s="773">
        <f t="shared" si="49"/>
        <v>0.87242369934979958</v>
      </c>
      <c r="AL76" s="774">
        <v>34.200000010000004</v>
      </c>
      <c r="AM76" s="774">
        <f t="shared" si="50"/>
        <v>0.87480634741831709</v>
      </c>
      <c r="AN76" s="775">
        <v>37.700000010000004</v>
      </c>
      <c r="AO76" s="776">
        <f t="shared" si="37"/>
        <v>1.0229615325863131</v>
      </c>
      <c r="AP76" s="149"/>
      <c r="AQ76" s="149"/>
      <c r="AR76" s="149"/>
      <c r="AS76" s="149"/>
    </row>
    <row r="77" spans="1:45" s="150" customFormat="1" ht="12.75" customHeight="1" thickBot="1">
      <c r="A77" s="771" t="s">
        <v>133</v>
      </c>
      <c r="B77" s="772">
        <f>'Dom Eq Growth'!B74</f>
        <v>9008.2941921299989</v>
      </c>
      <c r="C77" s="482">
        <f t="shared" si="39"/>
        <v>96.197720105190513</v>
      </c>
      <c r="D77" s="773">
        <v>8658.255539060001</v>
      </c>
      <c r="E77" s="773">
        <f t="shared" si="40"/>
        <v>96.941109965412991</v>
      </c>
      <c r="F77" s="774">
        <v>8401.8659874200002</v>
      </c>
      <c r="G77" s="774">
        <f t="shared" si="41"/>
        <v>96.412843166093182</v>
      </c>
      <c r="H77" s="775">
        <v>7740.8429673400005</v>
      </c>
      <c r="I77" s="775">
        <f t="shared" si="38"/>
        <v>96.871558820357549</v>
      </c>
      <c r="J77" s="772">
        <f>'Dom Eq Res'!B74</f>
        <v>5422.7431967000002</v>
      </c>
      <c r="K77" s="482">
        <f t="shared" si="42"/>
        <v>93.608928480221849</v>
      </c>
      <c r="L77" s="773">
        <v>5184.0651401499999</v>
      </c>
      <c r="M77" s="773">
        <f t="shared" si="43"/>
        <v>96.355560254753044</v>
      </c>
      <c r="N77" s="774">
        <v>4951.24479711</v>
      </c>
      <c r="O77" s="774">
        <f t="shared" si="44"/>
        <v>94.557955207695215</v>
      </c>
      <c r="P77" s="775">
        <v>4586.5284300200001</v>
      </c>
      <c r="Q77" s="775">
        <f t="shared" si="34"/>
        <v>95.837396008801321</v>
      </c>
      <c r="R77" s="772">
        <f>'Dom Eq Ind'!B74</f>
        <v>2728.8968233300002</v>
      </c>
      <c r="S77" s="482">
        <f t="shared" si="45"/>
        <v>95.838460237586304</v>
      </c>
      <c r="T77" s="773">
        <v>2725.8368964199999</v>
      </c>
      <c r="U77" s="773">
        <f t="shared" si="46"/>
        <v>95.798062424330482</v>
      </c>
      <c r="V77" s="774">
        <v>3018.9418217199996</v>
      </c>
      <c r="W77" s="774">
        <f t="shared" si="47"/>
        <v>94.218283254791984</v>
      </c>
      <c r="X77" s="775">
        <v>2378.5574631499999</v>
      </c>
      <c r="Y77" s="775">
        <f t="shared" si="35"/>
        <v>95.412642398829831</v>
      </c>
      <c r="Z77" s="1527" t="s">
        <v>60</v>
      </c>
      <c r="AA77" s="885"/>
      <c r="AB77" s="886" t="s">
        <v>60</v>
      </c>
      <c r="AC77" s="886"/>
      <c r="AD77" s="853" t="s">
        <v>60</v>
      </c>
      <c r="AE77" s="853"/>
      <c r="AF77" s="775">
        <v>540.29999999999995</v>
      </c>
      <c r="AG77" s="775">
        <f t="shared" si="36"/>
        <v>92.485450188291665</v>
      </c>
      <c r="AH77" s="1515">
        <f>'Dom Eq Fin'!B74</f>
        <v>3446.99979893</v>
      </c>
      <c r="AI77" s="482">
        <f t="shared" si="48"/>
        <v>98.510275505086085</v>
      </c>
      <c r="AJ77" s="773">
        <v>3520.3571105200003</v>
      </c>
      <c r="AK77" s="773">
        <f t="shared" si="49"/>
        <v>97.191233304440431</v>
      </c>
      <c r="AL77" s="774">
        <v>3798.3934303699998</v>
      </c>
      <c r="AM77" s="774">
        <f t="shared" si="50"/>
        <v>97.159610582108613</v>
      </c>
      <c r="AN77" s="775">
        <v>3564.5328413900002</v>
      </c>
      <c r="AO77" s="776">
        <f t="shared" si="37"/>
        <v>96.720954308099465</v>
      </c>
      <c r="AP77" s="151"/>
      <c r="AQ77" s="151"/>
      <c r="AR77" s="151"/>
      <c r="AS77" s="151"/>
    </row>
    <row r="78" spans="1:45" s="150" customFormat="1" ht="12.75" customHeight="1" thickBot="1">
      <c r="A78" s="779" t="s">
        <v>162</v>
      </c>
      <c r="B78" s="766">
        <f>'Dom Eq Growth'!B75</f>
        <v>0</v>
      </c>
      <c r="C78" s="478">
        <f t="shared" si="39"/>
        <v>0</v>
      </c>
      <c r="D78" s="767">
        <v>0</v>
      </c>
      <c r="E78" s="767">
        <f t="shared" si="40"/>
        <v>0</v>
      </c>
      <c r="F78" s="768">
        <v>0</v>
      </c>
      <c r="G78" s="768">
        <f t="shared" si="41"/>
        <v>0</v>
      </c>
      <c r="H78" s="780">
        <v>3.14</v>
      </c>
      <c r="I78" s="769">
        <f t="shared" si="38"/>
        <v>3.9295034917940917E-2</v>
      </c>
      <c r="J78" s="766">
        <f>'Dom Eq Res'!B75</f>
        <v>0.2</v>
      </c>
      <c r="K78" s="478">
        <f t="shared" si="42"/>
        <v>3.4524566288585221E-3</v>
      </c>
      <c r="L78" s="767">
        <v>0</v>
      </c>
      <c r="M78" s="767">
        <f t="shared" si="43"/>
        <v>0</v>
      </c>
      <c r="N78" s="768">
        <v>0</v>
      </c>
      <c r="O78" s="768">
        <f t="shared" si="44"/>
        <v>0</v>
      </c>
      <c r="P78" s="780">
        <v>0</v>
      </c>
      <c r="Q78" s="769">
        <f t="shared" si="34"/>
        <v>0</v>
      </c>
      <c r="R78" s="766">
        <f>'Dom Eq Ind'!B75</f>
        <v>9.9999999999999995E-7</v>
      </c>
      <c r="S78" s="478">
        <f t="shared" si="45"/>
        <v>3.5119854813945358E-8</v>
      </c>
      <c r="T78" s="767">
        <v>9.9999999999999995E-7</v>
      </c>
      <c r="U78" s="767">
        <f t="shared" si="46"/>
        <v>3.5144458771596948E-8</v>
      </c>
      <c r="V78" s="768">
        <v>0.20000100000000001</v>
      </c>
      <c r="W78" s="768">
        <f t="shared" si="47"/>
        <v>6.2418396849084328E-3</v>
      </c>
      <c r="X78" s="780">
        <v>0.20000100000000001</v>
      </c>
      <c r="Y78" s="769">
        <f t="shared" si="35"/>
        <v>8.0227718640594175E-3</v>
      </c>
      <c r="Z78" s="1524" t="s">
        <v>60</v>
      </c>
      <c r="AA78" s="883"/>
      <c r="AB78" s="884" t="s">
        <v>60</v>
      </c>
      <c r="AC78" s="884"/>
      <c r="AD78" s="852" t="s">
        <v>60</v>
      </c>
      <c r="AE78" s="852"/>
      <c r="AF78" s="780">
        <v>0</v>
      </c>
      <c r="AG78" s="769">
        <f t="shared" si="36"/>
        <v>0</v>
      </c>
      <c r="AH78" s="843">
        <f>'Dom Eq Fin'!B75</f>
        <v>0</v>
      </c>
      <c r="AI78" s="478">
        <f t="shared" si="48"/>
        <v>0</v>
      </c>
      <c r="AJ78" s="767">
        <v>0</v>
      </c>
      <c r="AK78" s="767">
        <f t="shared" si="49"/>
        <v>0</v>
      </c>
      <c r="AL78" s="768">
        <v>0</v>
      </c>
      <c r="AM78" s="768">
        <f t="shared" si="50"/>
        <v>0</v>
      </c>
      <c r="AN78" s="780">
        <v>0</v>
      </c>
      <c r="AO78" s="770">
        <f t="shared" si="37"/>
        <v>0</v>
      </c>
    </row>
    <row r="79" spans="1:45" s="150" customFormat="1" ht="12.75" customHeight="1">
      <c r="A79" s="779" t="s">
        <v>164</v>
      </c>
      <c r="B79" s="766">
        <f>'Dom Eq Growth'!B76</f>
        <v>54.2</v>
      </c>
      <c r="C79" s="478">
        <f t="shared" si="39"/>
        <v>0.57879064765185062</v>
      </c>
      <c r="D79" s="767">
        <v>3.18</v>
      </c>
      <c r="E79" s="767">
        <f t="shared" si="40"/>
        <v>3.5604485025800187E-2</v>
      </c>
      <c r="F79" s="768">
        <v>0</v>
      </c>
      <c r="G79" s="768">
        <f t="shared" si="41"/>
        <v>0</v>
      </c>
      <c r="H79" s="780">
        <v>0</v>
      </c>
      <c r="I79" s="769">
        <f t="shared" si="38"/>
        <v>0</v>
      </c>
      <c r="J79" s="766">
        <f>'Dom Eq Res'!B76</f>
        <v>0</v>
      </c>
      <c r="K79" s="478">
        <f t="shared" si="42"/>
        <v>0</v>
      </c>
      <c r="L79" s="767">
        <v>0</v>
      </c>
      <c r="M79" s="767">
        <f t="shared" si="43"/>
        <v>0</v>
      </c>
      <c r="N79" s="768">
        <v>0</v>
      </c>
      <c r="O79" s="768">
        <f t="shared" si="44"/>
        <v>0</v>
      </c>
      <c r="P79" s="780">
        <v>0</v>
      </c>
      <c r="Q79" s="769">
        <f t="shared" si="34"/>
        <v>0</v>
      </c>
      <c r="R79" s="766">
        <f>'Dom Eq Ind'!B76</f>
        <v>9.9999999999999995E-7</v>
      </c>
      <c r="S79" s="478">
        <f t="shared" si="45"/>
        <v>3.5119854813945358E-8</v>
      </c>
      <c r="T79" s="767">
        <v>9.9999999999999995E-7</v>
      </c>
      <c r="U79" s="767">
        <f t="shared" si="46"/>
        <v>3.5144458771596948E-8</v>
      </c>
      <c r="V79" s="768">
        <v>9.9999999999999995E-7</v>
      </c>
      <c r="W79" s="768">
        <f t="shared" si="47"/>
        <v>3.1209042379330264E-8</v>
      </c>
      <c r="X79" s="780">
        <v>9.9999999999999995E-7</v>
      </c>
      <c r="Y79" s="769">
        <f t="shared" si="35"/>
        <v>4.0113658752003323E-8</v>
      </c>
      <c r="Z79" s="1524" t="s">
        <v>60</v>
      </c>
      <c r="AA79" s="883"/>
      <c r="AB79" s="884" t="s">
        <v>60</v>
      </c>
      <c r="AC79" s="884"/>
      <c r="AD79" s="852" t="s">
        <v>60</v>
      </c>
      <c r="AE79" s="852"/>
      <c r="AF79" s="780">
        <v>0</v>
      </c>
      <c r="AG79" s="769">
        <f t="shared" si="36"/>
        <v>0</v>
      </c>
      <c r="AH79" s="843">
        <f>'Dom Eq Fin'!B76</f>
        <v>0</v>
      </c>
      <c r="AI79" s="478">
        <f t="shared" si="48"/>
        <v>0</v>
      </c>
      <c r="AJ79" s="767">
        <v>0</v>
      </c>
      <c r="AK79" s="767">
        <f t="shared" si="49"/>
        <v>0</v>
      </c>
      <c r="AL79" s="768">
        <v>0</v>
      </c>
      <c r="AM79" s="768">
        <f t="shared" si="50"/>
        <v>0</v>
      </c>
      <c r="AN79" s="780">
        <v>0</v>
      </c>
      <c r="AO79" s="770">
        <f t="shared" si="37"/>
        <v>0</v>
      </c>
      <c r="AP79" s="149"/>
      <c r="AQ79" s="149"/>
      <c r="AR79" s="149"/>
      <c r="AS79" s="149"/>
    </row>
    <row r="80" spans="1:45" s="150" customFormat="1" ht="12.75" customHeight="1" thickBot="1">
      <c r="A80" s="779" t="s">
        <v>165</v>
      </c>
      <c r="B80" s="766">
        <f>'Dom Eq Growth'!B77</f>
        <v>14.8</v>
      </c>
      <c r="C80" s="478">
        <f t="shared" si="39"/>
        <v>0.15804615470936142</v>
      </c>
      <c r="D80" s="767">
        <v>59.4</v>
      </c>
      <c r="E80" s="767">
        <f t="shared" si="40"/>
        <v>0.66506490897249393</v>
      </c>
      <c r="F80" s="768">
        <v>57.368383540000004</v>
      </c>
      <c r="G80" s="768">
        <f t="shared" si="41"/>
        <v>0.65831197179482104</v>
      </c>
      <c r="H80" s="780">
        <v>46.543999999999997</v>
      </c>
      <c r="I80" s="769">
        <f t="shared" si="38"/>
        <v>0.58246754943332546</v>
      </c>
      <c r="J80" s="766">
        <f>'Dom Eq Res'!B77</f>
        <v>74.224172999999993</v>
      </c>
      <c r="K80" s="478">
        <f t="shared" si="42"/>
        <v>1.2812786904769586</v>
      </c>
      <c r="L80" s="767">
        <v>0</v>
      </c>
      <c r="M80" s="767">
        <f t="shared" si="43"/>
        <v>0</v>
      </c>
      <c r="N80" s="768">
        <v>80.056915000000004</v>
      </c>
      <c r="O80" s="768">
        <f t="shared" si="44"/>
        <v>1.5289121206559653</v>
      </c>
      <c r="P80" s="780">
        <v>15.8</v>
      </c>
      <c r="Q80" s="769">
        <f t="shared" si="34"/>
        <v>0.33014749173427843</v>
      </c>
      <c r="R80" s="766">
        <f>'Dom Eq Ind'!B77</f>
        <v>1.0099999999999999E-6</v>
      </c>
      <c r="S80" s="478">
        <f t="shared" si="45"/>
        <v>3.5471053362084801E-8</v>
      </c>
      <c r="T80" s="767">
        <v>1.0099999999999999E-6</v>
      </c>
      <c r="U80" s="767">
        <f t="shared" si="46"/>
        <v>3.5495903359312919E-8</v>
      </c>
      <c r="V80" s="768">
        <v>1.0099999999999999E-6</v>
      </c>
      <c r="W80" s="768">
        <f t="shared" si="47"/>
        <v>3.1521132803123564E-8</v>
      </c>
      <c r="X80" s="780">
        <v>1.0099999999999999E-6</v>
      </c>
      <c r="Y80" s="769">
        <f t="shared" si="35"/>
        <v>4.0514795339523356E-8</v>
      </c>
      <c r="Z80" s="1524" t="s">
        <v>60</v>
      </c>
      <c r="AA80" s="883"/>
      <c r="AB80" s="884" t="s">
        <v>60</v>
      </c>
      <c r="AC80" s="884"/>
      <c r="AD80" s="852" t="s">
        <v>60</v>
      </c>
      <c r="AE80" s="852"/>
      <c r="AF80" s="780">
        <v>0</v>
      </c>
      <c r="AG80" s="769">
        <f t="shared" si="36"/>
        <v>0</v>
      </c>
      <c r="AH80" s="843">
        <f>'Dom Eq Fin'!B77</f>
        <v>10.300000010000002</v>
      </c>
      <c r="AI80" s="478">
        <f t="shared" si="48"/>
        <v>0.29435912325914665</v>
      </c>
      <c r="AJ80" s="767">
        <v>24.430000010000001</v>
      </c>
      <c r="AK80" s="767">
        <f t="shared" si="49"/>
        <v>0.67447186636376966</v>
      </c>
      <c r="AL80" s="768">
        <v>19.702506459999999</v>
      </c>
      <c r="AM80" s="768">
        <f t="shared" si="50"/>
        <v>0.50397303234557489</v>
      </c>
      <c r="AN80" s="780">
        <v>18.37400001</v>
      </c>
      <c r="AO80" s="770">
        <f t="shared" si="37"/>
        <v>0.49856485954867064</v>
      </c>
      <c r="AP80" s="151"/>
      <c r="AQ80" s="151"/>
      <c r="AR80" s="151"/>
      <c r="AS80" s="151"/>
    </row>
    <row r="81" spans="1:45" s="150" customFormat="1" ht="12.75" customHeight="1" thickBot="1">
      <c r="A81" s="771" t="s">
        <v>166</v>
      </c>
      <c r="B81" s="772">
        <f>'Dom Eq Growth'!B78</f>
        <v>69</v>
      </c>
      <c r="C81" s="482">
        <f>(B81/B$15)*100</f>
        <v>0.73683680236121196</v>
      </c>
      <c r="D81" s="773">
        <v>62.58</v>
      </c>
      <c r="E81" s="773">
        <f>(D81/D$15)*100</f>
        <v>0.70066939399829409</v>
      </c>
      <c r="F81" s="774">
        <v>57.368383540000004</v>
      </c>
      <c r="G81" s="774">
        <f>(F81/F$15)*100</f>
        <v>0.65831197179482104</v>
      </c>
      <c r="H81" s="783">
        <v>49.683999999999997</v>
      </c>
      <c r="I81" s="775">
        <f>(H81/H$15)*100</f>
        <v>0.6217625843512663</v>
      </c>
      <c r="J81" s="772">
        <f>'Dom Eq Res'!B78</f>
        <v>74.424172999999996</v>
      </c>
      <c r="K81" s="482">
        <f>(J81/J$15)*100</f>
        <v>1.2847311471058169</v>
      </c>
      <c r="L81" s="773">
        <v>0</v>
      </c>
      <c r="M81" s="773">
        <f>(L81/L$15)*100</f>
        <v>0</v>
      </c>
      <c r="N81" s="774">
        <v>80.056915000000004</v>
      </c>
      <c r="O81" s="774">
        <f>(N81/N$15)*100</f>
        <v>1.5289121206559653</v>
      </c>
      <c r="P81" s="783">
        <v>15.8</v>
      </c>
      <c r="Q81" s="775">
        <f>(P81/P$15)*100</f>
        <v>0.33014749173427843</v>
      </c>
      <c r="R81" s="772">
        <f>'Dom Eq Ind'!B78</f>
        <v>1.0099999999999999E-6</v>
      </c>
      <c r="S81" s="482">
        <f>(R81/R$15)*100</f>
        <v>3.5471053362084801E-8</v>
      </c>
      <c r="T81" s="773">
        <v>1.0099999999999999E-6</v>
      </c>
      <c r="U81" s="773">
        <f>(T81/T$15)*100</f>
        <v>3.5495903359312919E-8</v>
      </c>
      <c r="V81" s="774">
        <v>68.800001009999988</v>
      </c>
      <c r="W81" s="774">
        <f>(V81/V$15)*100</f>
        <v>2.1471821472190546</v>
      </c>
      <c r="X81" s="783">
        <v>68.200001009999994</v>
      </c>
      <c r="Y81" s="775">
        <f>(X81/X$15)*100</f>
        <v>2.7357515674014219</v>
      </c>
      <c r="Z81" s="1526" t="s">
        <v>60</v>
      </c>
      <c r="AA81" s="885"/>
      <c r="AB81" s="886" t="s">
        <v>60</v>
      </c>
      <c r="AC81" s="886"/>
      <c r="AD81" s="853" t="s">
        <v>60</v>
      </c>
      <c r="AE81" s="853"/>
      <c r="AF81" s="783">
        <v>0</v>
      </c>
      <c r="AG81" s="775">
        <f>(AF81/AF$15)*100</f>
        <v>0</v>
      </c>
      <c r="AH81" s="844">
        <f>'Dom Eq Fin'!B78</f>
        <v>10.300000010000002</v>
      </c>
      <c r="AI81" s="482">
        <f>(AH81/AH$15)*100</f>
        <v>0.29435912325914665</v>
      </c>
      <c r="AJ81" s="773">
        <v>24.430000010000001</v>
      </c>
      <c r="AK81" s="773">
        <f>(AJ81/AJ$15)*100</f>
        <v>0.67447186636376966</v>
      </c>
      <c r="AL81" s="774">
        <v>19.702506459999999</v>
      </c>
      <c r="AM81" s="774">
        <f>(AL81/AL$15)*100</f>
        <v>0.50397303234557489</v>
      </c>
      <c r="AN81" s="783">
        <v>18.37400001</v>
      </c>
      <c r="AO81" s="776">
        <f>(AN81/AN$15)*100</f>
        <v>0.49856485954867064</v>
      </c>
      <c r="AP81" s="777"/>
      <c r="AQ81" s="777"/>
      <c r="AR81" s="777"/>
      <c r="AS81" s="777"/>
    </row>
    <row r="82" spans="1:45" s="150" customFormat="1" ht="12.75" customHeight="1" thickBot="1">
      <c r="Z82" s="1528"/>
      <c r="AA82" s="167"/>
      <c r="AB82" s="167"/>
      <c r="AC82" s="167"/>
      <c r="AD82" s="167"/>
      <c r="AE82" s="167"/>
      <c r="AH82" s="1516"/>
    </row>
    <row r="83" spans="1:45" s="150" customFormat="1" ht="12.75" customHeight="1">
      <c r="A83" s="485" t="s">
        <v>154</v>
      </c>
      <c r="B83" s="486">
        <f>'Dom Eq Growth'!B80</f>
        <v>90097</v>
      </c>
      <c r="C83" s="487"/>
      <c r="D83" s="784">
        <v>90189</v>
      </c>
      <c r="E83" s="785"/>
      <c r="F83" s="786">
        <v>90691</v>
      </c>
      <c r="G83" s="787"/>
      <c r="H83" s="788">
        <v>91415</v>
      </c>
      <c r="I83" s="789"/>
      <c r="J83" s="486">
        <f>'Dom Eq Res'!B80</f>
        <v>33167</v>
      </c>
      <c r="K83" s="487"/>
      <c r="L83" s="784">
        <v>34694</v>
      </c>
      <c r="M83" s="785"/>
      <c r="N83" s="786">
        <v>33954</v>
      </c>
      <c r="O83" s="787"/>
      <c r="P83" s="788">
        <v>33218</v>
      </c>
      <c r="Q83" s="789"/>
      <c r="R83" s="486">
        <f>'Dom Eq Ind'!B80</f>
        <v>46750</v>
      </c>
      <c r="S83" s="487"/>
      <c r="T83" s="784">
        <v>47000</v>
      </c>
      <c r="U83" s="785"/>
      <c r="V83" s="786">
        <v>47143</v>
      </c>
      <c r="W83" s="787"/>
      <c r="X83" s="788">
        <v>37475</v>
      </c>
      <c r="Y83" s="789"/>
      <c r="Z83" s="1529" t="s">
        <v>60</v>
      </c>
      <c r="AA83" s="332"/>
      <c r="AB83" s="919" t="s">
        <v>60</v>
      </c>
      <c r="AC83" s="906"/>
      <c r="AD83" s="796" t="s">
        <v>60</v>
      </c>
      <c r="AE83" s="907"/>
      <c r="AF83" s="788">
        <v>12778</v>
      </c>
      <c r="AG83" s="789"/>
      <c r="AH83" s="850">
        <f>'Dom Eq Fin'!B80</f>
        <v>18607</v>
      </c>
      <c r="AI83" s="487"/>
      <c r="AJ83" s="784">
        <v>25523</v>
      </c>
      <c r="AK83" s="785"/>
      <c r="AL83" s="786">
        <v>25501</v>
      </c>
      <c r="AM83" s="787"/>
      <c r="AN83" s="788">
        <v>25400</v>
      </c>
      <c r="AO83" s="789"/>
    </row>
    <row r="84" spans="1:45" s="150" customFormat="1" ht="12.75" customHeight="1" thickBot="1">
      <c r="A84" s="488" t="s">
        <v>156</v>
      </c>
      <c r="B84" s="489">
        <f>B15/B83*1000000</f>
        <v>103936.34757672288</v>
      </c>
      <c r="C84" s="295"/>
      <c r="D84" s="790">
        <v>99030.469900763957</v>
      </c>
      <c r="E84" s="791"/>
      <c r="F84" s="792">
        <v>96089.662786274275</v>
      </c>
      <c r="G84" s="793"/>
      <c r="H84" s="794">
        <v>87412.694069244666</v>
      </c>
      <c r="I84" s="795"/>
      <c r="J84" s="489">
        <f>J15/J83*1000000</f>
        <v>174660.85162209425</v>
      </c>
      <c r="K84" s="295"/>
      <c r="L84" s="790">
        <v>155074.10913385599</v>
      </c>
      <c r="M84" s="791"/>
      <c r="N84" s="792">
        <v>154214.56124491958</v>
      </c>
      <c r="O84" s="793"/>
      <c r="P84" s="794">
        <v>144070.67936269494</v>
      </c>
      <c r="Q84" s="795"/>
      <c r="R84" s="489">
        <f>R15/R83*1000000</f>
        <v>60906.784623315507</v>
      </c>
      <c r="S84" s="295"/>
      <c r="T84" s="790">
        <v>60540.399506382986</v>
      </c>
      <c r="U84" s="791"/>
      <c r="V84" s="792">
        <v>67967.663587170944</v>
      </c>
      <c r="W84" s="793"/>
      <c r="X84" s="794">
        <v>66522.120231354231</v>
      </c>
      <c r="Y84" s="795"/>
      <c r="Z84" s="927" t="s">
        <v>60</v>
      </c>
      <c r="AA84" s="1534"/>
      <c r="AB84" s="928" t="s">
        <v>60</v>
      </c>
      <c r="AC84" s="916"/>
      <c r="AD84" s="797" t="s">
        <v>60</v>
      </c>
      <c r="AE84" s="866"/>
      <c r="AF84" s="794">
        <v>45719.204883393337</v>
      </c>
      <c r="AG84" s="795"/>
      <c r="AH84" s="489">
        <f>AH15/AH83*1000000</f>
        <v>188054.34262589348</v>
      </c>
      <c r="AI84" s="295"/>
      <c r="AJ84" s="790">
        <v>141914.87128002194</v>
      </c>
      <c r="AK84" s="791"/>
      <c r="AL84" s="792">
        <v>153305.22941963063</v>
      </c>
      <c r="AM84" s="793"/>
      <c r="AN84" s="794">
        <v>145093.62489370079</v>
      </c>
      <c r="AO84" s="795"/>
    </row>
    <row r="85" spans="1:45" s="150" customFormat="1" ht="12.75" customHeight="1" thickBot="1">
      <c r="Z85" s="167"/>
      <c r="AA85" s="167"/>
      <c r="AB85" s="167"/>
      <c r="AC85" s="167"/>
      <c r="AD85" s="167"/>
      <c r="AE85" s="167"/>
      <c r="AP85" s="149"/>
      <c r="AQ85" s="149"/>
      <c r="AR85" s="149"/>
      <c r="AS85" s="149"/>
    </row>
    <row r="86" spans="1:45" s="150" customFormat="1" ht="12.75" customHeight="1">
      <c r="A86" s="485" t="s">
        <v>159</v>
      </c>
      <c r="B86" s="486">
        <f>'[1]GR SM LA EM VS'!$C$5</f>
        <v>1310.3400000000001</v>
      </c>
      <c r="C86" s="487"/>
      <c r="D86" s="784">
        <v>561.25</v>
      </c>
      <c r="E86" s="785"/>
      <c r="F86" s="796">
        <v>1332.05</v>
      </c>
      <c r="G86" s="787"/>
      <c r="H86" s="788">
        <v>268</v>
      </c>
      <c r="I86" s="789"/>
      <c r="J86" s="486">
        <f>'[1]FIN MIN GO VA'!$C$22</f>
        <v>692.24808399999995</v>
      </c>
      <c r="K86" s="487"/>
      <c r="L86" s="784">
        <v>532.81362981999996</v>
      </c>
      <c r="M86" s="785"/>
      <c r="N86" s="796">
        <v>436.17272032999995</v>
      </c>
      <c r="O86" s="787"/>
      <c r="P86" s="788">
        <v>429</v>
      </c>
      <c r="Q86" s="789"/>
      <c r="R86" s="486">
        <f>'[1]FIN MIN GO VA'!$C$58</f>
        <v>2503.6</v>
      </c>
      <c r="S86" s="487"/>
      <c r="T86" s="784">
        <v>1733.2</v>
      </c>
      <c r="U86" s="785"/>
      <c r="V86" s="796">
        <v>3037.37</v>
      </c>
      <c r="W86" s="787"/>
      <c r="X86" s="788">
        <v>1443</v>
      </c>
      <c r="Y86" s="789"/>
      <c r="Z86" s="926" t="s">
        <v>60</v>
      </c>
      <c r="AA86" s="332"/>
      <c r="AB86" s="919" t="s">
        <v>60</v>
      </c>
      <c r="AC86" s="906"/>
      <c r="AD86" s="796" t="s">
        <v>60</v>
      </c>
      <c r="AE86" s="907"/>
      <c r="AF86" s="788">
        <v>105</v>
      </c>
      <c r="AG86" s="789"/>
      <c r="AH86" s="486">
        <f>'[1]FIN MIN GO VA'!$C$5</f>
        <v>97.404348499999998</v>
      </c>
      <c r="AI86" s="487"/>
      <c r="AJ86" s="784">
        <v>130.42288568000001</v>
      </c>
      <c r="AK86" s="785"/>
      <c r="AL86" s="796">
        <v>162.82446751999998</v>
      </c>
      <c r="AM86" s="787"/>
      <c r="AN86" s="788">
        <v>153</v>
      </c>
      <c r="AO86" s="789"/>
      <c r="AP86" s="149"/>
      <c r="AQ86" s="149"/>
      <c r="AR86" s="149"/>
      <c r="AS86" s="149"/>
    </row>
    <row r="87" spans="1:45" s="150" customFormat="1" ht="12.75" customHeight="1" thickBot="1">
      <c r="A87" s="488" t="s">
        <v>161</v>
      </c>
      <c r="B87" s="489">
        <f>'[1]GR SM LA EM VS'!$D$5</f>
        <v>1243.71</v>
      </c>
      <c r="C87" s="490"/>
      <c r="D87" s="790">
        <v>602.5</v>
      </c>
      <c r="E87" s="791"/>
      <c r="F87" s="797">
        <v>1535.95</v>
      </c>
      <c r="G87" s="793"/>
      <c r="H87" s="794">
        <v>276</v>
      </c>
      <c r="I87" s="795"/>
      <c r="J87" s="489">
        <f>'[1]FIN MIN GO VA'!$D$22</f>
        <v>808.45999999999992</v>
      </c>
      <c r="K87" s="490"/>
      <c r="L87" s="790">
        <v>626.20000000000005</v>
      </c>
      <c r="M87" s="791"/>
      <c r="N87" s="797">
        <v>632.64</v>
      </c>
      <c r="O87" s="793"/>
      <c r="P87" s="794">
        <v>486</v>
      </c>
      <c r="Q87" s="795"/>
      <c r="R87" s="489">
        <f>'[1]FIN MIN GO VA'!$D$58</f>
        <v>2309.7599999999998</v>
      </c>
      <c r="S87" s="490"/>
      <c r="T87" s="790">
        <v>1390.2</v>
      </c>
      <c r="U87" s="791"/>
      <c r="V87" s="797">
        <v>2908.38</v>
      </c>
      <c r="W87" s="793"/>
      <c r="X87" s="794">
        <v>1105</v>
      </c>
      <c r="Y87" s="795"/>
      <c r="Z87" s="927" t="s">
        <v>60</v>
      </c>
      <c r="AA87" s="333"/>
      <c r="AB87" s="928" t="s">
        <v>60</v>
      </c>
      <c r="AC87" s="916"/>
      <c r="AD87" s="797" t="s">
        <v>60</v>
      </c>
      <c r="AE87" s="866"/>
      <c r="AF87" s="794">
        <v>54</v>
      </c>
      <c r="AG87" s="795"/>
      <c r="AH87" s="489">
        <f>'[1]FIN MIN GO VA'!$D$5</f>
        <v>117.68</v>
      </c>
      <c r="AI87" s="490"/>
      <c r="AJ87" s="790">
        <v>586</v>
      </c>
      <c r="AK87" s="791"/>
      <c r="AL87" s="797">
        <v>190.9</v>
      </c>
      <c r="AM87" s="793"/>
      <c r="AN87" s="794">
        <v>908</v>
      </c>
      <c r="AO87" s="795"/>
      <c r="AP87" s="151"/>
      <c r="AQ87" s="151"/>
      <c r="AR87" s="151"/>
      <c r="AS87" s="151"/>
    </row>
    <row r="88" spans="1:45" s="150" customFormat="1" ht="12.75" customHeight="1" thickBot="1">
      <c r="A88" s="771" t="s">
        <v>243</v>
      </c>
      <c r="B88" s="798">
        <f>B86-B87</f>
        <v>66.630000000000109</v>
      </c>
      <c r="C88" s="297"/>
      <c r="D88" s="799">
        <v>-41.25</v>
      </c>
      <c r="E88" s="800"/>
      <c r="F88" s="801">
        <v>-203.9</v>
      </c>
      <c r="G88" s="802"/>
      <c r="H88" s="803">
        <v>-8</v>
      </c>
      <c r="I88" s="804"/>
      <c r="J88" s="798">
        <f>J86-J87</f>
        <v>-116.21191599999997</v>
      </c>
      <c r="K88" s="297"/>
      <c r="L88" s="799">
        <v>-93.386370180000085</v>
      </c>
      <c r="M88" s="800"/>
      <c r="N88" s="801">
        <v>-196.46727967000004</v>
      </c>
      <c r="O88" s="802"/>
      <c r="P88" s="803">
        <v>-57</v>
      </c>
      <c r="Q88" s="804"/>
      <c r="R88" s="798">
        <f>R86-R87</f>
        <v>193.84000000000015</v>
      </c>
      <c r="S88" s="297"/>
      <c r="T88" s="799">
        <v>343</v>
      </c>
      <c r="U88" s="800"/>
      <c r="V88" s="801">
        <v>128.99</v>
      </c>
      <c r="W88" s="802"/>
      <c r="X88" s="803">
        <v>338</v>
      </c>
      <c r="Y88" s="804"/>
      <c r="Z88" s="1530" t="s">
        <v>60</v>
      </c>
      <c r="AA88" s="1535"/>
      <c r="AB88" s="924" t="s">
        <v>60</v>
      </c>
      <c r="AC88" s="1536"/>
      <c r="AD88" s="877" t="s">
        <v>60</v>
      </c>
      <c r="AE88" s="1238"/>
      <c r="AF88" s="803">
        <v>51</v>
      </c>
      <c r="AG88" s="804"/>
      <c r="AH88" s="798">
        <f>AH86-AH87</f>
        <v>-20.275651500000009</v>
      </c>
      <c r="AI88" s="297"/>
      <c r="AJ88" s="799">
        <v>-455.57711431999996</v>
      </c>
      <c r="AK88" s="800"/>
      <c r="AL88" s="801">
        <v>-28.075532480000021</v>
      </c>
      <c r="AM88" s="802"/>
      <c r="AN88" s="803">
        <v>-755</v>
      </c>
      <c r="AO88" s="804"/>
      <c r="AP88" s="777"/>
      <c r="AQ88" s="777"/>
      <c r="AR88" s="777"/>
      <c r="AS88" s="777"/>
    </row>
    <row r="89" spans="1:45" ht="12.75" customHeight="1">
      <c r="B89" s="139"/>
      <c r="H89" s="139"/>
      <c r="J89" s="139"/>
      <c r="P89" s="139"/>
      <c r="Z89" s="165"/>
      <c r="AA89" s="165"/>
      <c r="AB89" s="165"/>
      <c r="AC89" s="165"/>
      <c r="AD89" s="165"/>
      <c r="AE89" s="165"/>
      <c r="AF89" s="139"/>
      <c r="AH89" s="139"/>
      <c r="AN89" s="139"/>
    </row>
    <row r="90" spans="1:45" ht="12.75" customHeight="1">
      <c r="B90" s="139"/>
      <c r="H90" s="139"/>
      <c r="J90" s="139"/>
      <c r="P90" s="139"/>
      <c r="Z90" s="165"/>
      <c r="AA90" s="165"/>
      <c r="AB90" s="165"/>
      <c r="AC90" s="165"/>
      <c r="AD90" s="165"/>
      <c r="AE90" s="165"/>
      <c r="AF90" s="139"/>
      <c r="AH90" s="139"/>
      <c r="AN90" s="139"/>
    </row>
  </sheetData>
  <mergeCells count="30">
    <mergeCell ref="D7:E7"/>
    <mergeCell ref="B7:C7"/>
    <mergeCell ref="F7:G7"/>
    <mergeCell ref="B4:I4"/>
    <mergeCell ref="J4:Q4"/>
    <mergeCell ref="R4:Y4"/>
    <mergeCell ref="Z5:AG5"/>
    <mergeCell ref="AH5:AO5"/>
    <mergeCell ref="B5:I5"/>
    <mergeCell ref="J5:Q5"/>
    <mergeCell ref="R5:Y5"/>
    <mergeCell ref="H7:I7"/>
    <mergeCell ref="L7:M7"/>
    <mergeCell ref="T7:U7"/>
    <mergeCell ref="N7:O7"/>
    <mergeCell ref="P7:Q7"/>
    <mergeCell ref="J7:K7"/>
    <mergeCell ref="AD7:AE7"/>
    <mergeCell ref="AF7:AG7"/>
    <mergeCell ref="AH4:AO4"/>
    <mergeCell ref="Z4:AG4"/>
    <mergeCell ref="R7:S7"/>
    <mergeCell ref="V7:W7"/>
    <mergeCell ref="AL7:AM7"/>
    <mergeCell ref="AN7:AO7"/>
    <mergeCell ref="Z7:AA7"/>
    <mergeCell ref="AJ7:AK7"/>
    <mergeCell ref="AB7:AC7"/>
    <mergeCell ref="AH7:AI7"/>
    <mergeCell ref="X7:Y7"/>
  </mergeCells>
  <phoneticPr fontId="0" type="noConversion"/>
  <pageMargins left="0.39370078740157483" right="0.39370078740157483" top="0.59055118110236227" bottom="0.39370078740157483" header="0.39370078740157483" footer="0.39370078740157483"/>
  <pageSetup paperSize="9" scale="48" orientation="landscape" horizontalDpi="300" r:id="rId1"/>
  <headerFooter alignWithMargins="0">
    <oddHeader>&amp;CASSOCIATION OF COLLECTIVE INVESTMENTS - QUARTERLY REPORT</oddHeader>
    <oddFooter>&amp;R&amp;A: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A1:AN92"/>
  <sheetViews>
    <sheetView workbookViewId="0" xr3:uid="{85D5C41F-068E-5C55-9968-509E7C2A5619}">
      <pane ySplit="8" topLeftCell="A9" activePane="bottomLeft" state="frozen"/>
      <selection activeCell="A54" sqref="A54"/>
      <selection pane="bottomLeft" activeCell="A9" sqref="A9"/>
    </sheetView>
  </sheetViews>
  <sheetFormatPr defaultRowHeight="12.75" customHeight="1"/>
  <cols>
    <col min="1" max="1" width="48.85546875" style="597" bestFit="1" customWidth="1"/>
    <col min="2" max="2" width="7.5703125" style="597" bestFit="1" customWidth="1"/>
    <col min="3" max="3" width="4" style="597" bestFit="1" customWidth="1"/>
    <col min="4" max="4" width="7.5703125" style="597" bestFit="1" customWidth="1"/>
    <col min="5" max="5" width="4" style="597" bestFit="1" customWidth="1"/>
    <col min="6" max="6" width="7.85546875" style="597" bestFit="1" customWidth="1"/>
    <col min="7" max="7" width="4" style="597" bestFit="1" customWidth="1"/>
    <col min="8" max="8" width="8.140625" style="597" bestFit="1" customWidth="1"/>
    <col min="9" max="9" width="5" style="597" bestFit="1" customWidth="1"/>
    <col min="10" max="10" width="9.140625" style="597" bestFit="1"/>
    <col min="11" max="11" width="4" style="597" bestFit="1" customWidth="1"/>
    <col min="12" max="12" width="9.140625" style="597" bestFit="1"/>
    <col min="13" max="13" width="4" style="597" bestFit="1" customWidth="1"/>
    <col min="14" max="14" width="9.140625" style="597" bestFit="1"/>
    <col min="15" max="15" width="4" style="597" bestFit="1" customWidth="1"/>
    <col min="16" max="16" width="9.140625" style="597" bestFit="1"/>
    <col min="17" max="17" width="4" style="597" bestFit="1" customWidth="1"/>
    <col min="18" max="18" width="9.28515625" style="597" customWidth="1"/>
    <col min="19" max="19" width="4" style="597" bestFit="1" customWidth="1"/>
    <col min="20" max="20" width="9.28515625" style="597" bestFit="1" customWidth="1"/>
    <col min="21" max="21" width="4" style="597" bestFit="1" customWidth="1"/>
    <col min="22" max="22" width="9.28515625" style="597" bestFit="1" customWidth="1"/>
    <col min="23" max="23" width="4" style="597" bestFit="1" customWidth="1"/>
    <col min="24" max="24" width="9.28515625" style="597" bestFit="1" customWidth="1"/>
    <col min="25" max="25" width="5" style="597" bestFit="1" customWidth="1"/>
    <col min="26" max="26" width="2.7109375" style="599" customWidth="1"/>
    <col min="27" max="27" width="54.140625" style="377" customWidth="1"/>
    <col min="28" max="28" width="9.140625" style="377" bestFit="1"/>
    <col min="29" max="29" width="5" style="500" bestFit="1" customWidth="1"/>
    <col min="30" max="30" width="9.140625" style="500" bestFit="1"/>
    <col min="31" max="31" width="5" style="500" bestFit="1" customWidth="1"/>
    <col min="32" max="32" width="9.140625" style="500" bestFit="1"/>
    <col min="33" max="33" width="5" style="500" bestFit="1" customWidth="1"/>
    <col min="34" max="34" width="9.140625" style="377" bestFit="1"/>
    <col min="35" max="35" width="5" style="377" bestFit="1" customWidth="1"/>
    <col min="36" max="16384" width="9.140625" style="597"/>
  </cols>
  <sheetData>
    <row r="1" spans="1:35" ht="12.75" customHeight="1">
      <c r="A1" s="595" t="s">
        <v>0</v>
      </c>
      <c r="B1" s="595"/>
      <c r="C1" s="595"/>
      <c r="D1" s="595"/>
      <c r="E1" s="595"/>
      <c r="F1" s="595"/>
      <c r="G1" s="595"/>
      <c r="H1" s="595"/>
      <c r="I1" s="595"/>
      <c r="J1" s="596"/>
      <c r="K1" s="595"/>
      <c r="L1" s="595"/>
      <c r="M1" s="595"/>
      <c r="N1" s="595"/>
      <c r="O1" s="595"/>
      <c r="P1" s="595"/>
      <c r="R1" s="598"/>
      <c r="S1" s="595"/>
      <c r="U1" s="595"/>
      <c r="W1" s="595"/>
      <c r="Y1" s="595"/>
      <c r="AB1" s="598" t="str">
        <f>Summary!AP1</f>
        <v>QUARTER ENDED:  30 SEPTEMBER 2007</v>
      </c>
    </row>
    <row r="2" spans="1:35" ht="12.75" customHeight="1">
      <c r="A2" s="595" t="s">
        <v>249</v>
      </c>
      <c r="B2" s="595"/>
      <c r="C2" s="595"/>
      <c r="D2" s="595"/>
      <c r="E2" s="595"/>
      <c r="F2" s="595"/>
      <c r="G2" s="595"/>
      <c r="H2" s="595"/>
      <c r="I2" s="595"/>
      <c r="J2" s="596"/>
      <c r="K2" s="595"/>
      <c r="L2" s="595"/>
      <c r="M2" s="595"/>
      <c r="N2" s="595"/>
      <c r="O2" s="595"/>
      <c r="P2" s="595"/>
      <c r="Q2" s="595"/>
      <c r="R2" s="598"/>
      <c r="S2" s="595"/>
      <c r="U2" s="595"/>
      <c r="W2" s="595"/>
      <c r="Y2" s="595"/>
    </row>
    <row r="3" spans="1:35" ht="12.75" customHeight="1" thickBot="1">
      <c r="A3" s="600"/>
      <c r="B3" s="595"/>
      <c r="C3" s="595"/>
      <c r="D3" s="595"/>
      <c r="E3" s="595"/>
      <c r="F3" s="595"/>
      <c r="G3" s="595"/>
      <c r="H3" s="595"/>
      <c r="I3" s="595"/>
      <c r="J3" s="596"/>
      <c r="K3" s="595"/>
      <c r="L3" s="595"/>
      <c r="M3" s="595"/>
      <c r="N3" s="595"/>
      <c r="O3" s="595"/>
      <c r="P3" s="595"/>
      <c r="Q3" s="595"/>
      <c r="R3" s="595"/>
      <c r="S3" s="595"/>
      <c r="U3" s="595"/>
      <c r="W3" s="595"/>
      <c r="Y3" s="595"/>
    </row>
    <row r="4" spans="1:35" s="599" customFormat="1" ht="12.75" customHeight="1">
      <c r="A4" s="601"/>
      <c r="B4" s="1755"/>
      <c r="C4" s="1756"/>
      <c r="D4" s="1756"/>
      <c r="E4" s="1756"/>
      <c r="F4" s="1756"/>
      <c r="G4" s="1756"/>
      <c r="H4" s="1756"/>
      <c r="I4" s="1757"/>
      <c r="J4" s="1755"/>
      <c r="K4" s="1756"/>
      <c r="L4" s="1756"/>
      <c r="M4" s="1756"/>
      <c r="N4" s="1756"/>
      <c r="O4" s="1756"/>
      <c r="P4" s="1756"/>
      <c r="Q4" s="1757"/>
      <c r="R4" s="1755"/>
      <c r="S4" s="1756"/>
      <c r="T4" s="1756"/>
      <c r="U4" s="1756"/>
      <c r="V4" s="1756"/>
      <c r="W4" s="1756"/>
      <c r="X4" s="1756"/>
      <c r="Y4" s="1757"/>
      <c r="Z4" s="1612"/>
      <c r="AA4" s="602"/>
      <c r="AB4" s="1772"/>
      <c r="AC4" s="1773"/>
      <c r="AD4" s="1773"/>
      <c r="AE4" s="1773"/>
      <c r="AF4" s="1773"/>
      <c r="AG4" s="1773"/>
      <c r="AH4" s="1773"/>
      <c r="AI4" s="1774"/>
    </row>
    <row r="5" spans="1:35" s="599" customFormat="1" ht="12.75" customHeight="1">
      <c r="A5" s="611"/>
      <c r="B5" s="1766" t="s">
        <v>250</v>
      </c>
      <c r="C5" s="1767"/>
      <c r="D5" s="1767"/>
      <c r="E5" s="1767"/>
      <c r="F5" s="1767"/>
      <c r="G5" s="1767"/>
      <c r="H5" s="1767"/>
      <c r="I5" s="1768"/>
      <c r="J5" s="1766" t="s">
        <v>251</v>
      </c>
      <c r="K5" s="1767"/>
      <c r="L5" s="1767"/>
      <c r="M5" s="1767"/>
      <c r="N5" s="1767"/>
      <c r="O5" s="1767"/>
      <c r="P5" s="1767"/>
      <c r="Q5" s="1768"/>
      <c r="R5" s="1766" t="s">
        <v>252</v>
      </c>
      <c r="S5" s="1767"/>
      <c r="T5" s="1767"/>
      <c r="U5" s="1767"/>
      <c r="V5" s="1767"/>
      <c r="W5" s="1767"/>
      <c r="X5" s="1767"/>
      <c r="Y5" s="1768"/>
      <c r="Z5" s="1612"/>
      <c r="AA5" s="474"/>
      <c r="AB5" s="1769" t="s">
        <v>178</v>
      </c>
      <c r="AC5" s="1770"/>
      <c r="AD5" s="1770"/>
      <c r="AE5" s="1770"/>
      <c r="AF5" s="1770"/>
      <c r="AG5" s="1770"/>
      <c r="AH5" s="1770"/>
      <c r="AI5" s="1771"/>
    </row>
    <row r="6" spans="1:35" ht="12.75" customHeight="1" thickBot="1">
      <c r="A6" s="603"/>
      <c r="B6" s="604"/>
      <c r="C6" s="605"/>
      <c r="D6" s="605"/>
      <c r="E6" s="605"/>
      <c r="F6" s="605"/>
      <c r="G6" s="605"/>
      <c r="H6" s="605"/>
      <c r="I6" s="605"/>
      <c r="J6" s="604"/>
      <c r="K6" s="605"/>
      <c r="L6" s="605"/>
      <c r="M6" s="605"/>
      <c r="N6" s="605"/>
      <c r="O6" s="605"/>
      <c r="P6" s="605"/>
      <c r="Q6" s="605"/>
      <c r="R6" s="604"/>
      <c r="S6" s="605"/>
      <c r="T6" s="605"/>
      <c r="U6" s="605"/>
      <c r="V6" s="605"/>
      <c r="W6" s="605"/>
      <c r="X6" s="605"/>
      <c r="Y6" s="606"/>
      <c r="Z6" s="607"/>
      <c r="AA6" s="474"/>
      <c r="AB6" s="305"/>
      <c r="AC6" s="608"/>
      <c r="AD6" s="608"/>
      <c r="AE6" s="608"/>
      <c r="AF6" s="608"/>
      <c r="AG6" s="608"/>
      <c r="AH6" s="305"/>
      <c r="AI6" s="609"/>
    </row>
    <row r="7" spans="1:35" ht="12.75" customHeight="1">
      <c r="A7" s="603"/>
      <c r="B7" s="1740" t="str">
        <f>Summary!B7</f>
        <v>30/09/2007</v>
      </c>
      <c r="C7" s="1741"/>
      <c r="D7" s="1753" t="str">
        <f>Summary!D7</f>
        <v>30/06/2007</v>
      </c>
      <c r="E7" s="1753"/>
      <c r="F7" s="1750" t="str">
        <f>Summary!F7</f>
        <v>31/03/2007</v>
      </c>
      <c r="G7" s="1750"/>
      <c r="H7" s="1751" t="str">
        <f>Summary!H7</f>
        <v>31/12/2006</v>
      </c>
      <c r="I7" s="1752"/>
      <c r="J7" s="1740" t="str">
        <f>Summary!B7</f>
        <v>30/09/2007</v>
      </c>
      <c r="K7" s="1741"/>
      <c r="L7" s="1753" t="str">
        <f>Summary!D7</f>
        <v>30/06/2007</v>
      </c>
      <c r="M7" s="1753"/>
      <c r="N7" s="1750" t="str">
        <f>Summary!F7</f>
        <v>31/03/2007</v>
      </c>
      <c r="O7" s="1750"/>
      <c r="P7" s="1777" t="str">
        <f>Summary!H7</f>
        <v>31/12/2006</v>
      </c>
      <c r="Q7" s="1778"/>
      <c r="R7" s="1740" t="str">
        <f>Summary!B7</f>
        <v>30/09/2007</v>
      </c>
      <c r="S7" s="1741"/>
      <c r="T7" s="1753" t="str">
        <f>Summary!D7</f>
        <v>30/06/2007</v>
      </c>
      <c r="U7" s="1753"/>
      <c r="V7" s="1750" t="str">
        <f>Summary!F7</f>
        <v>31/03/2007</v>
      </c>
      <c r="W7" s="1750"/>
      <c r="X7" s="1751" t="str">
        <f>Summary!H7</f>
        <v>31/12/2006</v>
      </c>
      <c r="Y7" s="1752"/>
      <c r="Z7" s="610"/>
      <c r="AA7" s="286"/>
      <c r="AB7" s="1746" t="str">
        <f>B7</f>
        <v>30/09/2007</v>
      </c>
      <c r="AC7" s="1747"/>
      <c r="AD7" s="1775" t="str">
        <f>D7</f>
        <v>30/06/2007</v>
      </c>
      <c r="AE7" s="1776"/>
      <c r="AF7" s="1748" t="str">
        <f>F7</f>
        <v>31/03/2007</v>
      </c>
      <c r="AG7" s="1749"/>
      <c r="AH7" s="1738" t="str">
        <f>H7</f>
        <v>31/12/2006</v>
      </c>
      <c r="AI7" s="1739"/>
    </row>
    <row r="8" spans="1:35" ht="12.75" customHeight="1" thickBot="1">
      <c r="A8" s="611" t="s">
        <v>88</v>
      </c>
      <c r="B8" s="1000" t="s">
        <v>86</v>
      </c>
      <c r="C8" s="1001" t="s">
        <v>16</v>
      </c>
      <c r="D8" s="1002" t="s">
        <v>86</v>
      </c>
      <c r="E8" s="1002" t="s">
        <v>16</v>
      </c>
      <c r="F8" s="1003" t="s">
        <v>86</v>
      </c>
      <c r="G8" s="1003" t="s">
        <v>16</v>
      </c>
      <c r="H8" s="1004" t="s">
        <v>86</v>
      </c>
      <c r="I8" s="1004" t="s">
        <v>16</v>
      </c>
      <c r="J8" s="1000" t="s">
        <v>86</v>
      </c>
      <c r="K8" s="1001" t="s">
        <v>16</v>
      </c>
      <c r="L8" s="1002" t="s">
        <v>86</v>
      </c>
      <c r="M8" s="1002" t="s">
        <v>16</v>
      </c>
      <c r="N8" s="1003" t="s">
        <v>86</v>
      </c>
      <c r="O8" s="1003" t="s">
        <v>16</v>
      </c>
      <c r="P8" s="1004" t="s">
        <v>86</v>
      </c>
      <c r="Q8" s="1004" t="s">
        <v>16</v>
      </c>
      <c r="R8" s="1005" t="s">
        <v>86</v>
      </c>
      <c r="S8" s="1001" t="s">
        <v>16</v>
      </c>
      <c r="T8" s="1006" t="s">
        <v>86</v>
      </c>
      <c r="U8" s="1002" t="s">
        <v>16</v>
      </c>
      <c r="V8" s="1007" t="s">
        <v>86</v>
      </c>
      <c r="W8" s="1003" t="s">
        <v>16</v>
      </c>
      <c r="X8" s="1008" t="s">
        <v>86</v>
      </c>
      <c r="Y8" s="1009" t="s">
        <v>16</v>
      </c>
      <c r="Z8" s="1612"/>
      <c r="AA8" s="614" t="s">
        <v>88</v>
      </c>
      <c r="AB8" s="1452" t="s">
        <v>86</v>
      </c>
      <c r="AC8" s="1083" t="s">
        <v>16</v>
      </c>
      <c r="AD8" s="1462" t="s">
        <v>86</v>
      </c>
      <c r="AE8" s="1084" t="s">
        <v>16</v>
      </c>
      <c r="AF8" s="1085" t="s">
        <v>86</v>
      </c>
      <c r="AG8" s="1086" t="s">
        <v>16</v>
      </c>
      <c r="AH8" s="1087" t="s">
        <v>86</v>
      </c>
      <c r="AI8" s="1088" t="s">
        <v>16</v>
      </c>
    </row>
    <row r="9" spans="1:35" ht="12.75" customHeight="1">
      <c r="A9" s="601" t="s">
        <v>253</v>
      </c>
      <c r="B9" s="1010"/>
      <c r="C9" s="1011"/>
      <c r="D9" s="1012"/>
      <c r="E9" s="1012"/>
      <c r="F9" s="1013"/>
      <c r="G9" s="1013"/>
      <c r="H9" s="1014"/>
      <c r="I9" s="1014"/>
      <c r="J9" s="1010"/>
      <c r="K9" s="1011"/>
      <c r="L9" s="1012"/>
      <c r="M9" s="1012"/>
      <c r="N9" s="1013"/>
      <c r="O9" s="1013"/>
      <c r="P9" s="1014"/>
      <c r="Q9" s="1014"/>
      <c r="R9" s="1015"/>
      <c r="S9" s="1011"/>
      <c r="T9" s="1016"/>
      <c r="U9" s="1012"/>
      <c r="V9" s="1017"/>
      <c r="W9" s="1013"/>
      <c r="X9" s="1018"/>
      <c r="Y9" s="1019"/>
      <c r="Z9" s="615"/>
      <c r="AA9" s="286" t="s">
        <v>89</v>
      </c>
      <c r="AB9" s="1453">
        <f>'Dom FI Varied'!B7</f>
        <v>2221.27734444</v>
      </c>
      <c r="AC9" s="1089">
        <f>AB9/AB$13*100</f>
        <v>3.1153166851249767</v>
      </c>
      <c r="AD9" s="1463">
        <v>2019.7752116800004</v>
      </c>
      <c r="AE9" s="1090">
        <f>AD9/AD$13*100</f>
        <v>3.049702605539971</v>
      </c>
      <c r="AF9" s="1091">
        <v>1618.0810806100003</v>
      </c>
      <c r="AG9" s="1092">
        <f>AF9/AF$13*100</f>
        <v>2.5314549686899044</v>
      </c>
      <c r="AH9" s="1093">
        <v>1795.3484872799997</v>
      </c>
      <c r="AI9" s="1094">
        <f>AH9/AH$13*100</f>
        <v>3.0889918158715091</v>
      </c>
    </row>
    <row r="10" spans="1:35" ht="12.75" customHeight="1">
      <c r="A10" s="616" t="s">
        <v>143</v>
      </c>
      <c r="B10" s="936">
        <f>'Dom FI Income'!B8</f>
        <v>579.78788434000001</v>
      </c>
      <c r="C10" s="1020">
        <f t="shared" ref="C10:C17" si="0">B10/B$20*100</f>
        <v>6.4449561143183773</v>
      </c>
      <c r="D10" s="938">
        <v>617.32254472</v>
      </c>
      <c r="E10" s="938">
        <f t="shared" ref="E10:E17" si="1">D10/D$20*100</f>
        <v>7.0228256303076915</v>
      </c>
      <c r="F10" s="940">
        <v>622.76309490999995</v>
      </c>
      <c r="G10" s="940">
        <f t="shared" ref="G10:G17" si="2">F10/F$20*100</f>
        <v>6.4565922220597383</v>
      </c>
      <c r="H10" s="942">
        <v>709.7540009999999</v>
      </c>
      <c r="I10" s="942">
        <f t="shared" ref="I10:I17" si="3">H10/H$20*100</f>
        <v>7.5292125245721291</v>
      </c>
      <c r="J10" s="936">
        <f>'Dom FI Bond'!B8</f>
        <v>9047.0707183299983</v>
      </c>
      <c r="K10" s="1020">
        <f t="shared" ref="K10:K17" si="4">J10/J$20*100</f>
        <v>49.656555714050057</v>
      </c>
      <c r="L10" s="938">
        <v>8682.1097310200003</v>
      </c>
      <c r="M10" s="938">
        <f t="shared" ref="M10:M17" si="5">L10/L$20*100</f>
        <v>48.249636048138591</v>
      </c>
      <c r="N10" s="940">
        <v>7946.0259822299995</v>
      </c>
      <c r="O10" s="940">
        <f t="shared" ref="O10:O17" si="6">N10/N$20*100</f>
        <v>44.386586244165514</v>
      </c>
      <c r="P10" s="942">
        <v>9579.5031347900022</v>
      </c>
      <c r="Q10" s="942">
        <f t="shared" ref="Q10:Q17" si="7">P10/P$20*100</f>
        <v>52.603641568816016</v>
      </c>
      <c r="R10" s="1021">
        <f>'Dom FI Money'!B8</f>
        <v>403.6</v>
      </c>
      <c r="S10" s="1020">
        <f t="shared" ref="S10:S17" si="8">R10/R$20*100</f>
        <v>0.24621073138810259</v>
      </c>
      <c r="T10" s="1022">
        <v>0</v>
      </c>
      <c r="U10" s="938">
        <f t="shared" ref="U10:U17" si="9">T10/T$20*100</f>
        <v>0</v>
      </c>
      <c r="V10" s="1023">
        <v>12.858000000000001</v>
      </c>
      <c r="W10" s="940">
        <f t="shared" ref="W10:W17" si="10">V10/V$20*100</f>
        <v>8.5567298220679266E-3</v>
      </c>
      <c r="X10" s="1024">
        <v>2145</v>
      </c>
      <c r="Y10" s="1025">
        <f t="shared" ref="Y10:Y17" si="11">X10/X$20*100</f>
        <v>1.5287795421501267</v>
      </c>
      <c r="Z10" s="615"/>
      <c r="AA10" s="286" t="s">
        <v>91</v>
      </c>
      <c r="AB10" s="1453">
        <f>'Dom FI Varied'!B8</f>
        <v>51773.259462689988</v>
      </c>
      <c r="AC10" s="1089">
        <f>AB10/AB$13*100</f>
        <v>72.611418583610103</v>
      </c>
      <c r="AD10" s="1463">
        <v>47925.465734520003</v>
      </c>
      <c r="AE10" s="1090">
        <f>AD10/AD$13*100</f>
        <v>72.363705068303716</v>
      </c>
      <c r="AF10" s="1091">
        <v>48092.574136365161</v>
      </c>
      <c r="AG10" s="1092">
        <f>AF10/AF$13*100</f>
        <v>75.239854920430091</v>
      </c>
      <c r="AH10" s="1093">
        <v>44115.702152529979</v>
      </c>
      <c r="AI10" s="1094">
        <f>AH10/AH$13*100</f>
        <v>75.903393611926262</v>
      </c>
    </row>
    <row r="11" spans="1:35" ht="12.75" customHeight="1">
      <c r="A11" s="616" t="s">
        <v>145</v>
      </c>
      <c r="B11" s="936">
        <f>'Dom FI Income'!B9</f>
        <v>46.641042779999999</v>
      </c>
      <c r="C11" s="1020">
        <f t="shared" si="0"/>
        <v>0.51846456602888935</v>
      </c>
      <c r="D11" s="938">
        <v>92.552767370000012</v>
      </c>
      <c r="E11" s="938">
        <f t="shared" si="1"/>
        <v>1.0529049236922894</v>
      </c>
      <c r="F11" s="940">
        <v>124.02155707000001</v>
      </c>
      <c r="G11" s="940">
        <f t="shared" si="2"/>
        <v>1.2858125783153918</v>
      </c>
      <c r="H11" s="942">
        <v>168.41168776000001</v>
      </c>
      <c r="I11" s="942">
        <f t="shared" si="3"/>
        <v>1.7865448972184419</v>
      </c>
      <c r="J11" s="936">
        <f>'Dom FI Bond'!B9</f>
        <v>1771.7268905899998</v>
      </c>
      <c r="K11" s="1020">
        <f t="shared" si="4"/>
        <v>9.72445753899256</v>
      </c>
      <c r="L11" s="938">
        <v>2083.8383804200002</v>
      </c>
      <c r="M11" s="938">
        <f t="shared" si="5"/>
        <v>11.58064647342292</v>
      </c>
      <c r="N11" s="940">
        <v>2323.1820664399997</v>
      </c>
      <c r="O11" s="940">
        <f t="shared" si="6"/>
        <v>12.977319906019019</v>
      </c>
      <c r="P11" s="942">
        <v>2131.6421462799999</v>
      </c>
      <c r="Q11" s="942">
        <f t="shared" si="7"/>
        <v>11.705423322913596</v>
      </c>
      <c r="R11" s="1021">
        <f>'Dom FI Money'!B9</f>
        <v>5205.3362820499997</v>
      </c>
      <c r="S11" s="1020">
        <f t="shared" si="8"/>
        <v>3.1754451266713501</v>
      </c>
      <c r="T11" s="1022">
        <v>6328.300749590001</v>
      </c>
      <c r="U11" s="938">
        <f t="shared" si="9"/>
        <v>4.0187268804190515</v>
      </c>
      <c r="V11" s="1023">
        <v>5840.4312090000003</v>
      </c>
      <c r="W11" s="940">
        <f t="shared" si="10"/>
        <v>3.8866847021143673</v>
      </c>
      <c r="X11" s="1024">
        <v>1669</v>
      </c>
      <c r="Y11" s="1025">
        <f t="shared" si="11"/>
        <v>1.1895259001624998</v>
      </c>
      <c r="Z11" s="615"/>
      <c r="AA11" s="474" t="s">
        <v>94</v>
      </c>
      <c r="AB11" s="1453">
        <f>'Dom FI Varied'!B9</f>
        <v>868.10539391999998</v>
      </c>
      <c r="AC11" s="1089">
        <f>AB11/AB$13*100</f>
        <v>1.2175081265269787</v>
      </c>
      <c r="AD11" s="1463">
        <v>912.24817500000006</v>
      </c>
      <c r="AE11" s="1090">
        <f>AD11/AD$13*100</f>
        <v>1.3774233984595305</v>
      </c>
      <c r="AF11" s="1091">
        <v>1143.5618431800001</v>
      </c>
      <c r="AG11" s="1092">
        <f>AF11/AF$13*100</f>
        <v>1.789079264699676</v>
      </c>
      <c r="AH11" s="1093">
        <v>1083.105859</v>
      </c>
      <c r="AI11" s="1094">
        <f>AH11/AH$13*100</f>
        <v>1.8635407876953805</v>
      </c>
    </row>
    <row r="12" spans="1:35" ht="12.75" customHeight="1" thickBot="1">
      <c r="A12" s="616" t="s">
        <v>147</v>
      </c>
      <c r="B12" s="936">
        <f>'Dom FI Income'!B10</f>
        <v>310.17628399</v>
      </c>
      <c r="C12" s="1020">
        <f t="shared" si="0"/>
        <v>3.4479377579501209</v>
      </c>
      <c r="D12" s="938">
        <v>317.72163383000003</v>
      </c>
      <c r="E12" s="938">
        <f t="shared" si="1"/>
        <v>3.6144858995496687</v>
      </c>
      <c r="F12" s="940">
        <v>299.37667320999998</v>
      </c>
      <c r="G12" s="940">
        <f t="shared" si="2"/>
        <v>3.103833729892346</v>
      </c>
      <c r="H12" s="942">
        <v>303.33680823999998</v>
      </c>
      <c r="I12" s="942">
        <f t="shared" si="3"/>
        <v>3.2178575852288045</v>
      </c>
      <c r="J12" s="936">
        <f>'Dom FI Bond'!B10</f>
        <v>204.02037163</v>
      </c>
      <c r="K12" s="1020">
        <f t="shared" si="4"/>
        <v>1.119804328501631</v>
      </c>
      <c r="L12" s="938">
        <v>221.90784804999998</v>
      </c>
      <c r="M12" s="938">
        <f t="shared" si="5"/>
        <v>1.2332224812114019</v>
      </c>
      <c r="N12" s="940">
        <v>192.34232498</v>
      </c>
      <c r="O12" s="940">
        <f t="shared" si="6"/>
        <v>1.0744262874574835</v>
      </c>
      <c r="P12" s="942">
        <v>153.10610831</v>
      </c>
      <c r="Q12" s="942">
        <f t="shared" si="7"/>
        <v>0.84074703355813651</v>
      </c>
      <c r="R12" s="1021">
        <f>'Dom FI Money'!B10</f>
        <v>36008.51234067</v>
      </c>
      <c r="S12" s="1020">
        <f t="shared" si="8"/>
        <v>21.966506837447668</v>
      </c>
      <c r="T12" s="1022">
        <v>6122.5079875299998</v>
      </c>
      <c r="U12" s="938">
        <f t="shared" si="9"/>
        <v>3.8880401546436065</v>
      </c>
      <c r="V12" s="1023">
        <v>844.23099999999999</v>
      </c>
      <c r="W12" s="940">
        <f t="shared" si="10"/>
        <v>0.56181805680620833</v>
      </c>
      <c r="X12" s="1024">
        <v>11086</v>
      </c>
      <c r="Y12" s="1025">
        <f t="shared" si="11"/>
        <v>7.9011888131824275</v>
      </c>
      <c r="Z12" s="615"/>
      <c r="AA12" s="474" t="s">
        <v>254</v>
      </c>
      <c r="AB12" s="1453">
        <f>'Dom FI Varied'!B10</f>
        <v>16439.17295778</v>
      </c>
      <c r="AC12" s="1089">
        <f>AB12/AB$13*100</f>
        <v>23.055756604737969</v>
      </c>
      <c r="AD12" s="1463">
        <v>15371.10667732</v>
      </c>
      <c r="AE12" s="1090">
        <f>AD12/AD$13*100</f>
        <v>23.20916892769678</v>
      </c>
      <c r="AF12" s="1091">
        <v>13064.797918310001</v>
      </c>
      <c r="AG12" s="1092">
        <f>AF12/AF$13*100</f>
        <v>20.439610846180344</v>
      </c>
      <c r="AH12" s="1093">
        <v>11126.699460000002</v>
      </c>
      <c r="AI12" s="1094">
        <f>AH12/AH$13*100</f>
        <v>19.144073595246027</v>
      </c>
    </row>
    <row r="13" spans="1:35" ht="12.75" customHeight="1" thickBot="1">
      <c r="A13" s="616" t="s">
        <v>149</v>
      </c>
      <c r="B13" s="936">
        <f>'Dom FI Income'!B11</f>
        <v>2429.1102510000001</v>
      </c>
      <c r="C13" s="1020">
        <f t="shared" si="0"/>
        <v>27.00213196479141</v>
      </c>
      <c r="D13" s="938">
        <v>2560.9609150000001</v>
      </c>
      <c r="E13" s="938">
        <f t="shared" si="1"/>
        <v>29.134173222583033</v>
      </c>
      <c r="F13" s="940">
        <v>2473.3082242199998</v>
      </c>
      <c r="G13" s="940">
        <f t="shared" si="2"/>
        <v>25.642403626314842</v>
      </c>
      <c r="H13" s="942">
        <v>2904.9116464799999</v>
      </c>
      <c r="I13" s="942">
        <f t="shared" si="3"/>
        <v>30.815884265022497</v>
      </c>
      <c r="J13" s="936">
        <f>'Dom FI Bond'!B11</f>
        <v>877.62303300999997</v>
      </c>
      <c r="K13" s="1020">
        <f t="shared" si="4"/>
        <v>4.8169997108897427</v>
      </c>
      <c r="L13" s="938">
        <v>727.83241771999997</v>
      </c>
      <c r="M13" s="938">
        <f t="shared" si="5"/>
        <v>4.0448290043554946</v>
      </c>
      <c r="N13" s="940">
        <v>738.92031759999998</v>
      </c>
      <c r="O13" s="940">
        <f t="shared" si="6"/>
        <v>4.1276168084607736</v>
      </c>
      <c r="P13" s="942">
        <v>962.19211412999994</v>
      </c>
      <c r="Q13" s="942">
        <f t="shared" si="7"/>
        <v>5.2836570310434361</v>
      </c>
      <c r="R13" s="1021">
        <f>'Dom FI Money'!B11</f>
        <v>3023.1152585899999</v>
      </c>
      <c r="S13" s="1020">
        <f t="shared" si="8"/>
        <v>1.8442106513577223</v>
      </c>
      <c r="T13" s="1022">
        <v>4333.27028032</v>
      </c>
      <c r="U13" s="938">
        <f t="shared" si="9"/>
        <v>2.7518018572001677</v>
      </c>
      <c r="V13" s="1023">
        <v>3852.5122760000004</v>
      </c>
      <c r="W13" s="940">
        <f t="shared" si="10"/>
        <v>2.5637662686212459</v>
      </c>
      <c r="X13" s="1024">
        <v>2228</v>
      </c>
      <c r="Y13" s="1025">
        <f t="shared" si="11"/>
        <v>1.5879351141773812</v>
      </c>
      <c r="Z13" s="615"/>
      <c r="AA13" s="480" t="s">
        <v>3</v>
      </c>
      <c r="AB13" s="1454">
        <f>'Dom FI Varied'!B11</f>
        <v>71301.815158829966</v>
      </c>
      <c r="AC13" s="1095">
        <f>AB13/AB$13*100</f>
        <v>100</v>
      </c>
      <c r="AD13" s="1464">
        <v>66228.595798520008</v>
      </c>
      <c r="AE13" s="1096">
        <f>AD13/AD$13*100</f>
        <v>100</v>
      </c>
      <c r="AF13" s="1097">
        <v>63919.014978465151</v>
      </c>
      <c r="AG13" s="1098">
        <f>AF13/AF$13*100</f>
        <v>100</v>
      </c>
      <c r="AH13" s="1099">
        <v>58120.85606880999</v>
      </c>
      <c r="AI13" s="1100">
        <f>AH13/AH$13*100</f>
        <v>100</v>
      </c>
    </row>
    <row r="14" spans="1:35" ht="12.75" customHeight="1">
      <c r="A14" s="616" t="s">
        <v>150</v>
      </c>
      <c r="B14" s="936">
        <f>'Dom FI Income'!B12</f>
        <v>4940.3227190999996</v>
      </c>
      <c r="C14" s="1020">
        <f t="shared" si="0"/>
        <v>54.916916988382226</v>
      </c>
      <c r="D14" s="938">
        <v>4451.9980484299995</v>
      </c>
      <c r="E14" s="938">
        <f t="shared" si="1"/>
        <v>50.647115139420706</v>
      </c>
      <c r="F14" s="940">
        <v>4915.2526992700004</v>
      </c>
      <c r="G14" s="940">
        <f t="shared" si="2"/>
        <v>50.959638756614488</v>
      </c>
      <c r="H14" s="942">
        <v>4534.6043459199991</v>
      </c>
      <c r="I14" s="942">
        <f t="shared" si="3"/>
        <v>48.103990660392306</v>
      </c>
      <c r="J14" s="936">
        <f>'Dom FI Bond'!B12</f>
        <v>3176.2993280600003</v>
      </c>
      <c r="K14" s="1020">
        <f t="shared" si="4"/>
        <v>17.43371854369958</v>
      </c>
      <c r="L14" s="938">
        <v>3227.9810269299996</v>
      </c>
      <c r="M14" s="938">
        <f t="shared" si="5"/>
        <v>17.939062571761724</v>
      </c>
      <c r="N14" s="940">
        <v>2389.1233389199997</v>
      </c>
      <c r="O14" s="940">
        <f t="shared" si="6"/>
        <v>13.345668560368892</v>
      </c>
      <c r="P14" s="942">
        <v>2795.7004789299995</v>
      </c>
      <c r="Q14" s="942">
        <f t="shared" si="7"/>
        <v>15.351947158230651</v>
      </c>
      <c r="R14" s="1021">
        <f>'Dom FI Money'!B12</f>
        <v>69179.775534329994</v>
      </c>
      <c r="S14" s="1020">
        <f t="shared" si="8"/>
        <v>42.202188135709001</v>
      </c>
      <c r="T14" s="1022">
        <v>90760.12399724999</v>
      </c>
      <c r="U14" s="938">
        <f t="shared" si="9"/>
        <v>57.636348904805999</v>
      </c>
      <c r="V14" s="1023">
        <v>70334.931994390005</v>
      </c>
      <c r="W14" s="940">
        <f t="shared" si="10"/>
        <v>46.806424803975453</v>
      </c>
      <c r="X14" s="1024">
        <v>83584</v>
      </c>
      <c r="Y14" s="1025">
        <f t="shared" si="11"/>
        <v>59.571799184650907</v>
      </c>
      <c r="Z14" s="615"/>
      <c r="AA14" s="285" t="s">
        <v>100</v>
      </c>
      <c r="AB14" s="1453"/>
      <c r="AC14" s="1089"/>
      <c r="AD14" s="1463"/>
      <c r="AE14" s="1090"/>
      <c r="AF14" s="1091"/>
      <c r="AG14" s="1092"/>
      <c r="AH14" s="1093"/>
      <c r="AI14" s="1094"/>
    </row>
    <row r="15" spans="1:35" ht="12.75" customHeight="1">
      <c r="A15" s="616" t="s">
        <v>152</v>
      </c>
      <c r="B15" s="936">
        <f>'Dom FI Income'!B13</f>
        <v>175.56779391000001</v>
      </c>
      <c r="C15" s="1020">
        <f t="shared" si="0"/>
        <v>1.9516218903499745</v>
      </c>
      <c r="D15" s="1026">
        <v>158.97</v>
      </c>
      <c r="E15" s="938">
        <f t="shared" si="1"/>
        <v>1.8084850456196924</v>
      </c>
      <c r="F15" s="1027">
        <v>196.42875248000001</v>
      </c>
      <c r="G15" s="940">
        <f t="shared" si="2"/>
        <v>2.0365053193053315</v>
      </c>
      <c r="H15" s="1028">
        <v>131.32173361</v>
      </c>
      <c r="I15" s="942">
        <f t="shared" si="3"/>
        <v>1.3930872387501156</v>
      </c>
      <c r="J15" s="936">
        <f>'Dom FI Bond'!B13</f>
        <v>518.35172948000002</v>
      </c>
      <c r="K15" s="1020">
        <f t="shared" si="4"/>
        <v>2.8450713314584433</v>
      </c>
      <c r="L15" s="1026">
        <v>442.35946072000007</v>
      </c>
      <c r="M15" s="938">
        <f t="shared" si="5"/>
        <v>2.4583521336908216</v>
      </c>
      <c r="N15" s="1027">
        <v>819.75112194999997</v>
      </c>
      <c r="O15" s="940">
        <f t="shared" si="6"/>
        <v>4.5791385473136392</v>
      </c>
      <c r="P15" s="1028">
        <v>310.69994709000002</v>
      </c>
      <c r="Q15" s="942">
        <f t="shared" si="7"/>
        <v>1.7061374084023146</v>
      </c>
      <c r="R15" s="1021">
        <f>'Dom FI Money'!B13</f>
        <v>8905.1803019799991</v>
      </c>
      <c r="S15" s="1020">
        <f t="shared" si="8"/>
        <v>5.4324850230263122</v>
      </c>
      <c r="T15" s="1026">
        <v>9618.4712767100009</v>
      </c>
      <c r="U15" s="938">
        <f t="shared" si="9"/>
        <v>6.1081182133698926</v>
      </c>
      <c r="V15" s="1027">
        <v>9061.9548482699993</v>
      </c>
      <c r="W15" s="940">
        <f t="shared" si="10"/>
        <v>6.0305412425279927</v>
      </c>
      <c r="X15" s="1028">
        <v>2775</v>
      </c>
      <c r="Y15" s="1025">
        <f t="shared" si="11"/>
        <v>1.9777917153690452</v>
      </c>
      <c r="Z15" s="615"/>
      <c r="AA15" s="474" t="s">
        <v>255</v>
      </c>
      <c r="AB15" s="1453">
        <f>'Dom FI Varied'!B13</f>
        <v>56.288000000000004</v>
      </c>
      <c r="AC15" s="1101">
        <f t="shared" ref="AC15:AE33" si="12">AB15/AB$13*100</f>
        <v>7.8943291800656692E-2</v>
      </c>
      <c r="AD15" s="1465">
        <v>239.7</v>
      </c>
      <c r="AE15" s="1102">
        <f t="shared" si="12"/>
        <v>0.36192825336235879</v>
      </c>
      <c r="AF15" s="1091">
        <v>47.013960400000002</v>
      </c>
      <c r="AG15" s="1103">
        <f t="shared" ref="AG15:AG33" si="13">AF15/AF$13*100</f>
        <v>7.3552385648995688E-2</v>
      </c>
      <c r="AH15" s="1093">
        <v>35.542999999999999</v>
      </c>
      <c r="AI15" s="1104">
        <f t="shared" ref="AI15:AI33" si="14">AH15/AH$13*100</f>
        <v>6.115360716284049E-2</v>
      </c>
    </row>
    <row r="16" spans="1:35" ht="12.75" customHeight="1">
      <c r="A16" s="616" t="s">
        <v>153</v>
      </c>
      <c r="B16" s="936">
        <f>'Dom FI Income'!B14</f>
        <v>313.53330786999999</v>
      </c>
      <c r="C16" s="1020">
        <f t="shared" si="0"/>
        <v>3.4852546322169018</v>
      </c>
      <c r="D16" s="938">
        <v>368.03665427028551</v>
      </c>
      <c r="E16" s="938">
        <f t="shared" si="1"/>
        <v>4.1868829684073487</v>
      </c>
      <c r="F16" s="940">
        <v>667.73210706000009</v>
      </c>
      <c r="G16" s="940">
        <f t="shared" si="2"/>
        <v>6.922815375702716</v>
      </c>
      <c r="H16" s="942">
        <v>674.32954734999998</v>
      </c>
      <c r="I16" s="942">
        <f t="shared" si="3"/>
        <v>7.1534228288156925</v>
      </c>
      <c r="J16" s="936">
        <f>'Dom FI Bond'!B14</f>
        <v>2470.5079502799995</v>
      </c>
      <c r="K16" s="1020">
        <f t="shared" si="4"/>
        <v>13.559849314157606</v>
      </c>
      <c r="L16" s="938">
        <v>195.29740236999999</v>
      </c>
      <c r="M16" s="938">
        <f t="shared" si="5"/>
        <v>1.0853385729314358</v>
      </c>
      <c r="N16" s="940">
        <v>662.89615341999991</v>
      </c>
      <c r="O16" s="940">
        <f t="shared" si="6"/>
        <v>3.7029450130799639</v>
      </c>
      <c r="P16" s="942">
        <v>519</v>
      </c>
      <c r="Q16" s="942">
        <f t="shared" si="7"/>
        <v>2.8499693136552224</v>
      </c>
      <c r="R16" s="1021">
        <f>'Dom FI Money'!B14</f>
        <v>3501.4362897000001</v>
      </c>
      <c r="S16" s="1020">
        <f t="shared" si="8"/>
        <v>2.1360039390383578</v>
      </c>
      <c r="T16" s="1022">
        <v>3596.7604098400002</v>
      </c>
      <c r="U16" s="938">
        <f t="shared" si="9"/>
        <v>2.2840883063889659</v>
      </c>
      <c r="V16" s="1023">
        <v>3980.8428662200004</v>
      </c>
      <c r="W16" s="940">
        <f t="shared" si="10"/>
        <v>2.6491675898546454</v>
      </c>
      <c r="X16" s="1024">
        <v>13898</v>
      </c>
      <c r="Y16" s="1025">
        <f t="shared" si="11"/>
        <v>9.9053510847563935</v>
      </c>
      <c r="Z16" s="615"/>
      <c r="AA16" s="474" t="s">
        <v>256</v>
      </c>
      <c r="AB16" s="1453">
        <f>'Dom FI Varied'!B14</f>
        <v>118.60000000000001</v>
      </c>
      <c r="AC16" s="1101">
        <f t="shared" si="12"/>
        <v>0.16633517637076967</v>
      </c>
      <c r="AD16" s="1465">
        <v>115.7</v>
      </c>
      <c r="AE16" s="1102">
        <f t="shared" si="12"/>
        <v>0.17469795124749651</v>
      </c>
      <c r="AF16" s="1091">
        <v>104.19548068000002</v>
      </c>
      <c r="AG16" s="1103">
        <f t="shared" si="13"/>
        <v>0.16301171210961923</v>
      </c>
      <c r="AH16" s="1093">
        <v>88.744</v>
      </c>
      <c r="AI16" s="1104">
        <f t="shared" si="14"/>
        <v>0.15268873516751871</v>
      </c>
    </row>
    <row r="17" spans="1:35" ht="12.75" customHeight="1" thickBot="1">
      <c r="A17" s="616" t="s">
        <v>155</v>
      </c>
      <c r="B17" s="936">
        <f>'Dom FI Income'!B15</f>
        <v>200.85501170999999</v>
      </c>
      <c r="C17" s="1020">
        <f t="shared" si="0"/>
        <v>2.2327160859621036</v>
      </c>
      <c r="D17" s="938">
        <v>222.66771144000001</v>
      </c>
      <c r="E17" s="938">
        <f t="shared" si="1"/>
        <v>2.5331271704195815</v>
      </c>
      <c r="F17" s="940">
        <v>346.50060956000004</v>
      </c>
      <c r="G17" s="940">
        <f t="shared" si="2"/>
        <v>3.5923983917951507</v>
      </c>
      <c r="H17" s="942">
        <v>0</v>
      </c>
      <c r="I17" s="942">
        <f t="shared" si="3"/>
        <v>0</v>
      </c>
      <c r="J17" s="936">
        <f>'Dom FI Bond'!B15</f>
        <v>153.68761996999999</v>
      </c>
      <c r="K17" s="1020">
        <f t="shared" si="4"/>
        <v>0.84354351825037743</v>
      </c>
      <c r="L17" s="938">
        <v>2412.8192686200005</v>
      </c>
      <c r="M17" s="938">
        <f t="shared" si="5"/>
        <v>13.408912714487641</v>
      </c>
      <c r="N17" s="940">
        <v>2829.6363972899994</v>
      </c>
      <c r="O17" s="940">
        <f t="shared" si="6"/>
        <v>15.806379222622946</v>
      </c>
      <c r="P17" s="942">
        <v>1758.8784636299997</v>
      </c>
      <c r="Q17" s="942">
        <f t="shared" si="7"/>
        <v>9.6584771633806223</v>
      </c>
      <c r="R17" s="1021">
        <f>'Dom FI Money'!B15</f>
        <v>37697.661625940011</v>
      </c>
      <c r="S17" s="1020">
        <f t="shared" si="8"/>
        <v>22.996949555361493</v>
      </c>
      <c r="T17" s="1022">
        <v>36710.852230279997</v>
      </c>
      <c r="U17" s="938">
        <f t="shared" si="9"/>
        <v>23.312875683172319</v>
      </c>
      <c r="V17" s="1023">
        <v>56339.924964349993</v>
      </c>
      <c r="W17" s="940">
        <f t="shared" si="10"/>
        <v>37.493040606278022</v>
      </c>
      <c r="X17" s="1024">
        <v>22924</v>
      </c>
      <c r="Y17" s="1025">
        <f t="shared" si="11"/>
        <v>16.338341363286485</v>
      </c>
      <c r="Z17" s="615"/>
      <c r="AA17" s="474" t="s">
        <v>257</v>
      </c>
      <c r="AB17" s="1453">
        <f>'Dom FI Varied'!B15</f>
        <v>35.760000000000005</v>
      </c>
      <c r="AC17" s="1101">
        <f t="shared" si="12"/>
        <v>5.0153000902350114E-2</v>
      </c>
      <c r="AD17" s="1465">
        <v>37</v>
      </c>
      <c r="AE17" s="1102">
        <f t="shared" si="12"/>
        <v>5.586710627620891E-2</v>
      </c>
      <c r="AF17" s="1091">
        <v>32.212645500000001</v>
      </c>
      <c r="AG17" s="1103">
        <f t="shared" si="13"/>
        <v>5.0396029273687512E-2</v>
      </c>
      <c r="AH17" s="1093">
        <v>32.982999999999997</v>
      </c>
      <c r="AI17" s="1104">
        <f t="shared" si="14"/>
        <v>5.6748992067410402E-2</v>
      </c>
    </row>
    <row r="18" spans="1:35" ht="12.75" customHeight="1" thickBot="1">
      <c r="A18" s="617" t="s">
        <v>157</v>
      </c>
      <c r="B18" s="1029">
        <f>SUM(B10:B17)</f>
        <v>8995.9942947</v>
      </c>
      <c r="C18" s="1030">
        <f>SUM(C10:C17)</f>
        <v>100.00000000000001</v>
      </c>
      <c r="D18" s="1031">
        <v>8790.2302750602848</v>
      </c>
      <c r="E18" s="1031">
        <f>SUM(E10:E17)</f>
        <v>100</v>
      </c>
      <c r="F18" s="1032">
        <v>9645.3837177800015</v>
      </c>
      <c r="G18" s="1032">
        <f>SUM(G10:G17)</f>
        <v>100.00000000000001</v>
      </c>
      <c r="H18" s="1033">
        <v>9426.6697703600003</v>
      </c>
      <c r="I18" s="1033">
        <f>SUM(I10:I17)</f>
        <v>99.999999999999986</v>
      </c>
      <c r="J18" s="1029">
        <f>'Dom FI Bond'!B16</f>
        <v>18219.287641349998</v>
      </c>
      <c r="K18" s="1030">
        <f>SUM(K10:K17)</f>
        <v>99.999999999999986</v>
      </c>
      <c r="L18" s="1031">
        <v>17994.145535849995</v>
      </c>
      <c r="M18" s="1031">
        <f>SUM(M10:M17)</f>
        <v>100.00000000000003</v>
      </c>
      <c r="N18" s="1032">
        <v>17901.863275809999</v>
      </c>
      <c r="O18" s="1032">
        <f>SUM(O10:O17)</f>
        <v>100.00008058948823</v>
      </c>
      <c r="P18" s="1033">
        <v>18210.722393160002</v>
      </c>
      <c r="Q18" s="1033">
        <f>SUM(Q10:Q17)</f>
        <v>99.999999999999986</v>
      </c>
      <c r="R18" s="1034">
        <f>SUM(R10:R17)</f>
        <v>163924.61763326</v>
      </c>
      <c r="S18" s="1030">
        <f>SUM(S10:S17)</f>
        <v>100.00000000000001</v>
      </c>
      <c r="T18" s="1035">
        <v>157470.28693151998</v>
      </c>
      <c r="U18" s="1031">
        <f>SUM(U10:U17)</f>
        <v>100</v>
      </c>
      <c r="V18" s="1036">
        <v>150267.68715822999</v>
      </c>
      <c r="W18" s="1032">
        <f>SUM(W10:W17)</f>
        <v>100</v>
      </c>
      <c r="X18" s="1037">
        <v>140308</v>
      </c>
      <c r="Y18" s="1038">
        <f>SUM(Y10:Y17)</f>
        <v>100.00071271773527</v>
      </c>
      <c r="Z18" s="615"/>
      <c r="AA18" s="474" t="s">
        <v>258</v>
      </c>
      <c r="AB18" s="1453">
        <f>'Dom FI Varied'!B16</f>
        <v>10.4</v>
      </c>
      <c r="AC18" s="1101">
        <f t="shared" si="12"/>
        <v>1.4585883931332247E-2</v>
      </c>
      <c r="AD18" s="1465">
        <v>89.439236400000013</v>
      </c>
      <c r="AE18" s="1102">
        <f t="shared" si="12"/>
        <v>0.13504625203302087</v>
      </c>
      <c r="AF18" s="1091">
        <v>148.80378683000001</v>
      </c>
      <c r="AG18" s="1103">
        <f t="shared" si="13"/>
        <v>0.2328005005711262</v>
      </c>
      <c r="AH18" s="1093">
        <v>26.920999999999999</v>
      </c>
      <c r="AI18" s="1104">
        <f t="shared" si="14"/>
        <v>4.6319001165653684E-2</v>
      </c>
    </row>
    <row r="19" spans="1:35" ht="12.75" customHeight="1" thickBot="1">
      <c r="A19" s="618" t="s">
        <v>158</v>
      </c>
      <c r="B19" s="1039">
        <f>'Dom FI Income'!B17</f>
        <v>0</v>
      </c>
      <c r="C19" s="1040">
        <f>B19/B$20*100</f>
        <v>0</v>
      </c>
      <c r="D19" s="1041">
        <v>0</v>
      </c>
      <c r="E19" s="1041">
        <f>D19/D$20*100</f>
        <v>0</v>
      </c>
      <c r="F19" s="1042">
        <v>0</v>
      </c>
      <c r="G19" s="1042">
        <f>F19/F$20*100</f>
        <v>0</v>
      </c>
      <c r="H19" s="1043">
        <v>0</v>
      </c>
      <c r="I19" s="1043">
        <f>H19/H$20*100</f>
        <v>0</v>
      </c>
      <c r="J19" s="1039">
        <f>'Dom FI Bond'!B17</f>
        <v>0</v>
      </c>
      <c r="K19" s="1040">
        <f>J19/J$20*100</f>
        <v>0</v>
      </c>
      <c r="L19" s="1041">
        <v>0</v>
      </c>
      <c r="M19" s="1041">
        <f>L19/L$20*100</f>
        <v>0</v>
      </c>
      <c r="N19" s="1042">
        <v>0</v>
      </c>
      <c r="O19" s="1042">
        <f>N19/N$20*100</f>
        <v>0</v>
      </c>
      <c r="P19" s="1047">
        <v>0</v>
      </c>
      <c r="Q19" s="1043">
        <f>P19/P$20*100</f>
        <v>0</v>
      </c>
      <c r="R19" s="1044">
        <f>'Dom FI Money'!B17</f>
        <v>0</v>
      </c>
      <c r="S19" s="1040">
        <f>R19/R$20*100</f>
        <v>0</v>
      </c>
      <c r="T19" s="1045">
        <v>0</v>
      </c>
      <c r="U19" s="1041">
        <f>T19/T$20*100</f>
        <v>0</v>
      </c>
      <c r="V19" s="1046">
        <v>0</v>
      </c>
      <c r="W19" s="1042">
        <f>V19/V$20*100</f>
        <v>0</v>
      </c>
      <c r="X19" s="1047">
        <v>0</v>
      </c>
      <c r="Y19" s="1048">
        <f>X19/X$20*100</f>
        <v>0</v>
      </c>
      <c r="Z19" s="615"/>
      <c r="AA19" s="474" t="s">
        <v>259</v>
      </c>
      <c r="AB19" s="1453">
        <f>'Dom FI Varied'!B17</f>
        <v>910.28882505000024</v>
      </c>
      <c r="AC19" s="1101">
        <f t="shared" si="12"/>
        <v>1.2766699179007797</v>
      </c>
      <c r="AD19" s="1465">
        <v>679.5356105699999</v>
      </c>
      <c r="AE19" s="1102">
        <f t="shared" si="12"/>
        <v>1.0260456263292619</v>
      </c>
      <c r="AF19" s="1091">
        <v>560.02516033000006</v>
      </c>
      <c r="AG19" s="1103">
        <f t="shared" si="13"/>
        <v>0.87614798275392258</v>
      </c>
      <c r="AH19" s="1093">
        <v>540.45471730999998</v>
      </c>
      <c r="AI19" s="1104">
        <f t="shared" si="14"/>
        <v>0.92988086182032326</v>
      </c>
    </row>
    <row r="20" spans="1:35" ht="12.75" customHeight="1" thickBot="1">
      <c r="A20" s="621" t="s">
        <v>160</v>
      </c>
      <c r="B20" s="1061">
        <f>'Dom FI Income'!B18</f>
        <v>8995.9942947</v>
      </c>
      <c r="C20" s="1062">
        <f>SUM(C18:C19)</f>
        <v>100.00000000000001</v>
      </c>
      <c r="D20" s="1063">
        <v>8790.2302750602848</v>
      </c>
      <c r="E20" s="1064">
        <f>SUM(E18:E19)</f>
        <v>100</v>
      </c>
      <c r="F20" s="877">
        <v>9645.3837177799996</v>
      </c>
      <c r="G20" s="1065">
        <f>SUM(G18:G19)</f>
        <v>100.00000000000001</v>
      </c>
      <c r="H20" s="925">
        <v>9426.6697703600003</v>
      </c>
      <c r="I20" s="1066">
        <f>SUM(I18:I19)</f>
        <v>99.999999999999986</v>
      </c>
      <c r="J20" s="1067">
        <f>'Dom FI Bond'!B18</f>
        <v>18219.287641349998</v>
      </c>
      <c r="K20" s="1062">
        <f>SUM(K18:K19)</f>
        <v>99.999999999999986</v>
      </c>
      <c r="L20" s="1063">
        <v>17994.145535849995</v>
      </c>
      <c r="M20" s="1064">
        <f>SUM(M18:M19)</f>
        <v>100.00000000000003</v>
      </c>
      <c r="N20" s="877">
        <v>17901.863275809999</v>
      </c>
      <c r="O20" s="1065">
        <f>SUM(O18:O19)</f>
        <v>100.00008058948823</v>
      </c>
      <c r="P20" s="925">
        <v>18210.722393160002</v>
      </c>
      <c r="Q20" s="1066">
        <f>SUM(Q18:Q19)</f>
        <v>99.999999999999986</v>
      </c>
      <c r="R20" s="1067">
        <f>SUM(R18:R19)</f>
        <v>163924.61763326</v>
      </c>
      <c r="S20" s="1062">
        <f>SUM(S18:S19)</f>
        <v>100.00000000000001</v>
      </c>
      <c r="T20" s="1068">
        <v>157470.28693151998</v>
      </c>
      <c r="U20" s="1064">
        <f>SUM(U18:U19)</f>
        <v>100</v>
      </c>
      <c r="V20" s="877">
        <v>150267.68715822999</v>
      </c>
      <c r="W20" s="1065">
        <f>SUM(W18:W19)</f>
        <v>100</v>
      </c>
      <c r="X20" s="925">
        <v>140308</v>
      </c>
      <c r="Y20" s="1069">
        <f>SUM(Y18:Y19)</f>
        <v>100.00071271773527</v>
      </c>
      <c r="Z20" s="615"/>
      <c r="AA20" s="474" t="s">
        <v>260</v>
      </c>
      <c r="AB20" s="1453">
        <f>'Dom FI Varied'!B18</f>
        <v>1.4</v>
      </c>
      <c r="AC20" s="1101">
        <f t="shared" si="12"/>
        <v>1.9634843753716484E-3</v>
      </c>
      <c r="AD20" s="1465">
        <v>2.35</v>
      </c>
      <c r="AE20" s="1102">
        <f t="shared" si="12"/>
        <v>3.5483162094348901E-3</v>
      </c>
      <c r="AF20" s="1091">
        <v>2.2300136000000004</v>
      </c>
      <c r="AG20" s="1103">
        <f t="shared" si="13"/>
        <v>3.4888109598549205E-3</v>
      </c>
      <c r="AH20" s="1093">
        <v>3.38</v>
      </c>
      <c r="AI20" s="1104">
        <f t="shared" si="14"/>
        <v>5.8154683681850396E-3</v>
      </c>
    </row>
    <row r="21" spans="1:35" ht="12.75" customHeight="1" thickBot="1">
      <c r="A21" s="620" t="s">
        <v>13</v>
      </c>
      <c r="B21" s="374" t="s">
        <v>13</v>
      </c>
      <c r="C21" s="374" t="s">
        <v>13</v>
      </c>
      <c r="D21" s="374" t="s">
        <v>13</v>
      </c>
      <c r="E21" s="374" t="s">
        <v>13</v>
      </c>
      <c r="F21" s="374" t="s">
        <v>13</v>
      </c>
      <c r="G21" s="374" t="s">
        <v>13</v>
      </c>
      <c r="H21" s="374" t="s">
        <v>13</v>
      </c>
      <c r="I21" s="374" t="s">
        <v>13</v>
      </c>
      <c r="J21" s="374" t="s">
        <v>13</v>
      </c>
      <c r="K21" s="374" t="s">
        <v>13</v>
      </c>
      <c r="L21" s="374" t="s">
        <v>13</v>
      </c>
      <c r="M21" s="374" t="s">
        <v>13</v>
      </c>
      <c r="N21" s="374" t="s">
        <v>13</v>
      </c>
      <c r="O21" s="374" t="s">
        <v>13</v>
      </c>
      <c r="P21" s="374" t="s">
        <v>13</v>
      </c>
      <c r="Q21" s="374" t="s">
        <v>13</v>
      </c>
      <c r="R21" s="374" t="s">
        <v>13</v>
      </c>
      <c r="S21" s="374" t="s">
        <v>13</v>
      </c>
      <c r="T21" s="374" t="s">
        <v>13</v>
      </c>
      <c r="U21" s="374" t="s">
        <v>13</v>
      </c>
      <c r="V21" s="374" t="s">
        <v>13</v>
      </c>
      <c r="W21" s="374" t="s">
        <v>13</v>
      </c>
      <c r="X21" s="374"/>
      <c r="Y21" s="374" t="s">
        <v>13</v>
      </c>
      <c r="Z21" s="615"/>
      <c r="AA21" s="474" t="s">
        <v>261</v>
      </c>
      <c r="AB21" s="1453">
        <f>'Dom FI Varied'!B19</f>
        <v>25.5</v>
      </c>
      <c r="AC21" s="1101">
        <f t="shared" si="12"/>
        <v>3.5763465408555024E-2</v>
      </c>
      <c r="AD21" s="1465">
        <v>30.3</v>
      </c>
      <c r="AE21" s="1102">
        <f t="shared" si="12"/>
        <v>4.5750630274841352E-2</v>
      </c>
      <c r="AF21" s="1091">
        <v>22.161383960000002</v>
      </c>
      <c r="AG21" s="1103">
        <f t="shared" si="13"/>
        <v>3.4671034851626481E-2</v>
      </c>
      <c r="AH21" s="1093">
        <v>20.678999999999998</v>
      </c>
      <c r="AI21" s="1104">
        <f t="shared" si="14"/>
        <v>3.5579310764999532E-2</v>
      </c>
    </row>
    <row r="22" spans="1:35" ht="12.75" customHeight="1">
      <c r="A22" s="652" t="s">
        <v>162</v>
      </c>
      <c r="B22" s="1049">
        <f>'Dom FI Income'!B19</f>
        <v>0</v>
      </c>
      <c r="C22" s="1050">
        <f>B22/B$20*100</f>
        <v>0</v>
      </c>
      <c r="D22" s="1051">
        <v>442.3</v>
      </c>
      <c r="E22" s="1052">
        <f>D22/D$20*100</f>
        <v>5.0317225619776682</v>
      </c>
      <c r="F22" s="796">
        <v>0</v>
      </c>
      <c r="G22" s="1053">
        <f>F22/F$20*100</f>
        <v>0</v>
      </c>
      <c r="H22" s="920">
        <v>0</v>
      </c>
      <c r="I22" s="1054">
        <f>H22/H$20*100</f>
        <v>0</v>
      </c>
      <c r="J22" s="1049">
        <f>'Dom FI Bond'!B19</f>
        <v>35.137541689999999</v>
      </c>
      <c r="K22" s="1050">
        <f>J22/J$20*100</f>
        <v>0.19285903149282738</v>
      </c>
      <c r="L22" s="1051">
        <v>4.8477953499999993</v>
      </c>
      <c r="M22" s="1052">
        <f>L22/L$20*100</f>
        <v>2.6940958882107888E-2</v>
      </c>
      <c r="N22" s="796">
        <v>10.72041374</v>
      </c>
      <c r="O22" s="1053">
        <f>N22/N$20*100</f>
        <v>5.9884345974678649E-2</v>
      </c>
      <c r="P22" s="920">
        <v>20.285425279999998</v>
      </c>
      <c r="Q22" s="1054">
        <f>P22/P$20*100</f>
        <v>0.11139275445557976</v>
      </c>
      <c r="R22" s="1049">
        <f>'Dom FI Money'!B19</f>
        <v>0</v>
      </c>
      <c r="S22" s="1050">
        <f>R22/R$20*100</f>
        <v>0</v>
      </c>
      <c r="T22" s="1055">
        <v>0</v>
      </c>
      <c r="U22" s="1052">
        <f>T22/T$20*100</f>
        <v>0</v>
      </c>
      <c r="V22" s="796">
        <v>162.0583</v>
      </c>
      <c r="W22" s="1053">
        <f>V22/V$20*100</f>
        <v>0.10784640601365925</v>
      </c>
      <c r="X22" s="920">
        <v>0</v>
      </c>
      <c r="Y22" s="1056">
        <f>X22/X$20*100</f>
        <v>0</v>
      </c>
      <c r="Z22" s="615"/>
      <c r="AA22" s="474" t="s">
        <v>121</v>
      </c>
      <c r="AB22" s="1453">
        <f>'Dom FI Varied'!B20</f>
        <v>13.4</v>
      </c>
      <c r="AC22" s="1101">
        <f t="shared" si="12"/>
        <v>1.8793350449985778E-2</v>
      </c>
      <c r="AD22" s="1465">
        <v>13.7</v>
      </c>
      <c r="AE22" s="1102">
        <f t="shared" si="12"/>
        <v>2.0685928540109786E-2</v>
      </c>
      <c r="AF22" s="1091">
        <v>12.323449699999999</v>
      </c>
      <c r="AG22" s="1103">
        <f t="shared" si="13"/>
        <v>1.9279786623983292E-2</v>
      </c>
      <c r="AH22" s="1093">
        <v>13.115</v>
      </c>
      <c r="AI22" s="1104">
        <f t="shared" si="14"/>
        <v>2.2565049600220946E-2</v>
      </c>
    </row>
    <row r="23" spans="1:35" ht="12.75" customHeight="1">
      <c r="A23" s="653" t="s">
        <v>262</v>
      </c>
      <c r="B23" s="1057">
        <f>'Dom FI Income'!B20</f>
        <v>0</v>
      </c>
      <c r="C23" s="937">
        <f>B23/B$20*100</f>
        <v>0</v>
      </c>
      <c r="D23" s="1058">
        <v>0</v>
      </c>
      <c r="E23" s="939">
        <f>D23/D$20*100</f>
        <v>0</v>
      </c>
      <c r="F23" s="922">
        <v>0</v>
      </c>
      <c r="G23" s="941">
        <f>F23/F$20*100</f>
        <v>0</v>
      </c>
      <c r="H23" s="923">
        <v>20</v>
      </c>
      <c r="I23" s="943">
        <f>H23/H$20*100</f>
        <v>0.21216400369603919</v>
      </c>
      <c r="J23" s="1057">
        <f>'Dom FI Bond'!B20</f>
        <v>0</v>
      </c>
      <c r="K23" s="937">
        <f>J23/J$20*100</f>
        <v>0</v>
      </c>
      <c r="L23" s="1058">
        <v>0</v>
      </c>
      <c r="M23" s="939">
        <f>L23/L$20*100</f>
        <v>0</v>
      </c>
      <c r="N23" s="922">
        <v>0</v>
      </c>
      <c r="O23" s="941">
        <f>N23/N$20*100</f>
        <v>0</v>
      </c>
      <c r="P23" s="923">
        <v>0</v>
      </c>
      <c r="Q23" s="943">
        <f>P23/P$20*100</f>
        <v>0</v>
      </c>
      <c r="R23" s="1057">
        <f>'Dom FI Money'!B20</f>
        <v>0</v>
      </c>
      <c r="S23" s="937">
        <f>R23/R$20*100</f>
        <v>0</v>
      </c>
      <c r="T23" s="1059">
        <v>0</v>
      </c>
      <c r="U23" s="939">
        <f>T23/T$20*100</f>
        <v>0</v>
      </c>
      <c r="V23" s="922">
        <v>0</v>
      </c>
      <c r="W23" s="941">
        <f>V23/V$20*100</f>
        <v>0</v>
      </c>
      <c r="X23" s="923">
        <v>0</v>
      </c>
      <c r="Y23" s="947">
        <f>X23/X$20*100</f>
        <v>0</v>
      </c>
      <c r="Z23" s="615"/>
      <c r="AA23" s="474" t="s">
        <v>263</v>
      </c>
      <c r="AB23" s="1453">
        <f>'Dom FI Varied'!B21</f>
        <v>18.3</v>
      </c>
      <c r="AC23" s="1101">
        <f t="shared" si="12"/>
        <v>2.5665545763786549E-2</v>
      </c>
      <c r="AD23" s="1465">
        <v>20.399999999999999</v>
      </c>
      <c r="AE23" s="1102">
        <f t="shared" si="12"/>
        <v>3.0802404541477341E-2</v>
      </c>
      <c r="AF23" s="1091">
        <v>20.699331999999998</v>
      </c>
      <c r="AG23" s="1103">
        <f t="shared" si="13"/>
        <v>3.2383684271376487E-2</v>
      </c>
      <c r="AH23" s="1093">
        <v>18.207000000000001</v>
      </c>
      <c r="AI23" s="1104">
        <f t="shared" si="14"/>
        <v>3.1326104313474858E-2</v>
      </c>
    </row>
    <row r="24" spans="1:35" ht="12.75" customHeight="1" thickBot="1">
      <c r="A24" s="654" t="s">
        <v>264</v>
      </c>
      <c r="B24" s="1060">
        <f>'Dom FI Income'!B21</f>
        <v>0</v>
      </c>
      <c r="C24" s="937">
        <f>B24/B$20*100</f>
        <v>0</v>
      </c>
      <c r="D24" s="1058">
        <v>0</v>
      </c>
      <c r="E24" s="939">
        <f>D24/D$20*100</f>
        <v>0</v>
      </c>
      <c r="F24" s="922">
        <v>0</v>
      </c>
      <c r="G24" s="941">
        <f>F24/F$20*100</f>
        <v>0</v>
      </c>
      <c r="H24" s="923">
        <v>0</v>
      </c>
      <c r="I24" s="943">
        <f>H24/H$20*100</f>
        <v>0</v>
      </c>
      <c r="J24" s="1057">
        <f>'Dom FI Bond'!B21</f>
        <v>0</v>
      </c>
      <c r="K24" s="937">
        <f>J24/J$20*100</f>
        <v>0</v>
      </c>
      <c r="L24" s="1058">
        <v>0</v>
      </c>
      <c r="M24" s="939">
        <f>L24/L$20*100</f>
        <v>0</v>
      </c>
      <c r="N24" s="922">
        <v>0</v>
      </c>
      <c r="O24" s="941">
        <f>N24/N$20*100</f>
        <v>0</v>
      </c>
      <c r="P24" s="923">
        <v>0</v>
      </c>
      <c r="Q24" s="943">
        <f>P24/P$20*100</f>
        <v>0</v>
      </c>
      <c r="R24" s="1057">
        <f>'Dom FI Money'!B21</f>
        <v>0</v>
      </c>
      <c r="S24" s="937">
        <f>R24/R$20*100</f>
        <v>0</v>
      </c>
      <c r="T24" s="1059">
        <v>0</v>
      </c>
      <c r="U24" s="939">
        <f>T24/T$20*100</f>
        <v>0</v>
      </c>
      <c r="V24" s="922">
        <v>0</v>
      </c>
      <c r="W24" s="941">
        <f>V24/V$20*100</f>
        <v>0</v>
      </c>
      <c r="X24" s="923">
        <v>0</v>
      </c>
      <c r="Y24" s="947">
        <f>X24/X$20*100</f>
        <v>0</v>
      </c>
      <c r="Z24" s="622"/>
      <c r="AA24" s="474" t="s">
        <v>265</v>
      </c>
      <c r="AB24" s="1453">
        <f>'Dom FI Varied'!B22</f>
        <v>1.7000000000000002</v>
      </c>
      <c r="AC24" s="1101">
        <f t="shared" si="12"/>
        <v>2.3842310272370023E-3</v>
      </c>
      <c r="AD24" s="1465">
        <v>2.1</v>
      </c>
      <c r="AE24" s="1102">
        <f t="shared" si="12"/>
        <v>3.170835761622668E-3</v>
      </c>
      <c r="AF24" s="1091">
        <v>2.2050269999999998</v>
      </c>
      <c r="AG24" s="1103">
        <f t="shared" si="13"/>
        <v>3.4497199319214974E-3</v>
      </c>
      <c r="AH24" s="1093">
        <v>1.2070000000000001</v>
      </c>
      <c r="AI24" s="1104">
        <f t="shared" si="14"/>
        <v>2.0767071953844214E-3</v>
      </c>
    </row>
    <row r="25" spans="1:35" ht="12.75" customHeight="1" thickBot="1">
      <c r="A25" s="621" t="s">
        <v>166</v>
      </c>
      <c r="B25" s="1061">
        <f>'Dom FI Income'!B22</f>
        <v>0</v>
      </c>
      <c r="C25" s="1062">
        <f>B25/B$20*100</f>
        <v>0</v>
      </c>
      <c r="D25" s="1063">
        <v>442.3</v>
      </c>
      <c r="E25" s="1064">
        <f>D25/D$20*100</f>
        <v>5.0317225619776682</v>
      </c>
      <c r="F25" s="877">
        <v>0</v>
      </c>
      <c r="G25" s="1065">
        <f>F25/F$20*100</f>
        <v>0</v>
      </c>
      <c r="H25" s="925">
        <v>20</v>
      </c>
      <c r="I25" s="1066">
        <f>H25/H$20*100</f>
        <v>0.21216400369603919</v>
      </c>
      <c r="J25" s="1067">
        <f>'Dom FI Bond'!B22</f>
        <v>35.137541689999999</v>
      </c>
      <c r="K25" s="1062">
        <f>J25/J$20*100</f>
        <v>0.19285903149282738</v>
      </c>
      <c r="L25" s="1063">
        <v>4.8477953499999993</v>
      </c>
      <c r="M25" s="1064">
        <f>L25/L$20*100</f>
        <v>2.6940958882107888E-2</v>
      </c>
      <c r="N25" s="877">
        <v>10.72041374</v>
      </c>
      <c r="O25" s="1065">
        <f>N25/N$20*100</f>
        <v>5.9884345974678649E-2</v>
      </c>
      <c r="P25" s="925">
        <v>20.285425279999998</v>
      </c>
      <c r="Q25" s="1066">
        <f>P25/P$20*100</f>
        <v>0.11139275445557976</v>
      </c>
      <c r="R25" s="1067">
        <f>'Dom FI Money'!B22</f>
        <v>0</v>
      </c>
      <c r="S25" s="1062">
        <f>R25/R$20*100</f>
        <v>0</v>
      </c>
      <c r="T25" s="1068">
        <v>0</v>
      </c>
      <c r="U25" s="1064">
        <f>T25/T$20*100</f>
        <v>0</v>
      </c>
      <c r="V25" s="877">
        <v>162.0583</v>
      </c>
      <c r="W25" s="1065">
        <f>V25/V$20*100</f>
        <v>0.10784640601365925</v>
      </c>
      <c r="X25" s="925">
        <v>0</v>
      </c>
      <c r="Y25" s="1069">
        <f>X25/X$20*100</f>
        <v>0</v>
      </c>
      <c r="Z25" s="615"/>
      <c r="AA25" s="474" t="s">
        <v>266</v>
      </c>
      <c r="AB25" s="1453">
        <f>'Dom FI Varied'!B23</f>
        <v>0</v>
      </c>
      <c r="AC25" s="1101">
        <f t="shared" si="12"/>
        <v>0</v>
      </c>
      <c r="AD25" s="1465">
        <v>0</v>
      </c>
      <c r="AE25" s="1102">
        <f t="shared" si="12"/>
        <v>0</v>
      </c>
      <c r="AF25" s="1091">
        <v>0</v>
      </c>
      <c r="AG25" s="1103">
        <f t="shared" si="13"/>
        <v>0</v>
      </c>
      <c r="AH25" s="1093">
        <v>0</v>
      </c>
      <c r="AI25" s="1104">
        <f t="shared" si="14"/>
        <v>0</v>
      </c>
    </row>
    <row r="26" spans="1:35" ht="12.75" customHeight="1" thickBot="1">
      <c r="Z26" s="615"/>
      <c r="AA26" s="474" t="s">
        <v>267</v>
      </c>
      <c r="AB26" s="1453">
        <f>'Dom FI Varied'!B24</f>
        <v>213.15049999999999</v>
      </c>
      <c r="AC26" s="1101">
        <f t="shared" si="12"/>
        <v>0.29894119739475328</v>
      </c>
      <c r="AD26" s="1465">
        <v>23.449763000000001</v>
      </c>
      <c r="AE26" s="1102">
        <f t="shared" si="12"/>
        <v>3.540730815332193E-2</v>
      </c>
      <c r="AF26" s="1091">
        <v>211.586693</v>
      </c>
      <c r="AG26" s="1103">
        <f t="shared" si="13"/>
        <v>0.33102308142778064</v>
      </c>
      <c r="AH26" s="1093">
        <v>308.553</v>
      </c>
      <c r="AI26" s="1104">
        <f t="shared" si="14"/>
        <v>0.5308817193516564</v>
      </c>
    </row>
    <row r="27" spans="1:35" ht="12.75" customHeight="1" thickBot="1">
      <c r="A27" s="491" t="s">
        <v>167</v>
      </c>
      <c r="B27" s="1740" t="str">
        <f>B7</f>
        <v>30/09/2007</v>
      </c>
      <c r="C27" s="1741"/>
      <c r="D27" s="1753" t="str">
        <f>D7</f>
        <v>30/06/2007</v>
      </c>
      <c r="E27" s="1753"/>
      <c r="F27" s="1742" t="str">
        <f>F7</f>
        <v>31/03/2007</v>
      </c>
      <c r="G27" s="1743"/>
      <c r="H27" s="1744" t="str">
        <f>H7</f>
        <v>31/12/2006</v>
      </c>
      <c r="I27" s="1745"/>
      <c r="J27" s="1740" t="str">
        <f>J7</f>
        <v>30/09/2007</v>
      </c>
      <c r="K27" s="1741"/>
      <c r="L27" s="1753" t="str">
        <f>L7</f>
        <v>30/06/2007</v>
      </c>
      <c r="M27" s="1753"/>
      <c r="N27" s="1742" t="str">
        <f>N7</f>
        <v>31/03/2007</v>
      </c>
      <c r="O27" s="1743"/>
      <c r="P27" s="1744" t="str">
        <f>P7</f>
        <v>31/12/2006</v>
      </c>
      <c r="Q27" s="1745"/>
      <c r="R27" s="1740" t="str">
        <f>R7</f>
        <v>30/09/2007</v>
      </c>
      <c r="S27" s="1741"/>
      <c r="T27" s="1753" t="str">
        <f>T7</f>
        <v>30/06/2007</v>
      </c>
      <c r="U27" s="1758"/>
      <c r="V27" s="1765" t="str">
        <f>V7</f>
        <v>31/03/2007</v>
      </c>
      <c r="W27" s="1743"/>
      <c r="X27" s="1744" t="str">
        <f>X7</f>
        <v>31/12/2006</v>
      </c>
      <c r="Y27" s="1745"/>
      <c r="Z27" s="615"/>
      <c r="AA27" s="624" t="s">
        <v>268</v>
      </c>
      <c r="AB27" s="1453">
        <f>'Dom FI Varied'!B25</f>
        <v>712.80881484999998</v>
      </c>
      <c r="AC27" s="1101">
        <f t="shared" si="12"/>
        <v>0.99970640756082663</v>
      </c>
      <c r="AD27" s="1465">
        <v>727.56782228999998</v>
      </c>
      <c r="AE27" s="1102">
        <f t="shared" si="12"/>
        <v>1.0985705094871705</v>
      </c>
      <c r="AF27" s="1091">
        <v>375.72649700000005</v>
      </c>
      <c r="AG27" s="1103">
        <f t="shared" si="13"/>
        <v>0.58781646920964825</v>
      </c>
      <c r="AH27" s="1093">
        <v>609.58725156999992</v>
      </c>
      <c r="AI27" s="1104">
        <f t="shared" si="14"/>
        <v>1.0488270352527191</v>
      </c>
    </row>
    <row r="28" spans="1:35" ht="12.75" customHeight="1" thickBot="1">
      <c r="A28" s="619"/>
      <c r="B28" s="612" t="s">
        <v>86</v>
      </c>
      <c r="C28" s="613" t="s">
        <v>16</v>
      </c>
      <c r="D28" s="638" t="s">
        <v>86</v>
      </c>
      <c r="E28" s="638" t="s">
        <v>16</v>
      </c>
      <c r="F28" s="639" t="s">
        <v>86</v>
      </c>
      <c r="G28" s="639" t="s">
        <v>16</v>
      </c>
      <c r="H28" s="640" t="s">
        <v>86</v>
      </c>
      <c r="I28" s="640" t="s">
        <v>16</v>
      </c>
      <c r="J28" s="612" t="s">
        <v>86</v>
      </c>
      <c r="K28" s="613" t="s">
        <v>16</v>
      </c>
      <c r="L28" s="638" t="s">
        <v>86</v>
      </c>
      <c r="M28" s="638" t="s">
        <v>16</v>
      </c>
      <c r="N28" s="639" t="s">
        <v>86</v>
      </c>
      <c r="O28" s="639" t="s">
        <v>16</v>
      </c>
      <c r="P28" s="640" t="s">
        <v>86</v>
      </c>
      <c r="Q28" s="640" t="s">
        <v>16</v>
      </c>
      <c r="R28" s="612" t="s">
        <v>86</v>
      </c>
      <c r="S28" s="613" t="s">
        <v>16</v>
      </c>
      <c r="T28" s="643" t="s">
        <v>86</v>
      </c>
      <c r="U28" s="638" t="s">
        <v>16</v>
      </c>
      <c r="V28" s="642" t="s">
        <v>86</v>
      </c>
      <c r="W28" s="639" t="s">
        <v>16</v>
      </c>
      <c r="X28" s="640" t="s">
        <v>86</v>
      </c>
      <c r="Y28" s="641" t="s">
        <v>16</v>
      </c>
      <c r="Z28" s="615"/>
      <c r="AA28" s="480" t="s">
        <v>269</v>
      </c>
      <c r="AB28" s="1455">
        <f>SUM(AB15:AB27)</f>
        <v>2117.5961399000003</v>
      </c>
      <c r="AC28" s="1076">
        <f t="shared" si="12"/>
        <v>2.9699049528864045</v>
      </c>
      <c r="AD28" s="1466">
        <v>1981.24243226</v>
      </c>
      <c r="AE28" s="1077">
        <f t="shared" si="12"/>
        <v>2.9915211222163256</v>
      </c>
      <c r="AF28" s="1105">
        <v>1539.1834300000003</v>
      </c>
      <c r="AG28" s="1078">
        <f t="shared" si="13"/>
        <v>2.4080211976335431</v>
      </c>
      <c r="AH28" s="1106">
        <v>1699.3739688799997</v>
      </c>
      <c r="AI28" s="1079">
        <f t="shared" si="14"/>
        <v>2.9238625922303867</v>
      </c>
    </row>
    <row r="29" spans="1:35" ht="12.75" customHeight="1" thickBot="1">
      <c r="A29" s="616" t="s">
        <v>168</v>
      </c>
      <c r="B29" s="936">
        <f>'Dom FI Income'!B30</f>
        <v>380.13795675</v>
      </c>
      <c r="C29" s="937">
        <f t="shared" ref="C29:C36" si="15">B29/B$20*100</f>
        <v>4.2256358140862611</v>
      </c>
      <c r="D29" s="938">
        <v>471.58710927028557</v>
      </c>
      <c r="E29" s="939">
        <f t="shared" ref="E29:E36" si="16">D29/D$20*100</f>
        <v>5.3649005147029705</v>
      </c>
      <c r="F29" s="940">
        <v>630.93434905000004</v>
      </c>
      <c r="G29" s="941">
        <f t="shared" ref="G29:G36" si="17">F29/F$20*100</f>
        <v>6.5413089568116947</v>
      </c>
      <c r="H29" s="942">
        <v>581.55500425999992</v>
      </c>
      <c r="I29" s="943">
        <f t="shared" ref="I29:I36" si="18">H29/H$20*100</f>
        <v>6.1692519036634357</v>
      </c>
      <c r="J29" s="936">
        <f>'Dom FI Bond'!B30</f>
        <v>-36.871616210000013</v>
      </c>
      <c r="K29" s="937">
        <f t="shared" ref="K29:K36" si="19">J29/J$20*100</f>
        <v>-0.20237682688711275</v>
      </c>
      <c r="L29" s="938">
        <v>13.946466529734771</v>
      </c>
      <c r="M29" s="939">
        <f t="shared" ref="M29:M36" si="20">L29/L$20*100</f>
        <v>7.750557814456388E-2</v>
      </c>
      <c r="N29" s="940">
        <v>1234.545788786209</v>
      </c>
      <c r="O29" s="941">
        <f t="shared" ref="O29:O36" si="21">N29/N$20*100</f>
        <v>6.8961859989981962</v>
      </c>
      <c r="P29" s="942">
        <v>219.48183468999994</v>
      </c>
      <c r="Q29" s="943">
        <f t="shared" ref="Q29:Q36" si="22">P29/P$20*100</f>
        <v>1.2052340920447939</v>
      </c>
      <c r="R29" s="936">
        <f>'Dom FI Money'!B30</f>
        <v>14931.350740474832</v>
      </c>
      <c r="S29" s="944">
        <f>R29/R$20*100</f>
        <v>9.1086689455515248</v>
      </c>
      <c r="T29" s="945">
        <v>23217.618161774717</v>
      </c>
      <c r="U29" s="939">
        <f>T29/T$20*100</f>
        <v>14.744126408985014</v>
      </c>
      <c r="V29" s="946">
        <v>13590.147473898491</v>
      </c>
      <c r="W29" s="941">
        <f>V29/V$20*100</f>
        <v>9.0439586386847335</v>
      </c>
      <c r="X29" s="942">
        <v>9652</v>
      </c>
      <c r="Y29" s="947">
        <f>X29/X$20*100</f>
        <v>6.8791515808079362</v>
      </c>
      <c r="Z29" s="622"/>
      <c r="AA29" s="480" t="s">
        <v>130</v>
      </c>
      <c r="AB29" s="1453">
        <f>'Dom FI Varied'!B27</f>
        <v>0</v>
      </c>
      <c r="AC29" s="1076">
        <f t="shared" si="12"/>
        <v>0</v>
      </c>
      <c r="AD29" s="1463">
        <v>0</v>
      </c>
      <c r="AE29" s="1077">
        <f t="shared" si="12"/>
        <v>0</v>
      </c>
      <c r="AF29" s="1091">
        <v>0</v>
      </c>
      <c r="AG29" s="1078">
        <f t="shared" si="13"/>
        <v>0</v>
      </c>
      <c r="AH29" s="1106">
        <v>0</v>
      </c>
      <c r="AI29" s="1079">
        <f t="shared" si="14"/>
        <v>0</v>
      </c>
    </row>
    <row r="30" spans="1:35" ht="12.75" customHeight="1" thickBot="1">
      <c r="A30" s="616" t="s">
        <v>270</v>
      </c>
      <c r="B30" s="936">
        <f>'Dom FI Income'!B31</f>
        <v>1691.2679989999999</v>
      </c>
      <c r="C30" s="937">
        <f t="shared" si="15"/>
        <v>18.800234233100973</v>
      </c>
      <c r="D30" s="938">
        <v>1753.04205168</v>
      </c>
      <c r="E30" s="939">
        <f t="shared" si="16"/>
        <v>19.94307312578313</v>
      </c>
      <c r="F30" s="940">
        <v>1653.7587166800001</v>
      </c>
      <c r="G30" s="941">
        <f t="shared" si="17"/>
        <v>17.145597988305148</v>
      </c>
      <c r="H30" s="942">
        <v>993.21978299999989</v>
      </c>
      <c r="I30" s="943">
        <f t="shared" si="18"/>
        <v>10.536274285569561</v>
      </c>
      <c r="J30" s="936">
        <f>'Dom FI Bond'!B31</f>
        <v>1310.4204689400001</v>
      </c>
      <c r="K30" s="937">
        <f t="shared" si="19"/>
        <v>7.1924901496472655</v>
      </c>
      <c r="L30" s="938">
        <v>1107.6313460599997</v>
      </c>
      <c r="M30" s="939">
        <f t="shared" si="20"/>
        <v>6.1555095453310065</v>
      </c>
      <c r="N30" s="940">
        <v>2652.8681859399994</v>
      </c>
      <c r="O30" s="941">
        <f t="shared" si="21"/>
        <v>14.818950100712161</v>
      </c>
      <c r="P30" s="942">
        <v>-1405.454</v>
      </c>
      <c r="Q30" s="943">
        <f t="shared" si="22"/>
        <v>-7.71772788391905</v>
      </c>
      <c r="R30" s="936">
        <f>'Dom FI Money'!B31</f>
        <v>103550.91062467707</v>
      </c>
      <c r="S30" s="937">
        <f>R30/R$20*100</f>
        <v>63.169835086238315</v>
      </c>
      <c r="T30" s="938">
        <v>104168.14693028099</v>
      </c>
      <c r="U30" s="939">
        <f>T30/T$20*100</f>
        <v>66.150985662191104</v>
      </c>
      <c r="V30" s="940">
        <v>87567.539439031505</v>
      </c>
      <c r="W30" s="941">
        <f>V30/V$20*100</f>
        <v>58.27436429950771</v>
      </c>
      <c r="X30" s="942">
        <v>109847</v>
      </c>
      <c r="Y30" s="947">
        <f>X30/X$20*100</f>
        <v>78.289905065997672</v>
      </c>
      <c r="Z30" s="622"/>
      <c r="AA30" s="480" t="s">
        <v>271</v>
      </c>
      <c r="AB30" s="1455">
        <f>SUM(AB28:AB29)</f>
        <v>2117.5961399000003</v>
      </c>
      <c r="AC30" s="1076">
        <f t="shared" si="12"/>
        <v>2.9699049528864045</v>
      </c>
      <c r="AD30" s="1466">
        <v>1981.24243226</v>
      </c>
      <c r="AE30" s="1077">
        <f t="shared" si="12"/>
        <v>2.9915211222163256</v>
      </c>
      <c r="AF30" s="1105">
        <v>1539.1834300000003</v>
      </c>
      <c r="AG30" s="1078">
        <f t="shared" si="13"/>
        <v>2.4080211976335431</v>
      </c>
      <c r="AH30" s="1106">
        <v>1699.3739688799997</v>
      </c>
      <c r="AI30" s="1079">
        <f t="shared" si="14"/>
        <v>2.9238625922303867</v>
      </c>
    </row>
    <row r="31" spans="1:35" ht="12.75" customHeight="1">
      <c r="A31" s="616" t="s">
        <v>272</v>
      </c>
      <c r="B31" s="936">
        <f>'Dom FI Income'!B32</f>
        <v>379.87894200000005</v>
      </c>
      <c r="C31" s="937">
        <f t="shared" si="15"/>
        <v>4.2227565909396603</v>
      </c>
      <c r="D31" s="938">
        <v>407.07973200000004</v>
      </c>
      <c r="E31" s="939">
        <f t="shared" si="16"/>
        <v>4.6310474158449528</v>
      </c>
      <c r="F31" s="940">
        <v>352.72632637999999</v>
      </c>
      <c r="G31" s="941">
        <f t="shared" si="17"/>
        <v>3.6569444689877426</v>
      </c>
      <c r="H31" s="942">
        <v>220.618627</v>
      </c>
      <c r="I31" s="943">
        <f t="shared" si="18"/>
        <v>2.3403665597121548</v>
      </c>
      <c r="J31" s="936">
        <f>'Dom FI Bond'!B32</f>
        <v>2994.2875570600004</v>
      </c>
      <c r="K31" s="937">
        <f t="shared" si="19"/>
        <v>16.434712574954066</v>
      </c>
      <c r="L31" s="938">
        <v>353.75973685999998</v>
      </c>
      <c r="M31" s="939">
        <f t="shared" si="20"/>
        <v>1.965971299694111</v>
      </c>
      <c r="N31" s="940">
        <v>212.32569182157545</v>
      </c>
      <c r="O31" s="941">
        <f t="shared" si="21"/>
        <v>1.1860535886701906</v>
      </c>
      <c r="P31" s="942">
        <v>3146.8420000000001</v>
      </c>
      <c r="Q31" s="943">
        <f t="shared" si="22"/>
        <v>17.280160182892924</v>
      </c>
      <c r="R31" s="936">
        <f>'Dom FI Money'!B32</f>
        <v>25928.492175271145</v>
      </c>
      <c r="S31" s="937">
        <f>R31/R$20*100</f>
        <v>15.817326616115468</v>
      </c>
      <c r="T31" s="938">
        <v>10939.642700655797</v>
      </c>
      <c r="U31" s="939">
        <f>T31/T$20*100</f>
        <v>6.9471154932315464</v>
      </c>
      <c r="V31" s="940">
        <v>36772.61659403384</v>
      </c>
      <c r="W31" s="941">
        <f>V31/V$20*100</f>
        <v>24.471406520892771</v>
      </c>
      <c r="X31" s="942">
        <v>9717</v>
      </c>
      <c r="Y31" s="947">
        <f>X31/X$20*100</f>
        <v>6.925478233600364</v>
      </c>
      <c r="Z31" s="615"/>
      <c r="AA31" s="674" t="s">
        <v>273</v>
      </c>
      <c r="AB31" s="1453">
        <f>'Dom FI Varied'!B29</f>
        <v>33.9</v>
      </c>
      <c r="AC31" s="1107">
        <f t="shared" si="12"/>
        <v>4.7544371660784915E-2</v>
      </c>
      <c r="AD31" s="1467">
        <v>0</v>
      </c>
      <c r="AE31" s="1108">
        <f t="shared" si="12"/>
        <v>0</v>
      </c>
      <c r="AF31" s="1109">
        <v>0</v>
      </c>
      <c r="AG31" s="1110">
        <f t="shared" si="13"/>
        <v>0</v>
      </c>
      <c r="AH31" s="1093">
        <v>0</v>
      </c>
      <c r="AI31" s="1111">
        <f t="shared" si="14"/>
        <v>0</v>
      </c>
    </row>
    <row r="32" spans="1:35" ht="12.75" customHeight="1" thickBot="1">
      <c r="A32" s="616" t="s">
        <v>274</v>
      </c>
      <c r="B32" s="936">
        <f>'Dom FI Income'!B33</f>
        <v>1292.2747362199998</v>
      </c>
      <c r="C32" s="937">
        <f t="shared" si="15"/>
        <v>14.365001731730143</v>
      </c>
      <c r="D32" s="938">
        <v>731.89838299999997</v>
      </c>
      <c r="E32" s="939">
        <f t="shared" si="16"/>
        <v>8.3262708722949874</v>
      </c>
      <c r="F32" s="940">
        <v>828.47290871000007</v>
      </c>
      <c r="G32" s="941">
        <f t="shared" si="17"/>
        <v>8.5893203728413514</v>
      </c>
      <c r="H32" s="942">
        <v>1453.1723630500001</v>
      </c>
      <c r="I32" s="943">
        <f t="shared" si="18"/>
        <v>15.41554333025611</v>
      </c>
      <c r="J32" s="936">
        <f>'Dom FI Bond'!B33</f>
        <v>-1368.7913091299997</v>
      </c>
      <c r="K32" s="937">
        <f t="shared" si="19"/>
        <v>-7.512869526377246</v>
      </c>
      <c r="L32" s="938">
        <v>1298.2704371500001</v>
      </c>
      <c r="M32" s="939">
        <f t="shared" si="20"/>
        <v>7.2149601911546029</v>
      </c>
      <c r="N32" s="940">
        <v>942.0203736412891</v>
      </c>
      <c r="O32" s="941">
        <f t="shared" si="21"/>
        <v>5.262135896849351</v>
      </c>
      <c r="P32" s="942">
        <v>727.06573999999989</v>
      </c>
      <c r="Q32" s="943">
        <f t="shared" si="22"/>
        <v>3.9925145433719194</v>
      </c>
      <c r="R32" s="936">
        <f>'Dom FI Money'!B33</f>
        <v>19613.977727199996</v>
      </c>
      <c r="S32" s="937">
        <f>R32/R$20*100</f>
        <v>11.965242323200854</v>
      </c>
      <c r="T32" s="938">
        <v>41202.50668363001</v>
      </c>
      <c r="U32" s="939">
        <f>T32/T$20*100</f>
        <v>26.165257895000842</v>
      </c>
      <c r="V32" s="940">
        <v>12342.261947620002</v>
      </c>
      <c r="W32" s="941">
        <f>V32/V$20*100</f>
        <v>8.2135169450127723</v>
      </c>
      <c r="X32" s="942">
        <v>11092</v>
      </c>
      <c r="Y32" s="947">
        <f>X32/X$20*100</f>
        <v>7.9054651195940364</v>
      </c>
      <c r="Z32" s="615"/>
      <c r="AA32" s="658" t="s">
        <v>275</v>
      </c>
      <c r="AB32" s="1453">
        <f>'Dom FI Varied'!B30</f>
        <v>834.18400292000001</v>
      </c>
      <c r="AC32" s="1112">
        <f t="shared" si="12"/>
        <v>1.1699337542274268</v>
      </c>
      <c r="AD32" s="1468">
        <v>950.77717500000006</v>
      </c>
      <c r="AE32" s="1113">
        <f t="shared" si="12"/>
        <v>1.4355991751545587</v>
      </c>
      <c r="AF32" s="1114">
        <v>1143.5618431800001</v>
      </c>
      <c r="AG32" s="1115">
        <f t="shared" si="13"/>
        <v>1.789079264699676</v>
      </c>
      <c r="AH32" s="1093">
        <v>1083.105859</v>
      </c>
      <c r="AI32" s="1116">
        <f t="shared" si="14"/>
        <v>1.8635407876953805</v>
      </c>
    </row>
    <row r="33" spans="1:40" ht="12.75" customHeight="1" thickBot="1">
      <c r="A33" s="616" t="s">
        <v>276</v>
      </c>
      <c r="B33" s="936">
        <f>'Dom FI Income'!B34</f>
        <v>3165.82444424</v>
      </c>
      <c r="C33" s="937">
        <f t="shared" si="15"/>
        <v>35.19149012916948</v>
      </c>
      <c r="D33" s="938">
        <v>2403.5778508499998</v>
      </c>
      <c r="E33" s="939">
        <f t="shared" si="16"/>
        <v>27.343741581713175</v>
      </c>
      <c r="F33" s="940">
        <v>2935.4033989600002</v>
      </c>
      <c r="G33" s="941">
        <f t="shared" si="17"/>
        <v>30.433246461195413</v>
      </c>
      <c r="H33" s="942">
        <v>3063.69143364</v>
      </c>
      <c r="I33" s="943">
        <f t="shared" si="18"/>
        <v>32.50025203251603</v>
      </c>
      <c r="J33" s="936">
        <f>'Dom FI Bond'!B34</f>
        <v>2544.4423280799997</v>
      </c>
      <c r="K33" s="937">
        <f t="shared" si="19"/>
        <v>13.965652105437993</v>
      </c>
      <c r="L33" s="938">
        <v>1635.0916034400004</v>
      </c>
      <c r="M33" s="939">
        <f t="shared" si="20"/>
        <v>9.0867977041887542</v>
      </c>
      <c r="N33" s="940">
        <v>986.33720717175845</v>
      </c>
      <c r="O33" s="941">
        <f t="shared" si="21"/>
        <v>5.5096902036144613</v>
      </c>
      <c r="P33" s="942">
        <v>1558.5301955899999</v>
      </c>
      <c r="Q33" s="943">
        <f t="shared" si="22"/>
        <v>8.5583106586446469</v>
      </c>
      <c r="R33" s="936"/>
      <c r="S33" s="937"/>
      <c r="T33" s="938"/>
      <c r="U33" s="939"/>
      <c r="V33" s="940"/>
      <c r="W33" s="941"/>
      <c r="X33" s="942"/>
      <c r="Y33" s="947"/>
      <c r="Z33" s="615"/>
      <c r="AA33" s="480" t="s">
        <v>277</v>
      </c>
      <c r="AB33" s="1456">
        <f>'Dom FI Varied'!B31</f>
        <v>868.08400291999999</v>
      </c>
      <c r="AC33" s="1117">
        <f t="shared" si="12"/>
        <v>1.2174781258882117</v>
      </c>
      <c r="AD33" s="1469">
        <v>950.77717500000006</v>
      </c>
      <c r="AE33" s="1118">
        <f t="shared" si="12"/>
        <v>1.4355991751545587</v>
      </c>
      <c r="AF33" s="1078">
        <v>1143.5618431800001</v>
      </c>
      <c r="AG33" s="1119">
        <f t="shared" si="13"/>
        <v>1.789079264699676</v>
      </c>
      <c r="AH33" s="1106">
        <v>1083.105859</v>
      </c>
      <c r="AI33" s="1120">
        <f t="shared" si="14"/>
        <v>1.8635407876953805</v>
      </c>
    </row>
    <row r="34" spans="1:40" ht="12.75" customHeight="1">
      <c r="A34" s="616" t="s">
        <v>278</v>
      </c>
      <c r="B34" s="936">
        <f>'Dom FI Income'!B35</f>
        <v>1842.6128062600001</v>
      </c>
      <c r="C34" s="937">
        <f t="shared" si="15"/>
        <v>20.482591983696317</v>
      </c>
      <c r="D34" s="938">
        <v>3166.8503834800003</v>
      </c>
      <c r="E34" s="939">
        <f t="shared" si="16"/>
        <v>36.026933133538208</v>
      </c>
      <c r="F34" s="940">
        <v>2997.0720442900001</v>
      </c>
      <c r="G34" s="941">
        <f t="shared" si="17"/>
        <v>31.072605631700178</v>
      </c>
      <c r="H34" s="942">
        <v>2883.08761086</v>
      </c>
      <c r="I34" s="943">
        <f t="shared" si="18"/>
        <v>30.584370526325294</v>
      </c>
      <c r="J34" s="936">
        <f>'Dom FI Bond'!B35</f>
        <v>2494.4599063699998</v>
      </c>
      <c r="K34" s="937">
        <f t="shared" si="19"/>
        <v>13.691314147259204</v>
      </c>
      <c r="L34" s="938">
        <v>3357.5301252200002</v>
      </c>
      <c r="M34" s="939">
        <f t="shared" si="20"/>
        <v>18.659013947234921</v>
      </c>
      <c r="N34" s="940">
        <v>3457.0400931856789</v>
      </c>
      <c r="O34" s="941">
        <f t="shared" si="21"/>
        <v>19.311062987823313</v>
      </c>
      <c r="P34" s="942">
        <v>4325.7977693900011</v>
      </c>
      <c r="Q34" s="943">
        <f t="shared" si="22"/>
        <v>23.754125047860718</v>
      </c>
      <c r="R34" s="936"/>
      <c r="S34" s="937"/>
      <c r="T34" s="938"/>
      <c r="U34" s="939"/>
      <c r="V34" s="940"/>
      <c r="W34" s="941"/>
      <c r="X34" s="942"/>
      <c r="Y34" s="947"/>
      <c r="Z34" s="625"/>
      <c r="AA34" s="324" t="s">
        <v>279</v>
      </c>
      <c r="AB34" s="1453"/>
      <c r="AC34" s="1089"/>
      <c r="AD34" s="1463"/>
      <c r="AE34" s="1090"/>
      <c r="AF34" s="1091"/>
      <c r="AG34" s="1092"/>
      <c r="AH34" s="1093"/>
      <c r="AI34" s="1094"/>
    </row>
    <row r="35" spans="1:40" ht="12.75" customHeight="1">
      <c r="A35" s="616" t="s">
        <v>280</v>
      </c>
      <c r="B35" s="936">
        <f>'Dom FI Income'!B36</f>
        <v>179.013689</v>
      </c>
      <c r="C35" s="937">
        <f t="shared" si="15"/>
        <v>1.9899266621974863</v>
      </c>
      <c r="D35" s="938">
        <v>186.5808888</v>
      </c>
      <c r="E35" s="939">
        <f t="shared" si="16"/>
        <v>2.1225938679828316</v>
      </c>
      <c r="F35" s="940">
        <v>135.74041267999999</v>
      </c>
      <c r="G35" s="941">
        <f t="shared" si="17"/>
        <v>1.407309617239803</v>
      </c>
      <c r="H35" s="942">
        <v>158.84142</v>
      </c>
      <c r="I35" s="943">
        <f t="shared" si="18"/>
        <v>1.6850215809982054</v>
      </c>
      <c r="J35" s="936">
        <f>'Dom FI Bond'!B36</f>
        <v>5789.228154710001</v>
      </c>
      <c r="K35" s="937">
        <f t="shared" si="19"/>
        <v>31.775271726710802</v>
      </c>
      <c r="L35" s="938">
        <v>5674.6500301200003</v>
      </c>
      <c r="M35" s="939">
        <f t="shared" si="20"/>
        <v>31.536090551309108</v>
      </c>
      <c r="N35" s="940">
        <v>6138.5109950426395</v>
      </c>
      <c r="O35" s="941">
        <f t="shared" si="21"/>
        <v>34.289788166002474</v>
      </c>
      <c r="P35" s="942">
        <v>5053.9698913700013</v>
      </c>
      <c r="Q35" s="943">
        <f t="shared" si="22"/>
        <v>27.752715033799465</v>
      </c>
      <c r="R35" s="936"/>
      <c r="S35" s="937"/>
      <c r="T35" s="938"/>
      <c r="U35" s="939"/>
      <c r="V35" s="940"/>
      <c r="W35" s="941"/>
      <c r="X35" s="942"/>
      <c r="Y35" s="947"/>
      <c r="Z35" s="625"/>
      <c r="AA35" s="474" t="s">
        <v>143</v>
      </c>
      <c r="AB35" s="1453">
        <f>'Dom FI Varied'!B33</f>
        <v>5223.3334857499985</v>
      </c>
      <c r="AC35" s="1101">
        <f t="shared" ref="AC35:AC45" si="23">AB35/AB$13*100</f>
        <v>7.3256669190183228</v>
      </c>
      <c r="AD35" s="1465">
        <v>5481.8620480499994</v>
      </c>
      <c r="AE35" s="1102">
        <f t="shared" ref="AE35:AE45" si="24">AD35/AD$13*100</f>
        <v>8.2771829629709615</v>
      </c>
      <c r="AF35" s="1091">
        <v>5125.219355969999</v>
      </c>
      <c r="AG35" s="1103">
        <f t="shared" ref="AG35:AG45" si="25">AF35/AF$13*100</f>
        <v>8.0183015299856049</v>
      </c>
      <c r="AH35" s="1093">
        <v>6242.8625059599999</v>
      </c>
      <c r="AI35" s="1104">
        <f t="shared" ref="AI35:AI45" si="26">AH35/AH$13*100</f>
        <v>10.741174387674192</v>
      </c>
    </row>
    <row r="36" spans="1:40" ht="12.75" customHeight="1" thickBot="1">
      <c r="A36" s="626" t="s">
        <v>281</v>
      </c>
      <c r="B36" s="948">
        <f>'Dom FI Income'!B37</f>
        <v>67.256777999999997</v>
      </c>
      <c r="C36" s="949">
        <f t="shared" si="15"/>
        <v>0.74763028740052007</v>
      </c>
      <c r="D36" s="950">
        <v>110.13387645</v>
      </c>
      <c r="E36" s="951">
        <f t="shared" si="16"/>
        <v>1.2529123015408683</v>
      </c>
      <c r="F36" s="952">
        <v>110.50420131999999</v>
      </c>
      <c r="G36" s="953">
        <f t="shared" si="17"/>
        <v>1.1456693124224804</v>
      </c>
      <c r="H36" s="954">
        <v>72.442025999999998</v>
      </c>
      <c r="I36" s="955">
        <f t="shared" si="18"/>
        <v>0.76847951360062838</v>
      </c>
      <c r="J36" s="948">
        <f>'Dom FI Bond'!B37</f>
        <v>4378.2125830900013</v>
      </c>
      <c r="K36" s="949">
        <f t="shared" si="19"/>
        <v>24.030646363765232</v>
      </c>
      <c r="L36" s="950">
        <v>4416.039003769999</v>
      </c>
      <c r="M36" s="951">
        <f t="shared" si="20"/>
        <v>24.541532105383173</v>
      </c>
      <c r="N36" s="952">
        <v>1994.2571560608478</v>
      </c>
      <c r="O36" s="953">
        <f t="shared" si="21"/>
        <v>11.13994183362801</v>
      </c>
      <c r="P36" s="954">
        <v>4382.6588325399998</v>
      </c>
      <c r="Q36" s="955">
        <f t="shared" si="22"/>
        <v>24.066364518225473</v>
      </c>
      <c r="R36" s="948"/>
      <c r="S36" s="949"/>
      <c r="T36" s="950"/>
      <c r="U36" s="951"/>
      <c r="V36" s="952"/>
      <c r="W36" s="953"/>
      <c r="X36" s="954"/>
      <c r="Y36" s="956"/>
      <c r="Z36" s="625"/>
      <c r="AA36" s="474" t="s">
        <v>145</v>
      </c>
      <c r="AB36" s="1453">
        <f>'Dom FI Varied'!B34</f>
        <v>1093.0056191199999</v>
      </c>
      <c r="AC36" s="1101">
        <f t="shared" si="23"/>
        <v>1.5329281823825249</v>
      </c>
      <c r="AD36" s="1465">
        <v>481.12651176999998</v>
      </c>
      <c r="AE36" s="1102">
        <f t="shared" si="24"/>
        <v>0.72646340446908819</v>
      </c>
      <c r="AF36" s="1091">
        <v>552.39359424999998</v>
      </c>
      <c r="AG36" s="1103">
        <f t="shared" si="25"/>
        <v>0.86420855270705599</v>
      </c>
      <c r="AH36" s="1093">
        <v>2997.2078150599996</v>
      </c>
      <c r="AI36" s="1104">
        <f t="shared" si="26"/>
        <v>5.1568542134196527</v>
      </c>
    </row>
    <row r="37" spans="1:40" ht="12.75" customHeight="1" thickBot="1">
      <c r="A37" s="619" t="s">
        <v>83</v>
      </c>
      <c r="B37" s="957">
        <f>SUM(B29:B36)</f>
        <v>8998.26735147</v>
      </c>
      <c r="C37" s="958">
        <f>SUM(C29:C36)</f>
        <v>100.02526743232086</v>
      </c>
      <c r="D37" s="959">
        <v>9230.7502755302849</v>
      </c>
      <c r="E37" s="959">
        <f>SUM(E29:E36)</f>
        <v>105.01147281340113</v>
      </c>
      <c r="F37" s="960">
        <v>9644.6123580700005</v>
      </c>
      <c r="G37" s="960">
        <f>SUM(G29:G36)</f>
        <v>99.992002809503816</v>
      </c>
      <c r="H37" s="961">
        <v>9426.6282678100015</v>
      </c>
      <c r="I37" s="961">
        <f>SUM(I29:I36)</f>
        <v>99.999559732641416</v>
      </c>
      <c r="J37" s="957">
        <f>SUM(J29:J36)</f>
        <v>18105.388072910002</v>
      </c>
      <c r="K37" s="958">
        <f>SUM(K29:K36)</f>
        <v>99.374840714510199</v>
      </c>
      <c r="L37" s="959">
        <v>17856.918749149732</v>
      </c>
      <c r="M37" s="959">
        <f>SUM(M29:M36)</f>
        <v>99.237380922440238</v>
      </c>
      <c r="N37" s="960">
        <v>17617.905491649995</v>
      </c>
      <c r="O37" s="960">
        <f>SUM(O29:O36)</f>
        <v>98.413808776298154</v>
      </c>
      <c r="P37" s="961">
        <v>18008.892263580001</v>
      </c>
      <c r="Q37" s="961">
        <f>SUM(Q29:Q36)</f>
        <v>98.89169619292089</v>
      </c>
      <c r="R37" s="957">
        <f>SUM(R29:R32)</f>
        <v>164024.73126762305</v>
      </c>
      <c r="S37" s="958">
        <f>SUM(S29:S36)</f>
        <v>100.06107297110616</v>
      </c>
      <c r="T37" s="959">
        <v>179527.91447634151</v>
      </c>
      <c r="U37" s="959">
        <f>SUM(U29:U36)</f>
        <v>114.00748545940851</v>
      </c>
      <c r="V37" s="960">
        <v>150272.56545458382</v>
      </c>
      <c r="W37" s="960">
        <f>SUM(W29:W36)</f>
        <v>100.00324640409798</v>
      </c>
      <c r="X37" s="961">
        <v>140309</v>
      </c>
      <c r="Y37" s="962">
        <f>SUM(Y29:Y36)</f>
        <v>100.00000000000001</v>
      </c>
      <c r="Z37" s="615"/>
      <c r="AA37" s="474" t="s">
        <v>147</v>
      </c>
      <c r="AB37" s="1453">
        <f>'Dom FI Varied'!B35</f>
        <v>4668.177675339999</v>
      </c>
      <c r="AC37" s="1101">
        <f t="shared" si="23"/>
        <v>6.5470670907063084</v>
      </c>
      <c r="AD37" s="1465">
        <v>4543.5330434300013</v>
      </c>
      <c r="AE37" s="1102">
        <f t="shared" si="24"/>
        <v>6.8603795515343453</v>
      </c>
      <c r="AF37" s="1091">
        <v>4556.827309199999</v>
      </c>
      <c r="AG37" s="1103">
        <f t="shared" si="25"/>
        <v>7.1290637234244487</v>
      </c>
      <c r="AH37" s="1093">
        <v>6506.9874250700004</v>
      </c>
      <c r="AI37" s="1104">
        <f t="shared" si="26"/>
        <v>11.195615249311363</v>
      </c>
    </row>
    <row r="38" spans="1:40" ht="12.75" customHeight="1" thickBot="1">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622"/>
      <c r="AA38" s="474" t="s">
        <v>149</v>
      </c>
      <c r="AB38" s="1453">
        <f>'Dom FI Varied'!B36</f>
        <v>1529.1573181199999</v>
      </c>
      <c r="AC38" s="1101">
        <f t="shared" si="23"/>
        <v>2.1446260725813096</v>
      </c>
      <c r="AD38" s="1465">
        <v>1886.89613119</v>
      </c>
      <c r="AE38" s="1102">
        <f t="shared" si="24"/>
        <v>2.8490655863070042</v>
      </c>
      <c r="AF38" s="1091">
        <v>4643.1696903200009</v>
      </c>
      <c r="AG38" s="1103">
        <f t="shared" si="25"/>
        <v>7.2641446240752039</v>
      </c>
      <c r="AH38" s="1093">
        <v>2007.5783449800001</v>
      </c>
      <c r="AI38" s="1104">
        <f t="shared" si="26"/>
        <v>3.4541444857646342</v>
      </c>
    </row>
    <row r="39" spans="1:40" ht="12.75" customHeight="1">
      <c r="A39" s="627" t="s">
        <v>282</v>
      </c>
      <c r="B39" s="963">
        <f>'Dom FI Income'!B24</f>
        <v>41036</v>
      </c>
      <c r="C39" s="964"/>
      <c r="D39" s="965">
        <v>42236</v>
      </c>
      <c r="E39" s="966"/>
      <c r="F39" s="967">
        <v>42897</v>
      </c>
      <c r="G39" s="968"/>
      <c r="H39" s="969">
        <v>43289</v>
      </c>
      <c r="I39" s="970"/>
      <c r="J39" s="963">
        <f>'Dom FI Bond'!B24</f>
        <v>11907</v>
      </c>
      <c r="K39" s="964"/>
      <c r="L39" s="965">
        <v>12965</v>
      </c>
      <c r="M39" s="966"/>
      <c r="N39" s="967">
        <v>13131</v>
      </c>
      <c r="O39" s="968"/>
      <c r="P39" s="969">
        <v>15732</v>
      </c>
      <c r="Q39" s="970"/>
      <c r="R39" s="963">
        <f>'Dom FI Money'!B24</f>
        <v>680585</v>
      </c>
      <c r="S39" s="964"/>
      <c r="T39" s="965">
        <v>659053</v>
      </c>
      <c r="U39" s="966"/>
      <c r="V39" s="971">
        <v>636003</v>
      </c>
      <c r="W39" s="968"/>
      <c r="X39" s="969">
        <v>630301</v>
      </c>
      <c r="Y39" s="972"/>
      <c r="Z39" s="622"/>
      <c r="AA39" s="474" t="s">
        <v>150</v>
      </c>
      <c r="AB39" s="1453">
        <f>'Dom FI Varied'!B37</f>
        <v>28262.598730199999</v>
      </c>
      <c r="AC39" s="1101">
        <f t="shared" si="23"/>
        <v>39.637979295818781</v>
      </c>
      <c r="AD39" s="1465">
        <v>24798.119899969995</v>
      </c>
      <c r="AE39" s="1102">
        <f t="shared" si="24"/>
        <v>37.443221618967428</v>
      </c>
      <c r="AF39" s="1091">
        <v>14145.216027049999</v>
      </c>
      <c r="AG39" s="1103">
        <f t="shared" si="25"/>
        <v>22.129903021527539</v>
      </c>
      <c r="AH39" s="1093">
        <v>13080.469180649998</v>
      </c>
      <c r="AI39" s="1104">
        <f t="shared" si="26"/>
        <v>22.505637503280873</v>
      </c>
    </row>
    <row r="40" spans="1:40" ht="12.75" customHeight="1" thickBot="1">
      <c r="A40" s="626" t="s">
        <v>156</v>
      </c>
      <c r="B40" s="973">
        <f>B20/B39*1000000</f>
        <v>219222.00737644994</v>
      </c>
      <c r="C40" s="974"/>
      <c r="D40" s="975">
        <v>208121.75099583968</v>
      </c>
      <c r="E40" s="976"/>
      <c r="F40" s="980">
        <v>224849.8430608201</v>
      </c>
      <c r="G40" s="977"/>
      <c r="H40" s="978">
        <v>217761.31974312183</v>
      </c>
      <c r="I40" s="979"/>
      <c r="J40" s="973">
        <f>J20/J39*1000000</f>
        <v>1530132.4969639706</v>
      </c>
      <c r="K40" s="974"/>
      <c r="L40" s="975">
        <v>1387901.6996413418</v>
      </c>
      <c r="M40" s="976"/>
      <c r="N40" s="980">
        <v>1363328.2519084609</v>
      </c>
      <c r="O40" s="977"/>
      <c r="P40" s="978">
        <v>1157559.2672997713</v>
      </c>
      <c r="Q40" s="979"/>
      <c r="R40" s="973">
        <f>R20/R39*1000000</f>
        <v>240858.40509746762</v>
      </c>
      <c r="S40" s="974"/>
      <c r="T40" s="975">
        <v>238934.17817917521</v>
      </c>
      <c r="U40" s="976"/>
      <c r="V40" s="980">
        <v>236268.83388636529</v>
      </c>
      <c r="W40" s="977"/>
      <c r="X40" s="978">
        <v>238406.2331461159</v>
      </c>
      <c r="Y40" s="981"/>
      <c r="AA40" s="474" t="s">
        <v>283</v>
      </c>
      <c r="AB40" s="1453">
        <f>'Dom FI Varied'!B38</f>
        <v>2451.1800139600005</v>
      </c>
      <c r="AC40" s="1101">
        <f t="shared" si="23"/>
        <v>3.4377526133098004</v>
      </c>
      <c r="AD40" s="1026">
        <v>2412.9994104699995</v>
      </c>
      <c r="AE40" s="1102">
        <f t="shared" si="24"/>
        <v>3.6434403921393756</v>
      </c>
      <c r="AF40" s="1121">
        <v>3264.2705016700006</v>
      </c>
      <c r="AG40" s="1121">
        <f t="shared" si="25"/>
        <v>5.1068848648086345</v>
      </c>
      <c r="AH40" s="1122">
        <v>0</v>
      </c>
      <c r="AI40" s="1104">
        <f t="shared" si="26"/>
        <v>0</v>
      </c>
    </row>
    <row r="41" spans="1:40" s="628" customFormat="1" ht="12.75" customHeight="1" thickBot="1">
      <c r="A41" s="623"/>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AA41" s="474" t="s">
        <v>153</v>
      </c>
      <c r="AB41" s="1453">
        <f>'Dom FI Varied'!B39</f>
        <v>2242.9282294100003</v>
      </c>
      <c r="AC41" s="1101">
        <f t="shared" si="23"/>
        <v>3.1456818096618084</v>
      </c>
      <c r="AD41" s="1465">
        <v>2144.4496112299998</v>
      </c>
      <c r="AE41" s="1102">
        <f t="shared" si="24"/>
        <v>3.2379511982313862</v>
      </c>
      <c r="AF41" s="1091">
        <v>5445.91900953</v>
      </c>
      <c r="AG41" s="1103">
        <f t="shared" si="25"/>
        <v>8.5200296208644257</v>
      </c>
      <c r="AH41" s="1093">
        <v>1761.6965610499999</v>
      </c>
      <c r="AI41" s="1104">
        <f t="shared" si="26"/>
        <v>3.0310919009250412</v>
      </c>
    </row>
    <row r="42" spans="1:40" ht="12.75" customHeight="1" thickBot="1">
      <c r="A42" s="627" t="s">
        <v>159</v>
      </c>
      <c r="B42" s="963">
        <f>'[1]FIX INT'!$C$51</f>
        <v>716.25567255999999</v>
      </c>
      <c r="C42" s="964"/>
      <c r="D42" s="965">
        <v>645.91720902999998</v>
      </c>
      <c r="E42" s="966"/>
      <c r="F42" s="856">
        <v>1680.30380627</v>
      </c>
      <c r="G42" s="968"/>
      <c r="H42" s="969">
        <v>1022</v>
      </c>
      <c r="I42" s="970"/>
      <c r="J42" s="963">
        <f>'[1]FIX INT'!$C$5</f>
        <v>1070.5106241999999</v>
      </c>
      <c r="K42" s="964"/>
      <c r="L42" s="965">
        <v>1386.7631017200003</v>
      </c>
      <c r="M42" s="966"/>
      <c r="N42" s="856">
        <v>1501.9676670000001</v>
      </c>
      <c r="O42" s="968"/>
      <c r="P42" s="969">
        <v>1382</v>
      </c>
      <c r="Q42" s="970"/>
      <c r="R42" s="963">
        <f>'[1]FIX INT'!$C$74</f>
        <v>78209.848288440029</v>
      </c>
      <c r="S42" s="964"/>
      <c r="T42" s="965">
        <v>79200.668179</v>
      </c>
      <c r="U42" s="966"/>
      <c r="V42" s="856">
        <v>74784.945040399994</v>
      </c>
      <c r="W42" s="968"/>
      <c r="X42" s="969">
        <v>63334</v>
      </c>
      <c r="Y42" s="972"/>
      <c r="AA42" s="474" t="s">
        <v>155</v>
      </c>
      <c r="AB42" s="1453">
        <f>'Dom FI Varied'!B40</f>
        <v>5982.6317930300002</v>
      </c>
      <c r="AC42" s="1101">
        <f t="shared" si="23"/>
        <v>8.390574320868625</v>
      </c>
      <c r="AD42" s="1465">
        <v>5977.5574006899988</v>
      </c>
      <c r="AE42" s="1102">
        <f t="shared" si="24"/>
        <v>9.0256441777428975</v>
      </c>
      <c r="AF42" s="1091">
        <v>10110.774626209999</v>
      </c>
      <c r="AG42" s="1103">
        <f t="shared" si="25"/>
        <v>15.818101436038093</v>
      </c>
      <c r="AH42" s="1093">
        <v>7117.5861523899994</v>
      </c>
      <c r="AI42" s="1104">
        <f t="shared" si="26"/>
        <v>12.246182581969203</v>
      </c>
    </row>
    <row r="43" spans="1:40" ht="12.75" customHeight="1" thickBot="1">
      <c r="A43" s="616" t="s">
        <v>161</v>
      </c>
      <c r="B43" s="982">
        <f>'[1]FIX INT'!$D$51</f>
        <v>988.83195799999987</v>
      </c>
      <c r="C43" s="983"/>
      <c r="D43" s="984">
        <v>977.19278199999985</v>
      </c>
      <c r="E43" s="985"/>
      <c r="F43" s="986">
        <v>1479.75</v>
      </c>
      <c r="G43" s="987"/>
      <c r="H43" s="988">
        <v>1117</v>
      </c>
      <c r="I43" s="989"/>
      <c r="J43" s="982">
        <f>'[1]FIX INT'!$D$5</f>
        <v>1010.7052250000003</v>
      </c>
      <c r="K43" s="983"/>
      <c r="L43" s="984">
        <v>512.21133199999997</v>
      </c>
      <c r="M43" s="985"/>
      <c r="N43" s="986">
        <v>1991.25</v>
      </c>
      <c r="O43" s="987"/>
      <c r="P43" s="988">
        <v>617</v>
      </c>
      <c r="Q43" s="989"/>
      <c r="R43" s="982">
        <f>'[1]FIX INT'!$D$74</f>
        <v>72335.175210219983</v>
      </c>
      <c r="S43" s="983"/>
      <c r="T43" s="984">
        <v>71894.796054699967</v>
      </c>
      <c r="U43" s="985"/>
      <c r="V43" s="986">
        <v>66125.259999999995</v>
      </c>
      <c r="W43" s="987"/>
      <c r="X43" s="988">
        <v>57878</v>
      </c>
      <c r="Y43" s="990"/>
      <c r="AA43" s="480" t="s">
        <v>284</v>
      </c>
      <c r="AB43" s="1455">
        <f>'Dom FI Varied'!B41</f>
        <v>51453.012864930002</v>
      </c>
      <c r="AC43" s="1076">
        <f t="shared" si="23"/>
        <v>72.162276304347486</v>
      </c>
      <c r="AD43" s="1466">
        <v>47726.544056800005</v>
      </c>
      <c r="AE43" s="1077">
        <f t="shared" si="24"/>
        <v>72.063348892362498</v>
      </c>
      <c r="AF43" s="1105">
        <v>47843.790114200019</v>
      </c>
      <c r="AG43" s="1078">
        <f t="shared" si="25"/>
        <v>74.850637373431042</v>
      </c>
      <c r="AH43" s="1106">
        <v>4235.4870031</v>
      </c>
      <c r="AI43" s="1079">
        <f t="shared" si="26"/>
        <v>7.2873789024813327</v>
      </c>
    </row>
    <row r="44" spans="1:40" ht="12.75" customHeight="1" thickBot="1">
      <c r="A44" s="617" t="s">
        <v>163</v>
      </c>
      <c r="B44" s="991">
        <f>B42-B43</f>
        <v>-272.57628543999988</v>
      </c>
      <c r="C44" s="992"/>
      <c r="D44" s="993">
        <v>-331.27557296999987</v>
      </c>
      <c r="E44" s="994"/>
      <c r="F44" s="995">
        <v>200.55380627</v>
      </c>
      <c r="G44" s="996"/>
      <c r="H44" s="997">
        <v>-95</v>
      </c>
      <c r="I44" s="998"/>
      <c r="J44" s="991">
        <f>J42-J43</f>
        <v>59.80539919999967</v>
      </c>
      <c r="K44" s="992"/>
      <c r="L44" s="993">
        <v>874.55176972000038</v>
      </c>
      <c r="M44" s="994"/>
      <c r="N44" s="995">
        <v>-489.28233299999988</v>
      </c>
      <c r="O44" s="996"/>
      <c r="P44" s="997">
        <v>765</v>
      </c>
      <c r="Q44" s="998"/>
      <c r="R44" s="991">
        <f>R42-R43</f>
        <v>5874.6730782200466</v>
      </c>
      <c r="S44" s="992"/>
      <c r="T44" s="993">
        <v>7305.8721243000327</v>
      </c>
      <c r="U44" s="994"/>
      <c r="V44" s="995">
        <v>8659.6850403999997</v>
      </c>
      <c r="W44" s="996"/>
      <c r="X44" s="997">
        <v>5456</v>
      </c>
      <c r="Y44" s="999"/>
      <c r="AA44" s="480" t="s">
        <v>158</v>
      </c>
      <c r="AB44" s="1455">
        <f>'Dom FI Varied'!B42</f>
        <v>144.94394</v>
      </c>
      <c r="AC44" s="1076">
        <f t="shared" si="23"/>
        <v>0.20328225821057552</v>
      </c>
      <c r="AD44" s="1466">
        <v>6.7340000000000004E-3</v>
      </c>
      <c r="AE44" s="1077">
        <f t="shared" si="24"/>
        <v>1.0167813342270022E-5</v>
      </c>
      <c r="AF44" s="1105">
        <v>107.108</v>
      </c>
      <c r="AG44" s="1078">
        <f t="shared" si="25"/>
        <v>0.16756828939883628</v>
      </c>
      <c r="AH44" s="1106">
        <v>43949.774988259982</v>
      </c>
      <c r="AI44" s="1079">
        <f t="shared" si="26"/>
        <v>75.617907169549099</v>
      </c>
      <c r="AJ44" s="599"/>
      <c r="AK44" s="599"/>
      <c r="AL44" s="599"/>
      <c r="AM44" s="599"/>
      <c r="AN44" s="599"/>
    </row>
    <row r="45" spans="1:40" ht="12.75" customHeight="1" thickBot="1">
      <c r="AA45" s="480" t="s">
        <v>160</v>
      </c>
      <c r="AB45" s="1455">
        <f>'Dom FI Varied'!B43</f>
        <v>51597.95680493</v>
      </c>
      <c r="AC45" s="1076">
        <f t="shared" si="23"/>
        <v>72.365558562558064</v>
      </c>
      <c r="AD45" s="1466">
        <v>47726.5507908</v>
      </c>
      <c r="AE45" s="1077">
        <f t="shared" si="24"/>
        <v>72.063359060175841</v>
      </c>
      <c r="AF45" s="1105">
        <v>47950.898114200012</v>
      </c>
      <c r="AG45" s="1078">
        <f t="shared" si="25"/>
        <v>75.018205662829857</v>
      </c>
      <c r="AH45" s="1106">
        <v>0</v>
      </c>
      <c r="AI45" s="1079">
        <f t="shared" si="26"/>
        <v>0</v>
      </c>
    </row>
    <row r="46" spans="1:40" ht="12.75" customHeight="1" thickBot="1">
      <c r="AB46" s="1457"/>
      <c r="AC46" s="1123"/>
      <c r="AD46" s="1457"/>
      <c r="AE46" s="1123"/>
      <c r="AF46" s="1123"/>
      <c r="AG46" s="1123"/>
      <c r="AH46" s="1123"/>
      <c r="AI46" s="1123"/>
    </row>
    <row r="47" spans="1:40" ht="12.75" customHeight="1">
      <c r="AA47" s="484" t="s">
        <v>162</v>
      </c>
      <c r="AB47" s="1458">
        <f>'Dom FI Varied'!B44</f>
        <v>16404.027739779998</v>
      </c>
      <c r="AC47" s="1107">
        <f>AB47/AB$13*100</f>
        <v>23.006465828729375</v>
      </c>
      <c r="AD47" s="1467">
        <v>15334.49524332</v>
      </c>
      <c r="AE47" s="1108">
        <f>AD47/AD$13*100</f>
        <v>23.153888525691308</v>
      </c>
      <c r="AF47" s="1124">
        <v>13106.864781310001</v>
      </c>
      <c r="AG47" s="1110">
        <f>AF47/AF$13*100</f>
        <v>20.505423598479751</v>
      </c>
      <c r="AH47" s="1125">
        <v>11094.270993</v>
      </c>
      <c r="AI47" s="1111">
        <f>AH47/AH$13*100</f>
        <v>19.088278706468735</v>
      </c>
    </row>
    <row r="48" spans="1:40" ht="12.75" customHeight="1">
      <c r="AA48" s="286" t="s">
        <v>262</v>
      </c>
      <c r="AB48" s="1459">
        <f>'Dom FI Varied'!B45</f>
        <v>35.145218</v>
      </c>
      <c r="AC48" s="1072">
        <f>AB48/AB$13*100</f>
        <v>4.9290776008593162E-2</v>
      </c>
      <c r="AD48" s="1470">
        <v>37.111434000000003</v>
      </c>
      <c r="AE48" s="1073">
        <f>AD48/AD$13*100</f>
        <v>5.603536290109494E-2</v>
      </c>
      <c r="AF48" s="1103">
        <v>36.733136999999999</v>
      </c>
      <c r="AG48" s="1074">
        <f>AF48/AF$13*100</f>
        <v>5.7468246362018721E-2</v>
      </c>
      <c r="AH48" s="1093">
        <v>32.5</v>
      </c>
      <c r="AI48" s="1075">
        <f>AH48/AH$13*100</f>
        <v>5.5917965078702302E-2</v>
      </c>
    </row>
    <row r="49" spans="26:35" ht="12.75" customHeight="1" thickBot="1">
      <c r="AA49" s="287" t="s">
        <v>264</v>
      </c>
      <c r="AB49" s="1460">
        <f>'Dom FI Varied'!B46</f>
        <v>0</v>
      </c>
      <c r="AC49" s="1112">
        <f>AB49/AB$13*100</f>
        <v>0</v>
      </c>
      <c r="AD49" s="1470">
        <v>0</v>
      </c>
      <c r="AE49" s="1113">
        <f>AD49/AD$13*100</f>
        <v>0</v>
      </c>
      <c r="AF49" s="1103">
        <v>0</v>
      </c>
      <c r="AG49" s="1115">
        <f>AF49/AF$13*100</f>
        <v>0</v>
      </c>
      <c r="AH49" s="1093">
        <v>0</v>
      </c>
      <c r="AI49" s="1116">
        <f>AH49/AH$13*100</f>
        <v>0</v>
      </c>
    </row>
    <row r="50" spans="26:35" ht="12.75" customHeight="1" thickBot="1">
      <c r="AA50" s="629" t="s">
        <v>166</v>
      </c>
      <c r="AB50" s="1461">
        <f>SUM(AB47:AB49)</f>
        <v>16439.17295778</v>
      </c>
      <c r="AC50" s="1095">
        <f>AB50/AB$13*100</f>
        <v>23.055756604737969</v>
      </c>
      <c r="AD50" s="1471">
        <v>15371.60667732</v>
      </c>
      <c r="AE50" s="1096">
        <f>AD50/AD$13*100</f>
        <v>23.209923888592403</v>
      </c>
      <c r="AF50" s="1472">
        <v>13143.597918310001</v>
      </c>
      <c r="AG50" s="1098">
        <f>AF50/AF$13*100</f>
        <v>20.562891844841772</v>
      </c>
      <c r="AH50" s="1475">
        <v>11126.770993</v>
      </c>
      <c r="AI50" s="1100">
        <f>AH50/AH$13*100</f>
        <v>19.144196671547441</v>
      </c>
    </row>
    <row r="51" spans="26:35" ht="12.75" customHeight="1" thickBot="1">
      <c r="AB51" s="1457"/>
      <c r="AC51" s="1123"/>
      <c r="AD51" s="1457"/>
      <c r="AE51" s="1123"/>
      <c r="AF51" s="1457"/>
      <c r="AG51" s="1123"/>
      <c r="AH51" s="1457"/>
      <c r="AI51" s="1123"/>
    </row>
    <row r="52" spans="26:35" ht="12.75" customHeight="1">
      <c r="AA52" s="485" t="s">
        <v>154</v>
      </c>
      <c r="AB52" s="895">
        <f>'Dom FI Varied'!B49</f>
        <v>39750</v>
      </c>
      <c r="AC52" s="1126"/>
      <c r="AD52" s="897">
        <v>40366</v>
      </c>
      <c r="AE52" s="1127"/>
      <c r="AF52" s="1473">
        <v>37368</v>
      </c>
      <c r="AG52" s="1128"/>
      <c r="AH52" s="1476">
        <v>35886</v>
      </c>
      <c r="AI52" s="1129"/>
    </row>
    <row r="53" spans="26:35" ht="12.75" customHeight="1" thickBot="1">
      <c r="AA53" s="488" t="s">
        <v>156</v>
      </c>
      <c r="AB53" s="875">
        <f>AB13/AB52*1000000</f>
        <v>1793756.3561969802</v>
      </c>
      <c r="AC53" s="1130"/>
      <c r="AD53" s="870">
        <f>AD13/AD52*1000000</f>
        <v>1640702.4673864145</v>
      </c>
      <c r="AE53" s="1131"/>
      <c r="AF53" s="1474">
        <f>AF13/AF52*1000000</f>
        <v>1710528.1250927304</v>
      </c>
      <c r="AG53" s="1132"/>
      <c r="AH53" s="1477">
        <f>AH13/AH52*1000000</f>
        <v>1619596.9478016493</v>
      </c>
      <c r="AI53" s="1133"/>
    </row>
    <row r="54" spans="26:35" ht="12.75" customHeight="1" thickBot="1">
      <c r="AC54" s="377"/>
      <c r="AD54" s="377"/>
      <c r="AE54" s="377"/>
      <c r="AF54" s="377"/>
      <c r="AG54" s="377"/>
    </row>
    <row r="55" spans="26:35" ht="12.75" customHeight="1">
      <c r="AA55" s="491" t="s">
        <v>167</v>
      </c>
      <c r="AB55" s="1761" t="str">
        <f>AB7</f>
        <v>30/09/2007</v>
      </c>
      <c r="AC55" s="1762"/>
      <c r="AD55" s="1754" t="str">
        <f>AD7</f>
        <v>30/06/2007</v>
      </c>
      <c r="AE55" s="1754"/>
      <c r="AF55" s="1763" t="str">
        <f>AF7</f>
        <v>31/03/2007</v>
      </c>
      <c r="AG55" s="1764"/>
      <c r="AH55" s="1759" t="str">
        <f>AH7</f>
        <v>31/12/2006</v>
      </c>
      <c r="AI55" s="1760"/>
    </row>
    <row r="56" spans="26:35" ht="12.75" customHeight="1">
      <c r="AA56" s="630"/>
      <c r="AB56" s="1615" t="s">
        <v>86</v>
      </c>
      <c r="AC56" s="296" t="s">
        <v>16</v>
      </c>
      <c r="AD56" s="645" t="s">
        <v>86</v>
      </c>
      <c r="AE56" s="646" t="s">
        <v>16</v>
      </c>
      <c r="AF56" s="1070" t="s">
        <v>86</v>
      </c>
      <c r="AG56" s="1610" t="s">
        <v>16</v>
      </c>
      <c r="AH56" s="1071" t="s">
        <v>86</v>
      </c>
      <c r="AI56" s="647" t="s">
        <v>16</v>
      </c>
    </row>
    <row r="57" spans="26:35" ht="12.75" customHeight="1">
      <c r="AA57" s="286" t="s">
        <v>168</v>
      </c>
      <c r="AB57" s="1478">
        <f>'Dom FI Varied'!B55</f>
        <v>2379.7873072700008</v>
      </c>
      <c r="AC57" s="1072">
        <f t="shared" ref="AC57:AE65" si="27">AB57/AB$13*100</f>
        <v>3.3376251389517249</v>
      </c>
      <c r="AD57" s="1482">
        <v>2683.9579512300006</v>
      </c>
      <c r="AE57" s="1470">
        <f t="shared" si="27"/>
        <v>4.0525665973579015</v>
      </c>
      <c r="AF57" s="1483">
        <v>4585.069171690001</v>
      </c>
      <c r="AG57" s="1484">
        <f t="shared" ref="AG57:AG65" si="28">AF57/AF$13*100</f>
        <v>7.173247543371482</v>
      </c>
      <c r="AH57" s="1485">
        <v>5420.4881255000018</v>
      </c>
      <c r="AI57" s="1486">
        <f t="shared" ref="AI57:AI65" si="29">AH57/AH$13*100</f>
        <v>9.3262358680378341</v>
      </c>
    </row>
    <row r="58" spans="26:35" ht="12.75" customHeight="1">
      <c r="Z58" s="631"/>
      <c r="AA58" s="286" t="s">
        <v>169</v>
      </c>
      <c r="AB58" s="1478">
        <f>'Dom FI Varied'!B56</f>
        <v>16235.163036810001</v>
      </c>
      <c r="AC58" s="1072">
        <f t="shared" si="27"/>
        <v>22.76963496741983</v>
      </c>
      <c r="AD58" s="1482">
        <v>12852.148591503721</v>
      </c>
      <c r="AE58" s="1470">
        <f t="shared" si="27"/>
        <v>19.405739222680189</v>
      </c>
      <c r="AF58" s="1483">
        <v>6508.1518031756095</v>
      </c>
      <c r="AG58" s="1484">
        <f t="shared" si="28"/>
        <v>10.181871240300341</v>
      </c>
      <c r="AH58" s="1485">
        <v>10209.833649041062</v>
      </c>
      <c r="AI58" s="1486">
        <f t="shared" si="29"/>
        <v>17.566557582967317</v>
      </c>
    </row>
    <row r="59" spans="26:35" ht="12.75" customHeight="1">
      <c r="Z59" s="632"/>
      <c r="AA59" s="286" t="s">
        <v>170</v>
      </c>
      <c r="AB59" s="1478">
        <f>'Dom FI Varied'!B57</f>
        <v>5874.3614391700003</v>
      </c>
      <c r="AC59" s="1072">
        <f t="shared" si="27"/>
        <v>8.2387263579257191</v>
      </c>
      <c r="AD59" s="1482">
        <v>2731.7460106599997</v>
      </c>
      <c r="AE59" s="1470">
        <f t="shared" si="27"/>
        <v>4.1247228296527538</v>
      </c>
      <c r="AF59" s="1483">
        <v>2312.6980280600005</v>
      </c>
      <c r="AG59" s="1484">
        <f t="shared" si="28"/>
        <v>3.6181690672785991</v>
      </c>
      <c r="AH59" s="1485">
        <v>3248.7909417100009</v>
      </c>
      <c r="AI59" s="1486">
        <f t="shared" si="29"/>
        <v>5.5897162592782834</v>
      </c>
    </row>
    <row r="60" spans="26:35" ht="12.75" customHeight="1">
      <c r="Z60" s="631"/>
      <c r="AA60" s="286" t="s">
        <v>171</v>
      </c>
      <c r="AB60" s="1478">
        <f>'Dom FI Varied'!B58</f>
        <v>9718.0362528099977</v>
      </c>
      <c r="AC60" s="1072">
        <f t="shared" si="27"/>
        <v>13.629437386919768</v>
      </c>
      <c r="AD60" s="1482">
        <v>11503.5169441</v>
      </c>
      <c r="AE60" s="1470">
        <f t="shared" si="27"/>
        <v>17.369410909897422</v>
      </c>
      <c r="AF60" s="1483">
        <v>7815.831963229999</v>
      </c>
      <c r="AG60" s="1484">
        <f t="shared" si="28"/>
        <v>12.227710276610518</v>
      </c>
      <c r="AH60" s="1485">
        <v>4314.2544563000001</v>
      </c>
      <c r="AI60" s="1486">
        <f t="shared" si="29"/>
        <v>7.4229024624005904</v>
      </c>
    </row>
    <row r="61" spans="26:35" ht="12.75" customHeight="1">
      <c r="Z61" s="632"/>
      <c r="AA61" s="286" t="s">
        <v>172</v>
      </c>
      <c r="AB61" s="1478">
        <f>'Dom FI Varied'!B59</f>
        <v>5720.3157579999997</v>
      </c>
      <c r="AC61" s="1072">
        <f t="shared" si="27"/>
        <v>8.0226790093037348</v>
      </c>
      <c r="AD61" s="1482">
        <v>5171.1476329199995</v>
      </c>
      <c r="AE61" s="1470">
        <f t="shared" si="27"/>
        <v>7.8080284967110201</v>
      </c>
      <c r="AF61" s="1483">
        <v>5783.7155178400008</v>
      </c>
      <c r="AG61" s="1484">
        <f t="shared" si="28"/>
        <v>9.0485053935649393</v>
      </c>
      <c r="AH61" s="1485">
        <v>4617.9461480599994</v>
      </c>
      <c r="AI61" s="1486">
        <f t="shared" si="29"/>
        <v>7.9454200443860579</v>
      </c>
    </row>
    <row r="62" spans="26:35" ht="12.75" customHeight="1">
      <c r="Z62" s="632"/>
      <c r="AA62" s="286" t="s">
        <v>173</v>
      </c>
      <c r="AB62" s="1478">
        <f>'Dom FI Varied'!B60</f>
        <v>6397.1254169000003</v>
      </c>
      <c r="AC62" s="1072">
        <f t="shared" si="27"/>
        <v>8.9718970024114242</v>
      </c>
      <c r="AD62" s="1482">
        <v>6736.8273333399993</v>
      </c>
      <c r="AE62" s="1470">
        <f t="shared" si="27"/>
        <v>10.172082394491211</v>
      </c>
      <c r="AF62" s="1483">
        <v>7354.8861620600019</v>
      </c>
      <c r="AG62" s="1484">
        <f t="shared" si="28"/>
        <v>11.506569937815724</v>
      </c>
      <c r="AH62" s="1485">
        <v>6988.4476606400031</v>
      </c>
      <c r="AI62" s="1486">
        <f t="shared" si="29"/>
        <v>12.023992992061739</v>
      </c>
    </row>
    <row r="63" spans="26:35" ht="12.75" customHeight="1">
      <c r="Z63" s="631"/>
      <c r="AA63" s="286" t="s">
        <v>174</v>
      </c>
      <c r="AB63" s="1478">
        <f>'Dom FI Varied'!B61</f>
        <v>3550.6615130200003</v>
      </c>
      <c r="AC63" s="1072">
        <f t="shared" si="27"/>
        <v>4.9797631450344486</v>
      </c>
      <c r="AD63" s="1482">
        <v>3951.5982205400001</v>
      </c>
      <c r="AE63" s="1470">
        <f t="shared" si="27"/>
        <v>5.9666042634536804</v>
      </c>
      <c r="AF63" s="1483">
        <v>2653.5526680800003</v>
      </c>
      <c r="AG63" s="1484">
        <f t="shared" si="28"/>
        <v>4.1514292248934135</v>
      </c>
      <c r="AH63" s="1485">
        <v>4041.2255345599997</v>
      </c>
      <c r="AI63" s="1486">
        <f t="shared" si="29"/>
        <v>6.9531417943595724</v>
      </c>
    </row>
    <row r="64" spans="26:35" ht="12.75" customHeight="1" thickBot="1">
      <c r="Z64" s="632"/>
      <c r="AA64" s="286" t="s">
        <v>175</v>
      </c>
      <c r="AB64" s="1478">
        <f>'Dom FI Varied'!B62</f>
        <v>1586.8556583700001</v>
      </c>
      <c r="AC64" s="1072">
        <f t="shared" si="27"/>
        <v>2.2255473508425614</v>
      </c>
      <c r="AD64" s="1482">
        <v>2025.5628180900001</v>
      </c>
      <c r="AE64" s="1470">
        <f t="shared" si="27"/>
        <v>3.0584414385776011</v>
      </c>
      <c r="AF64" s="1483">
        <v>5930.9244361600004</v>
      </c>
      <c r="AG64" s="1484">
        <f t="shared" si="28"/>
        <v>9.2788107547623788</v>
      </c>
      <c r="AH64" s="1485">
        <v>4869.1542859600004</v>
      </c>
      <c r="AI64" s="1486">
        <f t="shared" si="29"/>
        <v>8.3776369023115382</v>
      </c>
    </row>
    <row r="65" spans="26:38" ht="12.75" customHeight="1" thickBot="1">
      <c r="Z65" s="631"/>
      <c r="AA65" s="480" t="s">
        <v>22</v>
      </c>
      <c r="AB65" s="1479">
        <f>'Dom FI Varied'!B63</f>
        <v>51462.306382349991</v>
      </c>
      <c r="AC65" s="1076">
        <f t="shared" si="27"/>
        <v>72.175310358809199</v>
      </c>
      <c r="AD65" s="1487">
        <v>47656.505502383727</v>
      </c>
      <c r="AE65" s="1488">
        <f t="shared" si="27"/>
        <v>71.957596152821793</v>
      </c>
      <c r="AF65" s="1489">
        <v>42944.829750295619</v>
      </c>
      <c r="AG65" s="1490">
        <f t="shared" si="28"/>
        <v>67.186313438597395</v>
      </c>
      <c r="AH65" s="1491">
        <v>43710.140801771071</v>
      </c>
      <c r="AI65" s="1492">
        <f t="shared" si="29"/>
        <v>75.205603905802946</v>
      </c>
    </row>
    <row r="66" spans="26:38" ht="12.75" customHeight="1" thickBot="1">
      <c r="Z66" s="632"/>
      <c r="AD66" s="377"/>
      <c r="AE66" s="377"/>
      <c r="AF66" s="377"/>
      <c r="AG66" s="377"/>
    </row>
    <row r="67" spans="26:38" ht="12.75" customHeight="1">
      <c r="Z67" s="633"/>
      <c r="AA67" s="493" t="s">
        <v>159</v>
      </c>
      <c r="AB67" s="1480">
        <f>'[1]FIX INT'!$C$113</f>
        <v>18261.899396699995</v>
      </c>
      <c r="AC67" s="1080"/>
      <c r="AD67" s="1493">
        <v>22634.931136139992</v>
      </c>
      <c r="AE67" s="1494"/>
      <c r="AF67" s="1495">
        <v>21643.257497845992</v>
      </c>
      <c r="AG67" s="1496"/>
      <c r="AH67" s="1497">
        <v>19687.650406999997</v>
      </c>
      <c r="AI67" s="1498"/>
    </row>
    <row r="68" spans="26:38" ht="12.75" customHeight="1" thickBot="1">
      <c r="Z68" s="634"/>
      <c r="AA68" s="496" t="s">
        <v>161</v>
      </c>
      <c r="AB68" s="807">
        <f>'[1]FIX INT'!$D$113</f>
        <v>13081.664041999997</v>
      </c>
      <c r="AC68" s="1081"/>
      <c r="AD68" s="1499">
        <v>20837.681640999999</v>
      </c>
      <c r="AE68" s="1500"/>
      <c r="AF68" s="1501">
        <v>15566.58</v>
      </c>
      <c r="AG68" s="1502"/>
      <c r="AH68" s="1503">
        <v>15332.73</v>
      </c>
      <c r="AI68" s="1504"/>
    </row>
    <row r="69" spans="26:38" ht="12.75" customHeight="1" thickBot="1">
      <c r="Z69" s="635"/>
      <c r="AA69" s="499" t="s">
        <v>163</v>
      </c>
      <c r="AB69" s="1481">
        <f>AB67-AB68</f>
        <v>5180.2353546999984</v>
      </c>
      <c r="AC69" s="1082"/>
      <c r="AD69" s="1505">
        <v>1797.2494951399931</v>
      </c>
      <c r="AE69" s="1506"/>
      <c r="AF69" s="1507">
        <v>6076.6774978459925</v>
      </c>
      <c r="AG69" s="1508"/>
      <c r="AH69" s="1509">
        <v>4354.9204069999978</v>
      </c>
      <c r="AI69" s="1510"/>
    </row>
    <row r="70" spans="26:38" ht="12.75" customHeight="1">
      <c r="Z70" s="635"/>
      <c r="AD70" s="377"/>
      <c r="AE70" s="377"/>
      <c r="AF70" s="377"/>
      <c r="AG70" s="377"/>
    </row>
    <row r="71" spans="26:38" ht="12.75" customHeight="1">
      <c r="Z71" s="607"/>
      <c r="AD71" s="377"/>
      <c r="AE71" s="377"/>
      <c r="AF71" s="377"/>
      <c r="AG71" s="377"/>
    </row>
    <row r="72" spans="26:38" ht="12.75" customHeight="1">
      <c r="Z72" s="607"/>
    </row>
    <row r="73" spans="26:38" ht="12.75" customHeight="1">
      <c r="Z73" s="636"/>
    </row>
    <row r="74" spans="26:38" ht="12.75" customHeight="1">
      <c r="Z74" s="637"/>
    </row>
    <row r="75" spans="26:38" ht="12.75" customHeight="1">
      <c r="Z75" s="615"/>
    </row>
    <row r="76" spans="26:38" ht="12.75" customHeight="1">
      <c r="Z76" s="615"/>
      <c r="AJ76" s="599"/>
      <c r="AK76" s="599"/>
      <c r="AL76" s="599"/>
    </row>
    <row r="77" spans="26:38" ht="12.75" customHeight="1">
      <c r="Z77" s="615"/>
    </row>
    <row r="78" spans="26:38" ht="12.75" customHeight="1">
      <c r="Z78" s="615"/>
    </row>
    <row r="79" spans="26:38" ht="12.75" customHeight="1">
      <c r="Z79" s="615"/>
    </row>
    <row r="80" spans="26:38" ht="12.75" customHeight="1">
      <c r="Z80" s="615"/>
    </row>
    <row r="81" spans="26:26" ht="12.75" customHeight="1">
      <c r="Z81" s="615"/>
    </row>
    <row r="82" spans="26:26" ht="12.75" customHeight="1">
      <c r="Z82" s="615"/>
    </row>
    <row r="83" spans="26:26" ht="12.75" customHeight="1">
      <c r="Z83" s="615"/>
    </row>
    <row r="84" spans="26:26" ht="12.75" customHeight="1">
      <c r="Z84" s="625"/>
    </row>
    <row r="85" spans="26:26" ht="12.75" customHeight="1">
      <c r="Z85" s="625"/>
    </row>
    <row r="86" spans="26:26" ht="12.75" customHeight="1">
      <c r="Z86" s="625"/>
    </row>
    <row r="87" spans="26:26" ht="12.75" customHeight="1">
      <c r="Z87" s="625"/>
    </row>
    <row r="88" spans="26:26" ht="12.75" customHeight="1">
      <c r="Z88" s="625"/>
    </row>
    <row r="89" spans="26:26" ht="12.75" customHeight="1">
      <c r="Z89" s="625"/>
    </row>
    <row r="90" spans="26:26" ht="12.75" customHeight="1">
      <c r="Z90" s="625"/>
    </row>
    <row r="91" spans="26:26" ht="12.75" customHeight="1">
      <c r="Z91" s="615"/>
    </row>
    <row r="92" spans="26:26" ht="12.75" customHeight="1">
      <c r="Z92" s="622"/>
    </row>
  </sheetData>
  <mergeCells count="40">
    <mergeCell ref="B5:I5"/>
    <mergeCell ref="J5:Q5"/>
    <mergeCell ref="R5:Y5"/>
    <mergeCell ref="AB5:AI5"/>
    <mergeCell ref="AB4:AI4"/>
    <mergeCell ref="J4:Q4"/>
    <mergeCell ref="B4:I4"/>
    <mergeCell ref="AD55:AE55"/>
    <mergeCell ref="R4:Y4"/>
    <mergeCell ref="T27:U27"/>
    <mergeCell ref="T7:U7"/>
    <mergeCell ref="AH55:AI55"/>
    <mergeCell ref="R27:S27"/>
    <mergeCell ref="X27:Y27"/>
    <mergeCell ref="AB55:AC55"/>
    <mergeCell ref="AF55:AG55"/>
    <mergeCell ref="V27:W27"/>
    <mergeCell ref="AD7:AE7"/>
    <mergeCell ref="D27:E27"/>
    <mergeCell ref="L27:M27"/>
    <mergeCell ref="D7:E7"/>
    <mergeCell ref="L7:M7"/>
    <mergeCell ref="B27:C27"/>
    <mergeCell ref="F27:G27"/>
    <mergeCell ref="H27:I27"/>
    <mergeCell ref="B7:C7"/>
    <mergeCell ref="F7:G7"/>
    <mergeCell ref="H7:I7"/>
    <mergeCell ref="J7:K7"/>
    <mergeCell ref="AH7:AI7"/>
    <mergeCell ref="J27:K27"/>
    <mergeCell ref="N27:O27"/>
    <mergeCell ref="P27:Q27"/>
    <mergeCell ref="AB7:AC7"/>
    <mergeCell ref="AF7:AG7"/>
    <mergeCell ref="V7:W7"/>
    <mergeCell ref="X7:Y7"/>
    <mergeCell ref="R7:S7"/>
    <mergeCell ref="N7:O7"/>
    <mergeCell ref="P7:Q7"/>
  </mergeCells>
  <phoneticPr fontId="0" type="noConversion"/>
  <pageMargins left="0.39370078740157483" right="0.39370078740157483" top="0.59055118110236227" bottom="0.39370078740157483" header="0.39370078740157483" footer="0.39370078740157483"/>
  <pageSetup paperSize="9" scale="44" orientation="landscape" horizontalDpi="300" r:id="rId1"/>
  <headerFooter alignWithMargins="0">
    <oddHeader>&amp;CASSOCIATION OF COLLECTIVE INVESTMENTS - QUARTERLY REPORT</oddHeader>
    <oddFooter>&amp;R&amp;A: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A1:AI261"/>
  <sheetViews>
    <sheetView workbookViewId="0" xr3:uid="{44B22561-5205-5C8A-B808-2C70100D228F}">
      <pane ySplit="8" topLeftCell="A9" activePane="bottomLeft" state="frozen"/>
      <selection activeCell="A54" sqref="A54"/>
      <selection pane="bottomLeft" activeCell="A9" sqref="A9"/>
    </sheetView>
  </sheetViews>
  <sheetFormatPr defaultRowHeight="12.75" customHeight="1"/>
  <cols>
    <col min="1" max="1" width="48.85546875" style="649" bestFit="1" customWidth="1"/>
    <col min="2" max="2" width="7.5703125" style="649" bestFit="1" customWidth="1"/>
    <col min="3" max="3" width="4" style="649" bestFit="1" customWidth="1"/>
    <col min="4" max="4" width="7.5703125" style="649" bestFit="1" customWidth="1"/>
    <col min="5" max="5" width="4" style="649" bestFit="1" customWidth="1"/>
    <col min="6" max="6" width="7.42578125" style="649" customWidth="1"/>
    <col min="7" max="7" width="4" style="649" bestFit="1" customWidth="1"/>
    <col min="8" max="8" width="7.5703125" style="649" bestFit="1" customWidth="1"/>
    <col min="9" max="9" width="4" style="649" bestFit="1" customWidth="1"/>
    <col min="10" max="10" width="6.5703125" style="649" bestFit="1" customWidth="1"/>
    <col min="11" max="11" width="4" style="649" bestFit="1" customWidth="1"/>
    <col min="12" max="12" width="8.28515625" style="649" customWidth="1"/>
    <col min="13" max="13" width="4" style="649" bestFit="1" customWidth="1"/>
    <col min="14" max="14" width="7.85546875" style="649" customWidth="1"/>
    <col min="15" max="15" width="4" style="649" bestFit="1" customWidth="1"/>
    <col min="16" max="16" width="7.5703125" style="649" bestFit="1" customWidth="1"/>
    <col min="17" max="17" width="4" style="649" bestFit="1" customWidth="1"/>
    <col min="18" max="18" width="7.5703125" style="649" bestFit="1" customWidth="1"/>
    <col min="19" max="19" width="4" style="649" bestFit="1" customWidth="1"/>
    <col min="20" max="20" width="7.5703125" style="649" bestFit="1" customWidth="1"/>
    <col min="21" max="21" width="4" style="649" bestFit="1" customWidth="1"/>
    <col min="22" max="22" width="7.5703125" style="649" bestFit="1" customWidth="1"/>
    <col min="23" max="23" width="4" style="649" bestFit="1" customWidth="1"/>
    <col min="24" max="24" width="7.5703125" style="649" bestFit="1" customWidth="1"/>
    <col min="25" max="25" width="4" style="649" bestFit="1" customWidth="1"/>
    <col min="26" max="26" width="2.7109375" style="649" customWidth="1"/>
    <col min="27" max="27" width="48.85546875" style="651" bestFit="1" customWidth="1"/>
    <col min="28" max="28" width="9.140625" style="651" bestFit="1"/>
    <col min="29" max="29" width="4" style="293" bestFit="1" customWidth="1"/>
    <col min="30" max="30" width="9.140625" style="293" bestFit="1"/>
    <col min="31" max="31" width="4" style="293" bestFit="1" customWidth="1"/>
    <col min="32" max="32" width="9.140625" style="293" bestFit="1"/>
    <col min="33" max="33" width="4" style="293" bestFit="1" customWidth="1"/>
    <col min="34" max="34" width="9.140625" style="651" bestFit="1"/>
    <col min="35" max="35" width="4" style="651" bestFit="1" customWidth="1"/>
    <col min="36" max="16384" width="9.140625" style="649"/>
  </cols>
  <sheetData>
    <row r="1" spans="1:35" ht="12.75" customHeight="1">
      <c r="A1" s="648" t="s">
        <v>0</v>
      </c>
      <c r="B1" s="648"/>
      <c r="C1" s="648"/>
      <c r="D1" s="648"/>
      <c r="E1" s="648"/>
      <c r="F1" s="648"/>
      <c r="G1" s="648"/>
      <c r="H1" s="648"/>
      <c r="I1" s="648"/>
      <c r="R1" s="650"/>
      <c r="AA1" s="648" t="s">
        <v>0</v>
      </c>
      <c r="AB1" s="650" t="str">
        <f>Summary!AP1</f>
        <v>QUARTER ENDED:  30 SEPTEMBER 2007</v>
      </c>
    </row>
    <row r="2" spans="1:35" ht="12.75" customHeight="1">
      <c r="A2" s="648" t="s">
        <v>285</v>
      </c>
      <c r="B2" s="648"/>
      <c r="C2" s="648"/>
      <c r="D2" s="648"/>
      <c r="E2" s="648"/>
      <c r="F2" s="648"/>
      <c r="G2" s="648"/>
      <c r="H2" s="648"/>
      <c r="I2" s="648"/>
      <c r="AA2" s="648" t="s">
        <v>286</v>
      </c>
    </row>
    <row r="3" spans="1:35" ht="12.75" customHeight="1" thickBot="1">
      <c r="A3" s="600"/>
      <c r="B3" s="600"/>
      <c r="C3" s="600"/>
      <c r="D3" s="600"/>
      <c r="E3" s="600"/>
      <c r="F3" s="600"/>
      <c r="G3" s="600"/>
      <c r="H3" s="600"/>
      <c r="I3" s="600"/>
      <c r="AA3" s="119"/>
    </row>
    <row r="4" spans="1:35" s="27" customFormat="1" ht="12.75" customHeight="1">
      <c r="A4" s="652"/>
      <c r="B4" s="1772"/>
      <c r="C4" s="1773"/>
      <c r="D4" s="1773"/>
      <c r="E4" s="1773"/>
      <c r="F4" s="1773"/>
      <c r="G4" s="1773"/>
      <c r="H4" s="1773"/>
      <c r="I4" s="1774"/>
      <c r="J4" s="1772"/>
      <c r="K4" s="1773"/>
      <c r="L4" s="1773"/>
      <c r="M4" s="1773"/>
      <c r="N4" s="1773"/>
      <c r="O4" s="1773"/>
      <c r="P4" s="1773"/>
      <c r="Q4" s="1774"/>
      <c r="R4" s="1788"/>
      <c r="S4" s="1788"/>
      <c r="T4" s="1788"/>
      <c r="U4" s="1788"/>
      <c r="V4" s="1788"/>
      <c r="W4" s="1788"/>
      <c r="X4" s="1788"/>
      <c r="Y4" s="1789"/>
      <c r="AA4" s="602"/>
      <c r="AB4" s="1718"/>
      <c r="AC4" s="1718"/>
      <c r="AD4" s="1718"/>
      <c r="AE4" s="1718"/>
      <c r="AF4" s="1718"/>
      <c r="AG4" s="1718"/>
      <c r="AH4" s="1718"/>
      <c r="AI4" s="1719"/>
    </row>
    <row r="5" spans="1:35" s="27" customFormat="1" ht="12.75" customHeight="1">
      <c r="A5" s="653"/>
      <c r="B5" s="1769" t="s">
        <v>177</v>
      </c>
      <c r="C5" s="1770"/>
      <c r="D5" s="1770"/>
      <c r="E5" s="1770"/>
      <c r="F5" s="1770"/>
      <c r="G5" s="1770"/>
      <c r="H5" s="1770"/>
      <c r="I5" s="1771"/>
      <c r="J5" s="1769" t="s">
        <v>178</v>
      </c>
      <c r="K5" s="1770"/>
      <c r="L5" s="1770"/>
      <c r="M5" s="1770"/>
      <c r="N5" s="1770"/>
      <c r="O5" s="1770"/>
      <c r="P5" s="1770"/>
      <c r="Q5" s="1771"/>
      <c r="R5" s="1794" t="s">
        <v>287</v>
      </c>
      <c r="S5" s="1794"/>
      <c r="T5" s="1794"/>
      <c r="U5" s="1794"/>
      <c r="V5" s="1794"/>
      <c r="W5" s="1794"/>
      <c r="X5" s="1794"/>
      <c r="Y5" s="1795"/>
      <c r="AA5" s="474"/>
      <c r="AB5" s="1729" t="s">
        <v>288</v>
      </c>
      <c r="AC5" s="1729"/>
      <c r="AD5" s="1729"/>
      <c r="AE5" s="1729"/>
      <c r="AF5" s="1729"/>
      <c r="AG5" s="1729"/>
      <c r="AH5" s="1729"/>
      <c r="AI5" s="1730"/>
    </row>
    <row r="6" spans="1:35" s="27" customFormat="1" ht="12.75" customHeight="1">
      <c r="A6" s="653"/>
      <c r="B6" s="1445"/>
      <c r="C6" s="1446"/>
      <c r="D6" s="1446"/>
      <c r="E6" s="1446"/>
      <c r="F6" s="1446"/>
      <c r="G6" s="1446"/>
      <c r="H6" s="1446"/>
      <c r="I6" s="1447"/>
      <c r="J6" s="1445"/>
      <c r="K6" s="1446"/>
      <c r="L6" s="1446"/>
      <c r="M6" s="1446"/>
      <c r="N6" s="1446"/>
      <c r="O6" s="1446"/>
      <c r="P6" s="1446"/>
      <c r="Q6" s="1447"/>
      <c r="R6" s="1448"/>
      <c r="S6" s="1448"/>
      <c r="T6" s="1448"/>
      <c r="U6" s="1448"/>
      <c r="V6" s="1448"/>
      <c r="W6" s="1448"/>
      <c r="X6" s="1448"/>
      <c r="Y6" s="1449"/>
      <c r="AA6" s="474"/>
      <c r="AB6" s="568"/>
      <c r="AC6" s="568"/>
      <c r="AD6" s="568"/>
      <c r="AE6" s="568"/>
      <c r="AF6" s="568"/>
      <c r="AG6" s="568"/>
      <c r="AH6" s="568"/>
      <c r="AI6" s="569"/>
    </row>
    <row r="7" spans="1:35" ht="12.75" customHeight="1">
      <c r="A7" s="653"/>
      <c r="B7" s="1779" t="str">
        <f>Summary!B7</f>
        <v>30/09/2007</v>
      </c>
      <c r="C7" s="1780"/>
      <c r="D7" s="1726" t="str">
        <f>Summary!D7</f>
        <v>30/06/2007</v>
      </c>
      <c r="E7" s="1726"/>
      <c r="F7" s="1737" t="str">
        <f>Summary!F7</f>
        <v>31/03/2007</v>
      </c>
      <c r="G7" s="1737"/>
      <c r="H7" s="1735" t="str">
        <f>Summary!H7</f>
        <v>31/12/2006</v>
      </c>
      <c r="I7" s="1736"/>
      <c r="J7" s="1779" t="str">
        <f>Summary!B7</f>
        <v>30/09/2007</v>
      </c>
      <c r="K7" s="1780"/>
      <c r="L7" s="1797" t="str">
        <f>Summary!D7</f>
        <v>30/06/2007</v>
      </c>
      <c r="M7" s="1798"/>
      <c r="N7" s="1720" t="str">
        <f>Summary!F7</f>
        <v>31/03/2007</v>
      </c>
      <c r="O7" s="1721"/>
      <c r="P7" s="1724" t="str">
        <f>Summary!H7</f>
        <v>31/12/2006</v>
      </c>
      <c r="Q7" s="1725"/>
      <c r="R7" s="1796" t="str">
        <f>Summary!B7</f>
        <v>30/09/2007</v>
      </c>
      <c r="S7" s="1780"/>
      <c r="T7" s="1797" t="str">
        <f>Summary!D7</f>
        <v>30/06/2007</v>
      </c>
      <c r="U7" s="1798"/>
      <c r="V7" s="1720" t="str">
        <f>Summary!F7</f>
        <v>31/03/2007</v>
      </c>
      <c r="W7" s="1721"/>
      <c r="X7" s="1724" t="str">
        <f>Summary!H7</f>
        <v>31/12/2006</v>
      </c>
      <c r="Y7" s="1725"/>
      <c r="AA7" s="474"/>
      <c r="AB7" s="1799" t="str">
        <f>Summary!B7</f>
        <v>30/09/2007</v>
      </c>
      <c r="AC7" s="1800"/>
      <c r="AD7" s="1790" t="str">
        <f>Summary!D7</f>
        <v>30/06/2007</v>
      </c>
      <c r="AE7" s="1791"/>
      <c r="AF7" s="1731" t="str">
        <f>Summary!F7</f>
        <v>31/03/2007</v>
      </c>
      <c r="AG7" s="1732"/>
      <c r="AH7" s="1792" t="str">
        <f>Summary!H7</f>
        <v>31/12/2006</v>
      </c>
      <c r="AI7" s="1793"/>
    </row>
    <row r="8" spans="1:35" ht="12.75" customHeight="1" thickBot="1">
      <c r="A8" s="654"/>
      <c r="B8" s="655" t="s">
        <v>86</v>
      </c>
      <c r="C8" s="336" t="s">
        <v>16</v>
      </c>
      <c r="D8" s="665" t="s">
        <v>86</v>
      </c>
      <c r="E8" s="570" t="s">
        <v>16</v>
      </c>
      <c r="F8" s="666" t="s">
        <v>86</v>
      </c>
      <c r="G8" s="574" t="s">
        <v>16</v>
      </c>
      <c r="H8" s="667" t="s">
        <v>86</v>
      </c>
      <c r="I8" s="581" t="s">
        <v>16</v>
      </c>
      <c r="J8" s="655" t="s">
        <v>86</v>
      </c>
      <c r="K8" s="336" t="s">
        <v>16</v>
      </c>
      <c r="L8" s="665" t="s">
        <v>86</v>
      </c>
      <c r="M8" s="570" t="s">
        <v>16</v>
      </c>
      <c r="N8" s="666" t="s">
        <v>86</v>
      </c>
      <c r="O8" s="574" t="s">
        <v>16</v>
      </c>
      <c r="P8" s="667" t="s">
        <v>86</v>
      </c>
      <c r="Q8" s="581" t="s">
        <v>16</v>
      </c>
      <c r="R8" s="292" t="s">
        <v>86</v>
      </c>
      <c r="S8" s="336" t="s">
        <v>16</v>
      </c>
      <c r="T8" s="665" t="s">
        <v>86</v>
      </c>
      <c r="U8" s="570" t="s">
        <v>16</v>
      </c>
      <c r="V8" s="666" t="s">
        <v>86</v>
      </c>
      <c r="W8" s="574" t="s">
        <v>16</v>
      </c>
      <c r="X8" s="667" t="s">
        <v>86</v>
      </c>
      <c r="Y8" s="581" t="s">
        <v>16</v>
      </c>
      <c r="AA8" s="656"/>
      <c r="AB8" s="475" t="s">
        <v>86</v>
      </c>
      <c r="AC8" s="476" t="s">
        <v>16</v>
      </c>
      <c r="AD8" s="878" t="s">
        <v>86</v>
      </c>
      <c r="AE8" s="878" t="s">
        <v>16</v>
      </c>
      <c r="AF8" s="879" t="s">
        <v>86</v>
      </c>
      <c r="AG8" s="879" t="s">
        <v>16</v>
      </c>
      <c r="AH8" s="880" t="s">
        <v>86</v>
      </c>
      <c r="AI8" s="881" t="s">
        <v>16</v>
      </c>
    </row>
    <row r="9" spans="1:35" ht="12.75" customHeight="1">
      <c r="A9" s="285" t="s">
        <v>88</v>
      </c>
      <c r="B9" s="766"/>
      <c r="C9" s="478"/>
      <c r="D9" s="767"/>
      <c r="E9" s="767"/>
      <c r="F9" s="768"/>
      <c r="G9" s="768"/>
      <c r="H9" s="769"/>
      <c r="I9" s="770"/>
      <c r="J9" s="766"/>
      <c r="K9" s="478"/>
      <c r="L9" s="767"/>
      <c r="M9" s="767"/>
      <c r="N9" s="768"/>
      <c r="O9" s="768"/>
      <c r="P9" s="769"/>
      <c r="Q9" s="770"/>
      <c r="R9" s="477"/>
      <c r="S9" s="478"/>
      <c r="T9" s="767"/>
      <c r="U9" s="767"/>
      <c r="V9" s="768"/>
      <c r="W9" s="768"/>
      <c r="X9" s="769"/>
      <c r="Y9" s="851"/>
      <c r="AA9" s="657" t="s">
        <v>88</v>
      </c>
      <c r="AB9" s="477"/>
      <c r="AC9" s="478"/>
      <c r="AD9" s="767"/>
      <c r="AE9" s="767"/>
      <c r="AF9" s="768"/>
      <c r="AG9" s="768"/>
      <c r="AH9" s="769"/>
      <c r="AI9" s="851"/>
    </row>
    <row r="10" spans="1:35" ht="12.75" customHeight="1">
      <c r="A10" s="324" t="s">
        <v>184</v>
      </c>
      <c r="B10" s="766">
        <f>'WW Eq General'!B7</f>
        <v>364.5</v>
      </c>
      <c r="C10" s="478">
        <f t="shared" ref="C10:E16" si="0">B10/B$16*100</f>
        <v>82.570677781805017</v>
      </c>
      <c r="D10" s="767">
        <v>316.10000000000002</v>
      </c>
      <c r="E10" s="767">
        <f t="shared" si="0"/>
        <v>78.541966903543212</v>
      </c>
      <c r="F10" s="852">
        <v>300.7</v>
      </c>
      <c r="G10" s="852">
        <f t="shared" ref="G10:G16" si="1">F10/F$16*100</f>
        <v>76.891819368781384</v>
      </c>
      <c r="H10" s="780">
        <v>276.536</v>
      </c>
      <c r="I10" s="780">
        <v>3.3333333333333335</v>
      </c>
      <c r="J10" s="766">
        <f>'WW Eq Varied'!B7</f>
        <v>237.59999999999997</v>
      </c>
      <c r="K10" s="478">
        <f t="shared" ref="K10:K16" si="2">J10/J$16*100</f>
        <v>95.845098830173427</v>
      </c>
      <c r="L10" s="767">
        <v>200.14099999999999</v>
      </c>
      <c r="M10" s="767">
        <f t="shared" ref="M10:M16" si="3">L10/L$16*100</f>
        <v>96.101046283269568</v>
      </c>
      <c r="N10" s="768">
        <v>123.06927649000001</v>
      </c>
      <c r="O10" s="768">
        <f t="shared" ref="O10:O16" si="4">N10/N$16*100</f>
        <v>88.744132632882071</v>
      </c>
      <c r="P10" s="769">
        <v>104.465</v>
      </c>
      <c r="Q10" s="770">
        <f t="shared" ref="Q10:Q16" si="5">P10/P$16*100</f>
        <v>91.747832883954999</v>
      </c>
      <c r="R10" s="477">
        <f>'WW Eq Tech'!B7</f>
        <v>138.5</v>
      </c>
      <c r="S10" s="478">
        <f t="shared" ref="S10:S16" si="6">R10/R$16*100</f>
        <v>79.551981619758763</v>
      </c>
      <c r="T10" s="767">
        <v>142.25708</v>
      </c>
      <c r="U10" s="767">
        <f t="shared" ref="U10:U16" si="7">T10/T$16*100</f>
        <v>81.198797395212864</v>
      </c>
      <c r="V10" s="768">
        <v>136.71284499999999</v>
      </c>
      <c r="W10" s="768">
        <f t="shared" ref="W10:W16" si="8">V10/V$16*100</f>
        <v>82.291557598211568</v>
      </c>
      <c r="X10" s="769">
        <v>135.261775</v>
      </c>
      <c r="Y10" s="770">
        <f t="shared" ref="Y10:Y16" si="9">X10/X$16*100</f>
        <v>82.552478268433788</v>
      </c>
      <c r="AA10" s="658" t="s">
        <v>90</v>
      </c>
      <c r="AB10" s="477">
        <f>'WW AA Flex'!B7</f>
        <v>3700.238235072813</v>
      </c>
      <c r="AC10" s="478">
        <f>AB10/AB$13*100</f>
        <v>54.225270891234508</v>
      </c>
      <c r="AD10" s="767">
        <v>3084.8178175279295</v>
      </c>
      <c r="AE10" s="767">
        <f>AD10/AD$13*100</f>
        <v>51.098747691530534</v>
      </c>
      <c r="AF10" s="768">
        <v>2617.4122723700002</v>
      </c>
      <c r="AG10" s="768">
        <f>AF10/AF$13*100</f>
        <v>47.920382369433206</v>
      </c>
      <c r="AH10" s="769">
        <v>2600</v>
      </c>
      <c r="AI10" s="770">
        <f>AH10/AH$13*100</f>
        <v>52.65289590927501</v>
      </c>
    </row>
    <row r="11" spans="1:35" ht="12.75" customHeight="1">
      <c r="A11" s="1230" t="s">
        <v>185</v>
      </c>
      <c r="B11" s="766">
        <f>'WW Eq General'!B8</f>
        <v>19.899999999999999</v>
      </c>
      <c r="C11" s="478">
        <f t="shared" si="0"/>
        <v>4.5079739035882564</v>
      </c>
      <c r="D11" s="767">
        <v>13.5</v>
      </c>
      <c r="E11" s="767">
        <f t="shared" si="0"/>
        <v>3.3543706206828015</v>
      </c>
      <c r="F11" s="852">
        <v>18.842855110000002</v>
      </c>
      <c r="G11" s="852">
        <f t="shared" si="1"/>
        <v>4.8182953492192873</v>
      </c>
      <c r="H11" s="780">
        <v>28.853000000000002</v>
      </c>
      <c r="I11" s="780">
        <v>0</v>
      </c>
      <c r="J11" s="766">
        <f>'WW Eq Varied'!B8</f>
        <v>5</v>
      </c>
      <c r="K11" s="478">
        <f t="shared" si="2"/>
        <v>2.0169423154497776</v>
      </c>
      <c r="L11" s="767">
        <v>3.8</v>
      </c>
      <c r="M11" s="767">
        <f t="shared" si="3"/>
        <v>1.824633512755629</v>
      </c>
      <c r="N11" s="768">
        <v>7.177485110000001</v>
      </c>
      <c r="O11" s="768">
        <f t="shared" si="4"/>
        <v>5.1756190394450918</v>
      </c>
      <c r="P11" s="769">
        <v>2.2879999999999998</v>
      </c>
      <c r="Q11" s="770">
        <f t="shared" si="5"/>
        <v>2.0094676842817116</v>
      </c>
      <c r="R11" s="477">
        <f>'WW Eq Tech'!B8</f>
        <v>8.9</v>
      </c>
      <c r="S11" s="478">
        <f t="shared" si="6"/>
        <v>5.112004595060311</v>
      </c>
      <c r="T11" s="767">
        <v>7.0510000000000002</v>
      </c>
      <c r="U11" s="767">
        <f t="shared" si="7"/>
        <v>4.024634277841538</v>
      </c>
      <c r="V11" s="768">
        <v>4.5996899999999998</v>
      </c>
      <c r="W11" s="768">
        <f t="shared" si="8"/>
        <v>2.7686912269941999</v>
      </c>
      <c r="X11" s="769">
        <v>4.802079</v>
      </c>
      <c r="Y11" s="770">
        <f t="shared" si="9"/>
        <v>2.9307875213880807</v>
      </c>
      <c r="AA11" s="658" t="s">
        <v>91</v>
      </c>
      <c r="AB11" s="477">
        <f>'WW AA Flex'!B8</f>
        <v>3040.7609519734083</v>
      </c>
      <c r="AC11" s="478">
        <f>AB11/AB$13*100</f>
        <v>44.560937934581823</v>
      </c>
      <c r="AD11" s="767">
        <v>2857.8046052849913</v>
      </c>
      <c r="AE11" s="767">
        <f>AD11/AD$13*100</f>
        <v>47.338366514679805</v>
      </c>
      <c r="AF11" s="768">
        <v>2752.2047880300001</v>
      </c>
      <c r="AG11" s="768">
        <f>AF11/AF$13*100</f>
        <v>50.388204866924703</v>
      </c>
      <c r="AH11" s="769">
        <v>2339</v>
      </c>
      <c r="AI11" s="770">
        <f>AH11/AH$13*100</f>
        <v>47.367355204536246</v>
      </c>
    </row>
    <row r="12" spans="1:35" ht="12.75" customHeight="1" thickBot="1">
      <c r="A12" s="1231" t="s">
        <v>186</v>
      </c>
      <c r="B12" s="766">
        <f>'WW Eq General'!B9</f>
        <v>0</v>
      </c>
      <c r="C12" s="478">
        <f t="shared" si="0"/>
        <v>0</v>
      </c>
      <c r="D12" s="767">
        <v>0</v>
      </c>
      <c r="E12" s="767">
        <f t="shared" si="0"/>
        <v>0</v>
      </c>
      <c r="F12" s="852">
        <v>0</v>
      </c>
      <c r="G12" s="852">
        <f t="shared" si="1"/>
        <v>0</v>
      </c>
      <c r="H12" s="780">
        <v>0</v>
      </c>
      <c r="I12" s="780">
        <v>0</v>
      </c>
      <c r="J12" s="766">
        <f>'WW Eq Varied'!B9</f>
        <v>0</v>
      </c>
      <c r="K12" s="478">
        <f t="shared" si="2"/>
        <v>0</v>
      </c>
      <c r="L12" s="767">
        <v>0</v>
      </c>
      <c r="M12" s="767">
        <f t="shared" si="3"/>
        <v>0</v>
      </c>
      <c r="N12" s="768">
        <v>0</v>
      </c>
      <c r="O12" s="768">
        <f t="shared" si="4"/>
        <v>0</v>
      </c>
      <c r="P12" s="769">
        <v>0</v>
      </c>
      <c r="Q12" s="770">
        <f t="shared" si="5"/>
        <v>0</v>
      </c>
      <c r="R12" s="477">
        <f>'WW Eq Tech'!B9</f>
        <v>0</v>
      </c>
      <c r="S12" s="478">
        <f t="shared" si="6"/>
        <v>0</v>
      </c>
      <c r="T12" s="767">
        <v>0</v>
      </c>
      <c r="U12" s="767">
        <f t="shared" si="7"/>
        <v>0</v>
      </c>
      <c r="V12" s="768">
        <v>0</v>
      </c>
      <c r="W12" s="768">
        <f t="shared" si="8"/>
        <v>0</v>
      </c>
      <c r="X12" s="769">
        <v>0</v>
      </c>
      <c r="Y12" s="770">
        <f t="shared" si="9"/>
        <v>0</v>
      </c>
      <c r="AA12" s="1234" t="s">
        <v>254</v>
      </c>
      <c r="AB12" s="477">
        <f>'WW AA Flex'!B9</f>
        <v>82.826999999999998</v>
      </c>
      <c r="AC12" s="478">
        <f>AB12/AB$13*100</f>
        <v>1.213791174183654</v>
      </c>
      <c r="AD12" s="767">
        <v>94.350999999999999</v>
      </c>
      <c r="AE12" s="767">
        <f>AD12/AD$13*100</f>
        <v>1.562885793789651</v>
      </c>
      <c r="AF12" s="768">
        <v>92.385000000000005</v>
      </c>
      <c r="AG12" s="768">
        <f>AF12/AF$13*100</f>
        <v>1.6914127636420986</v>
      </c>
      <c r="AH12" s="769">
        <v>0</v>
      </c>
      <c r="AI12" s="770">
        <f>AH12/AH$13*100</f>
        <v>0</v>
      </c>
    </row>
    <row r="13" spans="1:35" ht="12.75" customHeight="1" thickBot="1">
      <c r="A13" s="1231" t="s">
        <v>187</v>
      </c>
      <c r="B13" s="766">
        <f>'WW Eq General'!B10</f>
        <v>0</v>
      </c>
      <c r="C13" s="478">
        <f t="shared" si="0"/>
        <v>0</v>
      </c>
      <c r="D13" s="767">
        <v>0</v>
      </c>
      <c r="E13" s="767">
        <f t="shared" si="0"/>
        <v>0</v>
      </c>
      <c r="F13" s="852">
        <v>0</v>
      </c>
      <c r="G13" s="852">
        <f t="shared" si="1"/>
        <v>0</v>
      </c>
      <c r="H13" s="780">
        <v>0</v>
      </c>
      <c r="I13" s="780">
        <v>0</v>
      </c>
      <c r="J13" s="766">
        <f>'WW Eq Varied'!B10</f>
        <v>0</v>
      </c>
      <c r="K13" s="478">
        <f t="shared" si="2"/>
        <v>0</v>
      </c>
      <c r="L13" s="767">
        <v>0</v>
      </c>
      <c r="M13" s="767">
        <f t="shared" si="3"/>
        <v>0</v>
      </c>
      <c r="N13" s="768">
        <v>0</v>
      </c>
      <c r="O13" s="768">
        <f t="shared" si="4"/>
        <v>0</v>
      </c>
      <c r="P13" s="769">
        <v>0</v>
      </c>
      <c r="Q13" s="770">
        <f t="shared" si="5"/>
        <v>0</v>
      </c>
      <c r="R13" s="477">
        <f>'WW Eq Tech'!B10</f>
        <v>0</v>
      </c>
      <c r="S13" s="478">
        <f t="shared" si="6"/>
        <v>0</v>
      </c>
      <c r="T13" s="767">
        <v>0</v>
      </c>
      <c r="U13" s="767">
        <f t="shared" si="7"/>
        <v>0</v>
      </c>
      <c r="V13" s="768">
        <v>0</v>
      </c>
      <c r="W13" s="768">
        <f t="shared" si="8"/>
        <v>0</v>
      </c>
      <c r="X13" s="769">
        <v>0</v>
      </c>
      <c r="Y13" s="770">
        <f t="shared" si="9"/>
        <v>0</v>
      </c>
      <c r="AA13" s="659" t="s">
        <v>3</v>
      </c>
      <c r="AB13" s="481">
        <f>'WW AA Flex'!B10</f>
        <v>6823.826187046222</v>
      </c>
      <c r="AC13" s="482">
        <f>SUM(AC10:AC12)</f>
        <v>99.999999999999986</v>
      </c>
      <c r="AD13" s="773">
        <v>6036.9734228129219</v>
      </c>
      <c r="AE13" s="773">
        <f>SUM(AE10:AE12)</f>
        <v>99.999999999999986</v>
      </c>
      <c r="AF13" s="774">
        <v>5462.0020604000001</v>
      </c>
      <c r="AG13" s="774">
        <f>SUM(AG10:AG12)</f>
        <v>100</v>
      </c>
      <c r="AH13" s="775">
        <v>4938</v>
      </c>
      <c r="AI13" s="776">
        <f>SUM(AI10:AI12)</f>
        <v>100.02025111381126</v>
      </c>
    </row>
    <row r="14" spans="1:35" ht="12.75" customHeight="1">
      <c r="A14" s="1233" t="s">
        <v>289</v>
      </c>
      <c r="B14" s="766">
        <f>'WW Eq General'!B11</f>
        <v>1.97</v>
      </c>
      <c r="C14" s="478">
        <f t="shared" si="0"/>
        <v>0.44626676332004356</v>
      </c>
      <c r="D14" s="767">
        <v>14.06</v>
      </c>
      <c r="E14" s="767">
        <f t="shared" si="0"/>
        <v>3.49351488346668</v>
      </c>
      <c r="F14" s="852">
        <v>13.870037060000001</v>
      </c>
      <c r="G14" s="852">
        <f t="shared" si="1"/>
        <v>3.54669898322522</v>
      </c>
      <c r="H14" s="780">
        <v>0</v>
      </c>
      <c r="I14" s="780">
        <v>0</v>
      </c>
      <c r="J14" s="766">
        <f>'WW Eq Varied'!B11</f>
        <v>5.3</v>
      </c>
      <c r="K14" s="478">
        <f t="shared" si="2"/>
        <v>2.1379588543767643</v>
      </c>
      <c r="L14" s="767">
        <v>4.32</v>
      </c>
      <c r="M14" s="767">
        <f t="shared" si="3"/>
        <v>2.0743202039748203</v>
      </c>
      <c r="N14" s="768">
        <v>2.0320139299999997</v>
      </c>
      <c r="O14" s="768">
        <f t="shared" si="4"/>
        <v>1.4652667087909352</v>
      </c>
      <c r="P14" s="769">
        <v>7.1080000000000005</v>
      </c>
      <c r="Q14" s="770">
        <f t="shared" si="5"/>
        <v>6.2426994317632909</v>
      </c>
      <c r="R14" s="477">
        <f>'WW Eq Tech'!B11</f>
        <v>9.1</v>
      </c>
      <c r="S14" s="478">
        <f t="shared" si="6"/>
        <v>5.2268811028144739</v>
      </c>
      <c r="T14" s="767">
        <v>5.3</v>
      </c>
      <c r="U14" s="767">
        <f t="shared" si="7"/>
        <v>3.0251824808623105</v>
      </c>
      <c r="V14" s="768">
        <v>5.2224640000000004</v>
      </c>
      <c r="W14" s="768">
        <f t="shared" si="8"/>
        <v>3.143557557159947</v>
      </c>
      <c r="X14" s="769">
        <v>4.7855879999999997</v>
      </c>
      <c r="Y14" s="770">
        <f t="shared" si="9"/>
        <v>2.9207227937950502</v>
      </c>
      <c r="AA14" s="285" t="s">
        <v>100</v>
      </c>
      <c r="AB14" s="477"/>
      <c r="AC14" s="478"/>
      <c r="AD14" s="767"/>
      <c r="AE14" s="767"/>
      <c r="AF14" s="768"/>
      <c r="AG14" s="768"/>
      <c r="AH14" s="769"/>
      <c r="AI14" s="770"/>
    </row>
    <row r="15" spans="1:35" ht="12.75" customHeight="1" thickBot="1">
      <c r="A15" s="1235" t="s">
        <v>187</v>
      </c>
      <c r="B15" s="766">
        <f>'WW Eq General'!B12</f>
        <v>55.07</v>
      </c>
      <c r="C15" s="478">
        <f t="shared" si="0"/>
        <v>12.475081551286699</v>
      </c>
      <c r="D15" s="767">
        <v>58.8</v>
      </c>
      <c r="E15" s="767">
        <f t="shared" si="0"/>
        <v>14.61014759230731</v>
      </c>
      <c r="F15" s="852">
        <v>57.656017980000001</v>
      </c>
      <c r="G15" s="852">
        <f t="shared" si="1"/>
        <v>14.7431862987741</v>
      </c>
      <c r="H15" s="780">
        <v>55</v>
      </c>
      <c r="I15" s="780">
        <v>96.666666666666671</v>
      </c>
      <c r="J15" s="766">
        <f>'WW Eq Varied'!B12</f>
        <v>0</v>
      </c>
      <c r="K15" s="478">
        <f t="shared" si="2"/>
        <v>0</v>
      </c>
      <c r="L15" s="767">
        <v>0</v>
      </c>
      <c r="M15" s="767">
        <f t="shared" si="3"/>
        <v>0</v>
      </c>
      <c r="N15" s="768">
        <v>6.4</v>
      </c>
      <c r="O15" s="768">
        <f t="shared" si="4"/>
        <v>4.6149816188819077</v>
      </c>
      <c r="P15" s="769">
        <v>0</v>
      </c>
      <c r="Q15" s="770">
        <f t="shared" si="5"/>
        <v>0</v>
      </c>
      <c r="R15" s="477">
        <f>'WW Eq Tech'!B12</f>
        <v>17.599999999999998</v>
      </c>
      <c r="S15" s="478">
        <f t="shared" si="6"/>
        <v>10.109132682366456</v>
      </c>
      <c r="T15" s="767">
        <v>20.5</v>
      </c>
      <c r="U15" s="767">
        <f t="shared" si="7"/>
        <v>11.701177520316483</v>
      </c>
      <c r="V15" s="768">
        <v>19.597286</v>
      </c>
      <c r="W15" s="768">
        <f t="shared" si="8"/>
        <v>11.796193617634287</v>
      </c>
      <c r="X15" s="769">
        <v>19</v>
      </c>
      <c r="Y15" s="770">
        <f t="shared" si="9"/>
        <v>11.596011416383098</v>
      </c>
      <c r="AA15" s="474" t="s">
        <v>101</v>
      </c>
      <c r="AB15" s="882">
        <f>'WW AA Flex'!B12</f>
        <v>0.92899999999999994</v>
      </c>
      <c r="AC15" s="883">
        <f t="shared" ref="AC15:AC30" si="10">AB15/AB$13*100</f>
        <v>1.3614063056933301E-2</v>
      </c>
      <c r="AD15" s="884">
        <v>0.37895000000000001</v>
      </c>
      <c r="AE15" s="884">
        <f t="shared" ref="AE15:AE30" si="11">AD15/AD$13*100</f>
        <v>6.2771520339645398E-3</v>
      </c>
      <c r="AF15" s="852">
        <v>-0.1656</v>
      </c>
      <c r="AG15" s="852">
        <f t="shared" ref="AG15:AG30" si="12">AF15/AF$13*100</f>
        <v>-3.0318553191441412E-3</v>
      </c>
      <c r="AH15" s="780">
        <v>5.2499999999999998E-2</v>
      </c>
      <c r="AI15" s="889">
        <f>AH15/AH$13*100</f>
        <v>1.0631834750911299E-3</v>
      </c>
    </row>
    <row r="16" spans="1:35" ht="12.75" customHeight="1" thickBot="1">
      <c r="A16" s="621" t="s">
        <v>3</v>
      </c>
      <c r="B16" s="772">
        <f>'WW Eq General'!B13</f>
        <v>441.43999999999994</v>
      </c>
      <c r="C16" s="482">
        <f t="shared" si="0"/>
        <v>100</v>
      </c>
      <c r="D16" s="515">
        <v>402.46</v>
      </c>
      <c r="E16" s="773">
        <f t="shared" si="0"/>
        <v>100</v>
      </c>
      <c r="F16" s="853">
        <v>391.06891015000002</v>
      </c>
      <c r="G16" s="853">
        <f t="shared" si="1"/>
        <v>100</v>
      </c>
      <c r="H16" s="783">
        <v>360.38900000000001</v>
      </c>
      <c r="I16" s="783">
        <v>100</v>
      </c>
      <c r="J16" s="772">
        <f>'WW Eq Varied'!B13</f>
        <v>247.90000000000003</v>
      </c>
      <c r="K16" s="482">
        <f t="shared" si="2"/>
        <v>100</v>
      </c>
      <c r="L16" s="515">
        <v>208.26099999999997</v>
      </c>
      <c r="M16" s="773">
        <f t="shared" si="3"/>
        <v>100</v>
      </c>
      <c r="N16" s="853">
        <v>138.67877553</v>
      </c>
      <c r="O16" s="774">
        <f t="shared" si="4"/>
        <v>100</v>
      </c>
      <c r="P16" s="775">
        <v>113.861</v>
      </c>
      <c r="Q16" s="776">
        <f t="shared" si="5"/>
        <v>100</v>
      </c>
      <c r="R16" s="772">
        <f>'WW Eq Tech'!B13</f>
        <v>174.1</v>
      </c>
      <c r="S16" s="482">
        <f t="shared" si="6"/>
        <v>100</v>
      </c>
      <c r="T16" s="515">
        <v>175.196043</v>
      </c>
      <c r="U16" s="773">
        <f t="shared" si="7"/>
        <v>100</v>
      </c>
      <c r="V16" s="853">
        <v>166.13228499999997</v>
      </c>
      <c r="W16" s="774">
        <f t="shared" si="8"/>
        <v>100</v>
      </c>
      <c r="X16" s="775">
        <v>163.84944199999998</v>
      </c>
      <c r="Y16" s="776">
        <f t="shared" si="9"/>
        <v>100</v>
      </c>
      <c r="Z16" s="660"/>
      <c r="AA16" s="474" t="s">
        <v>102</v>
      </c>
      <c r="AB16" s="882">
        <f>'WW AA Flex'!B13</f>
        <v>146.14979199999999</v>
      </c>
      <c r="AC16" s="883">
        <f t="shared" si="10"/>
        <v>2.1417572487036449</v>
      </c>
      <c r="AD16" s="884">
        <v>94.141833000000005</v>
      </c>
      <c r="AE16" s="884">
        <f t="shared" si="11"/>
        <v>1.5594210278324316</v>
      </c>
      <c r="AF16" s="852">
        <v>85.259417999999997</v>
      </c>
      <c r="AG16" s="852">
        <f t="shared" si="12"/>
        <v>1.5609554346040686</v>
      </c>
      <c r="AH16" s="780">
        <v>59.959603000000001</v>
      </c>
      <c r="AI16" s="889">
        <f>AH16/AH$13*100</f>
        <v>1.2142487444309438</v>
      </c>
    </row>
    <row r="17" spans="1:35" ht="12.75" customHeight="1">
      <c r="A17" s="661" t="s">
        <v>189</v>
      </c>
      <c r="B17" s="766"/>
      <c r="C17" s="478"/>
      <c r="D17" s="767"/>
      <c r="E17" s="767"/>
      <c r="F17" s="852"/>
      <c r="G17" s="852"/>
      <c r="H17" s="780"/>
      <c r="I17" s="780"/>
      <c r="J17" s="766"/>
      <c r="K17" s="478"/>
      <c r="L17" s="767"/>
      <c r="M17" s="767"/>
      <c r="N17" s="768"/>
      <c r="O17" s="768"/>
      <c r="P17" s="769"/>
      <c r="Q17" s="770"/>
      <c r="R17" s="477"/>
      <c r="S17" s="478"/>
      <c r="T17" s="767"/>
      <c r="U17" s="767"/>
      <c r="V17" s="768"/>
      <c r="W17" s="768"/>
      <c r="X17" s="769"/>
      <c r="Y17" s="770"/>
      <c r="AA17" s="474" t="s">
        <v>105</v>
      </c>
      <c r="AB17" s="882">
        <f>'WW AA Flex'!B14</f>
        <v>32.127499999999998</v>
      </c>
      <c r="AC17" s="883">
        <f t="shared" si="10"/>
        <v>0.47081357466267454</v>
      </c>
      <c r="AD17" s="884">
        <v>19.133499999999998</v>
      </c>
      <c r="AE17" s="884">
        <f t="shared" si="11"/>
        <v>0.31693861575896687</v>
      </c>
      <c r="AF17" s="852">
        <v>30.202939999999998</v>
      </c>
      <c r="AG17" s="852">
        <f t="shared" si="12"/>
        <v>0.55296463944922314</v>
      </c>
      <c r="AH17" s="780">
        <v>37.682590000000005</v>
      </c>
      <c r="AI17" s="889">
        <f t="shared" ref="AI17:AI24" si="13">AH17/AH$13*100</f>
        <v>0.76311441879303377</v>
      </c>
    </row>
    <row r="18" spans="1:35" ht="12.75" customHeight="1">
      <c r="A18" s="653" t="s">
        <v>190</v>
      </c>
      <c r="B18" s="766">
        <f>'WW Eq General'!B15</f>
        <v>0</v>
      </c>
      <c r="C18" s="478">
        <f t="shared" ref="C18:E81" si="14">B18/B$16*100</f>
        <v>0</v>
      </c>
      <c r="D18" s="767">
        <v>0</v>
      </c>
      <c r="E18" s="767">
        <f t="shared" si="14"/>
        <v>0</v>
      </c>
      <c r="F18" s="852">
        <v>0</v>
      </c>
      <c r="G18" s="852">
        <f t="shared" ref="G18:G49" si="15">F18/F$16*100</f>
        <v>0</v>
      </c>
      <c r="H18" s="780">
        <v>0</v>
      </c>
      <c r="I18" s="780">
        <v>0</v>
      </c>
      <c r="J18" s="766">
        <f>'WW Eq Varied'!B15</f>
        <v>0</v>
      </c>
      <c r="K18" s="478">
        <f t="shared" ref="K18:K49" si="16">J18/J$16*100</f>
        <v>0</v>
      </c>
      <c r="L18" s="767">
        <v>0</v>
      </c>
      <c r="M18" s="767">
        <f t="shared" ref="M18:M49" si="17">L18/L$16*100</f>
        <v>0</v>
      </c>
      <c r="N18" s="768">
        <v>0</v>
      </c>
      <c r="O18" s="768">
        <f t="shared" ref="O18:Q49" si="18">N18/N$16*100</f>
        <v>0</v>
      </c>
      <c r="P18" s="780">
        <v>0</v>
      </c>
      <c r="Q18" s="770">
        <f t="shared" si="18"/>
        <v>0</v>
      </c>
      <c r="R18" s="477">
        <f>'WW Eq Tech'!B15</f>
        <v>0</v>
      </c>
      <c r="S18" s="478">
        <f t="shared" ref="S18:S49" si="19">R18/R$16*100</f>
        <v>0</v>
      </c>
      <c r="T18" s="767">
        <v>0</v>
      </c>
      <c r="U18" s="767">
        <f t="shared" ref="U18:U49" si="20">T18/T$16*100</f>
        <v>0</v>
      </c>
      <c r="V18" s="768">
        <v>0</v>
      </c>
      <c r="W18" s="768">
        <f t="shared" ref="W18:W49" si="21">V18/V$16*100</f>
        <v>0</v>
      </c>
      <c r="X18" s="780">
        <v>0</v>
      </c>
      <c r="Y18" s="770">
        <f t="shared" ref="Y18:Y23" si="22">X18/X$16*100</f>
        <v>0</v>
      </c>
      <c r="AA18" s="474" t="s">
        <v>107</v>
      </c>
      <c r="AB18" s="882">
        <f>'WW AA Flex'!B15</f>
        <v>51.069499999999998</v>
      </c>
      <c r="AC18" s="883">
        <f t="shared" si="10"/>
        <v>0.7483997774876805</v>
      </c>
      <c r="AD18" s="884">
        <v>32.343809999999998</v>
      </c>
      <c r="AE18" s="884">
        <f t="shared" si="11"/>
        <v>0.53576200746183567</v>
      </c>
      <c r="AF18" s="852">
        <v>34.853999999999999</v>
      </c>
      <c r="AG18" s="852">
        <f t="shared" si="12"/>
        <v>0.63811766481551868</v>
      </c>
      <c r="AH18" s="780">
        <v>34.131500000000003</v>
      </c>
      <c r="AI18" s="889">
        <f t="shared" si="13"/>
        <v>0.69120089104900773</v>
      </c>
    </row>
    <row r="19" spans="1:35" ht="12.75" customHeight="1">
      <c r="A19" s="653" t="s">
        <v>191</v>
      </c>
      <c r="B19" s="766">
        <f>'WW Eq General'!B16</f>
        <v>0</v>
      </c>
      <c r="C19" s="478">
        <f t="shared" si="14"/>
        <v>0</v>
      </c>
      <c r="D19" s="767">
        <v>0</v>
      </c>
      <c r="E19" s="767">
        <f t="shared" si="14"/>
        <v>0</v>
      </c>
      <c r="F19" s="852">
        <v>0</v>
      </c>
      <c r="G19" s="852">
        <f t="shared" si="15"/>
        <v>0</v>
      </c>
      <c r="H19" s="780">
        <v>0</v>
      </c>
      <c r="I19" s="780">
        <v>0</v>
      </c>
      <c r="J19" s="766">
        <f>'WW Eq Varied'!B16</f>
        <v>0</v>
      </c>
      <c r="K19" s="478">
        <f t="shared" si="16"/>
        <v>0</v>
      </c>
      <c r="L19" s="767">
        <v>0</v>
      </c>
      <c r="M19" s="767">
        <f t="shared" si="17"/>
        <v>0</v>
      </c>
      <c r="N19" s="768">
        <v>0</v>
      </c>
      <c r="O19" s="768">
        <f t="shared" si="18"/>
        <v>0</v>
      </c>
      <c r="P19" s="780">
        <v>0</v>
      </c>
      <c r="Q19" s="770">
        <f t="shared" si="18"/>
        <v>0</v>
      </c>
      <c r="R19" s="477">
        <f>'WW Eq Tech'!B16</f>
        <v>0</v>
      </c>
      <c r="S19" s="478">
        <f t="shared" si="19"/>
        <v>0</v>
      </c>
      <c r="T19" s="767">
        <v>0</v>
      </c>
      <c r="U19" s="767">
        <f t="shared" si="20"/>
        <v>0</v>
      </c>
      <c r="V19" s="768">
        <v>0</v>
      </c>
      <c r="W19" s="768">
        <f t="shared" si="21"/>
        <v>0</v>
      </c>
      <c r="X19" s="780">
        <v>0</v>
      </c>
      <c r="Y19" s="770">
        <f t="shared" si="22"/>
        <v>0</v>
      </c>
      <c r="AA19" s="474" t="s">
        <v>109</v>
      </c>
      <c r="AB19" s="882">
        <f>'WW AA Flex'!B16</f>
        <v>143.88529556</v>
      </c>
      <c r="AC19" s="883">
        <f t="shared" si="10"/>
        <v>2.1085721062640745</v>
      </c>
      <c r="AD19" s="884">
        <v>82.820926599999993</v>
      </c>
      <c r="AE19" s="884">
        <f t="shared" si="11"/>
        <v>1.3718948353661902</v>
      </c>
      <c r="AF19" s="852">
        <v>183.62475837999997</v>
      </c>
      <c r="AG19" s="852">
        <f t="shared" si="12"/>
        <v>3.3618580943294729</v>
      </c>
      <c r="AH19" s="780">
        <v>145.3977515</v>
      </c>
      <c r="AI19" s="889">
        <f t="shared" si="13"/>
        <v>2.9444664135277443</v>
      </c>
    </row>
    <row r="20" spans="1:35" ht="12.75" customHeight="1">
      <c r="A20" s="653" t="s">
        <v>192</v>
      </c>
      <c r="B20" s="766">
        <f>'WW Eq General'!B17</f>
        <v>0</v>
      </c>
      <c r="C20" s="478">
        <f t="shared" si="14"/>
        <v>0</v>
      </c>
      <c r="D20" s="767">
        <v>0</v>
      </c>
      <c r="E20" s="767">
        <f t="shared" si="14"/>
        <v>0</v>
      </c>
      <c r="F20" s="852">
        <v>0</v>
      </c>
      <c r="G20" s="852">
        <f t="shared" si="15"/>
        <v>0</v>
      </c>
      <c r="H20" s="780">
        <v>0</v>
      </c>
      <c r="I20" s="780">
        <v>0</v>
      </c>
      <c r="J20" s="766">
        <f>'WW Eq Varied'!B17</f>
        <v>0</v>
      </c>
      <c r="K20" s="478">
        <f t="shared" si="16"/>
        <v>0</v>
      </c>
      <c r="L20" s="767">
        <v>0</v>
      </c>
      <c r="M20" s="767">
        <f t="shared" si="17"/>
        <v>0</v>
      </c>
      <c r="N20" s="768">
        <v>0</v>
      </c>
      <c r="O20" s="768">
        <f t="shared" si="18"/>
        <v>0</v>
      </c>
      <c r="P20" s="780">
        <v>0</v>
      </c>
      <c r="Q20" s="770">
        <f t="shared" si="18"/>
        <v>0</v>
      </c>
      <c r="R20" s="477">
        <f>'WW Eq Tech'!B17</f>
        <v>0</v>
      </c>
      <c r="S20" s="478">
        <f t="shared" si="19"/>
        <v>0</v>
      </c>
      <c r="T20" s="767">
        <v>0</v>
      </c>
      <c r="U20" s="767">
        <f t="shared" si="20"/>
        <v>0</v>
      </c>
      <c r="V20" s="768">
        <v>0</v>
      </c>
      <c r="W20" s="768">
        <f t="shared" si="21"/>
        <v>0</v>
      </c>
      <c r="X20" s="780">
        <v>0</v>
      </c>
      <c r="Y20" s="770">
        <f t="shared" si="22"/>
        <v>0</v>
      </c>
      <c r="AA20" s="474" t="s">
        <v>111</v>
      </c>
      <c r="AB20" s="882">
        <f>'WW AA Flex'!B17</f>
        <v>66.630276999999992</v>
      </c>
      <c r="AC20" s="883">
        <f t="shared" si="10"/>
        <v>0.97643572936375944</v>
      </c>
      <c r="AD20" s="884">
        <v>57.899968000000001</v>
      </c>
      <c r="AE20" s="884">
        <f t="shared" si="11"/>
        <v>0.95908933077630754</v>
      </c>
      <c r="AF20" s="852">
        <v>59.880260360000001</v>
      </c>
      <c r="AG20" s="852">
        <f t="shared" si="12"/>
        <v>1.0963060741799642</v>
      </c>
      <c r="AH20" s="780">
        <v>62.485956000000002</v>
      </c>
      <c r="AI20" s="889">
        <f t="shared" si="13"/>
        <v>1.2654102065613608</v>
      </c>
    </row>
    <row r="21" spans="1:35" ht="12.75" customHeight="1">
      <c r="A21" s="653" t="s">
        <v>193</v>
      </c>
      <c r="B21" s="766">
        <f>'WW Eq General'!B18</f>
        <v>0</v>
      </c>
      <c r="C21" s="478">
        <f t="shared" si="14"/>
        <v>0</v>
      </c>
      <c r="D21" s="767">
        <v>0</v>
      </c>
      <c r="E21" s="767">
        <f t="shared" si="14"/>
        <v>0</v>
      </c>
      <c r="F21" s="852">
        <v>0</v>
      </c>
      <c r="G21" s="852">
        <f t="shared" si="15"/>
        <v>0</v>
      </c>
      <c r="H21" s="780">
        <v>0</v>
      </c>
      <c r="I21" s="780">
        <v>0</v>
      </c>
      <c r="J21" s="766">
        <f>'WW Eq Varied'!B18</f>
        <v>0</v>
      </c>
      <c r="K21" s="478">
        <f t="shared" si="16"/>
        <v>0</v>
      </c>
      <c r="L21" s="767">
        <v>0</v>
      </c>
      <c r="M21" s="767">
        <f t="shared" si="17"/>
        <v>0</v>
      </c>
      <c r="N21" s="768">
        <v>0</v>
      </c>
      <c r="O21" s="768">
        <f t="shared" si="18"/>
        <v>0</v>
      </c>
      <c r="P21" s="780">
        <v>0</v>
      </c>
      <c r="Q21" s="770">
        <f t="shared" si="18"/>
        <v>0</v>
      </c>
      <c r="R21" s="477">
        <f>'WW Eq Tech'!B18</f>
        <v>0</v>
      </c>
      <c r="S21" s="478">
        <f t="shared" si="19"/>
        <v>0</v>
      </c>
      <c r="T21" s="767">
        <v>0</v>
      </c>
      <c r="U21" s="767">
        <f t="shared" si="20"/>
        <v>0</v>
      </c>
      <c r="V21" s="768">
        <v>0</v>
      </c>
      <c r="W21" s="768">
        <f t="shared" si="21"/>
        <v>0</v>
      </c>
      <c r="X21" s="780">
        <v>0</v>
      </c>
      <c r="Y21" s="770">
        <f t="shared" si="22"/>
        <v>0</v>
      </c>
      <c r="AA21" s="474" t="s">
        <v>113</v>
      </c>
      <c r="AB21" s="882">
        <f>'WW AA Flex'!B18</f>
        <v>195.970439</v>
      </c>
      <c r="AC21" s="883">
        <f t="shared" si="10"/>
        <v>2.8718556661365997</v>
      </c>
      <c r="AD21" s="884">
        <v>145.62996999999999</v>
      </c>
      <c r="AE21" s="884">
        <f t="shared" si="11"/>
        <v>2.4123009958878341</v>
      </c>
      <c r="AF21" s="852">
        <v>90.658257000000006</v>
      </c>
      <c r="AG21" s="852">
        <f t="shared" si="12"/>
        <v>1.6597990260252815</v>
      </c>
      <c r="AH21" s="780">
        <v>88.487250000000003</v>
      </c>
      <c r="AI21" s="889">
        <f t="shared" si="13"/>
        <v>1.7919653705953826</v>
      </c>
    </row>
    <row r="22" spans="1:35" ht="12.75" customHeight="1">
      <c r="A22" s="653" t="s">
        <v>194</v>
      </c>
      <c r="B22" s="766">
        <f>'WW Eq General'!B19</f>
        <v>0</v>
      </c>
      <c r="C22" s="478">
        <f t="shared" si="14"/>
        <v>0</v>
      </c>
      <c r="D22" s="767">
        <v>0</v>
      </c>
      <c r="E22" s="767">
        <f t="shared" si="14"/>
        <v>0</v>
      </c>
      <c r="F22" s="852">
        <v>0</v>
      </c>
      <c r="G22" s="852">
        <f t="shared" si="15"/>
        <v>0</v>
      </c>
      <c r="H22" s="780">
        <v>0</v>
      </c>
      <c r="I22" s="780">
        <v>0</v>
      </c>
      <c r="J22" s="766">
        <f>'WW Eq Varied'!B19</f>
        <v>0</v>
      </c>
      <c r="K22" s="478">
        <f t="shared" si="16"/>
        <v>0</v>
      </c>
      <c r="L22" s="767">
        <v>0</v>
      </c>
      <c r="M22" s="767">
        <f t="shared" si="17"/>
        <v>0</v>
      </c>
      <c r="N22" s="768">
        <v>0</v>
      </c>
      <c r="O22" s="768">
        <f t="shared" si="18"/>
        <v>0</v>
      </c>
      <c r="P22" s="780">
        <v>0</v>
      </c>
      <c r="Q22" s="770">
        <f t="shared" si="18"/>
        <v>0</v>
      </c>
      <c r="R22" s="477">
        <f>'WW Eq Tech'!B19</f>
        <v>0</v>
      </c>
      <c r="S22" s="478">
        <f t="shared" si="19"/>
        <v>0</v>
      </c>
      <c r="T22" s="767">
        <v>0</v>
      </c>
      <c r="U22" s="767">
        <f t="shared" si="20"/>
        <v>0</v>
      </c>
      <c r="V22" s="768">
        <v>0</v>
      </c>
      <c r="W22" s="768">
        <f t="shared" si="21"/>
        <v>0</v>
      </c>
      <c r="X22" s="780">
        <v>0</v>
      </c>
      <c r="Y22" s="770">
        <f t="shared" si="22"/>
        <v>0</v>
      </c>
      <c r="AA22" s="474" t="s">
        <v>115</v>
      </c>
      <c r="AB22" s="882">
        <f>'WW AA Flex'!B19</f>
        <v>9.0399999999999991</v>
      </c>
      <c r="AC22" s="883">
        <f t="shared" si="10"/>
        <v>0.13247699680804847</v>
      </c>
      <c r="AD22" s="884">
        <v>21.481999999999999</v>
      </c>
      <c r="AE22" s="884">
        <f t="shared" si="11"/>
        <v>0.35584055942373988</v>
      </c>
      <c r="AF22" s="852">
        <v>25.105</v>
      </c>
      <c r="AG22" s="852">
        <f t="shared" si="12"/>
        <v>0.45962999871445459</v>
      </c>
      <c r="AH22" s="780">
        <v>3.88185</v>
      </c>
      <c r="AI22" s="889">
        <f t="shared" si="13"/>
        <v>7.8611786148238161E-2</v>
      </c>
    </row>
    <row r="23" spans="1:35" ht="12.75" customHeight="1" thickBot="1">
      <c r="A23" s="653" t="s">
        <v>195</v>
      </c>
      <c r="B23" s="766">
        <f>'WW Eq General'!B20</f>
        <v>0</v>
      </c>
      <c r="C23" s="478">
        <f t="shared" si="14"/>
        <v>0</v>
      </c>
      <c r="D23" s="767">
        <v>0</v>
      </c>
      <c r="E23" s="767">
        <f t="shared" si="14"/>
        <v>0</v>
      </c>
      <c r="F23" s="852">
        <v>0</v>
      </c>
      <c r="G23" s="852">
        <f t="shared" si="15"/>
        <v>0</v>
      </c>
      <c r="H23" s="780">
        <v>0</v>
      </c>
      <c r="I23" s="780">
        <v>0</v>
      </c>
      <c r="J23" s="766">
        <f>'WW Eq Varied'!B20</f>
        <v>0</v>
      </c>
      <c r="K23" s="478">
        <f t="shared" si="16"/>
        <v>0</v>
      </c>
      <c r="L23" s="767">
        <v>0</v>
      </c>
      <c r="M23" s="767">
        <f t="shared" si="17"/>
        <v>0</v>
      </c>
      <c r="N23" s="768">
        <v>0</v>
      </c>
      <c r="O23" s="768">
        <f t="shared" si="18"/>
        <v>0</v>
      </c>
      <c r="P23" s="780">
        <v>0</v>
      </c>
      <c r="Q23" s="770">
        <f t="shared" si="18"/>
        <v>0</v>
      </c>
      <c r="R23" s="477">
        <f>'WW Eq Tech'!B20</f>
        <v>0</v>
      </c>
      <c r="S23" s="478">
        <f t="shared" si="19"/>
        <v>0</v>
      </c>
      <c r="T23" s="767">
        <v>0</v>
      </c>
      <c r="U23" s="767">
        <f t="shared" si="20"/>
        <v>0</v>
      </c>
      <c r="V23" s="768">
        <v>0</v>
      </c>
      <c r="W23" s="768">
        <f t="shared" si="21"/>
        <v>0</v>
      </c>
      <c r="X23" s="780">
        <v>0</v>
      </c>
      <c r="Y23" s="770">
        <f t="shared" si="22"/>
        <v>0</v>
      </c>
      <c r="AA23" s="474" t="s">
        <v>117</v>
      </c>
      <c r="AB23" s="882">
        <f>'WW AA Flex'!B20</f>
        <v>15.2835</v>
      </c>
      <c r="AC23" s="883">
        <f t="shared" si="10"/>
        <v>0.22397258636236828</v>
      </c>
      <c r="AD23" s="884">
        <v>11.089</v>
      </c>
      <c r="AE23" s="884">
        <f t="shared" si="11"/>
        <v>0.18368475763196407</v>
      </c>
      <c r="AF23" s="852">
        <v>35.456399740000009</v>
      </c>
      <c r="AG23" s="852">
        <f t="shared" si="12"/>
        <v>0.64914658302789841</v>
      </c>
      <c r="AH23" s="780">
        <v>38.227145629999995</v>
      </c>
      <c r="AI23" s="889">
        <f t="shared" si="13"/>
        <v>0.77414227683272574</v>
      </c>
    </row>
    <row r="24" spans="1:35" ht="12.75" customHeight="1" thickBot="1">
      <c r="A24" s="329" t="s">
        <v>196</v>
      </c>
      <c r="B24" s="772">
        <f>'WW Eq General'!B21</f>
        <v>0</v>
      </c>
      <c r="C24" s="482">
        <f t="shared" si="14"/>
        <v>0</v>
      </c>
      <c r="D24" s="773">
        <v>0</v>
      </c>
      <c r="E24" s="773">
        <f t="shared" si="14"/>
        <v>0</v>
      </c>
      <c r="F24" s="853">
        <v>0</v>
      </c>
      <c r="G24" s="853">
        <f t="shared" si="15"/>
        <v>0</v>
      </c>
      <c r="H24" s="783">
        <v>0</v>
      </c>
      <c r="I24" s="783">
        <v>0</v>
      </c>
      <c r="J24" s="772">
        <f>'WW Eq Varied'!B21</f>
        <v>0</v>
      </c>
      <c r="K24" s="482">
        <f t="shared" si="16"/>
        <v>0</v>
      </c>
      <c r="L24" s="773">
        <v>0</v>
      </c>
      <c r="M24" s="773">
        <f t="shared" si="17"/>
        <v>0</v>
      </c>
      <c r="N24" s="774">
        <v>0</v>
      </c>
      <c r="O24" s="774">
        <f t="shared" si="18"/>
        <v>0</v>
      </c>
      <c r="P24" s="775">
        <v>0</v>
      </c>
      <c r="Q24" s="776">
        <f t="shared" si="18"/>
        <v>0</v>
      </c>
      <c r="R24" s="481">
        <f>'WW Eq Tech'!B21</f>
        <v>0</v>
      </c>
      <c r="S24" s="482">
        <f t="shared" si="19"/>
        <v>0</v>
      </c>
      <c r="T24" s="773">
        <v>0</v>
      </c>
      <c r="U24" s="773">
        <f t="shared" si="20"/>
        <v>0</v>
      </c>
      <c r="V24" s="774">
        <v>0</v>
      </c>
      <c r="W24" s="774">
        <f t="shared" si="21"/>
        <v>0</v>
      </c>
      <c r="X24" s="775">
        <v>0</v>
      </c>
      <c r="Y24" s="776">
        <f t="shared" ref="Y24:Y34" si="23">X24/X$16*100</f>
        <v>0</v>
      </c>
      <c r="AA24" s="474" t="s">
        <v>119</v>
      </c>
      <c r="AB24" s="882">
        <f>'WW AA Flex'!B21</f>
        <v>0</v>
      </c>
      <c r="AC24" s="883">
        <f t="shared" si="10"/>
        <v>0</v>
      </c>
      <c r="AD24" s="884">
        <v>0.71499999999999997</v>
      </c>
      <c r="AE24" s="884">
        <f t="shared" si="11"/>
        <v>1.184368308295196E-2</v>
      </c>
      <c r="AF24" s="852">
        <v>1.21299987</v>
      </c>
      <c r="AG24" s="852">
        <f t="shared" si="12"/>
        <v>2.2207971666549829E-2</v>
      </c>
      <c r="AH24" s="780">
        <v>3.5590000000000002</v>
      </c>
      <c r="AI24" s="889">
        <f t="shared" si="13"/>
        <v>7.2073714054272986E-2</v>
      </c>
    </row>
    <row r="25" spans="1:35" ht="12.75" customHeight="1">
      <c r="A25" s="653" t="s">
        <v>110</v>
      </c>
      <c r="B25" s="766">
        <f>'WW Eq General'!B22</f>
        <v>0</v>
      </c>
      <c r="C25" s="478">
        <f t="shared" si="14"/>
        <v>0</v>
      </c>
      <c r="D25" s="767">
        <v>0</v>
      </c>
      <c r="E25" s="767">
        <f t="shared" si="14"/>
        <v>0</v>
      </c>
      <c r="F25" s="852">
        <v>0</v>
      </c>
      <c r="G25" s="852">
        <f t="shared" si="15"/>
        <v>0</v>
      </c>
      <c r="H25" s="780">
        <v>0</v>
      </c>
      <c r="I25" s="780">
        <v>0</v>
      </c>
      <c r="J25" s="766">
        <f>'WW Eq Varied'!B22</f>
        <v>6</v>
      </c>
      <c r="K25" s="478">
        <f t="shared" si="16"/>
        <v>2.4203307785397334</v>
      </c>
      <c r="L25" s="767">
        <v>3.84</v>
      </c>
      <c r="M25" s="767">
        <f t="shared" si="17"/>
        <v>1.8438401813109513</v>
      </c>
      <c r="N25" s="768">
        <v>3.2890000000000001</v>
      </c>
      <c r="O25" s="768">
        <f t="shared" si="18"/>
        <v>2.3716678975785301</v>
      </c>
      <c r="P25" s="769">
        <v>3.5129999999999999</v>
      </c>
      <c r="Q25" s="770">
        <f t="shared" si="18"/>
        <v>3.0853408981126105</v>
      </c>
      <c r="R25" s="477">
        <f>'WW Eq Tech'!B22</f>
        <v>0</v>
      </c>
      <c r="S25" s="478">
        <f t="shared" si="19"/>
        <v>0</v>
      </c>
      <c r="T25" s="767">
        <v>0</v>
      </c>
      <c r="U25" s="767">
        <f t="shared" si="20"/>
        <v>0</v>
      </c>
      <c r="V25" s="768">
        <v>0</v>
      </c>
      <c r="W25" s="768">
        <f t="shared" si="21"/>
        <v>0</v>
      </c>
      <c r="X25" s="769">
        <v>0</v>
      </c>
      <c r="Y25" s="770">
        <f t="shared" si="23"/>
        <v>0</v>
      </c>
      <c r="AA25" s="474" t="s">
        <v>121</v>
      </c>
      <c r="AB25" s="882">
        <f>'WW AA Flex'!B22</f>
        <v>0</v>
      </c>
      <c r="AC25" s="883">
        <f t="shared" si="10"/>
        <v>0</v>
      </c>
      <c r="AD25" s="884">
        <v>0</v>
      </c>
      <c r="AE25" s="884">
        <f t="shared" si="11"/>
        <v>0</v>
      </c>
      <c r="AF25" s="852">
        <v>0</v>
      </c>
      <c r="AG25" s="852">
        <f t="shared" si="12"/>
        <v>0</v>
      </c>
      <c r="AH25" s="780">
        <v>0</v>
      </c>
      <c r="AI25" s="889">
        <f t="shared" ref="AI25:AI30" si="24">AH25/AH$13*100</f>
        <v>0</v>
      </c>
    </row>
    <row r="26" spans="1:35" ht="12.75" customHeight="1">
      <c r="A26" s="653" t="s">
        <v>112</v>
      </c>
      <c r="B26" s="766">
        <f>'WW Eq General'!B23</f>
        <v>0</v>
      </c>
      <c r="C26" s="478">
        <f t="shared" si="14"/>
        <v>0</v>
      </c>
      <c r="D26" s="767">
        <v>0</v>
      </c>
      <c r="E26" s="767">
        <f t="shared" si="14"/>
        <v>0</v>
      </c>
      <c r="F26" s="852">
        <v>0</v>
      </c>
      <c r="G26" s="852">
        <f t="shared" si="15"/>
        <v>0</v>
      </c>
      <c r="H26" s="780">
        <v>0</v>
      </c>
      <c r="I26" s="780">
        <v>0</v>
      </c>
      <c r="J26" s="766">
        <f>'WW Eq Varied'!B23</f>
        <v>0</v>
      </c>
      <c r="K26" s="478">
        <f t="shared" si="16"/>
        <v>0</v>
      </c>
      <c r="L26" s="767">
        <v>0</v>
      </c>
      <c r="M26" s="767">
        <f t="shared" si="17"/>
        <v>0</v>
      </c>
      <c r="N26" s="768">
        <v>2.9792475</v>
      </c>
      <c r="O26" s="768">
        <f t="shared" si="18"/>
        <v>2.1483081954062304</v>
      </c>
      <c r="P26" s="769">
        <v>2.48</v>
      </c>
      <c r="Q26" s="770">
        <f t="shared" si="18"/>
        <v>2.178094343102555</v>
      </c>
      <c r="R26" s="477">
        <f>'WW Eq Tech'!B23</f>
        <v>0</v>
      </c>
      <c r="S26" s="478">
        <f t="shared" si="19"/>
        <v>0</v>
      </c>
      <c r="T26" s="767">
        <v>0</v>
      </c>
      <c r="U26" s="767">
        <f t="shared" si="20"/>
        <v>0</v>
      </c>
      <c r="V26" s="768">
        <v>0</v>
      </c>
      <c r="W26" s="768">
        <f t="shared" si="21"/>
        <v>0</v>
      </c>
      <c r="X26" s="769">
        <v>0</v>
      </c>
      <c r="Y26" s="770">
        <f t="shared" si="23"/>
        <v>0</v>
      </c>
      <c r="AA26" s="474" t="s">
        <v>123</v>
      </c>
      <c r="AB26" s="882">
        <f>'WW AA Flex'!B23</f>
        <v>0</v>
      </c>
      <c r="AC26" s="883">
        <f t="shared" si="10"/>
        <v>0</v>
      </c>
      <c r="AD26" s="884">
        <v>0</v>
      </c>
      <c r="AE26" s="884">
        <f t="shared" si="11"/>
        <v>0</v>
      </c>
      <c r="AF26" s="852">
        <v>0</v>
      </c>
      <c r="AG26" s="852">
        <f t="shared" si="12"/>
        <v>0</v>
      </c>
      <c r="AH26" s="780">
        <v>0</v>
      </c>
      <c r="AI26" s="889">
        <f t="shared" si="24"/>
        <v>0</v>
      </c>
    </row>
    <row r="27" spans="1:35" ht="12.75" customHeight="1" thickBot="1">
      <c r="A27" s="653" t="s">
        <v>114</v>
      </c>
      <c r="B27" s="766">
        <f>'WW Eq General'!B24</f>
        <v>0</v>
      </c>
      <c r="C27" s="478">
        <f t="shared" si="14"/>
        <v>0</v>
      </c>
      <c r="D27" s="767">
        <v>0</v>
      </c>
      <c r="E27" s="767">
        <f t="shared" si="14"/>
        <v>0</v>
      </c>
      <c r="F27" s="852">
        <v>0</v>
      </c>
      <c r="G27" s="852">
        <f t="shared" si="15"/>
        <v>0</v>
      </c>
      <c r="H27" s="780">
        <v>0</v>
      </c>
      <c r="I27" s="780">
        <v>0</v>
      </c>
      <c r="J27" s="766">
        <f>'WW Eq Varied'!B24</f>
        <v>25.2</v>
      </c>
      <c r="K27" s="478">
        <f t="shared" si="16"/>
        <v>10.16538926986688</v>
      </c>
      <c r="L27" s="767">
        <v>33.159999999999997</v>
      </c>
      <c r="M27" s="767">
        <f t="shared" si="17"/>
        <v>15.922328232362275</v>
      </c>
      <c r="N27" s="768">
        <v>36.671576000000002</v>
      </c>
      <c r="O27" s="768">
        <f t="shared" si="18"/>
        <v>26.443538933661078</v>
      </c>
      <c r="P27" s="769">
        <v>25.558</v>
      </c>
      <c r="Q27" s="770">
        <f t="shared" si="18"/>
        <v>22.446667427828668</v>
      </c>
      <c r="R27" s="477">
        <f>'WW Eq Tech'!B24</f>
        <v>0</v>
      </c>
      <c r="S27" s="478">
        <f t="shared" si="19"/>
        <v>0</v>
      </c>
      <c r="T27" s="767">
        <v>0</v>
      </c>
      <c r="U27" s="767">
        <f t="shared" si="20"/>
        <v>0</v>
      </c>
      <c r="V27" s="768">
        <v>0</v>
      </c>
      <c r="W27" s="768">
        <f t="shared" si="21"/>
        <v>0</v>
      </c>
      <c r="X27" s="769">
        <v>0</v>
      </c>
      <c r="Y27" s="770">
        <f t="shared" si="23"/>
        <v>0</v>
      </c>
      <c r="AA27" s="474" t="s">
        <v>125</v>
      </c>
      <c r="AB27" s="882">
        <f>'WW AA Flex'!B24</f>
        <v>-63.505785999999993</v>
      </c>
      <c r="AC27" s="883">
        <f t="shared" si="10"/>
        <v>-0.93064776650604086</v>
      </c>
      <c r="AD27" s="884">
        <v>-84.370100000000008</v>
      </c>
      <c r="AE27" s="884">
        <f t="shared" si="11"/>
        <v>-1.397556260247504</v>
      </c>
      <c r="AF27" s="852">
        <v>-82.265259999999998</v>
      </c>
      <c r="AG27" s="852">
        <f t="shared" si="12"/>
        <v>-1.506137476520385</v>
      </c>
      <c r="AH27" s="780">
        <v>-23.152969000000002</v>
      </c>
      <c r="AI27" s="889">
        <f t="shared" si="24"/>
        <v>-0.46887341028756585</v>
      </c>
    </row>
    <row r="28" spans="1:35" ht="12.75" customHeight="1" thickBot="1">
      <c r="A28" s="653" t="s">
        <v>116</v>
      </c>
      <c r="B28" s="766">
        <f>'WW Eq General'!B25</f>
        <v>0</v>
      </c>
      <c r="C28" s="478">
        <f t="shared" si="14"/>
        <v>0</v>
      </c>
      <c r="D28" s="767">
        <v>0</v>
      </c>
      <c r="E28" s="767">
        <f t="shared" si="14"/>
        <v>0</v>
      </c>
      <c r="F28" s="852">
        <v>0</v>
      </c>
      <c r="G28" s="852">
        <f t="shared" si="15"/>
        <v>0</v>
      </c>
      <c r="H28" s="780">
        <v>0</v>
      </c>
      <c r="I28" s="780">
        <v>0</v>
      </c>
      <c r="J28" s="766">
        <f>'WW Eq Varied'!B25</f>
        <v>1.4</v>
      </c>
      <c r="K28" s="478">
        <f t="shared" si="16"/>
        <v>0.56474384832593771</v>
      </c>
      <c r="L28" s="767">
        <v>1.3</v>
      </c>
      <c r="M28" s="767">
        <f t="shared" si="17"/>
        <v>0.62421672804797834</v>
      </c>
      <c r="N28" s="768">
        <v>0</v>
      </c>
      <c r="O28" s="768">
        <f t="shared" si="18"/>
        <v>0</v>
      </c>
      <c r="P28" s="769">
        <v>0</v>
      </c>
      <c r="Q28" s="770">
        <f t="shared" si="18"/>
        <v>0</v>
      </c>
      <c r="R28" s="477">
        <f>'WW Eq Tech'!B25</f>
        <v>0</v>
      </c>
      <c r="S28" s="478">
        <f t="shared" si="19"/>
        <v>0</v>
      </c>
      <c r="T28" s="767">
        <v>0</v>
      </c>
      <c r="U28" s="767">
        <f t="shared" si="20"/>
        <v>0</v>
      </c>
      <c r="V28" s="768">
        <v>0</v>
      </c>
      <c r="W28" s="768">
        <f t="shared" si="21"/>
        <v>0</v>
      </c>
      <c r="X28" s="769">
        <v>0</v>
      </c>
      <c r="Y28" s="770">
        <f t="shared" si="23"/>
        <v>0</v>
      </c>
      <c r="AA28" s="480" t="s">
        <v>128</v>
      </c>
      <c r="AB28" s="481">
        <f>SUM(AB15:AB27)</f>
        <v>597.57951756</v>
      </c>
      <c r="AC28" s="482">
        <f t="shared" si="10"/>
        <v>8.7572499823397436</v>
      </c>
      <c r="AD28" s="773">
        <v>381.26485759999991</v>
      </c>
      <c r="AE28" s="773">
        <f t="shared" si="11"/>
        <v>6.3154967050086812</v>
      </c>
      <c r="AF28" s="774">
        <v>463.82317335000005</v>
      </c>
      <c r="AG28" s="774">
        <f t="shared" si="12"/>
        <v>8.4918161549729039</v>
      </c>
      <c r="AH28" s="775">
        <v>450.71217713000004</v>
      </c>
      <c r="AI28" s="776">
        <f t="shared" si="24"/>
        <v>9.127423595180236</v>
      </c>
    </row>
    <row r="29" spans="1:35" ht="12.75" customHeight="1" thickBot="1">
      <c r="A29" s="329" t="s">
        <v>197</v>
      </c>
      <c r="B29" s="772">
        <f>'WW Eq General'!B26</f>
        <v>140</v>
      </c>
      <c r="C29" s="482">
        <f t="shared" si="14"/>
        <v>31.714389271475174</v>
      </c>
      <c r="D29" s="773">
        <v>125.9</v>
      </c>
      <c r="E29" s="773">
        <f t="shared" si="14"/>
        <v>31.282611936589976</v>
      </c>
      <c r="F29" s="853">
        <v>119.9</v>
      </c>
      <c r="G29" s="853">
        <f t="shared" si="15"/>
        <v>30.659558171988323</v>
      </c>
      <c r="H29" s="783">
        <v>101</v>
      </c>
      <c r="I29" s="783">
        <v>0</v>
      </c>
      <c r="J29" s="772">
        <f>'WW Eq Varied'!B26</f>
        <v>32.6</v>
      </c>
      <c r="K29" s="482">
        <f t="shared" si="16"/>
        <v>13.150463896732553</v>
      </c>
      <c r="L29" s="773">
        <v>38.299999999999997</v>
      </c>
      <c r="M29" s="773">
        <f t="shared" si="17"/>
        <v>18.390385141721207</v>
      </c>
      <c r="N29" s="774">
        <v>42.939823500000003</v>
      </c>
      <c r="O29" s="774">
        <f t="shared" si="18"/>
        <v>30.963515026645837</v>
      </c>
      <c r="P29" s="775">
        <v>31.551000000000002</v>
      </c>
      <c r="Q29" s="776">
        <f t="shared" si="18"/>
        <v>27.710102669043835</v>
      </c>
      <c r="R29" s="481">
        <f>'WW Eq Tech'!B26</f>
        <v>0</v>
      </c>
      <c r="S29" s="482">
        <f t="shared" si="19"/>
        <v>0</v>
      </c>
      <c r="T29" s="773">
        <v>0</v>
      </c>
      <c r="U29" s="773">
        <f t="shared" si="20"/>
        <v>0</v>
      </c>
      <c r="V29" s="774">
        <v>0</v>
      </c>
      <c r="W29" s="774">
        <f t="shared" si="21"/>
        <v>0</v>
      </c>
      <c r="X29" s="775">
        <v>0</v>
      </c>
      <c r="Y29" s="776">
        <f t="shared" si="23"/>
        <v>0</v>
      </c>
      <c r="AA29" s="480" t="s">
        <v>130</v>
      </c>
      <c r="AB29" s="481">
        <f>'WW AA Flex'!B26</f>
        <v>1085.7178159999999</v>
      </c>
      <c r="AC29" s="482">
        <f t="shared" si="10"/>
        <v>15.910689783702805</v>
      </c>
      <c r="AD29" s="773">
        <v>1047.460875</v>
      </c>
      <c r="AE29" s="773">
        <f t="shared" si="11"/>
        <v>17.350761741666513</v>
      </c>
      <c r="AF29" s="774">
        <v>901.695246</v>
      </c>
      <c r="AG29" s="774">
        <f t="shared" si="12"/>
        <v>16.508511641498096</v>
      </c>
      <c r="AH29" s="775">
        <v>833.49026499999991</v>
      </c>
      <c r="AI29" s="776">
        <f t="shared" si="24"/>
        <v>16.879106217091937</v>
      </c>
    </row>
    <row r="30" spans="1:35" ht="12.75" customHeight="1" thickBot="1">
      <c r="A30" s="653" t="s">
        <v>198</v>
      </c>
      <c r="B30" s="766">
        <f>'WW Eq General'!B27</f>
        <v>0</v>
      </c>
      <c r="C30" s="478">
        <f t="shared" si="14"/>
        <v>0</v>
      </c>
      <c r="D30" s="767">
        <v>0</v>
      </c>
      <c r="E30" s="767">
        <f t="shared" si="14"/>
        <v>0</v>
      </c>
      <c r="F30" s="852">
        <v>0</v>
      </c>
      <c r="G30" s="852">
        <f t="shared" si="15"/>
        <v>0</v>
      </c>
      <c r="H30" s="780">
        <v>0</v>
      </c>
      <c r="I30" s="780">
        <v>0</v>
      </c>
      <c r="J30" s="766">
        <f>'WW Eq Varied'!B27</f>
        <v>0</v>
      </c>
      <c r="K30" s="478">
        <f t="shared" si="16"/>
        <v>0</v>
      </c>
      <c r="L30" s="767">
        <v>0</v>
      </c>
      <c r="M30" s="767">
        <f t="shared" si="17"/>
        <v>0</v>
      </c>
      <c r="N30" s="768">
        <v>0</v>
      </c>
      <c r="O30" s="768">
        <f t="shared" si="18"/>
        <v>0</v>
      </c>
      <c r="P30" s="769">
        <v>0</v>
      </c>
      <c r="Q30" s="770">
        <f t="shared" si="18"/>
        <v>0</v>
      </c>
      <c r="R30" s="477">
        <f>'WW Eq Tech'!B27</f>
        <v>0</v>
      </c>
      <c r="S30" s="478">
        <f t="shared" si="19"/>
        <v>0</v>
      </c>
      <c r="T30" s="767">
        <v>0</v>
      </c>
      <c r="U30" s="767">
        <f t="shared" si="20"/>
        <v>0</v>
      </c>
      <c r="V30" s="768">
        <v>0</v>
      </c>
      <c r="W30" s="768">
        <f t="shared" si="21"/>
        <v>0</v>
      </c>
      <c r="X30" s="769">
        <v>0</v>
      </c>
      <c r="Y30" s="770">
        <f t="shared" si="23"/>
        <v>0</v>
      </c>
      <c r="AA30" s="480" t="s">
        <v>133</v>
      </c>
      <c r="AB30" s="481">
        <f>SUM(AB28:AB29)</f>
        <v>1683.29733356</v>
      </c>
      <c r="AC30" s="482">
        <f t="shared" si="10"/>
        <v>24.667939766042547</v>
      </c>
      <c r="AD30" s="773">
        <v>1428.7257325999999</v>
      </c>
      <c r="AE30" s="773">
        <f t="shared" si="11"/>
        <v>23.666258446675197</v>
      </c>
      <c r="AF30" s="774">
        <v>1365.5184193499999</v>
      </c>
      <c r="AG30" s="774">
        <f t="shared" si="12"/>
        <v>25.000327796471002</v>
      </c>
      <c r="AH30" s="775">
        <v>1284.20244213</v>
      </c>
      <c r="AI30" s="776">
        <f t="shared" si="24"/>
        <v>26.006529812272177</v>
      </c>
    </row>
    <row r="31" spans="1:35" ht="12.75" customHeight="1">
      <c r="A31" s="653" t="s">
        <v>199</v>
      </c>
      <c r="B31" s="766">
        <f>'WW Eq General'!B28</f>
        <v>0</v>
      </c>
      <c r="C31" s="478">
        <f t="shared" si="14"/>
        <v>0</v>
      </c>
      <c r="D31" s="767">
        <v>0</v>
      </c>
      <c r="E31" s="767">
        <f t="shared" si="14"/>
        <v>0</v>
      </c>
      <c r="F31" s="852">
        <v>0</v>
      </c>
      <c r="G31" s="852">
        <f t="shared" si="15"/>
        <v>0</v>
      </c>
      <c r="H31" s="780">
        <v>0</v>
      </c>
      <c r="I31" s="780">
        <v>0</v>
      </c>
      <c r="J31" s="766">
        <f>'WW Eq Varied'!B28</f>
        <v>0</v>
      </c>
      <c r="K31" s="478">
        <f t="shared" si="16"/>
        <v>0</v>
      </c>
      <c r="L31" s="767">
        <v>0</v>
      </c>
      <c r="M31" s="767">
        <f t="shared" si="17"/>
        <v>0</v>
      </c>
      <c r="N31" s="768">
        <v>0</v>
      </c>
      <c r="O31" s="768">
        <f t="shared" si="18"/>
        <v>0</v>
      </c>
      <c r="P31" s="769">
        <v>0</v>
      </c>
      <c r="Q31" s="770">
        <f t="shared" si="18"/>
        <v>0</v>
      </c>
      <c r="R31" s="477">
        <f>'WW Eq Tech'!B28</f>
        <v>0</v>
      </c>
      <c r="S31" s="478">
        <f t="shared" si="19"/>
        <v>0</v>
      </c>
      <c r="T31" s="767">
        <v>0</v>
      </c>
      <c r="U31" s="767">
        <f t="shared" si="20"/>
        <v>0</v>
      </c>
      <c r="V31" s="768">
        <v>0</v>
      </c>
      <c r="W31" s="768">
        <f t="shared" si="21"/>
        <v>0</v>
      </c>
      <c r="X31" s="769">
        <v>0</v>
      </c>
      <c r="Y31" s="770">
        <f t="shared" si="23"/>
        <v>0</v>
      </c>
      <c r="AA31" s="324" t="s">
        <v>141</v>
      </c>
      <c r="AB31" s="477"/>
      <c r="AC31" s="478"/>
      <c r="AD31" s="767"/>
      <c r="AE31" s="767"/>
      <c r="AF31" s="768"/>
      <c r="AG31" s="768"/>
      <c r="AH31" s="769"/>
      <c r="AI31" s="770"/>
    </row>
    <row r="32" spans="1:35" ht="12.75" customHeight="1">
      <c r="A32" s="653" t="s">
        <v>200</v>
      </c>
      <c r="B32" s="766">
        <f>'WW Eq General'!B29</f>
        <v>0</v>
      </c>
      <c r="C32" s="478">
        <f t="shared" si="14"/>
        <v>0</v>
      </c>
      <c r="D32" s="767">
        <v>0</v>
      </c>
      <c r="E32" s="767">
        <f t="shared" si="14"/>
        <v>0</v>
      </c>
      <c r="F32" s="852">
        <v>0</v>
      </c>
      <c r="G32" s="852">
        <f t="shared" si="15"/>
        <v>0</v>
      </c>
      <c r="H32" s="780">
        <v>0</v>
      </c>
      <c r="I32" s="780">
        <v>0</v>
      </c>
      <c r="J32" s="766">
        <f>'WW Eq Varied'!B29</f>
        <v>0</v>
      </c>
      <c r="K32" s="478">
        <f t="shared" si="16"/>
        <v>0</v>
      </c>
      <c r="L32" s="767">
        <v>0</v>
      </c>
      <c r="M32" s="767">
        <f t="shared" si="17"/>
        <v>0</v>
      </c>
      <c r="N32" s="768">
        <v>0</v>
      </c>
      <c r="O32" s="768">
        <f t="shared" si="18"/>
        <v>0</v>
      </c>
      <c r="P32" s="769">
        <v>0</v>
      </c>
      <c r="Q32" s="770">
        <f t="shared" si="18"/>
        <v>0</v>
      </c>
      <c r="R32" s="477">
        <f>'WW Eq Tech'!B29</f>
        <v>0</v>
      </c>
      <c r="S32" s="478">
        <f t="shared" si="19"/>
        <v>0</v>
      </c>
      <c r="T32" s="767">
        <v>0</v>
      </c>
      <c r="U32" s="767">
        <f t="shared" si="20"/>
        <v>0</v>
      </c>
      <c r="V32" s="768">
        <v>0</v>
      </c>
      <c r="W32" s="768">
        <f t="shared" si="21"/>
        <v>0</v>
      </c>
      <c r="X32" s="769">
        <v>0</v>
      </c>
      <c r="Y32" s="770">
        <f t="shared" si="23"/>
        <v>0</v>
      </c>
      <c r="AA32" s="474" t="s">
        <v>143</v>
      </c>
      <c r="AB32" s="882">
        <f>'WW AA Flex'!B29</f>
        <v>0</v>
      </c>
      <c r="AC32" s="883">
        <f t="shared" ref="AC32:AC49" si="25">AB32/AB$13*100</f>
        <v>0</v>
      </c>
      <c r="AD32" s="884">
        <v>0</v>
      </c>
      <c r="AE32" s="884">
        <f t="shared" ref="AE32:AE37" si="26">AD32/AD$13*100</f>
        <v>0</v>
      </c>
      <c r="AF32" s="852">
        <v>0</v>
      </c>
      <c r="AG32" s="852">
        <f t="shared" ref="AG32:AG37" si="27">AF32/AF$13*100</f>
        <v>0</v>
      </c>
      <c r="AH32" s="780">
        <v>35.362943209999997</v>
      </c>
      <c r="AI32" s="889">
        <f t="shared" ref="AI32:AI37" si="28">AH32/AH$13*100</f>
        <v>0.71613898764682049</v>
      </c>
    </row>
    <row r="33" spans="1:35" ht="12.75" customHeight="1">
      <c r="A33" s="653" t="s">
        <v>201</v>
      </c>
      <c r="B33" s="766">
        <f>'WW Eq General'!B30</f>
        <v>0</v>
      </c>
      <c r="C33" s="478">
        <f t="shared" si="14"/>
        <v>0</v>
      </c>
      <c r="D33" s="767">
        <v>0</v>
      </c>
      <c r="E33" s="767">
        <f t="shared" si="14"/>
        <v>0</v>
      </c>
      <c r="F33" s="852">
        <v>0</v>
      </c>
      <c r="G33" s="852">
        <f t="shared" si="15"/>
        <v>0</v>
      </c>
      <c r="H33" s="780">
        <v>0</v>
      </c>
      <c r="I33" s="780">
        <v>0</v>
      </c>
      <c r="J33" s="766">
        <f>'WW Eq Varied'!B30</f>
        <v>0</v>
      </c>
      <c r="K33" s="478">
        <f t="shared" si="16"/>
        <v>0</v>
      </c>
      <c r="L33" s="767">
        <v>0</v>
      </c>
      <c r="M33" s="767">
        <f t="shared" si="17"/>
        <v>0</v>
      </c>
      <c r="N33" s="768">
        <v>0</v>
      </c>
      <c r="O33" s="768">
        <f t="shared" si="18"/>
        <v>0</v>
      </c>
      <c r="P33" s="769">
        <v>0</v>
      </c>
      <c r="Q33" s="770">
        <f t="shared" si="18"/>
        <v>0</v>
      </c>
      <c r="R33" s="477">
        <f>'WW Eq Tech'!B30</f>
        <v>0</v>
      </c>
      <c r="S33" s="478">
        <f t="shared" si="19"/>
        <v>0</v>
      </c>
      <c r="T33" s="767">
        <v>0</v>
      </c>
      <c r="U33" s="767">
        <f t="shared" si="20"/>
        <v>0</v>
      </c>
      <c r="V33" s="768">
        <v>0</v>
      </c>
      <c r="W33" s="768">
        <f t="shared" si="21"/>
        <v>0</v>
      </c>
      <c r="X33" s="769">
        <v>0</v>
      </c>
      <c r="Y33" s="770">
        <f t="shared" si="23"/>
        <v>0</v>
      </c>
      <c r="AA33" s="474" t="s">
        <v>145</v>
      </c>
      <c r="AB33" s="882">
        <f>'WW AA Flex'!B30</f>
        <v>0</v>
      </c>
      <c r="AC33" s="883">
        <f t="shared" si="25"/>
        <v>0</v>
      </c>
      <c r="AD33" s="884">
        <v>0</v>
      </c>
      <c r="AE33" s="884">
        <f t="shared" si="26"/>
        <v>0</v>
      </c>
      <c r="AF33" s="852">
        <v>0</v>
      </c>
      <c r="AG33" s="852">
        <f t="shared" si="27"/>
        <v>0</v>
      </c>
      <c r="AH33" s="780">
        <v>0</v>
      </c>
      <c r="AI33" s="889">
        <f t="shared" si="28"/>
        <v>0</v>
      </c>
    </row>
    <row r="34" spans="1:35" ht="12.75" customHeight="1">
      <c r="A34" s="653" t="s">
        <v>202</v>
      </c>
      <c r="B34" s="766">
        <f>'WW Eq General'!B31</f>
        <v>0</v>
      </c>
      <c r="C34" s="478">
        <f t="shared" si="14"/>
        <v>0</v>
      </c>
      <c r="D34" s="767">
        <v>0</v>
      </c>
      <c r="E34" s="767">
        <f t="shared" si="14"/>
        <v>0</v>
      </c>
      <c r="F34" s="852">
        <v>0</v>
      </c>
      <c r="G34" s="852">
        <f t="shared" si="15"/>
        <v>0</v>
      </c>
      <c r="H34" s="780">
        <v>0</v>
      </c>
      <c r="I34" s="780">
        <v>0</v>
      </c>
      <c r="J34" s="766">
        <f>'WW Eq Varied'!B31</f>
        <v>0</v>
      </c>
      <c r="K34" s="478">
        <f t="shared" si="16"/>
        <v>0</v>
      </c>
      <c r="L34" s="767">
        <v>0</v>
      </c>
      <c r="M34" s="767">
        <f t="shared" si="17"/>
        <v>0</v>
      </c>
      <c r="N34" s="768">
        <v>0</v>
      </c>
      <c r="O34" s="768">
        <f t="shared" si="18"/>
        <v>0</v>
      </c>
      <c r="P34" s="780">
        <v>0</v>
      </c>
      <c r="Q34" s="770">
        <f t="shared" si="18"/>
        <v>0</v>
      </c>
      <c r="R34" s="477">
        <f>'WW Eq Tech'!B31</f>
        <v>0</v>
      </c>
      <c r="S34" s="478">
        <f t="shared" si="19"/>
        <v>0</v>
      </c>
      <c r="T34" s="767">
        <v>0</v>
      </c>
      <c r="U34" s="767">
        <f t="shared" si="20"/>
        <v>0</v>
      </c>
      <c r="V34" s="768">
        <v>0</v>
      </c>
      <c r="W34" s="768">
        <f t="shared" si="21"/>
        <v>0</v>
      </c>
      <c r="X34" s="780">
        <v>0</v>
      </c>
      <c r="Y34" s="770">
        <f t="shared" si="23"/>
        <v>0</v>
      </c>
      <c r="AA34" s="474" t="s">
        <v>147</v>
      </c>
      <c r="AB34" s="882">
        <f>'WW AA Flex'!B31</f>
        <v>0</v>
      </c>
      <c r="AC34" s="883">
        <f t="shared" si="25"/>
        <v>0</v>
      </c>
      <c r="AD34" s="884">
        <v>0</v>
      </c>
      <c r="AE34" s="884">
        <f t="shared" si="26"/>
        <v>0</v>
      </c>
      <c r="AF34" s="852">
        <v>0</v>
      </c>
      <c r="AG34" s="852">
        <f t="shared" si="27"/>
        <v>0</v>
      </c>
      <c r="AH34" s="780">
        <v>0</v>
      </c>
      <c r="AI34" s="889">
        <f t="shared" si="28"/>
        <v>0</v>
      </c>
    </row>
    <row r="35" spans="1:35" ht="12.75" customHeight="1">
      <c r="A35" s="653" t="s">
        <v>203</v>
      </c>
      <c r="B35" s="766">
        <f>'WW Eq General'!B32</f>
        <v>0</v>
      </c>
      <c r="C35" s="478">
        <f t="shared" si="14"/>
        <v>0</v>
      </c>
      <c r="D35" s="767">
        <v>0</v>
      </c>
      <c r="E35" s="767">
        <f t="shared" si="14"/>
        <v>0</v>
      </c>
      <c r="F35" s="852">
        <v>0</v>
      </c>
      <c r="G35" s="852">
        <f t="shared" si="15"/>
        <v>0</v>
      </c>
      <c r="H35" s="780">
        <v>0</v>
      </c>
      <c r="I35" s="780">
        <v>0</v>
      </c>
      <c r="J35" s="766">
        <f>'WW Eq Varied'!B32</f>
        <v>0</v>
      </c>
      <c r="K35" s="478">
        <f t="shared" si="16"/>
        <v>0</v>
      </c>
      <c r="L35" s="767">
        <v>0</v>
      </c>
      <c r="M35" s="767">
        <f t="shared" si="17"/>
        <v>0</v>
      </c>
      <c r="N35" s="768">
        <v>0</v>
      </c>
      <c r="O35" s="768">
        <f t="shared" si="18"/>
        <v>0</v>
      </c>
      <c r="P35" s="769">
        <v>0</v>
      </c>
      <c r="Q35" s="770">
        <f t="shared" si="18"/>
        <v>0</v>
      </c>
      <c r="R35" s="477">
        <f>'WW Eq Tech'!B32</f>
        <v>0</v>
      </c>
      <c r="S35" s="478">
        <f t="shared" si="19"/>
        <v>0</v>
      </c>
      <c r="T35" s="767">
        <v>0</v>
      </c>
      <c r="U35" s="767">
        <f t="shared" si="20"/>
        <v>0</v>
      </c>
      <c r="V35" s="768">
        <v>0</v>
      </c>
      <c r="W35" s="768">
        <f t="shared" si="21"/>
        <v>0</v>
      </c>
      <c r="X35" s="769">
        <v>0</v>
      </c>
      <c r="Y35" s="770">
        <f t="shared" ref="Y35:Y67" si="29">X35/X$16*100</f>
        <v>0</v>
      </c>
      <c r="AA35" s="474" t="s">
        <v>149</v>
      </c>
      <c r="AB35" s="882">
        <f>'WW AA Flex'!B32</f>
        <v>0</v>
      </c>
      <c r="AC35" s="883">
        <f t="shared" si="25"/>
        <v>0</v>
      </c>
      <c r="AD35" s="884">
        <v>0</v>
      </c>
      <c r="AE35" s="884">
        <f t="shared" si="26"/>
        <v>0</v>
      </c>
      <c r="AF35" s="852">
        <v>0</v>
      </c>
      <c r="AG35" s="852">
        <f t="shared" si="27"/>
        <v>0</v>
      </c>
      <c r="AH35" s="780">
        <v>0</v>
      </c>
      <c r="AI35" s="889">
        <f t="shared" si="28"/>
        <v>0</v>
      </c>
    </row>
    <row r="36" spans="1:35" ht="12.75" customHeight="1" thickBot="1">
      <c r="A36" s="653" t="s">
        <v>204</v>
      </c>
      <c r="B36" s="766">
        <f>'WW Eq General'!B33</f>
        <v>0</v>
      </c>
      <c r="C36" s="478">
        <f t="shared" si="14"/>
        <v>0</v>
      </c>
      <c r="D36" s="767">
        <v>0</v>
      </c>
      <c r="E36" s="767">
        <f t="shared" si="14"/>
        <v>0</v>
      </c>
      <c r="F36" s="852">
        <v>0</v>
      </c>
      <c r="G36" s="852">
        <f t="shared" si="15"/>
        <v>0</v>
      </c>
      <c r="H36" s="780">
        <v>0</v>
      </c>
      <c r="I36" s="780">
        <v>0</v>
      </c>
      <c r="J36" s="766">
        <f>'WW Eq Varied'!B33</f>
        <v>0</v>
      </c>
      <c r="K36" s="478">
        <f t="shared" si="16"/>
        <v>0</v>
      </c>
      <c r="L36" s="767">
        <v>0</v>
      </c>
      <c r="M36" s="767">
        <f t="shared" si="17"/>
        <v>0</v>
      </c>
      <c r="N36" s="768">
        <v>0</v>
      </c>
      <c r="O36" s="768">
        <f t="shared" si="18"/>
        <v>0</v>
      </c>
      <c r="P36" s="769">
        <v>0</v>
      </c>
      <c r="Q36" s="770">
        <f t="shared" si="18"/>
        <v>0</v>
      </c>
      <c r="R36" s="477">
        <f>'WW Eq Tech'!B33</f>
        <v>0</v>
      </c>
      <c r="S36" s="478">
        <f t="shared" si="19"/>
        <v>0</v>
      </c>
      <c r="T36" s="767">
        <v>0</v>
      </c>
      <c r="U36" s="767">
        <f t="shared" si="20"/>
        <v>0</v>
      </c>
      <c r="V36" s="768">
        <v>0</v>
      </c>
      <c r="W36" s="768">
        <f t="shared" si="21"/>
        <v>0</v>
      </c>
      <c r="X36" s="769">
        <v>0</v>
      </c>
      <c r="Y36" s="770">
        <f t="shared" si="29"/>
        <v>0</v>
      </c>
      <c r="AA36" s="474" t="s">
        <v>150</v>
      </c>
      <c r="AB36" s="882">
        <f>'WW AA Flex'!B33</f>
        <v>127.18278879</v>
      </c>
      <c r="AC36" s="883">
        <f t="shared" si="25"/>
        <v>1.863804635461453</v>
      </c>
      <c r="AD36" s="884">
        <v>143.53155163</v>
      </c>
      <c r="AE36" s="884">
        <f t="shared" si="26"/>
        <v>2.377541552321786</v>
      </c>
      <c r="AF36" s="852">
        <v>133.51927312999999</v>
      </c>
      <c r="AG36" s="852">
        <f t="shared" si="27"/>
        <v>2.444511584827596</v>
      </c>
      <c r="AH36" s="780">
        <v>113.94927919</v>
      </c>
      <c r="AI36" s="889">
        <f t="shared" si="28"/>
        <v>2.3075998215876874</v>
      </c>
    </row>
    <row r="37" spans="1:35" ht="12.75" customHeight="1" thickBot="1">
      <c r="A37" s="329" t="s">
        <v>205</v>
      </c>
      <c r="B37" s="772">
        <f>'WW Eq General'!B34</f>
        <v>27.6</v>
      </c>
      <c r="C37" s="482">
        <f t="shared" si="14"/>
        <v>6.2522653135193922</v>
      </c>
      <c r="D37" s="773">
        <v>26.2</v>
      </c>
      <c r="E37" s="773">
        <f t="shared" si="14"/>
        <v>6.509963723102917</v>
      </c>
      <c r="F37" s="853">
        <v>24.6</v>
      </c>
      <c r="G37" s="853">
        <f t="shared" si="15"/>
        <v>6.2904514681477304</v>
      </c>
      <c r="H37" s="783">
        <v>26.4</v>
      </c>
      <c r="I37" s="783">
        <v>0</v>
      </c>
      <c r="J37" s="772">
        <f>'WW Eq Varied'!B34</f>
        <v>0</v>
      </c>
      <c r="K37" s="482">
        <f t="shared" si="16"/>
        <v>0</v>
      </c>
      <c r="L37" s="773">
        <v>0</v>
      </c>
      <c r="M37" s="773">
        <f t="shared" si="17"/>
        <v>0</v>
      </c>
      <c r="N37" s="774">
        <v>0</v>
      </c>
      <c r="O37" s="774">
        <f t="shared" si="18"/>
        <v>0</v>
      </c>
      <c r="P37" s="775">
        <v>0</v>
      </c>
      <c r="Q37" s="776">
        <f t="shared" si="18"/>
        <v>0</v>
      </c>
      <c r="R37" s="481">
        <f>'WW Eq Tech'!B34</f>
        <v>0</v>
      </c>
      <c r="S37" s="482">
        <f t="shared" si="19"/>
        <v>0</v>
      </c>
      <c r="T37" s="773">
        <v>0</v>
      </c>
      <c r="U37" s="773">
        <f t="shared" si="20"/>
        <v>0</v>
      </c>
      <c r="V37" s="774">
        <v>0</v>
      </c>
      <c r="W37" s="774">
        <f t="shared" si="21"/>
        <v>0</v>
      </c>
      <c r="X37" s="775">
        <v>0</v>
      </c>
      <c r="Y37" s="776">
        <f t="shared" si="29"/>
        <v>0</v>
      </c>
      <c r="AA37" s="474" t="s">
        <v>152</v>
      </c>
      <c r="AB37" s="882">
        <f>'WW AA Flex'!B34</f>
        <v>103.994303</v>
      </c>
      <c r="AC37" s="883">
        <f t="shared" si="25"/>
        <v>1.5239881578082111</v>
      </c>
      <c r="AD37" s="884">
        <v>35.821830999999996</v>
      </c>
      <c r="AE37" s="884">
        <f t="shared" si="26"/>
        <v>0.59337400533575391</v>
      </c>
      <c r="AF37" s="852">
        <v>6.7210009999999993</v>
      </c>
      <c r="AG37" s="852">
        <f t="shared" si="27"/>
        <v>0.12305013666559837</v>
      </c>
      <c r="AH37" s="780">
        <v>29.348334999999999</v>
      </c>
      <c r="AI37" s="889">
        <f t="shared" si="28"/>
        <v>0.59433647225597408</v>
      </c>
    </row>
    <row r="38" spans="1:35" ht="12.75" customHeight="1">
      <c r="A38" s="653" t="s">
        <v>206</v>
      </c>
      <c r="B38" s="766">
        <f>'WW Eq General'!B35</f>
        <v>0</v>
      </c>
      <c r="C38" s="478">
        <f t="shared" si="14"/>
        <v>0</v>
      </c>
      <c r="D38" s="767">
        <v>0</v>
      </c>
      <c r="E38" s="767">
        <f t="shared" si="14"/>
        <v>0</v>
      </c>
      <c r="F38" s="852">
        <v>0</v>
      </c>
      <c r="G38" s="852">
        <f t="shared" si="15"/>
        <v>0</v>
      </c>
      <c r="H38" s="780">
        <v>0</v>
      </c>
      <c r="I38" s="780">
        <v>0</v>
      </c>
      <c r="J38" s="766">
        <f>'WW Eq Varied'!B35</f>
        <v>0</v>
      </c>
      <c r="K38" s="478">
        <f t="shared" si="16"/>
        <v>0</v>
      </c>
      <c r="L38" s="767">
        <v>0</v>
      </c>
      <c r="M38" s="767">
        <f t="shared" si="17"/>
        <v>0</v>
      </c>
      <c r="N38" s="768">
        <v>0</v>
      </c>
      <c r="O38" s="768">
        <f t="shared" si="18"/>
        <v>0</v>
      </c>
      <c r="P38" s="769">
        <v>0</v>
      </c>
      <c r="Q38" s="770">
        <f t="shared" si="18"/>
        <v>0</v>
      </c>
      <c r="R38" s="477">
        <f>'WW Eq Tech'!B35</f>
        <v>3.5</v>
      </c>
      <c r="S38" s="478">
        <f t="shared" si="19"/>
        <v>2.010338885697875</v>
      </c>
      <c r="T38" s="767">
        <v>3.3304</v>
      </c>
      <c r="U38" s="767">
        <f t="shared" si="20"/>
        <v>1.900956176276196</v>
      </c>
      <c r="V38" s="768">
        <v>3.2420800000000001</v>
      </c>
      <c r="W38" s="768">
        <f t="shared" si="21"/>
        <v>1.9515050912590532</v>
      </c>
      <c r="X38" s="769">
        <v>3.0543999999999998</v>
      </c>
      <c r="Y38" s="770">
        <f>X38/X$16*100</f>
        <v>1.8641503826421331</v>
      </c>
      <c r="AA38" s="474" t="s">
        <v>153</v>
      </c>
      <c r="AB38" s="882">
        <f>'WW AA Flex'!B35</f>
        <v>45.302</v>
      </c>
      <c r="AC38" s="883">
        <f t="shared" si="25"/>
        <v>0.6638797466148465</v>
      </c>
      <c r="AD38" s="884">
        <v>106.4713</v>
      </c>
      <c r="AE38" s="884">
        <f t="shared" ref="AE38:AE49" si="30">AD38/AD$13*100</f>
        <v>1.7636536148669975</v>
      </c>
      <c r="AF38" s="852">
        <v>102.292</v>
      </c>
      <c r="AG38" s="852">
        <f t="shared" ref="AG38:AG49" si="31">AF38/AF$13*100</f>
        <v>1.8727931419437953</v>
      </c>
      <c r="AH38" s="780">
        <v>79.084000000000003</v>
      </c>
      <c r="AI38" s="889">
        <f t="shared" ref="AI38:AI49" si="32">AH38/AH$13*100</f>
        <v>1.6015390846496558</v>
      </c>
    </row>
    <row r="39" spans="1:35" ht="12.75" customHeight="1" thickBot="1">
      <c r="A39" s="653" t="s">
        <v>207</v>
      </c>
      <c r="B39" s="766">
        <f>'WW Eq General'!B36</f>
        <v>0</v>
      </c>
      <c r="C39" s="478">
        <f t="shared" si="14"/>
        <v>0</v>
      </c>
      <c r="D39" s="767">
        <v>0</v>
      </c>
      <c r="E39" s="767">
        <f t="shared" si="14"/>
        <v>0</v>
      </c>
      <c r="F39" s="852">
        <v>0</v>
      </c>
      <c r="G39" s="852">
        <f t="shared" si="15"/>
        <v>0</v>
      </c>
      <c r="H39" s="780">
        <v>0</v>
      </c>
      <c r="I39" s="780">
        <v>0</v>
      </c>
      <c r="J39" s="766">
        <f>'WW Eq Varied'!B36</f>
        <v>0</v>
      </c>
      <c r="K39" s="478">
        <f t="shared" si="16"/>
        <v>0</v>
      </c>
      <c r="L39" s="767">
        <v>0</v>
      </c>
      <c r="M39" s="767">
        <f t="shared" si="17"/>
        <v>0</v>
      </c>
      <c r="N39" s="768">
        <v>0</v>
      </c>
      <c r="O39" s="768">
        <f t="shared" si="18"/>
        <v>0</v>
      </c>
      <c r="P39" s="769">
        <v>0</v>
      </c>
      <c r="Q39" s="770">
        <f t="shared" si="18"/>
        <v>0</v>
      </c>
      <c r="R39" s="477">
        <f>'WW Eq Tech'!B36</f>
        <v>0</v>
      </c>
      <c r="S39" s="478">
        <f t="shared" si="19"/>
        <v>0</v>
      </c>
      <c r="T39" s="767">
        <v>0</v>
      </c>
      <c r="U39" s="767">
        <f t="shared" si="20"/>
        <v>0</v>
      </c>
      <c r="V39" s="768">
        <v>0</v>
      </c>
      <c r="W39" s="768">
        <f t="shared" si="21"/>
        <v>0</v>
      </c>
      <c r="X39" s="769">
        <v>0</v>
      </c>
      <c r="Y39" s="770">
        <f t="shared" si="29"/>
        <v>0</v>
      </c>
      <c r="AA39" s="624" t="s">
        <v>155</v>
      </c>
      <c r="AB39" s="882">
        <f>'WW AA Flex'!B36</f>
        <v>0</v>
      </c>
      <c r="AC39" s="883">
        <f t="shared" si="25"/>
        <v>0</v>
      </c>
      <c r="AD39" s="884">
        <v>0</v>
      </c>
      <c r="AE39" s="884">
        <f t="shared" si="30"/>
        <v>0</v>
      </c>
      <c r="AF39" s="852">
        <v>0</v>
      </c>
      <c r="AG39" s="852">
        <f t="shared" si="31"/>
        <v>0</v>
      </c>
      <c r="AH39" s="780">
        <v>0</v>
      </c>
      <c r="AI39" s="889">
        <f t="shared" si="32"/>
        <v>0</v>
      </c>
    </row>
    <row r="40" spans="1:35" ht="12.75" customHeight="1" thickBot="1">
      <c r="A40" s="653" t="s">
        <v>208</v>
      </c>
      <c r="B40" s="766">
        <f>'WW Eq General'!B37</f>
        <v>0</v>
      </c>
      <c r="C40" s="478">
        <f t="shared" si="14"/>
        <v>0</v>
      </c>
      <c r="D40" s="767">
        <v>0</v>
      </c>
      <c r="E40" s="767">
        <f t="shared" si="14"/>
        <v>0</v>
      </c>
      <c r="F40" s="852">
        <v>0</v>
      </c>
      <c r="G40" s="852">
        <f t="shared" si="15"/>
        <v>0</v>
      </c>
      <c r="H40" s="780">
        <v>0</v>
      </c>
      <c r="I40" s="780">
        <v>0</v>
      </c>
      <c r="J40" s="766">
        <f>'WW Eq Varied'!B37</f>
        <v>0</v>
      </c>
      <c r="K40" s="478">
        <f t="shared" si="16"/>
        <v>0</v>
      </c>
      <c r="L40" s="767">
        <v>0</v>
      </c>
      <c r="M40" s="767">
        <f t="shared" si="17"/>
        <v>0</v>
      </c>
      <c r="N40" s="768">
        <v>0</v>
      </c>
      <c r="O40" s="768">
        <f t="shared" si="18"/>
        <v>0</v>
      </c>
      <c r="P40" s="769">
        <v>0</v>
      </c>
      <c r="Q40" s="770">
        <f t="shared" si="18"/>
        <v>0</v>
      </c>
      <c r="R40" s="477">
        <f>'WW Eq Tech'!B37</f>
        <v>0</v>
      </c>
      <c r="S40" s="478">
        <f t="shared" si="19"/>
        <v>0</v>
      </c>
      <c r="T40" s="767">
        <v>0</v>
      </c>
      <c r="U40" s="767">
        <f t="shared" si="20"/>
        <v>0</v>
      </c>
      <c r="V40" s="768">
        <v>0</v>
      </c>
      <c r="W40" s="768">
        <f t="shared" si="21"/>
        <v>0</v>
      </c>
      <c r="X40" s="769">
        <v>0</v>
      </c>
      <c r="Y40" s="770">
        <f t="shared" si="29"/>
        <v>0</v>
      </c>
      <c r="AA40" s="480" t="s">
        <v>157</v>
      </c>
      <c r="AB40" s="772">
        <f>SUM(AB32:AB39)</f>
        <v>276.47909179000004</v>
      </c>
      <c r="AC40" s="885">
        <f t="shared" si="25"/>
        <v>4.0516725398845104</v>
      </c>
      <c r="AD40" s="886">
        <v>285.82468262999998</v>
      </c>
      <c r="AE40" s="886">
        <f t="shared" si="30"/>
        <v>4.7345691725245374</v>
      </c>
      <c r="AF40" s="774">
        <v>242.53227412999999</v>
      </c>
      <c r="AG40" s="853">
        <f t="shared" si="31"/>
        <v>4.4403548634369896</v>
      </c>
      <c r="AH40" s="775">
        <v>257.74455739999996</v>
      </c>
      <c r="AI40" s="887">
        <f t="shared" si="32"/>
        <v>5.2196143661401369</v>
      </c>
    </row>
    <row r="41" spans="1:35" ht="12.75" customHeight="1" thickBot="1">
      <c r="A41" s="653" t="s">
        <v>209</v>
      </c>
      <c r="B41" s="766">
        <f>'WW Eq General'!B38</f>
        <v>0</v>
      </c>
      <c r="C41" s="478">
        <f t="shared" si="14"/>
        <v>0</v>
      </c>
      <c r="D41" s="767">
        <v>0</v>
      </c>
      <c r="E41" s="767">
        <f t="shared" si="14"/>
        <v>0</v>
      </c>
      <c r="F41" s="852">
        <v>0</v>
      </c>
      <c r="G41" s="852">
        <f t="shared" si="15"/>
        <v>0</v>
      </c>
      <c r="H41" s="780">
        <v>0</v>
      </c>
      <c r="I41" s="780">
        <v>0</v>
      </c>
      <c r="J41" s="766">
        <f>'WW Eq Varied'!B38</f>
        <v>0</v>
      </c>
      <c r="K41" s="478">
        <f t="shared" si="16"/>
        <v>0</v>
      </c>
      <c r="L41" s="767">
        <v>0</v>
      </c>
      <c r="M41" s="767">
        <f t="shared" si="17"/>
        <v>0</v>
      </c>
      <c r="N41" s="768">
        <v>0</v>
      </c>
      <c r="O41" s="768">
        <f t="shared" si="18"/>
        <v>0</v>
      </c>
      <c r="P41" s="769">
        <v>0</v>
      </c>
      <c r="Q41" s="770">
        <f t="shared" si="18"/>
        <v>0</v>
      </c>
      <c r="R41" s="477">
        <f>'WW Eq Tech'!B38</f>
        <v>0</v>
      </c>
      <c r="S41" s="478">
        <f t="shared" si="19"/>
        <v>0</v>
      </c>
      <c r="T41" s="767">
        <v>0</v>
      </c>
      <c r="U41" s="767">
        <f t="shared" si="20"/>
        <v>0</v>
      </c>
      <c r="V41" s="768">
        <v>0</v>
      </c>
      <c r="W41" s="768">
        <f t="shared" si="21"/>
        <v>0</v>
      </c>
      <c r="X41" s="769">
        <v>0</v>
      </c>
      <c r="Y41" s="770">
        <f t="shared" si="29"/>
        <v>0</v>
      </c>
      <c r="AA41" s="474" t="s">
        <v>290</v>
      </c>
      <c r="AB41" s="888">
        <f>'WW AA Flex'!B38</f>
        <v>30.404</v>
      </c>
      <c r="AC41" s="883">
        <f t="shared" si="25"/>
        <v>0.44555648351237898</v>
      </c>
      <c r="AD41" s="884">
        <v>100.127464</v>
      </c>
      <c r="AE41" s="884">
        <f t="shared" si="30"/>
        <v>1.6585705615603938</v>
      </c>
      <c r="AF41" s="852">
        <v>59.305584000000003</v>
      </c>
      <c r="AG41" s="852">
        <f t="shared" si="31"/>
        <v>1.0857847240661214</v>
      </c>
      <c r="AH41" s="780">
        <v>21.388000000000002</v>
      </c>
      <c r="AI41" s="889">
        <f t="shared" si="32"/>
        <v>0.43313082219522075</v>
      </c>
    </row>
    <row r="42" spans="1:35" ht="12.75" customHeight="1" thickBot="1">
      <c r="A42" s="329" t="s">
        <v>210</v>
      </c>
      <c r="B42" s="772">
        <f>'WW Eq General'!B39</f>
        <v>0</v>
      </c>
      <c r="C42" s="482">
        <f t="shared" si="14"/>
        <v>0</v>
      </c>
      <c r="D42" s="773">
        <v>0</v>
      </c>
      <c r="E42" s="773">
        <f t="shared" si="14"/>
        <v>0</v>
      </c>
      <c r="F42" s="853">
        <v>0</v>
      </c>
      <c r="G42" s="853">
        <f t="shared" si="15"/>
        <v>0</v>
      </c>
      <c r="H42" s="783">
        <v>0</v>
      </c>
      <c r="I42" s="783">
        <v>0</v>
      </c>
      <c r="J42" s="772">
        <f>'WW Eq Varied'!B39</f>
        <v>0</v>
      </c>
      <c r="K42" s="482">
        <f t="shared" si="16"/>
        <v>0</v>
      </c>
      <c r="L42" s="773">
        <v>0</v>
      </c>
      <c r="M42" s="773">
        <f t="shared" si="17"/>
        <v>0</v>
      </c>
      <c r="N42" s="774">
        <v>0</v>
      </c>
      <c r="O42" s="774">
        <f t="shared" si="18"/>
        <v>0</v>
      </c>
      <c r="P42" s="775">
        <v>0</v>
      </c>
      <c r="Q42" s="776">
        <f t="shared" si="18"/>
        <v>0</v>
      </c>
      <c r="R42" s="481">
        <f>'WW Eq Tech'!B39</f>
        <v>3.5</v>
      </c>
      <c r="S42" s="482">
        <f t="shared" si="19"/>
        <v>2.010338885697875</v>
      </c>
      <c r="T42" s="773">
        <v>3.3304</v>
      </c>
      <c r="U42" s="773">
        <f t="shared" si="20"/>
        <v>1.900956176276196</v>
      </c>
      <c r="V42" s="774">
        <v>3.2420800000000001</v>
      </c>
      <c r="W42" s="774">
        <f t="shared" si="21"/>
        <v>1.9515050912590532</v>
      </c>
      <c r="X42" s="775">
        <v>3.0543999999999998</v>
      </c>
      <c r="Y42" s="776">
        <f t="shared" si="29"/>
        <v>1.8641503826421331</v>
      </c>
      <c r="AA42" s="474" t="s">
        <v>291</v>
      </c>
      <c r="AB42" s="888">
        <f>'WW AA Flex'!B39</f>
        <v>102.26485600000001</v>
      </c>
      <c r="AC42" s="883">
        <f t="shared" si="25"/>
        <v>1.4986439161380021</v>
      </c>
      <c r="AD42" s="884">
        <v>218.774338</v>
      </c>
      <c r="AE42" s="884">
        <f t="shared" si="30"/>
        <v>3.6239075887477123</v>
      </c>
      <c r="AF42" s="852">
        <v>211.266482</v>
      </c>
      <c r="AG42" s="852">
        <f t="shared" si="31"/>
        <v>3.8679312029503019</v>
      </c>
      <c r="AH42" s="780">
        <v>174.30700199999998</v>
      </c>
      <c r="AI42" s="889">
        <f t="shared" si="32"/>
        <v>3.5299109356014573</v>
      </c>
    </row>
    <row r="43" spans="1:35" ht="12.75" customHeight="1" thickBot="1">
      <c r="A43" s="653" t="s">
        <v>211</v>
      </c>
      <c r="B43" s="766">
        <f>'WW Eq General'!B40</f>
        <v>0</v>
      </c>
      <c r="C43" s="478">
        <f t="shared" si="14"/>
        <v>0</v>
      </c>
      <c r="D43" s="767">
        <v>0</v>
      </c>
      <c r="E43" s="767">
        <f t="shared" si="14"/>
        <v>0</v>
      </c>
      <c r="F43" s="852">
        <v>0</v>
      </c>
      <c r="G43" s="852">
        <f t="shared" si="15"/>
        <v>0</v>
      </c>
      <c r="H43" s="780">
        <v>0</v>
      </c>
      <c r="I43" s="780">
        <v>0</v>
      </c>
      <c r="J43" s="766">
        <f>'WW Eq Varied'!B40</f>
        <v>0</v>
      </c>
      <c r="K43" s="478">
        <f t="shared" si="16"/>
        <v>0</v>
      </c>
      <c r="L43" s="767">
        <v>1E-3</v>
      </c>
      <c r="M43" s="767">
        <f t="shared" si="17"/>
        <v>4.8016671388306033E-4</v>
      </c>
      <c r="N43" s="768">
        <v>1.0969200000000001E-3</v>
      </c>
      <c r="O43" s="768">
        <f t="shared" si="18"/>
        <v>7.9097900584124093E-4</v>
      </c>
      <c r="P43" s="769">
        <v>1E-3</v>
      </c>
      <c r="Q43" s="770">
        <f t="shared" si="18"/>
        <v>8.7826384802522361E-4</v>
      </c>
      <c r="R43" s="477">
        <f>'WW Eq Tech'!B40</f>
        <v>0</v>
      </c>
      <c r="S43" s="478">
        <f t="shared" si="19"/>
        <v>0</v>
      </c>
      <c r="T43" s="767">
        <v>0</v>
      </c>
      <c r="U43" s="767">
        <f t="shared" si="20"/>
        <v>0</v>
      </c>
      <c r="V43" s="768">
        <v>0</v>
      </c>
      <c r="W43" s="768">
        <f t="shared" si="21"/>
        <v>0</v>
      </c>
      <c r="X43" s="769">
        <v>0</v>
      </c>
      <c r="Y43" s="770">
        <f t="shared" si="29"/>
        <v>0</v>
      </c>
      <c r="AA43" s="474" t="s">
        <v>292</v>
      </c>
      <c r="AB43" s="888">
        <f>'WW AA Flex'!B40</f>
        <v>0</v>
      </c>
      <c r="AC43" s="883">
        <f t="shared" si="25"/>
        <v>0</v>
      </c>
      <c r="AD43" s="884">
        <v>0</v>
      </c>
      <c r="AE43" s="884">
        <f t="shared" si="30"/>
        <v>0</v>
      </c>
      <c r="AF43" s="852">
        <v>0</v>
      </c>
      <c r="AG43" s="852">
        <f t="shared" si="31"/>
        <v>0</v>
      </c>
      <c r="AH43" s="780">
        <v>0</v>
      </c>
      <c r="AI43" s="889">
        <f t="shared" si="32"/>
        <v>0</v>
      </c>
    </row>
    <row r="44" spans="1:35" ht="12.75" customHeight="1" thickBot="1">
      <c r="A44" s="653" t="s">
        <v>212</v>
      </c>
      <c r="B44" s="766">
        <f>'WW Eq General'!B41</f>
        <v>0</v>
      </c>
      <c r="C44" s="478">
        <f t="shared" si="14"/>
        <v>0</v>
      </c>
      <c r="D44" s="767">
        <v>0</v>
      </c>
      <c r="E44" s="767">
        <f t="shared" si="14"/>
        <v>0</v>
      </c>
      <c r="F44" s="852">
        <v>0</v>
      </c>
      <c r="G44" s="852">
        <f t="shared" si="15"/>
        <v>0</v>
      </c>
      <c r="H44" s="780">
        <v>0</v>
      </c>
      <c r="I44" s="780">
        <v>0</v>
      </c>
      <c r="J44" s="766">
        <f>'WW Eq Varied'!B41</f>
        <v>0</v>
      </c>
      <c r="K44" s="478">
        <f t="shared" si="16"/>
        <v>0</v>
      </c>
      <c r="L44" s="767">
        <v>0</v>
      </c>
      <c r="M44" s="767">
        <f t="shared" si="17"/>
        <v>0</v>
      </c>
      <c r="N44" s="768">
        <v>0</v>
      </c>
      <c r="O44" s="768">
        <f t="shared" si="18"/>
        <v>0</v>
      </c>
      <c r="P44" s="769">
        <v>0</v>
      </c>
      <c r="Q44" s="770">
        <f t="shared" si="18"/>
        <v>0</v>
      </c>
      <c r="R44" s="477">
        <f>'WW Eq Tech'!B41</f>
        <v>0</v>
      </c>
      <c r="S44" s="478">
        <f t="shared" si="19"/>
        <v>0</v>
      </c>
      <c r="T44" s="767">
        <v>0</v>
      </c>
      <c r="U44" s="767">
        <f t="shared" si="20"/>
        <v>0</v>
      </c>
      <c r="V44" s="768">
        <v>0</v>
      </c>
      <c r="W44" s="768">
        <f t="shared" si="21"/>
        <v>0</v>
      </c>
      <c r="X44" s="769">
        <v>0</v>
      </c>
      <c r="Y44" s="770">
        <f t="shared" si="29"/>
        <v>0</v>
      </c>
      <c r="AA44" s="480" t="s">
        <v>158</v>
      </c>
      <c r="AB44" s="772">
        <f>SUM(AB41:AB43)</f>
        <v>132.66885600000001</v>
      </c>
      <c r="AC44" s="885">
        <f t="shared" si="25"/>
        <v>1.9442003996503809</v>
      </c>
      <c r="AD44" s="886">
        <v>318.90180199999998</v>
      </c>
      <c r="AE44" s="886">
        <f t="shared" si="30"/>
        <v>5.2824781503081057</v>
      </c>
      <c r="AF44" s="774">
        <v>270.57206600000001</v>
      </c>
      <c r="AG44" s="853">
        <f t="shared" si="31"/>
        <v>4.9537159270164235</v>
      </c>
      <c r="AH44" s="775">
        <v>195.69500199999999</v>
      </c>
      <c r="AI44" s="887">
        <f t="shared" si="32"/>
        <v>3.9630417577966788</v>
      </c>
    </row>
    <row r="45" spans="1:35" ht="12.75" customHeight="1" thickBot="1">
      <c r="A45" s="653" t="s">
        <v>44</v>
      </c>
      <c r="B45" s="766">
        <f>'WW Eq General'!B42</f>
        <v>0</v>
      </c>
      <c r="C45" s="478">
        <f t="shared" si="14"/>
        <v>0</v>
      </c>
      <c r="D45" s="767">
        <v>0</v>
      </c>
      <c r="E45" s="767">
        <f t="shared" si="14"/>
        <v>0</v>
      </c>
      <c r="F45" s="852">
        <v>0</v>
      </c>
      <c r="G45" s="852">
        <f t="shared" si="15"/>
        <v>0</v>
      </c>
      <c r="H45" s="780">
        <v>0</v>
      </c>
      <c r="I45" s="780">
        <v>0</v>
      </c>
      <c r="J45" s="766">
        <f>'WW Eq Varied'!B42</f>
        <v>0</v>
      </c>
      <c r="K45" s="478">
        <f t="shared" si="16"/>
        <v>0</v>
      </c>
      <c r="L45" s="767">
        <v>5.7</v>
      </c>
      <c r="M45" s="767">
        <f t="shared" si="17"/>
        <v>2.7369502691334437</v>
      </c>
      <c r="N45" s="768">
        <v>0</v>
      </c>
      <c r="O45" s="768">
        <f t="shared" si="18"/>
        <v>0</v>
      </c>
      <c r="P45" s="769">
        <v>0.97</v>
      </c>
      <c r="Q45" s="770">
        <f t="shared" si="18"/>
        <v>0.85191593258446696</v>
      </c>
      <c r="R45" s="477">
        <f>'WW Eq Tech'!B42</f>
        <v>0</v>
      </c>
      <c r="S45" s="478">
        <f t="shared" si="19"/>
        <v>0</v>
      </c>
      <c r="T45" s="767">
        <v>0</v>
      </c>
      <c r="U45" s="767">
        <f t="shared" si="20"/>
        <v>0</v>
      </c>
      <c r="V45" s="768">
        <v>0</v>
      </c>
      <c r="W45" s="768">
        <f t="shared" si="21"/>
        <v>0</v>
      </c>
      <c r="X45" s="769">
        <v>0</v>
      </c>
      <c r="Y45" s="770">
        <f t="shared" si="29"/>
        <v>0</v>
      </c>
      <c r="AA45" s="480" t="s">
        <v>160</v>
      </c>
      <c r="AB45" s="772">
        <f>AB40+AB44</f>
        <v>409.14794779000005</v>
      </c>
      <c r="AC45" s="885">
        <f t="shared" si="25"/>
        <v>5.995872939534892</v>
      </c>
      <c r="AD45" s="886">
        <v>604.72648462999996</v>
      </c>
      <c r="AE45" s="886">
        <f t="shared" si="30"/>
        <v>10.017047322832642</v>
      </c>
      <c r="AF45" s="774">
        <v>513.10434012999997</v>
      </c>
      <c r="AG45" s="853">
        <f t="shared" si="31"/>
        <v>9.3940707904534122</v>
      </c>
      <c r="AH45" s="775">
        <v>453.43955939999995</v>
      </c>
      <c r="AI45" s="887">
        <f t="shared" si="32"/>
        <v>9.1826561239368143</v>
      </c>
    </row>
    <row r="46" spans="1:35" ht="12.75" customHeight="1">
      <c r="A46" s="653" t="s">
        <v>213</v>
      </c>
      <c r="B46" s="766">
        <f>'WW Eq General'!B43</f>
        <v>0</v>
      </c>
      <c r="C46" s="478">
        <f t="shared" si="14"/>
        <v>0</v>
      </c>
      <c r="D46" s="767">
        <v>0</v>
      </c>
      <c r="E46" s="767">
        <f t="shared" si="14"/>
        <v>0</v>
      </c>
      <c r="F46" s="852">
        <v>0</v>
      </c>
      <c r="G46" s="852">
        <f t="shared" si="15"/>
        <v>0</v>
      </c>
      <c r="H46" s="780">
        <v>0</v>
      </c>
      <c r="I46" s="780">
        <v>0</v>
      </c>
      <c r="J46" s="766">
        <f>'WW Eq Varied'!B43</f>
        <v>0</v>
      </c>
      <c r="K46" s="478">
        <f t="shared" si="16"/>
        <v>0</v>
      </c>
      <c r="L46" s="767">
        <v>0</v>
      </c>
      <c r="M46" s="767">
        <f t="shared" si="17"/>
        <v>0</v>
      </c>
      <c r="N46" s="768">
        <v>0</v>
      </c>
      <c r="O46" s="768">
        <f t="shared" si="18"/>
        <v>0</v>
      </c>
      <c r="P46" s="769">
        <v>0</v>
      </c>
      <c r="Q46" s="770">
        <f t="shared" si="18"/>
        <v>0</v>
      </c>
      <c r="R46" s="477">
        <f>'WW Eq Tech'!B43</f>
        <v>0</v>
      </c>
      <c r="S46" s="478">
        <f t="shared" si="19"/>
        <v>0</v>
      </c>
      <c r="T46" s="767">
        <v>0</v>
      </c>
      <c r="U46" s="767">
        <f t="shared" si="20"/>
        <v>0</v>
      </c>
      <c r="V46" s="768">
        <v>0</v>
      </c>
      <c r="W46" s="768">
        <f t="shared" si="21"/>
        <v>0</v>
      </c>
      <c r="X46" s="769">
        <v>0</v>
      </c>
      <c r="Y46" s="770">
        <f t="shared" si="29"/>
        <v>0</v>
      </c>
      <c r="AA46" s="484" t="s">
        <v>162</v>
      </c>
      <c r="AB46" s="849">
        <f>'WW AA Flex'!B43</f>
        <v>0</v>
      </c>
      <c r="AC46" s="890">
        <f t="shared" si="25"/>
        <v>0</v>
      </c>
      <c r="AD46" s="884">
        <v>0</v>
      </c>
      <c r="AE46" s="891">
        <f t="shared" si="30"/>
        <v>0</v>
      </c>
      <c r="AF46" s="892">
        <v>0</v>
      </c>
      <c r="AG46" s="892">
        <f t="shared" si="31"/>
        <v>0</v>
      </c>
      <c r="AH46" s="893">
        <v>0</v>
      </c>
      <c r="AI46" s="894">
        <f t="shared" si="32"/>
        <v>0</v>
      </c>
    </row>
    <row r="47" spans="1:35" ht="12.75" customHeight="1">
      <c r="A47" s="653" t="s">
        <v>214</v>
      </c>
      <c r="B47" s="766">
        <f>'WW Eq General'!B44</f>
        <v>0</v>
      </c>
      <c r="C47" s="478">
        <f t="shared" si="14"/>
        <v>0</v>
      </c>
      <c r="D47" s="767">
        <v>0</v>
      </c>
      <c r="E47" s="767">
        <f t="shared" si="14"/>
        <v>0</v>
      </c>
      <c r="F47" s="852">
        <v>0</v>
      </c>
      <c r="G47" s="852">
        <f t="shared" si="15"/>
        <v>0</v>
      </c>
      <c r="H47" s="780">
        <v>0</v>
      </c>
      <c r="I47" s="780">
        <v>0</v>
      </c>
      <c r="J47" s="766">
        <f>'WW Eq Varied'!B44</f>
        <v>0</v>
      </c>
      <c r="K47" s="478">
        <f t="shared" si="16"/>
        <v>0</v>
      </c>
      <c r="L47" s="767">
        <v>0</v>
      </c>
      <c r="M47" s="767">
        <f t="shared" si="17"/>
        <v>0</v>
      </c>
      <c r="N47" s="768">
        <v>0</v>
      </c>
      <c r="O47" s="768">
        <f t="shared" si="18"/>
        <v>0</v>
      </c>
      <c r="P47" s="769">
        <v>0</v>
      </c>
      <c r="Q47" s="770">
        <f t="shared" si="18"/>
        <v>0</v>
      </c>
      <c r="R47" s="477">
        <f>'WW Eq Tech'!B44</f>
        <v>0</v>
      </c>
      <c r="S47" s="478">
        <f t="shared" si="19"/>
        <v>0</v>
      </c>
      <c r="T47" s="767">
        <v>0</v>
      </c>
      <c r="U47" s="767">
        <f t="shared" si="20"/>
        <v>0</v>
      </c>
      <c r="V47" s="768">
        <v>0</v>
      </c>
      <c r="W47" s="768">
        <f t="shared" si="21"/>
        <v>0</v>
      </c>
      <c r="X47" s="769">
        <v>0</v>
      </c>
      <c r="Y47" s="770">
        <f t="shared" si="29"/>
        <v>0</v>
      </c>
      <c r="AA47" s="286" t="s">
        <v>262</v>
      </c>
      <c r="AB47" s="888">
        <f>'WW AA Flex'!B44</f>
        <v>0</v>
      </c>
      <c r="AC47" s="883">
        <f t="shared" si="25"/>
        <v>0</v>
      </c>
      <c r="AD47" s="884">
        <v>0</v>
      </c>
      <c r="AE47" s="884">
        <f t="shared" si="30"/>
        <v>0</v>
      </c>
      <c r="AF47" s="852">
        <v>0</v>
      </c>
      <c r="AG47" s="852">
        <f t="shared" si="31"/>
        <v>0</v>
      </c>
      <c r="AH47" s="780">
        <v>0</v>
      </c>
      <c r="AI47" s="889">
        <f t="shared" si="32"/>
        <v>0</v>
      </c>
    </row>
    <row r="48" spans="1:35" ht="12.75" customHeight="1" thickBot="1">
      <c r="A48" s="653" t="s">
        <v>215</v>
      </c>
      <c r="B48" s="766">
        <f>'WW Eq General'!B45</f>
        <v>0</v>
      </c>
      <c r="C48" s="478">
        <f t="shared" si="14"/>
        <v>0</v>
      </c>
      <c r="D48" s="767">
        <v>0</v>
      </c>
      <c r="E48" s="767">
        <f t="shared" si="14"/>
        <v>0</v>
      </c>
      <c r="F48" s="852">
        <v>0</v>
      </c>
      <c r="G48" s="852">
        <f t="shared" si="15"/>
        <v>0</v>
      </c>
      <c r="H48" s="780">
        <v>0</v>
      </c>
      <c r="I48" s="780">
        <v>0</v>
      </c>
      <c r="J48" s="766">
        <f>'WW Eq Varied'!B45</f>
        <v>0</v>
      </c>
      <c r="K48" s="478">
        <f t="shared" si="16"/>
        <v>0</v>
      </c>
      <c r="L48" s="767">
        <v>0</v>
      </c>
      <c r="M48" s="767">
        <f t="shared" si="17"/>
        <v>0</v>
      </c>
      <c r="N48" s="768">
        <v>0</v>
      </c>
      <c r="O48" s="768">
        <f t="shared" si="18"/>
        <v>0</v>
      </c>
      <c r="P48" s="769">
        <v>0</v>
      </c>
      <c r="Q48" s="770">
        <f t="shared" si="18"/>
        <v>0</v>
      </c>
      <c r="R48" s="477">
        <f>'WW Eq Tech'!B45</f>
        <v>0</v>
      </c>
      <c r="S48" s="478">
        <f t="shared" si="19"/>
        <v>0</v>
      </c>
      <c r="T48" s="767">
        <v>0</v>
      </c>
      <c r="U48" s="767">
        <f t="shared" si="20"/>
        <v>0</v>
      </c>
      <c r="V48" s="768">
        <v>0</v>
      </c>
      <c r="W48" s="768">
        <f t="shared" si="21"/>
        <v>0</v>
      </c>
      <c r="X48" s="769">
        <v>0</v>
      </c>
      <c r="Y48" s="770">
        <f t="shared" si="29"/>
        <v>0</v>
      </c>
      <c r="AA48" s="286" t="s">
        <v>264</v>
      </c>
      <c r="AB48" s="888">
        <f>'WW AA Flex'!B45</f>
        <v>0</v>
      </c>
      <c r="AC48" s="883">
        <f t="shared" si="25"/>
        <v>0</v>
      </c>
      <c r="AD48" s="884">
        <v>94.350999999999999</v>
      </c>
      <c r="AE48" s="884">
        <f t="shared" si="30"/>
        <v>1.562885793789651</v>
      </c>
      <c r="AF48" s="852">
        <v>92.385000000000005</v>
      </c>
      <c r="AG48" s="852">
        <f t="shared" si="31"/>
        <v>1.6914127636420986</v>
      </c>
      <c r="AH48" s="780">
        <v>72.814999999999998</v>
      </c>
      <c r="AI48" s="1423">
        <f t="shared" si="32"/>
        <v>1.4745848521668692</v>
      </c>
    </row>
    <row r="49" spans="1:35" ht="12.75" customHeight="1" thickBot="1">
      <c r="A49" s="653" t="s">
        <v>216</v>
      </c>
      <c r="B49" s="766">
        <f>'WW Eq General'!B46</f>
        <v>0</v>
      </c>
      <c r="C49" s="478">
        <f t="shared" si="14"/>
        <v>0</v>
      </c>
      <c r="D49" s="767">
        <v>0</v>
      </c>
      <c r="E49" s="767">
        <f t="shared" si="14"/>
        <v>0</v>
      </c>
      <c r="F49" s="852">
        <v>0</v>
      </c>
      <c r="G49" s="852">
        <f t="shared" si="15"/>
        <v>0</v>
      </c>
      <c r="H49" s="780">
        <v>0</v>
      </c>
      <c r="I49" s="780">
        <v>0</v>
      </c>
      <c r="J49" s="766">
        <f>'WW Eq Varied'!B46</f>
        <v>0</v>
      </c>
      <c r="K49" s="478">
        <f t="shared" si="16"/>
        <v>0</v>
      </c>
      <c r="L49" s="767">
        <v>0</v>
      </c>
      <c r="M49" s="767">
        <f t="shared" si="17"/>
        <v>0</v>
      </c>
      <c r="N49" s="768">
        <v>0</v>
      </c>
      <c r="O49" s="768">
        <f t="shared" si="18"/>
        <v>0</v>
      </c>
      <c r="P49" s="769">
        <v>0</v>
      </c>
      <c r="Q49" s="770">
        <f t="shared" si="18"/>
        <v>0</v>
      </c>
      <c r="R49" s="477">
        <f>'WW Eq Tech'!B46</f>
        <v>0</v>
      </c>
      <c r="S49" s="478">
        <f t="shared" si="19"/>
        <v>0</v>
      </c>
      <c r="T49" s="767">
        <v>0</v>
      </c>
      <c r="U49" s="767">
        <f t="shared" si="20"/>
        <v>0</v>
      </c>
      <c r="V49" s="768">
        <v>0</v>
      </c>
      <c r="W49" s="768">
        <f t="shared" si="21"/>
        <v>0</v>
      </c>
      <c r="X49" s="769">
        <v>0</v>
      </c>
      <c r="Y49" s="770">
        <f t="shared" si="29"/>
        <v>0</v>
      </c>
      <c r="AA49" s="480" t="s">
        <v>166</v>
      </c>
      <c r="AB49" s="848">
        <f>SUM(AB46:AB48)</f>
        <v>0</v>
      </c>
      <c r="AC49" s="885">
        <f t="shared" si="25"/>
        <v>0</v>
      </c>
      <c r="AD49" s="886">
        <v>94.350999999999999</v>
      </c>
      <c r="AE49" s="886">
        <f t="shared" si="30"/>
        <v>1.562885793789651</v>
      </c>
      <c r="AF49" s="853">
        <v>92.385000000000005</v>
      </c>
      <c r="AG49" s="853">
        <f t="shared" si="31"/>
        <v>1.6914127636420986</v>
      </c>
      <c r="AH49" s="783">
        <v>72.814999999999998</v>
      </c>
      <c r="AI49" s="887">
        <f t="shared" si="32"/>
        <v>1.4745848521668692</v>
      </c>
    </row>
    <row r="50" spans="1:35" ht="12.75" customHeight="1" thickBot="1">
      <c r="A50" s="329" t="s">
        <v>217</v>
      </c>
      <c r="B50" s="772">
        <f>'WW Eq General'!B47</f>
        <v>32.1</v>
      </c>
      <c r="C50" s="482">
        <f t="shared" si="14"/>
        <v>7.2716563972453798</v>
      </c>
      <c r="D50" s="773">
        <v>34.799999999999997</v>
      </c>
      <c r="E50" s="773">
        <f t="shared" si="14"/>
        <v>8.6468220444267754</v>
      </c>
      <c r="F50" s="853">
        <v>32.5</v>
      </c>
      <c r="G50" s="853">
        <f t="shared" ref="G50:G81" si="33">F50/F$16*100</f>
        <v>8.310555801414683</v>
      </c>
      <c r="H50" s="783">
        <v>33.1</v>
      </c>
      <c r="I50" s="783">
        <v>0</v>
      </c>
      <c r="J50" s="772">
        <f>'WW Eq Varied'!B47</f>
        <v>0</v>
      </c>
      <c r="K50" s="482">
        <f t="shared" ref="K50:K81" si="34">J50/J$16*100</f>
        <v>0</v>
      </c>
      <c r="L50" s="773">
        <v>5.7010000000000005</v>
      </c>
      <c r="M50" s="773">
        <f t="shared" ref="M50:M81" si="35">L50/L$16*100</f>
        <v>2.7374304358473269</v>
      </c>
      <c r="N50" s="774">
        <v>1.0969200000000001E-3</v>
      </c>
      <c r="O50" s="774">
        <f t="shared" ref="O50:Q81" si="36">N50/N$16*100</f>
        <v>7.9097900584124093E-4</v>
      </c>
      <c r="P50" s="775">
        <v>0.97099999999999997</v>
      </c>
      <c r="Q50" s="776">
        <f t="shared" si="36"/>
        <v>0.85279419643249232</v>
      </c>
      <c r="R50" s="481">
        <f>'WW Eq Tech'!B47</f>
        <v>0</v>
      </c>
      <c r="S50" s="482">
        <f t="shared" ref="S50:S81" si="37">R50/R$16*100</f>
        <v>0</v>
      </c>
      <c r="T50" s="773">
        <v>0</v>
      </c>
      <c r="U50" s="773">
        <f t="shared" ref="U50:U81" si="38">T50/T$16*100</f>
        <v>0</v>
      </c>
      <c r="V50" s="774">
        <v>0</v>
      </c>
      <c r="W50" s="774">
        <f t="shared" ref="W50:W82" si="39">V50/V$16*100</f>
        <v>0</v>
      </c>
      <c r="X50" s="775">
        <v>0</v>
      </c>
      <c r="Y50" s="776">
        <f t="shared" si="29"/>
        <v>0</v>
      </c>
      <c r="AA50" s="662"/>
      <c r="AB50" s="777"/>
      <c r="AC50" s="777"/>
      <c r="AD50" s="777"/>
      <c r="AE50" s="777"/>
      <c r="AF50" s="777"/>
      <c r="AG50" s="777"/>
      <c r="AH50" s="777"/>
      <c r="AI50" s="777"/>
    </row>
    <row r="51" spans="1:35" ht="12.75" customHeight="1">
      <c r="A51" s="653" t="s">
        <v>218</v>
      </c>
      <c r="B51" s="766">
        <f>'WW Eq General'!B48</f>
        <v>0</v>
      </c>
      <c r="C51" s="478">
        <f t="shared" si="14"/>
        <v>0</v>
      </c>
      <c r="D51" s="767">
        <v>0</v>
      </c>
      <c r="E51" s="767">
        <f t="shared" si="14"/>
        <v>0</v>
      </c>
      <c r="F51" s="852">
        <v>0</v>
      </c>
      <c r="G51" s="852">
        <f t="shared" si="33"/>
        <v>0</v>
      </c>
      <c r="H51" s="780">
        <v>0</v>
      </c>
      <c r="I51" s="780">
        <v>0</v>
      </c>
      <c r="J51" s="766">
        <f>'WW Eq Varied'!B48</f>
        <v>0</v>
      </c>
      <c r="K51" s="478">
        <f t="shared" si="34"/>
        <v>0</v>
      </c>
      <c r="L51" s="767">
        <v>0</v>
      </c>
      <c r="M51" s="767">
        <f t="shared" si="35"/>
        <v>0</v>
      </c>
      <c r="N51" s="768">
        <v>0</v>
      </c>
      <c r="O51" s="768">
        <f t="shared" si="36"/>
        <v>0</v>
      </c>
      <c r="P51" s="769">
        <v>0</v>
      </c>
      <c r="Q51" s="770">
        <f t="shared" si="36"/>
        <v>0</v>
      </c>
      <c r="R51" s="477">
        <f>'WW Eq Tech'!B48</f>
        <v>0</v>
      </c>
      <c r="S51" s="478">
        <f t="shared" si="37"/>
        <v>0</v>
      </c>
      <c r="T51" s="767">
        <v>0</v>
      </c>
      <c r="U51" s="767">
        <f t="shared" si="38"/>
        <v>0</v>
      </c>
      <c r="V51" s="768">
        <v>0</v>
      </c>
      <c r="W51" s="768">
        <f t="shared" si="39"/>
        <v>0</v>
      </c>
      <c r="X51" s="769">
        <v>0</v>
      </c>
      <c r="Y51" s="770">
        <f t="shared" si="29"/>
        <v>0</v>
      </c>
      <c r="AA51" s="485" t="s">
        <v>154</v>
      </c>
      <c r="AB51" s="895">
        <f>'WW AA Flex'!B48</f>
        <v>1842</v>
      </c>
      <c r="AC51" s="896"/>
      <c r="AD51" s="897">
        <v>3017</v>
      </c>
      <c r="AE51" s="897"/>
      <c r="AF51" s="898">
        <v>2828</v>
      </c>
      <c r="AG51" s="899"/>
      <c r="AH51" s="900">
        <v>1196</v>
      </c>
      <c r="AI51" s="901"/>
    </row>
    <row r="52" spans="1:35" ht="12.75" customHeight="1" thickBot="1">
      <c r="A52" s="653" t="s">
        <v>219</v>
      </c>
      <c r="B52" s="766">
        <f>'WW Eq General'!B49</f>
        <v>0</v>
      </c>
      <c r="C52" s="478">
        <f t="shared" si="14"/>
        <v>0</v>
      </c>
      <c r="D52" s="767">
        <v>0</v>
      </c>
      <c r="E52" s="767">
        <f t="shared" si="14"/>
        <v>0</v>
      </c>
      <c r="F52" s="852">
        <v>0</v>
      </c>
      <c r="G52" s="852">
        <f t="shared" si="33"/>
        <v>0</v>
      </c>
      <c r="H52" s="780">
        <v>0</v>
      </c>
      <c r="I52" s="780">
        <v>0</v>
      </c>
      <c r="J52" s="766">
        <f>'WW Eq Varied'!B49</f>
        <v>0</v>
      </c>
      <c r="K52" s="478">
        <f t="shared" si="34"/>
        <v>0</v>
      </c>
      <c r="L52" s="767">
        <v>0</v>
      </c>
      <c r="M52" s="767">
        <f t="shared" si="35"/>
        <v>0</v>
      </c>
      <c r="N52" s="768">
        <v>0</v>
      </c>
      <c r="O52" s="768">
        <f t="shared" si="36"/>
        <v>0</v>
      </c>
      <c r="P52" s="769">
        <v>0</v>
      </c>
      <c r="Q52" s="770">
        <f t="shared" si="36"/>
        <v>0</v>
      </c>
      <c r="R52" s="477">
        <f>'WW Eq Tech'!B49</f>
        <v>0</v>
      </c>
      <c r="S52" s="478">
        <f t="shared" si="37"/>
        <v>0</v>
      </c>
      <c r="T52" s="767">
        <v>0</v>
      </c>
      <c r="U52" s="767">
        <f t="shared" si="38"/>
        <v>0</v>
      </c>
      <c r="V52" s="768">
        <v>0</v>
      </c>
      <c r="W52" s="768">
        <f t="shared" si="39"/>
        <v>0</v>
      </c>
      <c r="X52" s="769">
        <v>0</v>
      </c>
      <c r="Y52" s="770">
        <f t="shared" si="29"/>
        <v>0</v>
      </c>
      <c r="AA52" s="488" t="s">
        <v>156</v>
      </c>
      <c r="AB52" s="875">
        <f>AB13/AB51*1000000</f>
        <v>3704574.4772237903</v>
      </c>
      <c r="AC52" s="869"/>
      <c r="AD52" s="870">
        <f>AD13/AD51*1000000</f>
        <v>2000985.5561196294</v>
      </c>
      <c r="AE52" s="870"/>
      <c r="AF52" s="876">
        <f>AF13/AF51*1000000</f>
        <v>1931401.01145686</v>
      </c>
      <c r="AG52" s="872"/>
      <c r="AH52" s="873">
        <f>AH13/AH51*1000000</f>
        <v>4128762.5418060198</v>
      </c>
      <c r="AI52" s="868"/>
    </row>
    <row r="53" spans="1:35" ht="12.75" customHeight="1" thickBot="1">
      <c r="A53" s="329" t="s">
        <v>220</v>
      </c>
      <c r="B53" s="772">
        <f>'WW Eq General'!B50</f>
        <v>0</v>
      </c>
      <c r="C53" s="482">
        <f t="shared" si="14"/>
        <v>0</v>
      </c>
      <c r="D53" s="773">
        <v>0</v>
      </c>
      <c r="E53" s="773">
        <f t="shared" si="14"/>
        <v>0</v>
      </c>
      <c r="F53" s="853">
        <v>0</v>
      </c>
      <c r="G53" s="853">
        <f t="shared" si="33"/>
        <v>0</v>
      </c>
      <c r="H53" s="783">
        <v>0</v>
      </c>
      <c r="I53" s="783">
        <v>0</v>
      </c>
      <c r="J53" s="772">
        <f>'WW Eq Varied'!B50</f>
        <v>0</v>
      </c>
      <c r="K53" s="482">
        <f t="shared" si="34"/>
        <v>0</v>
      </c>
      <c r="L53" s="773">
        <v>0</v>
      </c>
      <c r="M53" s="773">
        <f t="shared" si="35"/>
        <v>0</v>
      </c>
      <c r="N53" s="774">
        <v>0</v>
      </c>
      <c r="O53" s="774">
        <f t="shared" si="36"/>
        <v>0</v>
      </c>
      <c r="P53" s="775">
        <v>0</v>
      </c>
      <c r="Q53" s="776">
        <f t="shared" si="36"/>
        <v>0</v>
      </c>
      <c r="R53" s="481">
        <f>'WW Eq Tech'!B50</f>
        <v>0</v>
      </c>
      <c r="S53" s="482">
        <f t="shared" si="37"/>
        <v>0</v>
      </c>
      <c r="T53" s="773">
        <v>0</v>
      </c>
      <c r="U53" s="773">
        <f t="shared" si="38"/>
        <v>0</v>
      </c>
      <c r="V53" s="774">
        <v>0</v>
      </c>
      <c r="W53" s="774">
        <f t="shared" si="39"/>
        <v>0</v>
      </c>
      <c r="X53" s="775">
        <v>0</v>
      </c>
      <c r="Y53" s="776">
        <f t="shared" si="29"/>
        <v>0</v>
      </c>
    </row>
    <row r="54" spans="1:35" ht="12.75" customHeight="1">
      <c r="A54" s="653" t="s">
        <v>221</v>
      </c>
      <c r="B54" s="766">
        <f>'WW Eq General'!B51</f>
        <v>0</v>
      </c>
      <c r="C54" s="478">
        <f t="shared" si="14"/>
        <v>0</v>
      </c>
      <c r="D54" s="767">
        <v>0</v>
      </c>
      <c r="E54" s="767">
        <f t="shared" si="14"/>
        <v>0</v>
      </c>
      <c r="F54" s="852">
        <v>0</v>
      </c>
      <c r="G54" s="852">
        <f t="shared" si="33"/>
        <v>0</v>
      </c>
      <c r="H54" s="780">
        <v>0</v>
      </c>
      <c r="I54" s="780">
        <v>0</v>
      </c>
      <c r="J54" s="766">
        <f>'WW Eq Varied'!B51</f>
        <v>0</v>
      </c>
      <c r="K54" s="478">
        <f t="shared" si="34"/>
        <v>0</v>
      </c>
      <c r="L54" s="767">
        <v>0</v>
      </c>
      <c r="M54" s="767">
        <f t="shared" si="35"/>
        <v>0</v>
      </c>
      <c r="N54" s="768">
        <v>0</v>
      </c>
      <c r="O54" s="768">
        <f t="shared" si="36"/>
        <v>0</v>
      </c>
      <c r="P54" s="769">
        <v>0</v>
      </c>
      <c r="Q54" s="770">
        <f t="shared" si="36"/>
        <v>0</v>
      </c>
      <c r="R54" s="477">
        <f>'WW Eq Tech'!B51</f>
        <v>0</v>
      </c>
      <c r="S54" s="478">
        <f t="shared" si="37"/>
        <v>0</v>
      </c>
      <c r="T54" s="767">
        <v>0</v>
      </c>
      <c r="U54" s="767">
        <f t="shared" si="38"/>
        <v>0</v>
      </c>
      <c r="V54" s="768">
        <v>0</v>
      </c>
      <c r="W54" s="768">
        <f t="shared" si="39"/>
        <v>0</v>
      </c>
      <c r="X54" s="769">
        <v>0</v>
      </c>
      <c r="Y54" s="770">
        <f t="shared" si="29"/>
        <v>0</v>
      </c>
      <c r="AA54" s="491" t="s">
        <v>167</v>
      </c>
      <c r="AB54" s="1717" t="str">
        <f>Summary!B7</f>
        <v>30/09/2007</v>
      </c>
      <c r="AC54" s="1785"/>
      <c r="AD54" s="1786" t="str">
        <f>Summary!D7</f>
        <v>30/06/2007</v>
      </c>
      <c r="AE54" s="1787"/>
      <c r="AF54" s="1783" t="str">
        <f>AF7</f>
        <v>31/03/2007</v>
      </c>
      <c r="AG54" s="1784"/>
      <c r="AH54" s="1781" t="str">
        <f>Summary!H7</f>
        <v>31/12/2006</v>
      </c>
      <c r="AI54" s="1782"/>
    </row>
    <row r="55" spans="1:35" ht="12.75" customHeight="1">
      <c r="A55" s="653" t="s">
        <v>222</v>
      </c>
      <c r="B55" s="766">
        <f>'WW Eq General'!B52</f>
        <v>0</v>
      </c>
      <c r="C55" s="478">
        <f t="shared" si="14"/>
        <v>0</v>
      </c>
      <c r="D55" s="767">
        <v>0</v>
      </c>
      <c r="E55" s="767">
        <f t="shared" si="14"/>
        <v>0</v>
      </c>
      <c r="F55" s="852">
        <v>0</v>
      </c>
      <c r="G55" s="852">
        <f t="shared" si="33"/>
        <v>0</v>
      </c>
      <c r="H55" s="780">
        <v>0</v>
      </c>
      <c r="I55" s="780">
        <v>0</v>
      </c>
      <c r="J55" s="766">
        <f>'WW Eq Varied'!B52</f>
        <v>0</v>
      </c>
      <c r="K55" s="478">
        <f t="shared" si="34"/>
        <v>0</v>
      </c>
      <c r="L55" s="767">
        <v>0</v>
      </c>
      <c r="M55" s="767">
        <f t="shared" si="35"/>
        <v>0</v>
      </c>
      <c r="N55" s="768">
        <v>0</v>
      </c>
      <c r="O55" s="768">
        <f t="shared" si="36"/>
        <v>0</v>
      </c>
      <c r="P55" s="769">
        <v>0</v>
      </c>
      <c r="Q55" s="770">
        <f t="shared" si="36"/>
        <v>0</v>
      </c>
      <c r="R55" s="477">
        <f>'WW Eq Tech'!B52</f>
        <v>0</v>
      </c>
      <c r="S55" s="478">
        <f t="shared" si="37"/>
        <v>0</v>
      </c>
      <c r="T55" s="767">
        <v>0</v>
      </c>
      <c r="U55" s="767">
        <f t="shared" si="38"/>
        <v>0</v>
      </c>
      <c r="V55" s="768">
        <v>0</v>
      </c>
      <c r="W55" s="768">
        <f t="shared" si="39"/>
        <v>0</v>
      </c>
      <c r="X55" s="769">
        <v>0</v>
      </c>
      <c r="Y55" s="770">
        <f t="shared" si="29"/>
        <v>0</v>
      </c>
      <c r="AA55" s="663"/>
      <c r="AB55" s="684" t="s">
        <v>86</v>
      </c>
      <c r="AC55" s="296" t="s">
        <v>16</v>
      </c>
      <c r="AD55" s="1614" t="s">
        <v>86</v>
      </c>
      <c r="AE55" s="646" t="s">
        <v>16</v>
      </c>
      <c r="AF55" s="1610" t="s">
        <v>86</v>
      </c>
      <c r="AG55" s="1610" t="s">
        <v>16</v>
      </c>
      <c r="AH55" s="670" t="s">
        <v>86</v>
      </c>
      <c r="AI55" s="647" t="s">
        <v>16</v>
      </c>
    </row>
    <row r="56" spans="1:35" ht="12.75" customHeight="1">
      <c r="A56" s="653" t="s">
        <v>223</v>
      </c>
      <c r="B56" s="766">
        <f>'WW Eq General'!B53</f>
        <v>0</v>
      </c>
      <c r="C56" s="478">
        <f t="shared" si="14"/>
        <v>0</v>
      </c>
      <c r="D56" s="767">
        <v>0</v>
      </c>
      <c r="E56" s="767">
        <f t="shared" si="14"/>
        <v>0</v>
      </c>
      <c r="F56" s="852">
        <v>0</v>
      </c>
      <c r="G56" s="852">
        <f t="shared" si="33"/>
        <v>0</v>
      </c>
      <c r="H56" s="780">
        <v>0</v>
      </c>
      <c r="I56" s="780">
        <v>0</v>
      </c>
      <c r="J56" s="766">
        <f>'WW Eq Varied'!B53</f>
        <v>0</v>
      </c>
      <c r="K56" s="478">
        <f t="shared" si="34"/>
        <v>0</v>
      </c>
      <c r="L56" s="767">
        <v>0</v>
      </c>
      <c r="M56" s="767">
        <f t="shared" si="35"/>
        <v>0</v>
      </c>
      <c r="N56" s="768">
        <v>0</v>
      </c>
      <c r="O56" s="768">
        <f t="shared" si="36"/>
        <v>0</v>
      </c>
      <c r="P56" s="769">
        <v>0</v>
      </c>
      <c r="Q56" s="770">
        <f t="shared" si="36"/>
        <v>0</v>
      </c>
      <c r="R56" s="477">
        <f>'WW Eq Tech'!B53</f>
        <v>2.4</v>
      </c>
      <c r="S56" s="478">
        <f t="shared" si="37"/>
        <v>1.3785180930499714</v>
      </c>
      <c r="T56" s="767">
        <v>2.7060599999999999</v>
      </c>
      <c r="U56" s="767">
        <f t="shared" si="38"/>
        <v>1.5445896800306158</v>
      </c>
      <c r="V56" s="768">
        <v>2.8909859999999998</v>
      </c>
      <c r="W56" s="768">
        <f t="shared" si="39"/>
        <v>1.7401710931743344</v>
      </c>
      <c r="X56" s="769">
        <v>2.9184749999999999</v>
      </c>
      <c r="Y56" s="770">
        <f t="shared" si="29"/>
        <v>1.7811931272857189</v>
      </c>
      <c r="AA56" s="286" t="s">
        <v>168</v>
      </c>
      <c r="AB56" s="563">
        <f>'WW AA Flex'!B54</f>
        <v>348.41268699999995</v>
      </c>
      <c r="AC56" s="168">
        <f t="shared" ref="AC56:AC64" si="40">AB56/AB$13*100</f>
        <v>5.105825931812233</v>
      </c>
      <c r="AD56" s="571">
        <v>465.748492</v>
      </c>
      <c r="AE56" s="571">
        <f t="shared" ref="AE56:AE64" si="41">AD56/AD$13*100</f>
        <v>7.7149336162388629</v>
      </c>
      <c r="AF56" s="575">
        <v>434.501757</v>
      </c>
      <c r="AG56" s="575">
        <f t="shared" ref="AG56:AG64" si="42">AF56/AF$13*100</f>
        <v>7.9549907194319145</v>
      </c>
      <c r="AH56" s="582">
        <v>366.47825899999998</v>
      </c>
      <c r="AI56" s="583">
        <f t="shared" ref="AI56:AI64" si="43">AH56/AH$13*100</f>
        <v>7.4215929323612793</v>
      </c>
    </row>
    <row r="57" spans="1:35" ht="12.75" customHeight="1">
      <c r="A57" s="653" t="s">
        <v>224</v>
      </c>
      <c r="B57" s="766">
        <f>'WW Eq General'!B54</f>
        <v>0</v>
      </c>
      <c r="C57" s="478">
        <f t="shared" si="14"/>
        <v>0</v>
      </c>
      <c r="D57" s="767">
        <v>0</v>
      </c>
      <c r="E57" s="767">
        <f t="shared" si="14"/>
        <v>0</v>
      </c>
      <c r="F57" s="852">
        <v>0</v>
      </c>
      <c r="G57" s="852">
        <f t="shared" si="33"/>
        <v>0</v>
      </c>
      <c r="H57" s="780">
        <v>0</v>
      </c>
      <c r="I57" s="780">
        <v>0</v>
      </c>
      <c r="J57" s="766">
        <f>'WW Eq Varied'!B54</f>
        <v>0</v>
      </c>
      <c r="K57" s="478">
        <f t="shared" si="34"/>
        <v>0</v>
      </c>
      <c r="L57" s="767">
        <v>0</v>
      </c>
      <c r="M57" s="767">
        <f t="shared" si="35"/>
        <v>0</v>
      </c>
      <c r="N57" s="768">
        <v>0</v>
      </c>
      <c r="O57" s="768">
        <f t="shared" si="36"/>
        <v>0</v>
      </c>
      <c r="P57" s="769">
        <v>0</v>
      </c>
      <c r="Q57" s="770">
        <f t="shared" si="36"/>
        <v>0</v>
      </c>
      <c r="R57" s="477">
        <f>'WW Eq Tech'!B54</f>
        <v>0</v>
      </c>
      <c r="S57" s="478">
        <f t="shared" si="37"/>
        <v>0</v>
      </c>
      <c r="T57" s="767">
        <v>0</v>
      </c>
      <c r="U57" s="767">
        <f t="shared" si="38"/>
        <v>0</v>
      </c>
      <c r="V57" s="768">
        <v>0</v>
      </c>
      <c r="W57" s="768">
        <f t="shared" si="39"/>
        <v>0</v>
      </c>
      <c r="X57" s="769">
        <v>0</v>
      </c>
      <c r="Y57" s="770">
        <f t="shared" si="29"/>
        <v>0</v>
      </c>
      <c r="AA57" s="286" t="s">
        <v>169</v>
      </c>
      <c r="AB57" s="563">
        <f>'WW AA Flex'!B55</f>
        <v>39.341000000000001</v>
      </c>
      <c r="AC57" s="168">
        <f t="shared" si="40"/>
        <v>0.5765240632107782</v>
      </c>
      <c r="AD57" s="571">
        <v>6.15</v>
      </c>
      <c r="AE57" s="571">
        <f t="shared" si="41"/>
        <v>0.10187223910511128</v>
      </c>
      <c r="AF57" s="575">
        <v>0</v>
      </c>
      <c r="AG57" s="575">
        <f t="shared" si="42"/>
        <v>0</v>
      </c>
      <c r="AH57" s="582">
        <v>74.282999999999987</v>
      </c>
      <c r="AI57" s="583">
        <f t="shared" si="43"/>
        <v>1.504313487241798</v>
      </c>
    </row>
    <row r="58" spans="1:35" ht="12.75" customHeight="1">
      <c r="A58" s="653" t="s">
        <v>225</v>
      </c>
      <c r="B58" s="766">
        <f>'WW Eq General'!B55</f>
        <v>0</v>
      </c>
      <c r="C58" s="478">
        <f t="shared" si="14"/>
        <v>0</v>
      </c>
      <c r="D58" s="767">
        <v>0</v>
      </c>
      <c r="E58" s="767">
        <f t="shared" si="14"/>
        <v>0</v>
      </c>
      <c r="F58" s="852">
        <v>0</v>
      </c>
      <c r="G58" s="852">
        <f t="shared" si="33"/>
        <v>0</v>
      </c>
      <c r="H58" s="780">
        <v>0</v>
      </c>
      <c r="I58" s="780">
        <v>0</v>
      </c>
      <c r="J58" s="766">
        <f>'WW Eq Varied'!B55</f>
        <v>0</v>
      </c>
      <c r="K58" s="478">
        <f t="shared" si="34"/>
        <v>0</v>
      </c>
      <c r="L58" s="767">
        <v>0</v>
      </c>
      <c r="M58" s="767">
        <f t="shared" si="35"/>
        <v>0</v>
      </c>
      <c r="N58" s="768">
        <v>0</v>
      </c>
      <c r="O58" s="768">
        <f t="shared" si="36"/>
        <v>0</v>
      </c>
      <c r="P58" s="769">
        <v>0</v>
      </c>
      <c r="Q58" s="770">
        <f t="shared" si="36"/>
        <v>0</v>
      </c>
      <c r="R58" s="477">
        <f>'WW Eq Tech'!B55</f>
        <v>0</v>
      </c>
      <c r="S58" s="478">
        <f t="shared" si="37"/>
        <v>0</v>
      </c>
      <c r="T58" s="767">
        <v>0</v>
      </c>
      <c r="U58" s="767">
        <f t="shared" si="38"/>
        <v>0</v>
      </c>
      <c r="V58" s="768">
        <v>0</v>
      </c>
      <c r="W58" s="768">
        <f t="shared" si="39"/>
        <v>0</v>
      </c>
      <c r="X58" s="769">
        <v>0</v>
      </c>
      <c r="Y58" s="770">
        <f t="shared" si="29"/>
        <v>0</v>
      </c>
      <c r="AA58" s="286" t="s">
        <v>170</v>
      </c>
      <c r="AB58" s="563">
        <f>'WW AA Flex'!B56</f>
        <v>14.894</v>
      </c>
      <c r="AC58" s="168">
        <f t="shared" si="40"/>
        <v>0.21826464496228695</v>
      </c>
      <c r="AD58" s="571">
        <v>31.417999999999999</v>
      </c>
      <c r="AE58" s="571">
        <f t="shared" si="41"/>
        <v>0.52042634279746114</v>
      </c>
      <c r="AF58" s="575">
        <v>5.9080000000000004</v>
      </c>
      <c r="AG58" s="575">
        <f t="shared" si="42"/>
        <v>0.10816546633758205</v>
      </c>
      <c r="AH58" s="582">
        <v>0</v>
      </c>
      <c r="AI58" s="583">
        <f t="shared" si="43"/>
        <v>0</v>
      </c>
    </row>
    <row r="59" spans="1:35" ht="12.75" customHeight="1">
      <c r="A59" s="653" t="s">
        <v>226</v>
      </c>
      <c r="B59" s="766">
        <f>'WW Eq General'!B56</f>
        <v>0</v>
      </c>
      <c r="C59" s="478">
        <f t="shared" si="14"/>
        <v>0</v>
      </c>
      <c r="D59" s="767">
        <v>0</v>
      </c>
      <c r="E59" s="767">
        <f t="shared" si="14"/>
        <v>0</v>
      </c>
      <c r="F59" s="852">
        <v>0</v>
      </c>
      <c r="G59" s="852">
        <f t="shared" si="33"/>
        <v>0</v>
      </c>
      <c r="H59" s="780">
        <v>0</v>
      </c>
      <c r="I59" s="780">
        <v>0</v>
      </c>
      <c r="J59" s="766">
        <f>'WW Eq Varied'!B56</f>
        <v>0</v>
      </c>
      <c r="K59" s="478">
        <f t="shared" si="34"/>
        <v>0</v>
      </c>
      <c r="L59" s="767">
        <v>0</v>
      </c>
      <c r="M59" s="767">
        <f t="shared" si="35"/>
        <v>0</v>
      </c>
      <c r="N59" s="768">
        <v>0</v>
      </c>
      <c r="O59" s="768">
        <f t="shared" si="36"/>
        <v>0</v>
      </c>
      <c r="P59" s="769">
        <v>0</v>
      </c>
      <c r="Q59" s="770">
        <f t="shared" si="36"/>
        <v>0</v>
      </c>
      <c r="R59" s="477">
        <f>'WW Eq Tech'!B56</f>
        <v>0</v>
      </c>
      <c r="S59" s="478">
        <f t="shared" si="37"/>
        <v>0</v>
      </c>
      <c r="T59" s="767">
        <v>0</v>
      </c>
      <c r="U59" s="767">
        <f t="shared" si="38"/>
        <v>0</v>
      </c>
      <c r="V59" s="768">
        <v>0</v>
      </c>
      <c r="W59" s="768">
        <f t="shared" si="39"/>
        <v>0</v>
      </c>
      <c r="X59" s="769">
        <v>0</v>
      </c>
      <c r="Y59" s="770">
        <f t="shared" si="29"/>
        <v>0</v>
      </c>
      <c r="AA59" s="286" t="s">
        <v>171</v>
      </c>
      <c r="AB59" s="563">
        <f>'WW AA Flex'!B57</f>
        <v>21.471</v>
      </c>
      <c r="AC59" s="168">
        <f t="shared" si="40"/>
        <v>0.31464752195416029</v>
      </c>
      <c r="AD59" s="571">
        <v>24.562000000000001</v>
      </c>
      <c r="AE59" s="571">
        <f t="shared" si="41"/>
        <v>0.4068595019349176</v>
      </c>
      <c r="AF59" s="575">
        <v>31.248999999999999</v>
      </c>
      <c r="AG59" s="575">
        <f t="shared" si="42"/>
        <v>0.57211622504791826</v>
      </c>
      <c r="AH59" s="582">
        <v>35.485999999999997</v>
      </c>
      <c r="AI59" s="583">
        <f t="shared" si="43"/>
        <v>0.71863102470635876</v>
      </c>
    </row>
    <row r="60" spans="1:35" ht="12.75" customHeight="1" thickBot="1">
      <c r="A60" s="653" t="s">
        <v>227</v>
      </c>
      <c r="B60" s="766">
        <f>'WW Eq General'!B57</f>
        <v>0</v>
      </c>
      <c r="C60" s="478">
        <f t="shared" si="14"/>
        <v>0</v>
      </c>
      <c r="D60" s="767">
        <v>0</v>
      </c>
      <c r="E60" s="767">
        <f t="shared" si="14"/>
        <v>0</v>
      </c>
      <c r="F60" s="852">
        <v>0</v>
      </c>
      <c r="G60" s="852">
        <f t="shared" si="33"/>
        <v>0</v>
      </c>
      <c r="H60" s="780">
        <v>0</v>
      </c>
      <c r="I60" s="780">
        <v>0</v>
      </c>
      <c r="J60" s="766">
        <f>'WW Eq Varied'!B57</f>
        <v>0</v>
      </c>
      <c r="K60" s="478">
        <f t="shared" si="34"/>
        <v>0</v>
      </c>
      <c r="L60" s="767">
        <v>0</v>
      </c>
      <c r="M60" s="767">
        <f t="shared" si="35"/>
        <v>0</v>
      </c>
      <c r="N60" s="768">
        <v>0</v>
      </c>
      <c r="O60" s="768">
        <f t="shared" si="36"/>
        <v>0</v>
      </c>
      <c r="P60" s="769">
        <v>0</v>
      </c>
      <c r="Q60" s="770">
        <f t="shared" si="36"/>
        <v>0</v>
      </c>
      <c r="R60" s="477">
        <f>'WW Eq Tech'!B57</f>
        <v>0</v>
      </c>
      <c r="S60" s="478">
        <f t="shared" si="37"/>
        <v>0</v>
      </c>
      <c r="T60" s="767">
        <v>0</v>
      </c>
      <c r="U60" s="767">
        <f t="shared" si="38"/>
        <v>0</v>
      </c>
      <c r="V60" s="768">
        <v>0</v>
      </c>
      <c r="W60" s="768">
        <f t="shared" si="39"/>
        <v>0</v>
      </c>
      <c r="X60" s="769">
        <v>0</v>
      </c>
      <c r="Y60" s="770">
        <f t="shared" si="29"/>
        <v>0</v>
      </c>
      <c r="AA60" s="286" t="s">
        <v>172</v>
      </c>
      <c r="AB60" s="563">
        <f>'WW AA Flex'!B58</f>
        <v>0</v>
      </c>
      <c r="AC60" s="168">
        <f t="shared" si="40"/>
        <v>0</v>
      </c>
      <c r="AD60" s="571">
        <v>41.964756999999999</v>
      </c>
      <c r="AE60" s="571">
        <f t="shared" si="41"/>
        <v>0.69512906651900686</v>
      </c>
      <c r="AF60" s="575">
        <v>14.265000000000001</v>
      </c>
      <c r="AG60" s="575">
        <f t="shared" si="42"/>
        <v>0.26116797178497086</v>
      </c>
      <c r="AH60" s="582">
        <v>0</v>
      </c>
      <c r="AI60" s="583">
        <f t="shared" si="43"/>
        <v>0</v>
      </c>
    </row>
    <row r="61" spans="1:35" ht="12.75" customHeight="1" thickBot="1">
      <c r="A61" s="329" t="s">
        <v>228</v>
      </c>
      <c r="B61" s="772">
        <f>'WW Eq General'!B58</f>
        <v>24.3</v>
      </c>
      <c r="C61" s="482">
        <f t="shared" si="14"/>
        <v>5.5047118521203346</v>
      </c>
      <c r="D61" s="773">
        <v>32.200000000000003</v>
      </c>
      <c r="E61" s="773">
        <f t="shared" si="14"/>
        <v>8.0007951100730512</v>
      </c>
      <c r="F61" s="853">
        <v>29.9</v>
      </c>
      <c r="G61" s="853">
        <f t="shared" si="33"/>
        <v>7.645711337301508</v>
      </c>
      <c r="H61" s="783">
        <v>21.2</v>
      </c>
      <c r="I61" s="783">
        <v>0</v>
      </c>
      <c r="J61" s="772">
        <f>'WW Eq Varied'!B58</f>
        <v>0</v>
      </c>
      <c r="K61" s="482">
        <f t="shared" si="34"/>
        <v>0</v>
      </c>
      <c r="L61" s="773">
        <v>0</v>
      </c>
      <c r="M61" s="773">
        <f t="shared" si="35"/>
        <v>0</v>
      </c>
      <c r="N61" s="774">
        <v>0</v>
      </c>
      <c r="O61" s="774">
        <f t="shared" si="36"/>
        <v>0</v>
      </c>
      <c r="P61" s="775">
        <v>0</v>
      </c>
      <c r="Q61" s="776">
        <f t="shared" si="36"/>
        <v>0</v>
      </c>
      <c r="R61" s="481">
        <f>'WW Eq Tech'!B58</f>
        <v>2.4</v>
      </c>
      <c r="S61" s="482">
        <f t="shared" si="37"/>
        <v>1.3785180930499714</v>
      </c>
      <c r="T61" s="773">
        <v>2.7060599999999999</v>
      </c>
      <c r="U61" s="773">
        <f t="shared" si="38"/>
        <v>1.5445896800306158</v>
      </c>
      <c r="V61" s="774">
        <v>2.8909859999999998</v>
      </c>
      <c r="W61" s="774">
        <f t="shared" si="39"/>
        <v>1.7401710931743344</v>
      </c>
      <c r="X61" s="775">
        <v>2.9184749999999999</v>
      </c>
      <c r="Y61" s="776">
        <f t="shared" si="29"/>
        <v>1.7811931272857189</v>
      </c>
      <c r="AA61" s="286" t="s">
        <v>173</v>
      </c>
      <c r="AB61" s="563">
        <f>'WW AA Flex'!B59</f>
        <v>0</v>
      </c>
      <c r="AC61" s="168">
        <f t="shared" si="40"/>
        <v>0</v>
      </c>
      <c r="AD61" s="571">
        <v>35.338706999999999</v>
      </c>
      <c r="AE61" s="571">
        <f t="shared" si="41"/>
        <v>0.58537125352349095</v>
      </c>
      <c r="AF61" s="575">
        <v>36.580584000000002</v>
      </c>
      <c r="AG61" s="575">
        <f t="shared" si="42"/>
        <v>0.66972849141183011</v>
      </c>
      <c r="AH61" s="582">
        <v>35.362943000000001</v>
      </c>
      <c r="AI61" s="583">
        <f t="shared" si="43"/>
        <v>0.71613898339408666</v>
      </c>
    </row>
    <row r="62" spans="1:35" ht="12.75" customHeight="1">
      <c r="A62" s="653" t="s">
        <v>229</v>
      </c>
      <c r="B62" s="766">
        <f>'WW Eq General'!B59</f>
        <v>0</v>
      </c>
      <c r="C62" s="478">
        <f t="shared" si="14"/>
        <v>0</v>
      </c>
      <c r="D62" s="767">
        <v>0</v>
      </c>
      <c r="E62" s="767">
        <f t="shared" si="14"/>
        <v>0</v>
      </c>
      <c r="F62" s="852">
        <v>0</v>
      </c>
      <c r="G62" s="852">
        <f t="shared" si="33"/>
        <v>0</v>
      </c>
      <c r="H62" s="780">
        <v>0</v>
      </c>
      <c r="I62" s="780">
        <v>0</v>
      </c>
      <c r="J62" s="766">
        <f>'WW Eq Varied'!B59</f>
        <v>3</v>
      </c>
      <c r="K62" s="478">
        <f t="shared" si="34"/>
        <v>1.2101653892698667</v>
      </c>
      <c r="L62" s="767">
        <v>3.9</v>
      </c>
      <c r="M62" s="767">
        <f t="shared" si="35"/>
        <v>1.8726501841439351</v>
      </c>
      <c r="N62" s="768">
        <v>3.0740349999999999</v>
      </c>
      <c r="O62" s="768">
        <f t="shared" si="36"/>
        <v>2.2166585969999439</v>
      </c>
      <c r="P62" s="769">
        <v>3.286</v>
      </c>
      <c r="Q62" s="770">
        <f t="shared" si="36"/>
        <v>2.8859750046108852</v>
      </c>
      <c r="R62" s="477">
        <f>'WW Eq Tech'!B59</f>
        <v>0</v>
      </c>
      <c r="S62" s="478">
        <f t="shared" si="37"/>
        <v>0</v>
      </c>
      <c r="T62" s="767">
        <v>0</v>
      </c>
      <c r="U62" s="767">
        <f t="shared" si="38"/>
        <v>0</v>
      </c>
      <c r="V62" s="768">
        <v>0</v>
      </c>
      <c r="W62" s="768">
        <f t="shared" si="39"/>
        <v>0</v>
      </c>
      <c r="X62" s="769">
        <v>0</v>
      </c>
      <c r="Y62" s="770">
        <f t="shared" si="29"/>
        <v>0</v>
      </c>
      <c r="AA62" s="286" t="s">
        <v>174</v>
      </c>
      <c r="AB62" s="563">
        <f>'WW AA Flex'!B60</f>
        <v>0</v>
      </c>
      <c r="AC62" s="168">
        <f t="shared" si="40"/>
        <v>0</v>
      </c>
      <c r="AD62" s="571">
        <v>0</v>
      </c>
      <c r="AE62" s="571">
        <f t="shared" si="41"/>
        <v>0</v>
      </c>
      <c r="AF62" s="575">
        <v>0</v>
      </c>
      <c r="AG62" s="575">
        <f t="shared" si="42"/>
        <v>0</v>
      </c>
      <c r="AH62" s="582">
        <v>0</v>
      </c>
      <c r="AI62" s="583">
        <f t="shared" si="43"/>
        <v>0</v>
      </c>
    </row>
    <row r="63" spans="1:35" ht="12.75" customHeight="1" thickBot="1">
      <c r="A63" s="653" t="s">
        <v>230</v>
      </c>
      <c r="B63" s="766">
        <f>'WW Eq General'!B60</f>
        <v>0</v>
      </c>
      <c r="C63" s="478">
        <f t="shared" si="14"/>
        <v>0</v>
      </c>
      <c r="D63" s="767">
        <v>0</v>
      </c>
      <c r="E63" s="767">
        <f t="shared" si="14"/>
        <v>0</v>
      </c>
      <c r="F63" s="852">
        <v>0</v>
      </c>
      <c r="G63" s="852">
        <f t="shared" si="33"/>
        <v>0</v>
      </c>
      <c r="H63" s="780">
        <v>0</v>
      </c>
      <c r="I63" s="780">
        <v>0</v>
      </c>
      <c r="J63" s="766">
        <f>'WW Eq Varied'!B60</f>
        <v>0</v>
      </c>
      <c r="K63" s="478">
        <f t="shared" si="34"/>
        <v>0</v>
      </c>
      <c r="L63" s="767">
        <v>0</v>
      </c>
      <c r="M63" s="767">
        <f t="shared" si="35"/>
        <v>0</v>
      </c>
      <c r="N63" s="768">
        <v>0</v>
      </c>
      <c r="O63" s="768">
        <f t="shared" si="36"/>
        <v>0</v>
      </c>
      <c r="P63" s="769">
        <v>0</v>
      </c>
      <c r="Q63" s="770">
        <f t="shared" si="36"/>
        <v>0</v>
      </c>
      <c r="R63" s="477">
        <f>'WW Eq Tech'!B60</f>
        <v>0</v>
      </c>
      <c r="S63" s="478">
        <f t="shared" si="37"/>
        <v>0</v>
      </c>
      <c r="T63" s="767">
        <v>0</v>
      </c>
      <c r="U63" s="767">
        <f t="shared" si="38"/>
        <v>0</v>
      </c>
      <c r="V63" s="768">
        <v>0</v>
      </c>
      <c r="W63" s="768">
        <f t="shared" si="39"/>
        <v>0</v>
      </c>
      <c r="X63" s="769">
        <v>0</v>
      </c>
      <c r="Y63" s="770">
        <f t="shared" si="29"/>
        <v>0</v>
      </c>
      <c r="AA63" s="286" t="s">
        <v>175</v>
      </c>
      <c r="AB63" s="563">
        <f>'WW AA Flex'!B61</f>
        <v>0</v>
      </c>
      <c r="AC63" s="168">
        <f t="shared" si="40"/>
        <v>0</v>
      </c>
      <c r="AD63" s="571">
        <v>0</v>
      </c>
      <c r="AE63" s="571">
        <f t="shared" si="41"/>
        <v>0</v>
      </c>
      <c r="AF63" s="575">
        <v>0</v>
      </c>
      <c r="AG63" s="575">
        <f t="shared" si="42"/>
        <v>0</v>
      </c>
      <c r="AH63" s="582">
        <v>0</v>
      </c>
      <c r="AI63" s="583">
        <f t="shared" si="43"/>
        <v>0</v>
      </c>
    </row>
    <row r="64" spans="1:35" ht="12.75" customHeight="1" thickBot="1">
      <c r="A64" s="329" t="s">
        <v>231</v>
      </c>
      <c r="B64" s="772">
        <f>'WW Eq General'!B61</f>
        <v>6.8</v>
      </c>
      <c r="C64" s="482">
        <f t="shared" si="14"/>
        <v>1.5404131931859371</v>
      </c>
      <c r="D64" s="773">
        <v>5.8</v>
      </c>
      <c r="E64" s="773">
        <f t="shared" si="14"/>
        <v>1.4411370074044627</v>
      </c>
      <c r="F64" s="853">
        <v>5.4</v>
      </c>
      <c r="G64" s="853">
        <f t="shared" si="33"/>
        <v>1.380830810081209</v>
      </c>
      <c r="H64" s="783">
        <v>6.5</v>
      </c>
      <c r="I64" s="783">
        <v>0</v>
      </c>
      <c r="J64" s="772">
        <f>'WW Eq Varied'!B61</f>
        <v>3</v>
      </c>
      <c r="K64" s="482">
        <f t="shared" si="34"/>
        <v>1.2101653892698667</v>
      </c>
      <c r="L64" s="773">
        <v>3.9</v>
      </c>
      <c r="M64" s="773">
        <f t="shared" si="35"/>
        <v>1.8726501841439351</v>
      </c>
      <c r="N64" s="774">
        <v>3.0740349999999999</v>
      </c>
      <c r="O64" s="774">
        <f t="shared" si="36"/>
        <v>2.2166585969999439</v>
      </c>
      <c r="P64" s="775">
        <v>3.286</v>
      </c>
      <c r="Q64" s="776">
        <f t="shared" si="36"/>
        <v>2.8859750046108852</v>
      </c>
      <c r="R64" s="481">
        <f>'WW Eq Tech'!B61</f>
        <v>0</v>
      </c>
      <c r="S64" s="482">
        <f t="shared" si="37"/>
        <v>0</v>
      </c>
      <c r="T64" s="773">
        <v>0</v>
      </c>
      <c r="U64" s="773">
        <f t="shared" si="38"/>
        <v>0</v>
      </c>
      <c r="V64" s="774">
        <v>0</v>
      </c>
      <c r="W64" s="774">
        <f t="shared" si="39"/>
        <v>0</v>
      </c>
      <c r="X64" s="775">
        <v>0</v>
      </c>
      <c r="Y64" s="776">
        <f t="shared" si="29"/>
        <v>0</v>
      </c>
      <c r="AA64" s="480" t="s">
        <v>22</v>
      </c>
      <c r="AB64" s="564">
        <f>SUM(AB56:AB63)</f>
        <v>424.11868699999997</v>
      </c>
      <c r="AC64" s="169">
        <f t="shared" si="40"/>
        <v>6.2152621619394592</v>
      </c>
      <c r="AD64" s="572">
        <v>605.1819559999999</v>
      </c>
      <c r="AE64" s="572">
        <f t="shared" si="41"/>
        <v>10.024592020118849</v>
      </c>
      <c r="AF64" s="576">
        <v>522.50434100000007</v>
      </c>
      <c r="AG64" s="576">
        <f t="shared" si="42"/>
        <v>9.5661688740142186</v>
      </c>
      <c r="AH64" s="584">
        <v>511.61020199999996</v>
      </c>
      <c r="AI64" s="586">
        <f t="shared" si="43"/>
        <v>10.360676427703524</v>
      </c>
    </row>
    <row r="65" spans="1:35" ht="12.75" customHeight="1" thickBot="1">
      <c r="A65" s="653" t="s">
        <v>232</v>
      </c>
      <c r="B65" s="766">
        <f>'WW Eq General'!B62</f>
        <v>0</v>
      </c>
      <c r="C65" s="478">
        <f t="shared" si="14"/>
        <v>0</v>
      </c>
      <c r="D65" s="767">
        <v>0</v>
      </c>
      <c r="E65" s="767">
        <f t="shared" si="14"/>
        <v>0</v>
      </c>
      <c r="F65" s="852">
        <v>0</v>
      </c>
      <c r="G65" s="852">
        <f t="shared" si="33"/>
        <v>0</v>
      </c>
      <c r="H65" s="780">
        <v>0</v>
      </c>
      <c r="I65" s="780">
        <v>0</v>
      </c>
      <c r="J65" s="766">
        <f>'WW Eq Varied'!B62</f>
        <v>0</v>
      </c>
      <c r="K65" s="478">
        <f t="shared" si="34"/>
        <v>0</v>
      </c>
      <c r="L65" s="767">
        <v>0</v>
      </c>
      <c r="M65" s="767">
        <f t="shared" si="35"/>
        <v>0</v>
      </c>
      <c r="N65" s="768">
        <v>0</v>
      </c>
      <c r="O65" s="768">
        <f t="shared" si="36"/>
        <v>0</v>
      </c>
      <c r="P65" s="780">
        <v>0</v>
      </c>
      <c r="Q65" s="770">
        <f t="shared" si="36"/>
        <v>0</v>
      </c>
      <c r="R65" s="477">
        <f>'WW Eq Tech'!B62</f>
        <v>0</v>
      </c>
      <c r="S65" s="478">
        <f t="shared" si="37"/>
        <v>0</v>
      </c>
      <c r="T65" s="767">
        <v>0</v>
      </c>
      <c r="U65" s="767">
        <f t="shared" si="38"/>
        <v>0</v>
      </c>
      <c r="V65" s="768">
        <v>0</v>
      </c>
      <c r="W65" s="768">
        <f t="shared" si="39"/>
        <v>0</v>
      </c>
      <c r="X65" s="780">
        <v>0</v>
      </c>
      <c r="Y65" s="770">
        <f t="shared" si="29"/>
        <v>0</v>
      </c>
      <c r="AA65" s="649"/>
      <c r="AB65" s="293"/>
      <c r="AH65" s="293"/>
      <c r="AI65" s="293"/>
    </row>
    <row r="66" spans="1:35" ht="12.75" customHeight="1" thickBot="1">
      <c r="A66" s="653" t="s">
        <v>233</v>
      </c>
      <c r="B66" s="766">
        <f>'WW Eq General'!B63</f>
        <v>0</v>
      </c>
      <c r="C66" s="478">
        <f t="shared" si="14"/>
        <v>0</v>
      </c>
      <c r="D66" s="767">
        <v>0</v>
      </c>
      <c r="E66" s="767">
        <f t="shared" si="14"/>
        <v>0</v>
      </c>
      <c r="F66" s="852">
        <v>0</v>
      </c>
      <c r="G66" s="852">
        <f t="shared" si="33"/>
        <v>0</v>
      </c>
      <c r="H66" s="780">
        <v>0</v>
      </c>
      <c r="I66" s="780">
        <v>0</v>
      </c>
      <c r="J66" s="766">
        <f>'WW Eq Varied'!B63</f>
        <v>0</v>
      </c>
      <c r="K66" s="478">
        <f t="shared" si="34"/>
        <v>0</v>
      </c>
      <c r="L66" s="767">
        <v>0</v>
      </c>
      <c r="M66" s="767">
        <f t="shared" si="35"/>
        <v>0</v>
      </c>
      <c r="N66" s="768">
        <v>0</v>
      </c>
      <c r="O66" s="768">
        <f t="shared" si="36"/>
        <v>0</v>
      </c>
      <c r="P66" s="780">
        <v>0</v>
      </c>
      <c r="Q66" s="770">
        <f t="shared" si="36"/>
        <v>0</v>
      </c>
      <c r="R66" s="477">
        <f>'WW Eq Tech'!B63</f>
        <v>5.0999999999999996</v>
      </c>
      <c r="S66" s="478">
        <f t="shared" si="37"/>
        <v>2.929350947731189</v>
      </c>
      <c r="T66" s="767">
        <v>4.6520199999999994</v>
      </c>
      <c r="U66" s="767">
        <f t="shared" si="38"/>
        <v>2.6553225291737892</v>
      </c>
      <c r="V66" s="768">
        <v>5.1364999999999998</v>
      </c>
      <c r="W66" s="768">
        <f t="shared" si="39"/>
        <v>3.0918132499050386</v>
      </c>
      <c r="X66" s="780">
        <v>4.7548399999999997</v>
      </c>
      <c r="Y66" s="770">
        <f t="shared" si="29"/>
        <v>2.9019567854250004</v>
      </c>
      <c r="AA66" s="484" t="s">
        <v>159</v>
      </c>
      <c r="AB66" s="334">
        <f>[1]WW!$C$33</f>
        <v>295.86154599999998</v>
      </c>
      <c r="AC66" s="294"/>
      <c r="AD66" s="573">
        <v>266.92375869999995</v>
      </c>
      <c r="AE66" s="573"/>
      <c r="AF66" s="579">
        <v>138.76043897</v>
      </c>
      <c r="AG66" s="577"/>
      <c r="AH66" s="585">
        <v>206</v>
      </c>
      <c r="AI66" s="669"/>
    </row>
    <row r="67" spans="1:35" ht="12.75" customHeight="1" thickBot="1">
      <c r="A67" s="329" t="s">
        <v>234</v>
      </c>
      <c r="B67" s="772">
        <f>'WW Eq General'!B64</f>
        <v>10.6</v>
      </c>
      <c r="C67" s="482">
        <f t="shared" si="14"/>
        <v>2.4012323305545489</v>
      </c>
      <c r="D67" s="773">
        <v>9.6999999999999993</v>
      </c>
      <c r="E67" s="773">
        <f t="shared" si="14"/>
        <v>2.4101774089350494</v>
      </c>
      <c r="F67" s="853">
        <v>9.6</v>
      </c>
      <c r="G67" s="853">
        <f t="shared" si="33"/>
        <v>2.4548103290332599</v>
      </c>
      <c r="H67" s="783">
        <v>8.5</v>
      </c>
      <c r="I67" s="783">
        <v>0</v>
      </c>
      <c r="J67" s="772">
        <f>'WW Eq Varied'!B64</f>
        <v>0</v>
      </c>
      <c r="K67" s="482">
        <f t="shared" si="34"/>
        <v>0</v>
      </c>
      <c r="L67" s="773">
        <v>0</v>
      </c>
      <c r="M67" s="773">
        <f t="shared" si="35"/>
        <v>0</v>
      </c>
      <c r="N67" s="774">
        <v>0</v>
      </c>
      <c r="O67" s="774">
        <f t="shared" si="36"/>
        <v>0</v>
      </c>
      <c r="P67" s="775">
        <v>0</v>
      </c>
      <c r="Q67" s="776">
        <f t="shared" si="36"/>
        <v>0</v>
      </c>
      <c r="R67" s="481">
        <f>'WW Eq Tech'!B64</f>
        <v>5.0999999999999996</v>
      </c>
      <c r="S67" s="482">
        <f t="shared" si="37"/>
        <v>2.929350947731189</v>
      </c>
      <c r="T67" s="773">
        <v>4.6520199999999994</v>
      </c>
      <c r="U67" s="773">
        <f t="shared" si="38"/>
        <v>2.6553225291737892</v>
      </c>
      <c r="V67" s="774">
        <v>5.1364999999999998</v>
      </c>
      <c r="W67" s="774">
        <f t="shared" si="39"/>
        <v>3.0918132499050386</v>
      </c>
      <c r="X67" s="775">
        <v>4.7548399999999997</v>
      </c>
      <c r="Y67" s="776">
        <f t="shared" si="29"/>
        <v>2.9019567854250004</v>
      </c>
      <c r="AA67" s="287" t="s">
        <v>161</v>
      </c>
      <c r="AB67" s="335">
        <f>[1]WW!$D$33</f>
        <v>122.40000000000002</v>
      </c>
      <c r="AC67" s="295"/>
      <c r="AD67" s="644">
        <v>110.45</v>
      </c>
      <c r="AE67" s="644"/>
      <c r="AF67" s="580">
        <v>69.88</v>
      </c>
      <c r="AG67" s="578"/>
      <c r="AH67" s="671">
        <v>59</v>
      </c>
      <c r="AI67" s="668"/>
    </row>
    <row r="68" spans="1:35" ht="12.75" customHeight="1" thickBot="1">
      <c r="A68" s="653" t="s">
        <v>235</v>
      </c>
      <c r="B68" s="766">
        <f>'WW Eq General'!B65</f>
        <v>0</v>
      </c>
      <c r="C68" s="478">
        <f t="shared" si="14"/>
        <v>0</v>
      </c>
      <c r="D68" s="767">
        <v>0</v>
      </c>
      <c r="E68" s="767">
        <f t="shared" si="14"/>
        <v>0</v>
      </c>
      <c r="F68" s="852">
        <v>0</v>
      </c>
      <c r="G68" s="852">
        <f t="shared" si="33"/>
        <v>0</v>
      </c>
      <c r="H68" s="780">
        <v>0</v>
      </c>
      <c r="I68" s="780">
        <v>0</v>
      </c>
      <c r="J68" s="766">
        <f>'WW Eq Varied'!B65</f>
        <v>0</v>
      </c>
      <c r="K68" s="478">
        <f t="shared" si="34"/>
        <v>0</v>
      </c>
      <c r="L68" s="767">
        <v>0</v>
      </c>
      <c r="M68" s="767">
        <f t="shared" si="35"/>
        <v>0</v>
      </c>
      <c r="N68" s="768">
        <v>0</v>
      </c>
      <c r="O68" s="768">
        <f t="shared" si="36"/>
        <v>0</v>
      </c>
      <c r="P68" s="769">
        <v>0</v>
      </c>
      <c r="Q68" s="770">
        <f t="shared" si="36"/>
        <v>0</v>
      </c>
      <c r="R68" s="477">
        <f>'WW Eq Tech'!B65</f>
        <v>17.400000000000002</v>
      </c>
      <c r="S68" s="478">
        <f t="shared" si="37"/>
        <v>9.9942561746122927</v>
      </c>
      <c r="T68" s="767">
        <v>19.741599999999998</v>
      </c>
      <c r="U68" s="767">
        <f t="shared" si="38"/>
        <v>11.268291030979507</v>
      </c>
      <c r="V68" s="768">
        <v>20.500799999999998</v>
      </c>
      <c r="W68" s="768">
        <f t="shared" si="39"/>
        <v>12.340045765336944</v>
      </c>
      <c r="X68" s="769">
        <v>17.667000000000002</v>
      </c>
      <c r="Y68" s="770">
        <f t="shared" ref="Y68:Y78" si="44">X68/X$16*100</f>
        <v>10.782459668065274</v>
      </c>
      <c r="AA68" s="480" t="s">
        <v>243</v>
      </c>
      <c r="AB68" s="777">
        <f>AB66-AB67</f>
        <v>173.46154599999994</v>
      </c>
      <c r="AC68" s="481"/>
      <c r="AD68" s="799">
        <v>156.47375869999996</v>
      </c>
      <c r="AE68" s="917"/>
      <c r="AF68" s="877">
        <v>68.88043897</v>
      </c>
      <c r="AG68" s="802"/>
      <c r="AH68" s="803">
        <v>147</v>
      </c>
      <c r="AI68" s="672"/>
    </row>
    <row r="69" spans="1:35" ht="12.75" customHeight="1" thickBot="1">
      <c r="A69" s="653" t="s">
        <v>236</v>
      </c>
      <c r="B69" s="766">
        <f>'WW Eq General'!B66</f>
        <v>0</v>
      </c>
      <c r="C69" s="478">
        <f t="shared" si="14"/>
        <v>0</v>
      </c>
      <c r="D69" s="767">
        <v>0</v>
      </c>
      <c r="E69" s="767">
        <f t="shared" si="14"/>
        <v>0</v>
      </c>
      <c r="F69" s="852">
        <v>0</v>
      </c>
      <c r="G69" s="852">
        <f t="shared" si="33"/>
        <v>0</v>
      </c>
      <c r="H69" s="780">
        <v>0</v>
      </c>
      <c r="I69" s="780">
        <v>0</v>
      </c>
      <c r="J69" s="766">
        <f>'WW Eq Varied'!B66</f>
        <v>0</v>
      </c>
      <c r="K69" s="478">
        <f t="shared" si="34"/>
        <v>0</v>
      </c>
      <c r="L69" s="767">
        <v>0</v>
      </c>
      <c r="M69" s="767">
        <f t="shared" si="35"/>
        <v>0</v>
      </c>
      <c r="N69" s="768">
        <v>0</v>
      </c>
      <c r="O69" s="768">
        <f t="shared" si="36"/>
        <v>0</v>
      </c>
      <c r="P69" s="769">
        <v>0</v>
      </c>
      <c r="Q69" s="770">
        <f t="shared" si="36"/>
        <v>0</v>
      </c>
      <c r="R69" s="477">
        <f>'WW Eq Tech'!B66</f>
        <v>0</v>
      </c>
      <c r="S69" s="478">
        <f t="shared" si="37"/>
        <v>0</v>
      </c>
      <c r="T69" s="767">
        <v>0</v>
      </c>
      <c r="U69" s="767">
        <f t="shared" si="38"/>
        <v>0</v>
      </c>
      <c r="V69" s="768">
        <v>0.20499999999999999</v>
      </c>
      <c r="W69" s="768">
        <f t="shared" si="39"/>
        <v>0.12339564221367329</v>
      </c>
      <c r="X69" s="769">
        <v>0.78</v>
      </c>
      <c r="Y69" s="770">
        <f t="shared" si="44"/>
        <v>0.47604678446204302</v>
      </c>
      <c r="AC69" s="651"/>
      <c r="AD69" s="651"/>
      <c r="AE69" s="651"/>
      <c r="AF69" s="651"/>
      <c r="AG69" s="651"/>
    </row>
    <row r="70" spans="1:35" ht="12.75" customHeight="1" thickBot="1">
      <c r="A70" s="329" t="s">
        <v>237</v>
      </c>
      <c r="B70" s="772">
        <f>'WW Eq General'!B67</f>
        <v>2.2999999999999998</v>
      </c>
      <c r="C70" s="482">
        <f t="shared" si="14"/>
        <v>0.52102210945994931</v>
      </c>
      <c r="D70" s="773">
        <v>2.5</v>
      </c>
      <c r="E70" s="773">
        <f t="shared" si="14"/>
        <v>0.62117974457088909</v>
      </c>
      <c r="F70" s="853">
        <v>2.4</v>
      </c>
      <c r="G70" s="853">
        <f t="shared" si="33"/>
        <v>0.61370258225831498</v>
      </c>
      <c r="H70" s="783">
        <v>2.6</v>
      </c>
      <c r="I70" s="783">
        <v>0</v>
      </c>
      <c r="J70" s="772">
        <f>'WW Eq Varied'!B67</f>
        <v>0</v>
      </c>
      <c r="K70" s="482">
        <f t="shared" si="34"/>
        <v>0</v>
      </c>
      <c r="L70" s="773">
        <v>0</v>
      </c>
      <c r="M70" s="773">
        <f t="shared" si="35"/>
        <v>0</v>
      </c>
      <c r="N70" s="774">
        <v>0</v>
      </c>
      <c r="O70" s="774">
        <f t="shared" si="36"/>
        <v>0</v>
      </c>
      <c r="P70" s="775">
        <v>0</v>
      </c>
      <c r="Q70" s="776">
        <f t="shared" si="36"/>
        <v>0</v>
      </c>
      <c r="R70" s="481">
        <f>'WW Eq Tech'!B67</f>
        <v>17.400000000000002</v>
      </c>
      <c r="S70" s="482">
        <f t="shared" si="37"/>
        <v>9.9942561746122927</v>
      </c>
      <c r="T70" s="773">
        <v>19.741599999999998</v>
      </c>
      <c r="U70" s="773">
        <f t="shared" si="38"/>
        <v>11.268291030979507</v>
      </c>
      <c r="V70" s="774">
        <v>20.7058</v>
      </c>
      <c r="W70" s="774">
        <f t="shared" si="39"/>
        <v>12.463441407550619</v>
      </c>
      <c r="X70" s="775">
        <v>18.446999999999999</v>
      </c>
      <c r="Y70" s="776">
        <f t="shared" si="44"/>
        <v>11.258506452527316</v>
      </c>
      <c r="AC70" s="651"/>
      <c r="AD70" s="651"/>
      <c r="AE70" s="651"/>
      <c r="AF70" s="651"/>
      <c r="AG70" s="651"/>
    </row>
    <row r="71" spans="1:35" ht="12.75" customHeight="1">
      <c r="A71" s="653" t="s">
        <v>238</v>
      </c>
      <c r="B71" s="766">
        <f>'WW Eq General'!B68</f>
        <v>0</v>
      </c>
      <c r="C71" s="478">
        <f t="shared" si="14"/>
        <v>0</v>
      </c>
      <c r="D71" s="767">
        <v>0</v>
      </c>
      <c r="E71" s="767">
        <f t="shared" si="14"/>
        <v>0</v>
      </c>
      <c r="F71" s="852">
        <v>0</v>
      </c>
      <c r="G71" s="852">
        <f t="shared" si="33"/>
        <v>0</v>
      </c>
      <c r="H71" s="780">
        <v>0</v>
      </c>
      <c r="I71" s="780">
        <v>0</v>
      </c>
      <c r="J71" s="766">
        <f>'WW Eq Varied'!B68</f>
        <v>0</v>
      </c>
      <c r="K71" s="478">
        <f t="shared" si="34"/>
        <v>0</v>
      </c>
      <c r="L71" s="767">
        <v>0</v>
      </c>
      <c r="M71" s="767">
        <f t="shared" si="35"/>
        <v>0</v>
      </c>
      <c r="N71" s="768">
        <v>0</v>
      </c>
      <c r="O71" s="768">
        <f t="shared" si="36"/>
        <v>0</v>
      </c>
      <c r="P71" s="769">
        <v>0</v>
      </c>
      <c r="Q71" s="770">
        <f t="shared" si="36"/>
        <v>0</v>
      </c>
      <c r="R71" s="477">
        <f>'WW Eq Tech'!B68</f>
        <v>0</v>
      </c>
      <c r="S71" s="478">
        <f t="shared" si="37"/>
        <v>0</v>
      </c>
      <c r="T71" s="767">
        <v>0</v>
      </c>
      <c r="U71" s="767">
        <f t="shared" si="38"/>
        <v>0</v>
      </c>
      <c r="V71" s="768">
        <v>0</v>
      </c>
      <c r="W71" s="768">
        <f t="shared" si="39"/>
        <v>0</v>
      </c>
      <c r="X71" s="769">
        <v>0</v>
      </c>
      <c r="Y71" s="770">
        <f t="shared" si="44"/>
        <v>0</v>
      </c>
    </row>
    <row r="72" spans="1:35" ht="12.75" customHeight="1" thickBot="1">
      <c r="A72" s="653" t="s">
        <v>239</v>
      </c>
      <c r="B72" s="766">
        <f>'WW Eq General'!B69</f>
        <v>0</v>
      </c>
      <c r="C72" s="478">
        <f t="shared" si="14"/>
        <v>0</v>
      </c>
      <c r="D72" s="767">
        <v>0</v>
      </c>
      <c r="E72" s="767">
        <f t="shared" si="14"/>
        <v>0</v>
      </c>
      <c r="F72" s="852">
        <v>0</v>
      </c>
      <c r="G72" s="852">
        <f t="shared" si="33"/>
        <v>0</v>
      </c>
      <c r="H72" s="780">
        <v>0</v>
      </c>
      <c r="I72" s="780">
        <v>0</v>
      </c>
      <c r="J72" s="766">
        <f>'WW Eq Varied'!B69</f>
        <v>0</v>
      </c>
      <c r="K72" s="478">
        <f t="shared" si="34"/>
        <v>0</v>
      </c>
      <c r="L72" s="767">
        <v>0</v>
      </c>
      <c r="M72" s="767">
        <f t="shared" si="35"/>
        <v>0</v>
      </c>
      <c r="N72" s="768">
        <v>0</v>
      </c>
      <c r="O72" s="768">
        <f t="shared" si="36"/>
        <v>0</v>
      </c>
      <c r="P72" s="769">
        <v>0</v>
      </c>
      <c r="Q72" s="770">
        <f t="shared" si="36"/>
        <v>0</v>
      </c>
      <c r="R72" s="477">
        <f>'WW Eq Tech'!B69</f>
        <v>0</v>
      </c>
      <c r="S72" s="478">
        <f t="shared" si="37"/>
        <v>0</v>
      </c>
      <c r="T72" s="767">
        <v>0</v>
      </c>
      <c r="U72" s="767">
        <f t="shared" si="38"/>
        <v>0</v>
      </c>
      <c r="V72" s="768">
        <v>0</v>
      </c>
      <c r="W72" s="768">
        <f t="shared" si="39"/>
        <v>0</v>
      </c>
      <c r="X72" s="769">
        <v>0</v>
      </c>
      <c r="Y72" s="770">
        <f t="shared" si="44"/>
        <v>0</v>
      </c>
    </row>
    <row r="73" spans="1:35" ht="12.75" customHeight="1" thickBot="1">
      <c r="A73" s="329" t="s">
        <v>240</v>
      </c>
      <c r="B73" s="772">
        <f>'WW Eq General'!B70</f>
        <v>0</v>
      </c>
      <c r="C73" s="482">
        <f t="shared" si="14"/>
        <v>0</v>
      </c>
      <c r="D73" s="773">
        <v>0</v>
      </c>
      <c r="E73" s="773">
        <f t="shared" si="14"/>
        <v>0</v>
      </c>
      <c r="F73" s="853">
        <v>0</v>
      </c>
      <c r="G73" s="853">
        <f t="shared" si="33"/>
        <v>0</v>
      </c>
      <c r="H73" s="783">
        <v>0</v>
      </c>
      <c r="I73" s="783">
        <v>0</v>
      </c>
      <c r="J73" s="772">
        <f>'WW Eq Varied'!B70</f>
        <v>0</v>
      </c>
      <c r="K73" s="482">
        <f t="shared" si="34"/>
        <v>0</v>
      </c>
      <c r="L73" s="773">
        <v>0</v>
      </c>
      <c r="M73" s="773">
        <f t="shared" si="35"/>
        <v>0</v>
      </c>
      <c r="N73" s="774">
        <v>0</v>
      </c>
      <c r="O73" s="774">
        <f t="shared" si="36"/>
        <v>0</v>
      </c>
      <c r="P73" s="775">
        <v>0</v>
      </c>
      <c r="Q73" s="776">
        <f t="shared" si="36"/>
        <v>0</v>
      </c>
      <c r="R73" s="481">
        <f>'WW Eq Tech'!B70</f>
        <v>0</v>
      </c>
      <c r="S73" s="482">
        <f t="shared" si="37"/>
        <v>0</v>
      </c>
      <c r="T73" s="773">
        <v>0</v>
      </c>
      <c r="U73" s="773">
        <f t="shared" si="38"/>
        <v>0</v>
      </c>
      <c r="V73" s="774">
        <v>0</v>
      </c>
      <c r="W73" s="774">
        <f t="shared" si="39"/>
        <v>0</v>
      </c>
      <c r="X73" s="775">
        <v>0</v>
      </c>
      <c r="Y73" s="776">
        <f t="shared" si="44"/>
        <v>0</v>
      </c>
    </row>
    <row r="74" spans="1:35" ht="12.75" customHeight="1" thickBot="1">
      <c r="A74" s="329" t="s">
        <v>241</v>
      </c>
      <c r="B74" s="772">
        <f>'WW Eq General'!B71</f>
        <v>0</v>
      </c>
      <c r="C74" s="482">
        <f t="shared" si="14"/>
        <v>0</v>
      </c>
      <c r="D74" s="773">
        <v>0</v>
      </c>
      <c r="E74" s="773">
        <f t="shared" si="14"/>
        <v>0</v>
      </c>
      <c r="F74" s="853">
        <v>0</v>
      </c>
      <c r="G74" s="853">
        <f t="shared" si="33"/>
        <v>0</v>
      </c>
      <c r="H74" s="783">
        <v>0</v>
      </c>
      <c r="I74" s="783">
        <v>0</v>
      </c>
      <c r="J74" s="772">
        <f>'WW Eq Varied'!B71</f>
        <v>0</v>
      </c>
      <c r="K74" s="482">
        <f t="shared" si="34"/>
        <v>0</v>
      </c>
      <c r="L74" s="773">
        <v>0</v>
      </c>
      <c r="M74" s="773">
        <f t="shared" si="35"/>
        <v>0</v>
      </c>
      <c r="N74" s="774">
        <v>0</v>
      </c>
      <c r="O74" s="774">
        <f t="shared" si="36"/>
        <v>0</v>
      </c>
      <c r="P74" s="775">
        <v>0</v>
      </c>
      <c r="Q74" s="776">
        <f t="shared" si="36"/>
        <v>0</v>
      </c>
      <c r="R74" s="481">
        <f>'WW Eq Tech'!B71</f>
        <v>0</v>
      </c>
      <c r="S74" s="482">
        <f t="shared" si="37"/>
        <v>0</v>
      </c>
      <c r="T74" s="773">
        <v>0</v>
      </c>
      <c r="U74" s="773">
        <f t="shared" si="38"/>
        <v>0</v>
      </c>
      <c r="V74" s="774">
        <v>0</v>
      </c>
      <c r="W74" s="774">
        <f t="shared" si="39"/>
        <v>0</v>
      </c>
      <c r="X74" s="775">
        <v>0</v>
      </c>
      <c r="Y74" s="776">
        <f t="shared" si="44"/>
        <v>0</v>
      </c>
    </row>
    <row r="75" spans="1:35" ht="12.75" customHeight="1" thickBot="1">
      <c r="A75" s="329" t="s">
        <v>242</v>
      </c>
      <c r="B75" s="772">
        <f>'WW Eq General'!B72</f>
        <v>0</v>
      </c>
      <c r="C75" s="482">
        <f t="shared" si="14"/>
        <v>0</v>
      </c>
      <c r="D75" s="773">
        <v>0</v>
      </c>
      <c r="E75" s="773">
        <f t="shared" si="14"/>
        <v>0</v>
      </c>
      <c r="F75" s="853">
        <v>0</v>
      </c>
      <c r="G75" s="853">
        <f t="shared" si="33"/>
        <v>0</v>
      </c>
      <c r="H75" s="783">
        <v>0</v>
      </c>
      <c r="I75" s="783">
        <v>0</v>
      </c>
      <c r="J75" s="772">
        <f>'WW Eq Varied'!B72</f>
        <v>0</v>
      </c>
      <c r="K75" s="482">
        <f t="shared" si="34"/>
        <v>0</v>
      </c>
      <c r="L75" s="773">
        <v>0</v>
      </c>
      <c r="M75" s="773">
        <f t="shared" si="35"/>
        <v>0</v>
      </c>
      <c r="N75" s="774">
        <v>0</v>
      </c>
      <c r="O75" s="774">
        <f t="shared" si="36"/>
        <v>0</v>
      </c>
      <c r="P75" s="775">
        <v>0</v>
      </c>
      <c r="Q75" s="776">
        <f t="shared" si="36"/>
        <v>0</v>
      </c>
      <c r="R75" s="481">
        <f>'WW Eq Tech'!B72</f>
        <v>0</v>
      </c>
      <c r="S75" s="482">
        <f t="shared" si="37"/>
        <v>0</v>
      </c>
      <c r="T75" s="773">
        <v>0</v>
      </c>
      <c r="U75" s="773">
        <f t="shared" si="38"/>
        <v>0</v>
      </c>
      <c r="V75" s="774">
        <v>0</v>
      </c>
      <c r="W75" s="774">
        <f t="shared" si="39"/>
        <v>0</v>
      </c>
      <c r="X75" s="775">
        <v>0</v>
      </c>
      <c r="Y75" s="776">
        <f t="shared" si="44"/>
        <v>0</v>
      </c>
    </row>
    <row r="76" spans="1:35" ht="12.75" customHeight="1" thickBot="1">
      <c r="A76" s="621" t="s">
        <v>128</v>
      </c>
      <c r="B76" s="772">
        <f>'WW Eq General'!B73</f>
        <v>243.70000000000002</v>
      </c>
      <c r="C76" s="482">
        <f t="shared" si="14"/>
        <v>55.205690467560721</v>
      </c>
      <c r="D76" s="773">
        <v>237.1</v>
      </c>
      <c r="E76" s="773">
        <f t="shared" si="14"/>
        <v>58.912686975103114</v>
      </c>
      <c r="F76" s="853">
        <v>224.3</v>
      </c>
      <c r="G76" s="853">
        <f t="shared" si="33"/>
        <v>57.355620500225022</v>
      </c>
      <c r="H76" s="783">
        <v>199.3</v>
      </c>
      <c r="I76" s="783">
        <v>0</v>
      </c>
      <c r="J76" s="772">
        <f>'WW Eq Varied'!B73</f>
        <v>35.6</v>
      </c>
      <c r="K76" s="482">
        <f t="shared" si="34"/>
        <v>14.360629286002419</v>
      </c>
      <c r="L76" s="773">
        <v>47.900999999999996</v>
      </c>
      <c r="M76" s="773">
        <f t="shared" si="35"/>
        <v>23.000465761712469</v>
      </c>
      <c r="N76" s="774">
        <v>46.01495542</v>
      </c>
      <c r="O76" s="774">
        <f t="shared" si="36"/>
        <v>33.180964602651628</v>
      </c>
      <c r="P76" s="775">
        <v>35.808</v>
      </c>
      <c r="Q76" s="776">
        <f t="shared" si="36"/>
        <v>31.44887187008721</v>
      </c>
      <c r="R76" s="481">
        <f>'WW Eq Tech'!B73</f>
        <v>28.4</v>
      </c>
      <c r="S76" s="482">
        <f t="shared" si="37"/>
        <v>16.312464101091326</v>
      </c>
      <c r="T76" s="773">
        <v>30.430079999999997</v>
      </c>
      <c r="U76" s="773">
        <f t="shared" si="38"/>
        <v>17.369159416460107</v>
      </c>
      <c r="V76" s="774">
        <v>31.975365999999998</v>
      </c>
      <c r="W76" s="774">
        <f t="shared" si="39"/>
        <v>19.246930841889043</v>
      </c>
      <c r="X76" s="775">
        <v>29.174714999999999</v>
      </c>
      <c r="Y76" s="776">
        <f t="shared" si="44"/>
        <v>17.805806747880169</v>
      </c>
    </row>
    <row r="77" spans="1:35" ht="12.75" customHeight="1" thickBot="1">
      <c r="A77" s="621" t="s">
        <v>130</v>
      </c>
      <c r="B77" s="772">
        <f>'WW Eq General'!B74</f>
        <v>79.7</v>
      </c>
      <c r="C77" s="482">
        <f t="shared" si="14"/>
        <v>18.054548749546939</v>
      </c>
      <c r="D77" s="773">
        <v>79</v>
      </c>
      <c r="E77" s="773">
        <f t="shared" si="14"/>
        <v>19.629279928440095</v>
      </c>
      <c r="F77" s="853">
        <v>76.5</v>
      </c>
      <c r="G77" s="853">
        <f t="shared" si="33"/>
        <v>19.561769809483792</v>
      </c>
      <c r="H77" s="783">
        <v>77.3</v>
      </c>
      <c r="I77" s="783">
        <v>0</v>
      </c>
      <c r="J77" s="772">
        <f>'WW Eq Varied'!B74</f>
        <v>201.99999999999997</v>
      </c>
      <c r="K77" s="482">
        <f t="shared" si="34"/>
        <v>81.484469544171006</v>
      </c>
      <c r="L77" s="773">
        <v>152.24</v>
      </c>
      <c r="M77" s="773">
        <f t="shared" si="35"/>
        <v>73.100580521557106</v>
      </c>
      <c r="N77" s="774">
        <v>77.086577450000007</v>
      </c>
      <c r="O77" s="774">
        <f t="shared" si="36"/>
        <v>55.586427811604146</v>
      </c>
      <c r="P77" s="775">
        <v>68.656999999999996</v>
      </c>
      <c r="Q77" s="776">
        <f t="shared" si="36"/>
        <v>60.298961013867782</v>
      </c>
      <c r="R77" s="481">
        <f>'WW Eq Tech'!B74</f>
        <v>110.10000000000001</v>
      </c>
      <c r="S77" s="482">
        <f t="shared" si="37"/>
        <v>63.239517518667441</v>
      </c>
      <c r="T77" s="773">
        <v>111.827</v>
      </c>
      <c r="U77" s="773">
        <f t="shared" si="38"/>
        <v>63.82963797875275</v>
      </c>
      <c r="V77" s="774">
        <v>104.73747899999999</v>
      </c>
      <c r="W77" s="774">
        <f t="shared" si="39"/>
        <v>63.044626756322543</v>
      </c>
      <c r="X77" s="775">
        <v>106.08705999999999</v>
      </c>
      <c r="Y77" s="776">
        <f t="shared" si="44"/>
        <v>64.746671520553605</v>
      </c>
    </row>
    <row r="78" spans="1:35" ht="12.75" customHeight="1" thickBot="1">
      <c r="A78" s="621" t="s">
        <v>133</v>
      </c>
      <c r="B78" s="772">
        <f>'WW Eq General'!B75</f>
        <v>323.40000000000003</v>
      </c>
      <c r="C78" s="482">
        <f t="shared" si="14"/>
        <v>73.260239217107667</v>
      </c>
      <c r="D78" s="773">
        <v>316.10000000000002</v>
      </c>
      <c r="E78" s="773">
        <f t="shared" si="14"/>
        <v>78.541966903543212</v>
      </c>
      <c r="F78" s="853">
        <v>300.8</v>
      </c>
      <c r="G78" s="853">
        <f t="shared" si="33"/>
        <v>76.917390309708821</v>
      </c>
      <c r="H78" s="783">
        <v>276.60000000000002</v>
      </c>
      <c r="I78" s="783">
        <v>0</v>
      </c>
      <c r="J78" s="772">
        <f>'WW Eq Varied'!B75</f>
        <v>237.59999999999997</v>
      </c>
      <c r="K78" s="482">
        <f t="shared" si="34"/>
        <v>95.845098830173427</v>
      </c>
      <c r="L78" s="773">
        <v>200.14099999999999</v>
      </c>
      <c r="M78" s="773">
        <f t="shared" si="35"/>
        <v>96.101046283269568</v>
      </c>
      <c r="N78" s="774">
        <v>123.10153287</v>
      </c>
      <c r="O78" s="774">
        <f t="shared" si="36"/>
        <v>88.767392414255767</v>
      </c>
      <c r="P78" s="775">
        <v>104.465</v>
      </c>
      <c r="Q78" s="776">
        <f t="shared" si="36"/>
        <v>91.747832883954999</v>
      </c>
      <c r="R78" s="481">
        <f>'WW Eq Tech'!B75</f>
        <v>138.5</v>
      </c>
      <c r="S78" s="482">
        <f t="shared" si="37"/>
        <v>79.551981619758763</v>
      </c>
      <c r="T78" s="773">
        <v>142.25708</v>
      </c>
      <c r="U78" s="773">
        <f t="shared" si="38"/>
        <v>81.198797395212864</v>
      </c>
      <c r="V78" s="774">
        <v>136.71284499999999</v>
      </c>
      <c r="W78" s="774">
        <f t="shared" si="39"/>
        <v>82.291557598211568</v>
      </c>
      <c r="X78" s="775">
        <v>135.261775</v>
      </c>
      <c r="Y78" s="776">
        <f t="shared" si="44"/>
        <v>82.552478268433788</v>
      </c>
    </row>
    <row r="79" spans="1:35" ht="12.75" customHeight="1">
      <c r="A79" s="653" t="s">
        <v>162</v>
      </c>
      <c r="B79" s="766">
        <f>'WW Eq General'!B76</f>
        <v>0</v>
      </c>
      <c r="C79" s="478">
        <f t="shared" si="14"/>
        <v>0</v>
      </c>
      <c r="D79" s="767">
        <v>0</v>
      </c>
      <c r="E79" s="767">
        <f t="shared" si="14"/>
        <v>0</v>
      </c>
      <c r="F79" s="852">
        <v>0</v>
      </c>
      <c r="G79" s="852">
        <f t="shared" si="33"/>
        <v>0</v>
      </c>
      <c r="H79" s="780">
        <v>0</v>
      </c>
      <c r="I79" s="780">
        <v>0</v>
      </c>
      <c r="J79" s="766">
        <f>'WW Eq Varied'!B76</f>
        <v>0</v>
      </c>
      <c r="K79" s="478">
        <f t="shared" si="34"/>
        <v>0</v>
      </c>
      <c r="L79" s="767">
        <v>0</v>
      </c>
      <c r="M79" s="767">
        <f t="shared" si="35"/>
        <v>0</v>
      </c>
      <c r="N79" s="768">
        <v>0</v>
      </c>
      <c r="O79" s="768">
        <f t="shared" si="36"/>
        <v>0</v>
      </c>
      <c r="P79" s="780">
        <v>0</v>
      </c>
      <c r="Q79" s="770">
        <f t="shared" si="36"/>
        <v>0</v>
      </c>
      <c r="R79" s="477">
        <f>'WW Eq Tech'!B76</f>
        <v>0</v>
      </c>
      <c r="S79" s="478">
        <f t="shared" si="37"/>
        <v>0</v>
      </c>
      <c r="T79" s="767">
        <v>0</v>
      </c>
      <c r="U79" s="767">
        <f t="shared" si="38"/>
        <v>0</v>
      </c>
      <c r="V79" s="768">
        <v>0</v>
      </c>
      <c r="W79" s="768">
        <f t="shared" si="39"/>
        <v>0</v>
      </c>
      <c r="X79" s="780">
        <v>0</v>
      </c>
      <c r="Y79" s="770">
        <f>X79/X$16*100</f>
        <v>0</v>
      </c>
    </row>
    <row r="80" spans="1:35" ht="12.75" customHeight="1">
      <c r="A80" s="653" t="s">
        <v>262</v>
      </c>
      <c r="B80" s="766">
        <f>'WW Eq General'!B77</f>
        <v>0</v>
      </c>
      <c r="C80" s="478">
        <f t="shared" si="14"/>
        <v>0</v>
      </c>
      <c r="D80" s="767">
        <v>0</v>
      </c>
      <c r="E80" s="767">
        <f t="shared" si="14"/>
        <v>0</v>
      </c>
      <c r="F80" s="852">
        <v>0</v>
      </c>
      <c r="G80" s="852">
        <f t="shared" si="33"/>
        <v>0</v>
      </c>
      <c r="H80" s="780">
        <v>0</v>
      </c>
      <c r="I80" s="780">
        <v>0</v>
      </c>
      <c r="J80" s="766">
        <f>'WW Eq Varied'!B77</f>
        <v>0</v>
      </c>
      <c r="K80" s="478">
        <f t="shared" si="34"/>
        <v>0</v>
      </c>
      <c r="L80" s="767">
        <v>0</v>
      </c>
      <c r="M80" s="767">
        <f t="shared" si="35"/>
        <v>0</v>
      </c>
      <c r="N80" s="768">
        <v>0</v>
      </c>
      <c r="O80" s="768">
        <f t="shared" si="36"/>
        <v>0</v>
      </c>
      <c r="P80" s="780">
        <v>0</v>
      </c>
      <c r="Q80" s="770">
        <f t="shared" si="36"/>
        <v>0</v>
      </c>
      <c r="R80" s="477">
        <f>'WW Eq Tech'!B77</f>
        <v>0</v>
      </c>
      <c r="S80" s="478">
        <f t="shared" si="37"/>
        <v>0</v>
      </c>
      <c r="T80" s="767">
        <v>0</v>
      </c>
      <c r="U80" s="767">
        <f t="shared" si="38"/>
        <v>0</v>
      </c>
      <c r="V80" s="768">
        <v>0</v>
      </c>
      <c r="W80" s="768">
        <f t="shared" si="39"/>
        <v>0</v>
      </c>
      <c r="X80" s="780">
        <v>0</v>
      </c>
      <c r="Y80" s="770">
        <f>X80/X$16*100</f>
        <v>0</v>
      </c>
    </row>
    <row r="81" spans="1:25" ht="12.75" customHeight="1" thickBot="1">
      <c r="A81" s="653" t="s">
        <v>264</v>
      </c>
      <c r="B81" s="766">
        <f>'WW Eq General'!B78</f>
        <v>40.700000000000003</v>
      </c>
      <c r="C81" s="478">
        <f t="shared" si="14"/>
        <v>9.219826023921712</v>
      </c>
      <c r="D81" s="767">
        <v>0</v>
      </c>
      <c r="E81" s="767">
        <f t="shared" si="14"/>
        <v>0</v>
      </c>
      <c r="F81" s="852">
        <v>0</v>
      </c>
      <c r="G81" s="852">
        <f t="shared" si="33"/>
        <v>0</v>
      </c>
      <c r="H81" s="780">
        <v>0</v>
      </c>
      <c r="I81" s="780">
        <v>0</v>
      </c>
      <c r="J81" s="766">
        <f>'WW Eq Varied'!B78</f>
        <v>0</v>
      </c>
      <c r="K81" s="478">
        <f t="shared" si="34"/>
        <v>0</v>
      </c>
      <c r="L81" s="767">
        <v>0</v>
      </c>
      <c r="M81" s="767">
        <f t="shared" si="35"/>
        <v>0</v>
      </c>
      <c r="N81" s="768">
        <v>0</v>
      </c>
      <c r="O81" s="768">
        <f t="shared" si="36"/>
        <v>0</v>
      </c>
      <c r="P81" s="780">
        <v>0</v>
      </c>
      <c r="Q81" s="770">
        <f t="shared" si="36"/>
        <v>0</v>
      </c>
      <c r="R81" s="477">
        <f>'WW Eq Tech'!B78</f>
        <v>0.9</v>
      </c>
      <c r="S81" s="478">
        <f t="shared" si="37"/>
        <v>0.51694428489373923</v>
      </c>
      <c r="T81" s="767">
        <v>0.9</v>
      </c>
      <c r="U81" s="767">
        <f t="shared" si="38"/>
        <v>0.5137102325992603</v>
      </c>
      <c r="V81" s="768">
        <v>0.89728600000000003</v>
      </c>
      <c r="W81" s="768">
        <f t="shared" si="39"/>
        <v>0.54010332789921012</v>
      </c>
      <c r="X81" s="780">
        <v>0.85061100000000001</v>
      </c>
      <c r="Y81" s="770">
        <f>X81/X$16*100</f>
        <v>0.51914183510005485</v>
      </c>
    </row>
    <row r="82" spans="1:25" ht="12.75" customHeight="1" thickBot="1">
      <c r="A82" s="621" t="s">
        <v>166</v>
      </c>
      <c r="B82" s="772">
        <f>'WW Eq General'!B79</f>
        <v>40.700000000000003</v>
      </c>
      <c r="C82" s="482">
        <f>B82/B$16*100</f>
        <v>9.219826023921712</v>
      </c>
      <c r="D82" s="773">
        <v>0</v>
      </c>
      <c r="E82" s="773">
        <f>D82/D$16*100</f>
        <v>0</v>
      </c>
      <c r="F82" s="853">
        <v>0</v>
      </c>
      <c r="G82" s="853">
        <f>F82/F$16*100</f>
        <v>0</v>
      </c>
      <c r="H82" s="783">
        <v>0</v>
      </c>
      <c r="I82" s="783">
        <v>0</v>
      </c>
      <c r="J82" s="772">
        <f>'WW Eq Varied'!B79</f>
        <v>0</v>
      </c>
      <c r="K82" s="482">
        <f>J82/J$16*100</f>
        <v>0</v>
      </c>
      <c r="L82" s="773">
        <v>0</v>
      </c>
      <c r="M82" s="773">
        <f>L82/L$16*100</f>
        <v>0</v>
      </c>
      <c r="N82" s="774">
        <v>0</v>
      </c>
      <c r="O82" s="774">
        <f>N82/N$16*100</f>
        <v>0</v>
      </c>
      <c r="P82" s="783">
        <v>0</v>
      </c>
      <c r="Q82" s="776">
        <f>P82/P$16*100</f>
        <v>0</v>
      </c>
      <c r="R82" s="481">
        <f>'WW Eq Tech'!B79</f>
        <v>0.9</v>
      </c>
      <c r="S82" s="482">
        <f>R82/R$16*100</f>
        <v>0.51694428489373923</v>
      </c>
      <c r="T82" s="773">
        <v>0.9</v>
      </c>
      <c r="U82" s="773">
        <f>T82/T$16*100</f>
        <v>0.5137102325992603</v>
      </c>
      <c r="V82" s="774">
        <v>0.89728600000000003</v>
      </c>
      <c r="W82" s="774">
        <f t="shared" si="39"/>
        <v>0.54010332789921012</v>
      </c>
      <c r="X82" s="783">
        <v>0.85061100000000001</v>
      </c>
      <c r="Y82" s="776">
        <f>X82/X$16*100</f>
        <v>0.51914183510005485</v>
      </c>
    </row>
    <row r="83" spans="1:25" ht="12.75" customHeight="1" thickBot="1">
      <c r="A83" s="119"/>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row>
    <row r="84" spans="1:25" ht="12.75" customHeight="1">
      <c r="A84" s="486" t="s">
        <v>154</v>
      </c>
      <c r="B84" s="854">
        <f>'WW Eq General'!B81</f>
        <v>2874</v>
      </c>
      <c r="C84" s="1134"/>
      <c r="D84" s="1135">
        <v>2817</v>
      </c>
      <c r="E84" s="855"/>
      <c r="F84" s="856">
        <v>2805</v>
      </c>
      <c r="G84" s="857"/>
      <c r="H84" s="858">
        <v>2798</v>
      </c>
      <c r="I84" s="859"/>
      <c r="J84" s="854">
        <f>'WW Eq Varied'!B81</f>
        <v>4763</v>
      </c>
      <c r="K84" s="1134"/>
      <c r="L84" s="1135">
        <v>4769</v>
      </c>
      <c r="M84" s="855"/>
      <c r="N84" s="1135">
        <v>4785</v>
      </c>
      <c r="O84" s="855"/>
      <c r="P84" s="858">
        <v>4823</v>
      </c>
      <c r="Q84" s="859"/>
      <c r="R84" s="860">
        <f>'WW Eq Tech'!B81</f>
        <v>10182</v>
      </c>
      <c r="S84" s="861"/>
      <c r="T84" s="862">
        <v>10200</v>
      </c>
      <c r="U84" s="862"/>
      <c r="V84" s="856">
        <v>10205</v>
      </c>
      <c r="W84" s="857"/>
      <c r="X84" s="858">
        <v>10185</v>
      </c>
      <c r="Y84" s="863"/>
    </row>
    <row r="85" spans="1:25" ht="12.75" customHeight="1" thickBot="1">
      <c r="A85" s="489" t="s">
        <v>156</v>
      </c>
      <c r="B85" s="864">
        <f>B16/B84*1000000</f>
        <v>153597.77313848294</v>
      </c>
      <c r="C85" s="490"/>
      <c r="D85" s="1136">
        <v>142868.29960951369</v>
      </c>
      <c r="E85" s="791"/>
      <c r="F85" s="865">
        <v>139418.50629233514</v>
      </c>
      <c r="G85" s="866"/>
      <c r="H85" s="867">
        <v>128802.3588277341</v>
      </c>
      <c r="I85" s="868"/>
      <c r="J85" s="864">
        <f>J16/J84*1000000</f>
        <v>52047.02918328785</v>
      </c>
      <c r="K85" s="490"/>
      <c r="L85" s="1136">
        <v>43669.742084294398</v>
      </c>
      <c r="M85" s="871"/>
      <c r="N85" s="1136">
        <v>28981.980257053288</v>
      </c>
      <c r="O85" s="871"/>
      <c r="P85" s="873">
        <v>23607.920381505286</v>
      </c>
      <c r="Q85" s="874"/>
      <c r="R85" s="875">
        <f>'WW Eq General'!F82</f>
        <v>131628.39248434236</v>
      </c>
      <c r="S85" s="869"/>
      <c r="T85" s="870">
        <v>121263.75576854812</v>
      </c>
      <c r="U85" s="870"/>
      <c r="V85" s="876">
        <v>118395.72192513371</v>
      </c>
      <c r="W85" s="872"/>
      <c r="X85" s="873">
        <v>109145.46104360258</v>
      </c>
      <c r="Y85" s="874"/>
    </row>
    <row r="86" spans="1:25" ht="12.75" customHeight="1" thickBot="1">
      <c r="A86" s="119"/>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row>
    <row r="87" spans="1:25" ht="12.75" customHeight="1">
      <c r="A87" s="652" t="s">
        <v>159</v>
      </c>
      <c r="B87" s="486">
        <f>[1]WW!$C$5</f>
        <v>63.01</v>
      </c>
      <c r="C87" s="487"/>
      <c r="D87" s="909">
        <v>16</v>
      </c>
      <c r="E87" s="909"/>
      <c r="F87" s="796">
        <v>39.200000000000003</v>
      </c>
      <c r="G87" s="907"/>
      <c r="H87" s="1236">
        <v>28</v>
      </c>
      <c r="I87" s="901"/>
      <c r="J87" s="486">
        <f>[1]WW!$C$12</f>
        <v>58</v>
      </c>
      <c r="K87" s="487"/>
      <c r="L87" s="909">
        <v>67</v>
      </c>
      <c r="M87" s="909"/>
      <c r="N87" s="796">
        <v>14</v>
      </c>
      <c r="O87" s="787"/>
      <c r="P87" s="910">
        <v>51</v>
      </c>
      <c r="Q87" s="789"/>
      <c r="R87" s="149">
        <f>[1]WW!$C$22</f>
        <v>1.3599999999999999</v>
      </c>
      <c r="S87" s="487"/>
      <c r="T87" s="909">
        <v>1.7</v>
      </c>
      <c r="U87" s="909"/>
      <c r="V87" s="796">
        <v>3.5</v>
      </c>
      <c r="W87" s="787"/>
      <c r="X87" s="910">
        <v>3</v>
      </c>
      <c r="Y87" s="789"/>
    </row>
    <row r="88" spans="1:25" ht="12.75" customHeight="1" thickBot="1">
      <c r="A88" s="654" t="s">
        <v>161</v>
      </c>
      <c r="B88" s="489">
        <f>[1]WW!$C$5</f>
        <v>63.01</v>
      </c>
      <c r="C88" s="490"/>
      <c r="D88" s="908">
        <v>16</v>
      </c>
      <c r="E88" s="908"/>
      <c r="F88" s="797">
        <v>39.200000000000003</v>
      </c>
      <c r="G88" s="866"/>
      <c r="H88" s="1237">
        <v>28</v>
      </c>
      <c r="I88" s="868"/>
      <c r="J88" s="489">
        <f>[1]WW!$D$12</f>
        <v>20</v>
      </c>
      <c r="K88" s="490"/>
      <c r="L88" s="908">
        <v>3</v>
      </c>
      <c r="M88" s="908"/>
      <c r="N88" s="797">
        <v>3</v>
      </c>
      <c r="O88" s="793"/>
      <c r="P88" s="911">
        <v>4</v>
      </c>
      <c r="Q88" s="795"/>
      <c r="R88" s="151">
        <f>[1]WW!$D$22</f>
        <v>5.83</v>
      </c>
      <c r="S88" s="490"/>
      <c r="T88" s="908">
        <v>7.7</v>
      </c>
      <c r="U88" s="908"/>
      <c r="V88" s="797">
        <v>7</v>
      </c>
      <c r="W88" s="793"/>
      <c r="X88" s="911">
        <v>6</v>
      </c>
      <c r="Y88" s="795"/>
    </row>
    <row r="89" spans="1:25" ht="12.75" customHeight="1" thickBot="1">
      <c r="A89" s="621" t="s">
        <v>243</v>
      </c>
      <c r="B89" s="798">
        <f>B87-B88</f>
        <v>0</v>
      </c>
      <c r="C89" s="481"/>
      <c r="D89" s="799">
        <v>0</v>
      </c>
      <c r="E89" s="917"/>
      <c r="F89" s="877">
        <v>0</v>
      </c>
      <c r="G89" s="1238"/>
      <c r="H89" s="925">
        <v>0</v>
      </c>
      <c r="I89" s="1239"/>
      <c r="J89" s="798">
        <f>J87-J88</f>
        <v>38</v>
      </c>
      <c r="K89" s="481"/>
      <c r="L89" s="799">
        <v>64</v>
      </c>
      <c r="M89" s="917"/>
      <c r="N89" s="877">
        <v>11</v>
      </c>
      <c r="O89" s="802"/>
      <c r="P89" s="803">
        <v>47</v>
      </c>
      <c r="Q89" s="804"/>
      <c r="R89" s="777">
        <f>R87-R88</f>
        <v>-4.4700000000000006</v>
      </c>
      <c r="S89" s="481"/>
      <c r="T89" s="799">
        <v>-6</v>
      </c>
      <c r="U89" s="917"/>
      <c r="V89" s="877">
        <v>-3.5</v>
      </c>
      <c r="W89" s="802"/>
      <c r="X89" s="803">
        <v>-3</v>
      </c>
      <c r="Y89" s="804"/>
    </row>
    <row r="90" spans="1:25" ht="12.75" customHeight="1">
      <c r="B90" s="293"/>
      <c r="D90" s="293"/>
      <c r="F90" s="664"/>
      <c r="G90" s="664"/>
      <c r="H90" s="664"/>
      <c r="I90" s="664"/>
      <c r="J90" s="293"/>
      <c r="K90" s="293"/>
      <c r="L90" s="293"/>
      <c r="M90" s="293"/>
      <c r="N90" s="293"/>
      <c r="O90" s="293"/>
      <c r="P90" s="293"/>
      <c r="Q90" s="293"/>
      <c r="R90" s="293"/>
      <c r="S90" s="293"/>
      <c r="T90" s="293"/>
      <c r="U90" s="293"/>
      <c r="V90" s="293"/>
      <c r="W90" s="293"/>
      <c r="X90" s="293"/>
      <c r="Y90" s="293"/>
    </row>
    <row r="91" spans="1:25" ht="12.75" customHeight="1">
      <c r="F91" s="664"/>
      <c r="G91" s="664"/>
      <c r="H91" s="664"/>
      <c r="I91" s="664"/>
      <c r="J91" s="293"/>
      <c r="K91" s="293"/>
      <c r="L91" s="293"/>
      <c r="M91" s="293"/>
      <c r="N91" s="293"/>
      <c r="O91" s="293"/>
      <c r="P91" s="293"/>
      <c r="Q91" s="293"/>
      <c r="R91" s="293"/>
      <c r="S91" s="293"/>
      <c r="T91" s="293"/>
      <c r="U91" s="293"/>
      <c r="V91" s="293"/>
      <c r="W91" s="293"/>
      <c r="X91" s="293"/>
      <c r="Y91" s="293"/>
    </row>
    <row r="92" spans="1:25" ht="12.75" customHeight="1">
      <c r="E92" s="293"/>
      <c r="F92" s="293"/>
      <c r="G92" s="293"/>
      <c r="H92" s="293"/>
      <c r="I92" s="293"/>
      <c r="J92" s="293"/>
      <c r="K92" s="293"/>
      <c r="L92" s="293"/>
      <c r="M92" s="293"/>
      <c r="N92" s="293"/>
      <c r="O92" s="293"/>
      <c r="P92" s="293"/>
      <c r="Q92" s="293"/>
      <c r="R92" s="293"/>
      <c r="S92" s="293"/>
      <c r="T92" s="293"/>
      <c r="U92" s="293"/>
      <c r="V92" s="293"/>
      <c r="W92" s="293"/>
      <c r="X92" s="293"/>
      <c r="Y92" s="293"/>
    </row>
    <row r="93" spans="1:25" ht="12.75" customHeight="1">
      <c r="J93" s="293"/>
      <c r="K93" s="293"/>
      <c r="L93" s="293"/>
      <c r="M93" s="293"/>
      <c r="N93" s="293"/>
      <c r="O93" s="293"/>
      <c r="P93" s="293"/>
      <c r="Q93" s="293"/>
      <c r="R93" s="293"/>
      <c r="S93" s="293"/>
      <c r="T93" s="293"/>
      <c r="U93" s="293"/>
      <c r="V93" s="293"/>
      <c r="W93" s="293"/>
      <c r="X93" s="293"/>
      <c r="Y93" s="293"/>
    </row>
    <row r="94" spans="1:25" ht="12.75" customHeight="1">
      <c r="J94" s="293"/>
      <c r="K94" s="293"/>
      <c r="L94" s="293"/>
      <c r="M94" s="293"/>
      <c r="N94" s="293"/>
      <c r="O94" s="293"/>
      <c r="P94" s="293"/>
      <c r="Q94" s="293"/>
      <c r="R94" s="293"/>
      <c r="S94" s="293"/>
      <c r="T94" s="293"/>
      <c r="U94" s="293"/>
      <c r="V94" s="293"/>
      <c r="W94" s="293"/>
      <c r="X94" s="293"/>
      <c r="Y94" s="293"/>
    </row>
    <row r="95" spans="1:25" ht="12.75" customHeight="1">
      <c r="J95" s="293"/>
      <c r="K95" s="293"/>
      <c r="L95" s="293"/>
      <c r="M95" s="293"/>
      <c r="N95" s="293"/>
      <c r="O95" s="293"/>
      <c r="P95" s="293"/>
      <c r="Q95" s="293"/>
      <c r="R95" s="293"/>
      <c r="S95" s="293"/>
      <c r="T95" s="293"/>
      <c r="U95" s="293"/>
      <c r="V95" s="293"/>
      <c r="W95" s="293"/>
      <c r="X95" s="293"/>
      <c r="Y95" s="293"/>
    </row>
    <row r="96" spans="1:25" ht="12.75" customHeight="1">
      <c r="J96" s="293"/>
      <c r="K96" s="293"/>
      <c r="L96" s="293"/>
      <c r="M96" s="293"/>
      <c r="N96" s="293"/>
      <c r="O96" s="293"/>
      <c r="P96" s="293"/>
      <c r="Q96" s="293"/>
      <c r="R96" s="293"/>
      <c r="S96" s="293"/>
      <c r="T96" s="293"/>
      <c r="U96" s="293"/>
      <c r="V96" s="293"/>
      <c r="W96" s="293"/>
      <c r="X96" s="293"/>
      <c r="Y96" s="293"/>
    </row>
    <row r="97" spans="10:25" ht="12.75" customHeight="1">
      <c r="J97" s="293"/>
      <c r="K97" s="293"/>
      <c r="L97" s="293"/>
      <c r="M97" s="293"/>
      <c r="N97" s="293"/>
      <c r="O97" s="293"/>
      <c r="P97" s="293"/>
      <c r="Q97" s="293"/>
      <c r="R97" s="293"/>
      <c r="S97" s="293"/>
      <c r="T97" s="293"/>
      <c r="U97" s="293"/>
      <c r="V97" s="293"/>
      <c r="W97" s="293"/>
      <c r="X97" s="293"/>
      <c r="Y97" s="293"/>
    </row>
    <row r="98" spans="10:25" ht="12.75" customHeight="1">
      <c r="J98" s="293"/>
      <c r="K98" s="293"/>
      <c r="L98" s="293"/>
      <c r="M98" s="293"/>
      <c r="N98" s="293"/>
      <c r="O98" s="293"/>
      <c r="P98" s="293"/>
      <c r="Q98" s="293"/>
      <c r="R98" s="293"/>
      <c r="S98" s="293"/>
      <c r="T98" s="293"/>
      <c r="U98" s="293"/>
      <c r="V98" s="293"/>
      <c r="W98" s="293"/>
      <c r="X98" s="293"/>
      <c r="Y98" s="293"/>
    </row>
    <row r="99" spans="10:25" ht="12.75" customHeight="1">
      <c r="J99" s="293"/>
      <c r="K99" s="293"/>
      <c r="L99" s="293"/>
      <c r="M99" s="293"/>
      <c r="N99" s="293"/>
      <c r="O99" s="293"/>
      <c r="P99" s="293"/>
      <c r="Q99" s="293"/>
      <c r="R99" s="293"/>
      <c r="S99" s="293"/>
      <c r="T99" s="293"/>
      <c r="U99" s="293"/>
      <c r="V99" s="293"/>
      <c r="W99" s="293"/>
      <c r="X99" s="293"/>
      <c r="Y99" s="293"/>
    </row>
    <row r="100" spans="10:25" ht="12.75" customHeight="1">
      <c r="J100" s="293"/>
      <c r="K100" s="293"/>
      <c r="L100" s="293"/>
      <c r="M100" s="293"/>
      <c r="N100" s="293"/>
      <c r="O100" s="293"/>
      <c r="P100" s="293"/>
      <c r="Q100" s="293"/>
      <c r="R100" s="293"/>
      <c r="S100" s="293"/>
      <c r="T100" s="293"/>
      <c r="U100" s="293"/>
      <c r="V100" s="293"/>
      <c r="W100" s="293"/>
      <c r="X100" s="293"/>
      <c r="Y100" s="293"/>
    </row>
    <row r="101" spans="10:25" ht="12.75" customHeight="1">
      <c r="J101" s="293"/>
      <c r="K101" s="293"/>
      <c r="L101" s="293"/>
      <c r="M101" s="293"/>
      <c r="N101" s="293"/>
      <c r="O101" s="293"/>
      <c r="P101" s="293"/>
      <c r="Q101" s="293"/>
      <c r="R101" s="293"/>
      <c r="S101" s="293"/>
      <c r="T101" s="293"/>
      <c r="U101" s="293"/>
      <c r="V101" s="293"/>
      <c r="W101" s="293"/>
      <c r="X101" s="293"/>
      <c r="Y101" s="293"/>
    </row>
    <row r="102" spans="10:25" ht="12.75" customHeight="1">
      <c r="J102" s="293"/>
      <c r="K102" s="293"/>
      <c r="L102" s="293"/>
      <c r="M102" s="293"/>
      <c r="N102" s="293"/>
      <c r="O102" s="293"/>
      <c r="P102" s="293"/>
      <c r="Q102" s="293"/>
      <c r="R102" s="293"/>
      <c r="S102" s="293"/>
      <c r="T102" s="293"/>
      <c r="U102" s="293"/>
      <c r="V102" s="293"/>
      <c r="W102" s="293"/>
      <c r="X102" s="293"/>
      <c r="Y102" s="293"/>
    </row>
    <row r="103" spans="10:25" ht="12.75" customHeight="1">
      <c r="J103" s="293"/>
      <c r="K103" s="293"/>
      <c r="L103" s="293"/>
      <c r="M103" s="293"/>
      <c r="N103" s="293"/>
      <c r="O103" s="293"/>
      <c r="P103" s="293"/>
      <c r="Q103" s="293"/>
      <c r="R103" s="293"/>
      <c r="S103" s="293"/>
      <c r="T103" s="293"/>
      <c r="U103" s="293"/>
      <c r="V103" s="293"/>
      <c r="W103" s="293"/>
      <c r="X103" s="293"/>
      <c r="Y103" s="293"/>
    </row>
    <row r="104" spans="10:25" ht="12.75" customHeight="1">
      <c r="J104" s="293"/>
      <c r="K104" s="293"/>
      <c r="L104" s="293"/>
      <c r="M104" s="293"/>
      <c r="N104" s="293"/>
      <c r="O104" s="293"/>
      <c r="P104" s="293"/>
      <c r="Q104" s="293"/>
      <c r="R104" s="293"/>
      <c r="S104" s="293"/>
      <c r="T104" s="293"/>
      <c r="U104" s="293"/>
      <c r="V104" s="293"/>
      <c r="W104" s="293"/>
      <c r="X104" s="293"/>
      <c r="Y104" s="293"/>
    </row>
    <row r="105" spans="10:25" ht="12.75" customHeight="1">
      <c r="J105" s="293"/>
      <c r="K105" s="293"/>
      <c r="L105" s="293"/>
      <c r="M105" s="293"/>
      <c r="N105" s="293"/>
      <c r="O105" s="293"/>
      <c r="P105" s="293"/>
      <c r="Q105" s="293"/>
      <c r="R105" s="293"/>
      <c r="S105" s="293"/>
      <c r="T105" s="293"/>
      <c r="U105" s="293"/>
      <c r="V105" s="293"/>
      <c r="W105" s="293"/>
      <c r="X105" s="293"/>
      <c r="Y105" s="293"/>
    </row>
    <row r="106" spans="10:25" ht="12.75" customHeight="1">
      <c r="J106" s="293"/>
      <c r="K106" s="293"/>
      <c r="L106" s="293"/>
      <c r="M106" s="293"/>
      <c r="N106" s="293"/>
      <c r="O106" s="293"/>
      <c r="P106" s="293"/>
      <c r="Q106" s="293"/>
      <c r="R106" s="293"/>
      <c r="S106" s="293"/>
      <c r="T106" s="293"/>
      <c r="U106" s="293"/>
      <c r="V106" s="293"/>
      <c r="W106" s="293"/>
      <c r="X106" s="293"/>
      <c r="Y106" s="293"/>
    </row>
    <row r="107" spans="10:25" ht="12.75" customHeight="1">
      <c r="J107" s="293"/>
      <c r="K107" s="293"/>
      <c r="L107" s="293"/>
      <c r="M107" s="293"/>
      <c r="N107" s="293"/>
      <c r="O107" s="293"/>
      <c r="P107" s="293"/>
      <c r="Q107" s="293"/>
      <c r="R107" s="293"/>
      <c r="S107" s="293"/>
      <c r="T107" s="293"/>
      <c r="U107" s="293"/>
      <c r="V107" s="293"/>
      <c r="W107" s="293"/>
      <c r="X107" s="293"/>
      <c r="Y107" s="293"/>
    </row>
    <row r="108" spans="10:25" ht="12.75" customHeight="1">
      <c r="J108" s="293"/>
      <c r="K108" s="293"/>
      <c r="L108" s="293"/>
      <c r="M108" s="293"/>
      <c r="N108" s="293"/>
      <c r="O108" s="293"/>
      <c r="P108" s="293"/>
      <c r="Q108" s="293"/>
      <c r="R108" s="293"/>
      <c r="S108" s="293"/>
      <c r="T108" s="293"/>
      <c r="U108" s="293"/>
      <c r="V108" s="293"/>
      <c r="W108" s="293"/>
      <c r="X108" s="293"/>
      <c r="Y108" s="293"/>
    </row>
    <row r="109" spans="10:25" ht="12.75" customHeight="1">
      <c r="J109" s="293"/>
      <c r="K109" s="293"/>
      <c r="L109" s="293"/>
      <c r="M109" s="293"/>
      <c r="N109" s="293"/>
      <c r="O109" s="293"/>
      <c r="P109" s="293"/>
      <c r="Q109" s="293"/>
      <c r="R109" s="293"/>
      <c r="S109" s="293"/>
      <c r="T109" s="293"/>
      <c r="U109" s="293"/>
      <c r="V109" s="293"/>
      <c r="W109" s="293"/>
      <c r="X109" s="293"/>
      <c r="Y109" s="293"/>
    </row>
    <row r="110" spans="10:25" ht="12.75" customHeight="1">
      <c r="J110" s="293"/>
      <c r="K110" s="293"/>
      <c r="L110" s="293"/>
      <c r="M110" s="293"/>
      <c r="N110" s="293"/>
      <c r="O110" s="293"/>
      <c r="P110" s="293"/>
      <c r="Q110" s="293"/>
      <c r="R110" s="293"/>
      <c r="S110" s="293"/>
      <c r="T110" s="293"/>
      <c r="U110" s="293"/>
      <c r="V110" s="293"/>
      <c r="W110" s="293"/>
      <c r="X110" s="293"/>
      <c r="Y110" s="293"/>
    </row>
    <row r="111" spans="10:25" ht="12.75" customHeight="1">
      <c r="J111" s="293"/>
      <c r="K111" s="293"/>
      <c r="L111" s="293"/>
      <c r="M111" s="293"/>
      <c r="N111" s="293"/>
      <c r="O111" s="293"/>
      <c r="P111" s="293"/>
      <c r="Q111" s="293"/>
      <c r="R111" s="293"/>
      <c r="S111" s="293"/>
      <c r="T111" s="293"/>
      <c r="U111" s="293"/>
      <c r="V111" s="293"/>
      <c r="W111" s="293"/>
      <c r="X111" s="293"/>
      <c r="Y111" s="293"/>
    </row>
    <row r="112" spans="10:25" ht="12.75" customHeight="1">
      <c r="J112" s="293"/>
      <c r="K112" s="293"/>
      <c r="L112" s="293"/>
      <c r="M112" s="293"/>
      <c r="N112" s="293"/>
      <c r="O112" s="293"/>
      <c r="P112" s="293"/>
      <c r="Q112" s="293"/>
      <c r="R112" s="293"/>
      <c r="S112" s="293"/>
      <c r="T112" s="293"/>
      <c r="U112" s="293"/>
      <c r="V112" s="293"/>
      <c r="W112" s="293"/>
      <c r="X112" s="293"/>
      <c r="Y112" s="293"/>
    </row>
    <row r="113" spans="10:25" ht="12.75" customHeight="1">
      <c r="J113" s="293"/>
      <c r="K113" s="293"/>
      <c r="L113" s="293"/>
      <c r="M113" s="293"/>
      <c r="N113" s="293"/>
      <c r="O113" s="293"/>
      <c r="P113" s="293"/>
      <c r="Q113" s="293"/>
      <c r="R113" s="293"/>
      <c r="S113" s="293"/>
      <c r="T113" s="293"/>
      <c r="U113" s="293"/>
      <c r="V113" s="293"/>
      <c r="W113" s="293"/>
      <c r="X113" s="293"/>
      <c r="Y113" s="293"/>
    </row>
    <row r="114" spans="10:25" ht="12.75" customHeight="1">
      <c r="J114" s="293"/>
      <c r="K114" s="293"/>
      <c r="L114" s="293"/>
      <c r="M114" s="293"/>
      <c r="N114" s="293"/>
      <c r="O114" s="293"/>
      <c r="P114" s="293"/>
      <c r="Q114" s="293"/>
      <c r="R114" s="293"/>
      <c r="S114" s="293"/>
      <c r="T114" s="293"/>
      <c r="U114" s="293"/>
      <c r="V114" s="293"/>
      <c r="W114" s="293"/>
      <c r="X114" s="293"/>
      <c r="Y114" s="293"/>
    </row>
    <row r="115" spans="10:25" ht="12.75" customHeight="1">
      <c r="J115" s="293"/>
      <c r="K115" s="293"/>
      <c r="L115" s="293"/>
      <c r="M115" s="293"/>
      <c r="N115" s="293"/>
      <c r="O115" s="293"/>
      <c r="P115" s="293"/>
      <c r="Q115" s="293"/>
      <c r="R115" s="293"/>
      <c r="S115" s="293"/>
      <c r="T115" s="293"/>
      <c r="U115" s="293"/>
      <c r="V115" s="293"/>
      <c r="W115" s="293"/>
      <c r="X115" s="293"/>
      <c r="Y115" s="293"/>
    </row>
    <row r="116" spans="10:25" ht="12.75" customHeight="1">
      <c r="J116" s="293"/>
      <c r="K116" s="293"/>
      <c r="L116" s="293"/>
      <c r="M116" s="293"/>
      <c r="N116" s="293"/>
      <c r="O116" s="293"/>
      <c r="P116" s="293"/>
      <c r="Q116" s="293"/>
      <c r="R116" s="293"/>
      <c r="S116" s="293"/>
      <c r="T116" s="293"/>
      <c r="U116" s="293"/>
      <c r="V116" s="293"/>
      <c r="W116" s="293"/>
      <c r="X116" s="293"/>
      <c r="Y116" s="293"/>
    </row>
    <row r="117" spans="10:25" ht="12.75" customHeight="1">
      <c r="J117" s="293"/>
      <c r="K117" s="293"/>
      <c r="L117" s="293"/>
      <c r="M117" s="293"/>
      <c r="N117" s="293"/>
      <c r="O117" s="293"/>
      <c r="P117" s="293"/>
      <c r="Q117" s="293"/>
      <c r="R117" s="293"/>
      <c r="S117" s="293"/>
      <c r="T117" s="293"/>
      <c r="U117" s="293"/>
      <c r="V117" s="293"/>
      <c r="W117" s="293"/>
      <c r="X117" s="293"/>
      <c r="Y117" s="293"/>
    </row>
    <row r="118" spans="10:25" ht="12.75" customHeight="1">
      <c r="J118" s="293"/>
      <c r="K118" s="293"/>
      <c r="L118" s="293"/>
      <c r="M118" s="293"/>
      <c r="N118" s="293"/>
      <c r="O118" s="293"/>
      <c r="P118" s="293"/>
      <c r="Q118" s="293"/>
      <c r="R118" s="293"/>
      <c r="S118" s="293"/>
      <c r="T118" s="293"/>
      <c r="U118" s="293"/>
      <c r="V118" s="293"/>
      <c r="W118" s="293"/>
      <c r="X118" s="293"/>
      <c r="Y118" s="293"/>
    </row>
    <row r="119" spans="10:25" ht="12.75" customHeight="1">
      <c r="J119" s="293"/>
      <c r="K119" s="293"/>
      <c r="L119" s="293"/>
      <c r="M119" s="293"/>
      <c r="N119" s="293"/>
      <c r="O119" s="293"/>
      <c r="P119" s="293"/>
      <c r="Q119" s="293"/>
      <c r="R119" s="293"/>
      <c r="S119" s="293"/>
      <c r="T119" s="293"/>
      <c r="U119" s="293"/>
      <c r="V119" s="293"/>
      <c r="W119" s="293"/>
      <c r="X119" s="293"/>
      <c r="Y119" s="293"/>
    </row>
    <row r="120" spans="10:25" ht="12.75" customHeight="1">
      <c r="J120" s="293"/>
      <c r="K120" s="293"/>
      <c r="L120" s="293"/>
      <c r="M120" s="293"/>
      <c r="N120" s="293"/>
      <c r="O120" s="293"/>
      <c r="P120" s="293"/>
      <c r="Q120" s="293"/>
      <c r="R120" s="293"/>
      <c r="S120" s="293"/>
      <c r="T120" s="293"/>
      <c r="U120" s="293"/>
      <c r="V120" s="293"/>
      <c r="W120" s="293"/>
      <c r="X120" s="293"/>
      <c r="Y120" s="293"/>
    </row>
    <row r="121" spans="10:25" ht="12.75" customHeight="1">
      <c r="J121" s="293"/>
      <c r="K121" s="293"/>
      <c r="L121" s="293"/>
      <c r="M121" s="293"/>
      <c r="N121" s="293"/>
      <c r="O121" s="293"/>
      <c r="P121" s="293"/>
      <c r="Q121" s="293"/>
      <c r="R121" s="293"/>
      <c r="S121" s="293"/>
      <c r="T121" s="293"/>
      <c r="U121" s="293"/>
      <c r="V121" s="293"/>
      <c r="W121" s="293"/>
      <c r="X121" s="293"/>
      <c r="Y121" s="293"/>
    </row>
    <row r="122" spans="10:25" ht="12.75" customHeight="1">
      <c r="J122" s="293"/>
      <c r="K122" s="293"/>
      <c r="L122" s="293"/>
      <c r="M122" s="293"/>
      <c r="N122" s="293"/>
      <c r="O122" s="293"/>
      <c r="P122" s="293"/>
      <c r="Q122" s="293"/>
      <c r="R122" s="293"/>
      <c r="S122" s="293"/>
      <c r="T122" s="293"/>
      <c r="U122" s="293"/>
      <c r="V122" s="293"/>
      <c r="W122" s="293"/>
      <c r="X122" s="293"/>
      <c r="Y122" s="293"/>
    </row>
    <row r="123" spans="10:25" ht="12.75" customHeight="1">
      <c r="J123" s="293"/>
      <c r="K123" s="293"/>
      <c r="L123" s="293"/>
      <c r="M123" s="293"/>
      <c r="N123" s="293"/>
      <c r="O123" s="293"/>
      <c r="P123" s="293"/>
      <c r="Q123" s="293"/>
      <c r="R123" s="293"/>
      <c r="S123" s="293"/>
      <c r="T123" s="293"/>
      <c r="U123" s="293"/>
      <c r="V123" s="293"/>
      <c r="W123" s="293"/>
      <c r="X123" s="293"/>
      <c r="Y123" s="293"/>
    </row>
    <row r="124" spans="10:25" ht="12.75" customHeight="1">
      <c r="J124" s="293"/>
      <c r="K124" s="293"/>
      <c r="L124" s="293"/>
      <c r="M124" s="293"/>
      <c r="N124" s="293"/>
      <c r="O124" s="293"/>
      <c r="P124" s="293"/>
      <c r="Q124" s="293"/>
      <c r="R124" s="293"/>
      <c r="S124" s="293"/>
      <c r="T124" s="293"/>
      <c r="U124" s="293"/>
      <c r="V124" s="293"/>
      <c r="W124" s="293"/>
      <c r="X124" s="293"/>
      <c r="Y124" s="293"/>
    </row>
    <row r="125" spans="10:25" ht="12.75" customHeight="1">
      <c r="J125" s="293"/>
      <c r="K125" s="293"/>
      <c r="L125" s="293"/>
      <c r="M125" s="293"/>
      <c r="N125" s="293"/>
      <c r="O125" s="293"/>
      <c r="P125" s="293"/>
      <c r="Q125" s="293"/>
      <c r="R125" s="293"/>
      <c r="S125" s="293"/>
      <c r="T125" s="293"/>
      <c r="U125" s="293"/>
      <c r="V125" s="293"/>
      <c r="W125" s="293"/>
      <c r="X125" s="293"/>
      <c r="Y125" s="293"/>
    </row>
    <row r="126" spans="10:25" ht="12.75" customHeight="1">
      <c r="J126" s="293"/>
      <c r="K126" s="293"/>
      <c r="L126" s="293"/>
      <c r="M126" s="293"/>
      <c r="N126" s="293"/>
      <c r="O126" s="293"/>
      <c r="P126" s="293"/>
      <c r="Q126" s="293"/>
      <c r="R126" s="293"/>
      <c r="S126" s="293"/>
      <c r="T126" s="293"/>
      <c r="U126" s="293"/>
      <c r="V126" s="293"/>
      <c r="W126" s="293"/>
      <c r="X126" s="293"/>
      <c r="Y126" s="293"/>
    </row>
    <row r="127" spans="10:25" ht="12.75" customHeight="1">
      <c r="J127" s="293"/>
      <c r="K127" s="293"/>
      <c r="L127" s="293"/>
      <c r="M127" s="293"/>
      <c r="N127" s="293"/>
      <c r="O127" s="293"/>
      <c r="P127" s="293"/>
      <c r="Q127" s="293"/>
      <c r="R127" s="293"/>
      <c r="S127" s="293"/>
      <c r="T127" s="293"/>
      <c r="U127" s="293"/>
      <c r="V127" s="293"/>
      <c r="W127" s="293"/>
      <c r="X127" s="293"/>
      <c r="Y127" s="293"/>
    </row>
    <row r="128" spans="10:25" ht="12.75" customHeight="1">
      <c r="J128" s="293"/>
      <c r="K128" s="293"/>
      <c r="L128" s="293"/>
      <c r="M128" s="293"/>
      <c r="N128" s="293"/>
      <c r="O128" s="293"/>
      <c r="P128" s="293"/>
      <c r="Q128" s="293"/>
      <c r="R128" s="293"/>
      <c r="S128" s="293"/>
      <c r="T128" s="293"/>
      <c r="U128" s="293"/>
      <c r="V128" s="293"/>
      <c r="W128" s="293"/>
      <c r="X128" s="293"/>
      <c r="Y128" s="293"/>
    </row>
    <row r="129" spans="10:25" ht="12.75" customHeight="1">
      <c r="J129" s="293"/>
      <c r="K129" s="293"/>
      <c r="L129" s="293"/>
      <c r="M129" s="293"/>
      <c r="N129" s="293"/>
      <c r="O129" s="293"/>
      <c r="P129" s="293"/>
      <c r="Q129" s="293"/>
      <c r="R129" s="293"/>
      <c r="S129" s="293"/>
      <c r="T129" s="293"/>
      <c r="U129" s="293"/>
      <c r="V129" s="293"/>
      <c r="W129" s="293"/>
      <c r="X129" s="293"/>
      <c r="Y129" s="293"/>
    </row>
    <row r="130" spans="10:25" ht="12.75" customHeight="1">
      <c r="J130" s="293"/>
      <c r="K130" s="293"/>
      <c r="L130" s="293"/>
      <c r="M130" s="293"/>
      <c r="N130" s="293"/>
      <c r="O130" s="293"/>
      <c r="P130" s="293"/>
      <c r="Q130" s="293"/>
      <c r="R130" s="293"/>
      <c r="S130" s="293"/>
      <c r="T130" s="293"/>
      <c r="U130" s="293"/>
      <c r="V130" s="293"/>
      <c r="W130" s="293"/>
      <c r="X130" s="293"/>
      <c r="Y130" s="293"/>
    </row>
    <row r="131" spans="10:25" ht="12.75" customHeight="1">
      <c r="J131" s="293"/>
      <c r="K131" s="293"/>
      <c r="L131" s="293"/>
      <c r="M131" s="293"/>
      <c r="N131" s="293"/>
      <c r="O131" s="293"/>
      <c r="P131" s="293"/>
      <c r="Q131" s="293"/>
      <c r="R131" s="293"/>
      <c r="S131" s="293"/>
      <c r="T131" s="293"/>
      <c r="U131" s="293"/>
      <c r="V131" s="293"/>
      <c r="W131" s="293"/>
      <c r="X131" s="293"/>
      <c r="Y131" s="293"/>
    </row>
    <row r="132" spans="10:25" ht="12.75" customHeight="1">
      <c r="J132" s="293"/>
      <c r="K132" s="293"/>
      <c r="L132" s="293"/>
      <c r="M132" s="293"/>
      <c r="N132" s="293"/>
      <c r="O132" s="293"/>
      <c r="P132" s="293"/>
      <c r="Q132" s="293"/>
      <c r="R132" s="293"/>
      <c r="S132" s="293"/>
      <c r="T132" s="293"/>
      <c r="U132" s="293"/>
      <c r="V132" s="293"/>
      <c r="W132" s="293"/>
      <c r="X132" s="293"/>
      <c r="Y132" s="293"/>
    </row>
    <row r="133" spans="10:25" ht="12.75" customHeight="1">
      <c r="J133" s="293"/>
      <c r="K133" s="293"/>
      <c r="L133" s="293"/>
      <c r="M133" s="293"/>
      <c r="N133" s="293"/>
      <c r="O133" s="293"/>
      <c r="P133" s="293"/>
      <c r="Q133" s="293"/>
      <c r="R133" s="293"/>
      <c r="S133" s="293"/>
      <c r="T133" s="293"/>
      <c r="U133" s="293"/>
      <c r="V133" s="293"/>
      <c r="W133" s="293"/>
      <c r="X133" s="293"/>
      <c r="Y133" s="293"/>
    </row>
    <row r="134" spans="10:25" ht="12.75" customHeight="1">
      <c r="J134" s="293"/>
      <c r="K134" s="293"/>
      <c r="L134" s="293"/>
      <c r="M134" s="293"/>
      <c r="N134" s="293"/>
      <c r="O134" s="293"/>
      <c r="P134" s="293"/>
      <c r="Q134" s="293"/>
      <c r="R134" s="293"/>
      <c r="S134" s="293"/>
      <c r="T134" s="293"/>
      <c r="U134" s="293"/>
      <c r="V134" s="293"/>
      <c r="W134" s="293"/>
      <c r="X134" s="293"/>
      <c r="Y134" s="293"/>
    </row>
    <row r="135" spans="10:25" ht="12.75" customHeight="1">
      <c r="J135" s="293"/>
      <c r="K135" s="293"/>
      <c r="L135" s="293"/>
      <c r="M135" s="293"/>
      <c r="N135" s="293"/>
      <c r="O135" s="293"/>
      <c r="P135" s="293"/>
      <c r="Q135" s="293"/>
      <c r="R135" s="293"/>
      <c r="S135" s="293"/>
      <c r="T135" s="293"/>
      <c r="U135" s="293"/>
      <c r="V135" s="293"/>
      <c r="W135" s="293"/>
      <c r="X135" s="293"/>
      <c r="Y135" s="293"/>
    </row>
    <row r="136" spans="10:25" ht="12.75" customHeight="1">
      <c r="J136" s="293"/>
      <c r="K136" s="293"/>
      <c r="L136" s="293"/>
      <c r="M136" s="293"/>
      <c r="N136" s="293"/>
      <c r="O136" s="293"/>
      <c r="P136" s="293"/>
      <c r="Q136" s="293"/>
      <c r="R136" s="293"/>
      <c r="S136" s="293"/>
      <c r="T136" s="293"/>
      <c r="U136" s="293"/>
      <c r="V136" s="293"/>
      <c r="W136" s="293"/>
      <c r="X136" s="293"/>
      <c r="Y136" s="293"/>
    </row>
    <row r="137" spans="10:25" ht="12.75" customHeight="1">
      <c r="J137" s="293"/>
      <c r="K137" s="293"/>
      <c r="L137" s="293"/>
      <c r="M137" s="293"/>
      <c r="N137" s="293"/>
      <c r="O137" s="293"/>
      <c r="P137" s="293"/>
      <c r="Q137" s="293"/>
      <c r="R137" s="293"/>
      <c r="S137" s="293"/>
      <c r="T137" s="293"/>
      <c r="U137" s="293"/>
      <c r="V137" s="293"/>
      <c r="W137" s="293"/>
      <c r="X137" s="293"/>
      <c r="Y137" s="293"/>
    </row>
    <row r="138" spans="10:25" ht="12.75" customHeight="1">
      <c r="J138" s="293"/>
      <c r="K138" s="293"/>
      <c r="L138" s="293"/>
      <c r="M138" s="293"/>
      <c r="N138" s="293"/>
      <c r="O138" s="293"/>
      <c r="P138" s="293"/>
      <c r="Q138" s="293"/>
      <c r="R138" s="293"/>
      <c r="S138" s="293"/>
      <c r="T138" s="293"/>
      <c r="U138" s="293"/>
      <c r="V138" s="293"/>
      <c r="W138" s="293"/>
      <c r="X138" s="293"/>
      <c r="Y138" s="293"/>
    </row>
    <row r="139" spans="10:25" ht="12.75" customHeight="1">
      <c r="J139" s="293"/>
      <c r="K139" s="293"/>
      <c r="L139" s="293"/>
      <c r="M139" s="293"/>
      <c r="N139" s="293"/>
      <c r="O139" s="293"/>
      <c r="P139" s="293"/>
      <c r="Q139" s="293"/>
      <c r="R139" s="293"/>
      <c r="S139" s="293"/>
      <c r="T139" s="293"/>
      <c r="U139" s="293"/>
      <c r="V139" s="293"/>
      <c r="W139" s="293"/>
      <c r="X139" s="293"/>
      <c r="Y139" s="293"/>
    </row>
    <row r="140" spans="10:25" ht="12.75" customHeight="1">
      <c r="J140" s="293"/>
      <c r="K140" s="293"/>
      <c r="L140" s="293"/>
      <c r="M140" s="293"/>
      <c r="N140" s="293"/>
      <c r="O140" s="293"/>
      <c r="P140" s="293"/>
      <c r="Q140" s="293"/>
      <c r="R140" s="293"/>
      <c r="S140" s="293"/>
      <c r="T140" s="293"/>
      <c r="U140" s="293"/>
      <c r="V140" s="293"/>
      <c r="W140" s="293"/>
      <c r="X140" s="293"/>
      <c r="Y140" s="293"/>
    </row>
    <row r="141" spans="10:25" ht="12.75" customHeight="1">
      <c r="J141" s="293"/>
      <c r="K141" s="293"/>
      <c r="L141" s="293"/>
      <c r="M141" s="293"/>
      <c r="N141" s="293"/>
      <c r="O141" s="293"/>
      <c r="P141" s="293"/>
      <c r="Q141" s="293"/>
      <c r="R141" s="293"/>
      <c r="S141" s="293"/>
      <c r="T141" s="293"/>
      <c r="U141" s="293"/>
      <c r="V141" s="293"/>
      <c r="W141" s="293"/>
      <c r="X141" s="293"/>
      <c r="Y141" s="293"/>
    </row>
    <row r="142" spans="10:25" ht="12.75" customHeight="1">
      <c r="J142" s="293"/>
      <c r="K142" s="293"/>
      <c r="L142" s="293"/>
      <c r="M142" s="293"/>
      <c r="N142" s="293"/>
      <c r="O142" s="293"/>
      <c r="P142" s="293"/>
      <c r="Q142" s="293"/>
      <c r="R142" s="293"/>
      <c r="S142" s="293"/>
      <c r="T142" s="293"/>
      <c r="U142" s="293"/>
      <c r="V142" s="293"/>
      <c r="W142" s="293"/>
      <c r="X142" s="293"/>
      <c r="Y142" s="293"/>
    </row>
    <row r="143" spans="10:25" ht="12.75" customHeight="1">
      <c r="J143" s="293"/>
      <c r="K143" s="293"/>
      <c r="L143" s="293"/>
      <c r="M143" s="293"/>
      <c r="N143" s="293"/>
      <c r="O143" s="293"/>
      <c r="P143" s="293"/>
      <c r="Q143" s="293"/>
      <c r="R143" s="293"/>
      <c r="S143" s="293"/>
      <c r="T143" s="293"/>
      <c r="U143" s="293"/>
      <c r="V143" s="293"/>
      <c r="W143" s="293"/>
      <c r="X143" s="293"/>
      <c r="Y143" s="293"/>
    </row>
    <row r="144" spans="10:25" ht="12.75" customHeight="1">
      <c r="J144" s="293"/>
      <c r="K144" s="293"/>
      <c r="L144" s="293"/>
      <c r="M144" s="293"/>
      <c r="N144" s="293"/>
      <c r="O144" s="293"/>
      <c r="P144" s="293"/>
      <c r="Q144" s="293"/>
      <c r="R144" s="293"/>
      <c r="S144" s="293"/>
      <c r="T144" s="293"/>
      <c r="U144" s="293"/>
      <c r="V144" s="293"/>
      <c r="W144" s="293"/>
      <c r="X144" s="293"/>
      <c r="Y144" s="293"/>
    </row>
    <row r="145" spans="10:25" ht="12.75" customHeight="1">
      <c r="J145" s="293"/>
      <c r="K145" s="293"/>
      <c r="L145" s="293"/>
      <c r="M145" s="293"/>
      <c r="N145" s="293"/>
      <c r="O145" s="293"/>
      <c r="P145" s="293"/>
      <c r="Q145" s="293"/>
      <c r="R145" s="293"/>
      <c r="S145" s="293"/>
      <c r="T145" s="293"/>
      <c r="U145" s="293"/>
      <c r="V145" s="293"/>
      <c r="W145" s="293"/>
      <c r="X145" s="293"/>
      <c r="Y145" s="293"/>
    </row>
    <row r="146" spans="10:25" ht="12.75" customHeight="1">
      <c r="J146" s="293"/>
      <c r="K146" s="293"/>
      <c r="L146" s="293"/>
      <c r="M146" s="293"/>
      <c r="N146" s="293"/>
      <c r="O146" s="293"/>
      <c r="P146" s="293"/>
      <c r="Q146" s="293"/>
      <c r="R146" s="293"/>
      <c r="S146" s="293"/>
      <c r="T146" s="293"/>
      <c r="U146" s="293"/>
      <c r="V146" s="293"/>
      <c r="W146" s="293"/>
      <c r="X146" s="293"/>
      <c r="Y146" s="293"/>
    </row>
    <row r="147" spans="10:25" ht="12.75" customHeight="1">
      <c r="J147" s="293"/>
      <c r="K147" s="293"/>
      <c r="L147" s="293"/>
      <c r="M147" s="293"/>
      <c r="N147" s="293"/>
      <c r="O147" s="293"/>
      <c r="P147" s="293"/>
      <c r="Q147" s="293"/>
      <c r="R147" s="293"/>
      <c r="S147" s="293"/>
      <c r="T147" s="293"/>
      <c r="U147" s="293"/>
      <c r="V147" s="293"/>
      <c r="W147" s="293"/>
      <c r="X147" s="293"/>
      <c r="Y147" s="293"/>
    </row>
    <row r="148" spans="10:25" ht="12.75" customHeight="1">
      <c r="J148" s="293"/>
      <c r="K148" s="293"/>
      <c r="L148" s="293"/>
      <c r="M148" s="293"/>
      <c r="N148" s="293"/>
      <c r="O148" s="293"/>
      <c r="P148" s="293"/>
      <c r="Q148" s="293"/>
      <c r="R148" s="293"/>
      <c r="S148" s="293"/>
      <c r="T148" s="293"/>
      <c r="U148" s="293"/>
      <c r="V148" s="293"/>
      <c r="W148" s="293"/>
      <c r="X148" s="293"/>
      <c r="Y148" s="293"/>
    </row>
    <row r="149" spans="10:25" ht="12.75" customHeight="1">
      <c r="J149" s="293"/>
      <c r="K149" s="293"/>
      <c r="L149" s="293"/>
      <c r="M149" s="293"/>
      <c r="N149" s="293"/>
      <c r="O149" s="293"/>
      <c r="P149" s="293"/>
      <c r="Q149" s="293"/>
      <c r="R149" s="293"/>
      <c r="S149" s="293"/>
      <c r="T149" s="293"/>
      <c r="U149" s="293"/>
      <c r="V149" s="293"/>
      <c r="W149" s="293"/>
      <c r="X149" s="293"/>
      <c r="Y149" s="293"/>
    </row>
    <row r="150" spans="10:25" ht="12.75" customHeight="1">
      <c r="J150" s="293"/>
      <c r="K150" s="293"/>
      <c r="L150" s="293"/>
      <c r="M150" s="293"/>
      <c r="N150" s="293"/>
      <c r="O150" s="293"/>
      <c r="P150" s="293"/>
      <c r="Q150" s="293"/>
      <c r="R150" s="293"/>
      <c r="S150" s="293"/>
      <c r="T150" s="293"/>
      <c r="U150" s="293"/>
      <c r="V150" s="293"/>
      <c r="W150" s="293"/>
      <c r="X150" s="293"/>
      <c r="Y150" s="293"/>
    </row>
    <row r="151" spans="10:25" ht="12.75" customHeight="1">
      <c r="J151" s="293"/>
      <c r="K151" s="293"/>
      <c r="L151" s="293"/>
      <c r="M151" s="293"/>
      <c r="N151" s="293"/>
      <c r="O151" s="293"/>
      <c r="P151" s="293"/>
      <c r="Q151" s="293"/>
      <c r="R151" s="293"/>
      <c r="S151" s="293"/>
      <c r="T151" s="293"/>
      <c r="U151" s="293"/>
      <c r="V151" s="293"/>
      <c r="W151" s="293"/>
      <c r="X151" s="293"/>
      <c r="Y151" s="293"/>
    </row>
    <row r="152" spans="10:25" ht="12.75" customHeight="1">
      <c r="J152" s="293"/>
      <c r="K152" s="293"/>
      <c r="L152" s="293"/>
      <c r="M152" s="293"/>
      <c r="N152" s="293"/>
      <c r="O152" s="293"/>
      <c r="P152" s="293"/>
      <c r="Q152" s="293"/>
      <c r="R152" s="293"/>
      <c r="S152" s="293"/>
      <c r="T152" s="293"/>
      <c r="U152" s="293"/>
      <c r="V152" s="293"/>
      <c r="W152" s="293"/>
      <c r="X152" s="293"/>
      <c r="Y152" s="293"/>
    </row>
    <row r="153" spans="10:25" ht="12.75" customHeight="1">
      <c r="J153" s="293"/>
      <c r="K153" s="293"/>
      <c r="L153" s="293"/>
      <c r="M153" s="293"/>
      <c r="N153" s="293"/>
      <c r="O153" s="293"/>
      <c r="P153" s="293"/>
      <c r="Q153" s="293"/>
      <c r="R153" s="293"/>
      <c r="S153" s="293"/>
      <c r="T153" s="293"/>
      <c r="U153" s="293"/>
      <c r="V153" s="293"/>
      <c r="W153" s="293"/>
      <c r="X153" s="293"/>
      <c r="Y153" s="293"/>
    </row>
    <row r="154" spans="10:25" ht="12.75" customHeight="1">
      <c r="J154" s="293"/>
      <c r="K154" s="293"/>
      <c r="L154" s="293"/>
      <c r="M154" s="293"/>
      <c r="N154" s="293"/>
      <c r="O154" s="293"/>
      <c r="P154" s="293"/>
      <c r="Q154" s="293"/>
      <c r="R154" s="293"/>
      <c r="S154" s="293"/>
      <c r="T154" s="293"/>
      <c r="U154" s="293"/>
      <c r="V154" s="293"/>
      <c r="W154" s="293"/>
      <c r="X154" s="293"/>
      <c r="Y154" s="293"/>
    </row>
    <row r="155" spans="10:25" ht="12.75" customHeight="1">
      <c r="J155" s="293"/>
      <c r="K155" s="293"/>
      <c r="L155" s="293"/>
      <c r="M155" s="293"/>
      <c r="N155" s="293"/>
      <c r="O155" s="293"/>
      <c r="P155" s="293"/>
      <c r="Q155" s="293"/>
      <c r="R155" s="293"/>
      <c r="S155" s="293"/>
      <c r="T155" s="293"/>
      <c r="U155" s="293"/>
      <c r="V155" s="293"/>
      <c r="W155" s="293"/>
      <c r="X155" s="293"/>
      <c r="Y155" s="293"/>
    </row>
    <row r="156" spans="10:25" ht="12.75" customHeight="1">
      <c r="J156" s="293"/>
      <c r="K156" s="293"/>
      <c r="L156" s="293"/>
      <c r="M156" s="293"/>
      <c r="N156" s="293"/>
      <c r="O156" s="293"/>
      <c r="P156" s="293"/>
      <c r="Q156" s="293"/>
      <c r="R156" s="293"/>
      <c r="S156" s="293"/>
      <c r="T156" s="293"/>
      <c r="U156" s="293"/>
      <c r="V156" s="293"/>
      <c r="W156" s="293"/>
      <c r="X156" s="293"/>
      <c r="Y156" s="293"/>
    </row>
    <row r="157" spans="10:25" ht="12.75" customHeight="1">
      <c r="J157" s="293"/>
      <c r="K157" s="293"/>
      <c r="L157" s="293"/>
      <c r="M157" s="293"/>
      <c r="N157" s="293"/>
      <c r="O157" s="293"/>
      <c r="P157" s="293"/>
      <c r="Q157" s="293"/>
      <c r="R157" s="293"/>
      <c r="S157" s="293"/>
      <c r="T157" s="293"/>
      <c r="U157" s="293"/>
      <c r="V157" s="293"/>
      <c r="W157" s="293"/>
      <c r="X157" s="293"/>
      <c r="Y157" s="293"/>
    </row>
    <row r="158" spans="10:25" ht="12.75" customHeight="1">
      <c r="J158" s="293"/>
      <c r="K158" s="293"/>
      <c r="L158" s="293"/>
      <c r="M158" s="293"/>
      <c r="N158" s="293"/>
      <c r="O158" s="293"/>
      <c r="P158" s="293"/>
      <c r="Q158" s="293"/>
      <c r="R158" s="293"/>
      <c r="S158" s="293"/>
      <c r="T158" s="293"/>
      <c r="U158" s="293"/>
      <c r="V158" s="293"/>
      <c r="W158" s="293"/>
      <c r="X158" s="293"/>
      <c r="Y158" s="293"/>
    </row>
    <row r="159" spans="10:25" ht="12.75" customHeight="1">
      <c r="J159" s="293"/>
      <c r="K159" s="293"/>
      <c r="L159" s="293"/>
      <c r="M159" s="293"/>
      <c r="N159" s="293"/>
      <c r="O159" s="293"/>
      <c r="P159" s="293"/>
      <c r="Q159" s="293"/>
      <c r="R159" s="293"/>
      <c r="S159" s="293"/>
      <c r="T159" s="293"/>
      <c r="U159" s="293"/>
      <c r="V159" s="293"/>
      <c r="W159" s="293"/>
      <c r="X159" s="293"/>
      <c r="Y159" s="293"/>
    </row>
    <row r="160" spans="10:25" ht="12.75" customHeight="1">
      <c r="J160" s="293"/>
      <c r="K160" s="293"/>
      <c r="L160" s="293"/>
      <c r="M160" s="293"/>
      <c r="N160" s="293"/>
      <c r="O160" s="293"/>
      <c r="P160" s="293"/>
      <c r="Q160" s="293"/>
      <c r="R160" s="293"/>
      <c r="S160" s="293"/>
      <c r="T160" s="293"/>
      <c r="U160" s="293"/>
      <c r="V160" s="293"/>
      <c r="W160" s="293"/>
      <c r="X160" s="293"/>
      <c r="Y160" s="293"/>
    </row>
    <row r="161" spans="10:25" ht="12.75" customHeight="1">
      <c r="J161" s="293"/>
      <c r="K161" s="293"/>
      <c r="L161" s="293"/>
      <c r="M161" s="293"/>
      <c r="N161" s="293"/>
      <c r="O161" s="293"/>
      <c r="P161" s="293"/>
      <c r="Q161" s="293"/>
      <c r="R161" s="293"/>
      <c r="S161" s="293"/>
      <c r="T161" s="293"/>
      <c r="U161" s="293"/>
      <c r="V161" s="293"/>
      <c r="W161" s="293"/>
      <c r="X161" s="293"/>
      <c r="Y161" s="293"/>
    </row>
    <row r="162" spans="10:25" ht="12.75" customHeight="1">
      <c r="J162" s="293"/>
      <c r="K162" s="293"/>
      <c r="L162" s="293"/>
      <c r="M162" s="293"/>
      <c r="N162" s="293"/>
      <c r="O162" s="293"/>
      <c r="P162" s="293"/>
      <c r="Q162" s="293"/>
      <c r="R162" s="293"/>
      <c r="S162" s="293"/>
      <c r="T162" s="293"/>
      <c r="U162" s="293"/>
      <c r="V162" s="293"/>
      <c r="W162" s="293"/>
      <c r="X162" s="293"/>
      <c r="Y162" s="293"/>
    </row>
    <row r="163" spans="10:25" ht="12.75" customHeight="1">
      <c r="J163" s="293"/>
      <c r="K163" s="293"/>
      <c r="L163" s="293"/>
      <c r="M163" s="293"/>
      <c r="N163" s="293"/>
      <c r="O163" s="293"/>
      <c r="P163" s="293"/>
      <c r="Q163" s="293"/>
      <c r="R163" s="293"/>
      <c r="S163" s="293"/>
      <c r="T163" s="293"/>
      <c r="U163" s="293"/>
      <c r="V163" s="293"/>
      <c r="W163" s="293"/>
      <c r="X163" s="293"/>
      <c r="Y163" s="293"/>
    </row>
    <row r="164" spans="10:25" ht="12.75" customHeight="1">
      <c r="J164" s="293"/>
      <c r="K164" s="293"/>
      <c r="L164" s="293"/>
      <c r="M164" s="293"/>
      <c r="N164" s="293"/>
      <c r="O164" s="293"/>
      <c r="P164" s="293"/>
      <c r="Q164" s="293"/>
      <c r="R164" s="293"/>
      <c r="S164" s="293"/>
      <c r="T164" s="293"/>
      <c r="U164" s="293"/>
      <c r="V164" s="293"/>
      <c r="W164" s="293"/>
      <c r="X164" s="293"/>
      <c r="Y164" s="293"/>
    </row>
    <row r="165" spans="10:25" ht="12.75" customHeight="1">
      <c r="J165" s="293"/>
      <c r="K165" s="293"/>
      <c r="L165" s="293"/>
      <c r="M165" s="293"/>
      <c r="N165" s="293"/>
      <c r="O165" s="293"/>
      <c r="P165" s="293"/>
      <c r="Q165" s="293"/>
      <c r="R165" s="293"/>
      <c r="S165" s="293"/>
      <c r="T165" s="293"/>
      <c r="U165" s="293"/>
      <c r="V165" s="293"/>
      <c r="W165" s="293"/>
      <c r="X165" s="293"/>
      <c r="Y165" s="293"/>
    </row>
    <row r="166" spans="10:25" ht="12.75" customHeight="1">
      <c r="J166" s="293"/>
      <c r="K166" s="293"/>
      <c r="L166" s="293"/>
      <c r="M166" s="293"/>
      <c r="N166" s="293"/>
      <c r="O166" s="293"/>
      <c r="P166" s="293"/>
      <c r="Q166" s="293"/>
      <c r="R166" s="293"/>
      <c r="S166" s="293"/>
      <c r="T166" s="293"/>
      <c r="U166" s="293"/>
      <c r="V166" s="293"/>
      <c r="W166" s="293"/>
      <c r="X166" s="293"/>
      <c r="Y166" s="293"/>
    </row>
    <row r="167" spans="10:25" ht="12.75" customHeight="1">
      <c r="J167" s="293"/>
      <c r="K167" s="293"/>
      <c r="L167" s="293"/>
      <c r="M167" s="293"/>
      <c r="N167" s="293"/>
      <c r="O167" s="293"/>
      <c r="P167" s="293"/>
      <c r="Q167" s="293"/>
      <c r="R167" s="293"/>
      <c r="S167" s="293"/>
      <c r="T167" s="293"/>
      <c r="U167" s="293"/>
      <c r="V167" s="293"/>
      <c r="W167" s="293"/>
      <c r="X167" s="293"/>
      <c r="Y167" s="293"/>
    </row>
    <row r="168" spans="10:25" ht="12.75" customHeight="1">
      <c r="J168" s="293"/>
      <c r="K168" s="293"/>
      <c r="L168" s="293"/>
      <c r="M168" s="293"/>
      <c r="N168" s="293"/>
      <c r="O168" s="293"/>
      <c r="P168" s="293"/>
      <c r="Q168" s="293"/>
      <c r="R168" s="293"/>
      <c r="S168" s="293"/>
      <c r="T168" s="293"/>
      <c r="U168" s="293"/>
      <c r="V168" s="293"/>
      <c r="W168" s="293"/>
      <c r="X168" s="293"/>
      <c r="Y168" s="293"/>
    </row>
    <row r="169" spans="10:25" ht="12.75" customHeight="1">
      <c r="J169" s="293"/>
      <c r="K169" s="293"/>
      <c r="L169" s="293"/>
      <c r="M169" s="293"/>
      <c r="N169" s="293"/>
      <c r="O169" s="293"/>
      <c r="P169" s="293"/>
      <c r="Q169" s="293"/>
      <c r="R169" s="293"/>
      <c r="S169" s="293"/>
      <c r="T169" s="293"/>
      <c r="U169" s="293"/>
      <c r="V169" s="293"/>
      <c r="W169" s="293"/>
      <c r="X169" s="293"/>
      <c r="Y169" s="293"/>
    </row>
    <row r="170" spans="10:25" ht="12.75" customHeight="1">
      <c r="J170" s="293"/>
      <c r="K170" s="293"/>
      <c r="L170" s="293"/>
      <c r="M170" s="293"/>
      <c r="N170" s="293"/>
      <c r="O170" s="293"/>
      <c r="P170" s="293"/>
      <c r="Q170" s="293"/>
      <c r="R170" s="293"/>
      <c r="S170" s="293"/>
      <c r="T170" s="293"/>
      <c r="U170" s="293"/>
      <c r="V170" s="293"/>
      <c r="W170" s="293"/>
      <c r="X170" s="293"/>
      <c r="Y170" s="293"/>
    </row>
    <row r="171" spans="10:25" ht="12.75" customHeight="1">
      <c r="J171" s="293"/>
      <c r="K171" s="293"/>
      <c r="L171" s="293"/>
      <c r="M171" s="293"/>
      <c r="N171" s="293"/>
      <c r="O171" s="293"/>
      <c r="P171" s="293"/>
      <c r="Q171" s="293"/>
      <c r="R171" s="293"/>
      <c r="S171" s="293"/>
      <c r="T171" s="293"/>
      <c r="U171" s="293"/>
      <c r="V171" s="293"/>
      <c r="W171" s="293"/>
      <c r="X171" s="293"/>
      <c r="Y171" s="293"/>
    </row>
    <row r="172" spans="10:25" ht="12.75" customHeight="1">
      <c r="J172" s="293"/>
      <c r="K172" s="293"/>
      <c r="L172" s="293"/>
      <c r="M172" s="293"/>
      <c r="N172" s="293"/>
      <c r="O172" s="293"/>
      <c r="P172" s="293"/>
      <c r="Q172" s="293"/>
      <c r="R172" s="293"/>
      <c r="S172" s="293"/>
      <c r="T172" s="293"/>
      <c r="U172" s="293"/>
      <c r="V172" s="293"/>
      <c r="W172" s="293"/>
      <c r="X172" s="293"/>
      <c r="Y172" s="293"/>
    </row>
    <row r="173" spans="10:25" ht="12.75" customHeight="1">
      <c r="J173" s="293"/>
      <c r="K173" s="293"/>
      <c r="L173" s="293"/>
      <c r="M173" s="293"/>
      <c r="N173" s="293"/>
      <c r="O173" s="293"/>
      <c r="P173" s="293"/>
      <c r="Q173" s="293"/>
      <c r="R173" s="293"/>
      <c r="S173" s="293"/>
      <c r="T173" s="293"/>
      <c r="U173" s="293"/>
      <c r="V173" s="293"/>
      <c r="W173" s="293"/>
      <c r="X173" s="293"/>
      <c r="Y173" s="293"/>
    </row>
    <row r="174" spans="10:25" ht="12.75" customHeight="1">
      <c r="J174" s="293"/>
      <c r="K174" s="293"/>
      <c r="L174" s="293"/>
      <c r="M174" s="293"/>
      <c r="N174" s="293"/>
      <c r="O174" s="293"/>
      <c r="P174" s="293"/>
      <c r="Q174" s="293"/>
      <c r="R174" s="293"/>
      <c r="S174" s="293"/>
      <c r="T174" s="293"/>
      <c r="U174" s="293"/>
      <c r="V174" s="293"/>
      <c r="W174" s="293"/>
      <c r="X174" s="293"/>
      <c r="Y174" s="293"/>
    </row>
    <row r="175" spans="10:25" ht="12.75" customHeight="1">
      <c r="J175" s="293"/>
      <c r="K175" s="293"/>
      <c r="L175" s="293"/>
      <c r="M175" s="293"/>
      <c r="N175" s="293"/>
      <c r="O175" s="293"/>
      <c r="P175" s="293"/>
      <c r="Q175" s="293"/>
      <c r="R175" s="293"/>
      <c r="S175" s="293"/>
      <c r="T175" s="293"/>
      <c r="U175" s="293"/>
      <c r="V175" s="293"/>
      <c r="W175" s="293"/>
      <c r="X175" s="293"/>
      <c r="Y175" s="293"/>
    </row>
    <row r="176" spans="10:25" ht="12.75" customHeight="1">
      <c r="J176" s="293"/>
      <c r="K176" s="293"/>
      <c r="L176" s="293"/>
      <c r="M176" s="293"/>
      <c r="N176" s="293"/>
      <c r="O176" s="293"/>
      <c r="P176" s="293"/>
      <c r="Q176" s="293"/>
      <c r="R176" s="293"/>
      <c r="S176" s="293"/>
      <c r="T176" s="293"/>
      <c r="U176" s="293"/>
      <c r="V176" s="293"/>
      <c r="W176" s="293"/>
      <c r="X176" s="293"/>
      <c r="Y176" s="293"/>
    </row>
    <row r="177" spans="10:25" ht="12.75" customHeight="1">
      <c r="J177" s="293"/>
      <c r="K177" s="293"/>
      <c r="L177" s="293"/>
      <c r="M177" s="293"/>
      <c r="N177" s="293"/>
      <c r="O177" s="293"/>
      <c r="P177" s="293"/>
      <c r="Q177" s="293"/>
      <c r="R177" s="293"/>
      <c r="S177" s="293"/>
      <c r="T177" s="293"/>
      <c r="U177" s="293"/>
      <c r="V177" s="293"/>
      <c r="W177" s="293"/>
      <c r="X177" s="293"/>
      <c r="Y177" s="293"/>
    </row>
    <row r="178" spans="10:25" ht="12.75" customHeight="1">
      <c r="J178" s="293"/>
      <c r="K178" s="293"/>
      <c r="L178" s="293"/>
      <c r="M178" s="293"/>
      <c r="N178" s="293"/>
      <c r="O178" s="293"/>
      <c r="P178" s="293"/>
      <c r="Q178" s="293"/>
      <c r="R178" s="293"/>
      <c r="S178" s="293"/>
      <c r="T178" s="293"/>
      <c r="U178" s="293"/>
      <c r="V178" s="293"/>
      <c r="W178" s="293"/>
      <c r="X178" s="293"/>
      <c r="Y178" s="293"/>
    </row>
    <row r="179" spans="10:25" ht="12.75" customHeight="1">
      <c r="J179" s="293"/>
      <c r="K179" s="293"/>
      <c r="L179" s="293"/>
      <c r="M179" s="293"/>
      <c r="N179" s="293"/>
      <c r="O179" s="293"/>
      <c r="P179" s="293"/>
      <c r="Q179" s="293"/>
      <c r="R179" s="293"/>
      <c r="S179" s="293"/>
      <c r="T179" s="293"/>
      <c r="U179" s="293"/>
      <c r="V179" s="293"/>
      <c r="W179" s="293"/>
      <c r="X179" s="293"/>
      <c r="Y179" s="293"/>
    </row>
    <row r="180" spans="10:25" ht="12.75" customHeight="1">
      <c r="J180" s="293"/>
      <c r="K180" s="293"/>
      <c r="L180" s="293"/>
      <c r="M180" s="293"/>
      <c r="N180" s="293"/>
      <c r="O180" s="293"/>
      <c r="P180" s="293"/>
      <c r="Q180" s="293"/>
      <c r="R180" s="293"/>
      <c r="S180" s="293"/>
      <c r="T180" s="293"/>
      <c r="U180" s="293"/>
      <c r="V180" s="293"/>
      <c r="W180" s="293"/>
      <c r="X180" s="293"/>
      <c r="Y180" s="293"/>
    </row>
    <row r="181" spans="10:25" ht="12.75" customHeight="1">
      <c r="J181" s="293"/>
      <c r="K181" s="293"/>
      <c r="L181" s="293"/>
      <c r="M181" s="293"/>
      <c r="N181" s="293"/>
      <c r="O181" s="293"/>
      <c r="P181" s="293"/>
      <c r="Q181" s="293"/>
      <c r="R181" s="293"/>
      <c r="S181" s="293"/>
      <c r="T181" s="293"/>
      <c r="U181" s="293"/>
      <c r="V181" s="293"/>
      <c r="W181" s="293"/>
      <c r="X181" s="293"/>
      <c r="Y181" s="293"/>
    </row>
    <row r="182" spans="10:25" ht="12.75" customHeight="1">
      <c r="J182" s="293"/>
      <c r="K182" s="293"/>
      <c r="L182" s="293"/>
      <c r="M182" s="293"/>
      <c r="N182" s="293"/>
      <c r="O182" s="293"/>
      <c r="P182" s="293"/>
      <c r="Q182" s="293"/>
      <c r="R182" s="293"/>
      <c r="S182" s="293"/>
      <c r="T182" s="293"/>
      <c r="U182" s="293"/>
      <c r="V182" s="293"/>
      <c r="W182" s="293"/>
      <c r="X182" s="293"/>
      <c r="Y182" s="293"/>
    </row>
    <row r="183" spans="10:25" ht="12.75" customHeight="1">
      <c r="J183" s="293"/>
      <c r="K183" s="293"/>
      <c r="L183" s="293"/>
      <c r="M183" s="293"/>
      <c r="N183" s="293"/>
      <c r="O183" s="293"/>
      <c r="P183" s="293"/>
      <c r="Q183" s="293"/>
      <c r="R183" s="293"/>
      <c r="S183" s="293"/>
      <c r="T183" s="293"/>
      <c r="U183" s="293"/>
      <c r="V183" s="293"/>
      <c r="W183" s="293"/>
      <c r="X183" s="293"/>
      <c r="Y183" s="293"/>
    </row>
    <row r="184" spans="10:25" ht="12.75" customHeight="1">
      <c r="J184" s="293"/>
      <c r="K184" s="293"/>
      <c r="L184" s="293"/>
      <c r="M184" s="293"/>
      <c r="N184" s="293"/>
      <c r="O184" s="293"/>
      <c r="P184" s="293"/>
      <c r="Q184" s="293"/>
      <c r="R184" s="293"/>
      <c r="S184" s="293"/>
      <c r="T184" s="293"/>
      <c r="U184" s="293"/>
      <c r="V184" s="293"/>
      <c r="W184" s="293"/>
      <c r="X184" s="293"/>
      <c r="Y184" s="293"/>
    </row>
    <row r="185" spans="10:25" ht="12.75" customHeight="1">
      <c r="J185" s="293"/>
      <c r="K185" s="293"/>
      <c r="L185" s="293"/>
      <c r="M185" s="293"/>
      <c r="N185" s="293"/>
      <c r="O185" s="293"/>
      <c r="P185" s="293"/>
      <c r="Q185" s="293"/>
      <c r="R185" s="293"/>
      <c r="S185" s="293"/>
      <c r="T185" s="293"/>
      <c r="U185" s="293"/>
      <c r="V185" s="293"/>
      <c r="W185" s="293"/>
      <c r="X185" s="293"/>
      <c r="Y185" s="293"/>
    </row>
    <row r="186" spans="10:25" ht="12.75" customHeight="1">
      <c r="J186" s="293"/>
      <c r="K186" s="293"/>
      <c r="L186" s="293"/>
      <c r="M186" s="293"/>
      <c r="N186" s="293"/>
      <c r="O186" s="293"/>
      <c r="P186" s="293"/>
      <c r="Q186" s="293"/>
      <c r="R186" s="293"/>
      <c r="S186" s="293"/>
      <c r="T186" s="293"/>
      <c r="U186" s="293"/>
      <c r="V186" s="293"/>
      <c r="W186" s="293"/>
      <c r="X186" s="293"/>
      <c r="Y186" s="293"/>
    </row>
    <row r="187" spans="10:25" ht="12.75" customHeight="1">
      <c r="J187" s="293"/>
      <c r="K187" s="293"/>
      <c r="L187" s="293"/>
      <c r="M187" s="293"/>
      <c r="N187" s="293"/>
      <c r="O187" s="293"/>
      <c r="P187" s="293"/>
      <c r="Q187" s="293"/>
      <c r="R187" s="293"/>
      <c r="S187" s="293"/>
      <c r="T187" s="293"/>
      <c r="U187" s="293"/>
      <c r="V187" s="293"/>
      <c r="W187" s="293"/>
      <c r="X187" s="293"/>
      <c r="Y187" s="293"/>
    </row>
    <row r="188" spans="10:25" ht="12.75" customHeight="1">
      <c r="J188" s="293"/>
      <c r="K188" s="293"/>
      <c r="L188" s="293"/>
      <c r="M188" s="293"/>
      <c r="N188" s="293"/>
      <c r="O188" s="293"/>
      <c r="P188" s="293"/>
      <c r="Q188" s="293"/>
      <c r="R188" s="293"/>
      <c r="S188" s="293"/>
      <c r="T188" s="293"/>
      <c r="U188" s="293"/>
      <c r="V188" s="293"/>
      <c r="W188" s="293"/>
      <c r="X188" s="293"/>
      <c r="Y188" s="293"/>
    </row>
    <row r="189" spans="10:25" ht="12.75" customHeight="1">
      <c r="J189" s="293"/>
      <c r="K189" s="293"/>
      <c r="L189" s="293"/>
      <c r="M189" s="293"/>
      <c r="N189" s="293"/>
      <c r="O189" s="293"/>
      <c r="P189" s="293"/>
      <c r="Q189" s="293"/>
      <c r="R189" s="293"/>
      <c r="S189" s="293"/>
      <c r="T189" s="293"/>
      <c r="U189" s="293"/>
      <c r="V189" s="293"/>
      <c r="W189" s="293"/>
      <c r="X189" s="293"/>
      <c r="Y189" s="293"/>
    </row>
    <row r="190" spans="10:25" ht="12.75" customHeight="1">
      <c r="J190" s="293"/>
      <c r="K190" s="293"/>
      <c r="L190" s="293"/>
      <c r="M190" s="293"/>
      <c r="N190" s="293"/>
      <c r="O190" s="293"/>
      <c r="P190" s="293"/>
      <c r="Q190" s="293"/>
      <c r="R190" s="293"/>
      <c r="S190" s="293"/>
      <c r="T190" s="293"/>
      <c r="U190" s="293"/>
      <c r="V190" s="293"/>
      <c r="W190" s="293"/>
      <c r="X190" s="293"/>
      <c r="Y190" s="293"/>
    </row>
    <row r="191" spans="10:25" ht="12.75" customHeight="1">
      <c r="J191" s="293"/>
      <c r="K191" s="293"/>
      <c r="L191" s="293"/>
      <c r="M191" s="293"/>
      <c r="N191" s="293"/>
      <c r="O191" s="293"/>
      <c r="P191" s="293"/>
      <c r="Q191" s="293"/>
      <c r="R191" s="293"/>
      <c r="S191" s="293"/>
      <c r="T191" s="293"/>
      <c r="U191" s="293"/>
      <c r="V191" s="293"/>
      <c r="W191" s="293"/>
      <c r="X191" s="293"/>
      <c r="Y191" s="293"/>
    </row>
    <row r="192" spans="10:25" ht="12.75" customHeight="1">
      <c r="J192" s="293"/>
      <c r="K192" s="293"/>
      <c r="L192" s="293"/>
      <c r="M192" s="293"/>
      <c r="N192" s="293"/>
      <c r="O192" s="293"/>
      <c r="P192" s="293"/>
      <c r="Q192" s="293"/>
      <c r="R192" s="293"/>
      <c r="S192" s="293"/>
      <c r="T192" s="293"/>
      <c r="U192" s="293"/>
      <c r="V192" s="293"/>
      <c r="W192" s="293"/>
      <c r="X192" s="293"/>
      <c r="Y192" s="293"/>
    </row>
    <row r="193" spans="10:25" ht="12.75" customHeight="1">
      <c r="J193" s="293"/>
      <c r="K193" s="293"/>
      <c r="L193" s="293"/>
      <c r="M193" s="293"/>
      <c r="N193" s="293"/>
      <c r="O193" s="293"/>
      <c r="P193" s="293"/>
      <c r="Q193" s="293"/>
      <c r="R193" s="293"/>
      <c r="S193" s="293"/>
      <c r="T193" s="293"/>
      <c r="U193" s="293"/>
      <c r="V193" s="293"/>
      <c r="W193" s="293"/>
      <c r="X193" s="293"/>
      <c r="Y193" s="293"/>
    </row>
    <row r="194" spans="10:25" ht="12.75" customHeight="1">
      <c r="J194" s="293"/>
      <c r="K194" s="293"/>
      <c r="L194" s="293"/>
      <c r="M194" s="293"/>
      <c r="N194" s="293"/>
      <c r="O194" s="293"/>
      <c r="P194" s="293"/>
      <c r="Q194" s="293"/>
      <c r="R194" s="293"/>
      <c r="S194" s="293"/>
      <c r="T194" s="293"/>
      <c r="U194" s="293"/>
      <c r="V194" s="293"/>
      <c r="W194" s="293"/>
      <c r="X194" s="293"/>
      <c r="Y194" s="293"/>
    </row>
    <row r="195" spans="10:25" ht="12.75" customHeight="1">
      <c r="J195" s="293"/>
      <c r="K195" s="293"/>
      <c r="L195" s="293"/>
      <c r="M195" s="293"/>
      <c r="N195" s="293"/>
      <c r="O195" s="293"/>
      <c r="P195" s="293"/>
      <c r="Q195" s="293"/>
      <c r="R195" s="293"/>
      <c r="S195" s="293"/>
      <c r="T195" s="293"/>
      <c r="U195" s="293"/>
      <c r="V195" s="293"/>
      <c r="W195" s="293"/>
      <c r="X195" s="293"/>
      <c r="Y195" s="293"/>
    </row>
    <row r="196" spans="10:25" ht="12.75" customHeight="1">
      <c r="J196" s="293"/>
      <c r="K196" s="293"/>
      <c r="L196" s="293"/>
      <c r="M196" s="293"/>
      <c r="N196" s="293"/>
      <c r="O196" s="293"/>
      <c r="P196" s="293"/>
      <c r="Q196" s="293"/>
      <c r="R196" s="293"/>
      <c r="S196" s="293"/>
      <c r="T196" s="293"/>
      <c r="U196" s="293"/>
      <c r="V196" s="293"/>
      <c r="W196" s="293"/>
      <c r="X196" s="293"/>
      <c r="Y196" s="293"/>
    </row>
    <row r="197" spans="10:25" ht="12.75" customHeight="1">
      <c r="J197" s="293"/>
      <c r="K197" s="293"/>
      <c r="L197" s="293"/>
      <c r="M197" s="293"/>
      <c r="N197" s="293"/>
      <c r="O197" s="293"/>
      <c r="P197" s="293"/>
      <c r="Q197" s="293"/>
      <c r="R197" s="293"/>
      <c r="S197" s="293"/>
      <c r="T197" s="293"/>
      <c r="U197" s="293"/>
      <c r="V197" s="293"/>
      <c r="W197" s="293"/>
      <c r="X197" s="293"/>
      <c r="Y197" s="293"/>
    </row>
    <row r="198" spans="10:25" ht="12.75" customHeight="1">
      <c r="J198" s="293"/>
      <c r="K198" s="293"/>
      <c r="L198" s="293"/>
      <c r="M198" s="293"/>
      <c r="N198" s="293"/>
      <c r="O198" s="293"/>
      <c r="P198" s="293"/>
      <c r="Q198" s="293"/>
      <c r="R198" s="293"/>
      <c r="S198" s="293"/>
      <c r="T198" s="293"/>
      <c r="U198" s="293"/>
      <c r="V198" s="293"/>
      <c r="W198" s="293"/>
      <c r="X198" s="293"/>
      <c r="Y198" s="293"/>
    </row>
    <row r="199" spans="10:25" ht="12.75" customHeight="1">
      <c r="J199" s="293"/>
      <c r="K199" s="293"/>
      <c r="L199" s="293"/>
      <c r="M199" s="293"/>
      <c r="N199" s="293"/>
      <c r="O199" s="293"/>
      <c r="P199" s="293"/>
      <c r="Q199" s="293"/>
      <c r="R199" s="293"/>
      <c r="S199" s="293"/>
      <c r="T199" s="293"/>
      <c r="U199" s="293"/>
      <c r="V199" s="293"/>
      <c r="W199" s="293"/>
      <c r="X199" s="293"/>
      <c r="Y199" s="293"/>
    </row>
    <row r="200" spans="10:25" ht="12.75" customHeight="1">
      <c r="J200" s="293"/>
      <c r="K200" s="293"/>
      <c r="L200" s="293"/>
      <c r="M200" s="293"/>
      <c r="N200" s="293"/>
      <c r="O200" s="293"/>
      <c r="P200" s="293"/>
      <c r="Q200" s="293"/>
      <c r="R200" s="293"/>
      <c r="S200" s="293"/>
      <c r="T200" s="293"/>
      <c r="U200" s="293"/>
      <c r="V200" s="293"/>
      <c r="W200" s="293"/>
      <c r="X200" s="293"/>
      <c r="Y200" s="293"/>
    </row>
    <row r="201" spans="10:25" ht="12.75" customHeight="1">
      <c r="J201" s="293"/>
      <c r="K201" s="293"/>
      <c r="L201" s="293"/>
      <c r="M201" s="293"/>
      <c r="N201" s="293"/>
      <c r="O201" s="293"/>
      <c r="P201" s="293"/>
      <c r="Q201" s="293"/>
      <c r="R201" s="293"/>
      <c r="S201" s="293"/>
      <c r="T201" s="293"/>
      <c r="U201" s="293"/>
      <c r="V201" s="293"/>
      <c r="W201" s="293"/>
      <c r="X201" s="293"/>
      <c r="Y201" s="293"/>
    </row>
    <row r="202" spans="10:25" ht="12.75" customHeight="1">
      <c r="J202" s="293"/>
      <c r="K202" s="293"/>
      <c r="L202" s="293"/>
      <c r="M202" s="293"/>
      <c r="N202" s="293"/>
      <c r="O202" s="293"/>
      <c r="P202" s="293"/>
      <c r="Q202" s="293"/>
      <c r="R202" s="293"/>
      <c r="S202" s="293"/>
      <c r="T202" s="293"/>
      <c r="U202" s="293"/>
      <c r="V202" s="293"/>
      <c r="W202" s="293"/>
      <c r="X202" s="293"/>
      <c r="Y202" s="293"/>
    </row>
    <row r="203" spans="10:25" ht="12.75" customHeight="1">
      <c r="J203" s="293"/>
      <c r="K203" s="293"/>
      <c r="L203" s="293"/>
      <c r="M203" s="293"/>
      <c r="N203" s="293"/>
      <c r="O203" s="293"/>
      <c r="P203" s="293"/>
      <c r="Q203" s="293"/>
      <c r="R203" s="293"/>
      <c r="S203" s="293"/>
      <c r="T203" s="293"/>
      <c r="U203" s="293"/>
      <c r="V203" s="293"/>
      <c r="W203" s="293"/>
      <c r="X203" s="293"/>
      <c r="Y203" s="293"/>
    </row>
    <row r="204" spans="10:25" ht="12.75" customHeight="1">
      <c r="J204" s="293"/>
      <c r="K204" s="293"/>
      <c r="L204" s="293"/>
      <c r="M204" s="293"/>
      <c r="N204" s="293"/>
      <c r="O204" s="293"/>
      <c r="P204" s="293"/>
      <c r="Q204" s="293"/>
      <c r="R204" s="293"/>
      <c r="S204" s="293"/>
      <c r="T204" s="293"/>
      <c r="U204" s="293"/>
      <c r="V204" s="293"/>
      <c r="W204" s="293"/>
      <c r="X204" s="293"/>
      <c r="Y204" s="293"/>
    </row>
    <row r="205" spans="10:25" ht="12.75" customHeight="1">
      <c r="J205" s="293"/>
      <c r="K205" s="293"/>
      <c r="L205" s="293"/>
      <c r="M205" s="293"/>
      <c r="N205" s="293"/>
      <c r="O205" s="293"/>
      <c r="P205" s="293"/>
      <c r="Q205" s="293"/>
      <c r="R205" s="293"/>
      <c r="S205" s="293"/>
      <c r="T205" s="293"/>
      <c r="U205" s="293"/>
      <c r="V205" s="293"/>
      <c r="W205" s="293"/>
      <c r="X205" s="293"/>
      <c r="Y205" s="293"/>
    </row>
    <row r="206" spans="10:25" ht="12.75" customHeight="1">
      <c r="J206" s="293"/>
      <c r="K206" s="293"/>
      <c r="L206" s="293"/>
      <c r="M206" s="293"/>
      <c r="N206" s="293"/>
      <c r="O206" s="293"/>
      <c r="P206" s="293"/>
      <c r="Q206" s="293"/>
      <c r="R206" s="293"/>
      <c r="S206" s="293"/>
      <c r="T206" s="293"/>
      <c r="U206" s="293"/>
      <c r="V206" s="293"/>
      <c r="W206" s="293"/>
      <c r="X206" s="293"/>
      <c r="Y206" s="293"/>
    </row>
    <row r="207" spans="10:25" ht="12.75" customHeight="1">
      <c r="J207" s="293"/>
      <c r="K207" s="293"/>
      <c r="L207" s="293"/>
      <c r="M207" s="293"/>
      <c r="N207" s="293"/>
      <c r="O207" s="293"/>
      <c r="P207" s="293"/>
      <c r="Q207" s="293"/>
      <c r="R207" s="293"/>
      <c r="S207" s="293"/>
      <c r="T207" s="293"/>
      <c r="U207" s="293"/>
      <c r="V207" s="293"/>
      <c r="W207" s="293"/>
      <c r="X207" s="293"/>
      <c r="Y207" s="293"/>
    </row>
    <row r="208" spans="10:25" ht="12.75" customHeight="1">
      <c r="J208" s="293"/>
      <c r="K208" s="293"/>
      <c r="L208" s="293"/>
      <c r="M208" s="293"/>
      <c r="N208" s="293"/>
      <c r="O208" s="293"/>
      <c r="P208" s="293"/>
      <c r="Q208" s="293"/>
      <c r="R208" s="293"/>
      <c r="S208" s="293"/>
      <c r="T208" s="293"/>
      <c r="U208" s="293"/>
      <c r="V208" s="293"/>
      <c r="W208" s="293"/>
      <c r="X208" s="293"/>
      <c r="Y208" s="293"/>
    </row>
    <row r="209" spans="10:25" ht="12.75" customHeight="1">
      <c r="J209" s="293"/>
      <c r="K209" s="293"/>
      <c r="L209" s="293"/>
      <c r="M209" s="293"/>
      <c r="N209" s="293"/>
      <c r="O209" s="293"/>
      <c r="P209" s="293"/>
      <c r="Q209" s="293"/>
      <c r="R209" s="293"/>
      <c r="S209" s="293"/>
      <c r="T209" s="293"/>
      <c r="U209" s="293"/>
      <c r="V209" s="293"/>
      <c r="W209" s="293"/>
      <c r="X209" s="293"/>
      <c r="Y209" s="293"/>
    </row>
    <row r="210" spans="10:25" ht="12.75" customHeight="1">
      <c r="J210" s="293"/>
      <c r="K210" s="293"/>
      <c r="L210" s="293"/>
      <c r="M210" s="293"/>
      <c r="N210" s="293"/>
      <c r="O210" s="293"/>
      <c r="P210" s="293"/>
      <c r="Q210" s="293"/>
      <c r="R210" s="293"/>
      <c r="S210" s="293"/>
      <c r="T210" s="293"/>
      <c r="U210" s="293"/>
      <c r="V210" s="293"/>
      <c r="W210" s="293"/>
      <c r="X210" s="293"/>
      <c r="Y210" s="293"/>
    </row>
    <row r="211" spans="10:25" ht="12.75" customHeight="1">
      <c r="J211" s="293"/>
      <c r="K211" s="293"/>
      <c r="L211" s="293"/>
      <c r="M211" s="293"/>
      <c r="N211" s="293"/>
      <c r="O211" s="293"/>
      <c r="P211" s="293"/>
      <c r="Q211" s="293"/>
      <c r="R211" s="293"/>
      <c r="S211" s="293"/>
      <c r="T211" s="293"/>
      <c r="U211" s="293"/>
      <c r="V211" s="293"/>
      <c r="W211" s="293"/>
      <c r="X211" s="293"/>
      <c r="Y211" s="293"/>
    </row>
    <row r="212" spans="10:25" ht="12.75" customHeight="1">
      <c r="J212" s="293"/>
      <c r="K212" s="293"/>
      <c r="L212" s="293"/>
      <c r="M212" s="293"/>
      <c r="N212" s="293"/>
      <c r="O212" s="293"/>
      <c r="P212" s="293"/>
      <c r="Q212" s="293"/>
      <c r="R212" s="293"/>
      <c r="S212" s="293"/>
      <c r="T212" s="293"/>
      <c r="U212" s="293"/>
      <c r="V212" s="293"/>
      <c r="W212" s="293"/>
      <c r="X212" s="293"/>
      <c r="Y212" s="293"/>
    </row>
    <row r="213" spans="10:25" ht="12.75" customHeight="1">
      <c r="J213" s="293"/>
      <c r="K213" s="293"/>
      <c r="L213" s="293"/>
      <c r="M213" s="293"/>
      <c r="N213" s="293"/>
      <c r="O213" s="293"/>
      <c r="P213" s="293"/>
      <c r="Q213" s="293"/>
      <c r="R213" s="293"/>
      <c r="S213" s="293"/>
      <c r="T213" s="293"/>
      <c r="U213" s="293"/>
      <c r="V213" s="293"/>
      <c r="W213" s="293"/>
      <c r="X213" s="293"/>
      <c r="Y213" s="293"/>
    </row>
    <row r="214" spans="10:25" ht="12.75" customHeight="1">
      <c r="J214" s="293"/>
      <c r="K214" s="293"/>
      <c r="L214" s="293"/>
      <c r="M214" s="293"/>
      <c r="N214" s="293"/>
      <c r="O214" s="293"/>
      <c r="P214" s="293"/>
      <c r="Q214" s="293"/>
      <c r="R214" s="293"/>
      <c r="S214" s="293"/>
      <c r="T214" s="293"/>
      <c r="U214" s="293"/>
      <c r="V214" s="293"/>
      <c r="W214" s="293"/>
      <c r="X214" s="293"/>
      <c r="Y214" s="293"/>
    </row>
    <row r="215" spans="10:25" ht="12.75" customHeight="1">
      <c r="J215" s="293"/>
      <c r="K215" s="293"/>
      <c r="L215" s="293"/>
      <c r="M215" s="293"/>
      <c r="N215" s="293"/>
      <c r="O215" s="293"/>
      <c r="P215" s="293"/>
      <c r="Q215" s="293"/>
      <c r="R215" s="293"/>
      <c r="S215" s="293"/>
      <c r="T215" s="293"/>
      <c r="U215" s="293"/>
      <c r="V215" s="293"/>
      <c r="W215" s="293"/>
      <c r="X215" s="293"/>
      <c r="Y215" s="293"/>
    </row>
    <row r="216" spans="10:25" ht="12.75" customHeight="1">
      <c r="J216" s="293"/>
      <c r="K216" s="293"/>
      <c r="L216" s="293"/>
      <c r="M216" s="293"/>
      <c r="N216" s="293"/>
      <c r="O216" s="293"/>
      <c r="P216" s="293"/>
      <c r="Q216" s="293"/>
      <c r="R216" s="293"/>
      <c r="S216" s="293"/>
      <c r="T216" s="293"/>
      <c r="U216" s="293"/>
      <c r="V216" s="293"/>
      <c r="W216" s="293"/>
      <c r="X216" s="293"/>
      <c r="Y216" s="293"/>
    </row>
    <row r="217" spans="10:25" ht="12.75" customHeight="1">
      <c r="J217" s="293"/>
      <c r="K217" s="293"/>
      <c r="L217" s="293"/>
      <c r="M217" s="293"/>
      <c r="N217" s="293"/>
      <c r="O217" s="293"/>
      <c r="P217" s="293"/>
      <c r="Q217" s="293"/>
      <c r="R217" s="293"/>
      <c r="S217" s="293"/>
      <c r="T217" s="293"/>
      <c r="U217" s="293"/>
      <c r="V217" s="293"/>
      <c r="W217" s="293"/>
      <c r="X217" s="293"/>
      <c r="Y217" s="293"/>
    </row>
    <row r="218" spans="10:25" ht="12.75" customHeight="1">
      <c r="J218" s="293"/>
      <c r="K218" s="293"/>
      <c r="L218" s="293"/>
      <c r="M218" s="293"/>
      <c r="N218" s="293"/>
      <c r="O218" s="293"/>
      <c r="P218" s="293"/>
      <c r="Q218" s="293"/>
      <c r="R218" s="293"/>
      <c r="S218" s="293"/>
      <c r="T218" s="293"/>
      <c r="U218" s="293"/>
      <c r="V218" s="293"/>
      <c r="W218" s="293"/>
      <c r="X218" s="293"/>
      <c r="Y218" s="293"/>
    </row>
    <row r="219" spans="10:25" ht="12.75" customHeight="1">
      <c r="J219" s="293"/>
      <c r="K219" s="293"/>
      <c r="L219" s="293"/>
      <c r="M219" s="293"/>
      <c r="N219" s="293"/>
      <c r="O219" s="293"/>
      <c r="P219" s="293"/>
      <c r="Q219" s="293"/>
      <c r="R219" s="293"/>
      <c r="S219" s="293"/>
      <c r="T219" s="293"/>
      <c r="U219" s="293"/>
      <c r="V219" s="293"/>
      <c r="W219" s="293"/>
      <c r="X219" s="293"/>
      <c r="Y219" s="293"/>
    </row>
    <row r="220" spans="10:25" ht="12.75" customHeight="1">
      <c r="J220" s="293"/>
      <c r="K220" s="293"/>
      <c r="L220" s="293"/>
      <c r="M220" s="293"/>
      <c r="N220" s="293"/>
      <c r="O220" s="293"/>
      <c r="P220" s="293"/>
      <c r="Q220" s="293"/>
      <c r="R220" s="293"/>
      <c r="S220" s="293"/>
      <c r="T220" s="293"/>
      <c r="U220" s="293"/>
      <c r="V220" s="293"/>
      <c r="W220" s="293"/>
      <c r="X220" s="293"/>
      <c r="Y220" s="293"/>
    </row>
    <row r="221" spans="10:25" ht="12.75" customHeight="1">
      <c r="J221" s="293"/>
      <c r="K221" s="293"/>
      <c r="L221" s="293"/>
      <c r="M221" s="293"/>
      <c r="N221" s="293"/>
      <c r="O221" s="293"/>
      <c r="P221" s="293"/>
      <c r="Q221" s="293"/>
      <c r="R221" s="293"/>
      <c r="S221" s="293"/>
      <c r="T221" s="293"/>
      <c r="U221" s="293"/>
      <c r="V221" s="293"/>
      <c r="W221" s="293"/>
      <c r="X221" s="293"/>
      <c r="Y221" s="293"/>
    </row>
    <row r="222" spans="10:25" ht="12.75" customHeight="1">
      <c r="J222" s="293"/>
      <c r="K222" s="293"/>
      <c r="L222" s="293"/>
      <c r="M222" s="293"/>
      <c r="N222" s="293"/>
      <c r="O222" s="293"/>
      <c r="P222" s="293"/>
      <c r="Q222" s="293"/>
      <c r="R222" s="293"/>
      <c r="S222" s="293"/>
      <c r="T222" s="293"/>
      <c r="U222" s="293"/>
      <c r="V222" s="293"/>
      <c r="W222" s="293"/>
      <c r="X222" s="293"/>
      <c r="Y222" s="293"/>
    </row>
    <row r="223" spans="10:25" ht="12.75" customHeight="1">
      <c r="J223" s="293"/>
      <c r="K223" s="293"/>
      <c r="L223" s="293"/>
      <c r="M223" s="293"/>
      <c r="N223" s="293"/>
      <c r="O223" s="293"/>
      <c r="P223" s="293"/>
      <c r="Q223" s="293"/>
      <c r="R223" s="293"/>
      <c r="S223" s="293"/>
      <c r="T223" s="293"/>
      <c r="U223" s="293"/>
      <c r="V223" s="293"/>
      <c r="W223" s="293"/>
      <c r="X223" s="293"/>
      <c r="Y223" s="293"/>
    </row>
    <row r="224" spans="10:25" ht="12.75" customHeight="1">
      <c r="J224" s="293"/>
      <c r="K224" s="293"/>
      <c r="L224" s="293"/>
      <c r="M224" s="293"/>
      <c r="N224" s="293"/>
      <c r="O224" s="293"/>
      <c r="P224" s="293"/>
      <c r="Q224" s="293"/>
      <c r="R224" s="293"/>
      <c r="S224" s="293"/>
      <c r="T224" s="293"/>
      <c r="U224" s="293"/>
      <c r="V224" s="293"/>
      <c r="W224" s="293"/>
      <c r="X224" s="293"/>
      <c r="Y224" s="293"/>
    </row>
    <row r="225" spans="10:25" ht="12.75" customHeight="1">
      <c r="J225" s="293"/>
      <c r="K225" s="293"/>
      <c r="L225" s="293"/>
      <c r="M225" s="293"/>
      <c r="N225" s="293"/>
      <c r="O225" s="293"/>
      <c r="P225" s="293"/>
      <c r="Q225" s="293"/>
      <c r="R225" s="293"/>
      <c r="S225" s="293"/>
      <c r="T225" s="293"/>
      <c r="U225" s="293"/>
      <c r="V225" s="293"/>
      <c r="W225" s="293"/>
      <c r="X225" s="293"/>
      <c r="Y225" s="293"/>
    </row>
    <row r="226" spans="10:25" ht="12.75" customHeight="1">
      <c r="J226" s="293"/>
      <c r="K226" s="293"/>
      <c r="L226" s="293"/>
      <c r="M226" s="293"/>
      <c r="N226" s="293"/>
      <c r="O226" s="293"/>
      <c r="P226" s="293"/>
      <c r="Q226" s="293"/>
      <c r="R226" s="293"/>
      <c r="S226" s="293"/>
      <c r="T226" s="293"/>
      <c r="U226" s="293"/>
      <c r="V226" s="293"/>
      <c r="W226" s="293"/>
      <c r="X226" s="293"/>
      <c r="Y226" s="293"/>
    </row>
    <row r="227" spans="10:25" ht="12.75" customHeight="1">
      <c r="J227" s="293"/>
      <c r="K227" s="293"/>
      <c r="L227" s="293"/>
      <c r="M227" s="293"/>
      <c r="N227" s="293"/>
      <c r="O227" s="293"/>
      <c r="P227" s="293"/>
      <c r="Q227" s="293"/>
      <c r="R227" s="293"/>
      <c r="S227" s="293"/>
      <c r="T227" s="293"/>
      <c r="U227" s="293"/>
      <c r="V227" s="293"/>
      <c r="W227" s="293"/>
      <c r="X227" s="293"/>
      <c r="Y227" s="293"/>
    </row>
    <row r="228" spans="10:25" ht="12.75" customHeight="1">
      <c r="J228" s="293"/>
      <c r="K228" s="293"/>
      <c r="L228" s="293"/>
      <c r="M228" s="293"/>
      <c r="N228" s="293"/>
      <c r="O228" s="293"/>
      <c r="P228" s="293"/>
      <c r="Q228" s="293"/>
      <c r="R228" s="293"/>
      <c r="S228" s="293"/>
      <c r="T228" s="293"/>
      <c r="U228" s="293"/>
      <c r="V228" s="293"/>
      <c r="W228" s="293"/>
      <c r="X228" s="293"/>
      <c r="Y228" s="293"/>
    </row>
    <row r="229" spans="10:25" ht="12.75" customHeight="1">
      <c r="J229" s="293"/>
      <c r="K229" s="293"/>
      <c r="L229" s="293"/>
      <c r="M229" s="293"/>
      <c r="N229" s="293"/>
      <c r="O229" s="293"/>
      <c r="P229" s="293"/>
      <c r="Q229" s="293"/>
      <c r="R229" s="293"/>
      <c r="S229" s="293"/>
      <c r="T229" s="293"/>
      <c r="U229" s="293"/>
      <c r="V229" s="293"/>
      <c r="W229" s="293"/>
      <c r="X229" s="293"/>
      <c r="Y229" s="293"/>
    </row>
    <row r="230" spans="10:25" ht="12.75" customHeight="1">
      <c r="J230" s="293"/>
      <c r="K230" s="293"/>
      <c r="L230" s="293"/>
      <c r="M230" s="293"/>
      <c r="N230" s="293"/>
      <c r="O230" s="293"/>
      <c r="P230" s="293"/>
      <c r="Q230" s="293"/>
      <c r="R230" s="293"/>
      <c r="S230" s="293"/>
      <c r="T230" s="293"/>
      <c r="U230" s="293"/>
      <c r="V230" s="293"/>
      <c r="W230" s="293"/>
      <c r="X230" s="293"/>
      <c r="Y230" s="293"/>
    </row>
    <row r="231" spans="10:25" ht="12.75" customHeight="1">
      <c r="J231" s="293"/>
      <c r="K231" s="293"/>
      <c r="L231" s="293"/>
      <c r="M231" s="293"/>
      <c r="N231" s="293"/>
      <c r="O231" s="293"/>
      <c r="P231" s="293"/>
      <c r="Q231" s="293"/>
      <c r="R231" s="293"/>
      <c r="S231" s="293"/>
      <c r="T231" s="293"/>
      <c r="U231" s="293"/>
      <c r="V231" s="293"/>
      <c r="W231" s="293"/>
      <c r="X231" s="293"/>
      <c r="Y231" s="293"/>
    </row>
    <row r="232" spans="10:25" ht="12.75" customHeight="1">
      <c r="J232" s="293"/>
      <c r="K232" s="293"/>
      <c r="L232" s="293"/>
      <c r="M232" s="293"/>
      <c r="N232" s="293"/>
      <c r="O232" s="293"/>
      <c r="P232" s="293"/>
      <c r="Q232" s="293"/>
      <c r="R232" s="293"/>
      <c r="S232" s="293"/>
      <c r="T232" s="293"/>
      <c r="U232" s="293"/>
      <c r="V232" s="293"/>
      <c r="W232" s="293"/>
      <c r="X232" s="293"/>
      <c r="Y232" s="293"/>
    </row>
    <row r="233" spans="10:25" ht="12.75" customHeight="1">
      <c r="J233" s="293"/>
      <c r="K233" s="293"/>
      <c r="L233" s="293"/>
      <c r="M233" s="293"/>
      <c r="N233" s="293"/>
      <c r="O233" s="293"/>
      <c r="P233" s="293"/>
      <c r="Q233" s="293"/>
      <c r="R233" s="293"/>
      <c r="S233" s="293"/>
      <c r="T233" s="293"/>
      <c r="U233" s="293"/>
      <c r="V233" s="293"/>
      <c r="W233" s="293"/>
      <c r="X233" s="293"/>
      <c r="Y233" s="293"/>
    </row>
    <row r="234" spans="10:25" ht="12.75" customHeight="1">
      <c r="J234" s="293"/>
      <c r="K234" s="293"/>
      <c r="L234" s="293"/>
      <c r="M234" s="293"/>
      <c r="N234" s="293"/>
      <c r="O234" s="293"/>
      <c r="P234" s="293"/>
      <c r="Q234" s="293"/>
      <c r="R234" s="293"/>
      <c r="S234" s="293"/>
      <c r="T234" s="293"/>
      <c r="U234" s="293"/>
      <c r="V234" s="293"/>
      <c r="W234" s="293"/>
      <c r="X234" s="293"/>
      <c r="Y234" s="293"/>
    </row>
    <row r="235" spans="10:25" ht="12.75" customHeight="1">
      <c r="J235" s="293"/>
      <c r="K235" s="293"/>
      <c r="L235" s="293"/>
      <c r="M235" s="293"/>
      <c r="N235" s="293"/>
      <c r="O235" s="293"/>
      <c r="P235" s="293"/>
      <c r="Q235" s="293"/>
      <c r="R235" s="293"/>
      <c r="S235" s="293"/>
      <c r="T235" s="293"/>
      <c r="U235" s="293"/>
      <c r="V235" s="293"/>
      <c r="W235" s="293"/>
      <c r="X235" s="293"/>
      <c r="Y235" s="293"/>
    </row>
    <row r="236" spans="10:25" ht="12.75" customHeight="1">
      <c r="J236" s="293"/>
      <c r="K236" s="293"/>
      <c r="L236" s="293"/>
      <c r="M236" s="293"/>
      <c r="N236" s="293"/>
      <c r="O236" s="293"/>
      <c r="P236" s="293"/>
      <c r="Q236" s="293"/>
      <c r="R236" s="293"/>
      <c r="S236" s="293"/>
      <c r="T236" s="293"/>
      <c r="U236" s="293"/>
      <c r="V236" s="293"/>
      <c r="W236" s="293"/>
      <c r="X236" s="293"/>
      <c r="Y236" s="293"/>
    </row>
    <row r="237" spans="10:25" ht="12.75" customHeight="1">
      <c r="J237" s="293"/>
      <c r="K237" s="293"/>
      <c r="L237" s="293"/>
      <c r="M237" s="293"/>
      <c r="N237" s="293"/>
      <c r="O237" s="293"/>
      <c r="P237" s="293"/>
      <c r="Q237" s="293"/>
      <c r="R237" s="293"/>
      <c r="S237" s="293"/>
      <c r="T237" s="293"/>
      <c r="U237" s="293"/>
      <c r="V237" s="293"/>
      <c r="W237" s="293"/>
      <c r="X237" s="293"/>
      <c r="Y237" s="293"/>
    </row>
    <row r="238" spans="10:25" ht="12.75" customHeight="1">
      <c r="J238" s="293"/>
      <c r="K238" s="293"/>
      <c r="L238" s="293"/>
      <c r="M238" s="293"/>
      <c r="N238" s="293"/>
      <c r="O238" s="293"/>
      <c r="P238" s="293"/>
      <c r="Q238" s="293"/>
      <c r="R238" s="293"/>
      <c r="S238" s="293"/>
      <c r="T238" s="293"/>
      <c r="U238" s="293"/>
      <c r="V238" s="293"/>
      <c r="W238" s="293"/>
      <c r="X238" s="293"/>
      <c r="Y238" s="293"/>
    </row>
    <row r="239" spans="10:25" ht="12.75" customHeight="1">
      <c r="J239" s="293"/>
      <c r="K239" s="293"/>
      <c r="L239" s="293"/>
      <c r="M239" s="293"/>
      <c r="N239" s="293"/>
      <c r="O239" s="293"/>
      <c r="P239" s="293"/>
      <c r="Q239" s="293"/>
      <c r="R239" s="293"/>
      <c r="S239" s="293"/>
      <c r="T239" s="293"/>
      <c r="U239" s="293"/>
      <c r="V239" s="293"/>
      <c r="W239" s="293"/>
      <c r="X239" s="293"/>
      <c r="Y239" s="293"/>
    </row>
    <row r="240" spans="10:25" ht="12.75" customHeight="1">
      <c r="J240" s="293"/>
      <c r="K240" s="293"/>
      <c r="L240" s="293"/>
      <c r="M240" s="293"/>
      <c r="N240" s="293"/>
      <c r="O240" s="293"/>
      <c r="P240" s="293"/>
      <c r="Q240" s="293"/>
      <c r="R240" s="293"/>
      <c r="S240" s="293"/>
      <c r="T240" s="293"/>
      <c r="U240" s="293"/>
      <c r="V240" s="293"/>
      <c r="W240" s="293"/>
      <c r="X240" s="293"/>
      <c r="Y240" s="293"/>
    </row>
    <row r="241" spans="10:25" ht="12.75" customHeight="1">
      <c r="J241" s="293"/>
      <c r="K241" s="293"/>
      <c r="L241" s="293"/>
      <c r="M241" s="293"/>
      <c r="N241" s="293"/>
      <c r="O241" s="293"/>
      <c r="P241" s="293"/>
      <c r="Q241" s="293"/>
      <c r="R241" s="293"/>
      <c r="S241" s="293"/>
      <c r="T241" s="293"/>
      <c r="U241" s="293"/>
      <c r="V241" s="293"/>
      <c r="W241" s="293"/>
      <c r="X241" s="293"/>
      <c r="Y241" s="293"/>
    </row>
    <row r="242" spans="10:25" ht="12.75" customHeight="1">
      <c r="J242" s="293"/>
      <c r="K242" s="293"/>
      <c r="L242" s="293"/>
      <c r="M242" s="293"/>
      <c r="N242" s="293"/>
      <c r="O242" s="293"/>
      <c r="P242" s="293"/>
      <c r="Q242" s="293"/>
      <c r="R242" s="293"/>
      <c r="S242" s="293"/>
      <c r="T242" s="293"/>
      <c r="U242" s="293"/>
      <c r="V242" s="293"/>
      <c r="W242" s="293"/>
      <c r="X242" s="293"/>
      <c r="Y242" s="293"/>
    </row>
    <row r="243" spans="10:25" ht="12.75" customHeight="1">
      <c r="J243" s="293"/>
      <c r="K243" s="293"/>
      <c r="L243" s="293"/>
      <c r="M243" s="293"/>
      <c r="N243" s="293"/>
      <c r="O243" s="293"/>
      <c r="P243" s="293"/>
      <c r="Q243" s="293"/>
      <c r="R243" s="293"/>
      <c r="S243" s="293"/>
      <c r="T243" s="293"/>
      <c r="U243" s="293"/>
      <c r="V243" s="293"/>
      <c r="W243" s="293"/>
      <c r="X243" s="293"/>
      <c r="Y243" s="293"/>
    </row>
    <row r="244" spans="10:25" ht="12.75" customHeight="1">
      <c r="J244" s="293"/>
      <c r="K244" s="293"/>
      <c r="L244" s="293"/>
      <c r="M244" s="293"/>
      <c r="N244" s="293"/>
      <c r="O244" s="293"/>
      <c r="P244" s="293"/>
      <c r="Q244" s="293"/>
      <c r="R244" s="293"/>
      <c r="S244" s="293"/>
      <c r="T244" s="293"/>
      <c r="U244" s="293"/>
      <c r="V244" s="293"/>
      <c r="W244" s="293"/>
      <c r="X244" s="293"/>
      <c r="Y244" s="293"/>
    </row>
    <row r="245" spans="10:25" ht="12.75" customHeight="1">
      <c r="J245" s="293"/>
      <c r="K245" s="293"/>
      <c r="L245" s="293"/>
      <c r="M245" s="293"/>
      <c r="N245" s="293"/>
      <c r="O245" s="293"/>
      <c r="P245" s="293"/>
      <c r="Q245" s="293"/>
      <c r="R245" s="293"/>
      <c r="S245" s="293"/>
      <c r="T245" s="293"/>
      <c r="U245" s="293"/>
      <c r="V245" s="293"/>
      <c r="W245" s="293"/>
      <c r="X245" s="293"/>
      <c r="Y245" s="293"/>
    </row>
    <row r="246" spans="10:25" ht="12.75" customHeight="1">
      <c r="J246" s="293"/>
      <c r="K246" s="293"/>
      <c r="L246" s="293"/>
      <c r="M246" s="293"/>
      <c r="N246" s="293"/>
      <c r="O246" s="293"/>
      <c r="P246" s="293"/>
      <c r="Q246" s="293"/>
      <c r="R246" s="293"/>
      <c r="S246" s="293"/>
      <c r="T246" s="293"/>
      <c r="U246" s="293"/>
      <c r="V246" s="293"/>
      <c r="W246" s="293"/>
      <c r="X246" s="293"/>
      <c r="Y246" s="293"/>
    </row>
    <row r="247" spans="10:25" ht="12.75" customHeight="1">
      <c r="J247" s="293"/>
      <c r="K247" s="293"/>
      <c r="L247" s="293"/>
      <c r="M247" s="293"/>
      <c r="N247" s="293"/>
      <c r="O247" s="293"/>
      <c r="P247" s="293"/>
      <c r="Q247" s="293"/>
      <c r="R247" s="293"/>
      <c r="S247" s="293"/>
      <c r="T247" s="293"/>
      <c r="U247" s="293"/>
      <c r="V247" s="293"/>
      <c r="W247" s="293"/>
      <c r="X247" s="293"/>
      <c r="Y247" s="293"/>
    </row>
    <row r="248" spans="10:25" ht="12.75" customHeight="1">
      <c r="J248" s="293"/>
      <c r="K248" s="293"/>
      <c r="L248" s="293"/>
      <c r="M248" s="293"/>
      <c r="N248" s="293"/>
      <c r="O248" s="293"/>
      <c r="P248" s="293"/>
      <c r="Q248" s="293"/>
      <c r="R248" s="293"/>
      <c r="S248" s="293"/>
      <c r="T248" s="293"/>
      <c r="U248" s="293"/>
      <c r="V248" s="293"/>
      <c r="W248" s="293"/>
      <c r="X248" s="293"/>
      <c r="Y248" s="293"/>
    </row>
    <row r="249" spans="10:25" ht="12.75" customHeight="1">
      <c r="J249" s="293"/>
      <c r="K249" s="293"/>
      <c r="L249" s="293"/>
      <c r="M249" s="293"/>
      <c r="N249" s="293"/>
      <c r="O249" s="293"/>
      <c r="P249" s="293"/>
      <c r="Q249" s="293"/>
      <c r="R249" s="293"/>
      <c r="S249" s="293"/>
      <c r="T249" s="293"/>
      <c r="U249" s="293"/>
      <c r="V249" s="293"/>
      <c r="W249" s="293"/>
      <c r="X249" s="293"/>
      <c r="Y249" s="293"/>
    </row>
    <row r="250" spans="10:25" ht="12.75" customHeight="1">
      <c r="J250" s="293"/>
      <c r="K250" s="293"/>
      <c r="L250" s="293"/>
      <c r="M250" s="293"/>
      <c r="N250" s="293"/>
      <c r="O250" s="293"/>
      <c r="P250" s="293"/>
      <c r="Q250" s="293"/>
      <c r="R250" s="293"/>
      <c r="S250" s="293"/>
      <c r="T250" s="293"/>
      <c r="U250" s="293"/>
      <c r="V250" s="293"/>
      <c r="W250" s="293"/>
      <c r="X250" s="293"/>
      <c r="Y250" s="293"/>
    </row>
    <row r="251" spans="10:25" ht="12.75" customHeight="1">
      <c r="J251" s="293"/>
      <c r="K251" s="293"/>
      <c r="L251" s="293"/>
      <c r="M251" s="293"/>
      <c r="N251" s="293"/>
      <c r="O251" s="293"/>
      <c r="P251" s="293"/>
      <c r="Q251" s="293"/>
      <c r="R251" s="293"/>
      <c r="S251" s="293"/>
      <c r="T251" s="293"/>
      <c r="U251" s="293"/>
      <c r="V251" s="293"/>
      <c r="W251" s="293"/>
      <c r="X251" s="293"/>
      <c r="Y251" s="293"/>
    </row>
    <row r="252" spans="10:25" ht="12.75" customHeight="1">
      <c r="J252" s="293"/>
      <c r="K252" s="293"/>
      <c r="L252" s="293"/>
      <c r="M252" s="293"/>
      <c r="N252" s="293"/>
      <c r="O252" s="293"/>
      <c r="P252" s="293"/>
      <c r="Q252" s="293"/>
      <c r="R252" s="293"/>
      <c r="S252" s="293"/>
      <c r="T252" s="293"/>
      <c r="U252" s="293"/>
      <c r="V252" s="293"/>
      <c r="W252" s="293"/>
      <c r="X252" s="293"/>
      <c r="Y252" s="293"/>
    </row>
    <row r="253" spans="10:25" ht="12.75" customHeight="1">
      <c r="J253" s="293"/>
      <c r="K253" s="293"/>
      <c r="L253" s="293"/>
      <c r="M253" s="293"/>
      <c r="N253" s="293"/>
      <c r="O253" s="293"/>
      <c r="P253" s="293"/>
      <c r="Q253" s="293"/>
      <c r="R253" s="293"/>
      <c r="S253" s="293"/>
      <c r="T253" s="293"/>
      <c r="U253" s="293"/>
      <c r="V253" s="293"/>
      <c r="W253" s="293"/>
      <c r="X253" s="293"/>
      <c r="Y253" s="293"/>
    </row>
    <row r="254" spans="10:25" ht="12.75" customHeight="1">
      <c r="J254" s="293"/>
      <c r="K254" s="293"/>
      <c r="L254" s="293"/>
      <c r="M254" s="293"/>
      <c r="N254" s="293"/>
      <c r="O254" s="293"/>
      <c r="P254" s="293"/>
      <c r="Q254" s="293"/>
      <c r="R254" s="293"/>
      <c r="S254" s="293"/>
      <c r="T254" s="293"/>
      <c r="U254" s="293"/>
      <c r="V254" s="293"/>
      <c r="W254" s="293"/>
      <c r="X254" s="293"/>
      <c r="Y254" s="293"/>
    </row>
    <row r="255" spans="10:25" ht="12.75" customHeight="1">
      <c r="J255" s="293"/>
      <c r="K255" s="293"/>
      <c r="L255" s="293"/>
      <c r="M255" s="293"/>
      <c r="N255" s="293"/>
      <c r="O255" s="293"/>
      <c r="P255" s="293"/>
      <c r="Q255" s="293"/>
      <c r="R255" s="293"/>
      <c r="S255" s="293"/>
      <c r="T255" s="293"/>
      <c r="U255" s="293"/>
      <c r="V255" s="293"/>
      <c r="W255" s="293"/>
      <c r="X255" s="293"/>
      <c r="Y255" s="293"/>
    </row>
    <row r="256" spans="10:25" ht="12.75" customHeight="1">
      <c r="J256" s="293"/>
      <c r="K256" s="293"/>
      <c r="L256" s="293"/>
      <c r="M256" s="293"/>
      <c r="N256" s="293"/>
      <c r="O256" s="293"/>
      <c r="P256" s="293"/>
      <c r="Q256" s="293"/>
      <c r="R256" s="293"/>
      <c r="S256" s="293"/>
      <c r="T256" s="293"/>
      <c r="U256" s="293"/>
      <c r="V256" s="293"/>
      <c r="W256" s="293"/>
      <c r="X256" s="293"/>
      <c r="Y256" s="293"/>
    </row>
    <row r="257" spans="10:25" ht="12.75" customHeight="1">
      <c r="J257" s="293"/>
      <c r="K257" s="293"/>
      <c r="L257" s="293"/>
      <c r="M257" s="293"/>
      <c r="N257" s="293"/>
      <c r="O257" s="293"/>
      <c r="P257" s="293"/>
      <c r="Q257" s="293"/>
      <c r="R257" s="293"/>
      <c r="S257" s="293"/>
      <c r="T257" s="293"/>
      <c r="U257" s="293"/>
      <c r="V257" s="293"/>
      <c r="W257" s="293"/>
      <c r="X257" s="293"/>
      <c r="Y257" s="293"/>
    </row>
    <row r="258" spans="10:25" ht="12.75" customHeight="1">
      <c r="J258" s="293"/>
      <c r="K258" s="293"/>
      <c r="L258" s="293"/>
      <c r="M258" s="293"/>
      <c r="N258" s="293"/>
      <c r="O258" s="293"/>
      <c r="P258" s="293"/>
      <c r="Q258" s="293"/>
      <c r="R258" s="293"/>
      <c r="S258" s="293"/>
      <c r="T258" s="293"/>
      <c r="U258" s="293"/>
      <c r="V258" s="293"/>
      <c r="W258" s="293"/>
      <c r="X258" s="293"/>
      <c r="Y258" s="293"/>
    </row>
    <row r="259" spans="10:25" ht="12.75" customHeight="1">
      <c r="J259" s="293"/>
      <c r="K259" s="293"/>
      <c r="L259" s="293"/>
      <c r="M259" s="293"/>
      <c r="N259" s="293"/>
      <c r="O259" s="293"/>
      <c r="P259" s="293"/>
      <c r="Q259" s="293"/>
      <c r="R259" s="293"/>
      <c r="S259" s="293"/>
      <c r="T259" s="293"/>
      <c r="U259" s="293"/>
      <c r="V259" s="293"/>
      <c r="W259" s="293"/>
      <c r="X259" s="293"/>
      <c r="Y259" s="293"/>
    </row>
    <row r="260" spans="10:25" ht="12.75" customHeight="1">
      <c r="J260" s="293"/>
      <c r="K260" s="293"/>
      <c r="L260" s="293"/>
      <c r="M260" s="293"/>
      <c r="N260" s="293"/>
      <c r="O260" s="293"/>
      <c r="P260" s="293"/>
      <c r="Q260" s="293"/>
      <c r="R260" s="293"/>
      <c r="S260" s="293"/>
      <c r="T260" s="293"/>
      <c r="U260" s="293"/>
      <c r="V260" s="293"/>
      <c r="W260" s="293"/>
      <c r="X260" s="293"/>
      <c r="Y260" s="293"/>
    </row>
    <row r="261" spans="10:25" ht="12.75" customHeight="1">
      <c r="J261" s="293"/>
      <c r="K261" s="293"/>
      <c r="L261" s="293"/>
      <c r="M261" s="293"/>
      <c r="N261" s="293"/>
      <c r="O261" s="293"/>
      <c r="P261" s="293"/>
      <c r="Q261" s="293"/>
      <c r="R261" s="293"/>
      <c r="S261" s="293"/>
      <c r="T261" s="293"/>
      <c r="U261" s="293"/>
      <c r="V261" s="293"/>
      <c r="W261" s="293"/>
      <c r="X261" s="293"/>
      <c r="Y261" s="293"/>
    </row>
  </sheetData>
  <mergeCells count="28">
    <mergeCell ref="AH54:AI54"/>
    <mergeCell ref="AF54:AG54"/>
    <mergeCell ref="AB54:AC54"/>
    <mergeCell ref="AD54:AE54"/>
    <mergeCell ref="J4:Q4"/>
    <mergeCell ref="R4:Y4"/>
    <mergeCell ref="AD7:AE7"/>
    <mergeCell ref="AB4:AI4"/>
    <mergeCell ref="AH7:AI7"/>
    <mergeCell ref="V7:W7"/>
    <mergeCell ref="R5:Y5"/>
    <mergeCell ref="AB5:AI5"/>
    <mergeCell ref="J7:K7"/>
    <mergeCell ref="N7:O7"/>
    <mergeCell ref="P7:Q7"/>
    <mergeCell ref="R7:S7"/>
    <mergeCell ref="AF7:AG7"/>
    <mergeCell ref="J5:Q5"/>
    <mergeCell ref="B4:I4"/>
    <mergeCell ref="H7:I7"/>
    <mergeCell ref="B7:C7"/>
    <mergeCell ref="D7:E7"/>
    <mergeCell ref="F7:G7"/>
    <mergeCell ref="B5:I5"/>
    <mergeCell ref="L7:M7"/>
    <mergeCell ref="T7:U7"/>
    <mergeCell ref="X7:Y7"/>
    <mergeCell ref="AB7:AC7"/>
  </mergeCells>
  <phoneticPr fontId="0" type="noConversion"/>
  <pageMargins left="0.39370078740157483" right="0.39370078740157483" top="0.59055118110236227" bottom="0.39370078740157483" header="0.39370078740157483" footer="0.39370078740157483"/>
  <pageSetup paperSize="9" scale="47" orientation="landscape" horizontalDpi="300" r:id="rId1"/>
  <headerFooter alignWithMargins="0">
    <oddHeader>&amp;CASSOCIATION OF COLLECTIVE INVESTMENTS - QUARTERLY REPORT</oddHeader>
    <oddFooter>&amp;R&amp;A: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AZ97"/>
  <sheetViews>
    <sheetView zoomScale="90" workbookViewId="0" xr3:uid="{7BE570AB-09E9-518F-B8F7-3F91B7162CA9}">
      <pane ySplit="8" topLeftCell="A9" activePane="bottomLeft" state="frozen"/>
      <selection activeCell="A54" sqref="A54"/>
      <selection pane="bottomLeft" activeCell="A9" sqref="A9"/>
    </sheetView>
  </sheetViews>
  <sheetFormatPr defaultRowHeight="12.75" customHeight="1"/>
  <cols>
    <col min="1" max="1" width="48.85546875" style="651" bestFit="1" customWidth="1"/>
    <col min="2" max="2" width="11" style="651" bestFit="1" customWidth="1"/>
    <col min="3" max="3" width="4.42578125" style="651" bestFit="1" customWidth="1"/>
    <col min="4" max="4" width="9.85546875" style="651" bestFit="1" customWidth="1"/>
    <col min="5" max="5" width="4" style="651" customWidth="1"/>
    <col min="6" max="6" width="9.85546875" style="651" bestFit="1" customWidth="1"/>
    <col min="7" max="7" width="4.42578125" style="651" bestFit="1" customWidth="1"/>
    <col min="8" max="8" width="9.85546875" style="651" bestFit="1" customWidth="1"/>
    <col min="9" max="9" width="4.42578125" style="651" bestFit="1" customWidth="1"/>
    <col min="10" max="10" width="9.85546875" style="651" bestFit="1" customWidth="1"/>
    <col min="11" max="11" width="4.42578125" style="651" bestFit="1" customWidth="1"/>
    <col min="12" max="12" width="9.85546875" style="651" bestFit="1" customWidth="1"/>
    <col min="13" max="13" width="4" style="651" customWidth="1"/>
    <col min="14" max="14" width="9.85546875" style="651" bestFit="1" customWidth="1"/>
    <col min="15" max="15" width="4.42578125" style="651" bestFit="1" customWidth="1"/>
    <col min="16" max="16" width="9.85546875" style="651" bestFit="1" customWidth="1"/>
    <col min="17" max="17" width="4.42578125" style="651" bestFit="1" customWidth="1"/>
    <col min="18" max="18" width="7.7109375" style="649" customWidth="1"/>
    <col min="19" max="19" width="48.85546875" style="649" bestFit="1" customWidth="1"/>
    <col min="20" max="20" width="10.42578125" style="293" customWidth="1"/>
    <col min="21" max="21" width="4" style="649" customWidth="1"/>
    <col min="22" max="22" width="9.85546875" style="649" bestFit="1" customWidth="1"/>
    <col min="23" max="23" width="4" style="649" bestFit="1" customWidth="1"/>
    <col min="24" max="24" width="9.85546875" style="649" bestFit="1" customWidth="1"/>
    <col min="25" max="25" width="4" style="649" bestFit="1" customWidth="1"/>
    <col min="26" max="26" width="9.85546875" style="293" bestFit="1" customWidth="1"/>
    <col min="27" max="27" width="4" style="649" bestFit="1" customWidth="1"/>
    <col min="28" max="28" width="2.7109375" style="649" customWidth="1"/>
    <col min="29" max="29" width="48.85546875" style="649" bestFit="1" customWidth="1"/>
    <col min="30" max="30" width="8" style="649" bestFit="1" customWidth="1"/>
    <col min="31" max="31" width="4" style="27" customWidth="1"/>
    <col min="32" max="32" width="8" style="27" bestFit="1" customWidth="1"/>
    <col min="33" max="33" width="4" style="27" customWidth="1"/>
    <col min="34" max="34" width="8" style="27" bestFit="1" customWidth="1"/>
    <col min="35" max="35" width="4" style="27" customWidth="1"/>
    <col min="36" max="36" width="9.140625" style="27" bestFit="1"/>
    <col min="37" max="37" width="4" style="27" bestFit="1" customWidth="1"/>
    <col min="38" max="38" width="7.7109375" style="27" bestFit="1" customWidth="1"/>
    <col min="39" max="39" width="4" style="27" customWidth="1"/>
    <col min="40" max="40" width="8.140625" style="27" bestFit="1" customWidth="1"/>
    <col min="41" max="41" width="4" style="27" customWidth="1"/>
    <col min="42" max="42" width="9.140625" style="27" bestFit="1"/>
    <col min="43" max="43" width="4" style="27" customWidth="1"/>
    <col min="44" max="44" width="7.85546875" style="649" bestFit="1" customWidth="1"/>
    <col min="45" max="45" width="4" style="649" customWidth="1"/>
    <col min="46" max="16384" width="9.140625" style="649"/>
  </cols>
  <sheetData>
    <row r="1" spans="1:52" ht="12.75" customHeight="1">
      <c r="A1" s="648" t="s">
        <v>0</v>
      </c>
      <c r="J1" s="650"/>
      <c r="S1" s="648" t="s">
        <v>0</v>
      </c>
      <c r="T1" s="650" t="str">
        <f>Summary!AP1</f>
        <v>QUARTER ENDED:  30 SEPTEMBER 2007</v>
      </c>
    </row>
    <row r="2" spans="1:52" ht="12.75" customHeight="1">
      <c r="A2" s="25" t="s">
        <v>293</v>
      </c>
      <c r="I2" s="650"/>
      <c r="S2" s="648" t="s">
        <v>294</v>
      </c>
    </row>
    <row r="3" spans="1:52" ht="12.75" customHeight="1" thickBot="1">
      <c r="A3" s="600"/>
    </row>
    <row r="4" spans="1:52" s="27" customFormat="1" ht="12.75" customHeight="1">
      <c r="A4" s="484"/>
      <c r="B4" s="1772"/>
      <c r="C4" s="1773"/>
      <c r="D4" s="1773"/>
      <c r="E4" s="1773"/>
      <c r="F4" s="1773"/>
      <c r="G4" s="1773"/>
      <c r="H4" s="1773"/>
      <c r="I4" s="1774"/>
      <c r="J4" s="1773"/>
      <c r="K4" s="1773"/>
      <c r="L4" s="1773"/>
      <c r="M4" s="1773"/>
      <c r="N4" s="1773"/>
      <c r="O4" s="1773"/>
      <c r="P4" s="1773"/>
      <c r="Q4" s="1774"/>
      <c r="R4" s="673"/>
      <c r="S4" s="674"/>
      <c r="T4" s="1801"/>
      <c r="U4" s="1801"/>
      <c r="V4" s="1801"/>
      <c r="W4" s="1801"/>
      <c r="X4" s="1801"/>
      <c r="Y4" s="1801"/>
      <c r="Z4" s="1801"/>
      <c r="AA4" s="1802"/>
      <c r="AB4" s="675"/>
      <c r="AT4" s="162"/>
      <c r="AW4" s="23"/>
      <c r="AX4" s="26"/>
      <c r="AY4" s="24"/>
      <c r="AZ4" s="22"/>
    </row>
    <row r="5" spans="1:52" s="27" customFormat="1" ht="12.75" customHeight="1">
      <c r="A5" s="286"/>
      <c r="B5" s="1769" t="s">
        <v>177</v>
      </c>
      <c r="C5" s="1770"/>
      <c r="D5" s="1770"/>
      <c r="E5" s="1770"/>
      <c r="F5" s="1770"/>
      <c r="G5" s="1770"/>
      <c r="H5" s="1770"/>
      <c r="I5" s="1771"/>
      <c r="J5" s="1770" t="s">
        <v>178</v>
      </c>
      <c r="K5" s="1770"/>
      <c r="L5" s="1770"/>
      <c r="M5" s="1770"/>
      <c r="N5" s="1770"/>
      <c r="O5" s="1770"/>
      <c r="P5" s="1770"/>
      <c r="Q5" s="1771"/>
      <c r="R5" s="673"/>
      <c r="S5" s="658"/>
      <c r="T5" s="1812" t="s">
        <v>288</v>
      </c>
      <c r="U5" s="1812"/>
      <c r="V5" s="1812"/>
      <c r="W5" s="1812"/>
      <c r="X5" s="1812"/>
      <c r="Y5" s="1812"/>
      <c r="Z5" s="1812"/>
      <c r="AA5" s="1813"/>
      <c r="AB5" s="675"/>
      <c r="AT5" s="162"/>
      <c r="AW5" s="23"/>
      <c r="AX5" s="26"/>
      <c r="AY5" s="24"/>
      <c r="AZ5" s="22"/>
    </row>
    <row r="6" spans="1:52" s="27" customFormat="1" ht="12.75" customHeight="1">
      <c r="A6" s="286"/>
      <c r="B6" s="1445"/>
      <c r="C6" s="1446"/>
      <c r="D6" s="1446"/>
      <c r="E6" s="1446"/>
      <c r="F6" s="1446"/>
      <c r="G6" s="1446"/>
      <c r="H6" s="1446"/>
      <c r="I6" s="1447"/>
      <c r="J6" s="1446"/>
      <c r="K6" s="1446"/>
      <c r="L6" s="1446"/>
      <c r="M6" s="1446"/>
      <c r="N6" s="1446"/>
      <c r="O6" s="1446"/>
      <c r="P6" s="1446"/>
      <c r="Q6" s="1447"/>
      <c r="R6" s="673"/>
      <c r="S6" s="658"/>
      <c r="T6" s="1450"/>
      <c r="U6" s="1450"/>
      <c r="V6" s="1450"/>
      <c r="W6" s="1450"/>
      <c r="X6" s="1450"/>
      <c r="Y6" s="1450"/>
      <c r="Z6" s="1450"/>
      <c r="AA6" s="1451"/>
      <c r="AB6" s="675"/>
      <c r="AT6" s="162"/>
      <c r="AW6" s="23"/>
      <c r="AX6" s="26"/>
      <c r="AY6" s="24"/>
      <c r="AZ6" s="22"/>
    </row>
    <row r="7" spans="1:52" ht="12.75" customHeight="1">
      <c r="A7" s="286"/>
      <c r="B7" s="1779" t="str">
        <f>Summary!B7</f>
        <v>30/09/2007</v>
      </c>
      <c r="C7" s="1780"/>
      <c r="D7" s="1797" t="str">
        <f>Summary!D7</f>
        <v>30/06/2007</v>
      </c>
      <c r="E7" s="1798"/>
      <c r="F7" s="1720" t="str">
        <f>Summary!F7</f>
        <v>31/03/2007</v>
      </c>
      <c r="G7" s="1721"/>
      <c r="H7" s="1724" t="str">
        <f>Summary!H7</f>
        <v>31/12/2006</v>
      </c>
      <c r="I7" s="1725"/>
      <c r="J7" s="1796" t="str">
        <f>Summary!B7</f>
        <v>30/09/2007</v>
      </c>
      <c r="K7" s="1780"/>
      <c r="L7" s="1797" t="str">
        <f>Summary!D7</f>
        <v>30/06/2007</v>
      </c>
      <c r="M7" s="1798"/>
      <c r="N7" s="1720" t="str">
        <f>Summary!F7</f>
        <v>31/03/2007</v>
      </c>
      <c r="O7" s="1721"/>
      <c r="P7" s="1724" t="str">
        <f>Summary!H7</f>
        <v>31/12/2006</v>
      </c>
      <c r="Q7" s="1725"/>
      <c r="R7" s="25"/>
      <c r="S7" s="658"/>
      <c r="T7" s="1805" t="str">
        <f>Summary!B7</f>
        <v>30/09/2007</v>
      </c>
      <c r="U7" s="1806"/>
      <c r="V7" s="1803" t="str">
        <f>Summary!D7</f>
        <v>30/06/2007</v>
      </c>
      <c r="W7" s="1804"/>
      <c r="X7" s="1807" t="str">
        <f>Summary!F7</f>
        <v>31/03/2007</v>
      </c>
      <c r="Y7" s="1808"/>
      <c r="Z7" s="1809" t="str">
        <f>Summary!H7</f>
        <v>31/12/2006</v>
      </c>
      <c r="AA7" s="1810"/>
      <c r="AB7" s="25"/>
      <c r="AT7" s="162"/>
      <c r="AV7" s="27"/>
      <c r="AW7" s="22"/>
      <c r="AX7" s="22"/>
      <c r="AY7" s="22"/>
      <c r="AZ7" s="22"/>
    </row>
    <row r="8" spans="1:52" ht="12.75" customHeight="1" thickBot="1">
      <c r="A8" s="287"/>
      <c r="B8" s="902" t="s">
        <v>86</v>
      </c>
      <c r="C8" s="476" t="s">
        <v>16</v>
      </c>
      <c r="D8" s="878" t="s">
        <v>86</v>
      </c>
      <c r="E8" s="878" t="s">
        <v>16</v>
      </c>
      <c r="F8" s="879" t="s">
        <v>86</v>
      </c>
      <c r="G8" s="879" t="s">
        <v>16</v>
      </c>
      <c r="H8" s="880" t="s">
        <v>86</v>
      </c>
      <c r="I8" s="881" t="s">
        <v>16</v>
      </c>
      <c r="J8" s="475" t="s">
        <v>86</v>
      </c>
      <c r="K8" s="476" t="s">
        <v>16</v>
      </c>
      <c r="L8" s="878" t="s">
        <v>86</v>
      </c>
      <c r="M8" s="878" t="s">
        <v>16</v>
      </c>
      <c r="N8" s="879" t="s">
        <v>86</v>
      </c>
      <c r="O8" s="879" t="s">
        <v>16</v>
      </c>
      <c r="P8" s="880" t="s">
        <v>86</v>
      </c>
      <c r="Q8" s="881" t="s">
        <v>16</v>
      </c>
      <c r="R8" s="163"/>
      <c r="S8" s="676"/>
      <c r="T8" s="912" t="s">
        <v>86</v>
      </c>
      <c r="U8" s="476" t="s">
        <v>16</v>
      </c>
      <c r="V8" s="913" t="s">
        <v>86</v>
      </c>
      <c r="W8" s="878" t="s">
        <v>16</v>
      </c>
      <c r="X8" s="914" t="s">
        <v>86</v>
      </c>
      <c r="Y8" s="879" t="s">
        <v>16</v>
      </c>
      <c r="Z8" s="880" t="s">
        <v>86</v>
      </c>
      <c r="AA8" s="881" t="s">
        <v>16</v>
      </c>
      <c r="AB8" s="163"/>
      <c r="AT8" s="163"/>
      <c r="AV8" s="27"/>
      <c r="AW8" s="164"/>
      <c r="AX8" s="164"/>
      <c r="AY8" s="164"/>
      <c r="AZ8" s="164"/>
    </row>
    <row r="9" spans="1:52" ht="12.75" customHeight="1">
      <c r="A9" s="324" t="s">
        <v>88</v>
      </c>
      <c r="B9" s="766"/>
      <c r="C9" s="478"/>
      <c r="D9" s="767"/>
      <c r="E9" s="767"/>
      <c r="F9" s="768"/>
      <c r="G9" s="768"/>
      <c r="H9" s="769"/>
      <c r="I9" s="770"/>
      <c r="J9" s="477"/>
      <c r="K9" s="478"/>
      <c r="L9" s="767"/>
      <c r="M9" s="767"/>
      <c r="N9" s="768"/>
      <c r="O9" s="768"/>
      <c r="P9" s="769"/>
      <c r="Q9" s="770"/>
      <c r="R9" s="139"/>
      <c r="S9" s="677" t="s">
        <v>88</v>
      </c>
      <c r="T9" s="477"/>
      <c r="U9" s="478"/>
      <c r="V9" s="767"/>
      <c r="W9" s="767"/>
      <c r="X9" s="768"/>
      <c r="Y9" s="768"/>
      <c r="Z9" s="769"/>
      <c r="AA9" s="770"/>
      <c r="AB9" s="139"/>
      <c r="AT9" s="139"/>
      <c r="AV9" s="22"/>
      <c r="AW9" s="27"/>
      <c r="AX9" s="27"/>
      <c r="AY9" s="27"/>
      <c r="AZ9" s="27"/>
    </row>
    <row r="10" spans="1:52" ht="12.75" customHeight="1">
      <c r="A10" s="324" t="s">
        <v>184</v>
      </c>
      <c r="B10" s="766">
        <f>'For Eq Gen'!B7</f>
        <v>5875.5504698999994</v>
      </c>
      <c r="C10" s="478">
        <f t="shared" ref="C10:E15" si="0">B10/B$16*100</f>
        <v>29.962376292188559</v>
      </c>
      <c r="D10" s="767">
        <v>4945.4619999999995</v>
      </c>
      <c r="E10" s="767">
        <f t="shared" si="0"/>
        <v>24.629478637658174</v>
      </c>
      <c r="F10" s="768">
        <v>4777.5312639200001</v>
      </c>
      <c r="G10" s="768">
        <f t="shared" ref="G10:G15" si="1">F10/F$16*100</f>
        <v>25.005164257419754</v>
      </c>
      <c r="H10" s="769">
        <v>4541.9319999999998</v>
      </c>
      <c r="I10" s="770">
        <f t="shared" ref="I10:I15" si="2">H10/H$16*100</f>
        <v>26.508404492325521</v>
      </c>
      <c r="J10" s="477">
        <f>'For Eq Varied'!B7</f>
        <v>330.4</v>
      </c>
      <c r="K10" s="478">
        <f t="shared" ref="K10:K15" si="3">J10/J$16*100</f>
        <v>77.59793962063452</v>
      </c>
      <c r="L10" s="767">
        <v>356.32499999999999</v>
      </c>
      <c r="M10" s="767">
        <f t="shared" ref="M10:M15" si="4">L10/L$16*100</f>
        <v>80.11101893257252</v>
      </c>
      <c r="N10" s="768">
        <v>477.5</v>
      </c>
      <c r="O10" s="768">
        <f t="shared" ref="O10:O15" si="5">N10/N$16*100</f>
        <v>95.404595404595398</v>
      </c>
      <c r="P10" s="769">
        <v>455.459</v>
      </c>
      <c r="Q10" s="770">
        <f t="shared" ref="Q10:Q15" si="6">P10/P$16*100</f>
        <v>94.307692307692321</v>
      </c>
      <c r="R10" s="139"/>
      <c r="S10" s="678" t="s">
        <v>90</v>
      </c>
      <c r="T10" s="477">
        <f>'For AA Flex'!B7</f>
        <v>11009.873415459999</v>
      </c>
      <c r="U10" s="478">
        <f>T10/$T$13*100</f>
        <v>94.226510599971206</v>
      </c>
      <c r="V10" s="767">
        <v>10462.298717249996</v>
      </c>
      <c r="W10" s="767">
        <f>V10/$V$13*100</f>
        <v>93.325741090156342</v>
      </c>
      <c r="X10" s="768">
        <v>8824.1373553899994</v>
      </c>
      <c r="Y10" s="768">
        <f>X10/$X$13*100</f>
        <v>94.534683191677544</v>
      </c>
      <c r="Z10" s="769">
        <v>7035</v>
      </c>
      <c r="AA10" s="770">
        <f>Z10/$Z$13*100</f>
        <v>95.338121696706864</v>
      </c>
      <c r="AB10" s="139"/>
      <c r="AT10" s="139"/>
      <c r="AV10" s="27"/>
      <c r="AW10" s="119"/>
      <c r="AX10" s="139"/>
      <c r="AY10" s="119"/>
      <c r="AZ10" s="139"/>
    </row>
    <row r="11" spans="1:52" ht="12.75" customHeight="1">
      <c r="A11" s="1230" t="s">
        <v>185</v>
      </c>
      <c r="B11" s="766">
        <f>'For Eq Gen'!B8</f>
        <v>277.67294405002065</v>
      </c>
      <c r="C11" s="478">
        <f t="shared" si="0"/>
        <v>1.4159934934450726</v>
      </c>
      <c r="D11" s="767">
        <v>252.6062546993426</v>
      </c>
      <c r="E11" s="767">
        <f t="shared" si="0"/>
        <v>1.2580342046620312</v>
      </c>
      <c r="F11" s="768">
        <v>258.75912525804983</v>
      </c>
      <c r="G11" s="768">
        <f t="shared" si="1"/>
        <v>1.3543217349612584</v>
      </c>
      <c r="H11" s="769">
        <v>243</v>
      </c>
      <c r="I11" s="770">
        <f t="shared" si="2"/>
        <v>1.4182383821763738</v>
      </c>
      <c r="J11" s="477">
        <f>'For Eq Varied'!B8</f>
        <v>4.0025550000000001</v>
      </c>
      <c r="K11" s="478">
        <f t="shared" si="3"/>
        <v>0.94004243710129798</v>
      </c>
      <c r="L11" s="767">
        <v>8.34</v>
      </c>
      <c r="M11" s="767">
        <f t="shared" si="4"/>
        <v>1.875046370301424</v>
      </c>
      <c r="N11" s="768">
        <v>16.399999999999999</v>
      </c>
      <c r="O11" s="768">
        <f t="shared" si="5"/>
        <v>3.2767232767232763</v>
      </c>
      <c r="P11" s="769">
        <v>18.090999999999998</v>
      </c>
      <c r="Q11" s="770">
        <f t="shared" si="6"/>
        <v>3.7459364323428925</v>
      </c>
      <c r="R11" s="139"/>
      <c r="S11" s="678" t="s">
        <v>91</v>
      </c>
      <c r="T11" s="477">
        <f>'For AA Flex'!B8</f>
        <v>665.80694647000007</v>
      </c>
      <c r="U11" s="478">
        <f>T11/$T$13*100</f>
        <v>5.6982185836029204</v>
      </c>
      <c r="V11" s="767">
        <v>740.06697597999994</v>
      </c>
      <c r="W11" s="767">
        <f>V11/$V$13*100</f>
        <v>6.601541483021113</v>
      </c>
      <c r="X11" s="768">
        <v>502.78228186999996</v>
      </c>
      <c r="Y11" s="768">
        <f>X11/$X$13*100</f>
        <v>5.3864034314851699</v>
      </c>
      <c r="Z11" s="769">
        <v>337</v>
      </c>
      <c r="AA11" s="770">
        <f>Z11/$Z$13*100</f>
        <v>4.5670145006098384</v>
      </c>
      <c r="AB11" s="139"/>
      <c r="AT11" s="165"/>
      <c r="AV11" s="27"/>
      <c r="AW11" s="119"/>
      <c r="AX11" s="139"/>
      <c r="AY11" s="119"/>
      <c r="AZ11" s="139"/>
    </row>
    <row r="12" spans="1:52" ht="12.75" customHeight="1" thickBot="1">
      <c r="A12" s="1231" t="s">
        <v>186</v>
      </c>
      <c r="B12" s="766">
        <f>'For Eq Gen'!B9</f>
        <v>0</v>
      </c>
      <c r="C12" s="478">
        <f t="shared" si="0"/>
        <v>0</v>
      </c>
      <c r="D12" s="767">
        <v>0</v>
      </c>
      <c r="E12" s="767">
        <f t="shared" si="0"/>
        <v>0</v>
      </c>
      <c r="F12" s="768">
        <v>0</v>
      </c>
      <c r="G12" s="768">
        <f t="shared" si="1"/>
        <v>0</v>
      </c>
      <c r="H12" s="769">
        <v>0</v>
      </c>
      <c r="I12" s="770">
        <f t="shared" si="2"/>
        <v>0</v>
      </c>
      <c r="J12" s="477">
        <f>'For Eq Varied'!B9</f>
        <v>0</v>
      </c>
      <c r="K12" s="478">
        <f t="shared" si="3"/>
        <v>0</v>
      </c>
      <c r="L12" s="767">
        <v>0</v>
      </c>
      <c r="M12" s="767">
        <f t="shared" si="4"/>
        <v>0</v>
      </c>
      <c r="N12" s="768">
        <v>0</v>
      </c>
      <c r="O12" s="768">
        <f t="shared" si="5"/>
        <v>0</v>
      </c>
      <c r="P12" s="769">
        <v>0</v>
      </c>
      <c r="Q12" s="770">
        <f t="shared" si="6"/>
        <v>0</v>
      </c>
      <c r="R12" s="139"/>
      <c r="S12" s="1232" t="s">
        <v>254</v>
      </c>
      <c r="T12" s="477">
        <f>'For AA Flex'!B9</f>
        <v>8.7949999999999999</v>
      </c>
      <c r="U12" s="478">
        <f>T12/$T$13*100</f>
        <v>7.5270816425832832E-2</v>
      </c>
      <c r="V12" s="767">
        <v>8.1519999999999992</v>
      </c>
      <c r="W12" s="767">
        <f>V12/$V$13*100</f>
        <v>7.2717426822518375E-2</v>
      </c>
      <c r="X12" s="768">
        <v>7.3659999999999997</v>
      </c>
      <c r="Y12" s="768">
        <f>X12/$X$13*100</f>
        <v>7.8913376837289773E-2</v>
      </c>
      <c r="Z12" s="769">
        <v>7</v>
      </c>
      <c r="AA12" s="770">
        <f>Z12/$Z$13*100</f>
        <v>9.4863802683290421E-2</v>
      </c>
      <c r="AB12" s="139"/>
      <c r="AT12" s="165"/>
      <c r="AV12" s="28"/>
      <c r="AW12" s="119"/>
      <c r="AX12" s="139"/>
      <c r="AY12" s="119"/>
      <c r="AZ12" s="139"/>
    </row>
    <row r="13" spans="1:52" ht="12.75" customHeight="1" thickBot="1">
      <c r="A13" s="1231" t="s">
        <v>187</v>
      </c>
      <c r="B13" s="766">
        <f>'For Eq Gen'!B10</f>
        <v>0</v>
      </c>
      <c r="C13" s="478">
        <f t="shared" si="0"/>
        <v>0</v>
      </c>
      <c r="D13" s="767">
        <v>0</v>
      </c>
      <c r="E13" s="767">
        <f t="shared" si="0"/>
        <v>0</v>
      </c>
      <c r="F13" s="768">
        <v>252.1</v>
      </c>
      <c r="G13" s="768">
        <f t="shared" si="1"/>
        <v>1.3194684788149775</v>
      </c>
      <c r="H13" s="769">
        <v>116</v>
      </c>
      <c r="I13" s="770">
        <f t="shared" si="2"/>
        <v>0.67701914540106733</v>
      </c>
      <c r="J13" s="477">
        <f>'For Eq Varied'!B10</f>
        <v>0</v>
      </c>
      <c r="K13" s="478">
        <f t="shared" si="3"/>
        <v>0</v>
      </c>
      <c r="L13" s="767">
        <v>0</v>
      </c>
      <c r="M13" s="767">
        <f t="shared" si="4"/>
        <v>0</v>
      </c>
      <c r="N13" s="768">
        <v>0</v>
      </c>
      <c r="O13" s="768">
        <f t="shared" si="5"/>
        <v>0</v>
      </c>
      <c r="P13" s="769">
        <v>0</v>
      </c>
      <c r="Q13" s="770">
        <f t="shared" si="6"/>
        <v>0</v>
      </c>
      <c r="R13" s="139"/>
      <c r="S13" s="679" t="s">
        <v>3</v>
      </c>
      <c r="T13" s="481">
        <f>'For AA Flex'!B10</f>
        <v>11684.475361930005</v>
      </c>
      <c r="U13" s="482">
        <f>SUM(U10:U12)</f>
        <v>99.999999999999957</v>
      </c>
      <c r="V13" s="773">
        <v>11210.517693229998</v>
      </c>
      <c r="W13" s="773">
        <f>SUM(W10:W12)</f>
        <v>99.999999999999972</v>
      </c>
      <c r="X13" s="774">
        <v>9334.2856372599999</v>
      </c>
      <c r="Y13" s="774">
        <f>SUM(Y10:Y12)</f>
        <v>100</v>
      </c>
      <c r="Z13" s="775">
        <v>7379</v>
      </c>
      <c r="AA13" s="776">
        <f>SUM(AA10:AA12)</f>
        <v>100</v>
      </c>
      <c r="AB13" s="139"/>
      <c r="AT13" s="165"/>
      <c r="AV13" s="22"/>
      <c r="AW13" s="119"/>
      <c r="AX13" s="139"/>
      <c r="AY13" s="119"/>
      <c r="AZ13" s="139"/>
    </row>
    <row r="14" spans="1:52" ht="12.75" customHeight="1">
      <c r="A14" s="1233" t="s">
        <v>289</v>
      </c>
      <c r="B14" s="766">
        <f>'For Eq Gen'!B11</f>
        <v>190.57321018000002</v>
      </c>
      <c r="C14" s="478">
        <f t="shared" si="0"/>
        <v>0.97182830168433265</v>
      </c>
      <c r="D14" s="767">
        <v>166.43705147</v>
      </c>
      <c r="E14" s="767">
        <f t="shared" si="0"/>
        <v>0.82889279175437591</v>
      </c>
      <c r="F14" s="768">
        <v>639.98755593999999</v>
      </c>
      <c r="G14" s="768">
        <f t="shared" si="1"/>
        <v>3.3496366794790449</v>
      </c>
      <c r="H14" s="769">
        <v>2611</v>
      </c>
      <c r="I14" s="770">
        <f t="shared" si="2"/>
        <v>15.238767143467127</v>
      </c>
      <c r="J14" s="477">
        <f>'For Eq Varied'!B11</f>
        <v>3.7</v>
      </c>
      <c r="K14" s="478">
        <f t="shared" si="3"/>
        <v>0.86898419066691224</v>
      </c>
      <c r="L14" s="767">
        <v>6</v>
      </c>
      <c r="M14" s="767">
        <f t="shared" si="4"/>
        <v>1.3489542232384344</v>
      </c>
      <c r="N14" s="768">
        <v>6.6</v>
      </c>
      <c r="O14" s="768">
        <f t="shared" si="5"/>
        <v>1.3186813186813187</v>
      </c>
      <c r="P14" s="769">
        <v>9.4</v>
      </c>
      <c r="Q14" s="770">
        <f t="shared" si="6"/>
        <v>1.9463712599648</v>
      </c>
      <c r="R14" s="139"/>
      <c r="S14" s="680" t="s">
        <v>100</v>
      </c>
      <c r="T14" s="477"/>
      <c r="U14" s="478"/>
      <c r="V14" s="767"/>
      <c r="W14" s="767"/>
      <c r="X14" s="768"/>
      <c r="Y14" s="768"/>
      <c r="Z14" s="769"/>
      <c r="AA14" s="770"/>
      <c r="AB14" s="139"/>
      <c r="AT14" s="165"/>
      <c r="AV14" s="22"/>
      <c r="AW14" s="27"/>
      <c r="AX14" s="139"/>
      <c r="AY14" s="27"/>
      <c r="AZ14" s="139"/>
    </row>
    <row r="15" spans="1:52" ht="12.75" customHeight="1" thickBot="1">
      <c r="A15" s="1231" t="s">
        <v>187</v>
      </c>
      <c r="B15" s="766">
        <f>'For Eq Gen'!B12</f>
        <v>13265.964673180049</v>
      </c>
      <c r="C15" s="478">
        <f t="shared" si="0"/>
        <v>67.649801912682037</v>
      </c>
      <c r="D15" s="767">
        <v>14714.937189371136</v>
      </c>
      <c r="E15" s="767">
        <f t="shared" si="0"/>
        <v>73.28359436592541</v>
      </c>
      <c r="F15" s="768">
        <v>13177.800341642731</v>
      </c>
      <c r="G15" s="768">
        <f t="shared" si="1"/>
        <v>68.971408849324973</v>
      </c>
      <c r="H15" s="769">
        <v>9622</v>
      </c>
      <c r="I15" s="770">
        <f t="shared" si="2"/>
        <v>56.157570836629908</v>
      </c>
      <c r="J15" s="477">
        <f>'For Eq Varied'!B12</f>
        <v>87.681945999999996</v>
      </c>
      <c r="K15" s="478">
        <f t="shared" si="3"/>
        <v>20.593033751597268</v>
      </c>
      <c r="L15" s="767">
        <v>74.123999999999995</v>
      </c>
      <c r="M15" s="767">
        <f t="shared" si="4"/>
        <v>16.664980473887617</v>
      </c>
      <c r="N15" s="768">
        <v>0</v>
      </c>
      <c r="O15" s="768">
        <f t="shared" si="5"/>
        <v>0</v>
      </c>
      <c r="P15" s="769">
        <v>0</v>
      </c>
      <c r="Q15" s="770">
        <f t="shared" si="6"/>
        <v>0</v>
      </c>
      <c r="R15" s="139"/>
      <c r="S15" s="681" t="s">
        <v>101</v>
      </c>
      <c r="T15" s="882">
        <f>'For AA Flex'!B12</f>
        <v>0</v>
      </c>
      <c r="U15" s="883">
        <f t="shared" ref="U15:U30" si="7">T15/$T$13*100</f>
        <v>0</v>
      </c>
      <c r="V15" s="884">
        <v>0</v>
      </c>
      <c r="W15" s="884">
        <f t="shared" ref="W15:W30" si="8">V15/$V$13*100</f>
        <v>0</v>
      </c>
      <c r="X15" s="852">
        <v>0</v>
      </c>
      <c r="Y15" s="852">
        <f t="shared" ref="Y15:Y30" si="9">X15/$X$13*100</f>
        <v>0</v>
      </c>
      <c r="Z15" s="780">
        <v>0</v>
      </c>
      <c r="AA15" s="889">
        <f t="shared" ref="AA15:AA30" si="10">Z15/$Z$13*100</f>
        <v>0</v>
      </c>
      <c r="AB15" s="139"/>
      <c r="AT15" s="165"/>
      <c r="AV15" s="28"/>
      <c r="AW15" s="166"/>
      <c r="AX15" s="165"/>
      <c r="AY15" s="166"/>
      <c r="AZ15" s="165"/>
    </row>
    <row r="16" spans="1:52" ht="12.75" customHeight="1" thickBot="1">
      <c r="A16" s="480" t="s">
        <v>3</v>
      </c>
      <c r="B16" s="772">
        <f>'For Eq Gen'!B13</f>
        <v>19609.761297310069</v>
      </c>
      <c r="C16" s="482">
        <f t="shared" ref="C16:I16" si="11">SUM(C10:C15)</f>
        <v>100</v>
      </c>
      <c r="D16" s="773">
        <v>20079.442495540479</v>
      </c>
      <c r="E16" s="773">
        <f t="shared" si="11"/>
        <v>100</v>
      </c>
      <c r="F16" s="774">
        <v>19106.17828676078</v>
      </c>
      <c r="G16" s="774">
        <f t="shared" si="11"/>
        <v>100</v>
      </c>
      <c r="H16" s="775">
        <v>17133.932000000001</v>
      </c>
      <c r="I16" s="776">
        <f t="shared" si="11"/>
        <v>100</v>
      </c>
      <c r="J16" s="481">
        <f>'For Eq Varied'!B13</f>
        <v>425.78450099999998</v>
      </c>
      <c r="K16" s="482">
        <f t="shared" ref="K16:Q16" si="12">SUM(K10:K15)</f>
        <v>100</v>
      </c>
      <c r="L16" s="773">
        <v>444.78899999999999</v>
      </c>
      <c r="M16" s="773">
        <f t="shared" si="12"/>
        <v>100</v>
      </c>
      <c r="N16" s="774">
        <v>500.5</v>
      </c>
      <c r="O16" s="774">
        <f t="shared" si="12"/>
        <v>99.999999999999986</v>
      </c>
      <c r="P16" s="775">
        <v>482.95</v>
      </c>
      <c r="Q16" s="776">
        <f t="shared" si="12"/>
        <v>100.00000000000001</v>
      </c>
      <c r="R16" s="139"/>
      <c r="S16" s="681" t="s">
        <v>102</v>
      </c>
      <c r="T16" s="882">
        <f>'For AA Flex'!B13</f>
        <v>0</v>
      </c>
      <c r="U16" s="883">
        <f t="shared" si="7"/>
        <v>0</v>
      </c>
      <c r="V16" s="884">
        <v>0</v>
      </c>
      <c r="W16" s="884">
        <f t="shared" si="8"/>
        <v>0</v>
      </c>
      <c r="X16" s="852">
        <v>0</v>
      </c>
      <c r="Y16" s="852">
        <f t="shared" si="9"/>
        <v>0</v>
      </c>
      <c r="Z16" s="780">
        <v>0</v>
      </c>
      <c r="AA16" s="889">
        <f t="shared" si="10"/>
        <v>0</v>
      </c>
      <c r="AB16" s="139"/>
      <c r="AT16" s="165"/>
      <c r="AV16" s="28"/>
      <c r="AW16" s="166"/>
      <c r="AX16" s="165"/>
      <c r="AY16" s="166"/>
      <c r="AZ16" s="165"/>
    </row>
    <row r="17" spans="1:52" ht="12.75" customHeight="1">
      <c r="A17" s="285" t="s">
        <v>100</v>
      </c>
      <c r="B17" s="766"/>
      <c r="C17" s="478"/>
      <c r="D17" s="767"/>
      <c r="E17" s="767"/>
      <c r="F17" s="768"/>
      <c r="G17" s="768"/>
      <c r="H17" s="769"/>
      <c r="I17" s="770"/>
      <c r="J17" s="477"/>
      <c r="K17" s="478"/>
      <c r="L17" s="767"/>
      <c r="M17" s="767"/>
      <c r="N17" s="768"/>
      <c r="O17" s="768"/>
      <c r="P17" s="769"/>
      <c r="Q17" s="770"/>
      <c r="R17" s="139"/>
      <c r="S17" s="681" t="s">
        <v>105</v>
      </c>
      <c r="T17" s="882">
        <f>'For AA Flex'!B14</f>
        <v>0</v>
      </c>
      <c r="U17" s="883">
        <f t="shared" si="7"/>
        <v>0</v>
      </c>
      <c r="V17" s="884">
        <v>0</v>
      </c>
      <c r="W17" s="884">
        <f t="shared" si="8"/>
        <v>0</v>
      </c>
      <c r="X17" s="852">
        <v>0</v>
      </c>
      <c r="Y17" s="852">
        <f t="shared" si="9"/>
        <v>0</v>
      </c>
      <c r="Z17" s="780">
        <v>0</v>
      </c>
      <c r="AA17" s="889">
        <f t="shared" si="10"/>
        <v>0</v>
      </c>
      <c r="AB17" s="139"/>
      <c r="AT17" s="165"/>
      <c r="AV17" s="28"/>
      <c r="AW17" s="166"/>
      <c r="AX17" s="165"/>
      <c r="AY17" s="166"/>
      <c r="AZ17" s="165"/>
    </row>
    <row r="18" spans="1:52" ht="12.75" customHeight="1">
      <c r="A18" s="474" t="s">
        <v>101</v>
      </c>
      <c r="B18" s="766">
        <f>'For Eq Gen'!B15</f>
        <v>0</v>
      </c>
      <c r="C18" s="883">
        <f t="shared" ref="C18:E33" si="13">B18/B$16*100</f>
        <v>0</v>
      </c>
      <c r="D18" s="884">
        <v>0</v>
      </c>
      <c r="E18" s="884">
        <f t="shared" si="13"/>
        <v>0</v>
      </c>
      <c r="F18" s="768">
        <v>0</v>
      </c>
      <c r="G18" s="852">
        <f t="shared" ref="G18:G33" si="14">F18/F$16*100</f>
        <v>0</v>
      </c>
      <c r="H18" s="769">
        <v>0</v>
      </c>
      <c r="I18" s="889">
        <f t="shared" ref="I18:I33" si="15">H18/H$16*100</f>
        <v>0</v>
      </c>
      <c r="J18" s="477">
        <f>'For Eq Varied'!B15</f>
        <v>0</v>
      </c>
      <c r="K18" s="883">
        <f t="shared" ref="K18:K33" si="16">J18/J$16*100</f>
        <v>0</v>
      </c>
      <c r="L18" s="884">
        <v>0</v>
      </c>
      <c r="M18" s="884">
        <f t="shared" ref="M18:M33" si="17">L18/L$16*100</f>
        <v>0</v>
      </c>
      <c r="N18" s="768">
        <v>0</v>
      </c>
      <c r="O18" s="852">
        <f t="shared" ref="O18:O33" si="18">N18/N$16*100</f>
        <v>0</v>
      </c>
      <c r="P18" s="769">
        <v>0</v>
      </c>
      <c r="Q18" s="889">
        <f t="shared" ref="Q18:Q33" si="19">P18/P$16*100</f>
        <v>0</v>
      </c>
      <c r="R18" s="165"/>
      <c r="S18" s="681" t="s">
        <v>107</v>
      </c>
      <c r="T18" s="882">
        <f>'For AA Flex'!B15</f>
        <v>0</v>
      </c>
      <c r="U18" s="883">
        <f t="shared" si="7"/>
        <v>0</v>
      </c>
      <c r="V18" s="884">
        <v>0</v>
      </c>
      <c r="W18" s="884">
        <f t="shared" si="8"/>
        <v>0</v>
      </c>
      <c r="X18" s="852">
        <v>0</v>
      </c>
      <c r="Y18" s="852">
        <f t="shared" si="9"/>
        <v>0</v>
      </c>
      <c r="Z18" s="780">
        <v>0</v>
      </c>
      <c r="AA18" s="889">
        <f t="shared" si="10"/>
        <v>0</v>
      </c>
      <c r="AB18" s="139"/>
      <c r="AT18" s="165"/>
      <c r="AV18" s="28"/>
      <c r="AW18" s="166"/>
      <c r="AX18" s="165"/>
      <c r="AY18" s="166"/>
      <c r="AZ18" s="165"/>
    </row>
    <row r="19" spans="1:52" ht="12.75" customHeight="1">
      <c r="A19" s="474" t="s">
        <v>102</v>
      </c>
      <c r="B19" s="766">
        <f>'For Eq Gen'!B16</f>
        <v>0.3</v>
      </c>
      <c r="C19" s="883">
        <f t="shared" si="13"/>
        <v>1.529850340611499E-3</v>
      </c>
      <c r="D19" s="884">
        <v>0</v>
      </c>
      <c r="E19" s="884">
        <f t="shared" si="13"/>
        <v>0</v>
      </c>
      <c r="F19" s="768">
        <v>0</v>
      </c>
      <c r="G19" s="852">
        <f t="shared" si="14"/>
        <v>0</v>
      </c>
      <c r="H19" s="769">
        <v>0</v>
      </c>
      <c r="I19" s="889">
        <f t="shared" si="15"/>
        <v>0</v>
      </c>
      <c r="J19" s="477">
        <f>'For Eq Varied'!B16</f>
        <v>0</v>
      </c>
      <c r="K19" s="883">
        <f t="shared" si="16"/>
        <v>0</v>
      </c>
      <c r="L19" s="884">
        <v>0</v>
      </c>
      <c r="M19" s="884">
        <f t="shared" si="17"/>
        <v>0</v>
      </c>
      <c r="N19" s="768">
        <v>0</v>
      </c>
      <c r="O19" s="852">
        <f t="shared" si="18"/>
        <v>0</v>
      </c>
      <c r="P19" s="769">
        <v>0</v>
      </c>
      <c r="Q19" s="889">
        <f t="shared" si="19"/>
        <v>0</v>
      </c>
      <c r="R19" s="165"/>
      <c r="S19" s="681" t="s">
        <v>109</v>
      </c>
      <c r="T19" s="882">
        <f>'For AA Flex'!B16</f>
        <v>0</v>
      </c>
      <c r="U19" s="883">
        <f t="shared" si="7"/>
        <v>0</v>
      </c>
      <c r="V19" s="884">
        <v>0</v>
      </c>
      <c r="W19" s="884">
        <f t="shared" si="8"/>
        <v>0</v>
      </c>
      <c r="X19" s="852">
        <v>0</v>
      </c>
      <c r="Y19" s="852">
        <f t="shared" si="9"/>
        <v>0</v>
      </c>
      <c r="Z19" s="780">
        <v>0</v>
      </c>
      <c r="AA19" s="889">
        <f t="shared" si="10"/>
        <v>0</v>
      </c>
      <c r="AB19" s="139"/>
      <c r="AT19" s="165"/>
      <c r="AV19" s="28"/>
      <c r="AW19" s="166"/>
      <c r="AX19" s="165"/>
      <c r="AY19" s="166"/>
      <c r="AZ19" s="165"/>
    </row>
    <row r="20" spans="1:52" ht="12.75" customHeight="1">
      <c r="A20" s="474" t="s">
        <v>105</v>
      </c>
      <c r="B20" s="766">
        <f>'For Eq Gen'!B17</f>
        <v>0</v>
      </c>
      <c r="C20" s="883">
        <f t="shared" si="13"/>
        <v>0</v>
      </c>
      <c r="D20" s="884">
        <v>0</v>
      </c>
      <c r="E20" s="884">
        <f t="shared" si="13"/>
        <v>0</v>
      </c>
      <c r="F20" s="768">
        <v>0</v>
      </c>
      <c r="G20" s="852">
        <f t="shared" si="14"/>
        <v>0</v>
      </c>
      <c r="H20" s="769">
        <v>0</v>
      </c>
      <c r="I20" s="889">
        <f t="shared" si="15"/>
        <v>0</v>
      </c>
      <c r="J20" s="477">
        <f>'For Eq Varied'!B17</f>
        <v>0</v>
      </c>
      <c r="K20" s="883">
        <f t="shared" si="16"/>
        <v>0</v>
      </c>
      <c r="L20" s="884">
        <v>0</v>
      </c>
      <c r="M20" s="884">
        <f t="shared" si="17"/>
        <v>0</v>
      </c>
      <c r="N20" s="768">
        <v>0</v>
      </c>
      <c r="O20" s="852">
        <f t="shared" si="18"/>
        <v>0</v>
      </c>
      <c r="P20" s="769">
        <v>0</v>
      </c>
      <c r="Q20" s="889">
        <f t="shared" si="19"/>
        <v>0</v>
      </c>
      <c r="R20" s="165"/>
      <c r="S20" s="681" t="s">
        <v>111</v>
      </c>
      <c r="T20" s="882">
        <f>'For AA Flex'!B17</f>
        <v>0</v>
      </c>
      <c r="U20" s="883">
        <f t="shared" si="7"/>
        <v>0</v>
      </c>
      <c r="V20" s="884">
        <v>0</v>
      </c>
      <c r="W20" s="884">
        <f t="shared" si="8"/>
        <v>0</v>
      </c>
      <c r="X20" s="852">
        <v>0</v>
      </c>
      <c r="Y20" s="852">
        <f t="shared" si="9"/>
        <v>0</v>
      </c>
      <c r="Z20" s="780">
        <v>0</v>
      </c>
      <c r="AA20" s="889">
        <f t="shared" si="10"/>
        <v>0</v>
      </c>
      <c r="AB20" s="139"/>
      <c r="AT20" s="165"/>
      <c r="AV20" s="28"/>
      <c r="AW20" s="166"/>
      <c r="AX20" s="165"/>
      <c r="AY20" s="166"/>
      <c r="AZ20" s="165"/>
    </row>
    <row r="21" spans="1:52" ht="12.75" customHeight="1">
      <c r="A21" s="474" t="s">
        <v>107</v>
      </c>
      <c r="B21" s="766">
        <f>'For Eq Gen'!B18</f>
        <v>0</v>
      </c>
      <c r="C21" s="883">
        <f t="shared" si="13"/>
        <v>0</v>
      </c>
      <c r="D21" s="884">
        <v>0</v>
      </c>
      <c r="E21" s="884">
        <f t="shared" si="13"/>
        <v>0</v>
      </c>
      <c r="F21" s="768">
        <v>0</v>
      </c>
      <c r="G21" s="852">
        <f t="shared" si="14"/>
        <v>0</v>
      </c>
      <c r="H21" s="769">
        <v>0</v>
      </c>
      <c r="I21" s="889">
        <f t="shared" si="15"/>
        <v>0</v>
      </c>
      <c r="J21" s="477">
        <f>'For Eq Varied'!B18</f>
        <v>0</v>
      </c>
      <c r="K21" s="883">
        <f t="shared" si="16"/>
        <v>0</v>
      </c>
      <c r="L21" s="884">
        <v>0</v>
      </c>
      <c r="M21" s="884">
        <f t="shared" si="17"/>
        <v>0</v>
      </c>
      <c r="N21" s="768">
        <v>0</v>
      </c>
      <c r="O21" s="852">
        <f t="shared" si="18"/>
        <v>0</v>
      </c>
      <c r="P21" s="769">
        <v>0</v>
      </c>
      <c r="Q21" s="889">
        <f t="shared" si="19"/>
        <v>0</v>
      </c>
      <c r="R21" s="165"/>
      <c r="S21" s="681" t="s">
        <v>113</v>
      </c>
      <c r="T21" s="882">
        <f>'For AA Flex'!B18</f>
        <v>0</v>
      </c>
      <c r="U21" s="883">
        <f t="shared" si="7"/>
        <v>0</v>
      </c>
      <c r="V21" s="884">
        <v>0</v>
      </c>
      <c r="W21" s="884">
        <f t="shared" si="8"/>
        <v>0</v>
      </c>
      <c r="X21" s="852">
        <v>0</v>
      </c>
      <c r="Y21" s="852">
        <f t="shared" si="9"/>
        <v>0</v>
      </c>
      <c r="Z21" s="780">
        <v>0</v>
      </c>
      <c r="AA21" s="889">
        <f t="shared" si="10"/>
        <v>0</v>
      </c>
      <c r="AB21" s="139"/>
      <c r="AT21" s="165"/>
      <c r="AV21" s="22"/>
      <c r="AW21" s="119"/>
      <c r="AX21" s="165"/>
      <c r="AY21" s="119"/>
      <c r="AZ21" s="165"/>
    </row>
    <row r="22" spans="1:52" ht="12.75" customHeight="1">
      <c r="A22" s="474" t="s">
        <v>109</v>
      </c>
      <c r="B22" s="766">
        <f>'For Eq Gen'!B19</f>
        <v>0</v>
      </c>
      <c r="C22" s="883">
        <f t="shared" si="13"/>
        <v>0</v>
      </c>
      <c r="D22" s="884">
        <v>0</v>
      </c>
      <c r="E22" s="884">
        <f t="shared" si="13"/>
        <v>0</v>
      </c>
      <c r="F22" s="768">
        <v>0</v>
      </c>
      <c r="G22" s="852">
        <f t="shared" si="14"/>
        <v>0</v>
      </c>
      <c r="H22" s="769">
        <v>0</v>
      </c>
      <c r="I22" s="889">
        <f t="shared" si="15"/>
        <v>0</v>
      </c>
      <c r="J22" s="477">
        <f>'For Eq Varied'!B19</f>
        <v>0</v>
      </c>
      <c r="K22" s="883">
        <f t="shared" si="16"/>
        <v>0</v>
      </c>
      <c r="L22" s="884">
        <v>0</v>
      </c>
      <c r="M22" s="884">
        <f t="shared" si="17"/>
        <v>0</v>
      </c>
      <c r="N22" s="768">
        <v>0</v>
      </c>
      <c r="O22" s="852">
        <f t="shared" si="18"/>
        <v>0</v>
      </c>
      <c r="P22" s="769">
        <v>0</v>
      </c>
      <c r="Q22" s="889">
        <f t="shared" si="19"/>
        <v>0</v>
      </c>
      <c r="R22" s="165"/>
      <c r="S22" s="681" t="s">
        <v>115</v>
      </c>
      <c r="T22" s="882">
        <f>'For AA Flex'!B19</f>
        <v>0</v>
      </c>
      <c r="U22" s="883">
        <f t="shared" si="7"/>
        <v>0</v>
      </c>
      <c r="V22" s="884">
        <v>0</v>
      </c>
      <c r="W22" s="884">
        <f t="shared" si="8"/>
        <v>0</v>
      </c>
      <c r="X22" s="852">
        <v>0</v>
      </c>
      <c r="Y22" s="852">
        <f t="shared" si="9"/>
        <v>0</v>
      </c>
      <c r="Z22" s="780">
        <v>0</v>
      </c>
      <c r="AA22" s="889">
        <f t="shared" si="10"/>
        <v>0</v>
      </c>
      <c r="AB22" s="139"/>
      <c r="AT22" s="165"/>
      <c r="AV22" s="22"/>
      <c r="AW22" s="119"/>
      <c r="AX22" s="165"/>
      <c r="AY22" s="119"/>
      <c r="AZ22" s="165"/>
    </row>
    <row r="23" spans="1:52" ht="12.75" customHeight="1">
      <c r="A23" s="474" t="s">
        <v>111</v>
      </c>
      <c r="B23" s="766">
        <f>'For Eq Gen'!B20</f>
        <v>0</v>
      </c>
      <c r="C23" s="883">
        <f t="shared" si="13"/>
        <v>0</v>
      </c>
      <c r="D23" s="884">
        <v>0</v>
      </c>
      <c r="E23" s="884">
        <f t="shared" si="13"/>
        <v>0</v>
      </c>
      <c r="F23" s="768">
        <v>0</v>
      </c>
      <c r="G23" s="852">
        <f t="shared" si="14"/>
        <v>0</v>
      </c>
      <c r="H23" s="769">
        <v>0</v>
      </c>
      <c r="I23" s="889">
        <f t="shared" si="15"/>
        <v>0</v>
      </c>
      <c r="J23" s="477">
        <f>'For Eq Varied'!B20</f>
        <v>0</v>
      </c>
      <c r="K23" s="883">
        <f t="shared" si="16"/>
        <v>0</v>
      </c>
      <c r="L23" s="884">
        <v>0</v>
      </c>
      <c r="M23" s="884">
        <f t="shared" si="17"/>
        <v>0</v>
      </c>
      <c r="N23" s="768">
        <v>0</v>
      </c>
      <c r="O23" s="852">
        <f t="shared" si="18"/>
        <v>0</v>
      </c>
      <c r="P23" s="769">
        <v>0</v>
      </c>
      <c r="Q23" s="889">
        <f t="shared" si="19"/>
        <v>0</v>
      </c>
      <c r="R23" s="165"/>
      <c r="S23" s="681" t="s">
        <v>117</v>
      </c>
      <c r="T23" s="882">
        <f>'For AA Flex'!B20</f>
        <v>0</v>
      </c>
      <c r="U23" s="883">
        <f t="shared" si="7"/>
        <v>0</v>
      </c>
      <c r="V23" s="884">
        <v>0</v>
      </c>
      <c r="W23" s="884">
        <f t="shared" si="8"/>
        <v>0</v>
      </c>
      <c r="X23" s="852">
        <v>0</v>
      </c>
      <c r="Y23" s="852">
        <f t="shared" si="9"/>
        <v>0</v>
      </c>
      <c r="Z23" s="780">
        <v>0</v>
      </c>
      <c r="AA23" s="889">
        <f t="shared" si="10"/>
        <v>0</v>
      </c>
      <c r="AB23" s="139"/>
      <c r="AT23" s="165"/>
      <c r="AV23" s="22"/>
      <c r="AW23" s="119"/>
      <c r="AX23" s="165"/>
      <c r="AY23" s="119"/>
      <c r="AZ23" s="165"/>
    </row>
    <row r="24" spans="1:52" ht="12.75" customHeight="1">
      <c r="A24" s="474" t="s">
        <v>113</v>
      </c>
      <c r="B24" s="766">
        <f>'For Eq Gen'!B21</f>
        <v>0</v>
      </c>
      <c r="C24" s="883">
        <f t="shared" si="13"/>
        <v>0</v>
      </c>
      <c r="D24" s="884">
        <v>0</v>
      </c>
      <c r="E24" s="884">
        <f t="shared" si="13"/>
        <v>0</v>
      </c>
      <c r="F24" s="768">
        <v>0</v>
      </c>
      <c r="G24" s="852">
        <f t="shared" si="14"/>
        <v>0</v>
      </c>
      <c r="H24" s="769">
        <v>0</v>
      </c>
      <c r="I24" s="889">
        <f t="shared" si="15"/>
        <v>0</v>
      </c>
      <c r="J24" s="477">
        <f>'For Eq Varied'!B21</f>
        <v>0</v>
      </c>
      <c r="K24" s="883">
        <f t="shared" si="16"/>
        <v>0</v>
      </c>
      <c r="L24" s="884">
        <v>0</v>
      </c>
      <c r="M24" s="884">
        <f t="shared" si="17"/>
        <v>0</v>
      </c>
      <c r="N24" s="768">
        <v>0</v>
      </c>
      <c r="O24" s="852">
        <f t="shared" si="18"/>
        <v>0</v>
      </c>
      <c r="P24" s="769">
        <v>0</v>
      </c>
      <c r="Q24" s="889">
        <f t="shared" si="19"/>
        <v>0</v>
      </c>
      <c r="R24" s="165"/>
      <c r="S24" s="681" t="s">
        <v>119</v>
      </c>
      <c r="T24" s="882">
        <f>'For AA Flex'!B21</f>
        <v>0</v>
      </c>
      <c r="U24" s="883">
        <f t="shared" si="7"/>
        <v>0</v>
      </c>
      <c r="V24" s="884">
        <v>0</v>
      </c>
      <c r="W24" s="884">
        <f t="shared" si="8"/>
        <v>0</v>
      </c>
      <c r="X24" s="852">
        <v>0</v>
      </c>
      <c r="Y24" s="852">
        <f t="shared" si="9"/>
        <v>0</v>
      </c>
      <c r="Z24" s="780">
        <v>0</v>
      </c>
      <c r="AA24" s="889">
        <f t="shared" si="10"/>
        <v>0</v>
      </c>
      <c r="AB24" s="139"/>
      <c r="AT24" s="682"/>
      <c r="AV24" s="22"/>
      <c r="AW24" s="27"/>
      <c r="AX24" s="165"/>
      <c r="AY24" s="27"/>
      <c r="AZ24" s="165"/>
    </row>
    <row r="25" spans="1:52" ht="12.75" customHeight="1">
      <c r="A25" s="474" t="s">
        <v>115</v>
      </c>
      <c r="B25" s="766">
        <f>'For Eq Gen'!B22</f>
        <v>0</v>
      </c>
      <c r="C25" s="883">
        <f t="shared" si="13"/>
        <v>0</v>
      </c>
      <c r="D25" s="884">
        <v>0</v>
      </c>
      <c r="E25" s="884">
        <f t="shared" si="13"/>
        <v>0</v>
      </c>
      <c r="F25" s="768">
        <v>0</v>
      </c>
      <c r="G25" s="852">
        <f t="shared" si="14"/>
        <v>0</v>
      </c>
      <c r="H25" s="769">
        <v>0</v>
      </c>
      <c r="I25" s="889">
        <f t="shared" si="15"/>
        <v>0</v>
      </c>
      <c r="J25" s="477">
        <f>'For Eq Varied'!B22</f>
        <v>0</v>
      </c>
      <c r="K25" s="883">
        <f t="shared" si="16"/>
        <v>0</v>
      </c>
      <c r="L25" s="884">
        <v>0</v>
      </c>
      <c r="M25" s="884">
        <f t="shared" si="17"/>
        <v>0</v>
      </c>
      <c r="N25" s="768">
        <v>0</v>
      </c>
      <c r="O25" s="852">
        <f t="shared" si="18"/>
        <v>0</v>
      </c>
      <c r="P25" s="769">
        <v>0</v>
      </c>
      <c r="Q25" s="889">
        <f t="shared" si="19"/>
        <v>0</v>
      </c>
      <c r="R25" s="165"/>
      <c r="S25" s="681" t="s">
        <v>121</v>
      </c>
      <c r="T25" s="882">
        <f>'For AA Flex'!B22</f>
        <v>0</v>
      </c>
      <c r="U25" s="883">
        <f t="shared" si="7"/>
        <v>0</v>
      </c>
      <c r="V25" s="884">
        <v>0</v>
      </c>
      <c r="W25" s="884">
        <f t="shared" si="8"/>
        <v>0</v>
      </c>
      <c r="X25" s="852">
        <v>0</v>
      </c>
      <c r="Y25" s="852">
        <f t="shared" si="9"/>
        <v>0</v>
      </c>
      <c r="Z25" s="780">
        <v>0</v>
      </c>
      <c r="AA25" s="889">
        <f t="shared" si="10"/>
        <v>0</v>
      </c>
      <c r="AB25" s="139"/>
      <c r="AV25" s="28"/>
      <c r="AW25" s="166"/>
      <c r="AX25" s="165"/>
      <c r="AY25" s="166"/>
      <c r="AZ25" s="165"/>
    </row>
    <row r="26" spans="1:52" ht="12.75" customHeight="1">
      <c r="A26" s="474" t="s">
        <v>117</v>
      </c>
      <c r="B26" s="766">
        <f>'For Eq Gen'!B23</f>
        <v>0</v>
      </c>
      <c r="C26" s="883">
        <f t="shared" si="13"/>
        <v>0</v>
      </c>
      <c r="D26" s="884">
        <v>0</v>
      </c>
      <c r="E26" s="884">
        <f t="shared" si="13"/>
        <v>0</v>
      </c>
      <c r="F26" s="768">
        <v>0</v>
      </c>
      <c r="G26" s="852">
        <f t="shared" si="14"/>
        <v>0</v>
      </c>
      <c r="H26" s="769">
        <v>0</v>
      </c>
      <c r="I26" s="889">
        <f t="shared" si="15"/>
        <v>0</v>
      </c>
      <c r="J26" s="477">
        <f>'For Eq Varied'!B23</f>
        <v>0</v>
      </c>
      <c r="K26" s="883">
        <f t="shared" si="16"/>
        <v>0</v>
      </c>
      <c r="L26" s="884">
        <v>0</v>
      </c>
      <c r="M26" s="884">
        <f t="shared" si="17"/>
        <v>0</v>
      </c>
      <c r="N26" s="768">
        <v>0</v>
      </c>
      <c r="O26" s="852">
        <f t="shared" si="18"/>
        <v>0</v>
      </c>
      <c r="P26" s="769">
        <v>0</v>
      </c>
      <c r="Q26" s="889">
        <f t="shared" si="19"/>
        <v>0</v>
      </c>
      <c r="R26" s="165"/>
      <c r="S26" s="681" t="s">
        <v>123</v>
      </c>
      <c r="T26" s="882">
        <f>'For AA Flex'!B23</f>
        <v>0</v>
      </c>
      <c r="U26" s="883">
        <f t="shared" si="7"/>
        <v>0</v>
      </c>
      <c r="V26" s="884">
        <v>0</v>
      </c>
      <c r="W26" s="884">
        <f t="shared" si="8"/>
        <v>0</v>
      </c>
      <c r="X26" s="852">
        <v>0</v>
      </c>
      <c r="Y26" s="852">
        <f t="shared" si="9"/>
        <v>0</v>
      </c>
      <c r="Z26" s="780">
        <v>0</v>
      </c>
      <c r="AA26" s="889">
        <f t="shared" si="10"/>
        <v>0</v>
      </c>
      <c r="AB26" s="139"/>
      <c r="AV26" s="28"/>
      <c r="AW26" s="166"/>
      <c r="AX26" s="165"/>
      <c r="AY26" s="166"/>
      <c r="AZ26" s="165"/>
    </row>
    <row r="27" spans="1:52" ht="12.75" customHeight="1" thickBot="1">
      <c r="A27" s="474" t="s">
        <v>119</v>
      </c>
      <c r="B27" s="766">
        <f>'For Eq Gen'!B24</f>
        <v>0</v>
      </c>
      <c r="C27" s="883">
        <f t="shared" si="13"/>
        <v>0</v>
      </c>
      <c r="D27" s="884">
        <v>0</v>
      </c>
      <c r="E27" s="884">
        <f t="shared" si="13"/>
        <v>0</v>
      </c>
      <c r="F27" s="768">
        <v>0</v>
      </c>
      <c r="G27" s="852">
        <f t="shared" si="14"/>
        <v>0</v>
      </c>
      <c r="H27" s="769">
        <v>0</v>
      </c>
      <c r="I27" s="889">
        <f t="shared" si="15"/>
        <v>0</v>
      </c>
      <c r="J27" s="477">
        <f>'For Eq Varied'!B24</f>
        <v>0</v>
      </c>
      <c r="K27" s="883">
        <f t="shared" si="16"/>
        <v>0</v>
      </c>
      <c r="L27" s="884">
        <v>0</v>
      </c>
      <c r="M27" s="884">
        <f t="shared" si="17"/>
        <v>0</v>
      </c>
      <c r="N27" s="768">
        <v>0</v>
      </c>
      <c r="O27" s="852">
        <f t="shared" si="18"/>
        <v>0</v>
      </c>
      <c r="P27" s="769">
        <v>0</v>
      </c>
      <c r="Q27" s="889">
        <f t="shared" si="19"/>
        <v>0</v>
      </c>
      <c r="R27" s="139"/>
      <c r="S27" s="681" t="s">
        <v>125</v>
      </c>
      <c r="T27" s="882">
        <f>'For AA Flex'!B24</f>
        <v>0</v>
      </c>
      <c r="U27" s="883">
        <f t="shared" si="7"/>
        <v>0</v>
      </c>
      <c r="V27" s="884">
        <v>0</v>
      </c>
      <c r="W27" s="884">
        <f t="shared" si="8"/>
        <v>0</v>
      </c>
      <c r="X27" s="852">
        <v>0</v>
      </c>
      <c r="Y27" s="852">
        <f t="shared" si="9"/>
        <v>0</v>
      </c>
      <c r="Z27" s="780">
        <v>0</v>
      </c>
      <c r="AA27" s="889">
        <f t="shared" si="10"/>
        <v>0</v>
      </c>
      <c r="AB27" s="139"/>
      <c r="AV27" s="28"/>
      <c r="AW27" s="166"/>
      <c r="AX27" s="165"/>
      <c r="AY27" s="166"/>
      <c r="AZ27" s="165"/>
    </row>
    <row r="28" spans="1:52" ht="12.75" customHeight="1" thickBot="1">
      <c r="A28" s="474" t="s">
        <v>121</v>
      </c>
      <c r="B28" s="766">
        <f>'For Eq Gen'!B25</f>
        <v>0</v>
      </c>
      <c r="C28" s="883">
        <f t="shared" si="13"/>
        <v>0</v>
      </c>
      <c r="D28" s="884">
        <v>0</v>
      </c>
      <c r="E28" s="884">
        <f t="shared" si="13"/>
        <v>0</v>
      </c>
      <c r="F28" s="768">
        <v>0</v>
      </c>
      <c r="G28" s="852">
        <f t="shared" si="14"/>
        <v>0</v>
      </c>
      <c r="H28" s="769">
        <v>0</v>
      </c>
      <c r="I28" s="889">
        <f t="shared" si="15"/>
        <v>0</v>
      </c>
      <c r="J28" s="477">
        <f>'For Eq Varied'!B25</f>
        <v>0</v>
      </c>
      <c r="K28" s="883">
        <f t="shared" si="16"/>
        <v>0</v>
      </c>
      <c r="L28" s="884">
        <v>0</v>
      </c>
      <c r="M28" s="884">
        <f t="shared" si="17"/>
        <v>0</v>
      </c>
      <c r="N28" s="768">
        <v>0</v>
      </c>
      <c r="O28" s="852">
        <f t="shared" si="18"/>
        <v>0</v>
      </c>
      <c r="P28" s="769">
        <v>0</v>
      </c>
      <c r="Q28" s="889">
        <f t="shared" si="19"/>
        <v>0</v>
      </c>
      <c r="R28" s="139"/>
      <c r="S28" s="679" t="s">
        <v>128</v>
      </c>
      <c r="T28" s="481">
        <f>SUM(T15:T27)</f>
        <v>0</v>
      </c>
      <c r="U28" s="885">
        <f t="shared" si="7"/>
        <v>0</v>
      </c>
      <c r="V28" s="886">
        <v>0</v>
      </c>
      <c r="W28" s="886">
        <f t="shared" si="8"/>
        <v>0</v>
      </c>
      <c r="X28" s="774">
        <v>0</v>
      </c>
      <c r="Y28" s="853">
        <f t="shared" si="9"/>
        <v>0</v>
      </c>
      <c r="Z28" s="775">
        <v>0</v>
      </c>
      <c r="AA28" s="887">
        <f t="shared" si="10"/>
        <v>0</v>
      </c>
      <c r="AB28" s="139"/>
      <c r="AV28" s="28"/>
      <c r="AW28" s="166"/>
      <c r="AX28" s="165"/>
      <c r="AY28" s="166"/>
      <c r="AZ28" s="165"/>
    </row>
    <row r="29" spans="1:52" ht="12.75" customHeight="1" thickBot="1">
      <c r="A29" s="474" t="s">
        <v>123</v>
      </c>
      <c r="B29" s="766">
        <f>'For Eq Gen'!B26</f>
        <v>0</v>
      </c>
      <c r="C29" s="883">
        <f t="shared" si="13"/>
        <v>0</v>
      </c>
      <c r="D29" s="884">
        <v>0</v>
      </c>
      <c r="E29" s="884">
        <f t="shared" si="13"/>
        <v>0</v>
      </c>
      <c r="F29" s="768">
        <v>0</v>
      </c>
      <c r="G29" s="852">
        <f t="shared" si="14"/>
        <v>0</v>
      </c>
      <c r="H29" s="769">
        <v>0</v>
      </c>
      <c r="I29" s="889">
        <f t="shared" si="15"/>
        <v>0</v>
      </c>
      <c r="J29" s="477">
        <f>'For Eq Varied'!B26</f>
        <v>0</v>
      </c>
      <c r="K29" s="883">
        <f t="shared" si="16"/>
        <v>0</v>
      </c>
      <c r="L29" s="884">
        <v>0</v>
      </c>
      <c r="M29" s="884">
        <f t="shared" si="17"/>
        <v>0</v>
      </c>
      <c r="N29" s="768">
        <v>0</v>
      </c>
      <c r="O29" s="852">
        <f t="shared" si="18"/>
        <v>0</v>
      </c>
      <c r="P29" s="769">
        <v>0</v>
      </c>
      <c r="Q29" s="889">
        <f t="shared" si="19"/>
        <v>0</v>
      </c>
      <c r="R29" s="139"/>
      <c r="S29" s="480" t="s">
        <v>130</v>
      </c>
      <c r="T29" s="481">
        <f>'For AA Flex'!B26</f>
        <v>2052.4469543100004</v>
      </c>
      <c r="U29" s="885">
        <f t="shared" si="7"/>
        <v>17.565589303198152</v>
      </c>
      <c r="V29" s="886">
        <v>1847.0250000000001</v>
      </c>
      <c r="W29" s="886">
        <f t="shared" si="8"/>
        <v>16.475822531509081</v>
      </c>
      <c r="X29" s="774">
        <v>981.60268063000001</v>
      </c>
      <c r="Y29" s="853">
        <f t="shared" si="9"/>
        <v>10.516098593680288</v>
      </c>
      <c r="Z29" s="775">
        <v>508.13275776000006</v>
      </c>
      <c r="AA29" s="887">
        <f t="shared" si="10"/>
        <v>6.8862008098658363</v>
      </c>
      <c r="AB29" s="139"/>
      <c r="AT29" s="162"/>
      <c r="AV29" s="28"/>
      <c r="AW29" s="166"/>
      <c r="AX29" s="165"/>
      <c r="AY29" s="166"/>
      <c r="AZ29" s="165"/>
    </row>
    <row r="30" spans="1:52" ht="12.75" customHeight="1" thickBot="1">
      <c r="A30" s="474" t="s">
        <v>125</v>
      </c>
      <c r="B30" s="766">
        <f>'For Eq Gen'!B27</f>
        <v>0</v>
      </c>
      <c r="C30" s="883">
        <f t="shared" si="13"/>
        <v>0</v>
      </c>
      <c r="D30" s="884">
        <v>0</v>
      </c>
      <c r="E30" s="884">
        <f t="shared" si="13"/>
        <v>0</v>
      </c>
      <c r="F30" s="768">
        <v>0</v>
      </c>
      <c r="G30" s="852">
        <f t="shared" si="14"/>
        <v>0</v>
      </c>
      <c r="H30" s="769">
        <v>13.311999999999999</v>
      </c>
      <c r="I30" s="889">
        <f t="shared" si="15"/>
        <v>7.7693783306715586E-2</v>
      </c>
      <c r="J30" s="477">
        <f>'For Eq Varied'!B27</f>
        <v>0</v>
      </c>
      <c r="K30" s="883">
        <f t="shared" si="16"/>
        <v>0</v>
      </c>
      <c r="L30" s="884">
        <v>0</v>
      </c>
      <c r="M30" s="884">
        <f t="shared" si="17"/>
        <v>0</v>
      </c>
      <c r="N30" s="768">
        <v>0</v>
      </c>
      <c r="O30" s="852">
        <f t="shared" si="18"/>
        <v>0</v>
      </c>
      <c r="P30" s="769">
        <v>0</v>
      </c>
      <c r="Q30" s="889">
        <f t="shared" si="19"/>
        <v>0</v>
      </c>
      <c r="R30" s="139"/>
      <c r="S30" s="679" t="s">
        <v>133</v>
      </c>
      <c r="T30" s="481">
        <f>SUM(T28:T29)</f>
        <v>2052.4469543100004</v>
      </c>
      <c r="U30" s="885">
        <f t="shared" si="7"/>
        <v>17.565589303198152</v>
      </c>
      <c r="V30" s="886">
        <v>1847.0250000000001</v>
      </c>
      <c r="W30" s="886">
        <f t="shared" si="8"/>
        <v>16.475822531509081</v>
      </c>
      <c r="X30" s="774">
        <v>981.60268063000001</v>
      </c>
      <c r="Y30" s="853">
        <f t="shared" si="9"/>
        <v>10.516098593680288</v>
      </c>
      <c r="Z30" s="775">
        <v>508.13275776000006</v>
      </c>
      <c r="AA30" s="887">
        <f t="shared" si="10"/>
        <v>6.8862008098658363</v>
      </c>
      <c r="AB30" s="139"/>
      <c r="AT30" s="163"/>
      <c r="AV30" s="28"/>
      <c r="AW30" s="166"/>
      <c r="AX30" s="165"/>
      <c r="AY30" s="166"/>
      <c r="AZ30" s="165"/>
    </row>
    <row r="31" spans="1:52" ht="12.75" customHeight="1" thickBot="1">
      <c r="A31" s="480" t="s">
        <v>128</v>
      </c>
      <c r="B31" s="772">
        <f>SUM(B18:B30)</f>
        <v>0.3</v>
      </c>
      <c r="C31" s="482">
        <f t="shared" si="13"/>
        <v>1.529850340611499E-3</v>
      </c>
      <c r="D31" s="773">
        <v>0</v>
      </c>
      <c r="E31" s="773">
        <f t="shared" si="13"/>
        <v>0</v>
      </c>
      <c r="F31" s="774">
        <v>0</v>
      </c>
      <c r="G31" s="774">
        <f t="shared" si="14"/>
        <v>0</v>
      </c>
      <c r="H31" s="775">
        <v>13.311999999999999</v>
      </c>
      <c r="I31" s="776">
        <f t="shared" si="15"/>
        <v>7.7693783306715586E-2</v>
      </c>
      <c r="J31" s="481">
        <f>SUM(J18:J30)</f>
        <v>0</v>
      </c>
      <c r="K31" s="482">
        <f t="shared" si="16"/>
        <v>0</v>
      </c>
      <c r="L31" s="773">
        <v>0</v>
      </c>
      <c r="M31" s="773">
        <f t="shared" si="17"/>
        <v>0</v>
      </c>
      <c r="N31" s="774">
        <v>0</v>
      </c>
      <c r="O31" s="774">
        <f t="shared" si="18"/>
        <v>0</v>
      </c>
      <c r="P31" s="775">
        <v>0</v>
      </c>
      <c r="Q31" s="776">
        <f t="shared" si="19"/>
        <v>0</v>
      </c>
      <c r="R31" s="139"/>
      <c r="S31" s="677" t="s">
        <v>141</v>
      </c>
      <c r="T31" s="477"/>
      <c r="U31" s="883"/>
      <c r="V31" s="884"/>
      <c r="W31" s="884"/>
      <c r="X31" s="768"/>
      <c r="Y31" s="852"/>
      <c r="Z31" s="769"/>
      <c r="AA31" s="889"/>
      <c r="AB31" s="139"/>
      <c r="AT31" s="165"/>
      <c r="AV31" s="28"/>
      <c r="AW31" s="166"/>
      <c r="AX31" s="165"/>
      <c r="AY31" s="166"/>
      <c r="AZ31" s="165"/>
    </row>
    <row r="32" spans="1:52" ht="12.75" customHeight="1" thickBot="1">
      <c r="A32" s="480" t="s">
        <v>130</v>
      </c>
      <c r="B32" s="772">
        <f>'For Eq Gen'!B29</f>
        <v>5875.2504699000001</v>
      </c>
      <c r="C32" s="482">
        <f t="shared" si="13"/>
        <v>29.960846441847949</v>
      </c>
      <c r="D32" s="773">
        <v>6071.4619999999995</v>
      </c>
      <c r="E32" s="773">
        <f t="shared" si="13"/>
        <v>30.237204052594755</v>
      </c>
      <c r="F32" s="774">
        <v>5862.5312639200001</v>
      </c>
      <c r="G32" s="774">
        <f t="shared" si="14"/>
        <v>30.68395560813078</v>
      </c>
      <c r="H32" s="775">
        <v>5547.62</v>
      </c>
      <c r="I32" s="776">
        <f t="shared" si="15"/>
        <v>32.377973719050594</v>
      </c>
      <c r="J32" s="477">
        <f>'For Eq Varied'!B29</f>
        <v>329.2</v>
      </c>
      <c r="K32" s="482">
        <f t="shared" si="16"/>
        <v>77.316106910147965</v>
      </c>
      <c r="L32" s="767">
        <v>352.8</v>
      </c>
      <c r="M32" s="773">
        <f t="shared" si="17"/>
        <v>79.318508326419945</v>
      </c>
      <c r="N32" s="768">
        <v>477.5</v>
      </c>
      <c r="O32" s="774">
        <f t="shared" si="18"/>
        <v>95.404595404595398</v>
      </c>
      <c r="P32" s="775">
        <v>455.5</v>
      </c>
      <c r="Q32" s="776">
        <f t="shared" si="19"/>
        <v>94.316181799358105</v>
      </c>
      <c r="R32" s="139"/>
      <c r="S32" s="681" t="s">
        <v>295</v>
      </c>
      <c r="T32" s="882">
        <f>'For AA Flex'!B29</f>
        <v>0</v>
      </c>
      <c r="U32" s="883">
        <f t="shared" ref="U32:U37" si="20">T32/$T$13*100</f>
        <v>0</v>
      </c>
      <c r="V32" s="884">
        <v>0</v>
      </c>
      <c r="W32" s="884">
        <f t="shared" ref="W32:W38" si="21">V32/$V$13*100</f>
        <v>0</v>
      </c>
      <c r="X32" s="852">
        <v>0</v>
      </c>
      <c r="Y32" s="852">
        <f t="shared" ref="Y32:Y37" si="22">X32/$X$13*100</f>
        <v>0</v>
      </c>
      <c r="Z32" s="780">
        <v>0</v>
      </c>
      <c r="AA32" s="889">
        <f t="shared" ref="AA32:AA37" si="23">Z32/$Z$13*100</f>
        <v>0</v>
      </c>
      <c r="AB32" s="139"/>
      <c r="AT32" s="165"/>
      <c r="AV32" s="22"/>
      <c r="AW32" s="119"/>
      <c r="AX32" s="165"/>
      <c r="AY32" s="119"/>
      <c r="AZ32" s="165"/>
    </row>
    <row r="33" spans="1:52" ht="12.75" customHeight="1" thickBot="1">
      <c r="A33" s="480" t="s">
        <v>133</v>
      </c>
      <c r="B33" s="772">
        <f>SUM(B31:B32)</f>
        <v>5875.5504699000003</v>
      </c>
      <c r="C33" s="482">
        <f t="shared" si="13"/>
        <v>29.962376292188559</v>
      </c>
      <c r="D33" s="773">
        <v>6071.4619999999995</v>
      </c>
      <c r="E33" s="773">
        <f t="shared" si="13"/>
        <v>30.237204052594755</v>
      </c>
      <c r="F33" s="774">
        <v>5862.5312639200001</v>
      </c>
      <c r="G33" s="774">
        <f t="shared" si="14"/>
        <v>30.68395560813078</v>
      </c>
      <c r="H33" s="775">
        <v>5560.9319999999998</v>
      </c>
      <c r="I33" s="776">
        <f t="shared" si="15"/>
        <v>32.455667502357308</v>
      </c>
      <c r="J33" s="481">
        <f>SUM(J31:J32)</f>
        <v>329.2</v>
      </c>
      <c r="K33" s="482">
        <f t="shared" si="16"/>
        <v>77.316106910147965</v>
      </c>
      <c r="L33" s="773">
        <v>352.8</v>
      </c>
      <c r="M33" s="773">
        <f t="shared" si="17"/>
        <v>79.318508326419945</v>
      </c>
      <c r="N33" s="774">
        <v>477.5</v>
      </c>
      <c r="O33" s="774">
        <f t="shared" si="18"/>
        <v>95.404595404595398</v>
      </c>
      <c r="P33" s="775">
        <v>455.5</v>
      </c>
      <c r="Q33" s="776">
        <f t="shared" si="19"/>
        <v>94.316181799358105</v>
      </c>
      <c r="R33" s="139"/>
      <c r="S33" s="681" t="s">
        <v>296</v>
      </c>
      <c r="T33" s="882">
        <f>'For AA Flex'!B30</f>
        <v>0</v>
      </c>
      <c r="U33" s="883">
        <f t="shared" si="20"/>
        <v>0</v>
      </c>
      <c r="V33" s="884">
        <v>0</v>
      </c>
      <c r="W33" s="884">
        <f t="shared" si="21"/>
        <v>0</v>
      </c>
      <c r="X33" s="852">
        <v>0</v>
      </c>
      <c r="Y33" s="852">
        <f t="shared" si="22"/>
        <v>0</v>
      </c>
      <c r="Z33" s="780">
        <v>0</v>
      </c>
      <c r="AA33" s="889">
        <f t="shared" si="23"/>
        <v>0</v>
      </c>
      <c r="AB33" s="139"/>
      <c r="AT33" s="165"/>
      <c r="AV33" s="28"/>
      <c r="AW33" s="166"/>
      <c r="AX33" s="165"/>
      <c r="AY33" s="166"/>
      <c r="AZ33" s="165"/>
    </row>
    <row r="34" spans="1:52" ht="12.75" customHeight="1" thickBot="1">
      <c r="A34" s="329"/>
      <c r="B34" s="777"/>
      <c r="C34" s="777"/>
      <c r="D34" s="777"/>
      <c r="E34" s="777"/>
      <c r="F34" s="777"/>
      <c r="G34" s="777"/>
      <c r="H34" s="777"/>
      <c r="I34" s="777"/>
      <c r="J34" s="777"/>
      <c r="K34" s="777"/>
      <c r="L34" s="777"/>
      <c r="M34" s="777"/>
      <c r="N34" s="777"/>
      <c r="O34" s="777"/>
      <c r="P34" s="777"/>
      <c r="Q34" s="777"/>
      <c r="R34" s="293"/>
      <c r="S34" s="681" t="s">
        <v>147</v>
      </c>
      <c r="T34" s="882">
        <f>'For AA Flex'!B31</f>
        <v>0</v>
      </c>
      <c r="U34" s="883">
        <f t="shared" si="20"/>
        <v>0</v>
      </c>
      <c r="V34" s="884">
        <v>0</v>
      </c>
      <c r="W34" s="884">
        <f t="shared" si="21"/>
        <v>0</v>
      </c>
      <c r="X34" s="852">
        <v>0</v>
      </c>
      <c r="Y34" s="852">
        <f t="shared" si="22"/>
        <v>0</v>
      </c>
      <c r="Z34" s="780">
        <v>0</v>
      </c>
      <c r="AA34" s="889">
        <f t="shared" si="23"/>
        <v>0</v>
      </c>
      <c r="AB34" s="293"/>
      <c r="AT34" s="165"/>
      <c r="AU34" s="166"/>
      <c r="AV34" s="165"/>
    </row>
    <row r="35" spans="1:52" ht="12.75" customHeight="1">
      <c r="A35" s="286" t="s">
        <v>162</v>
      </c>
      <c r="B35" s="903">
        <f>'For Eq Gen'!B31</f>
        <v>0</v>
      </c>
      <c r="C35" s="890">
        <f t="shared" ref="C35:E38" si="24">B35/B$16*100</f>
        <v>0</v>
      </c>
      <c r="D35" s="891">
        <v>0</v>
      </c>
      <c r="E35" s="891">
        <f t="shared" si="24"/>
        <v>0</v>
      </c>
      <c r="F35" s="892">
        <v>0</v>
      </c>
      <c r="G35" s="892">
        <f>F35/F$16*100</f>
        <v>0</v>
      </c>
      <c r="H35" s="893">
        <v>0</v>
      </c>
      <c r="I35" s="894">
        <f>H35/H$16*100</f>
        <v>0</v>
      </c>
      <c r="J35" s="487">
        <f>'For Eq Varied'!B31</f>
        <v>0</v>
      </c>
      <c r="K35" s="890">
        <f>J35/J$16*100</f>
        <v>0</v>
      </c>
      <c r="L35" s="891">
        <v>0</v>
      </c>
      <c r="M35" s="891">
        <f>L35/L$16*100</f>
        <v>0</v>
      </c>
      <c r="N35" s="892">
        <v>0</v>
      </c>
      <c r="O35" s="892">
        <f>N35/N$16*100</f>
        <v>0</v>
      </c>
      <c r="P35" s="893">
        <v>0</v>
      </c>
      <c r="Q35" s="894">
        <f>P35/P$16*100</f>
        <v>0</v>
      </c>
      <c r="R35" s="293"/>
      <c r="S35" s="681" t="s">
        <v>149</v>
      </c>
      <c r="T35" s="882">
        <f>'For AA Flex'!B32</f>
        <v>0</v>
      </c>
      <c r="U35" s="883">
        <f t="shared" si="20"/>
        <v>0</v>
      </c>
      <c r="V35" s="884">
        <v>0</v>
      </c>
      <c r="W35" s="884">
        <f t="shared" si="21"/>
        <v>0</v>
      </c>
      <c r="X35" s="852">
        <v>0</v>
      </c>
      <c r="Y35" s="852">
        <f t="shared" si="22"/>
        <v>0</v>
      </c>
      <c r="Z35" s="780">
        <v>0</v>
      </c>
      <c r="AA35" s="889">
        <f t="shared" si="23"/>
        <v>0</v>
      </c>
      <c r="AB35" s="293"/>
      <c r="AT35" s="165"/>
      <c r="AU35" s="166"/>
      <c r="AV35" s="165"/>
    </row>
    <row r="36" spans="1:52" ht="12.75" customHeight="1">
      <c r="A36" s="286" t="s">
        <v>262</v>
      </c>
      <c r="B36" s="766">
        <f>'For Eq Gen'!B32</f>
        <v>0</v>
      </c>
      <c r="C36" s="883">
        <f t="shared" si="24"/>
        <v>0</v>
      </c>
      <c r="D36" s="884">
        <v>0</v>
      </c>
      <c r="E36" s="884">
        <f t="shared" si="24"/>
        <v>0</v>
      </c>
      <c r="F36" s="852">
        <v>0</v>
      </c>
      <c r="G36" s="852">
        <f>F36/F$16*100</f>
        <v>0</v>
      </c>
      <c r="H36" s="780">
        <v>0</v>
      </c>
      <c r="I36" s="889">
        <f>H36/H$16*100</f>
        <v>0</v>
      </c>
      <c r="J36" s="477">
        <f>'For Eq Varied'!B32</f>
        <v>0</v>
      </c>
      <c r="K36" s="883">
        <f>J36/J$16*100</f>
        <v>0</v>
      </c>
      <c r="L36" s="884">
        <v>0</v>
      </c>
      <c r="M36" s="884">
        <f>L36/L$16*100</f>
        <v>0</v>
      </c>
      <c r="N36" s="852">
        <v>0</v>
      </c>
      <c r="O36" s="852">
        <f>N36/N$16*100</f>
        <v>0</v>
      </c>
      <c r="P36" s="780">
        <v>0</v>
      </c>
      <c r="Q36" s="889">
        <f>P36/P$16*100</f>
        <v>0</v>
      </c>
      <c r="R36" s="293"/>
      <c r="S36" s="681" t="s">
        <v>150</v>
      </c>
      <c r="T36" s="882">
        <f>'For AA Flex'!B33</f>
        <v>0</v>
      </c>
      <c r="U36" s="883">
        <f t="shared" si="20"/>
        <v>0</v>
      </c>
      <c r="V36" s="884">
        <v>0</v>
      </c>
      <c r="W36" s="884">
        <f t="shared" si="21"/>
        <v>0</v>
      </c>
      <c r="X36" s="852">
        <v>0</v>
      </c>
      <c r="Y36" s="852">
        <f t="shared" si="22"/>
        <v>0</v>
      </c>
      <c r="Z36" s="780">
        <v>0</v>
      </c>
      <c r="AA36" s="889">
        <f t="shared" si="23"/>
        <v>0</v>
      </c>
      <c r="AB36" s="293"/>
      <c r="AT36" s="165"/>
      <c r="AU36" s="119"/>
      <c r="AV36" s="165"/>
    </row>
    <row r="37" spans="1:52" ht="12.75" customHeight="1" thickBot="1">
      <c r="A37" s="286" t="s">
        <v>264</v>
      </c>
      <c r="B37" s="904">
        <f>'For Eq Gen'!B33</f>
        <v>493.4406338</v>
      </c>
      <c r="C37" s="883">
        <f t="shared" si="24"/>
        <v>2.516301072301613</v>
      </c>
      <c r="D37" s="884">
        <v>507.49399999999997</v>
      </c>
      <c r="E37" s="884">
        <f t="shared" si="24"/>
        <v>2.5274307297760448</v>
      </c>
      <c r="F37" s="852">
        <v>501.39053332999998</v>
      </c>
      <c r="G37" s="852">
        <f>F37/F$16*100</f>
        <v>2.6242324645187045</v>
      </c>
      <c r="H37" s="780">
        <v>468.904</v>
      </c>
      <c r="I37" s="889">
        <f>H37/H$16*100</f>
        <v>2.7366981496132934</v>
      </c>
      <c r="J37" s="490">
        <f>'For Eq Varied'!B33</f>
        <v>1.2</v>
      </c>
      <c r="K37" s="883">
        <f>J37/J$16*100</f>
        <v>0.28183271048656605</v>
      </c>
      <c r="L37" s="884">
        <v>3.5</v>
      </c>
      <c r="M37" s="884">
        <f>L37/L$16*100</f>
        <v>0.78688996355575336</v>
      </c>
      <c r="N37" s="852">
        <v>0</v>
      </c>
      <c r="O37" s="852">
        <f>N37/N$16*100</f>
        <v>0</v>
      </c>
      <c r="P37" s="780">
        <v>0</v>
      </c>
      <c r="Q37" s="889">
        <f>P37/P$16*100</f>
        <v>0</v>
      </c>
      <c r="R37" s="293"/>
      <c r="S37" s="681" t="s">
        <v>283</v>
      </c>
      <c r="T37" s="882">
        <f>'For AA Flex'!B34</f>
        <v>28.899924469999998</v>
      </c>
      <c r="U37" s="883">
        <f t="shared" si="20"/>
        <v>0.24733608976711813</v>
      </c>
      <c r="V37" s="884">
        <v>0</v>
      </c>
      <c r="W37" s="884">
        <f t="shared" si="21"/>
        <v>0</v>
      </c>
      <c r="X37" s="852">
        <v>0</v>
      </c>
      <c r="Y37" s="852">
        <f t="shared" si="22"/>
        <v>0</v>
      </c>
      <c r="Z37" s="780">
        <v>0</v>
      </c>
      <c r="AA37" s="889">
        <f t="shared" si="23"/>
        <v>0</v>
      </c>
      <c r="AB37" s="293"/>
      <c r="AT37" s="165"/>
      <c r="AU37" s="119"/>
      <c r="AV37" s="165"/>
    </row>
    <row r="38" spans="1:52" ht="12.75" customHeight="1" thickBot="1">
      <c r="A38" s="480" t="s">
        <v>166</v>
      </c>
      <c r="B38" s="772">
        <f>SUM(B35:B37)</f>
        <v>493.4406338</v>
      </c>
      <c r="C38" s="885">
        <f t="shared" si="24"/>
        <v>2.516301072301613</v>
      </c>
      <c r="D38" s="886">
        <v>507.49399999999997</v>
      </c>
      <c r="E38" s="886">
        <f t="shared" si="24"/>
        <v>2.5274307297760448</v>
      </c>
      <c r="F38" s="853">
        <v>501.39053332999998</v>
      </c>
      <c r="G38" s="853">
        <f>F38/F$16*100</f>
        <v>2.6242324645187045</v>
      </c>
      <c r="H38" s="783">
        <v>468.904</v>
      </c>
      <c r="I38" s="887">
        <f>H38/H$16*100</f>
        <v>2.7366981496132934</v>
      </c>
      <c r="J38" s="481">
        <f>SUM(J35:J37)</f>
        <v>1.2</v>
      </c>
      <c r="K38" s="885">
        <f>J38/J$16*100</f>
        <v>0.28183271048656605</v>
      </c>
      <c r="L38" s="886">
        <v>3.5</v>
      </c>
      <c r="M38" s="886">
        <f>L38/L$16*100</f>
        <v>0.78688996355575336</v>
      </c>
      <c r="N38" s="853">
        <v>0</v>
      </c>
      <c r="O38" s="853">
        <f>N38/N$16*100</f>
        <v>0</v>
      </c>
      <c r="P38" s="783">
        <v>0</v>
      </c>
      <c r="Q38" s="887">
        <f>P38/P$16*100</f>
        <v>0</v>
      </c>
      <c r="R38" s="293"/>
      <c r="S38" s="681" t="s">
        <v>153</v>
      </c>
      <c r="T38" s="882">
        <f>'For AA Flex'!B35</f>
        <v>0</v>
      </c>
      <c r="U38" s="883">
        <f t="shared" ref="U38:U45" si="25">T38/$T$13*100</f>
        <v>0</v>
      </c>
      <c r="V38" s="884">
        <v>24.084</v>
      </c>
      <c r="W38" s="884">
        <f t="shared" si="21"/>
        <v>0.21483396805612523</v>
      </c>
      <c r="X38" s="852">
        <v>17.826000000000001</v>
      </c>
      <c r="Y38" s="852">
        <f t="shared" ref="Y38:Y45" si="26">X38/$X$13*100</f>
        <v>0.19097337164017483</v>
      </c>
      <c r="Z38" s="780">
        <v>1.3682979600000009</v>
      </c>
      <c r="AA38" s="889">
        <f t="shared" ref="AA38:AA45" si="27">Z38/$Z$13*100</f>
        <v>1.8543135384198411E-2</v>
      </c>
      <c r="AB38" s="293"/>
      <c r="AT38" s="165"/>
      <c r="AU38" s="27"/>
      <c r="AV38" s="165"/>
    </row>
    <row r="39" spans="1:52" ht="12.75" customHeight="1" thickBot="1">
      <c r="A39" s="147"/>
      <c r="B39" s="777"/>
      <c r="C39" s="777"/>
      <c r="D39" s="777"/>
      <c r="E39" s="777"/>
      <c r="F39" s="777"/>
      <c r="G39" s="777"/>
      <c r="H39" s="777"/>
      <c r="I39" s="777"/>
      <c r="J39" s="777"/>
      <c r="K39" s="777"/>
      <c r="L39" s="777"/>
      <c r="M39" s="777"/>
      <c r="N39" s="777"/>
      <c r="O39" s="777"/>
      <c r="P39" s="777"/>
      <c r="Q39" s="777"/>
      <c r="R39" s="293"/>
      <c r="S39" s="681" t="s">
        <v>155</v>
      </c>
      <c r="T39" s="882">
        <f>'For AA Flex'!B36</f>
        <v>0</v>
      </c>
      <c r="U39" s="883">
        <f t="shared" si="25"/>
        <v>0</v>
      </c>
      <c r="V39" s="884">
        <v>-0.9</v>
      </c>
      <c r="W39" s="884">
        <f t="shared" ref="W39:W45" si="28">V39/$V$13*100</f>
        <v>-8.0281751889433942E-3</v>
      </c>
      <c r="X39" s="852">
        <v>-0.11702482</v>
      </c>
      <c r="Y39" s="852">
        <f t="shared" si="26"/>
        <v>-1.253709437954929E-3</v>
      </c>
      <c r="Z39" s="780">
        <v>0</v>
      </c>
      <c r="AA39" s="889">
        <f t="shared" si="27"/>
        <v>0</v>
      </c>
      <c r="AB39" s="293"/>
      <c r="AT39" s="165"/>
      <c r="AU39" s="150"/>
      <c r="AV39" s="165"/>
    </row>
    <row r="40" spans="1:52" ht="12.75" customHeight="1" thickBot="1">
      <c r="A40" s="485" t="s">
        <v>154</v>
      </c>
      <c r="B40" s="486">
        <f>'For Eq Gen'!B36</f>
        <v>72538</v>
      </c>
      <c r="C40" s="332"/>
      <c r="D40" s="905">
        <v>77238</v>
      </c>
      <c r="E40" s="906"/>
      <c r="F40" s="786">
        <v>77484</v>
      </c>
      <c r="G40" s="907"/>
      <c r="H40" s="788">
        <v>69630</v>
      </c>
      <c r="I40" s="901"/>
      <c r="J40" s="149">
        <f>'For Eq Varied'!B36</f>
        <v>1236</v>
      </c>
      <c r="K40" s="332"/>
      <c r="L40" s="905">
        <v>1207</v>
      </c>
      <c r="M40" s="906"/>
      <c r="N40" s="786">
        <v>1120</v>
      </c>
      <c r="O40" s="907"/>
      <c r="P40" s="788">
        <v>852</v>
      </c>
      <c r="Q40" s="901"/>
      <c r="R40" s="293"/>
      <c r="S40" s="679" t="s">
        <v>157</v>
      </c>
      <c r="T40" s="481">
        <f>SUM(T32:T39)</f>
        <v>28.899924469999998</v>
      </c>
      <c r="U40" s="885">
        <f t="shared" si="25"/>
        <v>0.24733608976711813</v>
      </c>
      <c r="V40" s="886">
        <v>23.184000000000001</v>
      </c>
      <c r="W40" s="886">
        <f t="shared" si="28"/>
        <v>0.20680579286718181</v>
      </c>
      <c r="X40" s="774">
        <v>17.708975179999999</v>
      </c>
      <c r="Y40" s="853">
        <f t="shared" si="26"/>
        <v>0.18971966220221989</v>
      </c>
      <c r="Z40" s="775">
        <v>1.3682979600000009</v>
      </c>
      <c r="AA40" s="887">
        <f t="shared" si="27"/>
        <v>1.8543135384198411E-2</v>
      </c>
      <c r="AB40" s="293"/>
      <c r="AT40" s="167"/>
      <c r="AU40" s="150"/>
      <c r="AV40" s="167"/>
    </row>
    <row r="41" spans="1:52" ht="12.75" customHeight="1" thickBot="1">
      <c r="A41" s="488" t="s">
        <v>156</v>
      </c>
      <c r="B41" s="489">
        <f>B16/B40*1000000</f>
        <v>270337.7718893555</v>
      </c>
      <c r="C41" s="490"/>
      <c r="D41" s="908">
        <v>259968.44164194411</v>
      </c>
      <c r="E41" s="791"/>
      <c r="F41" s="792">
        <v>246582.24003356538</v>
      </c>
      <c r="G41" s="793"/>
      <c r="H41" s="794">
        <v>246071.11877064485</v>
      </c>
      <c r="I41" s="795"/>
      <c r="J41" s="151">
        <f>J16/J40*1000000</f>
        <v>344485.84223300969</v>
      </c>
      <c r="K41" s="490"/>
      <c r="L41" s="908">
        <v>368507.87075393536</v>
      </c>
      <c r="M41" s="791"/>
      <c r="N41" s="792">
        <v>446875</v>
      </c>
      <c r="O41" s="793"/>
      <c r="P41" s="794">
        <v>566842.7230046948</v>
      </c>
      <c r="Q41" s="795"/>
      <c r="R41" s="293"/>
      <c r="S41" s="681" t="s">
        <v>290</v>
      </c>
      <c r="T41" s="882">
        <f>'For AA Flex'!B38</f>
        <v>86.399000000000001</v>
      </c>
      <c r="U41" s="883">
        <f t="shared" si="25"/>
        <v>0.73943414080449477</v>
      </c>
      <c r="V41" s="884">
        <v>85.257000000000005</v>
      </c>
      <c r="W41" s="884">
        <f t="shared" si="28"/>
        <v>0.76050903564860772</v>
      </c>
      <c r="X41" s="852">
        <v>83.201999999999998</v>
      </c>
      <c r="Y41" s="852">
        <f t="shared" si="26"/>
        <v>0.89135905235082602</v>
      </c>
      <c r="Z41" s="780">
        <v>80.31</v>
      </c>
      <c r="AA41" s="889">
        <f t="shared" si="27"/>
        <v>1.0883588562135791</v>
      </c>
      <c r="AB41" s="293"/>
      <c r="AT41" s="27"/>
      <c r="AU41" s="27"/>
      <c r="AV41" s="27"/>
    </row>
    <row r="42" spans="1:52" ht="12.75" customHeight="1" thickBot="1">
      <c r="A42" s="147"/>
      <c r="B42" s="777"/>
      <c r="C42" s="777"/>
      <c r="D42" s="777"/>
      <c r="E42" s="777"/>
      <c r="F42" s="777"/>
      <c r="G42" s="777"/>
      <c r="H42" s="777"/>
      <c r="I42" s="777"/>
      <c r="J42" s="777"/>
      <c r="K42" s="777"/>
      <c r="L42" s="777"/>
      <c r="M42" s="777"/>
      <c r="N42" s="777"/>
      <c r="O42" s="777"/>
      <c r="P42" s="777"/>
      <c r="Q42" s="777"/>
      <c r="R42" s="293"/>
      <c r="S42" s="681" t="s">
        <v>291</v>
      </c>
      <c r="T42" s="882">
        <f>'For AA Flex'!B39</f>
        <v>272.34233762999997</v>
      </c>
      <c r="U42" s="883">
        <f t="shared" si="25"/>
        <v>2.3308050142956125</v>
      </c>
      <c r="V42" s="884">
        <v>100.529</v>
      </c>
      <c r="W42" s="884">
        <f t="shared" si="28"/>
        <v>0.89673824841032279</v>
      </c>
      <c r="X42" s="852">
        <v>229.03064534999999</v>
      </c>
      <c r="Y42" s="852">
        <f t="shared" si="26"/>
        <v>2.4536494194667693</v>
      </c>
      <c r="Z42" s="780">
        <v>71.832317860000003</v>
      </c>
      <c r="AA42" s="889">
        <f t="shared" si="27"/>
        <v>0.97346954682206266</v>
      </c>
      <c r="AB42" s="293"/>
      <c r="AT42" s="139"/>
      <c r="AU42" s="119"/>
      <c r="AV42" s="119"/>
    </row>
    <row r="43" spans="1:52" ht="12.75" customHeight="1" thickBot="1">
      <c r="A43" s="484" t="s">
        <v>159</v>
      </c>
      <c r="B43" s="486">
        <f>[1]FOR!$C$5</f>
        <v>1395.3333796999998</v>
      </c>
      <c r="C43" s="487" t="s">
        <v>13</v>
      </c>
      <c r="D43" s="909">
        <v>1239.8343211199997</v>
      </c>
      <c r="E43" s="785" t="s">
        <v>13</v>
      </c>
      <c r="F43" s="796">
        <v>1501.6678592099997</v>
      </c>
      <c r="G43" s="787" t="s">
        <v>13</v>
      </c>
      <c r="H43" s="788">
        <v>1431</v>
      </c>
      <c r="I43" s="789" t="s">
        <v>13</v>
      </c>
      <c r="J43" s="149">
        <f>[1]FOR!$C$53</f>
        <v>43.34</v>
      </c>
      <c r="K43" s="487" t="s">
        <v>13</v>
      </c>
      <c r="L43" s="909">
        <v>137.64159694999998</v>
      </c>
      <c r="M43" s="785" t="s">
        <v>13</v>
      </c>
      <c r="N43" s="796">
        <v>77.5</v>
      </c>
      <c r="O43" s="787" t="s">
        <v>13</v>
      </c>
      <c r="P43" s="910">
        <v>112</v>
      </c>
      <c r="Q43" s="789" t="s">
        <v>13</v>
      </c>
      <c r="R43" s="293"/>
      <c r="S43" s="681" t="s">
        <v>292</v>
      </c>
      <c r="T43" s="882">
        <f>'For AA Flex'!B40</f>
        <v>0</v>
      </c>
      <c r="U43" s="883">
        <f t="shared" si="25"/>
        <v>0</v>
      </c>
      <c r="V43" s="884">
        <v>0</v>
      </c>
      <c r="W43" s="884">
        <f t="shared" si="28"/>
        <v>0</v>
      </c>
      <c r="X43" s="852">
        <v>0</v>
      </c>
      <c r="Y43" s="852">
        <f t="shared" si="26"/>
        <v>0</v>
      </c>
      <c r="Z43" s="780">
        <v>0</v>
      </c>
      <c r="AA43" s="889">
        <f t="shared" si="27"/>
        <v>0</v>
      </c>
      <c r="AB43" s="293"/>
      <c r="AT43" s="139"/>
      <c r="AU43" s="119"/>
      <c r="AV43" s="119"/>
    </row>
    <row r="44" spans="1:52" ht="12.75" customHeight="1" thickBot="1">
      <c r="A44" s="287" t="s">
        <v>161</v>
      </c>
      <c r="B44" s="489">
        <f>[1]FOR!$D$5</f>
        <v>1342.7344039999998</v>
      </c>
      <c r="C44" s="490"/>
      <c r="D44" s="908">
        <v>940.27079896999999</v>
      </c>
      <c r="E44" s="791"/>
      <c r="F44" s="797">
        <v>654.73</v>
      </c>
      <c r="G44" s="793"/>
      <c r="H44" s="794">
        <v>1372</v>
      </c>
      <c r="I44" s="795"/>
      <c r="J44" s="151">
        <f>[1]FOR!$D$53</f>
        <v>58.24</v>
      </c>
      <c r="K44" s="490"/>
      <c r="L44" s="908">
        <v>150.66167303</v>
      </c>
      <c r="M44" s="791"/>
      <c r="N44" s="797">
        <v>90.4</v>
      </c>
      <c r="O44" s="793"/>
      <c r="P44" s="911">
        <v>60</v>
      </c>
      <c r="Q44" s="795"/>
      <c r="R44" s="293"/>
      <c r="S44" s="679" t="s">
        <v>158</v>
      </c>
      <c r="T44" s="481">
        <f>SUM(T41:T43)</f>
        <v>358.74133762999998</v>
      </c>
      <c r="U44" s="885">
        <f t="shared" si="25"/>
        <v>3.0702391551001074</v>
      </c>
      <c r="V44" s="886">
        <v>185.786</v>
      </c>
      <c r="W44" s="886">
        <f t="shared" si="28"/>
        <v>1.6572472840589305</v>
      </c>
      <c r="X44" s="774">
        <v>312.23264534999998</v>
      </c>
      <c r="Y44" s="853">
        <f t="shared" si="26"/>
        <v>3.3450084718175948</v>
      </c>
      <c r="Z44" s="775">
        <v>152.14231785999999</v>
      </c>
      <c r="AA44" s="887">
        <f t="shared" si="27"/>
        <v>2.0618284030356415</v>
      </c>
      <c r="AB44" s="293"/>
      <c r="AT44" s="139"/>
      <c r="AU44" s="119"/>
      <c r="AV44" s="119"/>
    </row>
    <row r="45" spans="1:52" ht="12.75" customHeight="1" thickBot="1">
      <c r="A45" s="480" t="s">
        <v>243</v>
      </c>
      <c r="B45" s="489">
        <f>B43-B44</f>
        <v>52.598975699999983</v>
      </c>
      <c r="C45" s="490"/>
      <c r="D45" s="908">
        <v>299.5635221499997</v>
      </c>
      <c r="E45" s="791"/>
      <c r="F45" s="797">
        <v>846.93785920999971</v>
      </c>
      <c r="G45" s="793"/>
      <c r="H45" s="794">
        <v>59</v>
      </c>
      <c r="I45" s="795"/>
      <c r="J45" s="151">
        <f>J43-J44</f>
        <v>-14.899999999999999</v>
      </c>
      <c r="K45" s="490"/>
      <c r="L45" s="908">
        <v>-13.020076080000024</v>
      </c>
      <c r="M45" s="791"/>
      <c r="N45" s="797">
        <v>-12.9</v>
      </c>
      <c r="O45" s="793"/>
      <c r="P45" s="794">
        <v>52</v>
      </c>
      <c r="Q45" s="795"/>
      <c r="R45" s="293"/>
      <c r="S45" s="679" t="s">
        <v>160</v>
      </c>
      <c r="T45" s="481">
        <f>T40+T44</f>
        <v>387.64126209999995</v>
      </c>
      <c r="U45" s="885">
        <f t="shared" si="25"/>
        <v>3.3175752448672253</v>
      </c>
      <c r="V45" s="886">
        <v>208.97</v>
      </c>
      <c r="W45" s="886">
        <f t="shared" si="28"/>
        <v>1.8640530769261123</v>
      </c>
      <c r="X45" s="774">
        <v>329.94162052999997</v>
      </c>
      <c r="Y45" s="853">
        <f t="shared" si="26"/>
        <v>3.5347281340198147</v>
      </c>
      <c r="Z45" s="775">
        <v>153.51061582</v>
      </c>
      <c r="AA45" s="887">
        <f t="shared" si="27"/>
        <v>2.0803715384198398</v>
      </c>
      <c r="AB45" s="293"/>
    </row>
    <row r="46" spans="1:52" ht="12.75" customHeight="1" thickBot="1">
      <c r="B46" s="293"/>
      <c r="C46" s="293"/>
      <c r="D46" s="293"/>
      <c r="E46" s="293"/>
      <c r="F46" s="293"/>
      <c r="G46" s="293"/>
      <c r="H46" s="293"/>
      <c r="I46" s="293"/>
      <c r="J46" s="293"/>
      <c r="K46" s="293"/>
      <c r="L46" s="293"/>
      <c r="M46" s="293"/>
      <c r="N46" s="293"/>
      <c r="O46" s="293"/>
      <c r="P46" s="293"/>
      <c r="Q46" s="293"/>
      <c r="R46" s="293"/>
      <c r="S46" s="148"/>
      <c r="T46" s="777"/>
      <c r="U46" s="777"/>
      <c r="V46" s="777"/>
      <c r="W46" s="777"/>
      <c r="X46" s="777"/>
      <c r="Y46" s="777"/>
      <c r="Z46" s="777"/>
      <c r="AA46" s="777"/>
      <c r="AB46" s="293"/>
    </row>
    <row r="47" spans="1:52" ht="12.75" customHeight="1">
      <c r="Q47" s="649"/>
      <c r="R47" s="162"/>
      <c r="S47" s="683" t="s">
        <v>162</v>
      </c>
      <c r="T47" s="487">
        <f>'For AA Flex'!B43</f>
        <v>0</v>
      </c>
      <c r="U47" s="890">
        <f>T47/$T$13*100</f>
        <v>0</v>
      </c>
      <c r="V47" s="891">
        <v>0</v>
      </c>
      <c r="W47" s="891">
        <f>V47/$V$13*100</f>
        <v>0</v>
      </c>
      <c r="X47" s="892">
        <v>0</v>
      </c>
      <c r="Y47" s="892">
        <f>X47/$X$13*100</f>
        <v>0</v>
      </c>
      <c r="Z47" s="893">
        <v>0</v>
      </c>
      <c r="AA47" s="894">
        <f>Z47/$X$13*100</f>
        <v>0</v>
      </c>
      <c r="AB47" s="293"/>
    </row>
    <row r="48" spans="1:52" ht="12.75" customHeight="1">
      <c r="A48" s="648" t="s">
        <v>0</v>
      </c>
      <c r="B48" s="649"/>
      <c r="C48" s="27"/>
      <c r="D48" s="27"/>
      <c r="E48" s="27"/>
      <c r="F48" s="27"/>
      <c r="G48" s="27"/>
      <c r="H48" s="27"/>
      <c r="I48" s="27"/>
      <c r="J48" s="650"/>
      <c r="K48" s="27"/>
      <c r="L48" s="27"/>
      <c r="M48" s="27"/>
      <c r="N48" s="27"/>
      <c r="O48" s="27"/>
      <c r="P48" s="649"/>
      <c r="Q48" s="649"/>
      <c r="R48" s="139"/>
      <c r="S48" s="678" t="s">
        <v>262</v>
      </c>
      <c r="T48" s="477">
        <f>'For AA Flex'!B44</f>
        <v>0</v>
      </c>
      <c r="U48" s="883">
        <f>T48/$T$13*100</f>
        <v>0</v>
      </c>
      <c r="V48" s="884">
        <v>0</v>
      </c>
      <c r="W48" s="884">
        <f>V48/$V$13*100</f>
        <v>0</v>
      </c>
      <c r="X48" s="852">
        <v>0</v>
      </c>
      <c r="Y48" s="852">
        <f>X48/$X$13*100</f>
        <v>0</v>
      </c>
      <c r="Z48" s="780">
        <v>0</v>
      </c>
      <c r="AA48" s="889">
        <f>Z48/$X$13*100</f>
        <v>0</v>
      </c>
      <c r="AB48" s="293"/>
    </row>
    <row r="49" spans="1:45" ht="12.75" customHeight="1" thickBot="1">
      <c r="A49" s="648" t="s">
        <v>297</v>
      </c>
      <c r="B49" s="649"/>
      <c r="C49" s="27"/>
      <c r="D49" s="27"/>
      <c r="E49" s="27"/>
      <c r="F49" s="27"/>
      <c r="G49" s="27"/>
      <c r="H49" s="27"/>
      <c r="I49" s="27"/>
      <c r="J49" s="27"/>
      <c r="K49" s="27"/>
      <c r="L49" s="27"/>
      <c r="M49" s="27"/>
      <c r="N49" s="27"/>
      <c r="O49" s="27"/>
      <c r="P49" s="649"/>
      <c r="Q49" s="649"/>
      <c r="R49" s="139"/>
      <c r="S49" s="676" t="s">
        <v>264</v>
      </c>
      <c r="T49" s="490">
        <f>'For AA Flex'!B45</f>
        <v>8.7949999999999999</v>
      </c>
      <c r="U49" s="883">
        <f>T49/$T$13*100</f>
        <v>7.5270816425832832E-2</v>
      </c>
      <c r="V49" s="884">
        <v>8.1519999999999992</v>
      </c>
      <c r="W49" s="884">
        <f>V49/$V$13*100</f>
        <v>7.2717426822518375E-2</v>
      </c>
      <c r="X49" s="852">
        <v>7.3659999999999997</v>
      </c>
      <c r="Y49" s="852">
        <f>X49/$X$13*100</f>
        <v>7.8913376837289773E-2</v>
      </c>
      <c r="Z49" s="780">
        <v>6.9539999999999997</v>
      </c>
      <c r="AA49" s="889">
        <f>Z49/$X$13*100</f>
        <v>7.4499541477940967E-2</v>
      </c>
      <c r="AB49" s="293"/>
      <c r="AC49" s="293"/>
      <c r="AD49" s="293"/>
      <c r="AE49" s="139"/>
      <c r="AF49" s="139"/>
      <c r="AG49" s="139"/>
      <c r="AH49" s="139"/>
      <c r="AI49" s="139"/>
      <c r="AJ49" s="139"/>
      <c r="AK49" s="139"/>
      <c r="AL49" s="139"/>
      <c r="AM49" s="139"/>
      <c r="AN49" s="139"/>
      <c r="AO49" s="139"/>
      <c r="AP49" s="139"/>
      <c r="AQ49" s="139"/>
      <c r="AR49" s="293"/>
      <c r="AS49" s="293"/>
    </row>
    <row r="50" spans="1:45" ht="12.75" customHeight="1" thickBot="1">
      <c r="R50" s="162"/>
      <c r="S50" s="679" t="s">
        <v>166</v>
      </c>
      <c r="T50" s="481">
        <f>SUM(T47:T49)</f>
        <v>8.7949999999999999</v>
      </c>
      <c r="U50" s="885">
        <f>T50/$T$13*100</f>
        <v>7.5270816425832832E-2</v>
      </c>
      <c r="V50" s="886">
        <v>8.1519999999999992</v>
      </c>
      <c r="W50" s="886">
        <f>V50/$V$13*100</f>
        <v>7.2717426822518375E-2</v>
      </c>
      <c r="X50" s="853">
        <v>7.3659999999999997</v>
      </c>
      <c r="Y50" s="853">
        <f>X50/$X$13*100</f>
        <v>7.8913376837289773E-2</v>
      </c>
      <c r="Z50" s="783">
        <v>6.9539999999999997</v>
      </c>
      <c r="AA50" s="887">
        <f>Z50/$X$13*100</f>
        <v>7.4499541477940967E-2</v>
      </c>
      <c r="AB50" s="293"/>
      <c r="AC50" s="293"/>
      <c r="AD50" s="293"/>
      <c r="AE50" s="139"/>
      <c r="AF50" s="139"/>
      <c r="AG50" s="139"/>
      <c r="AH50" s="139"/>
      <c r="AI50" s="139"/>
      <c r="AJ50" s="139"/>
      <c r="AK50" s="139"/>
      <c r="AL50" s="139"/>
      <c r="AM50" s="139"/>
      <c r="AN50" s="139"/>
      <c r="AO50" s="139"/>
      <c r="AP50" s="139"/>
      <c r="AQ50" s="139"/>
      <c r="AR50" s="293"/>
      <c r="AS50" s="293"/>
    </row>
    <row r="51" spans="1:45" ht="12.75" customHeight="1" thickBot="1">
      <c r="A51" s="484"/>
      <c r="B51" s="1717"/>
      <c r="C51" s="1718"/>
      <c r="D51" s="1718"/>
      <c r="E51" s="1718"/>
      <c r="F51" s="1718"/>
      <c r="G51" s="1718"/>
      <c r="H51" s="1718"/>
      <c r="I51" s="1719"/>
      <c r="J51" s="1717"/>
      <c r="K51" s="1718"/>
      <c r="L51" s="1718"/>
      <c r="M51" s="1718"/>
      <c r="N51" s="1718"/>
      <c r="O51" s="1718"/>
      <c r="P51" s="1718"/>
      <c r="Q51" s="1719"/>
      <c r="R51" s="162"/>
      <c r="S51" s="148"/>
      <c r="T51" s="777"/>
      <c r="U51" s="777"/>
      <c r="V51" s="777"/>
      <c r="W51" s="777"/>
      <c r="X51" s="777"/>
      <c r="Y51" s="777"/>
      <c r="Z51" s="777"/>
      <c r="AA51" s="777"/>
      <c r="AB51" s="293"/>
      <c r="AC51" s="293"/>
      <c r="AD51" s="293"/>
      <c r="AE51" s="139"/>
      <c r="AF51" s="139"/>
      <c r="AG51" s="139"/>
      <c r="AH51" s="139"/>
      <c r="AI51" s="139"/>
      <c r="AJ51" s="139"/>
      <c r="AK51" s="139"/>
      <c r="AL51" s="139"/>
      <c r="AM51" s="139"/>
      <c r="AN51" s="139"/>
      <c r="AO51" s="139"/>
      <c r="AP51" s="139"/>
      <c r="AQ51" s="139"/>
      <c r="AR51" s="293"/>
      <c r="AS51" s="293"/>
    </row>
    <row r="52" spans="1:45" ht="12.75" customHeight="1">
      <c r="A52" s="286"/>
      <c r="B52" s="1728" t="s">
        <v>178</v>
      </c>
      <c r="C52" s="1729"/>
      <c r="D52" s="1729"/>
      <c r="E52" s="1729"/>
      <c r="F52" s="1729"/>
      <c r="G52" s="1729"/>
      <c r="H52" s="1729"/>
      <c r="I52" s="1730"/>
      <c r="J52" s="1728" t="s">
        <v>251</v>
      </c>
      <c r="K52" s="1729"/>
      <c r="L52" s="1729"/>
      <c r="M52" s="1729"/>
      <c r="N52" s="1729"/>
      <c r="O52" s="1729"/>
      <c r="P52" s="1729"/>
      <c r="Q52" s="1730"/>
      <c r="R52" s="162"/>
      <c r="S52" s="683" t="s">
        <v>154</v>
      </c>
      <c r="T52" s="149">
        <f>'For AA Flex'!B48</f>
        <v>2560</v>
      </c>
      <c r="U52" s="332"/>
      <c r="V52" s="905">
        <v>2554</v>
      </c>
      <c r="W52" s="906"/>
      <c r="X52" s="786">
        <v>2585</v>
      </c>
      <c r="Y52" s="907"/>
      <c r="Z52" s="788">
        <v>2608</v>
      </c>
      <c r="AA52" s="901"/>
      <c r="AB52" s="293"/>
      <c r="AC52" s="293"/>
      <c r="AD52" s="293"/>
      <c r="AE52" s="139"/>
      <c r="AF52" s="139"/>
      <c r="AG52" s="139"/>
      <c r="AH52" s="139"/>
      <c r="AI52" s="139"/>
      <c r="AJ52" s="139"/>
      <c r="AK52" s="139"/>
      <c r="AL52" s="139"/>
      <c r="AM52" s="139"/>
      <c r="AN52" s="139"/>
      <c r="AO52" s="139"/>
      <c r="AP52" s="139"/>
      <c r="AQ52" s="139"/>
      <c r="AR52" s="293"/>
      <c r="AS52" s="293"/>
    </row>
    <row r="53" spans="1:45" ht="12.75" customHeight="1" thickBot="1">
      <c r="A53" s="286"/>
      <c r="B53" s="567"/>
      <c r="C53" s="568"/>
      <c r="D53" s="568"/>
      <c r="E53" s="568"/>
      <c r="F53" s="568"/>
      <c r="G53" s="568"/>
      <c r="H53" s="568"/>
      <c r="I53" s="569"/>
      <c r="J53" s="567"/>
      <c r="K53" s="568"/>
      <c r="L53" s="568"/>
      <c r="M53" s="568"/>
      <c r="N53" s="568"/>
      <c r="O53" s="568"/>
      <c r="P53" s="568"/>
      <c r="Q53" s="569"/>
      <c r="R53" s="162"/>
      <c r="S53" s="676" t="s">
        <v>156</v>
      </c>
      <c r="T53" s="151">
        <f>T13/T52*1000000</f>
        <v>4564248.1882539075</v>
      </c>
      <c r="U53" s="333"/>
      <c r="V53" s="915">
        <v>4389396.1210767422</v>
      </c>
      <c r="W53" s="916"/>
      <c r="X53" s="792">
        <f>X13/X52*1000000</f>
        <v>3610942.2194429399</v>
      </c>
      <c r="Y53" s="866"/>
      <c r="Z53" s="794">
        <f>Z13/Z52*1000000</f>
        <v>2829371.1656441716</v>
      </c>
      <c r="AA53" s="868"/>
      <c r="AB53" s="293"/>
      <c r="AC53" s="293"/>
      <c r="AD53" s="293"/>
      <c r="AE53" s="139"/>
      <c r="AF53" s="139"/>
      <c r="AG53" s="139"/>
      <c r="AH53" s="139"/>
      <c r="AI53" s="139"/>
      <c r="AJ53" s="139"/>
      <c r="AK53" s="139"/>
      <c r="AL53" s="139"/>
      <c r="AM53" s="139"/>
      <c r="AN53" s="139"/>
      <c r="AO53" s="139"/>
      <c r="AP53" s="139"/>
      <c r="AQ53" s="139"/>
      <c r="AR53" s="293"/>
      <c r="AS53" s="293"/>
    </row>
    <row r="54" spans="1:45" ht="12.75" customHeight="1" thickBot="1">
      <c r="A54" s="286"/>
      <c r="B54" s="1779" t="str">
        <f>Summary!B7</f>
        <v>30/09/2007</v>
      </c>
      <c r="C54" s="1780"/>
      <c r="D54" s="1797" t="str">
        <f>Summary!D7</f>
        <v>30/06/2007</v>
      </c>
      <c r="E54" s="1798"/>
      <c r="F54" s="1720" t="str">
        <f>Summary!F7</f>
        <v>31/03/2007</v>
      </c>
      <c r="G54" s="1721"/>
      <c r="H54" s="1724" t="str">
        <f>Summary!H7</f>
        <v>31/12/2006</v>
      </c>
      <c r="I54" s="1725"/>
      <c r="J54" s="1779" t="str">
        <f>Summary!B7</f>
        <v>30/09/2007</v>
      </c>
      <c r="K54" s="1780"/>
      <c r="L54" s="1797" t="str">
        <f>Summary!D7</f>
        <v>30/06/2007</v>
      </c>
      <c r="M54" s="1798"/>
      <c r="N54" s="1720" t="str">
        <f>Summary!F7</f>
        <v>31/03/2007</v>
      </c>
      <c r="O54" s="1721"/>
      <c r="P54" s="1724" t="str">
        <f>Summary!H7</f>
        <v>31/12/2006</v>
      </c>
      <c r="Q54" s="1725"/>
      <c r="R54" s="337"/>
      <c r="S54" s="148"/>
      <c r="T54" s="777"/>
      <c r="U54" s="777"/>
      <c r="V54" s="777"/>
      <c r="W54" s="777"/>
      <c r="X54" s="777"/>
      <c r="Y54" s="777"/>
      <c r="Z54" s="777"/>
      <c r="AA54" s="777"/>
      <c r="AB54" s="293"/>
      <c r="AC54" s="293"/>
      <c r="AD54" s="293"/>
      <c r="AE54" s="139"/>
      <c r="AF54" s="139"/>
      <c r="AG54" s="139"/>
      <c r="AH54" s="139"/>
      <c r="AI54" s="139"/>
      <c r="AJ54" s="139"/>
      <c r="AK54" s="139"/>
      <c r="AL54" s="139"/>
      <c r="AM54" s="139"/>
      <c r="AN54" s="139"/>
      <c r="AO54" s="139"/>
      <c r="AP54" s="139"/>
      <c r="AQ54" s="139"/>
      <c r="AR54" s="293"/>
      <c r="AS54" s="293"/>
    </row>
    <row r="55" spans="1:45" ht="12.75" customHeight="1">
      <c r="A55" s="678"/>
      <c r="B55" s="684" t="s">
        <v>86</v>
      </c>
      <c r="C55" s="296" t="s">
        <v>16</v>
      </c>
      <c r="D55" s="646"/>
      <c r="E55" s="646" t="s">
        <v>16</v>
      </c>
      <c r="F55" s="1610" t="s">
        <v>86</v>
      </c>
      <c r="G55" s="1610" t="s">
        <v>16</v>
      </c>
      <c r="H55" s="670" t="s">
        <v>86</v>
      </c>
      <c r="I55" s="647" t="s">
        <v>16</v>
      </c>
      <c r="J55" s="684" t="s">
        <v>86</v>
      </c>
      <c r="K55" s="296" t="s">
        <v>16</v>
      </c>
      <c r="L55" s="646" t="s">
        <v>86</v>
      </c>
      <c r="M55" s="646" t="s">
        <v>16</v>
      </c>
      <c r="N55" s="1610" t="s">
        <v>86</v>
      </c>
      <c r="O55" s="1610" t="s">
        <v>16</v>
      </c>
      <c r="P55" s="670" t="s">
        <v>86</v>
      </c>
      <c r="Q55" s="647" t="s">
        <v>16</v>
      </c>
      <c r="R55" s="338"/>
      <c r="S55" s="683" t="s">
        <v>159</v>
      </c>
      <c r="T55" s="149">
        <f>[1]FOR!$C$65</f>
        <v>1585.3168778500001</v>
      </c>
      <c r="U55" s="487"/>
      <c r="V55" s="909">
        <v>1772.9098858399996</v>
      </c>
      <c r="W55" s="785"/>
      <c r="X55" s="856">
        <v>2059.1825569999996</v>
      </c>
      <c r="Y55" s="787"/>
      <c r="Z55" s="910">
        <v>1277</v>
      </c>
      <c r="AA55" s="789"/>
      <c r="AB55" s="293"/>
      <c r="AC55" s="293"/>
      <c r="AD55" s="293"/>
      <c r="AE55" s="139"/>
      <c r="AF55" s="139"/>
      <c r="AG55" s="139"/>
      <c r="AH55" s="139"/>
      <c r="AI55" s="139"/>
      <c r="AJ55" s="139"/>
      <c r="AK55" s="139"/>
      <c r="AL55" s="139"/>
      <c r="AM55" s="139"/>
      <c r="AN55" s="139"/>
      <c r="AO55" s="139"/>
      <c r="AP55" s="139"/>
      <c r="AQ55" s="139"/>
      <c r="AR55" s="293"/>
      <c r="AS55" s="293"/>
    </row>
    <row r="56" spans="1:45" ht="12.75" customHeight="1" thickBot="1">
      <c r="A56" s="677" t="s">
        <v>88</v>
      </c>
      <c r="B56" s="563"/>
      <c r="C56" s="168"/>
      <c r="D56" s="571"/>
      <c r="E56" s="571"/>
      <c r="F56" s="575"/>
      <c r="G56" s="575"/>
      <c r="H56" s="582"/>
      <c r="I56" s="583"/>
      <c r="J56" s="563"/>
      <c r="K56" s="168"/>
      <c r="L56" s="571"/>
      <c r="M56" s="571"/>
      <c r="N56" s="575"/>
      <c r="O56" s="575"/>
      <c r="P56" s="582"/>
      <c r="Q56" s="583"/>
      <c r="R56" s="338"/>
      <c r="S56" s="676" t="s">
        <v>161</v>
      </c>
      <c r="T56" s="151">
        <f>[1]FOR!$D$65</f>
        <v>710.30000000000007</v>
      </c>
      <c r="U56" s="490"/>
      <c r="V56" s="908">
        <v>385.66</v>
      </c>
      <c r="W56" s="791"/>
      <c r="X56" s="865">
        <v>967.02</v>
      </c>
      <c r="Y56" s="793"/>
      <c r="Z56" s="911">
        <v>480</v>
      </c>
      <c r="AA56" s="795"/>
      <c r="AB56" s="293"/>
      <c r="AC56" s="293"/>
      <c r="AD56" s="293"/>
      <c r="AE56" s="139"/>
      <c r="AF56" s="139"/>
      <c r="AG56" s="139"/>
      <c r="AH56" s="139"/>
      <c r="AI56" s="139"/>
      <c r="AJ56" s="139"/>
      <c r="AK56" s="139"/>
      <c r="AL56" s="139"/>
      <c r="AM56" s="139"/>
      <c r="AN56" s="139"/>
      <c r="AO56" s="139"/>
      <c r="AP56" s="139"/>
      <c r="AQ56" s="139"/>
      <c r="AR56" s="293"/>
      <c r="AS56" s="293"/>
    </row>
    <row r="57" spans="1:45" ht="12.75" customHeight="1" thickBot="1">
      <c r="A57" s="677" t="s">
        <v>298</v>
      </c>
      <c r="B57" s="563"/>
      <c r="C57" s="168"/>
      <c r="D57" s="571"/>
      <c r="E57" s="571"/>
      <c r="F57" s="575"/>
      <c r="G57" s="575"/>
      <c r="H57" s="582"/>
      <c r="I57" s="583"/>
      <c r="J57" s="563"/>
      <c r="K57" s="168"/>
      <c r="L57" s="571"/>
      <c r="M57" s="571"/>
      <c r="N57" s="575"/>
      <c r="O57" s="575"/>
      <c r="P57" s="582"/>
      <c r="Q57" s="583"/>
      <c r="R57" s="339"/>
      <c r="S57" s="679" t="s">
        <v>243</v>
      </c>
      <c r="T57" s="777">
        <f>T55-T56</f>
        <v>875.01687785000001</v>
      </c>
      <c r="U57" s="481"/>
      <c r="V57" s="908">
        <v>1387.2498858399995</v>
      </c>
      <c r="W57" s="791"/>
      <c r="X57" s="797">
        <v>1092.1625569999997</v>
      </c>
      <c r="Y57" s="793"/>
      <c r="Z57" s="794">
        <v>797</v>
      </c>
      <c r="AA57" s="804"/>
      <c r="AB57" s="293"/>
      <c r="AC57" s="293"/>
      <c r="AD57" s="293"/>
      <c r="AE57" s="139"/>
      <c r="AF57" s="139"/>
      <c r="AG57" s="139"/>
      <c r="AH57" s="139"/>
      <c r="AI57" s="139"/>
      <c r="AJ57" s="139"/>
      <c r="AK57" s="139"/>
      <c r="AL57" s="139"/>
      <c r="AM57" s="139"/>
      <c r="AN57" s="139"/>
      <c r="AO57" s="139"/>
      <c r="AP57" s="139"/>
      <c r="AQ57" s="139"/>
      <c r="AR57" s="293"/>
      <c r="AS57" s="293"/>
    </row>
    <row r="58" spans="1:45" ht="12.75" customHeight="1">
      <c r="A58" s="681" t="s">
        <v>143</v>
      </c>
      <c r="B58" s="888">
        <f>'For FI Varied'!B8</f>
        <v>0</v>
      </c>
      <c r="C58" s="883">
        <f t="shared" ref="C58:C65" si="29">B58/B$71*100</f>
        <v>0</v>
      </c>
      <c r="D58" s="884">
        <v>0</v>
      </c>
      <c r="E58" s="884">
        <f t="shared" ref="E58:E65" si="30">D58/D$71*100</f>
        <v>0</v>
      </c>
      <c r="F58" s="852">
        <v>0</v>
      </c>
      <c r="G58" s="852">
        <f t="shared" ref="G58:G65" si="31">F58/F$71*100</f>
        <v>0</v>
      </c>
      <c r="H58" s="780">
        <v>0</v>
      </c>
      <c r="I58" s="889">
        <f t="shared" ref="I58:I65" si="32">H58/H$71*100</f>
        <v>0</v>
      </c>
      <c r="J58" s="888">
        <f>'For FI Bond'!B8</f>
        <v>0</v>
      </c>
      <c r="K58" s="883">
        <f t="shared" ref="K58:K65" si="33">J58/J$71*100</f>
        <v>0</v>
      </c>
      <c r="L58" s="884">
        <v>0</v>
      </c>
      <c r="M58" s="884">
        <f t="shared" ref="M58:M65" si="34">L58/L$71*100</f>
        <v>0</v>
      </c>
      <c r="N58" s="852">
        <v>0</v>
      </c>
      <c r="O58" s="852">
        <f t="shared" ref="O58:O65" si="35">N58/N$71*100</f>
        <v>0</v>
      </c>
      <c r="P58" s="780">
        <v>0</v>
      </c>
      <c r="Q58" s="889">
        <f>P58/P$71*100</f>
        <v>0</v>
      </c>
      <c r="R58" s="340"/>
      <c r="AB58" s="293"/>
      <c r="AC58" s="293"/>
      <c r="AD58" s="293"/>
      <c r="AE58" s="293"/>
      <c r="AF58" s="293"/>
      <c r="AG58" s="293"/>
      <c r="AH58" s="293"/>
      <c r="AI58" s="293"/>
      <c r="AJ58" s="293"/>
      <c r="AK58" s="293"/>
      <c r="AL58" s="293"/>
      <c r="AM58" s="293"/>
      <c r="AN58" s="293"/>
      <c r="AO58" s="293"/>
      <c r="AP58" s="293"/>
      <c r="AQ58" s="293"/>
      <c r="AR58" s="162"/>
      <c r="AS58" s="139"/>
    </row>
    <row r="59" spans="1:45" ht="12.75" customHeight="1">
      <c r="A59" s="681" t="s">
        <v>145</v>
      </c>
      <c r="B59" s="888">
        <f>'For FI Varied'!B9</f>
        <v>0</v>
      </c>
      <c r="C59" s="883">
        <f t="shared" si="29"/>
        <v>0</v>
      </c>
      <c r="D59" s="884">
        <v>0</v>
      </c>
      <c r="E59" s="884">
        <f t="shared" si="30"/>
        <v>0</v>
      </c>
      <c r="F59" s="852">
        <v>0</v>
      </c>
      <c r="G59" s="852">
        <f t="shared" si="31"/>
        <v>0</v>
      </c>
      <c r="H59" s="780">
        <v>0</v>
      </c>
      <c r="I59" s="889">
        <f t="shared" si="32"/>
        <v>0</v>
      </c>
      <c r="J59" s="888">
        <f>'For FI Bond'!B9</f>
        <v>0</v>
      </c>
      <c r="K59" s="883">
        <f t="shared" si="33"/>
        <v>0</v>
      </c>
      <c r="L59" s="884">
        <v>0</v>
      </c>
      <c r="M59" s="884">
        <f t="shared" si="34"/>
        <v>0</v>
      </c>
      <c r="N59" s="852">
        <v>0</v>
      </c>
      <c r="O59" s="852">
        <f t="shared" si="35"/>
        <v>0</v>
      </c>
      <c r="P59" s="780">
        <v>0</v>
      </c>
      <c r="Q59" s="889">
        <f>P59/P$71*100</f>
        <v>0</v>
      </c>
      <c r="R59" s="162"/>
      <c r="AB59" s="293"/>
      <c r="AC59" s="293"/>
      <c r="AD59" s="293"/>
      <c r="AE59" s="139"/>
      <c r="AF59" s="139"/>
      <c r="AG59" s="139"/>
      <c r="AH59" s="139"/>
      <c r="AI59" s="139"/>
      <c r="AJ59" s="139"/>
      <c r="AK59" s="139"/>
      <c r="AL59" s="139"/>
      <c r="AM59" s="139"/>
      <c r="AN59" s="139"/>
      <c r="AO59" s="139"/>
      <c r="AP59" s="139"/>
      <c r="AQ59" s="139"/>
      <c r="AR59" s="293"/>
      <c r="AS59" s="293"/>
    </row>
    <row r="60" spans="1:45" ht="12.75" customHeight="1">
      <c r="A60" s="681" t="s">
        <v>147</v>
      </c>
      <c r="B60" s="888">
        <f>'For FI Varied'!B10</f>
        <v>0</v>
      </c>
      <c r="C60" s="883">
        <f t="shared" si="29"/>
        <v>0</v>
      </c>
      <c r="D60" s="884">
        <v>0</v>
      </c>
      <c r="E60" s="884">
        <f t="shared" si="30"/>
        <v>0</v>
      </c>
      <c r="F60" s="852">
        <v>0</v>
      </c>
      <c r="G60" s="852">
        <f t="shared" si="31"/>
        <v>0</v>
      </c>
      <c r="H60" s="780">
        <v>0</v>
      </c>
      <c r="I60" s="889">
        <f t="shared" si="32"/>
        <v>0</v>
      </c>
      <c r="J60" s="888">
        <f>'For FI Bond'!B10</f>
        <v>0</v>
      </c>
      <c r="K60" s="883">
        <f t="shared" si="33"/>
        <v>0</v>
      </c>
      <c r="L60" s="884">
        <v>0</v>
      </c>
      <c r="M60" s="884">
        <f t="shared" si="34"/>
        <v>0</v>
      </c>
      <c r="N60" s="852">
        <v>0</v>
      </c>
      <c r="O60" s="852">
        <f t="shared" si="35"/>
        <v>0</v>
      </c>
      <c r="P60" s="780">
        <v>0</v>
      </c>
      <c r="Q60" s="889">
        <f>P60/P$71*100</f>
        <v>0</v>
      </c>
      <c r="R60" s="22"/>
      <c r="AE60" s="22"/>
      <c r="AF60" s="22"/>
      <c r="AG60" s="22"/>
      <c r="AH60" s="22"/>
      <c r="AI60" s="22"/>
      <c r="AJ60" s="119"/>
      <c r="AK60" s="139"/>
      <c r="AL60" s="119"/>
      <c r="AM60" s="22"/>
      <c r="AN60" s="22"/>
      <c r="AO60" s="22"/>
      <c r="AP60" s="139"/>
      <c r="AQ60" s="22"/>
    </row>
    <row r="61" spans="1:45" ht="12.75" customHeight="1">
      <c r="A61" s="681" t="s">
        <v>149</v>
      </c>
      <c r="B61" s="888">
        <f>'For FI Varied'!B11</f>
        <v>0</v>
      </c>
      <c r="C61" s="883">
        <f t="shared" si="29"/>
        <v>0</v>
      </c>
      <c r="D61" s="884">
        <v>0</v>
      </c>
      <c r="E61" s="884">
        <f t="shared" si="30"/>
        <v>0</v>
      </c>
      <c r="F61" s="852">
        <v>0</v>
      </c>
      <c r="G61" s="852">
        <f t="shared" si="31"/>
        <v>0</v>
      </c>
      <c r="H61" s="780">
        <v>0</v>
      </c>
      <c r="I61" s="889">
        <f t="shared" si="32"/>
        <v>0</v>
      </c>
      <c r="J61" s="888">
        <f>'For FI Bond'!B11</f>
        <v>0</v>
      </c>
      <c r="K61" s="883">
        <f t="shared" si="33"/>
        <v>0</v>
      </c>
      <c r="L61" s="884">
        <v>0</v>
      </c>
      <c r="M61" s="884">
        <f t="shared" si="34"/>
        <v>0</v>
      </c>
      <c r="N61" s="852">
        <v>0</v>
      </c>
      <c r="O61" s="852">
        <f t="shared" si="35"/>
        <v>0</v>
      </c>
      <c r="P61" s="780">
        <v>0</v>
      </c>
      <c r="Q61" s="889">
        <f>P61/P$71*100</f>
        <v>0</v>
      </c>
      <c r="R61" s="28"/>
      <c r="AE61" s="28"/>
      <c r="AF61" s="28"/>
      <c r="AG61" s="28"/>
      <c r="AH61" s="28"/>
      <c r="AI61" s="28"/>
      <c r="AJ61" s="166"/>
      <c r="AK61" s="165"/>
      <c r="AL61" s="166"/>
      <c r="AM61" s="28"/>
      <c r="AN61" s="28"/>
      <c r="AO61" s="28"/>
      <c r="AP61" s="165"/>
      <c r="AQ61" s="28"/>
    </row>
    <row r="62" spans="1:45" ht="12.75" customHeight="1">
      <c r="A62" s="681" t="s">
        <v>150</v>
      </c>
      <c r="B62" s="888">
        <f>'For FI Varied'!B12</f>
        <v>88.7</v>
      </c>
      <c r="C62" s="883">
        <f t="shared" si="29"/>
        <v>2.4744450590348568</v>
      </c>
      <c r="D62" s="884">
        <v>83.7</v>
      </c>
      <c r="E62" s="884">
        <f t="shared" si="30"/>
        <v>2.8094712774631061</v>
      </c>
      <c r="F62" s="852">
        <v>91.7</v>
      </c>
      <c r="G62" s="852">
        <f t="shared" si="31"/>
        <v>4.2761467850798995</v>
      </c>
      <c r="H62" s="780">
        <v>92</v>
      </c>
      <c r="I62" s="889">
        <f t="shared" si="32"/>
        <v>5.1139521956642575</v>
      </c>
      <c r="J62" s="888">
        <f>'For FI Bond'!B12</f>
        <v>1.37132426</v>
      </c>
      <c r="K62" s="883">
        <f t="shared" si="33"/>
        <v>0.25768684761536781</v>
      </c>
      <c r="L62" s="884">
        <v>0</v>
      </c>
      <c r="M62" s="884">
        <f t="shared" si="34"/>
        <v>0</v>
      </c>
      <c r="N62" s="852">
        <v>1.2</v>
      </c>
      <c r="O62" s="852">
        <f t="shared" si="35"/>
        <v>0.14471929078621795</v>
      </c>
      <c r="P62" s="780">
        <v>1.6684976100000002</v>
      </c>
      <c r="Q62" s="889">
        <f>P62/P$71*100</f>
        <v>1.0334193115689605</v>
      </c>
      <c r="R62" s="28"/>
      <c r="AE62" s="28"/>
      <c r="AF62" s="28"/>
      <c r="AG62" s="28"/>
      <c r="AH62" s="28"/>
      <c r="AI62" s="28"/>
      <c r="AJ62" s="166"/>
      <c r="AK62" s="165"/>
      <c r="AL62" s="166"/>
      <c r="AM62" s="28"/>
      <c r="AN62" s="28"/>
      <c r="AO62" s="28"/>
      <c r="AP62" s="165"/>
      <c r="AQ62" s="28"/>
    </row>
    <row r="63" spans="1:45" ht="12.75" customHeight="1">
      <c r="A63" s="681" t="s">
        <v>283</v>
      </c>
      <c r="B63" s="888">
        <f>'For FI Varied'!B13</f>
        <v>178.53414883006431</v>
      </c>
      <c r="C63" s="883">
        <f t="shared" si="29"/>
        <v>4.9805292270749302</v>
      </c>
      <c r="D63" s="884">
        <v>131.0482666730058</v>
      </c>
      <c r="E63" s="884">
        <f t="shared" si="30"/>
        <v>4.3987615433588454</v>
      </c>
      <c r="F63" s="852">
        <v>112.63767516910569</v>
      </c>
      <c r="G63" s="852">
        <f t="shared" si="31"/>
        <v>5.2525107148663608</v>
      </c>
      <c r="H63" s="780">
        <v>61</v>
      </c>
      <c r="I63" s="889">
        <f t="shared" si="32"/>
        <v>3.3907726514730405</v>
      </c>
      <c r="J63" s="888">
        <f>'For FI Bond'!B13</f>
        <v>18.183977789990756</v>
      </c>
      <c r="K63" s="883">
        <f t="shared" si="33"/>
        <v>3.4169685832077237</v>
      </c>
      <c r="L63" s="884">
        <v>14.951600202491001</v>
      </c>
      <c r="M63" s="884">
        <f t="shared" si="34"/>
        <v>2.3313095271528113</v>
      </c>
      <c r="N63" s="852">
        <v>30.653211009091194</v>
      </c>
      <c r="O63" s="852">
        <f t="shared" si="35"/>
        <v>3.6967591312966381</v>
      </c>
      <c r="P63" s="780">
        <v>0</v>
      </c>
      <c r="Q63" s="889"/>
      <c r="R63" s="28"/>
      <c r="AE63" s="28"/>
      <c r="AF63" s="28"/>
      <c r="AG63" s="28"/>
      <c r="AH63" s="28"/>
      <c r="AI63" s="28"/>
      <c r="AJ63" s="166"/>
      <c r="AK63" s="165"/>
      <c r="AL63" s="166"/>
      <c r="AM63" s="28"/>
      <c r="AN63" s="28"/>
      <c r="AO63" s="28"/>
      <c r="AP63" s="165"/>
      <c r="AQ63" s="28"/>
    </row>
    <row r="64" spans="1:45" ht="12.75" customHeight="1">
      <c r="A64" s="681" t="s">
        <v>153</v>
      </c>
      <c r="B64" s="888">
        <f>'For FI Varied'!B14</f>
        <v>0</v>
      </c>
      <c r="C64" s="883">
        <f t="shared" si="29"/>
        <v>0</v>
      </c>
      <c r="D64" s="884">
        <v>0</v>
      </c>
      <c r="E64" s="884">
        <f t="shared" si="30"/>
        <v>0</v>
      </c>
      <c r="F64" s="852">
        <v>0</v>
      </c>
      <c r="G64" s="852">
        <f t="shared" si="31"/>
        <v>0</v>
      </c>
      <c r="H64" s="780">
        <v>0</v>
      </c>
      <c r="I64" s="889">
        <f t="shared" si="32"/>
        <v>0</v>
      </c>
      <c r="J64" s="888">
        <f>'For FI Bond'!B14</f>
        <v>0</v>
      </c>
      <c r="K64" s="883">
        <f t="shared" si="33"/>
        <v>0</v>
      </c>
      <c r="L64" s="884">
        <v>0.2</v>
      </c>
      <c r="M64" s="884">
        <f t="shared" si="34"/>
        <v>3.1184749399123243E-2</v>
      </c>
      <c r="N64" s="852">
        <v>0</v>
      </c>
      <c r="O64" s="852">
        <f t="shared" si="35"/>
        <v>0</v>
      </c>
      <c r="P64" s="780">
        <v>0</v>
      </c>
      <c r="Q64" s="889">
        <f>P64/P$71*100</f>
        <v>0</v>
      </c>
      <c r="R64" s="28"/>
      <c r="AE64" s="28"/>
      <c r="AF64" s="28"/>
      <c r="AG64" s="28"/>
      <c r="AH64" s="28"/>
      <c r="AI64" s="28"/>
      <c r="AJ64" s="166"/>
      <c r="AK64" s="165"/>
      <c r="AL64" s="166"/>
      <c r="AM64" s="28"/>
      <c r="AN64" s="28"/>
      <c r="AO64" s="28"/>
      <c r="AP64" s="165"/>
      <c r="AQ64" s="28"/>
    </row>
    <row r="65" spans="1:43" ht="12.75" customHeight="1" thickBot="1">
      <c r="A65" s="681" t="s">
        <v>155</v>
      </c>
      <c r="B65" s="888">
        <f>'For FI Varied'!B15</f>
        <v>0</v>
      </c>
      <c r="C65" s="883">
        <f t="shared" si="29"/>
        <v>0</v>
      </c>
      <c r="D65" s="884">
        <v>0</v>
      </c>
      <c r="E65" s="884">
        <f t="shared" si="30"/>
        <v>0</v>
      </c>
      <c r="F65" s="852">
        <v>0</v>
      </c>
      <c r="G65" s="852">
        <f t="shared" si="31"/>
        <v>0</v>
      </c>
      <c r="H65" s="780">
        <v>0</v>
      </c>
      <c r="I65" s="889">
        <f t="shared" si="32"/>
        <v>0</v>
      </c>
      <c r="J65" s="888">
        <f>'For FI Bond'!B15</f>
        <v>0</v>
      </c>
      <c r="K65" s="883">
        <f t="shared" si="33"/>
        <v>0</v>
      </c>
      <c r="L65" s="884">
        <v>0</v>
      </c>
      <c r="M65" s="884">
        <f t="shared" si="34"/>
        <v>0</v>
      </c>
      <c r="N65" s="852">
        <v>0</v>
      </c>
      <c r="O65" s="852">
        <f t="shared" si="35"/>
        <v>0</v>
      </c>
      <c r="P65" s="780">
        <v>5.1630000000000003</v>
      </c>
      <c r="Q65" s="889">
        <f>P65/P$71*100</f>
        <v>3.1978133343748349</v>
      </c>
      <c r="R65" s="28"/>
      <c r="S65" s="119"/>
      <c r="T65" s="139"/>
      <c r="U65" s="119"/>
      <c r="V65" s="119"/>
      <c r="W65" s="119"/>
      <c r="X65" s="119"/>
      <c r="Y65" s="119"/>
      <c r="Z65" s="139"/>
      <c r="AE65" s="28"/>
      <c r="AF65" s="28"/>
      <c r="AG65" s="28"/>
      <c r="AH65" s="28"/>
      <c r="AI65" s="28"/>
      <c r="AJ65" s="166"/>
      <c r="AK65" s="165"/>
      <c r="AL65" s="166"/>
      <c r="AM65" s="28"/>
      <c r="AN65" s="28"/>
      <c r="AO65" s="28"/>
      <c r="AP65" s="165"/>
      <c r="AQ65" s="28"/>
    </row>
    <row r="66" spans="1:43" ht="12.75" customHeight="1" thickBot="1">
      <c r="A66" s="679" t="s">
        <v>157</v>
      </c>
      <c r="B66" s="848">
        <f>'For FI Varied'!B16</f>
        <v>267.23414883006433</v>
      </c>
      <c r="C66" s="885">
        <f t="shared" ref="C66:Q66" si="36">SUM(C58:C65)</f>
        <v>7.4549742861097865</v>
      </c>
      <c r="D66" s="886">
        <v>214.74826667300582</v>
      </c>
      <c r="E66" s="886">
        <f t="shared" si="36"/>
        <v>7.2082328208219515</v>
      </c>
      <c r="F66" s="853">
        <v>204.33767516910569</v>
      </c>
      <c r="G66" s="853">
        <f t="shared" si="36"/>
        <v>9.5286574999462594</v>
      </c>
      <c r="H66" s="783">
        <v>153</v>
      </c>
      <c r="I66" s="887">
        <f t="shared" si="36"/>
        <v>8.5047248471372985</v>
      </c>
      <c r="J66" s="848">
        <f t="shared" si="36"/>
        <v>19.555302049990757</v>
      </c>
      <c r="K66" s="885">
        <f t="shared" si="36"/>
        <v>3.6746554308230914</v>
      </c>
      <c r="L66" s="886">
        <v>15.151600202491</v>
      </c>
      <c r="M66" s="886">
        <f t="shared" si="36"/>
        <v>2.3624942765519346</v>
      </c>
      <c r="N66" s="853">
        <v>31.853211009091194</v>
      </c>
      <c r="O66" s="853">
        <f t="shared" si="36"/>
        <v>3.8414784220828562</v>
      </c>
      <c r="P66" s="783">
        <v>6.8314976100000004</v>
      </c>
      <c r="Q66" s="887">
        <f t="shared" si="36"/>
        <v>4.2312326459437957</v>
      </c>
      <c r="R66" s="28"/>
      <c r="S66" s="27"/>
      <c r="T66" s="139"/>
      <c r="U66" s="27"/>
      <c r="V66" s="27"/>
      <c r="W66" s="27"/>
      <c r="X66" s="27"/>
      <c r="Y66" s="27"/>
      <c r="Z66" s="139"/>
      <c r="AE66" s="28"/>
      <c r="AF66" s="28"/>
      <c r="AG66" s="28"/>
      <c r="AH66" s="28"/>
      <c r="AI66" s="28"/>
      <c r="AJ66" s="166"/>
      <c r="AK66" s="165"/>
      <c r="AL66" s="166"/>
      <c r="AM66" s="28"/>
      <c r="AN66" s="28"/>
      <c r="AO66" s="28"/>
      <c r="AP66" s="165"/>
      <c r="AQ66" s="28"/>
    </row>
    <row r="67" spans="1:43" ht="12.75" customHeight="1">
      <c r="A67" s="681" t="s">
        <v>290</v>
      </c>
      <c r="B67" s="888">
        <f>'For FI Varied'!B17</f>
        <v>2975.0079783464003</v>
      </c>
      <c r="C67" s="883">
        <f>B67/B$71*100</f>
        <v>82.993165643839092</v>
      </c>
      <c r="D67" s="884">
        <v>2580.8599804951004</v>
      </c>
      <c r="E67" s="884">
        <f>D67/D$71*100</f>
        <v>86.629055989904145</v>
      </c>
      <c r="F67" s="852">
        <v>1889.4163066248479</v>
      </c>
      <c r="G67" s="852">
        <f>F67/F$71*100</f>
        <v>88.107104310265854</v>
      </c>
      <c r="H67" s="780">
        <v>1604</v>
      </c>
      <c r="I67" s="889">
        <f>H67/H$71*100</f>
        <v>89.160644802668159</v>
      </c>
      <c r="J67" s="888">
        <f>'For FI Bond'!B17</f>
        <v>493.18064116926718</v>
      </c>
      <c r="K67" s="883">
        <f>J67/J$71*100</f>
        <v>92.674043940442161</v>
      </c>
      <c r="L67" s="884">
        <v>615.28752822937963</v>
      </c>
      <c r="M67" s="884">
        <f>L67/L$71*100</f>
        <v>95.937936881195867</v>
      </c>
      <c r="N67" s="852">
        <v>788.4382488721368</v>
      </c>
      <c r="O67" s="852">
        <f>N67/N$71*100</f>
        <v>95.085186837919366</v>
      </c>
      <c r="P67" s="780">
        <v>138.40123102999999</v>
      </c>
      <c r="Q67" s="889">
        <f>P67/P$71*100</f>
        <v>85.72173195460509</v>
      </c>
      <c r="R67" s="28"/>
      <c r="S67" s="166"/>
      <c r="T67" s="165"/>
      <c r="U67" s="166"/>
      <c r="V67" s="166"/>
      <c r="W67" s="166"/>
      <c r="X67" s="166"/>
      <c r="Y67" s="166"/>
      <c r="Z67" s="165"/>
      <c r="AE67" s="28"/>
      <c r="AF67" s="28"/>
      <c r="AG67" s="28"/>
      <c r="AH67" s="28"/>
      <c r="AI67" s="28"/>
      <c r="AJ67" s="166"/>
      <c r="AK67" s="165"/>
      <c r="AL67" s="166"/>
      <c r="AM67" s="28"/>
      <c r="AN67" s="28"/>
      <c r="AO67" s="28"/>
      <c r="AP67" s="165"/>
      <c r="AQ67" s="28"/>
    </row>
    <row r="68" spans="1:43" ht="12.75" customHeight="1">
      <c r="A68" s="681" t="s">
        <v>291</v>
      </c>
      <c r="B68" s="888">
        <f>'For FI Varied'!B18</f>
        <v>244.59999999999997</v>
      </c>
      <c r="C68" s="883">
        <f>B68/B$71*100</f>
        <v>6.8235542439675969</v>
      </c>
      <c r="D68" s="884">
        <v>183.6</v>
      </c>
      <c r="E68" s="884">
        <f>D68/D$71*100</f>
        <v>6.1627111892739102</v>
      </c>
      <c r="F68" s="852">
        <v>44.8</v>
      </c>
      <c r="G68" s="852">
        <f>F68/F$71*100</f>
        <v>2.0891098797336909</v>
      </c>
      <c r="H68" s="780">
        <v>41.682000000000002</v>
      </c>
      <c r="I68" s="889">
        <f>H68/H$71*100</f>
        <v>2.3169538632573654</v>
      </c>
      <c r="J68" s="888">
        <f>'For FI Bond'!B18</f>
        <v>19.431015510000002</v>
      </c>
      <c r="K68" s="883">
        <f>J68/J$71*100</f>
        <v>3.6513006287347523</v>
      </c>
      <c r="L68" s="884">
        <v>10.9</v>
      </c>
      <c r="M68" s="884">
        <f>L68/L$71*100</f>
        <v>1.6995688422522168</v>
      </c>
      <c r="N68" s="852">
        <v>8.9</v>
      </c>
      <c r="O68" s="852">
        <f>N68/N$71*100</f>
        <v>1.0733347399977831</v>
      </c>
      <c r="P68" s="780">
        <v>8.6313482599999993</v>
      </c>
      <c r="Q68" s="889">
        <f>P68/P$71*100</f>
        <v>5.3460082431650253</v>
      </c>
      <c r="R68" s="22"/>
      <c r="S68" s="166"/>
      <c r="T68" s="165"/>
      <c r="U68" s="166"/>
      <c r="V68" s="166"/>
      <c r="W68" s="166"/>
      <c r="X68" s="166"/>
      <c r="Y68" s="166"/>
      <c r="Z68" s="165"/>
      <c r="AE68" s="22"/>
      <c r="AF68" s="22"/>
      <c r="AG68" s="22"/>
      <c r="AH68" s="22"/>
      <c r="AI68" s="22"/>
      <c r="AJ68" s="166"/>
      <c r="AK68" s="165"/>
      <c r="AL68" s="166"/>
      <c r="AM68" s="22"/>
      <c r="AN68" s="22"/>
      <c r="AO68" s="22"/>
      <c r="AP68" s="165"/>
      <c r="AQ68" s="22"/>
    </row>
    <row r="69" spans="1:43" ht="12.75" customHeight="1" thickBot="1">
      <c r="A69" s="681" t="s">
        <v>292</v>
      </c>
      <c r="B69" s="888">
        <f>'For FI Varied'!B19</f>
        <v>97.8</v>
      </c>
      <c r="C69" s="883">
        <f>B69/B$71*100</f>
        <v>2.7283058260835285</v>
      </c>
      <c r="D69" s="884">
        <v>0</v>
      </c>
      <c r="E69" s="884">
        <f>D69/D$71*100</f>
        <v>0</v>
      </c>
      <c r="F69" s="852">
        <v>5.9</v>
      </c>
      <c r="G69" s="852">
        <f>F69/F$71*100</f>
        <v>0.27512831005421379</v>
      </c>
      <c r="H69" s="780">
        <v>0</v>
      </c>
      <c r="I69" s="889">
        <f>H69/H$71*100</f>
        <v>0</v>
      </c>
      <c r="J69" s="888">
        <f>'For FI Bond'!B19</f>
        <v>0</v>
      </c>
      <c r="K69" s="883">
        <f>J69/J$71*100</f>
        <v>0</v>
      </c>
      <c r="L69" s="884">
        <v>0</v>
      </c>
      <c r="M69" s="884">
        <f>L69/L$71*100</f>
        <v>0</v>
      </c>
      <c r="N69" s="852">
        <v>0</v>
      </c>
      <c r="O69" s="852">
        <f>N69/N$71*100</f>
        <v>0</v>
      </c>
      <c r="P69" s="780">
        <v>7.59</v>
      </c>
      <c r="Q69" s="889">
        <f>P69/P$71*100</f>
        <v>4.7010271562860728</v>
      </c>
      <c r="R69" s="22"/>
      <c r="S69" s="166"/>
      <c r="T69" s="165"/>
      <c r="U69" s="166"/>
      <c r="V69" s="166"/>
      <c r="W69" s="166"/>
      <c r="X69" s="166"/>
      <c r="Y69" s="166"/>
      <c r="Z69" s="165"/>
      <c r="AE69" s="22"/>
      <c r="AF69" s="22"/>
      <c r="AG69" s="22"/>
      <c r="AH69" s="22"/>
      <c r="AI69" s="22"/>
      <c r="AJ69" s="166"/>
      <c r="AK69" s="165"/>
      <c r="AL69" s="166"/>
      <c r="AM69" s="22"/>
      <c r="AN69" s="22"/>
      <c r="AO69" s="22"/>
      <c r="AP69" s="165"/>
      <c r="AQ69" s="22"/>
    </row>
    <row r="70" spans="1:43" ht="12.75" customHeight="1" thickBot="1">
      <c r="A70" s="679" t="s">
        <v>158</v>
      </c>
      <c r="B70" s="848">
        <f>'For FI Varied'!B20</f>
        <v>3317.4079783463999</v>
      </c>
      <c r="C70" s="885">
        <f t="shared" ref="C70:Q70" si="37">SUM(C67:C69)</f>
        <v>92.545025713890212</v>
      </c>
      <c r="D70" s="886">
        <v>2764.4599804950999</v>
      </c>
      <c r="E70" s="886">
        <f t="shared" si="37"/>
        <v>92.791767179178052</v>
      </c>
      <c r="F70" s="853">
        <v>1940.1163066248478</v>
      </c>
      <c r="G70" s="853">
        <f t="shared" si="37"/>
        <v>90.471342500053765</v>
      </c>
      <c r="H70" s="783">
        <v>1646</v>
      </c>
      <c r="I70" s="887">
        <f t="shared" si="37"/>
        <v>91.477598665925527</v>
      </c>
      <c r="J70" s="848">
        <f t="shared" si="37"/>
        <v>512.61165667926718</v>
      </c>
      <c r="K70" s="885">
        <f t="shared" si="37"/>
        <v>96.325344569176906</v>
      </c>
      <c r="L70" s="886">
        <v>626.18752822937961</v>
      </c>
      <c r="M70" s="886">
        <f t="shared" si="37"/>
        <v>97.637505723448086</v>
      </c>
      <c r="N70" s="853">
        <v>797.33824887213677</v>
      </c>
      <c r="O70" s="853">
        <f t="shared" si="37"/>
        <v>96.158521577917156</v>
      </c>
      <c r="P70" s="783">
        <v>154.62257929</v>
      </c>
      <c r="Q70" s="887">
        <f t="shared" si="37"/>
        <v>95.768767354056195</v>
      </c>
      <c r="R70" s="22"/>
      <c r="S70" s="166"/>
      <c r="T70" s="165"/>
      <c r="U70" s="166"/>
      <c r="V70" s="166"/>
      <c r="W70" s="166"/>
      <c r="X70" s="166"/>
      <c r="Y70" s="166"/>
      <c r="Z70" s="165"/>
      <c r="AE70" s="22"/>
      <c r="AF70" s="22"/>
      <c r="AG70" s="22"/>
      <c r="AH70" s="22"/>
      <c r="AI70" s="22"/>
      <c r="AJ70" s="166"/>
      <c r="AK70" s="165"/>
      <c r="AL70" s="166"/>
      <c r="AM70" s="22"/>
      <c r="AN70" s="22"/>
      <c r="AO70" s="22"/>
      <c r="AP70" s="165"/>
      <c r="AQ70" s="22"/>
    </row>
    <row r="71" spans="1:43" ht="12.75" customHeight="1" thickBot="1">
      <c r="A71" s="679" t="s">
        <v>299</v>
      </c>
      <c r="B71" s="848">
        <f>'For FI Varied'!B21</f>
        <v>3584.6421271764643</v>
      </c>
      <c r="C71" s="885">
        <f t="shared" ref="C71:Q71" si="38">C66+C70</f>
        <v>100</v>
      </c>
      <c r="D71" s="886">
        <v>2979.208247168106</v>
      </c>
      <c r="E71" s="886">
        <f t="shared" si="38"/>
        <v>100</v>
      </c>
      <c r="F71" s="853">
        <v>2144.4539817939531</v>
      </c>
      <c r="G71" s="853">
        <f t="shared" si="38"/>
        <v>100.00000000000003</v>
      </c>
      <c r="H71" s="783">
        <v>1799</v>
      </c>
      <c r="I71" s="887">
        <f t="shared" si="38"/>
        <v>99.982323513062823</v>
      </c>
      <c r="J71" s="848">
        <f t="shared" si="38"/>
        <v>532.16695872925789</v>
      </c>
      <c r="K71" s="885">
        <f t="shared" si="38"/>
        <v>100</v>
      </c>
      <c r="L71" s="886">
        <v>641.33912843187056</v>
      </c>
      <c r="M71" s="886">
        <f t="shared" si="38"/>
        <v>100.00000000000001</v>
      </c>
      <c r="N71" s="853">
        <v>829.19145988122796</v>
      </c>
      <c r="O71" s="853">
        <f t="shared" si="38"/>
        <v>100.00000000000001</v>
      </c>
      <c r="P71" s="783">
        <v>161.45407690000002</v>
      </c>
      <c r="Q71" s="887">
        <f t="shared" si="38"/>
        <v>99.999999999999986</v>
      </c>
      <c r="R71" s="27"/>
      <c r="S71" s="166"/>
      <c r="T71" s="165"/>
      <c r="U71" s="166"/>
      <c r="V71" s="166"/>
      <c r="W71" s="166"/>
      <c r="X71" s="166"/>
      <c r="Y71" s="166"/>
      <c r="Z71" s="165"/>
    </row>
    <row r="72" spans="1:43" ht="12.75" customHeight="1" thickBot="1">
      <c r="A72" s="649"/>
      <c r="B72" s="918"/>
      <c r="C72" s="918"/>
      <c r="D72" s="918"/>
      <c r="E72" s="918"/>
      <c r="F72" s="918"/>
      <c r="G72" s="918"/>
      <c r="H72" s="918"/>
      <c r="I72" s="918"/>
      <c r="J72" s="918"/>
      <c r="K72" s="918"/>
      <c r="L72" s="918"/>
      <c r="M72" s="918"/>
      <c r="N72" s="918"/>
      <c r="O72" s="918"/>
      <c r="P72" s="918"/>
      <c r="Q72" s="918"/>
      <c r="R72" s="150"/>
      <c r="S72" s="166"/>
      <c r="T72" s="165"/>
      <c r="U72" s="166"/>
      <c r="V72" s="166"/>
      <c r="W72" s="166"/>
      <c r="X72" s="166"/>
      <c r="Y72" s="166"/>
      <c r="Z72" s="165"/>
      <c r="AE72" s="150"/>
      <c r="AF72" s="150"/>
      <c r="AG72" s="150"/>
      <c r="AH72" s="150"/>
      <c r="AI72" s="150"/>
      <c r="AJ72" s="150"/>
      <c r="AK72" s="150"/>
      <c r="AL72" s="150"/>
      <c r="AM72" s="150"/>
      <c r="AN72" s="150"/>
      <c r="AO72" s="150"/>
      <c r="AP72" s="150"/>
      <c r="AQ72" s="150"/>
    </row>
    <row r="73" spans="1:43" ht="12.75" customHeight="1">
      <c r="A73" s="683" t="s">
        <v>162</v>
      </c>
      <c r="B73" s="903">
        <f>'For FI Varied'!B22</f>
        <v>0</v>
      </c>
      <c r="C73" s="890">
        <f>B73/B$71*100</f>
        <v>0</v>
      </c>
      <c r="D73" s="919">
        <v>0</v>
      </c>
      <c r="E73" s="891">
        <f>D73/D$71*100</f>
        <v>0</v>
      </c>
      <c r="F73" s="796">
        <v>0</v>
      </c>
      <c r="G73" s="892">
        <f>F73/F$71*100</f>
        <v>0</v>
      </c>
      <c r="H73" s="920">
        <v>0</v>
      </c>
      <c r="I73" s="894">
        <f>H73/H$71*100</f>
        <v>0</v>
      </c>
      <c r="J73" s="903">
        <f>'For FI Bond'!B22</f>
        <v>0</v>
      </c>
      <c r="K73" s="890">
        <f>J73/J$71*100</f>
        <v>0</v>
      </c>
      <c r="L73" s="919">
        <v>0</v>
      </c>
      <c r="M73" s="891">
        <f>L73/L$71*100</f>
        <v>0</v>
      </c>
      <c r="N73" s="796">
        <v>0</v>
      </c>
      <c r="O73" s="892">
        <f>N73/N$71*100</f>
        <v>0</v>
      </c>
      <c r="P73" s="920">
        <v>0</v>
      </c>
      <c r="Q73" s="894">
        <f>P73/P$71*100</f>
        <v>0</v>
      </c>
      <c r="R73" s="150"/>
      <c r="S73" s="119"/>
      <c r="T73" s="165"/>
      <c r="U73" s="119"/>
      <c r="V73" s="119"/>
      <c r="W73" s="119"/>
      <c r="X73" s="119"/>
      <c r="Y73" s="119"/>
      <c r="Z73" s="165"/>
      <c r="AE73" s="150"/>
      <c r="AF73" s="150"/>
      <c r="AG73" s="150"/>
      <c r="AH73" s="150"/>
      <c r="AI73" s="150"/>
      <c r="AJ73" s="150"/>
      <c r="AK73" s="150"/>
      <c r="AL73" s="150"/>
      <c r="AM73" s="150"/>
      <c r="AN73" s="150"/>
      <c r="AO73" s="150"/>
      <c r="AP73" s="150"/>
      <c r="AQ73" s="150"/>
    </row>
    <row r="74" spans="1:43" ht="12.75" customHeight="1">
      <c r="A74" s="678" t="s">
        <v>262</v>
      </c>
      <c r="B74" s="766">
        <f>'For FI Varied'!B23</f>
        <v>0</v>
      </c>
      <c r="C74" s="883">
        <f>B74/B$71*100</f>
        <v>0</v>
      </c>
      <c r="D74" s="921">
        <v>0</v>
      </c>
      <c r="E74" s="884">
        <f>D74/D$71*100</f>
        <v>0</v>
      </c>
      <c r="F74" s="922">
        <v>0</v>
      </c>
      <c r="G74" s="852">
        <f>F74/F$71*100</f>
        <v>0</v>
      </c>
      <c r="H74" s="923">
        <v>0</v>
      </c>
      <c r="I74" s="889">
        <f>H74/H$71*100</f>
        <v>0</v>
      </c>
      <c r="J74" s="766">
        <f>'For FI Bond'!B23</f>
        <v>0</v>
      </c>
      <c r="K74" s="883">
        <f>J74/J$71*100</f>
        <v>0</v>
      </c>
      <c r="L74" s="921">
        <v>0</v>
      </c>
      <c r="M74" s="884">
        <f>L74/L$71*100</f>
        <v>0</v>
      </c>
      <c r="N74" s="922">
        <v>0</v>
      </c>
      <c r="O74" s="852">
        <f>N74/N$71*100</f>
        <v>0</v>
      </c>
      <c r="P74" s="923">
        <v>0</v>
      </c>
      <c r="Q74" s="889">
        <f>P74/P$71*100</f>
        <v>0</v>
      </c>
      <c r="R74" s="119"/>
      <c r="S74" s="119"/>
      <c r="T74" s="165"/>
      <c r="U74" s="119"/>
      <c r="V74" s="119"/>
      <c r="W74" s="119"/>
      <c r="X74" s="119"/>
      <c r="Y74" s="119"/>
      <c r="Z74" s="165"/>
      <c r="AK74" s="139"/>
      <c r="AP74" s="139"/>
    </row>
    <row r="75" spans="1:43" ht="12.75" customHeight="1" thickBot="1">
      <c r="A75" s="678" t="s">
        <v>264</v>
      </c>
      <c r="B75" s="904">
        <f>'For FI Varied'!B24</f>
        <v>0</v>
      </c>
      <c r="C75" s="883">
        <f>B75/B$71*100</f>
        <v>0</v>
      </c>
      <c r="D75" s="921">
        <v>0</v>
      </c>
      <c r="E75" s="884">
        <f>D75/D$71*100</f>
        <v>0</v>
      </c>
      <c r="F75" s="922">
        <v>0</v>
      </c>
      <c r="G75" s="852">
        <f>F75/F$71*100</f>
        <v>0</v>
      </c>
      <c r="H75" s="923">
        <v>0</v>
      </c>
      <c r="I75" s="889">
        <f>H75/H$71*100</f>
        <v>0</v>
      </c>
      <c r="J75" s="904">
        <f>'For FI Bond'!B24</f>
        <v>0</v>
      </c>
      <c r="K75" s="883">
        <f>J75/J$71*100</f>
        <v>0</v>
      </c>
      <c r="L75" s="921">
        <v>0</v>
      </c>
      <c r="M75" s="884">
        <f>L75/L$71*100</f>
        <v>0</v>
      </c>
      <c r="N75" s="922">
        <v>0</v>
      </c>
      <c r="O75" s="852">
        <f>N75/N$71*100</f>
        <v>0</v>
      </c>
      <c r="P75" s="923">
        <v>0</v>
      </c>
      <c r="Q75" s="889">
        <f>P75/P$71*100</f>
        <v>0</v>
      </c>
      <c r="R75" s="119"/>
      <c r="S75" s="119"/>
      <c r="T75" s="165"/>
      <c r="U75" s="119"/>
      <c r="V75" s="119"/>
      <c r="W75" s="119"/>
      <c r="X75" s="119"/>
      <c r="Y75" s="119"/>
      <c r="Z75" s="165"/>
      <c r="AE75" s="119"/>
      <c r="AF75" s="119"/>
      <c r="AG75" s="119"/>
      <c r="AH75" s="119"/>
      <c r="AI75" s="119"/>
      <c r="AJ75" s="119"/>
      <c r="AK75" s="139"/>
      <c r="AL75" s="119"/>
      <c r="AM75" s="119"/>
      <c r="AN75" s="119"/>
      <c r="AO75" s="119"/>
      <c r="AP75" s="119"/>
      <c r="AQ75" s="119"/>
    </row>
    <row r="76" spans="1:43" ht="12.75" customHeight="1" thickBot="1">
      <c r="A76" s="679" t="s">
        <v>166</v>
      </c>
      <c r="B76" s="772">
        <f>SUM(B73:B75)</f>
        <v>0</v>
      </c>
      <c r="C76" s="885">
        <f>B76/B$71*100</f>
        <v>0</v>
      </c>
      <c r="D76" s="924">
        <v>0</v>
      </c>
      <c r="E76" s="886">
        <f>D76/D$71*100</f>
        <v>0</v>
      </c>
      <c r="F76" s="877">
        <v>0</v>
      </c>
      <c r="G76" s="853">
        <f>F76/F$71*100</f>
        <v>0</v>
      </c>
      <c r="H76" s="925">
        <v>0</v>
      </c>
      <c r="I76" s="887">
        <f>H76/H$71*100</f>
        <v>0</v>
      </c>
      <c r="J76" s="772">
        <f>SUM(J73:J75)</f>
        <v>0</v>
      </c>
      <c r="K76" s="885">
        <f>J76/J$71*100</f>
        <v>0</v>
      </c>
      <c r="L76" s="924">
        <v>0</v>
      </c>
      <c r="M76" s="886">
        <f>L76/L$71*100</f>
        <v>0</v>
      </c>
      <c r="N76" s="877">
        <v>0</v>
      </c>
      <c r="O76" s="853">
        <f>N76/N$71*100</f>
        <v>0</v>
      </c>
      <c r="P76" s="925">
        <v>0</v>
      </c>
      <c r="Q76" s="887">
        <f>P76/P$71*100</f>
        <v>0</v>
      </c>
      <c r="R76" s="119"/>
      <c r="S76" s="27"/>
      <c r="T76" s="27"/>
      <c r="U76" s="27"/>
      <c r="V76" s="27"/>
      <c r="W76" s="27"/>
      <c r="X76" s="27"/>
      <c r="Y76" s="27"/>
      <c r="Z76" s="27"/>
      <c r="AE76" s="119"/>
      <c r="AF76" s="119"/>
      <c r="AG76" s="119"/>
      <c r="AH76" s="119"/>
      <c r="AI76" s="119"/>
      <c r="AJ76" s="119"/>
      <c r="AK76" s="139"/>
      <c r="AL76" s="119"/>
      <c r="AM76" s="119"/>
      <c r="AN76" s="119"/>
      <c r="AO76" s="119"/>
      <c r="AP76" s="119"/>
      <c r="AQ76" s="119"/>
    </row>
    <row r="77" spans="1:43" ht="12.75" customHeight="1" thickBot="1">
      <c r="B77" s="918"/>
      <c r="C77" s="918"/>
      <c r="D77" s="918"/>
      <c r="E77" s="918"/>
      <c r="F77" s="918"/>
      <c r="G77" s="918"/>
      <c r="H77" s="918"/>
      <c r="I77" s="918"/>
      <c r="J77" s="918"/>
      <c r="K77" s="918"/>
      <c r="L77" s="918"/>
      <c r="M77" s="918"/>
      <c r="N77" s="918"/>
      <c r="O77" s="918"/>
      <c r="P77" s="918"/>
      <c r="Q77" s="918"/>
      <c r="R77" s="25"/>
      <c r="S77" s="150"/>
      <c r="T77" s="150"/>
      <c r="U77" s="150"/>
      <c r="V77" s="150"/>
      <c r="W77" s="150"/>
      <c r="X77" s="150"/>
      <c r="Y77" s="150"/>
      <c r="Z77" s="150"/>
      <c r="AE77" s="25"/>
      <c r="AF77" s="25"/>
      <c r="AG77" s="25"/>
      <c r="AH77" s="25"/>
      <c r="AI77" s="25"/>
      <c r="AJ77" s="119"/>
      <c r="AK77" s="139"/>
      <c r="AL77" s="119"/>
      <c r="AM77" s="25"/>
      <c r="AN77" s="25"/>
      <c r="AO77" s="25"/>
      <c r="AP77" s="119"/>
      <c r="AQ77" s="25"/>
    </row>
    <row r="78" spans="1:43" ht="12.75" customHeight="1">
      <c r="A78" s="683" t="s">
        <v>154</v>
      </c>
      <c r="B78" s="926">
        <f>'For FI Varied'!B27</f>
        <v>337</v>
      </c>
      <c r="C78" s="332"/>
      <c r="D78" s="905">
        <v>307</v>
      </c>
      <c r="E78" s="906"/>
      <c r="F78" s="796">
        <v>268</v>
      </c>
      <c r="G78" s="907"/>
      <c r="H78" s="920">
        <v>256</v>
      </c>
      <c r="I78" s="901"/>
      <c r="J78" s="926">
        <f>'For FI Bond'!B27</f>
        <v>480</v>
      </c>
      <c r="K78" s="332"/>
      <c r="L78" s="905">
        <v>474</v>
      </c>
      <c r="M78" s="906"/>
      <c r="N78" s="796">
        <v>470</v>
      </c>
      <c r="O78" s="907"/>
      <c r="P78" s="920">
        <v>471</v>
      </c>
      <c r="Q78" s="901"/>
      <c r="S78" s="150"/>
      <c r="T78" s="150"/>
      <c r="U78" s="150"/>
      <c r="V78" s="150"/>
      <c r="W78" s="150"/>
      <c r="X78" s="150"/>
      <c r="Y78" s="150"/>
      <c r="Z78" s="150"/>
    </row>
    <row r="79" spans="1:43" ht="12.75" customHeight="1" thickBot="1">
      <c r="A79" s="676" t="s">
        <v>156</v>
      </c>
      <c r="B79" s="927">
        <f>B71/B78*1000000</f>
        <v>10636920.258683871</v>
      </c>
      <c r="C79" s="333"/>
      <c r="D79" s="928">
        <f>D71/D78*1000000</f>
        <v>9704261.391427055</v>
      </c>
      <c r="E79" s="916"/>
      <c r="F79" s="797">
        <f>F71/F78*1000000</f>
        <v>8001693.9619177356</v>
      </c>
      <c r="G79" s="866"/>
      <c r="H79" s="929">
        <f>H71/H78*1000000</f>
        <v>7027343.75</v>
      </c>
      <c r="I79" s="868"/>
      <c r="J79" s="927">
        <f>J71/J78*1000000</f>
        <v>1108681.1640192873</v>
      </c>
      <c r="K79" s="333"/>
      <c r="L79" s="915">
        <f>L71/L78*1000000</f>
        <v>1353036.1359322162</v>
      </c>
      <c r="M79" s="916"/>
      <c r="N79" s="797">
        <f>N71/N78*1000000</f>
        <v>1764237.1486834639</v>
      </c>
      <c r="O79" s="866"/>
      <c r="P79" s="929">
        <f>P71/P78*1000000</f>
        <v>342789.97218683653</v>
      </c>
      <c r="Q79" s="868"/>
      <c r="S79" s="119"/>
      <c r="T79" s="119"/>
      <c r="U79" s="119"/>
      <c r="V79" s="119"/>
      <c r="W79" s="119"/>
      <c r="X79" s="119"/>
      <c r="Y79" s="119"/>
      <c r="Z79" s="119"/>
    </row>
    <row r="80" spans="1:43" ht="12.75" customHeight="1" thickBot="1">
      <c r="A80" s="649"/>
      <c r="B80" s="649"/>
      <c r="C80" s="649"/>
      <c r="D80" s="649"/>
      <c r="E80" s="649"/>
      <c r="F80" s="649"/>
      <c r="G80" s="649"/>
      <c r="H80" s="649"/>
      <c r="I80" s="649"/>
      <c r="J80" s="649"/>
      <c r="K80" s="649"/>
      <c r="L80" s="649"/>
      <c r="M80" s="649"/>
      <c r="N80" s="649"/>
      <c r="O80" s="649"/>
      <c r="P80" s="649"/>
      <c r="Q80" s="649"/>
      <c r="S80" s="119"/>
      <c r="T80" s="139"/>
      <c r="U80" s="119"/>
      <c r="V80" s="119"/>
      <c r="W80" s="119"/>
      <c r="X80" s="119"/>
      <c r="Y80" s="119"/>
      <c r="Z80" s="119"/>
    </row>
    <row r="81" spans="1:26" ht="12.75" customHeight="1">
      <c r="A81" s="685" t="s">
        <v>167</v>
      </c>
      <c r="B81" s="1811" t="str">
        <f>Summary!B7</f>
        <v>30/09/2007</v>
      </c>
      <c r="C81" s="1800"/>
      <c r="D81" s="1790" t="str">
        <f>Summary!D7</f>
        <v>30/06/2007</v>
      </c>
      <c r="E81" s="1791"/>
      <c r="F81" s="1731" t="s">
        <v>300</v>
      </c>
      <c r="G81" s="1732"/>
      <c r="H81" s="1792" t="str">
        <f>Summary!H7</f>
        <v>31/12/2006</v>
      </c>
      <c r="I81" s="1793"/>
      <c r="J81" s="1811" t="str">
        <f>Summary!J7</f>
        <v>30/09/2007</v>
      </c>
      <c r="K81" s="1800"/>
      <c r="L81" s="1790" t="str">
        <f>Summary!L7</f>
        <v>30/06/2007</v>
      </c>
      <c r="M81" s="1791"/>
      <c r="N81" s="1731" t="s">
        <v>300</v>
      </c>
      <c r="O81" s="1732"/>
      <c r="P81" s="1792" t="str">
        <f>Summary!P7</f>
        <v>31/12/2006</v>
      </c>
      <c r="Q81" s="1793"/>
      <c r="S81" s="119"/>
      <c r="T81" s="139"/>
      <c r="U81" s="119"/>
      <c r="V81" s="119"/>
      <c r="W81" s="119"/>
      <c r="X81" s="119"/>
      <c r="Y81" s="119"/>
      <c r="Z81" s="119"/>
    </row>
    <row r="82" spans="1:26" ht="12.75" customHeight="1">
      <c r="A82" s="686"/>
      <c r="B82" s="1616" t="s">
        <v>86</v>
      </c>
      <c r="C82" s="296" t="s">
        <v>16</v>
      </c>
      <c r="D82" s="646" t="s">
        <v>86</v>
      </c>
      <c r="E82" s="646" t="s">
        <v>16</v>
      </c>
      <c r="F82" s="1611" t="s">
        <v>86</v>
      </c>
      <c r="G82" s="1610" t="s">
        <v>16</v>
      </c>
      <c r="H82" s="670" t="s">
        <v>86</v>
      </c>
      <c r="I82" s="647" t="s">
        <v>16</v>
      </c>
      <c r="J82" s="1616" t="s">
        <v>86</v>
      </c>
      <c r="K82" s="296" t="s">
        <v>16</v>
      </c>
      <c r="L82" s="646" t="s">
        <v>86</v>
      </c>
      <c r="M82" s="646" t="s">
        <v>16</v>
      </c>
      <c r="N82" s="1611" t="s">
        <v>86</v>
      </c>
      <c r="O82" s="1610" t="s">
        <v>16</v>
      </c>
      <c r="P82" s="670" t="s">
        <v>86</v>
      </c>
      <c r="Q82" s="647" t="s">
        <v>16</v>
      </c>
      <c r="S82" s="119"/>
      <c r="T82" s="139"/>
      <c r="U82" s="119"/>
      <c r="V82" s="119"/>
      <c r="W82" s="119"/>
      <c r="X82" s="119"/>
      <c r="Y82" s="119"/>
      <c r="Z82" s="119"/>
    </row>
    <row r="83" spans="1:26" ht="12.75" customHeight="1">
      <c r="A83" s="678" t="s">
        <v>168</v>
      </c>
      <c r="B83" s="930">
        <f>'For FI Varied'!B33</f>
        <v>253.70000000000002</v>
      </c>
      <c r="C83" s="883">
        <f t="shared" ref="C83:C91" si="39">B83/B$71*100</f>
        <v>7.0774150110162708</v>
      </c>
      <c r="D83" s="931">
        <v>63.6</v>
      </c>
      <c r="E83" s="884">
        <f t="shared" ref="E83:E91" si="40">D83/D$71*100</f>
        <v>2.1347953792909622</v>
      </c>
      <c r="F83" s="932">
        <v>40.299999999999997</v>
      </c>
      <c r="G83" s="852">
        <f t="shared" ref="G83:G91" si="41">F83/F$71*100</f>
        <v>1.8792662534211548</v>
      </c>
      <c r="H83" s="933">
        <v>55.7</v>
      </c>
      <c r="I83" s="889">
        <f t="shared" ref="I83:I91" si="42">H83/H$71*100</f>
        <v>3.0961645358532519</v>
      </c>
      <c r="J83" s="930">
        <f>'For FI Bond'!B33</f>
        <v>22.345568630000002</v>
      </c>
      <c r="K83" s="883">
        <f t="shared" ref="K83:M91" si="43">J83/J$71*100</f>
        <v>4.198977081057075</v>
      </c>
      <c r="L83" s="931">
        <v>11.241317930000001</v>
      </c>
      <c r="M83" s="884">
        <f t="shared" si="43"/>
        <v>1.7527884128146043</v>
      </c>
      <c r="N83" s="932">
        <v>17.045835463625</v>
      </c>
      <c r="O83" s="852">
        <f t="shared" ref="O83:O91" si="44">N83/N$71*100</f>
        <v>2.0557176826286438</v>
      </c>
      <c r="P83" s="933">
        <v>8.2998458700000004</v>
      </c>
      <c r="Q83" s="889">
        <f t="shared" ref="Q83:Q91" si="45">P83/P$71*100</f>
        <v>5.1406852210617666</v>
      </c>
    </row>
    <row r="84" spans="1:26" ht="12.75" customHeight="1">
      <c r="A84" s="678" t="s">
        <v>169</v>
      </c>
      <c r="B84" s="930">
        <f>'For FI Varied'!B34</f>
        <v>49.1</v>
      </c>
      <c r="C84" s="883">
        <f t="shared" si="39"/>
        <v>1.3697322705593176</v>
      </c>
      <c r="D84" s="931">
        <v>66.099999999999994</v>
      </c>
      <c r="E84" s="884">
        <f t="shared" si="40"/>
        <v>2.2187102919989399</v>
      </c>
      <c r="F84" s="932">
        <v>59.2</v>
      </c>
      <c r="G84" s="852">
        <f t="shared" si="41"/>
        <v>2.760609483933806</v>
      </c>
      <c r="H84" s="933">
        <v>67.7</v>
      </c>
      <c r="I84" s="889">
        <f t="shared" si="42"/>
        <v>3.7632017787659811</v>
      </c>
      <c r="J84" s="930">
        <f>'For FI Bond'!B34</f>
        <v>93.098643879999997</v>
      </c>
      <c r="K84" s="883">
        <f t="shared" si="43"/>
        <v>17.49425482978253</v>
      </c>
      <c r="L84" s="931">
        <v>3.8787758500000002</v>
      </c>
      <c r="M84" s="884">
        <f t="shared" si="43"/>
        <v>0.6047932642881062</v>
      </c>
      <c r="N84" s="932">
        <v>0</v>
      </c>
      <c r="O84" s="852">
        <f t="shared" si="44"/>
        <v>0</v>
      </c>
      <c r="P84" s="933">
        <v>7.2949999999999999</v>
      </c>
      <c r="Q84" s="889">
        <f t="shared" si="45"/>
        <v>4.5183126620694205</v>
      </c>
    </row>
    <row r="85" spans="1:26" ht="12.75" customHeight="1">
      <c r="A85" s="678" t="s">
        <v>170</v>
      </c>
      <c r="B85" s="930">
        <f>'For FI Varied'!B35</f>
        <v>32.799999999999997</v>
      </c>
      <c r="C85" s="883">
        <f t="shared" si="39"/>
        <v>0.91501463287872919</v>
      </c>
      <c r="D85" s="931">
        <v>16.5</v>
      </c>
      <c r="E85" s="884">
        <f t="shared" si="40"/>
        <v>0.55383842387265536</v>
      </c>
      <c r="F85" s="932">
        <v>33.1</v>
      </c>
      <c r="G85" s="852">
        <f t="shared" si="41"/>
        <v>1.5435164513210977</v>
      </c>
      <c r="H85" s="933">
        <v>8.6999999999999993</v>
      </c>
      <c r="I85" s="889">
        <f t="shared" si="42"/>
        <v>0.48360200111172869</v>
      </c>
      <c r="J85" s="930">
        <f>'For FI Bond'!B35</f>
        <v>1.8098532000000001</v>
      </c>
      <c r="K85" s="883">
        <f t="shared" si="43"/>
        <v>0.34009123834401195</v>
      </c>
      <c r="L85" s="931">
        <v>5.0373799999999997</v>
      </c>
      <c r="M85" s="884">
        <f t="shared" si="43"/>
        <v>0.78544716464077713</v>
      </c>
      <c r="N85" s="932">
        <v>0</v>
      </c>
      <c r="O85" s="852">
        <f t="shared" si="44"/>
        <v>0</v>
      </c>
      <c r="P85" s="933">
        <v>0</v>
      </c>
      <c r="Q85" s="889">
        <f t="shared" si="45"/>
        <v>0</v>
      </c>
    </row>
    <row r="86" spans="1:26" ht="12.75" customHeight="1">
      <c r="A86" s="678" t="s">
        <v>171</v>
      </c>
      <c r="B86" s="930">
        <f>'For FI Varied'!B36</f>
        <v>3.5</v>
      </c>
      <c r="C86" s="883">
        <f t="shared" si="39"/>
        <v>9.7638756557181489E-2</v>
      </c>
      <c r="D86" s="931">
        <v>3.4</v>
      </c>
      <c r="E86" s="884">
        <f t="shared" si="40"/>
        <v>0.11412428128285018</v>
      </c>
      <c r="F86" s="932">
        <v>0</v>
      </c>
      <c r="G86" s="852">
        <f t="shared" si="41"/>
        <v>0</v>
      </c>
      <c r="H86" s="933">
        <v>7.5</v>
      </c>
      <c r="I86" s="889">
        <f t="shared" si="42"/>
        <v>0.41689827682045583</v>
      </c>
      <c r="J86" s="930">
        <f>'For FI Bond'!B36</f>
        <v>0</v>
      </c>
      <c r="K86" s="883">
        <f t="shared" si="43"/>
        <v>0</v>
      </c>
      <c r="L86" s="931">
        <v>10.29221319</v>
      </c>
      <c r="M86" s="884">
        <f t="shared" si="43"/>
        <v>1.604800445462504</v>
      </c>
      <c r="N86" s="932">
        <v>0</v>
      </c>
      <c r="O86" s="852">
        <f t="shared" si="44"/>
        <v>0</v>
      </c>
      <c r="P86" s="933">
        <v>0</v>
      </c>
      <c r="Q86" s="889">
        <f t="shared" si="45"/>
        <v>0</v>
      </c>
    </row>
    <row r="87" spans="1:26" ht="12.75" customHeight="1">
      <c r="A87" s="678" t="s">
        <v>172</v>
      </c>
      <c r="B87" s="930">
        <f>'For FI Varied'!B37</f>
        <v>3.2</v>
      </c>
      <c r="C87" s="883">
        <f t="shared" si="39"/>
        <v>8.9269720280851658E-2</v>
      </c>
      <c r="D87" s="931">
        <v>3.1</v>
      </c>
      <c r="E87" s="884">
        <f t="shared" si="40"/>
        <v>0.10405449175789282</v>
      </c>
      <c r="F87" s="932">
        <v>6.8</v>
      </c>
      <c r="G87" s="852">
        <f t="shared" si="41"/>
        <v>0.31709703531672095</v>
      </c>
      <c r="H87" s="933">
        <v>6.5</v>
      </c>
      <c r="I87" s="889">
        <f t="shared" si="42"/>
        <v>0.36131183991106169</v>
      </c>
      <c r="J87" s="930">
        <f>'For FI Bond'!B37</f>
        <v>10.276687767917501</v>
      </c>
      <c r="K87" s="883">
        <f t="shared" si="43"/>
        <v>1.9311021850091612</v>
      </c>
      <c r="L87" s="931">
        <v>48.767471043449</v>
      </c>
      <c r="M87" s="884">
        <f t="shared" si="43"/>
        <v>7.6040068165947812</v>
      </c>
      <c r="N87" s="932">
        <v>86.986074152431996</v>
      </c>
      <c r="O87" s="852">
        <f t="shared" si="44"/>
        <v>10.490469133014436</v>
      </c>
      <c r="P87" s="933">
        <v>90.81806211</v>
      </c>
      <c r="Q87" s="889">
        <f t="shared" si="45"/>
        <v>56.250089098864983</v>
      </c>
    </row>
    <row r="88" spans="1:26" ht="12.75" customHeight="1">
      <c r="A88" s="678" t="s">
        <v>173</v>
      </c>
      <c r="B88" s="930">
        <f>'For FI Varied'!B38</f>
        <v>11.5</v>
      </c>
      <c r="C88" s="883">
        <f t="shared" si="39"/>
        <v>0.32081305725931064</v>
      </c>
      <c r="D88" s="931">
        <v>11.5</v>
      </c>
      <c r="E88" s="884">
        <f t="shared" si="40"/>
        <v>0.38600859845669916</v>
      </c>
      <c r="F88" s="932">
        <v>7.8</v>
      </c>
      <c r="G88" s="852">
        <f t="shared" si="41"/>
        <v>0.36372895227506225</v>
      </c>
      <c r="H88" s="933">
        <v>7.5</v>
      </c>
      <c r="I88" s="889">
        <f t="shared" si="42"/>
        <v>0.41689827682045583</v>
      </c>
      <c r="J88" s="930">
        <f>'For FI Bond'!B38</f>
        <v>10.823177481985001</v>
      </c>
      <c r="K88" s="883">
        <f t="shared" si="43"/>
        <v>2.0337935876044</v>
      </c>
      <c r="L88" s="931">
        <v>34.942363092672998</v>
      </c>
      <c r="M88" s="884">
        <f t="shared" si="43"/>
        <v>5.4483441822909029</v>
      </c>
      <c r="N88" s="932">
        <v>25.91341247255</v>
      </c>
      <c r="O88" s="852">
        <f t="shared" si="44"/>
        <v>3.1251422290651423</v>
      </c>
      <c r="P88" s="933">
        <v>16.755788539999998</v>
      </c>
      <c r="Q88" s="889">
        <f t="shared" si="45"/>
        <v>10.378052299278915</v>
      </c>
    </row>
    <row r="89" spans="1:26" ht="12.75" customHeight="1">
      <c r="A89" s="678" t="s">
        <v>174</v>
      </c>
      <c r="B89" s="930">
        <f>'For FI Varied'!B39</f>
        <v>0</v>
      </c>
      <c r="C89" s="883">
        <f t="shared" si="39"/>
        <v>0</v>
      </c>
      <c r="D89" s="931">
        <v>0</v>
      </c>
      <c r="E89" s="884">
        <f t="shared" si="40"/>
        <v>0</v>
      </c>
      <c r="F89" s="932">
        <v>4.4000000000000004</v>
      </c>
      <c r="G89" s="852">
        <f t="shared" si="41"/>
        <v>0.20518043461670182</v>
      </c>
      <c r="H89" s="933">
        <v>4.2</v>
      </c>
      <c r="I89" s="889">
        <f t="shared" si="42"/>
        <v>0.23346303501945526</v>
      </c>
      <c r="J89" s="930">
        <f>'For FI Bond'!B39</f>
        <v>23.803464952687502</v>
      </c>
      <c r="K89" s="883">
        <f t="shared" si="43"/>
        <v>4.4729317674150479</v>
      </c>
      <c r="L89" s="931">
        <v>31.853326358268504</v>
      </c>
      <c r="M89" s="884">
        <f t="shared" si="43"/>
        <v>4.9666900000554515</v>
      </c>
      <c r="N89" s="932">
        <v>27.016960238845002</v>
      </c>
      <c r="O89" s="852">
        <f t="shared" si="44"/>
        <v>3.2582294374709151</v>
      </c>
      <c r="P89" s="933">
        <v>27.971718670000001</v>
      </c>
      <c r="Q89" s="889">
        <f t="shared" si="45"/>
        <v>17.324876031049296</v>
      </c>
    </row>
    <row r="90" spans="1:26" ht="12.75" customHeight="1" thickBot="1">
      <c r="A90" s="678" t="s">
        <v>175</v>
      </c>
      <c r="B90" s="930">
        <f>'For FI Varied'!B40</f>
        <v>1.5</v>
      </c>
      <c r="C90" s="883">
        <f t="shared" si="39"/>
        <v>4.1845181381649207E-2</v>
      </c>
      <c r="D90" s="931">
        <v>1.5</v>
      </c>
      <c r="E90" s="884">
        <f t="shared" si="40"/>
        <v>5.0348947624786845E-2</v>
      </c>
      <c r="F90" s="932">
        <v>1.6</v>
      </c>
      <c r="G90" s="852">
        <f t="shared" si="41"/>
        <v>7.4611067133346101E-2</v>
      </c>
      <c r="H90" s="933">
        <v>1.5</v>
      </c>
      <c r="I90" s="889">
        <f t="shared" si="42"/>
        <v>8.3379655364091157E-2</v>
      </c>
      <c r="J90" s="930">
        <f>'For FI Bond'!B40</f>
        <v>10.27825278203</v>
      </c>
      <c r="K90" s="883">
        <f t="shared" si="43"/>
        <v>1.9313962683014114</v>
      </c>
      <c r="L90" s="931">
        <v>9.9512302717295</v>
      </c>
      <c r="M90" s="884">
        <f t="shared" si="43"/>
        <v>1.5516331111842676</v>
      </c>
      <c r="N90" s="932">
        <v>10.524568307043999</v>
      </c>
      <c r="O90" s="852">
        <f t="shared" si="44"/>
        <v>1.2692567176887617</v>
      </c>
      <c r="P90" s="933">
        <v>10.44766171</v>
      </c>
      <c r="Q90" s="889">
        <f t="shared" si="45"/>
        <v>6.4709804240316453</v>
      </c>
    </row>
    <row r="91" spans="1:26" ht="12.75" customHeight="1" thickBot="1">
      <c r="A91" s="679" t="s">
        <v>22</v>
      </c>
      <c r="B91" s="848">
        <f>SUM(B83:B90)</f>
        <v>355.3</v>
      </c>
      <c r="C91" s="885">
        <f t="shared" si="39"/>
        <v>9.9117286299333092</v>
      </c>
      <c r="D91" s="886">
        <v>165.7</v>
      </c>
      <c r="E91" s="886">
        <f t="shared" si="40"/>
        <v>5.5618804142847864</v>
      </c>
      <c r="F91" s="853">
        <v>153.19999999999999</v>
      </c>
      <c r="G91" s="853">
        <f t="shared" si="41"/>
        <v>7.1440096780178886</v>
      </c>
      <c r="H91" s="783">
        <v>159.30000000000001</v>
      </c>
      <c r="I91" s="887">
        <f t="shared" si="42"/>
        <v>8.8549193996664819</v>
      </c>
      <c r="J91" s="848">
        <f>SUM(J83:J90)</f>
        <v>172.43564869462</v>
      </c>
      <c r="K91" s="885">
        <f t="shared" si="43"/>
        <v>32.402546957513636</v>
      </c>
      <c r="L91" s="886">
        <v>155.96407773611998</v>
      </c>
      <c r="M91" s="886">
        <f t="shared" si="43"/>
        <v>24.318503397331391</v>
      </c>
      <c r="N91" s="853">
        <v>167.48685063449599</v>
      </c>
      <c r="O91" s="853">
        <f t="shared" si="44"/>
        <v>20.198815199867898</v>
      </c>
      <c r="P91" s="783">
        <v>161.5880769</v>
      </c>
      <c r="Q91" s="887">
        <f t="shared" si="45"/>
        <v>100.08299573635604</v>
      </c>
    </row>
    <row r="92" spans="1:26" ht="12.75" customHeight="1" thickBot="1">
      <c r="A92" s="148"/>
      <c r="B92" s="934"/>
      <c r="C92" s="934"/>
      <c r="D92" s="934"/>
      <c r="E92" s="934"/>
      <c r="F92" s="934"/>
      <c r="G92" s="934"/>
      <c r="H92" s="934"/>
      <c r="I92" s="934"/>
      <c r="J92" s="934"/>
      <c r="K92" s="934"/>
      <c r="L92" s="934"/>
      <c r="M92" s="934"/>
      <c r="N92" s="934"/>
      <c r="O92" s="934"/>
      <c r="P92" s="934"/>
      <c r="Q92" s="934"/>
    </row>
    <row r="93" spans="1:26" ht="12.75" customHeight="1">
      <c r="A93" s="683" t="s">
        <v>159</v>
      </c>
      <c r="B93" s="486">
        <f>[1]FOR!$C$120</f>
        <v>1185.7380360000002</v>
      </c>
      <c r="C93" s="487"/>
      <c r="D93" s="909">
        <v>1131.3186909999999</v>
      </c>
      <c r="E93" s="785"/>
      <c r="F93" s="796">
        <v>353.7</v>
      </c>
      <c r="G93" s="787"/>
      <c r="H93" s="788">
        <v>448</v>
      </c>
      <c r="I93" s="789"/>
      <c r="J93" s="486">
        <f>[1]FOR!$C$150</f>
        <v>47.333718000000005</v>
      </c>
      <c r="K93" s="487"/>
      <c r="L93" s="909">
        <v>28.800111000000001</v>
      </c>
      <c r="M93" s="785"/>
      <c r="N93" s="796">
        <v>46.31</v>
      </c>
      <c r="O93" s="787"/>
      <c r="P93" s="788">
        <v>102</v>
      </c>
      <c r="Q93" s="789"/>
    </row>
    <row r="94" spans="1:26" ht="12.75" customHeight="1" thickBot="1">
      <c r="A94" s="676" t="s">
        <v>161</v>
      </c>
      <c r="B94" s="935">
        <f>[1]FOR!$D$120</f>
        <v>582.02947299999983</v>
      </c>
      <c r="C94" s="490"/>
      <c r="D94" s="908">
        <v>290.60337999999996</v>
      </c>
      <c r="E94" s="791"/>
      <c r="F94" s="797">
        <v>237.91</v>
      </c>
      <c r="G94" s="793"/>
      <c r="H94" s="794">
        <v>425</v>
      </c>
      <c r="I94" s="795"/>
      <c r="J94" s="935">
        <f>[1]FOR!$D$150</f>
        <v>103.95958200000001</v>
      </c>
      <c r="K94" s="490"/>
      <c r="L94" s="908">
        <v>181.07185700000002</v>
      </c>
      <c r="M94" s="791"/>
      <c r="N94" s="797">
        <v>107.44</v>
      </c>
      <c r="O94" s="793"/>
      <c r="P94" s="794">
        <v>852</v>
      </c>
      <c r="Q94" s="795"/>
    </row>
    <row r="95" spans="1:26" ht="12.75" customHeight="1" thickBot="1">
      <c r="A95" s="679" t="s">
        <v>243</v>
      </c>
      <c r="B95" s="798">
        <f>B93-B94</f>
        <v>603.70856300000037</v>
      </c>
      <c r="C95" s="481"/>
      <c r="D95" s="908">
        <v>840.71531099999993</v>
      </c>
      <c r="E95" s="791"/>
      <c r="F95" s="797">
        <v>115.79</v>
      </c>
      <c r="G95" s="793"/>
      <c r="H95" s="794">
        <v>23</v>
      </c>
      <c r="I95" s="804"/>
      <c r="J95" s="798">
        <f>J93-J94</f>
        <v>-56.625864000000007</v>
      </c>
      <c r="K95" s="481"/>
      <c r="L95" s="908">
        <v>-152.27174600000001</v>
      </c>
      <c r="M95" s="791"/>
      <c r="N95" s="797">
        <v>-61.13</v>
      </c>
      <c r="O95" s="793"/>
      <c r="P95" s="794">
        <v>-750</v>
      </c>
      <c r="Q95" s="804"/>
    </row>
    <row r="96" spans="1:26" ht="12.75" customHeight="1">
      <c r="A96" s="649"/>
      <c r="B96" s="649"/>
      <c r="C96" s="649"/>
      <c r="D96" s="649"/>
      <c r="E96" s="649"/>
      <c r="F96" s="649"/>
      <c r="G96" s="649"/>
      <c r="H96" s="649"/>
      <c r="I96" s="649"/>
      <c r="J96" s="649"/>
      <c r="K96" s="649"/>
      <c r="L96" s="649"/>
      <c r="M96" s="649"/>
      <c r="N96" s="649"/>
      <c r="O96" s="649"/>
      <c r="P96" s="649"/>
      <c r="Q96" s="649"/>
    </row>
    <row r="97" spans="1:17" ht="12.75" customHeight="1">
      <c r="A97" s="293"/>
      <c r="B97" s="139"/>
      <c r="C97" s="139"/>
      <c r="D97" s="139"/>
      <c r="E97" s="139"/>
      <c r="F97" s="139"/>
      <c r="G97" s="139"/>
      <c r="H97" s="139"/>
      <c r="I97" s="139"/>
      <c r="J97" s="139"/>
      <c r="K97" s="139"/>
      <c r="L97" s="139"/>
      <c r="M97" s="139"/>
      <c r="N97" s="139"/>
      <c r="O97" s="139"/>
      <c r="P97" s="293"/>
      <c r="Q97" s="293"/>
    </row>
  </sheetData>
  <mergeCells count="38">
    <mergeCell ref="B52:I52"/>
    <mergeCell ref="J52:Q52"/>
    <mergeCell ref="P81:Q81"/>
    <mergeCell ref="N81:O81"/>
    <mergeCell ref="D81:E81"/>
    <mergeCell ref="D54:E54"/>
    <mergeCell ref="L54:M54"/>
    <mergeCell ref="L81:M81"/>
    <mergeCell ref="J54:K54"/>
    <mergeCell ref="N54:O54"/>
    <mergeCell ref="H54:I54"/>
    <mergeCell ref="P54:Q54"/>
    <mergeCell ref="B81:C81"/>
    <mergeCell ref="F81:G81"/>
    <mergeCell ref="H81:I81"/>
    <mergeCell ref="J81:K81"/>
    <mergeCell ref="B54:C54"/>
    <mergeCell ref="F54:G54"/>
    <mergeCell ref="T4:AA4"/>
    <mergeCell ref="V7:W7"/>
    <mergeCell ref="J51:Q51"/>
    <mergeCell ref="B51:I51"/>
    <mergeCell ref="T7:U7"/>
    <mergeCell ref="X7:Y7"/>
    <mergeCell ref="Z7:AA7"/>
    <mergeCell ref="N7:O7"/>
    <mergeCell ref="P7:Q7"/>
    <mergeCell ref="B5:I5"/>
    <mergeCell ref="J5:Q5"/>
    <mergeCell ref="T5:AA5"/>
    <mergeCell ref="L7:M7"/>
    <mergeCell ref="J4:Q4"/>
    <mergeCell ref="B4:I4"/>
    <mergeCell ref="B7:C7"/>
    <mergeCell ref="F7:G7"/>
    <mergeCell ref="J7:K7"/>
    <mergeCell ref="H7:I7"/>
    <mergeCell ref="D7:E7"/>
  </mergeCells>
  <phoneticPr fontId="0" type="noConversion"/>
  <pageMargins left="0.39370078740157483" right="0.39370078740157483" top="0.59055118110236227" bottom="0.39370078740157483" header="0.39370078740157483" footer="0.39370078740157483"/>
  <pageSetup paperSize="9" scale="44" orientation="landscape" horizontalDpi="4294967292" r:id="rId1"/>
  <headerFooter alignWithMargins="0">
    <oddHeader>&amp;CASSOCIATION OF COLLECTIVE INVESTMENTS - QUARTERLY REPORT</oddHeader>
    <oddFooter>&amp;R&amp;A: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K321"/>
  <sheetViews>
    <sheetView topLeftCell="C286" workbookViewId="0" xr3:uid="{65FA3815-DCC1-5481-872F-D2879ED395ED}">
      <selection activeCell="E307" sqref="E307"/>
    </sheetView>
  </sheetViews>
  <sheetFormatPr defaultRowHeight="12.75" customHeight="1"/>
  <cols>
    <col min="1" max="1" width="5" style="170" hidden="1" customWidth="1"/>
    <col min="2" max="2" width="3" style="170" hidden="1" customWidth="1"/>
    <col min="3" max="3" width="25.5703125" style="170" customWidth="1"/>
    <col min="4" max="4" width="13.28515625" style="1180" bestFit="1" customWidth="1"/>
    <col min="5" max="5" width="20" style="1180" bestFit="1" customWidth="1"/>
    <col min="6" max="6" width="16.140625" style="1180" bestFit="1" customWidth="1"/>
    <col min="7" max="7" width="19.7109375" style="1180" bestFit="1" customWidth="1"/>
    <col min="8" max="8" width="23.7109375" style="1182" bestFit="1" customWidth="1"/>
    <col min="9" max="9" width="18.42578125" style="1182" bestFit="1" customWidth="1"/>
    <col min="10" max="10" width="20.85546875" style="1182" customWidth="1"/>
    <col min="11" max="11" width="4.28515625" style="170" customWidth="1"/>
    <col min="12" max="16384" width="9.140625" style="170"/>
  </cols>
  <sheetData>
    <row r="1" spans="1:11" ht="12.75" customHeight="1">
      <c r="A1" s="9"/>
      <c r="B1" s="9"/>
      <c r="C1" s="1178" t="s">
        <v>301</v>
      </c>
      <c r="D1" s="1179"/>
      <c r="E1" s="1179"/>
      <c r="F1" s="1179"/>
      <c r="H1" s="1181"/>
    </row>
    <row r="2" spans="1:11" ht="12.75" customHeight="1" thickBot="1">
      <c r="A2" s="9"/>
      <c r="B2" s="9"/>
      <c r="C2" s="1178"/>
      <c r="D2" s="1183"/>
      <c r="E2" s="1183"/>
      <c r="F2" s="1183"/>
      <c r="G2" s="1183"/>
      <c r="H2" s="1184"/>
      <c r="I2" s="1184"/>
    </row>
    <row r="3" spans="1:11" ht="12.75" customHeight="1">
      <c r="A3" s="9"/>
      <c r="B3" s="9"/>
      <c r="C3" s="1185"/>
      <c r="D3" s="1186" t="s">
        <v>302</v>
      </c>
      <c r="E3" s="1187" t="s">
        <v>303</v>
      </c>
      <c r="F3" s="1187" t="s">
        <v>304</v>
      </c>
      <c r="G3" s="1187" t="s">
        <v>305</v>
      </c>
      <c r="H3" s="1188" t="s">
        <v>306</v>
      </c>
      <c r="I3" s="1188" t="s">
        <v>307</v>
      </c>
      <c r="J3" s="1189" t="s">
        <v>308</v>
      </c>
      <c r="K3" s="1190"/>
    </row>
    <row r="4" spans="1:11" ht="12.75" customHeight="1">
      <c r="A4" s="9"/>
      <c r="B4" s="9"/>
      <c r="C4" s="1191"/>
      <c r="D4" s="1192"/>
      <c r="E4" s="1193"/>
      <c r="F4" s="1193"/>
      <c r="G4" s="1193"/>
      <c r="H4" s="1194"/>
      <c r="I4" s="1194"/>
      <c r="J4" s="1195"/>
      <c r="K4" s="1190"/>
    </row>
    <row r="5" spans="1:11" ht="12.75" customHeight="1" thickBot="1">
      <c r="A5" s="9"/>
      <c r="B5" s="9"/>
      <c r="C5" s="1196"/>
      <c r="D5" s="1197" t="s">
        <v>309</v>
      </c>
      <c r="E5" s="1198" t="s">
        <v>309</v>
      </c>
      <c r="F5" s="1198" t="s">
        <v>309</v>
      </c>
      <c r="G5" s="1198" t="s">
        <v>309</v>
      </c>
      <c r="H5" s="1199"/>
      <c r="I5" s="1199"/>
      <c r="J5" s="1200"/>
      <c r="K5" s="1190"/>
    </row>
    <row r="6" spans="1:11" ht="12.75" customHeight="1">
      <c r="A6" s="9"/>
      <c r="B6" s="9"/>
      <c r="C6" s="1201">
        <v>1965</v>
      </c>
      <c r="D6" s="1202"/>
      <c r="E6" s="1202"/>
      <c r="F6" s="1202"/>
      <c r="G6" s="1202"/>
      <c r="H6" s="1203"/>
      <c r="I6" s="1203"/>
      <c r="J6" s="1204"/>
      <c r="K6" s="1190"/>
    </row>
    <row r="7" spans="1:11" ht="12.75" customHeight="1">
      <c r="A7" s="9">
        <v>1965</v>
      </c>
      <c r="B7" s="9">
        <v>4</v>
      </c>
      <c r="C7" s="1191" t="s">
        <v>310</v>
      </c>
      <c r="D7" s="1205"/>
      <c r="E7" s="1205"/>
      <c r="F7" s="1205"/>
      <c r="G7" s="1205">
        <v>3</v>
      </c>
      <c r="H7" s="1206"/>
      <c r="I7" s="1206">
        <v>2</v>
      </c>
      <c r="J7" s="1207">
        <v>2</v>
      </c>
      <c r="K7" s="1190"/>
    </row>
    <row r="8" spans="1:11" ht="12.75" customHeight="1" thickBot="1">
      <c r="A8" s="9"/>
      <c r="B8" s="9"/>
      <c r="C8" s="1196"/>
      <c r="D8" s="1208"/>
      <c r="E8" s="1208"/>
      <c r="F8" s="1208"/>
      <c r="G8" s="1208"/>
      <c r="H8" s="1209"/>
      <c r="I8" s="1209"/>
      <c r="J8" s="1210"/>
      <c r="K8" s="1190"/>
    </row>
    <row r="9" spans="1:11" s="107" customFormat="1" ht="12.75" customHeight="1">
      <c r="A9" s="9"/>
      <c r="B9" s="9"/>
      <c r="C9" s="1201">
        <v>1966</v>
      </c>
      <c r="D9" s="1211"/>
      <c r="E9" s="1212"/>
      <c r="F9" s="1212"/>
      <c r="G9" s="1212"/>
      <c r="H9" s="1213"/>
      <c r="I9" s="1213"/>
      <c r="J9" s="1207"/>
      <c r="K9" s="1190"/>
    </row>
    <row r="10" spans="1:11" s="107" customFormat="1" ht="12.75" customHeight="1">
      <c r="A10" s="9">
        <v>1966</v>
      </c>
      <c r="B10" s="9">
        <v>1</v>
      </c>
      <c r="C10" s="1191" t="s">
        <v>311</v>
      </c>
      <c r="D10" s="1211">
        <v>2</v>
      </c>
      <c r="E10" s="1212">
        <v>0</v>
      </c>
      <c r="F10" s="1212">
        <f>D10-E10</f>
        <v>2</v>
      </c>
      <c r="G10" s="1212">
        <v>5</v>
      </c>
      <c r="H10" s="1213"/>
      <c r="I10" s="1213"/>
      <c r="J10" s="1207"/>
      <c r="K10" s="1190"/>
    </row>
    <row r="11" spans="1:11" s="107" customFormat="1" ht="12.75" customHeight="1">
      <c r="A11" s="9">
        <v>1966</v>
      </c>
      <c r="B11" s="9">
        <v>2</v>
      </c>
      <c r="C11" s="1191" t="s">
        <v>312</v>
      </c>
      <c r="D11" s="1211">
        <v>5</v>
      </c>
      <c r="E11" s="1212">
        <v>0</v>
      </c>
      <c r="F11" s="1212">
        <f>D11-E11</f>
        <v>5</v>
      </c>
      <c r="G11" s="1212">
        <v>9</v>
      </c>
      <c r="H11" s="1213"/>
      <c r="I11" s="1213"/>
      <c r="J11" s="1207"/>
      <c r="K11" s="1190"/>
    </row>
    <row r="12" spans="1:11" s="107" customFormat="1" ht="12.75" customHeight="1">
      <c r="A12" s="9">
        <v>1966</v>
      </c>
      <c r="B12" s="9">
        <v>3</v>
      </c>
      <c r="C12" s="1191" t="s">
        <v>313</v>
      </c>
      <c r="D12" s="1211">
        <v>6</v>
      </c>
      <c r="E12" s="1212">
        <v>0</v>
      </c>
      <c r="F12" s="1212">
        <f>D12-E12</f>
        <v>6</v>
      </c>
      <c r="G12" s="1212">
        <v>17</v>
      </c>
      <c r="H12" s="1213"/>
      <c r="I12" s="1213"/>
      <c r="J12" s="1207"/>
      <c r="K12" s="1190"/>
    </row>
    <row r="13" spans="1:11" s="107" customFormat="1" ht="12.75" customHeight="1" thickBot="1">
      <c r="A13" s="9">
        <v>1966</v>
      </c>
      <c r="B13" s="9">
        <v>4</v>
      </c>
      <c r="C13" s="1191" t="s">
        <v>310</v>
      </c>
      <c r="D13" s="1211">
        <v>8</v>
      </c>
      <c r="E13" s="1212">
        <v>0</v>
      </c>
      <c r="F13" s="1212">
        <f>D13-E13</f>
        <v>8</v>
      </c>
      <c r="G13" s="1212">
        <v>25</v>
      </c>
      <c r="H13" s="1213"/>
      <c r="I13" s="1213">
        <v>4</v>
      </c>
      <c r="J13" s="1207">
        <v>4</v>
      </c>
      <c r="K13" s="1190"/>
    </row>
    <row r="14" spans="1:11" s="107" customFormat="1" ht="12.75" customHeight="1">
      <c r="A14" s="9"/>
      <c r="B14" s="9"/>
      <c r="C14" s="1191"/>
      <c r="D14" s="1214">
        <f>SUM(D10:D13)</f>
        <v>21</v>
      </c>
      <c r="E14" s="1215">
        <f>SUM(E10:E13)</f>
        <v>0</v>
      </c>
      <c r="F14" s="1215">
        <f>SUM(F10:F13)</f>
        <v>21</v>
      </c>
      <c r="G14" s="1215"/>
      <c r="H14" s="1216"/>
      <c r="I14" s="1216"/>
      <c r="J14" s="1204"/>
      <c r="K14" s="1190"/>
    </row>
    <row r="15" spans="1:11" s="107" customFormat="1" ht="12.75" customHeight="1" thickBot="1">
      <c r="A15" s="9"/>
      <c r="B15" s="9"/>
      <c r="C15" s="1196"/>
      <c r="D15" s="1217"/>
      <c r="E15" s="1218"/>
      <c r="F15" s="1218"/>
      <c r="G15" s="1218"/>
      <c r="H15" s="1219"/>
      <c r="I15" s="1219"/>
      <c r="J15" s="1210"/>
      <c r="K15" s="1190"/>
    </row>
    <row r="16" spans="1:11" s="107" customFormat="1" ht="12.75" customHeight="1">
      <c r="A16" s="9"/>
      <c r="B16" s="9"/>
      <c r="C16" s="1201">
        <v>1967</v>
      </c>
      <c r="D16" s="1211"/>
      <c r="E16" s="1212"/>
      <c r="F16" s="1212"/>
      <c r="G16" s="1212"/>
      <c r="H16" s="1213"/>
      <c r="I16" s="1213"/>
      <c r="J16" s="1207"/>
      <c r="K16" s="1190"/>
    </row>
    <row r="17" spans="1:11" s="107" customFormat="1" ht="12.75" customHeight="1">
      <c r="A17" s="9">
        <v>1967</v>
      </c>
      <c r="B17" s="9">
        <v>1</v>
      </c>
      <c r="C17" s="1191" t="s">
        <v>311</v>
      </c>
      <c r="D17" s="1211">
        <v>10</v>
      </c>
      <c r="E17" s="1212">
        <v>0</v>
      </c>
      <c r="F17" s="1212">
        <f>D17-E17</f>
        <v>10</v>
      </c>
      <c r="G17" s="1212">
        <v>36</v>
      </c>
      <c r="H17" s="1213"/>
      <c r="I17" s="1213"/>
      <c r="J17" s="1207"/>
      <c r="K17" s="1190"/>
    </row>
    <row r="18" spans="1:11" s="107" customFormat="1" ht="12.75" customHeight="1">
      <c r="A18" s="9">
        <v>1967</v>
      </c>
      <c r="B18" s="9">
        <v>2</v>
      </c>
      <c r="C18" s="1191" t="s">
        <v>312</v>
      </c>
      <c r="D18" s="1211">
        <v>13</v>
      </c>
      <c r="E18" s="1212">
        <v>0</v>
      </c>
      <c r="F18" s="1212">
        <f>D18-E18</f>
        <v>13</v>
      </c>
      <c r="G18" s="1212">
        <v>47</v>
      </c>
      <c r="H18" s="1213"/>
      <c r="I18" s="1213"/>
      <c r="J18" s="1207"/>
      <c r="K18" s="1190"/>
    </row>
    <row r="19" spans="1:11" s="107" customFormat="1" ht="12.75" customHeight="1">
      <c r="A19" s="9">
        <v>1967</v>
      </c>
      <c r="B19" s="9">
        <v>3</v>
      </c>
      <c r="C19" s="1191" t="s">
        <v>313</v>
      </c>
      <c r="D19" s="1211">
        <v>10</v>
      </c>
      <c r="E19" s="1212">
        <v>1</v>
      </c>
      <c r="F19" s="1212">
        <f>D19-E19</f>
        <v>9</v>
      </c>
      <c r="G19" s="1212">
        <v>56</v>
      </c>
      <c r="H19" s="1213"/>
      <c r="I19" s="1213"/>
      <c r="J19" s="1207"/>
      <c r="K19" s="1190"/>
    </row>
    <row r="20" spans="1:11" s="107" customFormat="1" ht="12.75" customHeight="1" thickBot="1">
      <c r="A20" s="9">
        <v>1967</v>
      </c>
      <c r="B20" s="9">
        <v>4</v>
      </c>
      <c r="C20" s="1191" t="s">
        <v>310</v>
      </c>
      <c r="D20" s="1211">
        <v>18</v>
      </c>
      <c r="E20" s="1212">
        <v>2</v>
      </c>
      <c r="F20" s="1212">
        <f>D20-E20</f>
        <v>16</v>
      </c>
      <c r="G20" s="1212">
        <v>83</v>
      </c>
      <c r="H20" s="1213"/>
      <c r="I20" s="1213">
        <v>6</v>
      </c>
      <c r="J20" s="1207">
        <v>6</v>
      </c>
      <c r="K20" s="1190"/>
    </row>
    <row r="21" spans="1:11" s="107" customFormat="1" ht="12.75" customHeight="1">
      <c r="A21" s="9"/>
      <c r="B21" s="9"/>
      <c r="C21" s="1191"/>
      <c r="D21" s="1214">
        <f>SUM(D17:D20)</f>
        <v>51</v>
      </c>
      <c r="E21" s="1215">
        <f>SUM(E17:E20)</f>
        <v>3</v>
      </c>
      <c r="F21" s="1215">
        <f>SUM(F17:F20)</f>
        <v>48</v>
      </c>
      <c r="G21" s="1215"/>
      <c r="H21" s="1216"/>
      <c r="I21" s="1216"/>
      <c r="J21" s="1204"/>
      <c r="K21" s="1190"/>
    </row>
    <row r="22" spans="1:11" s="107" customFormat="1" ht="12.75" customHeight="1" thickBot="1">
      <c r="A22" s="9"/>
      <c r="B22" s="9"/>
      <c r="C22" s="1196"/>
      <c r="D22" s="1217"/>
      <c r="E22" s="1218"/>
      <c r="F22" s="1218"/>
      <c r="G22" s="1218"/>
      <c r="H22" s="1219"/>
      <c r="I22" s="1219"/>
      <c r="J22" s="1210"/>
      <c r="K22" s="1190"/>
    </row>
    <row r="23" spans="1:11" s="107" customFormat="1" ht="12.75" customHeight="1">
      <c r="A23" s="9"/>
      <c r="B23" s="9"/>
      <c r="C23" s="1201">
        <v>1968</v>
      </c>
      <c r="D23" s="1211"/>
      <c r="E23" s="1212"/>
      <c r="F23" s="1212"/>
      <c r="G23" s="1212"/>
      <c r="H23" s="1213"/>
      <c r="I23" s="1213"/>
      <c r="J23" s="1207"/>
      <c r="K23" s="1190"/>
    </row>
    <row r="24" spans="1:11" s="107" customFormat="1" ht="12.75" customHeight="1">
      <c r="A24" s="9">
        <v>1968</v>
      </c>
      <c r="B24" s="9">
        <v>1</v>
      </c>
      <c r="C24" s="1191" t="s">
        <v>311</v>
      </c>
      <c r="D24" s="1211">
        <v>42</v>
      </c>
      <c r="E24" s="1212">
        <v>3</v>
      </c>
      <c r="F24" s="1212">
        <f>D24-E24</f>
        <v>39</v>
      </c>
      <c r="G24" s="1212">
        <v>144</v>
      </c>
      <c r="H24" s="1213"/>
      <c r="I24" s="1213"/>
      <c r="J24" s="1207"/>
      <c r="K24" s="1190"/>
    </row>
    <row r="25" spans="1:11" s="107" customFormat="1" ht="12.75" customHeight="1">
      <c r="A25" s="9">
        <v>1968</v>
      </c>
      <c r="B25" s="9">
        <v>2</v>
      </c>
      <c r="C25" s="1191" t="s">
        <v>312</v>
      </c>
      <c r="D25" s="1211">
        <v>60</v>
      </c>
      <c r="E25" s="1212">
        <v>6</v>
      </c>
      <c r="F25" s="1212">
        <f>D25-E25</f>
        <v>54</v>
      </c>
      <c r="G25" s="1212">
        <v>209</v>
      </c>
      <c r="H25" s="1213"/>
      <c r="I25" s="1213"/>
      <c r="J25" s="1207"/>
      <c r="K25" s="1190"/>
    </row>
    <row r="26" spans="1:11" s="107" customFormat="1" ht="12.75" customHeight="1">
      <c r="A26" s="9">
        <v>1968</v>
      </c>
      <c r="B26" s="9">
        <v>3</v>
      </c>
      <c r="C26" s="1191" t="s">
        <v>313</v>
      </c>
      <c r="D26" s="1211">
        <v>53</v>
      </c>
      <c r="E26" s="1212">
        <v>7</v>
      </c>
      <c r="F26" s="1212">
        <f>D26-E26</f>
        <v>46</v>
      </c>
      <c r="G26" s="1212">
        <v>283</v>
      </c>
      <c r="H26" s="1213"/>
      <c r="I26" s="1213"/>
      <c r="J26" s="1207"/>
      <c r="K26" s="1190"/>
    </row>
    <row r="27" spans="1:11" s="107" customFormat="1" ht="12.75" customHeight="1" thickBot="1">
      <c r="A27" s="9">
        <v>1968</v>
      </c>
      <c r="B27" s="9">
        <v>4</v>
      </c>
      <c r="C27" s="1191" t="s">
        <v>310</v>
      </c>
      <c r="D27" s="1211">
        <v>78</v>
      </c>
      <c r="E27" s="1212">
        <v>13</v>
      </c>
      <c r="F27" s="1212">
        <f>D27-E27</f>
        <v>65</v>
      </c>
      <c r="G27" s="1212">
        <v>372</v>
      </c>
      <c r="H27" s="1213"/>
      <c r="I27" s="1213">
        <v>6</v>
      </c>
      <c r="J27" s="1207">
        <v>6</v>
      </c>
      <c r="K27" s="1190"/>
    </row>
    <row r="28" spans="1:11" s="107" customFormat="1" ht="12.75" customHeight="1">
      <c r="A28" s="9"/>
      <c r="B28" s="9"/>
      <c r="C28" s="1191"/>
      <c r="D28" s="1214">
        <f>SUM(D24:D27)</f>
        <v>233</v>
      </c>
      <c r="E28" s="1215">
        <f>SUM(E24:E27)</f>
        <v>29</v>
      </c>
      <c r="F28" s="1215">
        <f>SUM(F24:F27)</f>
        <v>204</v>
      </c>
      <c r="G28" s="1215"/>
      <c r="H28" s="1216"/>
      <c r="I28" s="1216"/>
      <c r="J28" s="1204"/>
      <c r="K28" s="1190"/>
    </row>
    <row r="29" spans="1:11" s="107" customFormat="1" ht="12.75" customHeight="1" thickBot="1">
      <c r="A29" s="9"/>
      <c r="B29" s="9"/>
      <c r="C29" s="1196"/>
      <c r="D29" s="1217"/>
      <c r="E29" s="1218"/>
      <c r="F29" s="1218"/>
      <c r="G29" s="1218"/>
      <c r="H29" s="1219"/>
      <c r="I29" s="1219"/>
      <c r="J29" s="1210"/>
      <c r="K29" s="1190"/>
    </row>
    <row r="30" spans="1:11" s="107" customFormat="1" ht="12.75" customHeight="1">
      <c r="A30" s="9"/>
      <c r="B30" s="9"/>
      <c r="C30" s="1201">
        <v>1969</v>
      </c>
      <c r="D30" s="1211"/>
      <c r="E30" s="1212"/>
      <c r="F30" s="1212"/>
      <c r="G30" s="1212"/>
      <c r="H30" s="1213"/>
      <c r="I30" s="1213"/>
      <c r="J30" s="1207"/>
      <c r="K30" s="1190"/>
    </row>
    <row r="31" spans="1:11" s="107" customFormat="1" ht="12.75" customHeight="1">
      <c r="A31" s="9">
        <v>1969</v>
      </c>
      <c r="B31" s="9">
        <v>1</v>
      </c>
      <c r="C31" s="1191" t="s">
        <v>311</v>
      </c>
      <c r="D31" s="1211">
        <v>160</v>
      </c>
      <c r="E31" s="1212">
        <v>15</v>
      </c>
      <c r="F31" s="1212">
        <f>D31-E31</f>
        <v>145</v>
      </c>
      <c r="G31" s="1212">
        <v>609</v>
      </c>
      <c r="H31" s="1213"/>
      <c r="I31" s="1213"/>
      <c r="J31" s="1207"/>
      <c r="K31" s="1190"/>
    </row>
    <row r="32" spans="1:11" s="107" customFormat="1" ht="12.75" customHeight="1">
      <c r="A32" s="9">
        <v>1969</v>
      </c>
      <c r="B32" s="9">
        <v>2</v>
      </c>
      <c r="C32" s="1191" t="s">
        <v>312</v>
      </c>
      <c r="D32" s="1211">
        <v>321</v>
      </c>
      <c r="E32" s="1212">
        <v>44</v>
      </c>
      <c r="F32" s="1212">
        <f>D32-E32</f>
        <v>277</v>
      </c>
      <c r="G32" s="1212">
        <v>805</v>
      </c>
      <c r="H32" s="1213"/>
      <c r="I32" s="1213"/>
      <c r="J32" s="1207"/>
      <c r="K32" s="1190"/>
    </row>
    <row r="33" spans="1:11" s="107" customFormat="1" ht="12.75" customHeight="1">
      <c r="A33" s="9">
        <v>1969</v>
      </c>
      <c r="B33" s="9">
        <v>3</v>
      </c>
      <c r="C33" s="1191" t="s">
        <v>313</v>
      </c>
      <c r="D33" s="1211">
        <v>58</v>
      </c>
      <c r="E33" s="1212">
        <v>48</v>
      </c>
      <c r="F33" s="1212">
        <f>D33-E33</f>
        <v>10</v>
      </c>
      <c r="G33" s="1212">
        <v>751</v>
      </c>
      <c r="H33" s="1213"/>
      <c r="I33" s="1213"/>
      <c r="J33" s="1207"/>
      <c r="K33" s="1190"/>
    </row>
    <row r="34" spans="1:11" s="107" customFormat="1" ht="12.75" customHeight="1" thickBot="1">
      <c r="A34" s="9">
        <v>1969</v>
      </c>
      <c r="B34" s="9">
        <v>4</v>
      </c>
      <c r="C34" s="1191" t="s">
        <v>310</v>
      </c>
      <c r="D34" s="1211">
        <v>19</v>
      </c>
      <c r="E34" s="1212">
        <v>37</v>
      </c>
      <c r="F34" s="1212">
        <f>D34-E34</f>
        <v>-18</v>
      </c>
      <c r="G34" s="1212">
        <v>691</v>
      </c>
      <c r="H34" s="1213"/>
      <c r="I34" s="1213">
        <v>9</v>
      </c>
      <c r="J34" s="1207">
        <v>6</v>
      </c>
      <c r="K34" s="1190"/>
    </row>
    <row r="35" spans="1:11" s="107" customFormat="1" ht="12.75" customHeight="1">
      <c r="A35" s="9"/>
      <c r="B35" s="9"/>
      <c r="C35" s="1191"/>
      <c r="D35" s="1214">
        <f>SUM(D31:D34)</f>
        <v>558</v>
      </c>
      <c r="E35" s="1215">
        <f>SUM(E31:E34)</f>
        <v>144</v>
      </c>
      <c r="F35" s="1215">
        <f>SUM(F31:F34)</f>
        <v>414</v>
      </c>
      <c r="G35" s="1215"/>
      <c r="H35" s="1216"/>
      <c r="I35" s="1216"/>
      <c r="J35" s="1204"/>
      <c r="K35" s="1190"/>
    </row>
    <row r="36" spans="1:11" s="107" customFormat="1" ht="12.75" customHeight="1" thickBot="1">
      <c r="A36" s="9"/>
      <c r="B36" s="9"/>
      <c r="C36" s="1196"/>
      <c r="D36" s="1217"/>
      <c r="E36" s="1218"/>
      <c r="F36" s="1218"/>
      <c r="G36" s="1218"/>
      <c r="H36" s="1219"/>
      <c r="I36" s="1219"/>
      <c r="J36" s="1210"/>
      <c r="K36" s="1190"/>
    </row>
    <row r="37" spans="1:11" s="107" customFormat="1" ht="12.75" customHeight="1">
      <c r="A37" s="9"/>
      <c r="B37" s="9"/>
      <c r="C37" s="1201">
        <v>1970</v>
      </c>
      <c r="D37" s="1211"/>
      <c r="E37" s="1212"/>
      <c r="F37" s="1212"/>
      <c r="G37" s="1212"/>
      <c r="H37" s="1213"/>
      <c r="I37" s="1213"/>
      <c r="J37" s="1207"/>
      <c r="K37" s="1190"/>
    </row>
    <row r="38" spans="1:11" s="107" customFormat="1" ht="12.75" customHeight="1">
      <c r="A38" s="9">
        <v>1970</v>
      </c>
      <c r="B38" s="9">
        <v>1</v>
      </c>
      <c r="C38" s="1191" t="s">
        <v>311</v>
      </c>
      <c r="D38" s="1211">
        <v>17</v>
      </c>
      <c r="E38" s="1212">
        <v>64</v>
      </c>
      <c r="F38" s="1212">
        <f>D38-E38</f>
        <v>-47</v>
      </c>
      <c r="G38" s="1212">
        <v>532</v>
      </c>
      <c r="H38" s="1213"/>
      <c r="I38" s="1213"/>
      <c r="J38" s="1207"/>
      <c r="K38" s="1190"/>
    </row>
    <row r="39" spans="1:11" s="107" customFormat="1" ht="12.75" customHeight="1">
      <c r="A39" s="9">
        <v>1970</v>
      </c>
      <c r="B39" s="9">
        <v>2</v>
      </c>
      <c r="C39" s="1191" t="s">
        <v>312</v>
      </c>
      <c r="D39" s="1211">
        <v>7</v>
      </c>
      <c r="E39" s="1212">
        <v>26</v>
      </c>
      <c r="F39" s="1212">
        <f>D39-E39</f>
        <v>-19</v>
      </c>
      <c r="G39" s="1212">
        <v>415</v>
      </c>
      <c r="H39" s="1213"/>
      <c r="I39" s="1213"/>
      <c r="J39" s="1207"/>
      <c r="K39" s="1190"/>
    </row>
    <row r="40" spans="1:11" s="107" customFormat="1" ht="12.75" customHeight="1">
      <c r="A40" s="9">
        <v>1970</v>
      </c>
      <c r="B40" s="9">
        <v>3</v>
      </c>
      <c r="C40" s="1191" t="s">
        <v>313</v>
      </c>
      <c r="D40" s="1211">
        <v>5</v>
      </c>
      <c r="E40" s="1212">
        <v>12</v>
      </c>
      <c r="F40" s="1212">
        <f>D40-E40</f>
        <v>-7</v>
      </c>
      <c r="G40" s="1212">
        <v>430</v>
      </c>
      <c r="H40" s="1213"/>
      <c r="I40" s="1213"/>
      <c r="J40" s="1207"/>
      <c r="K40" s="1190"/>
    </row>
    <row r="41" spans="1:11" s="107" customFormat="1" ht="12.75" customHeight="1" thickBot="1">
      <c r="A41" s="9">
        <v>1970</v>
      </c>
      <c r="B41" s="9">
        <v>4</v>
      </c>
      <c r="C41" s="1191" t="s">
        <v>310</v>
      </c>
      <c r="D41" s="1211">
        <v>5</v>
      </c>
      <c r="E41" s="1212">
        <v>22</v>
      </c>
      <c r="F41" s="1212">
        <f>D41-E41</f>
        <v>-17</v>
      </c>
      <c r="G41" s="1212">
        <v>358</v>
      </c>
      <c r="H41" s="1213"/>
      <c r="I41" s="1213">
        <v>10</v>
      </c>
      <c r="J41" s="1207">
        <v>6</v>
      </c>
      <c r="K41" s="1190"/>
    </row>
    <row r="42" spans="1:11" s="107" customFormat="1" ht="12.75" customHeight="1">
      <c r="A42" s="9"/>
      <c r="B42" s="9"/>
      <c r="C42" s="1191"/>
      <c r="D42" s="1214">
        <f>SUM(D38:D41)</f>
        <v>34</v>
      </c>
      <c r="E42" s="1215">
        <f>SUM(E38:E41)</f>
        <v>124</v>
      </c>
      <c r="F42" s="1215">
        <f>SUM(F38:F41)</f>
        <v>-90</v>
      </c>
      <c r="G42" s="1215"/>
      <c r="H42" s="1216"/>
      <c r="I42" s="1216"/>
      <c r="J42" s="1204"/>
      <c r="K42" s="1190"/>
    </row>
    <row r="43" spans="1:11" s="107" customFormat="1" ht="12.75" customHeight="1" thickBot="1">
      <c r="A43" s="9"/>
      <c r="B43" s="9"/>
      <c r="C43" s="1196"/>
      <c r="D43" s="1217"/>
      <c r="E43" s="1218"/>
      <c r="F43" s="1218"/>
      <c r="G43" s="1218"/>
      <c r="H43" s="1219"/>
      <c r="I43" s="1219"/>
      <c r="J43" s="1210"/>
      <c r="K43" s="1190"/>
    </row>
    <row r="44" spans="1:11" s="107" customFormat="1" ht="12.75" customHeight="1">
      <c r="A44" s="9"/>
      <c r="B44" s="9"/>
      <c r="C44" s="1201">
        <v>1971</v>
      </c>
      <c r="D44" s="1211"/>
      <c r="E44" s="1212"/>
      <c r="F44" s="1212"/>
      <c r="G44" s="1212"/>
      <c r="H44" s="1213"/>
      <c r="I44" s="1213"/>
      <c r="J44" s="1207"/>
      <c r="K44" s="1190"/>
    </row>
    <row r="45" spans="1:11" s="107" customFormat="1" ht="12.75" customHeight="1">
      <c r="A45" s="9">
        <v>1971</v>
      </c>
      <c r="B45" s="9">
        <v>1</v>
      </c>
      <c r="C45" s="1191" t="s">
        <v>311</v>
      </c>
      <c r="D45" s="1211">
        <v>7</v>
      </c>
      <c r="E45" s="1212">
        <v>15</v>
      </c>
      <c r="F45" s="1212">
        <f>D45-E45</f>
        <v>-8</v>
      </c>
      <c r="G45" s="1212">
        <v>335</v>
      </c>
      <c r="H45" s="1213"/>
      <c r="I45" s="1213"/>
      <c r="J45" s="1207"/>
      <c r="K45" s="1190"/>
    </row>
    <row r="46" spans="1:11" s="107" customFormat="1" ht="12.75" customHeight="1">
      <c r="A46" s="9">
        <v>1971</v>
      </c>
      <c r="B46" s="9">
        <v>2</v>
      </c>
      <c r="C46" s="1191" t="s">
        <v>312</v>
      </c>
      <c r="D46" s="1211">
        <v>6</v>
      </c>
      <c r="E46" s="1212">
        <v>9</v>
      </c>
      <c r="F46" s="1212">
        <f>D46-E46</f>
        <v>-3</v>
      </c>
      <c r="G46" s="1212">
        <v>382</v>
      </c>
      <c r="H46" s="1213"/>
      <c r="I46" s="1213"/>
      <c r="J46" s="1207"/>
      <c r="K46" s="1190"/>
    </row>
    <row r="47" spans="1:11" s="107" customFormat="1" ht="12.75" customHeight="1">
      <c r="A47" s="9">
        <v>1971</v>
      </c>
      <c r="B47" s="9">
        <v>3</v>
      </c>
      <c r="C47" s="1191" t="s">
        <v>313</v>
      </c>
      <c r="D47" s="1211">
        <v>11</v>
      </c>
      <c r="E47" s="1212">
        <v>9</v>
      </c>
      <c r="F47" s="1212">
        <f>D47-E47</f>
        <v>2</v>
      </c>
      <c r="G47" s="1212">
        <v>336</v>
      </c>
      <c r="H47" s="1213"/>
      <c r="I47" s="1213"/>
      <c r="J47" s="1207"/>
      <c r="K47" s="1190"/>
    </row>
    <row r="48" spans="1:11" s="107" customFormat="1" ht="12.75" customHeight="1" thickBot="1">
      <c r="A48" s="9">
        <v>1971</v>
      </c>
      <c r="B48" s="9">
        <v>4</v>
      </c>
      <c r="C48" s="1191" t="s">
        <v>310</v>
      </c>
      <c r="D48" s="1211">
        <v>8</v>
      </c>
      <c r="E48" s="1212">
        <v>7</v>
      </c>
      <c r="F48" s="1212">
        <f>D48-E48</f>
        <v>1</v>
      </c>
      <c r="G48" s="1212">
        <v>374</v>
      </c>
      <c r="H48" s="1213"/>
      <c r="I48" s="1213">
        <v>10</v>
      </c>
      <c r="J48" s="1207">
        <v>6</v>
      </c>
      <c r="K48" s="1190"/>
    </row>
    <row r="49" spans="1:11" s="107" customFormat="1" ht="12.75" customHeight="1">
      <c r="A49" s="9"/>
      <c r="B49" s="9"/>
      <c r="C49" s="1191"/>
      <c r="D49" s="1214">
        <f>SUM(D45:D48)</f>
        <v>32</v>
      </c>
      <c r="E49" s="1215">
        <f>SUM(E45:E48)</f>
        <v>40</v>
      </c>
      <c r="F49" s="1215">
        <f>SUM(F45:F48)</f>
        <v>-8</v>
      </c>
      <c r="G49" s="1215"/>
      <c r="H49" s="1216"/>
      <c r="I49" s="1216"/>
      <c r="J49" s="1204"/>
      <c r="K49" s="1190"/>
    </row>
    <row r="50" spans="1:11" s="107" customFormat="1" ht="12.75" customHeight="1" thickBot="1">
      <c r="A50" s="9"/>
      <c r="B50" s="9"/>
      <c r="C50" s="1196"/>
      <c r="D50" s="1217"/>
      <c r="E50" s="1218"/>
      <c r="F50" s="1218"/>
      <c r="G50" s="1218"/>
      <c r="H50" s="1219"/>
      <c r="I50" s="1219"/>
      <c r="J50" s="1210"/>
      <c r="K50" s="1190"/>
    </row>
    <row r="51" spans="1:11" s="107" customFormat="1" ht="12.75" customHeight="1">
      <c r="A51" s="9"/>
      <c r="B51" s="9"/>
      <c r="C51" s="1201">
        <v>1972</v>
      </c>
      <c r="D51" s="1211"/>
      <c r="E51" s="1212"/>
      <c r="F51" s="1212"/>
      <c r="G51" s="1212"/>
      <c r="H51" s="1213"/>
      <c r="I51" s="1213"/>
      <c r="J51" s="1207"/>
      <c r="K51" s="1190"/>
    </row>
    <row r="52" spans="1:11" s="107" customFormat="1" ht="12.75" customHeight="1">
      <c r="A52" s="9">
        <v>1972</v>
      </c>
      <c r="B52" s="9">
        <v>1</v>
      </c>
      <c r="C52" s="1191" t="s">
        <v>311</v>
      </c>
      <c r="D52" s="1211">
        <v>12</v>
      </c>
      <c r="E52" s="1212">
        <v>10</v>
      </c>
      <c r="F52" s="1212">
        <f>D52-E52</f>
        <v>2</v>
      </c>
      <c r="G52" s="1212">
        <v>405</v>
      </c>
      <c r="H52" s="1213"/>
      <c r="I52" s="1213"/>
      <c r="J52" s="1207"/>
      <c r="K52" s="1190"/>
    </row>
    <row r="53" spans="1:11" s="107" customFormat="1" ht="12.75" customHeight="1">
      <c r="A53" s="9">
        <v>1972</v>
      </c>
      <c r="B53" s="9">
        <v>2</v>
      </c>
      <c r="C53" s="1191" t="s">
        <v>312</v>
      </c>
      <c r="D53" s="1211">
        <v>12</v>
      </c>
      <c r="E53" s="1212">
        <v>12</v>
      </c>
      <c r="F53" s="1212">
        <f>D53-E53</f>
        <v>0</v>
      </c>
      <c r="G53" s="1212">
        <v>438</v>
      </c>
      <c r="H53" s="1213"/>
      <c r="I53" s="1213"/>
      <c r="J53" s="1207"/>
      <c r="K53" s="1190"/>
    </row>
    <row r="54" spans="1:11" s="107" customFormat="1" ht="12.75" customHeight="1">
      <c r="A54" s="9">
        <v>1972</v>
      </c>
      <c r="B54" s="9">
        <v>3</v>
      </c>
      <c r="C54" s="1191" t="s">
        <v>313</v>
      </c>
      <c r="D54" s="1211">
        <v>11</v>
      </c>
      <c r="E54" s="1212">
        <v>13</v>
      </c>
      <c r="F54" s="1212">
        <f>D54-E54</f>
        <v>-2</v>
      </c>
      <c r="G54" s="1212">
        <v>466</v>
      </c>
      <c r="H54" s="1213"/>
      <c r="I54" s="1213"/>
      <c r="J54" s="1207"/>
      <c r="K54" s="1190"/>
    </row>
    <row r="55" spans="1:11" s="107" customFormat="1" ht="12.75" customHeight="1" thickBot="1">
      <c r="A55" s="9">
        <v>1972</v>
      </c>
      <c r="B55" s="9">
        <v>4</v>
      </c>
      <c r="C55" s="1191" t="s">
        <v>310</v>
      </c>
      <c r="D55" s="1211">
        <v>10</v>
      </c>
      <c r="E55" s="1212">
        <v>12</v>
      </c>
      <c r="F55" s="1212">
        <f>D55-E55</f>
        <v>-2</v>
      </c>
      <c r="G55" s="1212">
        <v>499</v>
      </c>
      <c r="H55" s="1213"/>
      <c r="I55" s="1213">
        <v>10</v>
      </c>
      <c r="J55" s="1207">
        <v>6</v>
      </c>
      <c r="K55" s="1190"/>
    </row>
    <row r="56" spans="1:11" s="107" customFormat="1" ht="12.75" customHeight="1">
      <c r="A56" s="9"/>
      <c r="B56" s="9"/>
      <c r="C56" s="1191"/>
      <c r="D56" s="1214">
        <f>SUM(D52:D55)</f>
        <v>45</v>
      </c>
      <c r="E56" s="1215">
        <f>SUM(E52:E55)</f>
        <v>47</v>
      </c>
      <c r="F56" s="1215">
        <f>SUM(F52:F55)</f>
        <v>-2</v>
      </c>
      <c r="G56" s="1215"/>
      <c r="H56" s="1216"/>
      <c r="I56" s="1216"/>
      <c r="J56" s="1204"/>
      <c r="K56" s="1190"/>
    </row>
    <row r="57" spans="1:11" s="107" customFormat="1" ht="12.75" customHeight="1" thickBot="1">
      <c r="A57" s="9"/>
      <c r="B57" s="9"/>
      <c r="C57" s="1196"/>
      <c r="D57" s="1217"/>
      <c r="E57" s="1218"/>
      <c r="F57" s="1218"/>
      <c r="G57" s="1218"/>
      <c r="H57" s="1219"/>
      <c r="I57" s="1219"/>
      <c r="J57" s="1210"/>
      <c r="K57" s="1190"/>
    </row>
    <row r="58" spans="1:11" s="107" customFormat="1" ht="12.75" customHeight="1">
      <c r="A58" s="9"/>
      <c r="B58" s="9"/>
      <c r="C58" s="1201">
        <v>1973</v>
      </c>
      <c r="D58" s="1211"/>
      <c r="E58" s="1212"/>
      <c r="F58" s="1212"/>
      <c r="G58" s="1212"/>
      <c r="H58" s="1213"/>
      <c r="I58" s="1213"/>
      <c r="J58" s="1207"/>
      <c r="K58" s="1190"/>
    </row>
    <row r="59" spans="1:11" s="107" customFormat="1" ht="12.75" customHeight="1">
      <c r="A59" s="9">
        <v>1973</v>
      </c>
      <c r="B59" s="9">
        <v>1</v>
      </c>
      <c r="C59" s="1191" t="s">
        <v>311</v>
      </c>
      <c r="D59" s="1211">
        <v>14</v>
      </c>
      <c r="E59" s="1212">
        <v>15</v>
      </c>
      <c r="F59" s="1212">
        <f>D59-E59</f>
        <v>-1</v>
      </c>
      <c r="G59" s="1212">
        <v>498</v>
      </c>
      <c r="H59" s="1213"/>
      <c r="I59" s="1213"/>
      <c r="J59" s="1207"/>
      <c r="K59" s="1190"/>
    </row>
    <row r="60" spans="1:11" s="107" customFormat="1" ht="12.75" customHeight="1">
      <c r="A60" s="9">
        <v>1973</v>
      </c>
      <c r="B60" s="9">
        <v>2</v>
      </c>
      <c r="C60" s="1191" t="s">
        <v>312</v>
      </c>
      <c r="D60" s="1211">
        <v>6</v>
      </c>
      <c r="E60" s="1212">
        <v>18</v>
      </c>
      <c r="F60" s="1212">
        <f>D60-E60</f>
        <v>-12</v>
      </c>
      <c r="G60" s="1212">
        <v>500</v>
      </c>
      <c r="H60" s="1213"/>
      <c r="I60" s="1213"/>
      <c r="J60" s="1207"/>
      <c r="K60" s="1190"/>
    </row>
    <row r="61" spans="1:11" s="107" customFormat="1" ht="12.75" customHeight="1">
      <c r="A61" s="9">
        <v>1973</v>
      </c>
      <c r="B61" s="9">
        <v>3</v>
      </c>
      <c r="C61" s="1191" t="s">
        <v>313</v>
      </c>
      <c r="D61" s="1211">
        <v>10</v>
      </c>
      <c r="E61" s="1212">
        <v>29</v>
      </c>
      <c r="F61" s="1212">
        <f>D61-E61</f>
        <v>-19</v>
      </c>
      <c r="G61" s="1212">
        <v>413</v>
      </c>
      <c r="H61" s="1213"/>
      <c r="I61" s="1213"/>
      <c r="J61" s="1207"/>
      <c r="K61" s="1190"/>
    </row>
    <row r="62" spans="1:11" s="107" customFormat="1" ht="12.75" customHeight="1" thickBot="1">
      <c r="A62" s="9">
        <v>1973</v>
      </c>
      <c r="B62" s="9">
        <v>4</v>
      </c>
      <c r="C62" s="1191" t="s">
        <v>310</v>
      </c>
      <c r="D62" s="1211">
        <v>8</v>
      </c>
      <c r="E62" s="1212">
        <v>19</v>
      </c>
      <c r="F62" s="1212">
        <f>D62-E62</f>
        <v>-11</v>
      </c>
      <c r="G62" s="1212">
        <v>385</v>
      </c>
      <c r="H62" s="1213"/>
      <c r="I62" s="1213">
        <v>11</v>
      </c>
      <c r="J62" s="1207">
        <v>6</v>
      </c>
      <c r="K62" s="1190"/>
    </row>
    <row r="63" spans="1:11" s="107" customFormat="1" ht="12.75" customHeight="1">
      <c r="A63" s="9"/>
      <c r="B63" s="9"/>
      <c r="C63" s="1191"/>
      <c r="D63" s="1214">
        <f>SUM(D59:D62)</f>
        <v>38</v>
      </c>
      <c r="E63" s="1215">
        <f>SUM(E59:E62)</f>
        <v>81</v>
      </c>
      <c r="F63" s="1215">
        <f>SUM(F59:F62)</f>
        <v>-43</v>
      </c>
      <c r="G63" s="1215"/>
      <c r="H63" s="1216"/>
      <c r="I63" s="1216"/>
      <c r="J63" s="1204"/>
      <c r="K63" s="1190"/>
    </row>
    <row r="64" spans="1:11" s="107" customFormat="1" ht="12.75" customHeight="1" thickBot="1">
      <c r="A64" s="9"/>
      <c r="B64" s="9"/>
      <c r="C64" s="1196"/>
      <c r="D64" s="1217"/>
      <c r="E64" s="1218"/>
      <c r="F64" s="1218"/>
      <c r="G64" s="1218"/>
      <c r="H64" s="1219"/>
      <c r="I64" s="1219"/>
      <c r="J64" s="1210"/>
      <c r="K64" s="1190"/>
    </row>
    <row r="65" spans="1:11" s="107" customFormat="1" ht="12.75" customHeight="1">
      <c r="A65" s="9"/>
      <c r="B65" s="9"/>
      <c r="C65" s="1201">
        <v>1974</v>
      </c>
      <c r="D65" s="1211"/>
      <c r="E65" s="1212"/>
      <c r="F65" s="1212"/>
      <c r="G65" s="1212"/>
      <c r="H65" s="1213"/>
      <c r="I65" s="1213"/>
      <c r="J65" s="1207"/>
      <c r="K65" s="1190"/>
    </row>
    <row r="66" spans="1:11" s="107" customFormat="1" ht="12.75" customHeight="1">
      <c r="A66" s="9">
        <v>1974</v>
      </c>
      <c r="B66" s="9">
        <v>1</v>
      </c>
      <c r="C66" s="1191" t="s">
        <v>311</v>
      </c>
      <c r="D66" s="1211">
        <v>10</v>
      </c>
      <c r="E66" s="1212">
        <v>18</v>
      </c>
      <c r="F66" s="1212">
        <f>D66-E66</f>
        <v>-8</v>
      </c>
      <c r="G66" s="1212">
        <v>425</v>
      </c>
      <c r="H66" s="1213"/>
      <c r="I66" s="1213"/>
      <c r="J66" s="1207"/>
      <c r="K66" s="1190"/>
    </row>
    <row r="67" spans="1:11" s="107" customFormat="1" ht="12.75" customHeight="1">
      <c r="A67" s="9">
        <v>1974</v>
      </c>
      <c r="B67" s="9">
        <v>2</v>
      </c>
      <c r="C67" s="1191" t="s">
        <v>312</v>
      </c>
      <c r="D67" s="1211">
        <v>5</v>
      </c>
      <c r="E67" s="1212">
        <v>19</v>
      </c>
      <c r="F67" s="1212">
        <f>D67-E67</f>
        <v>-14</v>
      </c>
      <c r="G67" s="1212">
        <v>331</v>
      </c>
      <c r="H67" s="1213"/>
      <c r="I67" s="1213"/>
      <c r="J67" s="1207"/>
      <c r="K67" s="1190"/>
    </row>
    <row r="68" spans="1:11" s="107" customFormat="1" ht="12.75" customHeight="1">
      <c r="A68" s="9">
        <v>1974</v>
      </c>
      <c r="B68" s="9">
        <v>3</v>
      </c>
      <c r="C68" s="1191" t="s">
        <v>313</v>
      </c>
      <c r="D68" s="1211">
        <v>6</v>
      </c>
      <c r="E68" s="1212">
        <v>11</v>
      </c>
      <c r="F68" s="1212">
        <f>D68-E68</f>
        <v>-5</v>
      </c>
      <c r="G68" s="1212">
        <v>382</v>
      </c>
      <c r="H68" s="1213"/>
      <c r="I68" s="1213"/>
      <c r="J68" s="1207"/>
      <c r="K68" s="1190"/>
    </row>
    <row r="69" spans="1:11" s="107" customFormat="1" ht="12.75" customHeight="1" thickBot="1">
      <c r="A69" s="9">
        <v>1974</v>
      </c>
      <c r="B69" s="9">
        <v>4</v>
      </c>
      <c r="C69" s="1191" t="s">
        <v>310</v>
      </c>
      <c r="D69" s="1211">
        <v>6</v>
      </c>
      <c r="E69" s="1212">
        <v>7</v>
      </c>
      <c r="F69" s="1212">
        <f>D69-E69</f>
        <v>-1</v>
      </c>
      <c r="G69" s="1212">
        <v>302</v>
      </c>
      <c r="H69" s="1213"/>
      <c r="I69" s="1213">
        <v>11</v>
      </c>
      <c r="J69" s="1207">
        <v>8</v>
      </c>
      <c r="K69" s="1190"/>
    </row>
    <row r="70" spans="1:11" s="107" customFormat="1" ht="12.75" customHeight="1">
      <c r="A70" s="9"/>
      <c r="B70" s="9"/>
      <c r="C70" s="1191"/>
      <c r="D70" s="1214">
        <f>SUM(D66:D69)</f>
        <v>27</v>
      </c>
      <c r="E70" s="1215">
        <f>SUM(E66:E69)</f>
        <v>55</v>
      </c>
      <c r="F70" s="1215">
        <f>SUM(F66:F69)</f>
        <v>-28</v>
      </c>
      <c r="G70" s="1215"/>
      <c r="H70" s="1216"/>
      <c r="I70" s="1216"/>
      <c r="J70" s="1204"/>
      <c r="K70" s="1190"/>
    </row>
    <row r="71" spans="1:11" s="107" customFormat="1" ht="12.75" customHeight="1" thickBot="1">
      <c r="A71" s="9"/>
      <c r="B71" s="9"/>
      <c r="C71" s="1196"/>
      <c r="D71" s="1217"/>
      <c r="E71" s="1218"/>
      <c r="F71" s="1218"/>
      <c r="G71" s="1218"/>
      <c r="H71" s="1219"/>
      <c r="I71" s="1219"/>
      <c r="J71" s="1210"/>
      <c r="K71" s="1190"/>
    </row>
    <row r="72" spans="1:11" ht="12.75" customHeight="1">
      <c r="A72" s="9"/>
      <c r="B72" s="9"/>
      <c r="C72" s="1201">
        <v>1975</v>
      </c>
      <c r="D72" s="1211"/>
      <c r="E72" s="1212"/>
      <c r="F72" s="1212"/>
      <c r="G72" s="1212"/>
      <c r="H72" s="1213"/>
      <c r="I72" s="1213"/>
      <c r="J72" s="1207"/>
      <c r="K72" s="1190"/>
    </row>
    <row r="73" spans="1:11" ht="12.75" customHeight="1">
      <c r="A73" s="9">
        <v>1975</v>
      </c>
      <c r="B73" s="9">
        <v>1</v>
      </c>
      <c r="C73" s="1191" t="s">
        <v>311</v>
      </c>
      <c r="D73" s="1211">
        <v>6.8862550000000002</v>
      </c>
      <c r="E73" s="1212">
        <v>7.9536499999999997</v>
      </c>
      <c r="F73" s="1212">
        <f>D73-E73</f>
        <v>-1.0673949999999994</v>
      </c>
      <c r="G73" s="1212">
        <v>312.743517</v>
      </c>
      <c r="H73" s="1213"/>
      <c r="I73" s="1213">
        <v>11</v>
      </c>
      <c r="J73" s="1207">
        <v>8</v>
      </c>
      <c r="K73" s="1190"/>
    </row>
    <row r="74" spans="1:11" ht="12.75" customHeight="1">
      <c r="A74" s="9">
        <v>1975</v>
      </c>
      <c r="B74" s="9">
        <v>2</v>
      </c>
      <c r="C74" s="1191" t="s">
        <v>312</v>
      </c>
      <c r="D74" s="1211">
        <v>4.8835059999999997</v>
      </c>
      <c r="E74" s="1212">
        <v>9.3260509999999996</v>
      </c>
      <c r="F74" s="1212">
        <f>D74-E74</f>
        <v>-4.442545</v>
      </c>
      <c r="G74" s="1212">
        <v>353.14828899999998</v>
      </c>
      <c r="H74" s="1213"/>
      <c r="I74" s="1213">
        <v>11</v>
      </c>
      <c r="J74" s="1207">
        <v>8</v>
      </c>
      <c r="K74" s="1190"/>
    </row>
    <row r="75" spans="1:11" ht="12.75" customHeight="1">
      <c r="A75" s="9">
        <v>1975</v>
      </c>
      <c r="B75" s="9">
        <v>3</v>
      </c>
      <c r="C75" s="1191" t="s">
        <v>313</v>
      </c>
      <c r="D75" s="1211">
        <v>7.1119700000000003</v>
      </c>
      <c r="E75" s="1212">
        <v>7.5013110000000003</v>
      </c>
      <c r="F75" s="1212">
        <f>D75-E75</f>
        <v>-0.38934099999999994</v>
      </c>
      <c r="G75" s="1212">
        <v>287.50166000000002</v>
      </c>
      <c r="H75" s="1213"/>
      <c r="I75" s="1213">
        <v>11</v>
      </c>
      <c r="J75" s="1207">
        <v>8</v>
      </c>
      <c r="K75" s="1190"/>
    </row>
    <row r="76" spans="1:11" ht="12.75" customHeight="1" thickBot="1">
      <c r="A76" s="9">
        <v>1975</v>
      </c>
      <c r="B76" s="9">
        <v>4</v>
      </c>
      <c r="C76" s="1191" t="s">
        <v>310</v>
      </c>
      <c r="D76" s="1211">
        <v>4.3399179999999999</v>
      </c>
      <c r="E76" s="1212">
        <v>4.8811540000000004</v>
      </c>
      <c r="F76" s="1212">
        <f>D76-E76</f>
        <v>-0.54123600000000049</v>
      </c>
      <c r="G76" s="1212">
        <v>313.18986799999999</v>
      </c>
      <c r="H76" s="1213"/>
      <c r="I76" s="1213">
        <v>11</v>
      </c>
      <c r="J76" s="1207">
        <v>8</v>
      </c>
      <c r="K76" s="1190"/>
    </row>
    <row r="77" spans="1:11" ht="12.75" customHeight="1">
      <c r="A77" s="9"/>
      <c r="B77" s="9"/>
      <c r="C77" s="1191"/>
      <c r="D77" s="1214">
        <f>SUM(D73:D76)</f>
        <v>23.221648999999999</v>
      </c>
      <c r="E77" s="1215">
        <f>SUM(E73:E76)</f>
        <v>29.662165999999999</v>
      </c>
      <c r="F77" s="1215">
        <f>SUM(F73:F76)</f>
        <v>-6.4405169999999998</v>
      </c>
      <c r="G77" s="1215"/>
      <c r="H77" s="1216"/>
      <c r="I77" s="1216"/>
      <c r="J77" s="1204"/>
      <c r="K77" s="1190"/>
    </row>
    <row r="78" spans="1:11" ht="12.75" customHeight="1" thickBot="1">
      <c r="A78" s="9"/>
      <c r="B78" s="9"/>
      <c r="C78" s="1196"/>
      <c r="D78" s="1217"/>
      <c r="E78" s="1218"/>
      <c r="F78" s="1218"/>
      <c r="G78" s="1218"/>
      <c r="H78" s="1219"/>
      <c r="I78" s="1219"/>
      <c r="J78" s="1210"/>
      <c r="K78" s="1190"/>
    </row>
    <row r="79" spans="1:11" ht="12.75" customHeight="1">
      <c r="A79" s="9"/>
      <c r="B79" s="9"/>
      <c r="C79" s="1201">
        <v>1976</v>
      </c>
      <c r="D79" s="1211"/>
      <c r="E79" s="1212"/>
      <c r="F79" s="1212"/>
      <c r="G79" s="1212"/>
      <c r="H79" s="1213"/>
      <c r="I79" s="1213"/>
      <c r="J79" s="1207"/>
      <c r="K79" s="1190"/>
    </row>
    <row r="80" spans="1:11" ht="12.75" customHeight="1">
      <c r="A80" s="9">
        <v>1976</v>
      </c>
      <c r="B80" s="9">
        <v>1</v>
      </c>
      <c r="C80" s="1191" t="s">
        <v>311</v>
      </c>
      <c r="D80" s="1211">
        <v>6.1744380000000003</v>
      </c>
      <c r="E80" s="1212">
        <v>8.7082899999999999</v>
      </c>
      <c r="F80" s="1212">
        <f>D80-E80</f>
        <v>-2.5338519999999995</v>
      </c>
      <c r="G80" s="1212">
        <v>291.89289100000002</v>
      </c>
      <c r="H80" s="1213"/>
      <c r="I80" s="1213">
        <v>11</v>
      </c>
      <c r="J80" s="1207">
        <v>8</v>
      </c>
      <c r="K80" s="1190"/>
    </row>
    <row r="81" spans="1:11" ht="12.75" customHeight="1">
      <c r="A81" s="9">
        <v>1976</v>
      </c>
      <c r="B81" s="9">
        <v>2</v>
      </c>
      <c r="C81" s="1191" t="s">
        <v>312</v>
      </c>
      <c r="D81" s="1211">
        <v>4.1901330000000003</v>
      </c>
      <c r="E81" s="1212">
        <v>8.1944540000000003</v>
      </c>
      <c r="F81" s="1212">
        <f>D81-E81</f>
        <v>-4.004321</v>
      </c>
      <c r="G81" s="1212">
        <v>293.37356699999998</v>
      </c>
      <c r="H81" s="1213"/>
      <c r="I81" s="1213">
        <v>11</v>
      </c>
      <c r="J81" s="1207">
        <v>8</v>
      </c>
      <c r="K81" s="1190"/>
    </row>
    <row r="82" spans="1:11" ht="12.75" customHeight="1">
      <c r="A82" s="9">
        <v>1976</v>
      </c>
      <c r="B82" s="9">
        <v>3</v>
      </c>
      <c r="C82" s="1191" t="s">
        <v>313</v>
      </c>
      <c r="D82" s="1211">
        <v>5.8148289999999996</v>
      </c>
      <c r="E82" s="1212">
        <v>6.9942690000000001</v>
      </c>
      <c r="F82" s="1212">
        <f>D82-E82</f>
        <v>-1.1794400000000005</v>
      </c>
      <c r="G82" s="1212">
        <v>279.95160600000003</v>
      </c>
      <c r="H82" s="1213"/>
      <c r="I82" s="1213">
        <v>11</v>
      </c>
      <c r="J82" s="1207">
        <v>8</v>
      </c>
      <c r="K82" s="1190"/>
    </row>
    <row r="83" spans="1:11" ht="12.75" customHeight="1" thickBot="1">
      <c r="A83" s="9">
        <v>1976</v>
      </c>
      <c r="B83" s="9">
        <v>4</v>
      </c>
      <c r="C83" s="1191" t="s">
        <v>310</v>
      </c>
      <c r="D83" s="1211">
        <v>6.6713579999999997</v>
      </c>
      <c r="E83" s="1212">
        <v>4.5373150000000004</v>
      </c>
      <c r="F83" s="1212">
        <f>D83-E83</f>
        <v>2.1340429999999992</v>
      </c>
      <c r="G83" s="1212">
        <v>286.22105599999998</v>
      </c>
      <c r="H83" s="1213"/>
      <c r="I83" s="1213">
        <v>11</v>
      </c>
      <c r="J83" s="1207">
        <v>8</v>
      </c>
      <c r="K83" s="1190"/>
    </row>
    <row r="84" spans="1:11" ht="12.75" customHeight="1">
      <c r="A84" s="9"/>
      <c r="B84" s="9"/>
      <c r="C84" s="1191"/>
      <c r="D84" s="1214">
        <f>SUM(D80:D83)</f>
        <v>22.850757999999999</v>
      </c>
      <c r="E84" s="1215">
        <f>SUM(E80:E83)</f>
        <v>28.434327999999997</v>
      </c>
      <c r="F84" s="1215">
        <f>SUM(F80:F83)</f>
        <v>-5.5835700000000008</v>
      </c>
      <c r="G84" s="1215"/>
      <c r="H84" s="1216"/>
      <c r="I84" s="1216"/>
      <c r="J84" s="1204"/>
      <c r="K84" s="1190"/>
    </row>
    <row r="85" spans="1:11" ht="12.75" customHeight="1" thickBot="1">
      <c r="A85" s="9"/>
      <c r="B85" s="9"/>
      <c r="C85" s="1196"/>
      <c r="D85" s="1217"/>
      <c r="E85" s="1218"/>
      <c r="F85" s="1218"/>
      <c r="G85" s="1218"/>
      <c r="H85" s="1219"/>
      <c r="I85" s="1219"/>
      <c r="J85" s="1210"/>
      <c r="K85" s="1190"/>
    </row>
    <row r="86" spans="1:11" ht="12.75" customHeight="1">
      <c r="A86" s="9"/>
      <c r="B86" s="9"/>
      <c r="C86" s="1201">
        <v>1977</v>
      </c>
      <c r="D86" s="1211"/>
      <c r="E86" s="1212"/>
      <c r="F86" s="1212"/>
      <c r="G86" s="1212"/>
      <c r="H86" s="1213"/>
      <c r="I86" s="1213"/>
      <c r="J86" s="1207"/>
      <c r="K86" s="1190"/>
    </row>
    <row r="87" spans="1:11" ht="12.75" customHeight="1">
      <c r="A87" s="9">
        <v>1977</v>
      </c>
      <c r="B87" s="9">
        <v>1</v>
      </c>
      <c r="C87" s="1191" t="s">
        <v>311</v>
      </c>
      <c r="D87" s="1211">
        <v>6.6405890000000003</v>
      </c>
      <c r="E87" s="1212">
        <v>6.9777649999999998</v>
      </c>
      <c r="F87" s="1212">
        <f>D87-E87</f>
        <v>-0.33717599999999948</v>
      </c>
      <c r="G87" s="1212">
        <v>272.51360599999998</v>
      </c>
      <c r="H87" s="1213"/>
      <c r="I87" s="1213">
        <v>11</v>
      </c>
      <c r="J87" s="1207">
        <v>8</v>
      </c>
      <c r="K87" s="1190"/>
    </row>
    <row r="88" spans="1:11" ht="12.75" customHeight="1">
      <c r="A88" s="9">
        <v>1977</v>
      </c>
      <c r="B88" s="9">
        <v>2</v>
      </c>
      <c r="C88" s="1191" t="s">
        <v>312</v>
      </c>
      <c r="D88" s="1211">
        <v>5.6606249999999996</v>
      </c>
      <c r="E88" s="1212">
        <v>6.4630650000000003</v>
      </c>
      <c r="F88" s="1212">
        <f>D88-E88</f>
        <v>-0.80244000000000071</v>
      </c>
      <c r="G88" s="1212">
        <v>275.465822</v>
      </c>
      <c r="H88" s="1213"/>
      <c r="I88" s="1213">
        <v>11</v>
      </c>
      <c r="J88" s="1207">
        <v>8</v>
      </c>
      <c r="K88" s="1190"/>
    </row>
    <row r="89" spans="1:11" ht="12.75" customHeight="1">
      <c r="A89" s="9">
        <v>1977</v>
      </c>
      <c r="B89" s="9">
        <v>3</v>
      </c>
      <c r="C89" s="1191" t="s">
        <v>313</v>
      </c>
      <c r="D89" s="1211">
        <v>5.2504730000000004</v>
      </c>
      <c r="E89" s="1212">
        <v>7.9068829999999997</v>
      </c>
      <c r="F89" s="1212">
        <f>D89-E89</f>
        <v>-2.6564099999999993</v>
      </c>
      <c r="G89" s="1212">
        <v>309.442046</v>
      </c>
      <c r="H89" s="1213"/>
      <c r="I89" s="1213">
        <v>11</v>
      </c>
      <c r="J89" s="1207">
        <v>8</v>
      </c>
      <c r="K89" s="1190"/>
    </row>
    <row r="90" spans="1:11" ht="12.75" customHeight="1" thickBot="1">
      <c r="A90" s="9">
        <v>1977</v>
      </c>
      <c r="B90" s="9">
        <v>4</v>
      </c>
      <c r="C90" s="1191" t="s">
        <v>310</v>
      </c>
      <c r="D90" s="1211">
        <v>4.3228109999999997</v>
      </c>
      <c r="E90" s="1212">
        <v>7.5687740000000003</v>
      </c>
      <c r="F90" s="1212">
        <f>D90-E90</f>
        <v>-3.2459630000000006</v>
      </c>
      <c r="G90" s="1212">
        <v>327.41064899999998</v>
      </c>
      <c r="H90" s="1213"/>
      <c r="I90" s="1213">
        <v>11</v>
      </c>
      <c r="J90" s="1207">
        <v>8</v>
      </c>
      <c r="K90" s="1190"/>
    </row>
    <row r="91" spans="1:11" ht="12.75" customHeight="1">
      <c r="A91" s="9"/>
      <c r="B91" s="9"/>
      <c r="C91" s="1191"/>
      <c r="D91" s="1214">
        <f>SUM(D87:D90)</f>
        <v>21.874498000000003</v>
      </c>
      <c r="E91" s="1215">
        <f>SUM(E87:E90)</f>
        <v>28.916487</v>
      </c>
      <c r="F91" s="1215">
        <f>SUM(F87:F90)</f>
        <v>-7.0419890000000001</v>
      </c>
      <c r="G91" s="1215"/>
      <c r="H91" s="1216"/>
      <c r="I91" s="1216"/>
      <c r="J91" s="1204"/>
      <c r="K91" s="1190"/>
    </row>
    <row r="92" spans="1:11" ht="12.75" customHeight="1" thickBot="1">
      <c r="A92" s="9"/>
      <c r="B92" s="9"/>
      <c r="C92" s="1196"/>
      <c r="D92" s="1217"/>
      <c r="E92" s="1218"/>
      <c r="F92" s="1218"/>
      <c r="G92" s="1218"/>
      <c r="H92" s="1219"/>
      <c r="I92" s="1219"/>
      <c r="J92" s="1210"/>
      <c r="K92" s="1190"/>
    </row>
    <row r="93" spans="1:11" ht="12.75" customHeight="1">
      <c r="A93" s="9"/>
      <c r="B93" s="9"/>
      <c r="C93" s="1201">
        <v>1978</v>
      </c>
      <c r="D93" s="1211"/>
      <c r="E93" s="1212"/>
      <c r="F93" s="1212"/>
      <c r="G93" s="1212"/>
      <c r="H93" s="1213"/>
      <c r="I93" s="1213"/>
      <c r="J93" s="1207"/>
      <c r="K93" s="1190"/>
    </row>
    <row r="94" spans="1:11" ht="12.75" customHeight="1">
      <c r="A94" s="9">
        <v>1978</v>
      </c>
      <c r="B94" s="9">
        <v>1</v>
      </c>
      <c r="C94" s="1191" t="s">
        <v>311</v>
      </c>
      <c r="D94" s="1211">
        <v>5.5163520000000004</v>
      </c>
      <c r="E94" s="1212">
        <v>7.3357010000000002</v>
      </c>
      <c r="F94" s="1212">
        <f>D94-E94</f>
        <v>-1.8193489999999999</v>
      </c>
      <c r="G94" s="1212">
        <v>310.62013999999999</v>
      </c>
      <c r="H94" s="1213"/>
      <c r="I94" s="1213">
        <v>11</v>
      </c>
      <c r="J94" s="1207">
        <v>8</v>
      </c>
      <c r="K94" s="1190"/>
    </row>
    <row r="95" spans="1:11" ht="12.75" customHeight="1">
      <c r="A95" s="9">
        <v>1978</v>
      </c>
      <c r="B95" s="9">
        <v>2</v>
      </c>
      <c r="C95" s="1191" t="s">
        <v>312</v>
      </c>
      <c r="D95" s="1211">
        <v>9.7186380000000003</v>
      </c>
      <c r="E95" s="1212">
        <v>9.9314060000000008</v>
      </c>
      <c r="F95" s="1212">
        <f>D95-E95</f>
        <v>-0.21276800000000051</v>
      </c>
      <c r="G95" s="1212">
        <v>354.95772099999999</v>
      </c>
      <c r="H95" s="1213"/>
      <c r="I95" s="1213">
        <v>11</v>
      </c>
      <c r="J95" s="1207">
        <v>7</v>
      </c>
      <c r="K95" s="1190"/>
    </row>
    <row r="96" spans="1:11" ht="12.75" customHeight="1">
      <c r="A96" s="9">
        <v>1978</v>
      </c>
      <c r="B96" s="9">
        <v>3</v>
      </c>
      <c r="C96" s="1191" t="s">
        <v>313</v>
      </c>
      <c r="D96" s="1211">
        <v>8.8138129999999997</v>
      </c>
      <c r="E96" s="1212">
        <v>17.063991000000001</v>
      </c>
      <c r="F96" s="1212">
        <f>D96-E96</f>
        <v>-8.2501780000000018</v>
      </c>
      <c r="G96" s="1212">
        <v>374.929058</v>
      </c>
      <c r="H96" s="1213"/>
      <c r="I96" s="1213">
        <v>11</v>
      </c>
      <c r="J96" s="1207">
        <v>7</v>
      </c>
      <c r="K96" s="1190"/>
    </row>
    <row r="97" spans="1:11" ht="12.75" customHeight="1" thickBot="1">
      <c r="A97" s="9">
        <v>1978</v>
      </c>
      <c r="B97" s="9">
        <v>4</v>
      </c>
      <c r="C97" s="1191" t="s">
        <v>310</v>
      </c>
      <c r="D97" s="1211">
        <v>6.8506900000000002</v>
      </c>
      <c r="E97" s="1212">
        <v>11.331201999999999</v>
      </c>
      <c r="F97" s="1212">
        <f>D97-E97</f>
        <v>-4.4805119999999992</v>
      </c>
      <c r="G97" s="1212">
        <v>389.54790800000001</v>
      </c>
      <c r="H97" s="1213"/>
      <c r="I97" s="1213">
        <v>11</v>
      </c>
      <c r="J97" s="1207">
        <v>7</v>
      </c>
      <c r="K97" s="1190"/>
    </row>
    <row r="98" spans="1:11" ht="12.75" customHeight="1">
      <c r="A98" s="9"/>
      <c r="B98" s="9"/>
      <c r="C98" s="1191"/>
      <c r="D98" s="1214">
        <f>SUM(D94:D97)</f>
        <v>30.899493</v>
      </c>
      <c r="E98" s="1215">
        <f>SUM(E94:E97)</f>
        <v>45.662300000000002</v>
      </c>
      <c r="F98" s="1215">
        <f>SUM(F94:F97)</f>
        <v>-14.762807</v>
      </c>
      <c r="G98" s="1215"/>
      <c r="H98" s="1216"/>
      <c r="I98" s="1216"/>
      <c r="J98" s="1204"/>
      <c r="K98" s="1190"/>
    </row>
    <row r="99" spans="1:11" ht="12.75" customHeight="1" thickBot="1">
      <c r="A99" s="9"/>
      <c r="B99" s="9"/>
      <c r="C99" s="1196"/>
      <c r="D99" s="1217"/>
      <c r="E99" s="1218"/>
      <c r="F99" s="1218"/>
      <c r="G99" s="1218"/>
      <c r="H99" s="1219"/>
      <c r="I99" s="1219"/>
      <c r="J99" s="1210"/>
      <c r="K99" s="1190"/>
    </row>
    <row r="100" spans="1:11" ht="12.75" customHeight="1">
      <c r="A100" s="9"/>
      <c r="B100" s="9"/>
      <c r="C100" s="1201">
        <v>1979</v>
      </c>
      <c r="D100" s="1211"/>
      <c r="E100" s="1212"/>
      <c r="F100" s="1212"/>
      <c r="G100" s="1212"/>
      <c r="H100" s="1213"/>
      <c r="I100" s="1213"/>
      <c r="J100" s="1207"/>
      <c r="K100" s="1190"/>
    </row>
    <row r="101" spans="1:11" ht="12.75" customHeight="1">
      <c r="A101" s="9">
        <v>1979</v>
      </c>
      <c r="B101" s="9">
        <v>1</v>
      </c>
      <c r="C101" s="1191" t="s">
        <v>311</v>
      </c>
      <c r="D101" s="1211">
        <v>9.6372070000000001</v>
      </c>
      <c r="E101" s="1212">
        <v>12.964831</v>
      </c>
      <c r="F101" s="1212">
        <f>D101-E101</f>
        <v>-3.3276240000000001</v>
      </c>
      <c r="G101" s="1212">
        <v>432.26673399999999</v>
      </c>
      <c r="H101" s="1213"/>
      <c r="I101" s="1213">
        <v>12</v>
      </c>
      <c r="J101" s="1207">
        <v>7</v>
      </c>
      <c r="K101" s="1220"/>
    </row>
    <row r="102" spans="1:11" ht="12.75" customHeight="1">
      <c r="A102" s="9">
        <v>1979</v>
      </c>
      <c r="B102" s="9">
        <v>2</v>
      </c>
      <c r="C102" s="1191" t="s">
        <v>312</v>
      </c>
      <c r="D102" s="1211">
        <v>7.0410019999999998</v>
      </c>
      <c r="E102" s="1212">
        <v>13.978709</v>
      </c>
      <c r="F102" s="1212">
        <f>D102-E102</f>
        <v>-6.9377070000000005</v>
      </c>
      <c r="G102" s="1212">
        <v>420.62604599999997</v>
      </c>
      <c r="H102" s="1213"/>
      <c r="I102" s="1213">
        <v>12</v>
      </c>
      <c r="J102" s="1207">
        <v>7</v>
      </c>
      <c r="K102" s="1220"/>
    </row>
    <row r="103" spans="1:11" ht="12.75" customHeight="1">
      <c r="A103" s="9">
        <v>1979</v>
      </c>
      <c r="B103" s="9">
        <v>3</v>
      </c>
      <c r="C103" s="1191" t="s">
        <v>313</v>
      </c>
      <c r="D103" s="1211">
        <v>13.883563000000001</v>
      </c>
      <c r="E103" s="1212">
        <v>15.754799</v>
      </c>
      <c r="F103" s="1212">
        <f>D103-E103</f>
        <v>-1.8712359999999997</v>
      </c>
      <c r="G103" s="1212">
        <v>498.96959500000003</v>
      </c>
      <c r="H103" s="1213"/>
      <c r="I103" s="1213">
        <v>12</v>
      </c>
      <c r="J103" s="1207">
        <v>7</v>
      </c>
      <c r="K103" s="1190"/>
    </row>
    <row r="104" spans="1:11" ht="12.75" customHeight="1" thickBot="1">
      <c r="A104" s="9">
        <v>1979</v>
      </c>
      <c r="B104" s="9">
        <v>4</v>
      </c>
      <c r="C104" s="1191" t="s">
        <v>310</v>
      </c>
      <c r="D104" s="1211">
        <v>13.693242</v>
      </c>
      <c r="E104" s="1212">
        <v>17.762283</v>
      </c>
      <c r="F104" s="1212">
        <f>D104-E104</f>
        <v>-4.0690410000000004</v>
      </c>
      <c r="G104" s="1212">
        <v>586.89430800000002</v>
      </c>
      <c r="H104" s="1213"/>
      <c r="I104" s="1213">
        <v>12</v>
      </c>
      <c r="J104" s="1207">
        <v>7</v>
      </c>
      <c r="K104" s="1190"/>
    </row>
    <row r="105" spans="1:11" ht="12.75" customHeight="1">
      <c r="A105" s="9"/>
      <c r="B105" s="9"/>
      <c r="C105" s="1191"/>
      <c r="D105" s="1214">
        <f>SUM(D101:D104)</f>
        <v>44.255013999999996</v>
      </c>
      <c r="E105" s="1215">
        <f>SUM(E101:E104)</f>
        <v>60.460622000000001</v>
      </c>
      <c r="F105" s="1215">
        <f>SUM(F101:F104)</f>
        <v>-16.205607999999998</v>
      </c>
      <c r="G105" s="1215"/>
      <c r="H105" s="1216"/>
      <c r="I105" s="1216"/>
      <c r="J105" s="1204"/>
      <c r="K105" s="1190"/>
    </row>
    <row r="106" spans="1:11" ht="12.75" customHeight="1" thickBot="1">
      <c r="A106" s="9"/>
      <c r="B106" s="9"/>
      <c r="C106" s="1196"/>
      <c r="D106" s="1217"/>
      <c r="E106" s="1218"/>
      <c r="F106" s="1218"/>
      <c r="G106" s="1218"/>
      <c r="H106" s="1219"/>
      <c r="I106" s="1219"/>
      <c r="J106" s="1210"/>
      <c r="K106" s="1190"/>
    </row>
    <row r="107" spans="1:11" ht="12.75" customHeight="1">
      <c r="A107" s="9"/>
      <c r="B107" s="9"/>
      <c r="C107" s="1201">
        <v>1980</v>
      </c>
      <c r="D107" s="1211"/>
      <c r="E107" s="1212"/>
      <c r="F107" s="1212"/>
      <c r="G107" s="1212"/>
      <c r="H107" s="1213"/>
      <c r="I107" s="1213"/>
      <c r="J107" s="1207"/>
      <c r="K107" s="1190"/>
    </row>
    <row r="108" spans="1:11" ht="12.75" customHeight="1">
      <c r="A108" s="9">
        <v>1980</v>
      </c>
      <c r="B108" s="9">
        <v>1</v>
      </c>
      <c r="C108" s="1191" t="s">
        <v>311</v>
      </c>
      <c r="D108" s="1211">
        <v>15.067983</v>
      </c>
      <c r="E108" s="1212">
        <v>30.536937999999999</v>
      </c>
      <c r="F108" s="1212">
        <f>D108-E108</f>
        <v>-15.468954999999999</v>
      </c>
      <c r="G108" s="1212">
        <v>594.68732</v>
      </c>
      <c r="H108" s="1213"/>
      <c r="I108" s="1213">
        <v>12</v>
      </c>
      <c r="J108" s="1207">
        <v>7</v>
      </c>
      <c r="K108" s="1190"/>
    </row>
    <row r="109" spans="1:11" ht="12.75" customHeight="1">
      <c r="A109" s="9">
        <v>1980</v>
      </c>
      <c r="B109" s="9">
        <v>2</v>
      </c>
      <c r="C109" s="1191" t="s">
        <v>312</v>
      </c>
      <c r="D109" s="1211">
        <v>15.74511</v>
      </c>
      <c r="E109" s="1212">
        <v>20.744268000000002</v>
      </c>
      <c r="F109" s="1212">
        <f>D109-E109</f>
        <v>-4.9991580000000013</v>
      </c>
      <c r="G109" s="1212">
        <v>668.79843400000004</v>
      </c>
      <c r="H109" s="1213"/>
      <c r="I109" s="1213">
        <v>12</v>
      </c>
      <c r="J109" s="1207">
        <v>6</v>
      </c>
      <c r="K109" s="1190"/>
    </row>
    <row r="110" spans="1:11" ht="12.75" customHeight="1">
      <c r="A110" s="9">
        <v>1980</v>
      </c>
      <c r="B110" s="9">
        <v>3</v>
      </c>
      <c r="C110" s="1191" t="s">
        <v>313</v>
      </c>
      <c r="D110" s="1211">
        <v>19.620180000000001</v>
      </c>
      <c r="E110" s="1212">
        <v>25.746780999999999</v>
      </c>
      <c r="F110" s="1212">
        <f>D110-E110</f>
        <v>-6.1266009999999973</v>
      </c>
      <c r="G110" s="1212">
        <v>745.73387200000002</v>
      </c>
      <c r="H110" s="1213"/>
      <c r="I110" s="1213">
        <v>12</v>
      </c>
      <c r="J110" s="1207">
        <v>6</v>
      </c>
      <c r="K110" s="1190"/>
    </row>
    <row r="111" spans="1:11" ht="12.75" customHeight="1" thickBot="1">
      <c r="A111" s="9">
        <v>1980</v>
      </c>
      <c r="B111" s="9">
        <v>4</v>
      </c>
      <c r="C111" s="1191" t="s">
        <v>310</v>
      </c>
      <c r="D111" s="1211">
        <v>14.235806</v>
      </c>
      <c r="E111" s="1212">
        <v>31.025162000000002</v>
      </c>
      <c r="F111" s="1212">
        <f>D111-E111</f>
        <v>-16.789356000000002</v>
      </c>
      <c r="G111" s="1212">
        <v>694.58892100000003</v>
      </c>
      <c r="H111" s="1213"/>
      <c r="I111" s="1213">
        <v>12</v>
      </c>
      <c r="J111" s="1207">
        <v>6</v>
      </c>
      <c r="K111" s="1190"/>
    </row>
    <row r="112" spans="1:11" ht="12.75" customHeight="1">
      <c r="A112" s="9"/>
      <c r="B112" s="9"/>
      <c r="C112" s="1191"/>
      <c r="D112" s="1214">
        <f>SUM(D108:D111)</f>
        <v>64.669078999999996</v>
      </c>
      <c r="E112" s="1215">
        <f>SUM(E108:E111)</f>
        <v>108.05314899999999</v>
      </c>
      <c r="F112" s="1215">
        <f>SUM(F108:F111)</f>
        <v>-43.384070000000001</v>
      </c>
      <c r="G112" s="1215"/>
      <c r="H112" s="1216"/>
      <c r="I112" s="1216"/>
      <c r="J112" s="1204"/>
      <c r="K112" s="1190"/>
    </row>
    <row r="113" spans="1:11" ht="12.75" customHeight="1" thickBot="1">
      <c r="A113" s="9"/>
      <c r="B113" s="9"/>
      <c r="C113" s="1196"/>
      <c r="D113" s="1217"/>
      <c r="E113" s="1218"/>
      <c r="F113" s="1218"/>
      <c r="G113" s="1218"/>
      <c r="H113" s="1219"/>
      <c r="I113" s="1219"/>
      <c r="J113" s="1210"/>
      <c r="K113" s="1190"/>
    </row>
    <row r="114" spans="1:11" ht="12.75" customHeight="1">
      <c r="A114" s="9"/>
      <c r="B114" s="9"/>
      <c r="C114" s="1201">
        <v>1981</v>
      </c>
      <c r="D114" s="1211"/>
      <c r="E114" s="1212"/>
      <c r="F114" s="1212"/>
      <c r="G114" s="1212"/>
      <c r="H114" s="1213"/>
      <c r="I114" s="1213"/>
      <c r="J114" s="1207"/>
      <c r="K114" s="1190"/>
    </row>
    <row r="115" spans="1:11" ht="12.75" customHeight="1">
      <c r="A115" s="9">
        <v>1981</v>
      </c>
      <c r="B115" s="9">
        <v>1</v>
      </c>
      <c r="C115" s="1191" t="s">
        <v>311</v>
      </c>
      <c r="D115" s="1211">
        <v>9.3945860000000003</v>
      </c>
      <c r="E115" s="1212">
        <v>17.613987999999999</v>
      </c>
      <c r="F115" s="1212">
        <f>D115-E115</f>
        <v>-8.2194019999999988</v>
      </c>
      <c r="G115" s="1212">
        <v>672.24435100000005</v>
      </c>
      <c r="H115" s="1213"/>
      <c r="I115" s="1213">
        <v>12</v>
      </c>
      <c r="J115" s="1207">
        <v>6</v>
      </c>
      <c r="K115" s="1190"/>
    </row>
    <row r="116" spans="1:11" ht="12.75" customHeight="1">
      <c r="A116" s="9">
        <v>1981</v>
      </c>
      <c r="B116" s="9">
        <v>2</v>
      </c>
      <c r="C116" s="1191" t="s">
        <v>312</v>
      </c>
      <c r="D116" s="1211">
        <v>9.344576</v>
      </c>
      <c r="E116" s="1212">
        <v>11.729297000000001</v>
      </c>
      <c r="F116" s="1212">
        <f>D116-E116</f>
        <v>-2.3847210000000008</v>
      </c>
      <c r="G116" s="1212">
        <v>644.93819099999996</v>
      </c>
      <c r="H116" s="1213"/>
      <c r="I116" s="1213">
        <v>12</v>
      </c>
      <c r="J116" s="1207">
        <v>6</v>
      </c>
      <c r="K116" s="1190"/>
    </row>
    <row r="117" spans="1:11" ht="12.75" customHeight="1">
      <c r="A117" s="9">
        <v>1981</v>
      </c>
      <c r="B117" s="9">
        <v>3</v>
      </c>
      <c r="C117" s="1191" t="s">
        <v>313</v>
      </c>
      <c r="D117" s="1211">
        <v>11.323394</v>
      </c>
      <c r="E117" s="1212">
        <v>14.056823</v>
      </c>
      <c r="F117" s="1212">
        <f>D117-E117</f>
        <v>-2.7334289999999992</v>
      </c>
      <c r="G117" s="1212">
        <v>714.42996800000003</v>
      </c>
      <c r="H117" s="1213"/>
      <c r="I117" s="1213">
        <v>12</v>
      </c>
      <c r="J117" s="1207">
        <v>6</v>
      </c>
      <c r="K117" s="1190"/>
    </row>
    <row r="118" spans="1:11" ht="12.75" customHeight="1" thickBot="1">
      <c r="A118" s="9">
        <v>1981</v>
      </c>
      <c r="B118" s="9">
        <v>4</v>
      </c>
      <c r="C118" s="1191" t="s">
        <v>310</v>
      </c>
      <c r="D118" s="1211">
        <v>12.233478</v>
      </c>
      <c r="E118" s="1212">
        <v>14.691414999999999</v>
      </c>
      <c r="F118" s="1212">
        <f>D118-E118</f>
        <v>-2.4579369999999994</v>
      </c>
      <c r="G118" s="1212">
        <v>728.55473700000005</v>
      </c>
      <c r="H118" s="1213"/>
      <c r="I118" s="1213">
        <v>12</v>
      </c>
      <c r="J118" s="1207">
        <v>6</v>
      </c>
      <c r="K118" s="1190"/>
    </row>
    <row r="119" spans="1:11" ht="12.75" customHeight="1">
      <c r="A119" s="9"/>
      <c r="B119" s="9"/>
      <c r="C119" s="1191"/>
      <c r="D119" s="1214">
        <f>SUM(D115:D118)</f>
        <v>42.296033999999999</v>
      </c>
      <c r="E119" s="1215">
        <f>SUM(E115:E118)</f>
        <v>58.091523000000002</v>
      </c>
      <c r="F119" s="1215">
        <f>SUM(F115:F118)</f>
        <v>-15.795488999999998</v>
      </c>
      <c r="G119" s="1215"/>
      <c r="H119" s="1216"/>
      <c r="I119" s="1216"/>
      <c r="J119" s="1204"/>
      <c r="K119" s="1190"/>
    </row>
    <row r="120" spans="1:11" ht="12.75" customHeight="1" thickBot="1">
      <c r="A120" s="9"/>
      <c r="B120" s="9"/>
      <c r="C120" s="1196"/>
      <c r="D120" s="1217"/>
      <c r="E120" s="1218"/>
      <c r="F120" s="1218"/>
      <c r="G120" s="1218"/>
      <c r="H120" s="1219"/>
      <c r="I120" s="1219"/>
      <c r="J120" s="1210"/>
      <c r="K120" s="1190"/>
    </row>
    <row r="121" spans="1:11" ht="12.75" customHeight="1">
      <c r="A121" s="9"/>
      <c r="B121" s="9"/>
      <c r="C121" s="1201">
        <v>1982</v>
      </c>
      <c r="D121" s="1211"/>
      <c r="E121" s="1212"/>
      <c r="F121" s="1212"/>
      <c r="G121" s="1212"/>
      <c r="H121" s="1213"/>
      <c r="I121" s="1213"/>
      <c r="J121" s="1207"/>
      <c r="K121" s="1190"/>
    </row>
    <row r="122" spans="1:11" ht="12.75" customHeight="1">
      <c r="A122" s="9">
        <v>1982</v>
      </c>
      <c r="B122" s="9">
        <v>1</v>
      </c>
      <c r="C122" s="1191" t="s">
        <v>311</v>
      </c>
      <c r="D122" s="1211">
        <v>12.360433</v>
      </c>
      <c r="E122" s="1212">
        <v>12.373649</v>
      </c>
      <c r="F122" s="1212">
        <f>D122-E122</f>
        <v>-1.3215999999999894E-2</v>
      </c>
      <c r="G122" s="1212">
        <v>607.68495800000005</v>
      </c>
      <c r="H122" s="1213"/>
      <c r="I122" s="1213">
        <v>12</v>
      </c>
      <c r="J122" s="1207">
        <v>6</v>
      </c>
      <c r="K122" s="1190"/>
    </row>
    <row r="123" spans="1:11" ht="12.75" customHeight="1">
      <c r="A123" s="9">
        <v>1982</v>
      </c>
      <c r="B123" s="9">
        <v>2</v>
      </c>
      <c r="C123" s="1191" t="s">
        <v>312</v>
      </c>
      <c r="D123" s="1211">
        <v>13.779026</v>
      </c>
      <c r="E123" s="1212">
        <v>7.5279199999999999</v>
      </c>
      <c r="F123" s="1212">
        <f>D123-E123</f>
        <v>6.2511060000000001</v>
      </c>
      <c r="G123" s="1212">
        <v>573.88263199999994</v>
      </c>
      <c r="H123" s="1213"/>
      <c r="I123" s="1213">
        <v>12</v>
      </c>
      <c r="J123" s="1207">
        <v>6</v>
      </c>
      <c r="K123" s="1190"/>
    </row>
    <row r="124" spans="1:11" ht="12.75" customHeight="1">
      <c r="A124" s="9">
        <v>1982</v>
      </c>
      <c r="B124" s="9">
        <v>3</v>
      </c>
      <c r="C124" s="1191" t="s">
        <v>313</v>
      </c>
      <c r="D124" s="1211">
        <v>18.910475999999999</v>
      </c>
      <c r="E124" s="1212">
        <v>8.0339030000000005</v>
      </c>
      <c r="F124" s="1212">
        <f>D124-E124</f>
        <v>10.876572999999999</v>
      </c>
      <c r="G124" s="1212">
        <v>741.61307899999997</v>
      </c>
      <c r="H124" s="1213"/>
      <c r="I124" s="1213">
        <v>12</v>
      </c>
      <c r="J124" s="1207">
        <v>6</v>
      </c>
      <c r="K124" s="1190"/>
    </row>
    <row r="125" spans="1:11" ht="12.75" customHeight="1" thickBot="1">
      <c r="A125" s="9">
        <v>1982</v>
      </c>
      <c r="B125" s="9">
        <v>4</v>
      </c>
      <c r="C125" s="1191" t="s">
        <v>310</v>
      </c>
      <c r="D125" s="1211">
        <v>43.774797999999997</v>
      </c>
      <c r="E125" s="1212">
        <v>13.086715</v>
      </c>
      <c r="F125" s="1212">
        <f>D125-E125</f>
        <v>30.688082999999999</v>
      </c>
      <c r="G125" s="1212">
        <v>889.10926900000004</v>
      </c>
      <c r="H125" s="1213"/>
      <c r="I125" s="1213">
        <v>13</v>
      </c>
      <c r="J125" s="1207">
        <v>6</v>
      </c>
      <c r="K125" s="1190"/>
    </row>
    <row r="126" spans="1:11" ht="12.75" customHeight="1">
      <c r="A126" s="9"/>
      <c r="B126" s="9"/>
      <c r="C126" s="1191"/>
      <c r="D126" s="1214">
        <f>SUM(D122:D125)</f>
        <v>88.824733000000009</v>
      </c>
      <c r="E126" s="1215">
        <f>SUM(E122:E125)</f>
        <v>41.022187000000002</v>
      </c>
      <c r="F126" s="1215">
        <f>SUM(F122:F125)</f>
        <v>47.802546</v>
      </c>
      <c r="G126" s="1215"/>
      <c r="H126" s="1216"/>
      <c r="I126" s="1216"/>
      <c r="J126" s="1204"/>
      <c r="K126" s="1190"/>
    </row>
    <row r="127" spans="1:11" ht="12.75" customHeight="1" thickBot="1">
      <c r="A127" s="9"/>
      <c r="B127" s="9"/>
      <c r="C127" s="1196"/>
      <c r="D127" s="1217"/>
      <c r="E127" s="1218"/>
      <c r="F127" s="1218"/>
      <c r="G127" s="1218"/>
      <c r="H127" s="1219"/>
      <c r="I127" s="1219"/>
      <c r="J127" s="1210"/>
      <c r="K127" s="1190"/>
    </row>
    <row r="128" spans="1:11" ht="12.75" customHeight="1">
      <c r="A128" s="9"/>
      <c r="B128" s="9"/>
      <c r="C128" s="1201">
        <v>1983</v>
      </c>
      <c r="D128" s="1211"/>
      <c r="E128" s="1212"/>
      <c r="F128" s="1212"/>
      <c r="G128" s="1212"/>
      <c r="H128" s="1213"/>
      <c r="I128" s="1213"/>
      <c r="J128" s="1207"/>
      <c r="K128" s="1190"/>
    </row>
    <row r="129" spans="1:11" ht="12.75" customHeight="1">
      <c r="A129" s="9">
        <v>1983</v>
      </c>
      <c r="B129" s="9">
        <v>1</v>
      </c>
      <c r="C129" s="1191" t="s">
        <v>311</v>
      </c>
      <c r="D129" s="1211">
        <v>52.721231000000003</v>
      </c>
      <c r="E129" s="1212">
        <v>13.312364000000001</v>
      </c>
      <c r="F129" s="1212">
        <f>D129-E129</f>
        <v>39.408867000000001</v>
      </c>
      <c r="G129" s="1212">
        <v>941.70418400000005</v>
      </c>
      <c r="H129" s="1213"/>
      <c r="I129" s="1213">
        <v>13</v>
      </c>
      <c r="J129" s="1207">
        <v>6</v>
      </c>
      <c r="K129" s="1190"/>
    </row>
    <row r="130" spans="1:11" ht="12.75" customHeight="1">
      <c r="A130" s="9">
        <v>1983</v>
      </c>
      <c r="B130" s="9">
        <v>2</v>
      </c>
      <c r="C130" s="1191" t="s">
        <v>312</v>
      </c>
      <c r="D130" s="1211">
        <v>44.5</v>
      </c>
      <c r="E130" s="1212">
        <v>13.5</v>
      </c>
      <c r="F130" s="1212">
        <f>D130-E130</f>
        <v>31</v>
      </c>
      <c r="G130" s="1212">
        <f>1059.6+23.8</f>
        <v>1083.3999999999999</v>
      </c>
      <c r="H130" s="1213"/>
      <c r="I130" s="1213">
        <v>13</v>
      </c>
      <c r="J130" s="1207">
        <v>6</v>
      </c>
      <c r="K130" s="1190"/>
    </row>
    <row r="131" spans="1:11" ht="12.75" customHeight="1">
      <c r="A131" s="9">
        <v>1983</v>
      </c>
      <c r="B131" s="9">
        <v>3</v>
      </c>
      <c r="C131" s="1191" t="s">
        <v>313</v>
      </c>
      <c r="D131" s="1211">
        <v>38.299999999999997</v>
      </c>
      <c r="E131" s="1212">
        <v>14.1</v>
      </c>
      <c r="F131" s="1212">
        <f>D131-E131</f>
        <v>24.199999999999996</v>
      </c>
      <c r="G131" s="1212">
        <f>1057.4+25.3</f>
        <v>1082.7</v>
      </c>
      <c r="H131" s="1213"/>
      <c r="I131" s="1213">
        <v>13</v>
      </c>
      <c r="J131" s="1207">
        <v>6</v>
      </c>
      <c r="K131" s="1190"/>
    </row>
    <row r="132" spans="1:11" ht="12.75" customHeight="1" thickBot="1">
      <c r="A132" s="9">
        <v>1983</v>
      </c>
      <c r="B132" s="9">
        <v>4</v>
      </c>
      <c r="C132" s="1191" t="s">
        <v>310</v>
      </c>
      <c r="D132" s="1211">
        <v>37.5</v>
      </c>
      <c r="E132" s="1212">
        <v>22.9</v>
      </c>
      <c r="F132" s="1212">
        <f>D132-E132</f>
        <v>14.600000000000001</v>
      </c>
      <c r="G132" s="1212">
        <f>1103.8+24.6</f>
        <v>1128.3999999999999</v>
      </c>
      <c r="H132" s="1213"/>
      <c r="I132" s="1213">
        <v>13</v>
      </c>
      <c r="J132" s="1207">
        <v>6</v>
      </c>
      <c r="K132" s="1190"/>
    </row>
    <row r="133" spans="1:11" ht="12.75" customHeight="1">
      <c r="A133" s="9"/>
      <c r="B133" s="9"/>
      <c r="C133" s="1191"/>
      <c r="D133" s="1214">
        <f>SUM(D129:D132)</f>
        <v>173.021231</v>
      </c>
      <c r="E133" s="1215">
        <f>SUM(E129:E132)</f>
        <v>63.812364000000002</v>
      </c>
      <c r="F133" s="1215">
        <f>SUM(F129:F132)</f>
        <v>109.208867</v>
      </c>
      <c r="G133" s="1215"/>
      <c r="H133" s="1216"/>
      <c r="I133" s="1216"/>
      <c r="J133" s="1204"/>
      <c r="K133" s="1190"/>
    </row>
    <row r="134" spans="1:11" ht="12.75" customHeight="1" thickBot="1">
      <c r="A134" s="9"/>
      <c r="B134" s="9"/>
      <c r="C134" s="1196"/>
      <c r="D134" s="1217"/>
      <c r="E134" s="1218"/>
      <c r="F134" s="1218"/>
      <c r="G134" s="1218"/>
      <c r="H134" s="1219"/>
      <c r="I134" s="1219"/>
      <c r="J134" s="1210"/>
      <c r="K134" s="1190"/>
    </row>
    <row r="135" spans="1:11" ht="12.75" customHeight="1">
      <c r="A135" s="9"/>
      <c r="B135" s="9"/>
      <c r="C135" s="1201">
        <v>1984</v>
      </c>
      <c r="D135" s="1211"/>
      <c r="E135" s="1212"/>
      <c r="F135" s="1212"/>
      <c r="G135" s="1212"/>
      <c r="H135" s="1213"/>
      <c r="I135" s="1213"/>
      <c r="J135" s="1207"/>
      <c r="K135" s="1190"/>
    </row>
    <row r="136" spans="1:11" ht="12.75" customHeight="1">
      <c r="A136" s="9">
        <v>1984</v>
      </c>
      <c r="B136" s="9">
        <v>1</v>
      </c>
      <c r="C136" s="1191" t="s">
        <v>311</v>
      </c>
      <c r="D136" s="1211">
        <v>37</v>
      </c>
      <c r="E136" s="1212">
        <v>31</v>
      </c>
      <c r="F136" s="1212">
        <f>D136-E136</f>
        <v>6</v>
      </c>
      <c r="G136" s="1212">
        <v>1218</v>
      </c>
      <c r="H136" s="1213"/>
      <c r="I136" s="1213">
        <v>13</v>
      </c>
      <c r="J136" s="1207">
        <v>6</v>
      </c>
      <c r="K136" s="1190"/>
    </row>
    <row r="137" spans="1:11" ht="12.75" customHeight="1">
      <c r="A137" s="9">
        <v>1984</v>
      </c>
      <c r="B137" s="9">
        <v>2</v>
      </c>
      <c r="C137" s="1191" t="s">
        <v>312</v>
      </c>
      <c r="D137" s="1211">
        <v>35</v>
      </c>
      <c r="E137" s="1212">
        <v>26</v>
      </c>
      <c r="F137" s="1212">
        <f>D137-E137</f>
        <v>9</v>
      </c>
      <c r="G137" s="1212">
        <v>1184</v>
      </c>
      <c r="H137" s="1213"/>
      <c r="I137" s="1213">
        <v>13</v>
      </c>
      <c r="J137" s="1207">
        <v>6</v>
      </c>
      <c r="K137" s="1190"/>
    </row>
    <row r="138" spans="1:11" ht="12.75" customHeight="1">
      <c r="A138" s="9">
        <v>1984</v>
      </c>
      <c r="B138" s="9">
        <v>3</v>
      </c>
      <c r="C138" s="1191" t="s">
        <v>313</v>
      </c>
      <c r="D138" s="1211">
        <v>28</v>
      </c>
      <c r="E138" s="1212">
        <v>39</v>
      </c>
      <c r="F138" s="1212">
        <f>D138-E138</f>
        <v>-11</v>
      </c>
      <c r="G138" s="1212">
        <v>1095</v>
      </c>
      <c r="H138" s="1213"/>
      <c r="I138" s="1213">
        <v>13</v>
      </c>
      <c r="J138" s="1207">
        <v>6</v>
      </c>
      <c r="K138" s="1190"/>
    </row>
    <row r="139" spans="1:11" ht="12.75" customHeight="1" thickBot="1">
      <c r="A139" s="9">
        <v>1984</v>
      </c>
      <c r="B139" s="9">
        <v>4</v>
      </c>
      <c r="C139" s="1191" t="s">
        <v>310</v>
      </c>
      <c r="D139" s="1211">
        <f>41.731162+2.247805</f>
        <v>43.978966999999997</v>
      </c>
      <c r="E139" s="1212">
        <f>29.545086+1.047075</f>
        <v>30.592161000000001</v>
      </c>
      <c r="F139" s="1212">
        <f>D139-E139</f>
        <v>13.386805999999996</v>
      </c>
      <c r="G139" s="1212">
        <f>1133.428895+23.272531</f>
        <v>1156.7014260000001</v>
      </c>
      <c r="H139" s="1213"/>
      <c r="I139" s="1213">
        <v>13</v>
      </c>
      <c r="J139" s="1207">
        <v>6</v>
      </c>
      <c r="K139" s="1190"/>
    </row>
    <row r="140" spans="1:11" ht="12.75" customHeight="1">
      <c r="A140" s="9"/>
      <c r="B140" s="9"/>
      <c r="C140" s="1191"/>
      <c r="D140" s="1214">
        <f>SUM(D136:D139)</f>
        <v>143.97896700000001</v>
      </c>
      <c r="E140" s="1215">
        <f>SUM(E136:E139)</f>
        <v>126.592161</v>
      </c>
      <c r="F140" s="1215">
        <f>SUM(F136:F139)</f>
        <v>17.386805999999996</v>
      </c>
      <c r="G140" s="1215"/>
      <c r="H140" s="1216"/>
      <c r="I140" s="1216"/>
      <c r="J140" s="1204"/>
      <c r="K140" s="1190"/>
    </row>
    <row r="141" spans="1:11" ht="12.75" customHeight="1" thickBot="1">
      <c r="A141" s="9"/>
      <c r="B141" s="9"/>
      <c r="C141" s="1196"/>
      <c r="D141" s="1217"/>
      <c r="E141" s="1218"/>
      <c r="F141" s="1218"/>
      <c r="G141" s="1218"/>
      <c r="H141" s="1219"/>
      <c r="I141" s="1219"/>
      <c r="J141" s="1210"/>
      <c r="K141" s="1190"/>
    </row>
    <row r="142" spans="1:11" ht="12.75" customHeight="1">
      <c r="A142" s="9"/>
      <c r="B142" s="9"/>
      <c r="C142" s="1201">
        <v>1985</v>
      </c>
      <c r="D142" s="1211"/>
      <c r="E142" s="1212"/>
      <c r="F142" s="1212"/>
      <c r="G142" s="1212"/>
      <c r="H142" s="1213"/>
      <c r="I142" s="1213"/>
      <c r="J142" s="1207"/>
      <c r="K142" s="1190"/>
    </row>
    <row r="143" spans="1:11" ht="12.75" customHeight="1">
      <c r="A143" s="9">
        <v>1985</v>
      </c>
      <c r="B143" s="9">
        <v>1</v>
      </c>
      <c r="C143" s="1191" t="s">
        <v>311</v>
      </c>
      <c r="D143" s="1211">
        <f>28.321162+1.301493</f>
        <v>29.622655000000002</v>
      </c>
      <c r="E143" s="1212">
        <f>30.163375+0.877412</f>
        <v>31.040786999999998</v>
      </c>
      <c r="F143" s="1212">
        <f>D143-E143</f>
        <v>-1.4181319999999964</v>
      </c>
      <c r="G143" s="1212">
        <f>1143.192605+23.231082</f>
        <v>1166.423687</v>
      </c>
      <c r="H143" s="1213"/>
      <c r="I143" s="1213">
        <v>13</v>
      </c>
      <c r="J143" s="1207">
        <v>6</v>
      </c>
      <c r="K143" s="1190"/>
    </row>
    <row r="144" spans="1:11" ht="12.75" customHeight="1">
      <c r="A144" s="9">
        <v>1985</v>
      </c>
      <c r="B144" s="9">
        <v>2</v>
      </c>
      <c r="C144" s="1191" t="s">
        <v>312</v>
      </c>
      <c r="D144" s="1211">
        <v>40</v>
      </c>
      <c r="E144" s="1212">
        <v>23</v>
      </c>
      <c r="F144" s="1212">
        <f>D144-E144</f>
        <v>17</v>
      </c>
      <c r="G144" s="1212">
        <f>1293.4+27.1</f>
        <v>1320.5</v>
      </c>
      <c r="H144" s="1213"/>
      <c r="I144" s="1213">
        <v>13</v>
      </c>
      <c r="J144" s="1207">
        <v>6</v>
      </c>
      <c r="K144" s="1190"/>
    </row>
    <row r="145" spans="1:11" ht="12.75" customHeight="1">
      <c r="A145" s="9">
        <v>1985</v>
      </c>
      <c r="B145" s="9">
        <v>3</v>
      </c>
      <c r="C145" s="1191" t="s">
        <v>313</v>
      </c>
      <c r="D145" s="1211">
        <f>52.6+10.2</f>
        <v>62.8</v>
      </c>
      <c r="E145" s="1212">
        <f>22.3+4.9</f>
        <v>27.200000000000003</v>
      </c>
      <c r="F145" s="1212">
        <f>D145-E145</f>
        <v>35.599999999999994</v>
      </c>
      <c r="G145" s="1212">
        <f>1361+30.6</f>
        <v>1391.6</v>
      </c>
      <c r="H145" s="1213"/>
      <c r="I145" s="1213">
        <v>13</v>
      </c>
      <c r="J145" s="1207">
        <v>6</v>
      </c>
      <c r="K145" s="1190"/>
    </row>
    <row r="146" spans="1:11" ht="12.75" customHeight="1" thickBot="1">
      <c r="A146" s="9">
        <v>1985</v>
      </c>
      <c r="B146" s="9">
        <v>4</v>
      </c>
      <c r="C146" s="1191" t="s">
        <v>310</v>
      </c>
      <c r="D146" s="1211">
        <f>80.8+15.2</f>
        <v>96</v>
      </c>
      <c r="E146" s="1212">
        <f>24+2.8</f>
        <v>26.8</v>
      </c>
      <c r="F146" s="1212">
        <f>D146-E146</f>
        <v>69.2</v>
      </c>
      <c r="G146" s="1212">
        <f>1539.5+43.8</f>
        <v>1583.3</v>
      </c>
      <c r="H146" s="1213"/>
      <c r="I146" s="1213">
        <v>14</v>
      </c>
      <c r="J146" s="1207">
        <v>7</v>
      </c>
      <c r="K146" s="1190"/>
    </row>
    <row r="147" spans="1:11" ht="12.75" customHeight="1">
      <c r="A147" s="9"/>
      <c r="B147" s="9"/>
      <c r="C147" s="1191"/>
      <c r="D147" s="1214">
        <f>SUM(D143:D146)</f>
        <v>228.42265500000002</v>
      </c>
      <c r="E147" s="1215">
        <f>SUM(E143:E146)</f>
        <v>108.04078699999999</v>
      </c>
      <c r="F147" s="1215">
        <f>SUM(F143:F146)</f>
        <v>120.381868</v>
      </c>
      <c r="G147" s="1215"/>
      <c r="H147" s="1216"/>
      <c r="I147" s="1216"/>
      <c r="J147" s="1204"/>
      <c r="K147" s="1190"/>
    </row>
    <row r="148" spans="1:11" ht="12.75" customHeight="1" thickBot="1">
      <c r="A148" s="9"/>
      <c r="B148" s="9"/>
      <c r="C148" s="1196"/>
      <c r="D148" s="1217"/>
      <c r="E148" s="1218"/>
      <c r="F148" s="1218"/>
      <c r="G148" s="1218"/>
      <c r="H148" s="1219"/>
      <c r="I148" s="1219"/>
      <c r="J148" s="1210"/>
      <c r="K148" s="1190"/>
    </row>
    <row r="149" spans="1:11" ht="12.75" customHeight="1">
      <c r="A149" s="9"/>
      <c r="B149" s="9"/>
      <c r="C149" s="1201">
        <v>1986</v>
      </c>
      <c r="D149" s="1211"/>
      <c r="E149" s="1212"/>
      <c r="F149" s="1212"/>
      <c r="G149" s="1212"/>
      <c r="H149" s="1213"/>
      <c r="I149" s="1213"/>
      <c r="J149" s="1207"/>
      <c r="K149" s="1190"/>
    </row>
    <row r="150" spans="1:11" ht="12.75" customHeight="1">
      <c r="A150" s="9">
        <v>1986</v>
      </c>
      <c r="B150" s="9">
        <v>1</v>
      </c>
      <c r="C150" s="1191" t="s">
        <v>311</v>
      </c>
      <c r="D150" s="1211">
        <f>99.3+10.3</f>
        <v>109.6</v>
      </c>
      <c r="E150" s="1212">
        <f>27+3.3</f>
        <v>30.3</v>
      </c>
      <c r="F150" s="1212">
        <f>D150-E150</f>
        <v>79.3</v>
      </c>
      <c r="G150" s="1212">
        <f>1746.6+51.9</f>
        <v>1798.5</v>
      </c>
      <c r="H150" s="1213"/>
      <c r="I150" s="1213">
        <v>14</v>
      </c>
      <c r="J150" s="1207">
        <v>7</v>
      </c>
      <c r="K150" s="1190"/>
    </row>
    <row r="151" spans="1:11" ht="12.75" customHeight="1">
      <c r="A151" s="9">
        <v>1986</v>
      </c>
      <c r="B151" s="9">
        <v>2</v>
      </c>
      <c r="C151" s="1191" t="s">
        <v>312</v>
      </c>
      <c r="D151" s="1211">
        <f>113.5+24.6</f>
        <v>138.1</v>
      </c>
      <c r="E151" s="1212">
        <f>31.3+3.5</f>
        <v>34.799999999999997</v>
      </c>
      <c r="F151" s="1212">
        <f>D151-E151</f>
        <v>103.3</v>
      </c>
      <c r="G151" s="1212">
        <f>1895.6+74.7</f>
        <v>1970.3</v>
      </c>
      <c r="H151" s="1213"/>
      <c r="I151" s="1213">
        <v>14</v>
      </c>
      <c r="J151" s="1207">
        <v>7</v>
      </c>
      <c r="K151" s="1190"/>
    </row>
    <row r="152" spans="1:11" ht="12.75" customHeight="1">
      <c r="A152" s="9">
        <v>1986</v>
      </c>
      <c r="B152" s="9">
        <v>3</v>
      </c>
      <c r="C152" s="1191" t="s">
        <v>313</v>
      </c>
      <c r="D152" s="1211">
        <v>260.3</v>
      </c>
      <c r="E152" s="1212">
        <v>90.5</v>
      </c>
      <c r="F152" s="1212">
        <f>D152-E152</f>
        <v>169.8</v>
      </c>
      <c r="G152" s="1212">
        <v>2528.9</v>
      </c>
      <c r="H152" s="1213"/>
      <c r="I152" s="1213">
        <v>14</v>
      </c>
      <c r="J152" s="1207">
        <v>7</v>
      </c>
      <c r="K152" s="1190"/>
    </row>
    <row r="153" spans="1:11" ht="12.75" customHeight="1" thickBot="1">
      <c r="A153" s="9">
        <v>1986</v>
      </c>
      <c r="B153" s="9">
        <v>4</v>
      </c>
      <c r="C153" s="1191" t="s">
        <v>310</v>
      </c>
      <c r="D153" s="1211">
        <v>204.8</v>
      </c>
      <c r="E153" s="1212">
        <v>57.3</v>
      </c>
      <c r="F153" s="1212">
        <f>D153-E153</f>
        <v>147.5</v>
      </c>
      <c r="G153" s="1212">
        <v>2723.3</v>
      </c>
      <c r="H153" s="1213"/>
      <c r="I153" s="1213">
        <v>14</v>
      </c>
      <c r="J153" s="1207">
        <v>7</v>
      </c>
      <c r="K153" s="1190"/>
    </row>
    <row r="154" spans="1:11" ht="12.75" customHeight="1">
      <c r="A154" s="9"/>
      <c r="B154" s="9"/>
      <c r="C154" s="1191"/>
      <c r="D154" s="1214">
        <f>SUM(D150:D153)</f>
        <v>712.8</v>
      </c>
      <c r="E154" s="1215">
        <f>SUM(E150:E153)</f>
        <v>212.89999999999998</v>
      </c>
      <c r="F154" s="1215">
        <f>SUM(F150:F153)</f>
        <v>499.9</v>
      </c>
      <c r="G154" s="1215"/>
      <c r="H154" s="1216"/>
      <c r="I154" s="1216"/>
      <c r="J154" s="1204"/>
      <c r="K154" s="1190"/>
    </row>
    <row r="155" spans="1:11" ht="12.75" customHeight="1" thickBot="1">
      <c r="A155" s="9"/>
      <c r="B155" s="9"/>
      <c r="C155" s="1196"/>
      <c r="D155" s="1217"/>
      <c r="E155" s="1218"/>
      <c r="F155" s="1218"/>
      <c r="G155" s="1218"/>
      <c r="H155" s="1219"/>
      <c r="I155" s="1219"/>
      <c r="J155" s="1210"/>
      <c r="K155" s="1190"/>
    </row>
    <row r="156" spans="1:11" ht="12.75" customHeight="1">
      <c r="A156" s="9"/>
      <c r="B156" s="9"/>
      <c r="C156" s="1201">
        <v>1987</v>
      </c>
      <c r="D156" s="1211"/>
      <c r="E156" s="1212"/>
      <c r="F156" s="1212"/>
      <c r="G156" s="1212"/>
      <c r="H156" s="1213"/>
      <c r="I156" s="1213"/>
      <c r="J156" s="1207"/>
      <c r="K156" s="1190"/>
    </row>
    <row r="157" spans="1:11" ht="12.75" customHeight="1">
      <c r="A157" s="9">
        <v>1987</v>
      </c>
      <c r="B157" s="9">
        <v>1</v>
      </c>
      <c r="C157" s="1191" t="s">
        <v>311</v>
      </c>
      <c r="D157" s="1211">
        <v>320.8</v>
      </c>
      <c r="E157" s="1212">
        <v>74.099999999999994</v>
      </c>
      <c r="F157" s="1212">
        <f>D157-E157</f>
        <v>246.70000000000002</v>
      </c>
      <c r="G157" s="1212">
        <v>3270.2</v>
      </c>
      <c r="H157" s="1213"/>
      <c r="I157" s="1213">
        <v>14</v>
      </c>
      <c r="J157" s="1207">
        <v>7</v>
      </c>
      <c r="K157" s="1190"/>
    </row>
    <row r="158" spans="1:11" ht="12.75" customHeight="1">
      <c r="A158" s="9">
        <v>1987</v>
      </c>
      <c r="B158" s="9">
        <v>2</v>
      </c>
      <c r="C158" s="1191" t="s">
        <v>312</v>
      </c>
      <c r="D158" s="1211">
        <v>373.8</v>
      </c>
      <c r="E158" s="1212">
        <v>93.7</v>
      </c>
      <c r="F158" s="1212">
        <f>D158-E158</f>
        <v>280.10000000000002</v>
      </c>
      <c r="G158" s="1212">
        <v>3809.6</v>
      </c>
      <c r="H158" s="1213"/>
      <c r="I158" s="1213">
        <v>17</v>
      </c>
      <c r="J158" s="1207">
        <v>8</v>
      </c>
      <c r="K158" s="1190"/>
    </row>
    <row r="159" spans="1:11" ht="12.75" customHeight="1">
      <c r="A159" s="9">
        <v>1987</v>
      </c>
      <c r="B159" s="9">
        <v>3</v>
      </c>
      <c r="C159" s="1191" t="s">
        <v>313</v>
      </c>
      <c r="D159" s="1211">
        <v>599.29999999999995</v>
      </c>
      <c r="E159" s="1212">
        <v>145.5</v>
      </c>
      <c r="F159" s="1212">
        <f>D159-E159</f>
        <v>453.79999999999995</v>
      </c>
      <c r="G159" s="1212">
        <v>4882.5</v>
      </c>
      <c r="H159" s="1213"/>
      <c r="I159" s="1213">
        <v>21</v>
      </c>
      <c r="J159" s="1207">
        <v>8</v>
      </c>
      <c r="K159" s="1190"/>
    </row>
    <row r="160" spans="1:11" ht="12.75" customHeight="1" thickBot="1">
      <c r="A160" s="9">
        <v>1987</v>
      </c>
      <c r="B160" s="9">
        <v>4</v>
      </c>
      <c r="C160" s="1191" t="s">
        <v>310</v>
      </c>
      <c r="D160" s="1211">
        <f>183.3+138.5+26</f>
        <v>347.8</v>
      </c>
      <c r="E160" s="1212">
        <f>174.9+66.3+15.4</f>
        <v>256.59999999999997</v>
      </c>
      <c r="F160" s="1212">
        <f>D160-E160</f>
        <v>91.200000000000045</v>
      </c>
      <c r="G160" s="1212">
        <f>2267.4+1020.2+181.7</f>
        <v>3469.3</v>
      </c>
      <c r="H160" s="1213"/>
      <c r="I160" s="1213">
        <v>25</v>
      </c>
      <c r="J160" s="1207">
        <v>11</v>
      </c>
      <c r="K160" s="1190"/>
    </row>
    <row r="161" spans="1:11" ht="12.75" customHeight="1">
      <c r="A161" s="9"/>
      <c r="B161" s="9"/>
      <c r="C161" s="1191"/>
      <c r="D161" s="1214">
        <f>SUM(D157:D160)</f>
        <v>1641.7</v>
      </c>
      <c r="E161" s="1215">
        <f>SUM(E157:E160)</f>
        <v>569.9</v>
      </c>
      <c r="F161" s="1215">
        <f>SUM(F157:F160)</f>
        <v>1071.8000000000002</v>
      </c>
      <c r="G161" s="1215"/>
      <c r="H161" s="1216"/>
      <c r="I161" s="1216"/>
      <c r="J161" s="1204"/>
      <c r="K161" s="1190"/>
    </row>
    <row r="162" spans="1:11" ht="12.75" customHeight="1" thickBot="1">
      <c r="A162" s="9"/>
      <c r="B162" s="9"/>
      <c r="C162" s="1196"/>
      <c r="D162" s="1217"/>
      <c r="E162" s="1218"/>
      <c r="F162" s="1218"/>
      <c r="G162" s="1218"/>
      <c r="H162" s="1219"/>
      <c r="I162" s="1219"/>
      <c r="J162" s="1210"/>
      <c r="K162" s="1190"/>
    </row>
    <row r="163" spans="1:11" ht="12.75" customHeight="1">
      <c r="A163" s="9"/>
      <c r="B163" s="9"/>
      <c r="C163" s="1201">
        <v>1988</v>
      </c>
      <c r="D163" s="1211"/>
      <c r="E163" s="1212"/>
      <c r="F163" s="1212"/>
      <c r="G163" s="1212"/>
      <c r="H163" s="1213"/>
      <c r="I163" s="1213"/>
      <c r="J163" s="1207"/>
      <c r="K163" s="1221"/>
    </row>
    <row r="164" spans="1:11" ht="12.75" customHeight="1">
      <c r="A164" s="9">
        <v>1988</v>
      </c>
      <c r="B164" s="9">
        <v>1</v>
      </c>
      <c r="C164" s="1191" t="s">
        <v>311</v>
      </c>
      <c r="D164" s="1211">
        <v>190.4</v>
      </c>
      <c r="E164" s="1212">
        <v>88.7</v>
      </c>
      <c r="F164" s="1212">
        <f>D164-E164</f>
        <v>101.7</v>
      </c>
      <c r="G164" s="1212">
        <v>3484</v>
      </c>
      <c r="H164" s="1213"/>
      <c r="I164" s="1213">
        <v>25</v>
      </c>
      <c r="J164" s="1207">
        <v>11</v>
      </c>
      <c r="K164" s="1221"/>
    </row>
    <row r="165" spans="1:11" ht="12.75" customHeight="1">
      <c r="A165" s="9">
        <v>1988</v>
      </c>
      <c r="B165" s="9">
        <v>2</v>
      </c>
      <c r="C165" s="1191" t="s">
        <v>312</v>
      </c>
      <c r="D165" s="1211">
        <v>165.6</v>
      </c>
      <c r="E165" s="1212">
        <v>81.2</v>
      </c>
      <c r="F165" s="1212">
        <f>D165-E165</f>
        <v>84.399999999999991</v>
      </c>
      <c r="G165" s="1212">
        <v>3725</v>
      </c>
      <c r="H165" s="1213"/>
      <c r="I165" s="1213">
        <v>25</v>
      </c>
      <c r="J165" s="1207">
        <v>11</v>
      </c>
      <c r="K165" s="1221"/>
    </row>
    <row r="166" spans="1:11" ht="12.75" customHeight="1">
      <c r="A166" s="9">
        <v>1988</v>
      </c>
      <c r="B166" s="9">
        <v>3</v>
      </c>
      <c r="C166" s="1191" t="s">
        <v>313</v>
      </c>
      <c r="D166" s="1211">
        <v>182.3</v>
      </c>
      <c r="E166" s="1212">
        <v>112.3</v>
      </c>
      <c r="F166" s="1212">
        <f>D166-E166</f>
        <v>70.000000000000014</v>
      </c>
      <c r="G166" s="1212">
        <v>3974.7</v>
      </c>
      <c r="H166" s="1213">
        <v>486374</v>
      </c>
      <c r="I166" s="1213">
        <v>27</v>
      </c>
      <c r="J166" s="1207">
        <v>13</v>
      </c>
      <c r="K166" s="1221"/>
    </row>
    <row r="167" spans="1:11" ht="12.75" customHeight="1" thickBot="1">
      <c r="A167" s="9">
        <v>1988</v>
      </c>
      <c r="B167" s="9">
        <v>4</v>
      </c>
      <c r="C167" s="1191" t="s">
        <v>310</v>
      </c>
      <c r="D167" s="1211">
        <v>248.3</v>
      </c>
      <c r="E167" s="1212">
        <v>110.6</v>
      </c>
      <c r="F167" s="1212">
        <f>D167-E167</f>
        <v>137.70000000000002</v>
      </c>
      <c r="G167" s="1212">
        <v>4386.6000000000004</v>
      </c>
      <c r="H167" s="1213">
        <v>493911</v>
      </c>
      <c r="I167" s="1213">
        <v>30</v>
      </c>
      <c r="J167" s="1207">
        <v>14</v>
      </c>
      <c r="K167" s="1221"/>
    </row>
    <row r="168" spans="1:11" ht="12.75" customHeight="1">
      <c r="A168" s="9"/>
      <c r="B168" s="9"/>
      <c r="C168" s="1191"/>
      <c r="D168" s="1214">
        <f>SUM(D164:D167)</f>
        <v>786.59999999999991</v>
      </c>
      <c r="E168" s="1215">
        <f>SUM(E164:E167)</f>
        <v>392.79999999999995</v>
      </c>
      <c r="F168" s="1215">
        <f>SUM(F164:F167)</f>
        <v>393.80000000000007</v>
      </c>
      <c r="G168" s="1215"/>
      <c r="H168" s="1216"/>
      <c r="I168" s="1216"/>
      <c r="J168" s="1204"/>
      <c r="K168" s="1221"/>
    </row>
    <row r="169" spans="1:11" ht="12.75" customHeight="1" thickBot="1">
      <c r="A169" s="9"/>
      <c r="B169" s="9"/>
      <c r="C169" s="1196"/>
      <c r="D169" s="1217"/>
      <c r="E169" s="1218"/>
      <c r="F169" s="1218"/>
      <c r="G169" s="1218"/>
      <c r="H169" s="1219"/>
      <c r="I169" s="1219"/>
      <c r="J169" s="1210"/>
      <c r="K169" s="1221"/>
    </row>
    <row r="170" spans="1:11" ht="12.75" customHeight="1">
      <c r="A170" s="9"/>
      <c r="B170" s="9"/>
      <c r="C170" s="1201">
        <v>1989</v>
      </c>
      <c r="D170" s="1211"/>
      <c r="E170" s="1212"/>
      <c r="F170" s="1212"/>
      <c r="G170" s="1212"/>
      <c r="H170" s="1213"/>
      <c r="I170" s="1213"/>
      <c r="J170" s="1207"/>
      <c r="K170" s="1221"/>
    </row>
    <row r="171" spans="1:11" ht="12.75" customHeight="1">
      <c r="A171" s="9">
        <v>1989</v>
      </c>
      <c r="B171" s="9">
        <v>1</v>
      </c>
      <c r="C171" s="1191" t="s">
        <v>311</v>
      </c>
      <c r="D171" s="1211">
        <v>323.8</v>
      </c>
      <c r="E171" s="1212">
        <f>106.5+48.8+22.3</f>
        <v>177.60000000000002</v>
      </c>
      <c r="F171" s="1212">
        <f>D171-E171</f>
        <v>146.19999999999999</v>
      </c>
      <c r="G171" s="1212">
        <v>5268.6</v>
      </c>
      <c r="H171" s="1213">
        <v>521517</v>
      </c>
      <c r="I171" s="1213">
        <v>30</v>
      </c>
      <c r="J171" s="1207">
        <v>14</v>
      </c>
      <c r="K171" s="1221"/>
    </row>
    <row r="172" spans="1:11" ht="12.75" customHeight="1">
      <c r="A172" s="9">
        <v>1989</v>
      </c>
      <c r="B172" s="9">
        <v>2</v>
      </c>
      <c r="C172" s="1191" t="s">
        <v>312</v>
      </c>
      <c r="D172" s="1211">
        <f>214.6+65.9+53.3</f>
        <v>333.8</v>
      </c>
      <c r="E172" s="1212">
        <f>(135.3+66.3+25.7)</f>
        <v>227.3</v>
      </c>
      <c r="F172" s="1212">
        <f>D172-E172</f>
        <v>106.5</v>
      </c>
      <c r="G172" s="1212">
        <v>5627.5</v>
      </c>
      <c r="H172" s="1213">
        <v>537370</v>
      </c>
      <c r="I172" s="1213">
        <v>31</v>
      </c>
      <c r="J172" s="1207">
        <v>14</v>
      </c>
      <c r="K172" s="1221"/>
    </row>
    <row r="173" spans="1:11" ht="12.75" customHeight="1">
      <c r="A173" s="9">
        <v>1989</v>
      </c>
      <c r="B173" s="9">
        <v>3</v>
      </c>
      <c r="C173" s="1191" t="s">
        <v>313</v>
      </c>
      <c r="D173" s="1211">
        <f>265.3+53.9+33.6</f>
        <v>352.8</v>
      </c>
      <c r="E173" s="1212">
        <f>(132.1+47.2+20.3)</f>
        <v>199.60000000000002</v>
      </c>
      <c r="F173" s="1212">
        <f>D173-E173</f>
        <v>153.19999999999999</v>
      </c>
      <c r="G173" s="1212">
        <v>6072.7</v>
      </c>
      <c r="H173" s="1213">
        <v>556466</v>
      </c>
      <c r="I173" s="1213">
        <v>31</v>
      </c>
      <c r="J173" s="1207">
        <v>14</v>
      </c>
      <c r="K173" s="1221"/>
    </row>
    <row r="174" spans="1:11" ht="12.75" customHeight="1" thickBot="1">
      <c r="A174" s="9">
        <v>1989</v>
      </c>
      <c r="B174" s="9">
        <v>4</v>
      </c>
      <c r="C174" s="1191" t="s">
        <v>310</v>
      </c>
      <c r="D174" s="1211">
        <f>270.1+44.1+52</f>
        <v>366.20000000000005</v>
      </c>
      <c r="E174" s="1212">
        <f>(135.4+54.3+16.9)</f>
        <v>206.6</v>
      </c>
      <c r="F174" s="1212">
        <f>D174-E174</f>
        <v>159.60000000000005</v>
      </c>
      <c r="G174" s="1212">
        <v>6642.7</v>
      </c>
      <c r="H174" s="1213">
        <v>567141</v>
      </c>
      <c r="I174" s="1213">
        <v>31</v>
      </c>
      <c r="J174" s="1207">
        <v>14</v>
      </c>
      <c r="K174" s="1221"/>
    </row>
    <row r="175" spans="1:11" ht="12.75" customHeight="1">
      <c r="A175" s="9"/>
      <c r="B175" s="9"/>
      <c r="C175" s="1191"/>
      <c r="D175" s="1214">
        <f>SUM(D171:D174)</f>
        <v>1376.6000000000001</v>
      </c>
      <c r="E175" s="1215">
        <f>SUM(E171:E174)</f>
        <v>811.1</v>
      </c>
      <c r="F175" s="1215">
        <f>SUM(F171:F174)</f>
        <v>565.5</v>
      </c>
      <c r="G175" s="1215"/>
      <c r="H175" s="1216"/>
      <c r="I175" s="1216"/>
      <c r="J175" s="1204"/>
      <c r="K175" s="1221"/>
    </row>
    <row r="176" spans="1:11" ht="12.75" customHeight="1" thickBot="1">
      <c r="A176" s="9"/>
      <c r="B176" s="9"/>
      <c r="C176" s="1196"/>
      <c r="D176" s="1217"/>
      <c r="E176" s="1218"/>
      <c r="F176" s="1218"/>
      <c r="G176" s="1218"/>
      <c r="H176" s="1219"/>
      <c r="I176" s="1219"/>
      <c r="J176" s="1210"/>
      <c r="K176" s="1221"/>
    </row>
    <row r="177" spans="1:11" ht="12.75" customHeight="1">
      <c r="A177" s="9"/>
      <c r="B177" s="9"/>
      <c r="C177" s="1201" t="s">
        <v>314</v>
      </c>
      <c r="D177" s="1211"/>
      <c r="E177" s="1212"/>
      <c r="F177" s="1212"/>
      <c r="G177" s="1212"/>
      <c r="H177" s="1213"/>
      <c r="I177" s="1213"/>
      <c r="J177" s="1207"/>
      <c r="K177" s="1221"/>
    </row>
    <row r="178" spans="1:11" ht="12.75" customHeight="1">
      <c r="A178" s="9">
        <v>1990</v>
      </c>
      <c r="B178" s="9">
        <v>1</v>
      </c>
      <c r="C178" s="1191" t="s">
        <v>311</v>
      </c>
      <c r="D178" s="1211">
        <f>411.1+174.2+53.3</f>
        <v>638.59999999999991</v>
      </c>
      <c r="E178" s="1212">
        <f>(179.1+71.2+23.6)</f>
        <v>273.90000000000003</v>
      </c>
      <c r="F178" s="1212">
        <f>D178-E178</f>
        <v>364.69999999999987</v>
      </c>
      <c r="G178" s="1212">
        <v>7623.6</v>
      </c>
      <c r="H178" s="1213">
        <v>601082</v>
      </c>
      <c r="I178" s="1213">
        <v>33</v>
      </c>
      <c r="J178" s="1207">
        <v>16</v>
      </c>
      <c r="K178" s="1221"/>
    </row>
    <row r="179" spans="1:11" ht="12.75" customHeight="1">
      <c r="A179" s="9">
        <v>1990</v>
      </c>
      <c r="B179" s="9">
        <v>2</v>
      </c>
      <c r="C179" s="1191" t="s">
        <v>312</v>
      </c>
      <c r="D179" s="1211">
        <f>362.7+75.6+38.5</f>
        <v>476.79999999999995</v>
      </c>
      <c r="E179" s="1212">
        <f>(128.5+51.2+29.8)</f>
        <v>209.5</v>
      </c>
      <c r="F179" s="1212">
        <f>D179-E179</f>
        <v>267.29999999999995</v>
      </c>
      <c r="G179" s="1212">
        <v>7583</v>
      </c>
      <c r="H179" s="1213">
        <v>644834</v>
      </c>
      <c r="I179" s="1213">
        <v>36</v>
      </c>
      <c r="J179" s="1207">
        <v>18</v>
      </c>
      <c r="K179" s="1221"/>
    </row>
    <row r="180" spans="1:11" ht="12.75" customHeight="1">
      <c r="A180" s="9">
        <v>1990</v>
      </c>
      <c r="B180" s="9">
        <v>3</v>
      </c>
      <c r="C180" s="1191" t="s">
        <v>313</v>
      </c>
      <c r="D180" s="1211">
        <f>400.6+80.3+62.4</f>
        <v>543.30000000000007</v>
      </c>
      <c r="E180" s="1212">
        <f>(176.5+61.5+22.9)</f>
        <v>260.89999999999998</v>
      </c>
      <c r="F180" s="1212">
        <f>D180-E180</f>
        <v>282.40000000000009</v>
      </c>
      <c r="G180" s="1212">
        <v>7202.9</v>
      </c>
      <c r="H180" s="1213">
        <v>706675</v>
      </c>
      <c r="I180" s="1213">
        <v>36</v>
      </c>
      <c r="J180" s="1207">
        <v>18</v>
      </c>
      <c r="K180" s="1221"/>
    </row>
    <row r="181" spans="1:11" ht="12.75" customHeight="1" thickBot="1">
      <c r="A181" s="9">
        <v>1990</v>
      </c>
      <c r="B181" s="9">
        <v>4</v>
      </c>
      <c r="C181" s="1191" t="s">
        <v>310</v>
      </c>
      <c r="D181" s="1211">
        <v>449.8</v>
      </c>
      <c r="E181" s="1212">
        <f>(176.5+40.5+24.4)</f>
        <v>241.4</v>
      </c>
      <c r="F181" s="1212">
        <f>D181-E181</f>
        <v>208.4</v>
      </c>
      <c r="G181" s="1212">
        <v>7550.1</v>
      </c>
      <c r="H181" s="1213">
        <v>735405</v>
      </c>
      <c r="I181" s="1213">
        <v>36</v>
      </c>
      <c r="J181" s="1207">
        <v>18</v>
      </c>
      <c r="K181" s="1221"/>
    </row>
    <row r="182" spans="1:11" ht="12.75" customHeight="1">
      <c r="A182" s="9"/>
      <c r="B182" s="9"/>
      <c r="C182" s="1191"/>
      <c r="D182" s="1214">
        <f>SUM(D178:D181)</f>
        <v>2108.5</v>
      </c>
      <c r="E182" s="1215">
        <f>SUM(E178:E181)</f>
        <v>985.69999999999993</v>
      </c>
      <c r="F182" s="1215">
        <f>SUM(F178:F181)</f>
        <v>1122.8</v>
      </c>
      <c r="G182" s="1215"/>
      <c r="H182" s="1216"/>
      <c r="I182" s="1216"/>
      <c r="J182" s="1204"/>
      <c r="K182" s="1221"/>
    </row>
    <row r="183" spans="1:11" ht="12.75" customHeight="1" thickBot="1">
      <c r="A183" s="9"/>
      <c r="B183" s="9"/>
      <c r="C183" s="1196"/>
      <c r="D183" s="1217"/>
      <c r="E183" s="1218"/>
      <c r="F183" s="1218"/>
      <c r="G183" s="1218"/>
      <c r="H183" s="1219"/>
      <c r="I183" s="1219"/>
      <c r="J183" s="1210"/>
      <c r="K183" s="1221"/>
    </row>
    <row r="184" spans="1:11" ht="12.75" customHeight="1">
      <c r="A184" s="9"/>
      <c r="B184" s="9"/>
      <c r="C184" s="1201" t="s">
        <v>315</v>
      </c>
      <c r="D184" s="1211" t="s">
        <v>13</v>
      </c>
      <c r="E184" s="1212"/>
      <c r="F184" s="1212"/>
      <c r="G184" s="1212"/>
      <c r="H184" s="1213"/>
      <c r="I184" s="1213"/>
      <c r="J184" s="1207"/>
      <c r="K184" s="1221"/>
    </row>
    <row r="185" spans="1:11" ht="12.75" customHeight="1">
      <c r="A185" s="9">
        <v>1991</v>
      </c>
      <c r="B185" s="9">
        <v>1</v>
      </c>
      <c r="C185" s="1191" t="s">
        <v>311</v>
      </c>
      <c r="D185" s="1211">
        <f>410.3+71.2+96.3</f>
        <v>577.79999999999995</v>
      </c>
      <c r="E185" s="1212">
        <f>(166.8+40.6+39.7)</f>
        <v>247.10000000000002</v>
      </c>
      <c r="F185" s="1212">
        <f>D185-E185</f>
        <v>330.69999999999993</v>
      </c>
      <c r="G185" s="1212">
        <v>8332.6</v>
      </c>
      <c r="H185" s="1213">
        <v>753505</v>
      </c>
      <c r="I185" s="1213">
        <v>37</v>
      </c>
      <c r="J185" s="1207">
        <v>18</v>
      </c>
      <c r="K185" s="1221"/>
    </row>
    <row r="186" spans="1:11" ht="12.75" customHeight="1">
      <c r="A186" s="9">
        <v>1991</v>
      </c>
      <c r="B186" s="9">
        <v>2</v>
      </c>
      <c r="C186" s="1191" t="s">
        <v>312</v>
      </c>
      <c r="D186" s="1211">
        <f>539.6+93.4+101.9</f>
        <v>734.9</v>
      </c>
      <c r="E186" s="1212">
        <f>(194+56.4+34.3)</f>
        <v>284.7</v>
      </c>
      <c r="F186" s="1212">
        <f>D186-E186</f>
        <v>450.2</v>
      </c>
      <c r="G186" s="1212">
        <v>9632</v>
      </c>
      <c r="H186" s="1213">
        <v>795090</v>
      </c>
      <c r="I186" s="1213">
        <v>38</v>
      </c>
      <c r="J186" s="1207">
        <v>19</v>
      </c>
      <c r="K186" s="1221"/>
    </row>
    <row r="187" spans="1:11" ht="12.75" customHeight="1">
      <c r="A187" s="9">
        <v>1991</v>
      </c>
      <c r="B187" s="9">
        <v>3</v>
      </c>
      <c r="C187" s="1191" t="s">
        <v>313</v>
      </c>
      <c r="D187" s="1211">
        <f>579.1+111.4+100.1</f>
        <v>790.6</v>
      </c>
      <c r="E187" s="1212">
        <f>(345.9+156.7+53.9)</f>
        <v>556.5</v>
      </c>
      <c r="F187" s="1212">
        <f>D187-E187</f>
        <v>234.10000000000002</v>
      </c>
      <c r="G187" s="1212">
        <v>10029.6</v>
      </c>
      <c r="H187" s="1213">
        <v>857638</v>
      </c>
      <c r="I187" s="1213">
        <v>38</v>
      </c>
      <c r="J187" s="1207">
        <v>20</v>
      </c>
      <c r="K187" s="1221"/>
    </row>
    <row r="188" spans="1:11" ht="12.75" customHeight="1" thickBot="1">
      <c r="A188" s="9">
        <v>1991</v>
      </c>
      <c r="B188" s="9">
        <v>4</v>
      </c>
      <c r="C188" s="1191" t="s">
        <v>310</v>
      </c>
      <c r="D188" s="1211">
        <f>598.9+120.5+116.3</f>
        <v>835.69999999999993</v>
      </c>
      <c r="E188" s="1212">
        <f>(278.5+52.2+72)</f>
        <v>402.7</v>
      </c>
      <c r="F188" s="1212">
        <f>D188-E188</f>
        <v>432.99999999999994</v>
      </c>
      <c r="G188" s="1212">
        <v>11397.1</v>
      </c>
      <c r="H188" s="1213">
        <v>938254</v>
      </c>
      <c r="I188" s="1213">
        <v>41</v>
      </c>
      <c r="J188" s="1207">
        <v>20</v>
      </c>
      <c r="K188" s="1221"/>
    </row>
    <row r="189" spans="1:11" ht="12.75" customHeight="1">
      <c r="A189" s="9"/>
      <c r="B189" s="9"/>
      <c r="C189" s="1191"/>
      <c r="D189" s="1214">
        <f>SUM(D185:D188)</f>
        <v>2938.9999999999995</v>
      </c>
      <c r="E189" s="1215">
        <f>SUM(E185:E188)</f>
        <v>1491</v>
      </c>
      <c r="F189" s="1215">
        <f>SUM(F185:F188)</f>
        <v>1447.9999999999998</v>
      </c>
      <c r="G189" s="1215"/>
      <c r="H189" s="1216"/>
      <c r="I189" s="1216"/>
      <c r="J189" s="1204"/>
      <c r="K189" s="1221"/>
    </row>
    <row r="190" spans="1:11" ht="12.75" customHeight="1" thickBot="1">
      <c r="A190" s="9"/>
      <c r="B190" s="9"/>
      <c r="C190" s="1196"/>
      <c r="D190" s="1217"/>
      <c r="E190" s="1218"/>
      <c r="F190" s="1218"/>
      <c r="G190" s="1218"/>
      <c r="H190" s="1219"/>
      <c r="I190" s="1219"/>
      <c r="J190" s="1210"/>
      <c r="K190" s="1221"/>
    </row>
    <row r="191" spans="1:11" ht="12.75" customHeight="1">
      <c r="A191" s="9"/>
      <c r="B191" s="9"/>
      <c r="C191" s="1201" t="s">
        <v>316</v>
      </c>
      <c r="D191" s="1211"/>
      <c r="E191" s="1212"/>
      <c r="F191" s="1212"/>
      <c r="G191" s="1212"/>
      <c r="H191" s="1213"/>
      <c r="I191" s="1213"/>
      <c r="J191" s="1207"/>
      <c r="K191" s="1221"/>
    </row>
    <row r="192" spans="1:11" ht="12.75" customHeight="1">
      <c r="A192" s="9">
        <v>1992</v>
      </c>
      <c r="B192" s="9">
        <v>1</v>
      </c>
      <c r="C192" s="1191" t="s">
        <v>311</v>
      </c>
      <c r="D192" s="1211">
        <v>898.1</v>
      </c>
      <c r="E192" s="1212">
        <f>(346.4+78.5+74.8)</f>
        <v>499.7</v>
      </c>
      <c r="F192" s="1212">
        <f>D192-E192</f>
        <v>398.40000000000003</v>
      </c>
      <c r="G192" s="1212">
        <v>12132.5</v>
      </c>
      <c r="H192" s="1213">
        <v>1005197</v>
      </c>
      <c r="I192" s="1213">
        <v>41</v>
      </c>
      <c r="J192" s="1207">
        <v>20</v>
      </c>
      <c r="K192" s="1221"/>
    </row>
    <row r="193" spans="1:11" ht="12.75" customHeight="1">
      <c r="A193" s="9">
        <v>1992</v>
      </c>
      <c r="B193" s="9">
        <v>2</v>
      </c>
      <c r="C193" s="1191" t="s">
        <v>312</v>
      </c>
      <c r="D193" s="1211">
        <f>733.5+138.2+262.4</f>
        <v>1134.0999999999999</v>
      </c>
      <c r="E193" s="1212">
        <f>(382.9+68.9+82.2)</f>
        <v>534</v>
      </c>
      <c r="F193" s="1212">
        <f>D193-E193</f>
        <v>600.09999999999991</v>
      </c>
      <c r="G193" s="1212">
        <v>12858.1</v>
      </c>
      <c r="H193" s="1213">
        <v>1076270</v>
      </c>
      <c r="I193" s="1213">
        <v>46</v>
      </c>
      <c r="J193" s="1207">
        <v>20</v>
      </c>
      <c r="K193" s="1221"/>
    </row>
    <row r="194" spans="1:11" ht="12.75" customHeight="1">
      <c r="A194" s="9">
        <v>1992</v>
      </c>
      <c r="B194" s="9">
        <v>3</v>
      </c>
      <c r="C194" s="1191" t="s">
        <v>313</v>
      </c>
      <c r="D194" s="1211">
        <f>594.4+133.3+688.6</f>
        <v>1416.3000000000002</v>
      </c>
      <c r="E194" s="1212">
        <f>(483.8+78.9+100)</f>
        <v>662.7</v>
      </c>
      <c r="F194" s="1212">
        <f>D194-E194</f>
        <v>753.60000000000014</v>
      </c>
      <c r="G194" s="1212">
        <v>12714.8</v>
      </c>
      <c r="H194" s="1213">
        <v>1133702</v>
      </c>
      <c r="I194" s="1213">
        <v>46</v>
      </c>
      <c r="J194" s="1207">
        <v>20</v>
      </c>
      <c r="K194" s="1221"/>
    </row>
    <row r="195" spans="1:11" ht="12.75" customHeight="1" thickBot="1">
      <c r="A195" s="9">
        <v>1992</v>
      </c>
      <c r="B195" s="9">
        <v>4</v>
      </c>
      <c r="C195" s="1191" t="s">
        <v>310</v>
      </c>
      <c r="D195" s="1211">
        <f>570.2+74.8+479.4</f>
        <v>1124.4000000000001</v>
      </c>
      <c r="E195" s="1212">
        <f>(241.3+31.4+113.5)</f>
        <v>386.2</v>
      </c>
      <c r="F195" s="1212">
        <f>D195-E195</f>
        <v>738.2</v>
      </c>
      <c r="G195" s="1212">
        <v>13479.7</v>
      </c>
      <c r="H195" s="1213">
        <v>1180965</v>
      </c>
      <c r="I195" s="1213">
        <v>47</v>
      </c>
      <c r="J195" s="1207">
        <v>20</v>
      </c>
      <c r="K195" s="1221"/>
    </row>
    <row r="196" spans="1:11" ht="12.75" customHeight="1">
      <c r="A196" s="9"/>
      <c r="B196" s="9"/>
      <c r="C196" s="1191"/>
      <c r="D196" s="1214">
        <f>SUM(D192:D195)</f>
        <v>4572.8999999999996</v>
      </c>
      <c r="E196" s="1215">
        <f>SUM(E192:E195)</f>
        <v>2082.6</v>
      </c>
      <c r="F196" s="1215">
        <f>SUM(F192:F195)</f>
        <v>2490.3000000000002</v>
      </c>
      <c r="G196" s="1215"/>
      <c r="H196" s="1216"/>
      <c r="I196" s="1216"/>
      <c r="J196" s="1204"/>
      <c r="K196" s="1221"/>
    </row>
    <row r="197" spans="1:11" ht="12.75" customHeight="1" thickBot="1">
      <c r="A197" s="9"/>
      <c r="B197" s="9"/>
      <c r="C197" s="1196"/>
      <c r="D197" s="1217"/>
      <c r="E197" s="1218"/>
      <c r="F197" s="1218"/>
      <c r="G197" s="1218"/>
      <c r="H197" s="1219"/>
      <c r="I197" s="1219"/>
      <c r="J197" s="1210"/>
      <c r="K197" s="1221"/>
    </row>
    <row r="198" spans="1:11" ht="12.75" customHeight="1">
      <c r="A198" s="9"/>
      <c r="B198" s="9"/>
      <c r="C198" s="1201" t="s">
        <v>317</v>
      </c>
      <c r="D198" s="1211"/>
      <c r="E198" s="1212"/>
      <c r="F198" s="1212"/>
      <c r="G198" s="1212"/>
      <c r="H198" s="1213"/>
      <c r="I198" s="1213"/>
      <c r="J198" s="1207"/>
      <c r="K198" s="1221"/>
    </row>
    <row r="199" spans="1:11" ht="12.75" customHeight="1">
      <c r="A199" s="9">
        <v>1993</v>
      </c>
      <c r="B199" s="9">
        <v>1</v>
      </c>
      <c r="C199" s="1191" t="s">
        <v>311</v>
      </c>
      <c r="D199" s="1211">
        <f>730+147+351</f>
        <v>1228</v>
      </c>
      <c r="E199" s="1212">
        <v>674</v>
      </c>
      <c r="F199" s="1212">
        <f>D199-E199</f>
        <v>554</v>
      </c>
      <c r="G199" s="1212">
        <v>14626</v>
      </c>
      <c r="H199" s="1213">
        <v>1223790</v>
      </c>
      <c r="I199" s="1213">
        <v>48</v>
      </c>
      <c r="J199" s="1207">
        <v>20</v>
      </c>
      <c r="K199" s="1221"/>
    </row>
    <row r="200" spans="1:11" ht="12.75" customHeight="1">
      <c r="A200" s="9">
        <v>1993</v>
      </c>
      <c r="B200" s="9">
        <v>2</v>
      </c>
      <c r="C200" s="1191" t="s">
        <v>312</v>
      </c>
      <c r="D200" s="1211">
        <v>1228</v>
      </c>
      <c r="E200" s="1212">
        <v>732</v>
      </c>
      <c r="F200" s="1212">
        <f>D200-E200</f>
        <v>496</v>
      </c>
      <c r="G200" s="1212">
        <v>16257</v>
      </c>
      <c r="H200" s="1213">
        <v>1272106</v>
      </c>
      <c r="I200" s="1213">
        <v>50</v>
      </c>
      <c r="J200" s="1207">
        <v>20</v>
      </c>
      <c r="K200" s="1221"/>
    </row>
    <row r="201" spans="1:11" ht="12.75" customHeight="1">
      <c r="A201" s="9">
        <v>1993</v>
      </c>
      <c r="B201" s="9">
        <v>3</v>
      </c>
      <c r="C201" s="1191" t="s">
        <v>313</v>
      </c>
      <c r="D201" s="1211">
        <v>1273</v>
      </c>
      <c r="E201" s="1212">
        <v>816</v>
      </c>
      <c r="F201" s="1212">
        <f>D201-E201</f>
        <v>457</v>
      </c>
      <c r="G201" s="1212">
        <v>16159</v>
      </c>
      <c r="H201" s="1213">
        <v>1295017</v>
      </c>
      <c r="I201" s="1213">
        <v>56</v>
      </c>
      <c r="J201" s="1207">
        <v>20</v>
      </c>
      <c r="K201" s="1221"/>
    </row>
    <row r="202" spans="1:11" ht="12.75" customHeight="1" thickBot="1">
      <c r="A202" s="9">
        <v>1993</v>
      </c>
      <c r="B202" s="9">
        <v>4</v>
      </c>
      <c r="C202" s="1191" t="s">
        <v>310</v>
      </c>
      <c r="D202" s="1211">
        <v>1341</v>
      </c>
      <c r="E202" s="1212">
        <v>946</v>
      </c>
      <c r="F202" s="1212">
        <f>D202-E202</f>
        <v>395</v>
      </c>
      <c r="G202" s="1212">
        <v>19451</v>
      </c>
      <c r="H202" s="1213">
        <v>1330549</v>
      </c>
      <c r="I202" s="1213">
        <v>57</v>
      </c>
      <c r="J202" s="1207">
        <v>20</v>
      </c>
      <c r="K202" s="1221"/>
    </row>
    <row r="203" spans="1:11" ht="12.75" customHeight="1">
      <c r="A203" s="9"/>
      <c r="B203" s="9"/>
      <c r="C203" s="1191"/>
      <c r="D203" s="1214">
        <f>SUM(D199:D202)</f>
        <v>5070</v>
      </c>
      <c r="E203" s="1215">
        <f>SUM(E199:E202)</f>
        <v>3168</v>
      </c>
      <c r="F203" s="1215">
        <f>SUM(F199:F202)</f>
        <v>1902</v>
      </c>
      <c r="G203" s="1215"/>
      <c r="H203" s="1216"/>
      <c r="I203" s="1216"/>
      <c r="J203" s="1204"/>
      <c r="K203" s="1221"/>
    </row>
    <row r="204" spans="1:11" ht="12.75" customHeight="1" thickBot="1">
      <c r="A204" s="9"/>
      <c r="B204" s="9"/>
      <c r="C204" s="1196"/>
      <c r="D204" s="1217"/>
      <c r="E204" s="1218"/>
      <c r="F204" s="1218"/>
      <c r="G204" s="1218"/>
      <c r="H204" s="1219"/>
      <c r="I204" s="1219"/>
      <c r="J204" s="1210"/>
      <c r="K204" s="1221"/>
    </row>
    <row r="205" spans="1:11" ht="12.75" customHeight="1">
      <c r="A205" s="9"/>
      <c r="B205" s="9"/>
      <c r="C205" s="1201" t="s">
        <v>318</v>
      </c>
      <c r="D205" s="1211"/>
      <c r="E205" s="1212"/>
      <c r="F205" s="1212"/>
      <c r="G205" s="1212"/>
      <c r="H205" s="1213"/>
      <c r="I205" s="1213"/>
      <c r="J205" s="1207"/>
      <c r="K205" s="1221"/>
    </row>
    <row r="206" spans="1:11" ht="12.75" customHeight="1">
      <c r="A206" s="9">
        <v>1994</v>
      </c>
      <c r="B206" s="9">
        <v>1</v>
      </c>
      <c r="C206" s="1191" t="s">
        <v>311</v>
      </c>
      <c r="D206" s="1211">
        <v>1864</v>
      </c>
      <c r="E206" s="1212">
        <v>1463</v>
      </c>
      <c r="F206" s="1212">
        <f>D206-E206</f>
        <v>401</v>
      </c>
      <c r="G206" s="1212">
        <v>20018</v>
      </c>
      <c r="H206" s="1213">
        <v>1371611</v>
      </c>
      <c r="I206" s="1213">
        <v>60</v>
      </c>
      <c r="J206" s="1207">
        <v>20</v>
      </c>
      <c r="K206" s="1221"/>
    </row>
    <row r="207" spans="1:11" ht="12.75" customHeight="1">
      <c r="A207" s="9">
        <v>1994</v>
      </c>
      <c r="B207" s="9">
        <v>2</v>
      </c>
      <c r="C207" s="1191" t="s">
        <v>312</v>
      </c>
      <c r="D207" s="1211">
        <v>2400</v>
      </c>
      <c r="E207" s="1212">
        <v>1077</v>
      </c>
      <c r="F207" s="1212">
        <f>D207-E207</f>
        <v>1323</v>
      </c>
      <c r="G207" s="1212">
        <v>22544</v>
      </c>
      <c r="H207" s="1213">
        <v>1430880</v>
      </c>
      <c r="I207" s="1213">
        <v>63</v>
      </c>
      <c r="J207" s="1207">
        <v>20</v>
      </c>
      <c r="K207" s="1221"/>
    </row>
    <row r="208" spans="1:11" ht="12.75" customHeight="1">
      <c r="A208" s="9">
        <v>1994</v>
      </c>
      <c r="B208" s="9">
        <v>3</v>
      </c>
      <c r="C208" s="1191" t="s">
        <v>313</v>
      </c>
      <c r="D208" s="1211">
        <v>2216</v>
      </c>
      <c r="E208" s="1212">
        <v>1272</v>
      </c>
      <c r="F208" s="1212">
        <f>D208-E208</f>
        <v>944</v>
      </c>
      <c r="G208" s="1212">
        <v>24385</v>
      </c>
      <c r="H208" s="1213">
        <v>1501342</v>
      </c>
      <c r="I208" s="1213">
        <v>66</v>
      </c>
      <c r="J208" s="1207">
        <v>20</v>
      </c>
      <c r="K208" s="1221"/>
    </row>
    <row r="209" spans="1:11" ht="12.75" customHeight="1" thickBot="1">
      <c r="A209" s="9">
        <v>1994</v>
      </c>
      <c r="B209" s="9">
        <v>4</v>
      </c>
      <c r="C209" s="1191" t="s">
        <v>310</v>
      </c>
      <c r="D209" s="1211">
        <v>2163</v>
      </c>
      <c r="E209" s="1212">
        <v>1043</v>
      </c>
      <c r="F209" s="1212">
        <f>D209-E209</f>
        <v>1120</v>
      </c>
      <c r="G209" s="1212">
        <v>26326</v>
      </c>
      <c r="H209" s="1213">
        <v>1573929</v>
      </c>
      <c r="I209" s="1213">
        <v>69</v>
      </c>
      <c r="J209" s="1207">
        <v>20</v>
      </c>
      <c r="K209" s="1221"/>
    </row>
    <row r="210" spans="1:11" ht="12.75" customHeight="1">
      <c r="A210" s="9"/>
      <c r="B210" s="9"/>
      <c r="C210" s="1191"/>
      <c r="D210" s="1214">
        <f>SUM(D206:D209)</f>
        <v>8643</v>
      </c>
      <c r="E210" s="1215">
        <f>SUM(E206:E209)</f>
        <v>4855</v>
      </c>
      <c r="F210" s="1215">
        <f>SUM(F206:F209)</f>
        <v>3788</v>
      </c>
      <c r="G210" s="1215"/>
      <c r="H210" s="1216"/>
      <c r="I210" s="1216"/>
      <c r="J210" s="1204"/>
      <c r="K210" s="1221"/>
    </row>
    <row r="211" spans="1:11" ht="12.75" customHeight="1" thickBot="1">
      <c r="A211" s="9"/>
      <c r="B211" s="9"/>
      <c r="C211" s="1196"/>
      <c r="D211" s="1217"/>
      <c r="E211" s="1218"/>
      <c r="F211" s="1218"/>
      <c r="G211" s="1218"/>
      <c r="H211" s="1219"/>
      <c r="I211" s="1219"/>
      <c r="J211" s="1210"/>
      <c r="K211" s="1221"/>
    </row>
    <row r="212" spans="1:11" ht="12.75" customHeight="1">
      <c r="A212" s="9"/>
      <c r="B212" s="9"/>
      <c r="C212" s="1201" t="s">
        <v>319</v>
      </c>
      <c r="D212" s="1211"/>
      <c r="E212" s="1212"/>
      <c r="F212" s="1212"/>
      <c r="G212" s="1212"/>
      <c r="H212" s="1213"/>
      <c r="I212" s="1213"/>
      <c r="J212" s="1207"/>
      <c r="K212" s="1221"/>
    </row>
    <row r="213" spans="1:11" ht="12.75" customHeight="1">
      <c r="A213" s="9">
        <v>1995</v>
      </c>
      <c r="B213" s="9">
        <v>1</v>
      </c>
      <c r="C213" s="1191" t="s">
        <v>311</v>
      </c>
      <c r="D213" s="1211">
        <v>2340</v>
      </c>
      <c r="E213" s="1212">
        <v>1131</v>
      </c>
      <c r="F213" s="1212">
        <f>D213-E213</f>
        <v>1209</v>
      </c>
      <c r="G213" s="1212">
        <v>25629</v>
      </c>
      <c r="H213" s="1213">
        <v>1648281</v>
      </c>
      <c r="I213" s="1213">
        <v>82</v>
      </c>
      <c r="J213" s="1207">
        <v>20</v>
      </c>
      <c r="K213" s="1221"/>
    </row>
    <row r="214" spans="1:11" ht="12.75" customHeight="1">
      <c r="A214" s="9">
        <v>1995</v>
      </c>
      <c r="B214" s="9">
        <v>2</v>
      </c>
      <c r="C214" s="1191" t="s">
        <v>312</v>
      </c>
      <c r="D214" s="1211">
        <v>2272</v>
      </c>
      <c r="E214" s="1212">
        <v>1247</v>
      </c>
      <c r="F214" s="1212">
        <f>D214-E214</f>
        <v>1025</v>
      </c>
      <c r="G214" s="1212">
        <v>27194</v>
      </c>
      <c r="H214" s="1213">
        <v>1755395</v>
      </c>
      <c r="I214" s="1213">
        <v>84</v>
      </c>
      <c r="J214" s="1207">
        <v>20</v>
      </c>
      <c r="K214" s="1221"/>
    </row>
    <row r="215" spans="1:11" ht="12.75" customHeight="1">
      <c r="A215" s="9">
        <v>1995</v>
      </c>
      <c r="B215" s="9">
        <v>3</v>
      </c>
      <c r="C215" s="1191" t="s">
        <v>313</v>
      </c>
      <c r="D215" s="1211">
        <v>2740</v>
      </c>
      <c r="E215" s="1212">
        <v>1373</v>
      </c>
      <c r="F215" s="1212">
        <f>D215-E215</f>
        <v>1367</v>
      </c>
      <c r="G215" s="1212">
        <v>26690</v>
      </c>
      <c r="H215" s="1213">
        <v>1807343</v>
      </c>
      <c r="I215" s="1213">
        <v>84</v>
      </c>
      <c r="J215" s="1207">
        <v>20</v>
      </c>
      <c r="K215" s="1221"/>
    </row>
    <row r="216" spans="1:11" ht="12.75" customHeight="1" thickBot="1">
      <c r="A216" s="9">
        <v>1995</v>
      </c>
      <c r="B216" s="9">
        <v>4</v>
      </c>
      <c r="C216" s="1191" t="s">
        <v>310</v>
      </c>
      <c r="D216" s="1211">
        <v>2902</v>
      </c>
      <c r="E216" s="1212">
        <v>1552</v>
      </c>
      <c r="F216" s="1212">
        <f>D216-E216</f>
        <v>1350</v>
      </c>
      <c r="G216" s="1212">
        <v>33695</v>
      </c>
      <c r="H216" s="1213">
        <v>1832197</v>
      </c>
      <c r="I216" s="1213">
        <v>91</v>
      </c>
      <c r="J216" s="1207">
        <v>20</v>
      </c>
      <c r="K216" s="1221"/>
    </row>
    <row r="217" spans="1:11" ht="12.75" customHeight="1">
      <c r="A217" s="9"/>
      <c r="B217" s="9"/>
      <c r="C217" s="1191"/>
      <c r="D217" s="1214">
        <f>SUM(D213:D216)</f>
        <v>10254</v>
      </c>
      <c r="E217" s="1215">
        <f>SUM(E213:E216)</f>
        <v>5303</v>
      </c>
      <c r="F217" s="1215">
        <f>SUM(F213:F216)</f>
        <v>4951</v>
      </c>
      <c r="G217" s="1215"/>
      <c r="H217" s="1216"/>
      <c r="I217" s="1216"/>
      <c r="J217" s="1204"/>
      <c r="K217" s="1221"/>
    </row>
    <row r="218" spans="1:11" ht="12.75" customHeight="1" thickBot="1">
      <c r="A218" s="9"/>
      <c r="B218" s="9"/>
      <c r="C218" s="1196"/>
      <c r="D218" s="1217"/>
      <c r="E218" s="1218"/>
      <c r="F218" s="1218"/>
      <c r="G218" s="1218"/>
      <c r="H218" s="1219"/>
      <c r="I218" s="1219"/>
      <c r="J218" s="1210"/>
      <c r="K218" s="1221"/>
    </row>
    <row r="219" spans="1:11" ht="12.75" customHeight="1">
      <c r="A219" s="9"/>
      <c r="B219" s="9"/>
      <c r="C219" s="1201" t="s">
        <v>320</v>
      </c>
      <c r="D219" s="1211"/>
      <c r="E219" s="1212"/>
      <c r="F219" s="1212"/>
      <c r="G219" s="1212"/>
      <c r="H219" s="1213"/>
      <c r="I219" s="1213"/>
      <c r="J219" s="1207"/>
      <c r="K219" s="1221"/>
    </row>
    <row r="220" spans="1:11" ht="12.75" customHeight="1">
      <c r="A220" s="9">
        <v>1996</v>
      </c>
      <c r="B220" s="9">
        <v>1</v>
      </c>
      <c r="C220" s="1191" t="s">
        <v>311</v>
      </c>
      <c r="D220" s="1211">
        <v>3708</v>
      </c>
      <c r="E220" s="1212">
        <v>2013</v>
      </c>
      <c r="F220" s="1212">
        <f>D220-E220</f>
        <v>1695</v>
      </c>
      <c r="G220" s="1212">
        <v>37273</v>
      </c>
      <c r="H220" s="1213">
        <v>1870392</v>
      </c>
      <c r="I220" s="1213">
        <v>92</v>
      </c>
      <c r="J220" s="1207">
        <v>21</v>
      </c>
      <c r="K220" s="1221"/>
    </row>
    <row r="221" spans="1:11" ht="12.75" customHeight="1">
      <c r="A221" s="9">
        <v>1996</v>
      </c>
      <c r="B221" s="9">
        <v>2</v>
      </c>
      <c r="C221" s="1191" t="s">
        <v>312</v>
      </c>
      <c r="D221" s="1211">
        <v>4408</v>
      </c>
      <c r="E221" s="1212">
        <v>2512</v>
      </c>
      <c r="F221" s="1212">
        <f>D221-E221</f>
        <v>1896</v>
      </c>
      <c r="G221" s="1212">
        <v>40264</v>
      </c>
      <c r="H221" s="1213">
        <v>1974995</v>
      </c>
      <c r="I221" s="1213">
        <v>99</v>
      </c>
      <c r="J221" s="1207">
        <v>21</v>
      </c>
      <c r="K221" s="1221"/>
    </row>
    <row r="222" spans="1:11" ht="12.75" customHeight="1">
      <c r="A222" s="9">
        <v>1996</v>
      </c>
      <c r="B222" s="9">
        <v>3</v>
      </c>
      <c r="C222" s="1191" t="s">
        <v>313</v>
      </c>
      <c r="D222" s="1211">
        <v>4036</v>
      </c>
      <c r="E222" s="1212">
        <v>2204</v>
      </c>
      <c r="F222" s="1212">
        <f>D222-E222</f>
        <v>1832</v>
      </c>
      <c r="G222" s="1212">
        <v>42292</v>
      </c>
      <c r="H222" s="1213">
        <v>2017304</v>
      </c>
      <c r="I222" s="1213">
        <v>102</v>
      </c>
      <c r="J222" s="1207">
        <v>21</v>
      </c>
      <c r="K222" s="1221"/>
    </row>
    <row r="223" spans="1:11" ht="12.75" customHeight="1" thickBot="1">
      <c r="A223" s="9">
        <v>1996</v>
      </c>
      <c r="B223" s="9">
        <v>4</v>
      </c>
      <c r="C223" s="1191" t="s">
        <v>310</v>
      </c>
      <c r="D223" s="1211">
        <v>4731</v>
      </c>
      <c r="E223" s="1212">
        <v>2362</v>
      </c>
      <c r="F223" s="1212">
        <f>D223-E223</f>
        <v>2369</v>
      </c>
      <c r="G223" s="1212">
        <v>43790</v>
      </c>
      <c r="H223" s="1213">
        <v>2110043</v>
      </c>
      <c r="I223" s="1213">
        <v>107</v>
      </c>
      <c r="J223" s="1207">
        <v>21</v>
      </c>
      <c r="K223" s="1221"/>
    </row>
    <row r="224" spans="1:11" ht="12.75" customHeight="1">
      <c r="A224" s="9"/>
      <c r="B224" s="9"/>
      <c r="C224" s="1191"/>
      <c r="D224" s="1214">
        <f>SUM(D220:D223)</f>
        <v>16883</v>
      </c>
      <c r="E224" s="1215">
        <f>SUM(E220:E223)</f>
        <v>9091</v>
      </c>
      <c r="F224" s="1215">
        <f>SUM(F220:F223)</f>
        <v>7792</v>
      </c>
      <c r="G224" s="1215"/>
      <c r="H224" s="1216"/>
      <c r="I224" s="1216"/>
      <c r="J224" s="1204"/>
      <c r="K224" s="1221"/>
    </row>
    <row r="225" spans="1:11" ht="12.75" customHeight="1" thickBot="1">
      <c r="A225" s="9"/>
      <c r="B225" s="9"/>
      <c r="C225" s="1196"/>
      <c r="D225" s="1217"/>
      <c r="E225" s="1218"/>
      <c r="F225" s="1218"/>
      <c r="G225" s="1218"/>
      <c r="H225" s="1219"/>
      <c r="I225" s="1219"/>
      <c r="J225" s="1210"/>
      <c r="K225" s="1221"/>
    </row>
    <row r="226" spans="1:11" ht="12.75" customHeight="1">
      <c r="A226" s="9"/>
      <c r="B226" s="9"/>
      <c r="C226" s="1201">
        <v>1997</v>
      </c>
      <c r="D226" s="1211"/>
      <c r="E226" s="1212"/>
      <c r="F226" s="1212"/>
      <c r="G226" s="1212"/>
      <c r="H226" s="1213"/>
      <c r="I226" s="1213"/>
      <c r="J226" s="1207"/>
      <c r="K226" s="1221"/>
    </row>
    <row r="227" spans="1:11" ht="12.75" customHeight="1">
      <c r="A227" s="9">
        <v>1997</v>
      </c>
      <c r="B227" s="9">
        <v>1</v>
      </c>
      <c r="C227" s="1191" t="s">
        <v>311</v>
      </c>
      <c r="D227" s="1211">
        <v>6313</v>
      </c>
      <c r="E227" s="1212">
        <v>3528</v>
      </c>
      <c r="F227" s="1212">
        <f>D227-E227</f>
        <v>2785</v>
      </c>
      <c r="G227" s="1212">
        <v>48850</v>
      </c>
      <c r="H227" s="1213">
        <v>2154867</v>
      </c>
      <c r="I227" s="1213">
        <v>111</v>
      </c>
      <c r="J227" s="1207">
        <v>21</v>
      </c>
      <c r="K227" s="1221"/>
    </row>
    <row r="228" spans="1:11" ht="12.75" customHeight="1">
      <c r="A228" s="9">
        <v>1997</v>
      </c>
      <c r="B228" s="9">
        <v>2</v>
      </c>
      <c r="C228" s="1191" t="s">
        <v>312</v>
      </c>
      <c r="D228" s="1211">
        <v>10279</v>
      </c>
      <c r="E228" s="1212">
        <v>5533</v>
      </c>
      <c r="F228" s="1212">
        <f>D228-E228</f>
        <v>4746</v>
      </c>
      <c r="G228" s="1212">
        <v>56727</v>
      </c>
      <c r="H228" s="1213">
        <v>2212995</v>
      </c>
      <c r="I228" s="1213">
        <v>124</v>
      </c>
      <c r="J228" s="1207">
        <v>23</v>
      </c>
      <c r="K228" s="1221"/>
    </row>
    <row r="229" spans="1:11" ht="12.75" customHeight="1">
      <c r="A229" s="9">
        <v>1997</v>
      </c>
      <c r="B229" s="9">
        <v>3</v>
      </c>
      <c r="C229" s="1191" t="s">
        <v>313</v>
      </c>
      <c r="D229" s="1211">
        <v>14420</v>
      </c>
      <c r="E229" s="1212">
        <v>8441.4</v>
      </c>
      <c r="F229" s="1212">
        <f>D229-E229</f>
        <v>5978.6</v>
      </c>
      <c r="G229" s="1212">
        <v>61608.6</v>
      </c>
      <c r="H229" s="1213">
        <v>2286875</v>
      </c>
      <c r="I229" s="1213">
        <v>134</v>
      </c>
      <c r="J229" s="1207">
        <v>24</v>
      </c>
      <c r="K229" s="1221"/>
    </row>
    <row r="230" spans="1:11" ht="12.75" customHeight="1" thickBot="1">
      <c r="A230" s="9">
        <v>1997</v>
      </c>
      <c r="B230" s="9">
        <v>4</v>
      </c>
      <c r="C230" s="1191" t="s">
        <v>310</v>
      </c>
      <c r="D230" s="1211">
        <v>14536</v>
      </c>
      <c r="E230" s="1212">
        <v>9791.1</v>
      </c>
      <c r="F230" s="1212">
        <f>D230-E230</f>
        <v>4744.8999999999996</v>
      </c>
      <c r="G230" s="1212">
        <v>61652.7</v>
      </c>
      <c r="H230" s="1213">
        <v>2353676</v>
      </c>
      <c r="I230" s="1213">
        <v>149</v>
      </c>
      <c r="J230" s="1207">
        <v>25</v>
      </c>
      <c r="K230" s="1221"/>
    </row>
    <row r="231" spans="1:11" ht="12.75" customHeight="1">
      <c r="A231" s="9"/>
      <c r="B231" s="9"/>
      <c r="C231" s="1191"/>
      <c r="D231" s="1214">
        <f>SUM(D227:D230)</f>
        <v>45548</v>
      </c>
      <c r="E231" s="1215">
        <f>SUM(E227:E230)</f>
        <v>27293.5</v>
      </c>
      <c r="F231" s="1215">
        <f>SUM(F227:F230)</f>
        <v>18254.5</v>
      </c>
      <c r="G231" s="1215"/>
      <c r="H231" s="1216"/>
      <c r="I231" s="1216"/>
      <c r="J231" s="1204"/>
      <c r="K231" s="1221"/>
    </row>
    <row r="232" spans="1:11" ht="12.75" customHeight="1" thickBot="1">
      <c r="A232" s="9"/>
      <c r="B232" s="9"/>
      <c r="C232" s="1196"/>
      <c r="D232" s="1217"/>
      <c r="E232" s="1218"/>
      <c r="F232" s="1218"/>
      <c r="G232" s="1218"/>
      <c r="H232" s="1219"/>
      <c r="I232" s="1219"/>
      <c r="J232" s="1210"/>
      <c r="K232" s="1221"/>
    </row>
    <row r="233" spans="1:11" ht="12.75" customHeight="1">
      <c r="A233" s="9"/>
      <c r="B233" s="9"/>
      <c r="C233" s="1201">
        <v>1998</v>
      </c>
      <c r="D233" s="1211"/>
      <c r="E233" s="1212"/>
      <c r="F233" s="1212"/>
      <c r="G233" s="1212"/>
      <c r="H233" s="1213"/>
      <c r="I233" s="1213"/>
      <c r="J233" s="1207"/>
      <c r="K233" s="1221"/>
    </row>
    <row r="234" spans="1:11" ht="12.75" customHeight="1">
      <c r="A234" s="9">
        <v>1998</v>
      </c>
      <c r="B234" s="9">
        <v>1</v>
      </c>
      <c r="C234" s="1191" t="s">
        <v>311</v>
      </c>
      <c r="D234" s="1211">
        <v>13548.8</v>
      </c>
      <c r="E234" s="1212">
        <v>9258.2000000000007</v>
      </c>
      <c r="F234" s="1212">
        <f>D234-E234</f>
        <v>4290.5999999999985</v>
      </c>
      <c r="G234" s="1212">
        <v>78454.100000000006</v>
      </c>
      <c r="H234" s="1213">
        <v>2382220</v>
      </c>
      <c r="I234" s="1213">
        <v>156</v>
      </c>
      <c r="J234" s="1207">
        <v>26</v>
      </c>
      <c r="K234" s="1221"/>
    </row>
    <row r="235" spans="1:11" ht="12.75" customHeight="1">
      <c r="A235" s="9">
        <v>1998</v>
      </c>
      <c r="B235" s="9">
        <v>2</v>
      </c>
      <c r="C235" s="1191" t="s">
        <v>312</v>
      </c>
      <c r="D235" s="1211">
        <v>16362.7</v>
      </c>
      <c r="E235" s="1212">
        <v>13955</v>
      </c>
      <c r="F235" s="1212">
        <f>D235-E235</f>
        <v>2407.7000000000007</v>
      </c>
      <c r="G235" s="1212">
        <v>78817.600000000006</v>
      </c>
      <c r="H235" s="1213">
        <v>2410499</v>
      </c>
      <c r="I235" s="1213">
        <v>165</v>
      </c>
      <c r="J235" s="1207">
        <v>26</v>
      </c>
      <c r="K235" s="1221"/>
    </row>
    <row r="236" spans="1:11" ht="12.75" customHeight="1">
      <c r="A236" s="9">
        <v>1998</v>
      </c>
      <c r="B236" s="9">
        <v>3</v>
      </c>
      <c r="C236" s="1191" t="s">
        <v>313</v>
      </c>
      <c r="D236" s="1211">
        <v>16946.3</v>
      </c>
      <c r="E236" s="1212">
        <v>15220.5</v>
      </c>
      <c r="F236" s="1212">
        <f>D236-E236</f>
        <v>1725.7999999999993</v>
      </c>
      <c r="G236" s="1212">
        <v>61892.6</v>
      </c>
      <c r="H236" s="1213">
        <v>2470455</v>
      </c>
      <c r="I236" s="1213">
        <v>186</v>
      </c>
      <c r="J236" s="1207">
        <v>26</v>
      </c>
      <c r="K236" s="1221"/>
    </row>
    <row r="237" spans="1:11" ht="12.75" customHeight="1" thickBot="1">
      <c r="A237" s="9">
        <v>1998</v>
      </c>
      <c r="B237" s="9">
        <v>4</v>
      </c>
      <c r="C237" s="1191" t="s">
        <v>310</v>
      </c>
      <c r="D237" s="1211">
        <v>17002</v>
      </c>
      <c r="E237" s="1212">
        <v>11486.9</v>
      </c>
      <c r="F237" s="1212">
        <f>D237-E237</f>
        <v>5515.1</v>
      </c>
      <c r="G237" s="1212">
        <v>71279</v>
      </c>
      <c r="H237" s="1213">
        <v>2500649</v>
      </c>
      <c r="I237" s="1213">
        <v>204</v>
      </c>
      <c r="J237" s="1207">
        <v>28</v>
      </c>
      <c r="K237" s="1221"/>
    </row>
    <row r="238" spans="1:11" ht="12.75" customHeight="1">
      <c r="A238" s="9"/>
      <c r="B238" s="9"/>
      <c r="C238" s="1191"/>
      <c r="D238" s="1214">
        <f>SUM(D234:D237)</f>
        <v>63859.8</v>
      </c>
      <c r="E238" s="1215">
        <f>SUM(E234:E237)</f>
        <v>49920.6</v>
      </c>
      <c r="F238" s="1215">
        <f>SUM(F234:F237)</f>
        <v>13939.199999999999</v>
      </c>
      <c r="G238" s="1215"/>
      <c r="H238" s="1216"/>
      <c r="I238" s="1216"/>
      <c r="J238" s="1204"/>
      <c r="K238" s="1221"/>
    </row>
    <row r="239" spans="1:11" ht="12.75" customHeight="1" thickBot="1">
      <c r="A239" s="9"/>
      <c r="B239" s="9"/>
      <c r="C239" s="1196"/>
      <c r="D239" s="1217"/>
      <c r="E239" s="1218"/>
      <c r="F239" s="1218"/>
      <c r="G239" s="1218"/>
      <c r="H239" s="1219"/>
      <c r="I239" s="1219"/>
      <c r="J239" s="1210"/>
      <c r="K239" s="1221"/>
    </row>
    <row r="240" spans="1:11" ht="12.75" customHeight="1">
      <c r="A240" s="9"/>
      <c r="B240" s="9"/>
      <c r="C240" s="1201">
        <v>1999</v>
      </c>
      <c r="D240" s="1211"/>
      <c r="E240" s="1212"/>
      <c r="F240" s="1212"/>
      <c r="G240" s="1212"/>
      <c r="H240" s="1213"/>
      <c r="I240" s="1213"/>
      <c r="J240" s="1207"/>
      <c r="K240" s="1221"/>
    </row>
    <row r="241" spans="1:11" ht="12.75" customHeight="1">
      <c r="A241" s="9">
        <v>1999</v>
      </c>
      <c r="B241" s="9">
        <v>1</v>
      </c>
      <c r="C241" s="1191" t="s">
        <v>311</v>
      </c>
      <c r="D241" s="1211">
        <v>29630</v>
      </c>
      <c r="E241" s="1212">
        <v>16929.8</v>
      </c>
      <c r="F241" s="1212">
        <f>D241-E241</f>
        <v>12700.2</v>
      </c>
      <c r="G241" s="1212">
        <v>90655.9</v>
      </c>
      <c r="H241" s="1213">
        <v>2471084</v>
      </c>
      <c r="I241" s="1213">
        <v>221</v>
      </c>
      <c r="J241" s="1207">
        <v>28</v>
      </c>
      <c r="K241" s="1221"/>
    </row>
    <row r="242" spans="1:11" ht="12.75" customHeight="1">
      <c r="A242" s="9">
        <v>1999</v>
      </c>
      <c r="B242" s="9">
        <v>2</v>
      </c>
      <c r="C242" s="1191" t="s">
        <v>312</v>
      </c>
      <c r="D242" s="1211">
        <v>22338</v>
      </c>
      <c r="E242" s="1212">
        <v>18500</v>
      </c>
      <c r="F242" s="1212">
        <f>D242-E242</f>
        <v>3838</v>
      </c>
      <c r="G242" s="1212">
        <v>95674.1</v>
      </c>
      <c r="H242" s="1213">
        <v>2412119</v>
      </c>
      <c r="I242" s="1213">
        <v>225</v>
      </c>
      <c r="J242" s="1207">
        <v>28</v>
      </c>
      <c r="K242" s="1221"/>
    </row>
    <row r="243" spans="1:11" ht="12.75" customHeight="1">
      <c r="A243" s="9">
        <v>1999</v>
      </c>
      <c r="B243" s="9">
        <v>3</v>
      </c>
      <c r="C243" s="1191" t="s">
        <v>313</v>
      </c>
      <c r="D243" s="1211">
        <v>21890</v>
      </c>
      <c r="E243" s="1212">
        <v>17923</v>
      </c>
      <c r="F243" s="1212">
        <f>D243-E243</f>
        <v>3967</v>
      </c>
      <c r="G243" s="1212">
        <v>93900</v>
      </c>
      <c r="H243" s="1213">
        <v>2389833</v>
      </c>
      <c r="I243" s="1213">
        <v>240</v>
      </c>
      <c r="J243" s="1207">
        <v>30</v>
      </c>
      <c r="K243" s="1221"/>
    </row>
    <row r="244" spans="1:11" ht="12.75" customHeight="1" thickBot="1">
      <c r="A244" s="9">
        <v>1999</v>
      </c>
      <c r="B244" s="9">
        <v>4</v>
      </c>
      <c r="C244" s="1191" t="s">
        <v>310</v>
      </c>
      <c r="D244" s="1211">
        <v>27484.2</v>
      </c>
      <c r="E244" s="1212">
        <v>22416</v>
      </c>
      <c r="F244" s="1212">
        <f>D244-E244</f>
        <v>5068.2000000000007</v>
      </c>
      <c r="G244" s="1212">
        <v>112217</v>
      </c>
      <c r="H244" s="1213">
        <v>2390161</v>
      </c>
      <c r="I244" s="1213">
        <v>260</v>
      </c>
      <c r="J244" s="1207">
        <v>31</v>
      </c>
      <c r="K244" s="1221"/>
    </row>
    <row r="245" spans="1:11" ht="12.75" customHeight="1">
      <c r="A245" s="9"/>
      <c r="B245" s="9"/>
      <c r="C245" s="1191"/>
      <c r="D245" s="1214">
        <f>SUM(D241:D244)</f>
        <v>101342.2</v>
      </c>
      <c r="E245" s="1215">
        <f>SUM(E241:E244)</f>
        <v>75768.800000000003</v>
      </c>
      <c r="F245" s="1215">
        <f>SUM(F241:F244)</f>
        <v>25573.4</v>
      </c>
      <c r="G245" s="1215"/>
      <c r="H245" s="1216"/>
      <c r="I245" s="1216"/>
      <c r="J245" s="1204"/>
      <c r="K245" s="1221"/>
    </row>
    <row r="246" spans="1:11" ht="12.75" customHeight="1" thickBot="1">
      <c r="A246" s="9"/>
      <c r="B246" s="9"/>
      <c r="C246" s="1196"/>
      <c r="D246" s="1217"/>
      <c r="E246" s="1218"/>
      <c r="F246" s="1218"/>
      <c r="G246" s="1218"/>
      <c r="H246" s="1219"/>
      <c r="I246" s="1219"/>
      <c r="J246" s="1210"/>
      <c r="K246" s="1221"/>
    </row>
    <row r="247" spans="1:11" ht="12.75" customHeight="1">
      <c r="A247" s="9"/>
      <c r="B247" s="9"/>
      <c r="C247" s="1201">
        <v>2000</v>
      </c>
      <c r="D247" s="1211"/>
      <c r="E247" s="1212"/>
      <c r="F247" s="1212"/>
      <c r="G247" s="1212"/>
      <c r="H247" s="1213"/>
      <c r="I247" s="1213"/>
      <c r="J247" s="1207"/>
      <c r="K247" s="1221"/>
    </row>
    <row r="248" spans="1:11" ht="12.75" customHeight="1">
      <c r="A248" s="9">
        <v>2000</v>
      </c>
      <c r="B248" s="9">
        <v>1</v>
      </c>
      <c r="C248" s="1191" t="s">
        <v>311</v>
      </c>
      <c r="D248" s="1211">
        <v>28269</v>
      </c>
      <c r="E248" s="1212">
        <v>22329</v>
      </c>
      <c r="F248" s="1212">
        <f>D248-E248</f>
        <v>5940</v>
      </c>
      <c r="G248" s="1212">
        <v>117339</v>
      </c>
      <c r="H248" s="1213">
        <v>2271327</v>
      </c>
      <c r="I248" s="1213">
        <v>273</v>
      </c>
      <c r="J248" s="1207">
        <v>31</v>
      </c>
      <c r="K248" s="107"/>
    </row>
    <row r="249" spans="1:11" ht="12.75" customHeight="1">
      <c r="A249" s="9">
        <v>2000</v>
      </c>
      <c r="B249" s="9">
        <v>2</v>
      </c>
      <c r="C249" s="1191" t="s">
        <v>312</v>
      </c>
      <c r="D249" s="1211">
        <v>28489.3</v>
      </c>
      <c r="E249" s="1212">
        <v>22056</v>
      </c>
      <c r="F249" s="1212">
        <f>D249-E249</f>
        <v>6433.2999999999993</v>
      </c>
      <c r="G249" s="1212">
        <v>119688.5</v>
      </c>
      <c r="H249" s="1213">
        <v>2271028</v>
      </c>
      <c r="I249" s="1213">
        <v>301</v>
      </c>
      <c r="J249" s="1207">
        <v>31</v>
      </c>
      <c r="K249" s="1222"/>
    </row>
    <row r="250" spans="1:11" ht="12.75" customHeight="1">
      <c r="A250" s="9">
        <v>2000</v>
      </c>
      <c r="B250" s="9">
        <v>3</v>
      </c>
      <c r="C250" s="1191" t="s">
        <v>313</v>
      </c>
      <c r="D250" s="1211">
        <v>30063</v>
      </c>
      <c r="E250" s="1212">
        <v>25834</v>
      </c>
      <c r="F250" s="1212">
        <f>D250-E250</f>
        <v>4229</v>
      </c>
      <c r="G250" s="1212">
        <v>127206</v>
      </c>
      <c r="H250" s="1213">
        <f>Summary!AN24</f>
        <v>1945148</v>
      </c>
      <c r="I250" s="1213">
        <v>318</v>
      </c>
      <c r="J250" s="1207">
        <v>30</v>
      </c>
      <c r="K250" s="1221"/>
    </row>
    <row r="251" spans="1:11" ht="12.75" customHeight="1" thickBot="1">
      <c r="A251" s="9">
        <v>2000</v>
      </c>
      <c r="B251" s="9">
        <v>4</v>
      </c>
      <c r="C251" s="1191" t="s">
        <v>310</v>
      </c>
      <c r="D251" s="1211">
        <v>26987.7</v>
      </c>
      <c r="E251" s="1212">
        <v>22781</v>
      </c>
      <c r="F251" s="1212">
        <f>D251-E251</f>
        <v>4206.7000000000007</v>
      </c>
      <c r="G251" s="1212">
        <v>128384.7</v>
      </c>
      <c r="H251" s="1213">
        <v>2059545</v>
      </c>
      <c r="I251" s="1213">
        <v>334</v>
      </c>
      <c r="J251" s="1207">
        <v>29</v>
      </c>
      <c r="K251" s="1221"/>
    </row>
    <row r="252" spans="1:11" ht="12.75" customHeight="1">
      <c r="A252" s="9"/>
      <c r="B252" s="9"/>
      <c r="C252" s="1191"/>
      <c r="D252" s="1214">
        <f>SUM(D248:D251)</f>
        <v>113809</v>
      </c>
      <c r="E252" s="1215">
        <f>SUM(E248:E251)</f>
        <v>93000</v>
      </c>
      <c r="F252" s="1215">
        <f>SUM(F248:F251)</f>
        <v>20809</v>
      </c>
      <c r="G252" s="1215"/>
      <c r="H252" s="1216"/>
      <c r="I252" s="1216"/>
      <c r="J252" s="1204"/>
      <c r="K252" s="1221"/>
    </row>
    <row r="253" spans="1:11" ht="12.75" customHeight="1" thickBot="1">
      <c r="A253" s="9"/>
      <c r="B253" s="9"/>
      <c r="C253" s="1196"/>
      <c r="D253" s="1217"/>
      <c r="E253" s="1218"/>
      <c r="F253" s="1218"/>
      <c r="G253" s="1218"/>
      <c r="H253" s="1219"/>
      <c r="I253" s="1219"/>
      <c r="J253" s="1210"/>
      <c r="K253" s="1221"/>
    </row>
    <row r="254" spans="1:11" ht="12.75" customHeight="1">
      <c r="A254" s="9"/>
      <c r="B254" s="9"/>
      <c r="C254" s="1201">
        <v>2001</v>
      </c>
      <c r="D254" s="1211"/>
      <c r="E254" s="1212"/>
      <c r="F254" s="1212"/>
      <c r="G254" s="1212"/>
      <c r="H254" s="1213"/>
      <c r="I254" s="1213"/>
      <c r="J254" s="1207"/>
    </row>
    <row r="255" spans="1:11" ht="12.75" customHeight="1">
      <c r="A255" s="9">
        <v>2001</v>
      </c>
      <c r="B255" s="9">
        <v>1</v>
      </c>
      <c r="C255" s="1191" t="s">
        <v>321</v>
      </c>
      <c r="D255" s="1211">
        <v>23893.1</v>
      </c>
      <c r="E255" s="1212">
        <v>22637.3</v>
      </c>
      <c r="F255" s="1212">
        <f>D255-E255</f>
        <v>1255.7999999999993</v>
      </c>
      <c r="G255" s="1212">
        <v>124336.5</v>
      </c>
      <c r="H255" s="1213">
        <v>2152424</v>
      </c>
      <c r="I255" s="1213">
        <v>348</v>
      </c>
      <c r="J255" s="1207">
        <v>29</v>
      </c>
    </row>
    <row r="256" spans="1:11" ht="12.75" customHeight="1">
      <c r="A256" s="9">
        <v>2001</v>
      </c>
      <c r="B256" s="9">
        <v>2</v>
      </c>
      <c r="C256" s="1191" t="s">
        <v>312</v>
      </c>
      <c r="D256" s="1211">
        <v>26060.9</v>
      </c>
      <c r="E256" s="1212">
        <v>23530.1</v>
      </c>
      <c r="F256" s="1212">
        <f>D256-E256</f>
        <v>2530.8000000000029</v>
      </c>
      <c r="G256" s="1212">
        <v>133862.20000000001</v>
      </c>
      <c r="H256" s="1213">
        <v>2032203</v>
      </c>
      <c r="I256" s="1213">
        <v>358</v>
      </c>
      <c r="J256" s="1207">
        <v>29</v>
      </c>
    </row>
    <row r="257" spans="1:10" ht="12.75" customHeight="1">
      <c r="A257" s="9">
        <v>2001</v>
      </c>
      <c r="B257" s="9">
        <v>3</v>
      </c>
      <c r="C257" s="1191" t="s">
        <v>313</v>
      </c>
      <c r="D257" s="1211">
        <v>38030.383999999991</v>
      </c>
      <c r="E257" s="1212">
        <v>27774.717999999997</v>
      </c>
      <c r="F257" s="1212">
        <f>D257-E257</f>
        <v>10255.665999999994</v>
      </c>
      <c r="G257" s="1212">
        <v>140410.201</v>
      </c>
      <c r="H257" s="1213">
        <v>2010475</v>
      </c>
      <c r="I257" s="1213">
        <v>395</v>
      </c>
      <c r="J257" s="1207">
        <v>30</v>
      </c>
    </row>
    <row r="258" spans="1:10" ht="12.75" customHeight="1" thickBot="1">
      <c r="A258" s="9">
        <v>2001</v>
      </c>
      <c r="B258" s="9">
        <v>4</v>
      </c>
      <c r="C258" s="1191" t="s">
        <v>310</v>
      </c>
      <c r="D258" s="1211">
        <v>40963.300000000003</v>
      </c>
      <c r="E258" s="1212">
        <v>26294.2</v>
      </c>
      <c r="F258" s="1212">
        <f>D258-E258</f>
        <v>14669.100000000002</v>
      </c>
      <c r="G258" s="1212">
        <v>174588.41253299997</v>
      </c>
      <c r="H258" s="1213">
        <v>2339272</v>
      </c>
      <c r="I258" s="1213">
        <v>426</v>
      </c>
      <c r="J258" s="1207">
        <v>29</v>
      </c>
    </row>
    <row r="259" spans="1:10" ht="12.75" customHeight="1">
      <c r="A259" s="9"/>
      <c r="B259" s="9"/>
      <c r="C259" s="1191"/>
      <c r="D259" s="1214">
        <f>SUM(D255:D258)</f>
        <v>128947.68399999999</v>
      </c>
      <c r="E259" s="1215">
        <f>SUM(E255:E258)</f>
        <v>100236.31799999998</v>
      </c>
      <c r="F259" s="1215">
        <f>SUM(F255:F258)</f>
        <v>28711.365999999998</v>
      </c>
      <c r="G259" s="1215"/>
      <c r="H259" s="1216"/>
      <c r="I259" s="1216"/>
      <c r="J259" s="1204"/>
    </row>
    <row r="260" spans="1:10" ht="12.75" customHeight="1" thickBot="1">
      <c r="A260" s="9"/>
      <c r="B260" s="9"/>
      <c r="C260" s="1196"/>
      <c r="D260" s="1217"/>
      <c r="E260" s="1218"/>
      <c r="F260" s="1218"/>
      <c r="G260" s="1218"/>
      <c r="H260" s="1219"/>
      <c r="I260" s="1219"/>
      <c r="J260" s="1210"/>
    </row>
    <row r="261" spans="1:10" ht="12.75" customHeight="1">
      <c r="A261" s="9"/>
      <c r="B261" s="9"/>
      <c r="C261" s="1201">
        <v>2002</v>
      </c>
      <c r="D261" s="1211"/>
      <c r="E261" s="1212"/>
      <c r="F261" s="1212"/>
      <c r="G261" s="1212"/>
      <c r="H261" s="1213"/>
      <c r="I261" s="1213"/>
      <c r="J261" s="1207"/>
    </row>
    <row r="262" spans="1:10" ht="12.75" customHeight="1">
      <c r="A262" s="9">
        <v>2002</v>
      </c>
      <c r="B262" s="9">
        <v>1</v>
      </c>
      <c r="C262" s="1191" t="s">
        <v>311</v>
      </c>
      <c r="D262" s="1211">
        <v>29232.14</v>
      </c>
      <c r="E262" s="1212">
        <v>26693.653999999999</v>
      </c>
      <c r="F262" s="1212">
        <f>D262-E262</f>
        <v>2538.4860000000008</v>
      </c>
      <c r="G262" s="1212">
        <v>176281.77100000001</v>
      </c>
      <c r="H262" s="1213">
        <v>2131612</v>
      </c>
      <c r="I262" s="1213">
        <v>434</v>
      </c>
      <c r="J262" s="1207">
        <v>29</v>
      </c>
    </row>
    <row r="263" spans="1:10" ht="12.75" customHeight="1">
      <c r="A263" s="9">
        <v>2002</v>
      </c>
      <c r="B263" s="9">
        <v>2</v>
      </c>
      <c r="C263" s="1191" t="s">
        <v>312</v>
      </c>
      <c r="D263" s="1211">
        <v>38231.159000000007</v>
      </c>
      <c r="E263" s="1212">
        <v>31472.278000000002</v>
      </c>
      <c r="F263" s="1212">
        <f>D263-E263</f>
        <v>6758.8810000000049</v>
      </c>
      <c r="G263" s="1212">
        <v>178093.43800000002</v>
      </c>
      <c r="H263" s="1213">
        <v>2086608.7</v>
      </c>
      <c r="I263" s="1213">
        <v>437</v>
      </c>
      <c r="J263" s="1207">
        <v>28</v>
      </c>
    </row>
    <row r="264" spans="1:10" ht="12.75" customHeight="1">
      <c r="A264" s="9">
        <v>2002</v>
      </c>
      <c r="B264" s="9">
        <v>3</v>
      </c>
      <c r="C264" s="1191" t="s">
        <v>313</v>
      </c>
      <c r="D264" s="1211">
        <v>34336.808352000007</v>
      </c>
      <c r="E264" s="1212">
        <v>28481.877924</v>
      </c>
      <c r="F264" s="1212">
        <f>D264-E264</f>
        <v>5854.9304280000069</v>
      </c>
      <c r="G264" s="1212">
        <v>177952.23810019004</v>
      </c>
      <c r="H264" s="1213">
        <v>1955427.443</v>
      </c>
      <c r="I264" s="1213">
        <v>447</v>
      </c>
      <c r="J264" s="1207">
        <v>29</v>
      </c>
    </row>
    <row r="265" spans="1:10" ht="12.75" customHeight="1" thickBot="1">
      <c r="A265" s="9">
        <v>2002</v>
      </c>
      <c r="B265" s="9">
        <v>4</v>
      </c>
      <c r="C265" s="1191" t="s">
        <v>310</v>
      </c>
      <c r="D265" s="1211">
        <v>34796.945999999996</v>
      </c>
      <c r="E265" s="1212">
        <v>31177.726999999999</v>
      </c>
      <c r="F265" s="1212">
        <f>D265-E265</f>
        <v>3619.2189999999973</v>
      </c>
      <c r="G265" s="1212">
        <v>179825.78640699197</v>
      </c>
      <c r="H265" s="1213">
        <v>2087388</v>
      </c>
      <c r="I265" s="1213">
        <v>460</v>
      </c>
      <c r="J265" s="1207">
        <v>29</v>
      </c>
    </row>
    <row r="266" spans="1:10" ht="12.75" customHeight="1">
      <c r="A266" s="9"/>
      <c r="B266" s="9"/>
      <c r="C266" s="1191"/>
      <c r="D266" s="1214">
        <f>SUM(D262:D265)</f>
        <v>136597.05335200002</v>
      </c>
      <c r="E266" s="1215">
        <f>SUM(E262:E265)</f>
        <v>117825.536924</v>
      </c>
      <c r="F266" s="1215">
        <f>SUM(F262:F265)</f>
        <v>18771.51642800001</v>
      </c>
      <c r="G266" s="1215"/>
      <c r="H266" s="1216"/>
      <c r="I266" s="1216"/>
      <c r="J266" s="1204"/>
    </row>
    <row r="267" spans="1:10" ht="12.75" customHeight="1" thickBot="1">
      <c r="A267" s="9"/>
      <c r="B267" s="9"/>
      <c r="C267" s="1196"/>
      <c r="D267" s="1217"/>
      <c r="E267" s="1218"/>
      <c r="F267" s="1218"/>
      <c r="G267" s="1218"/>
      <c r="H267" s="1219"/>
      <c r="I267" s="1219"/>
      <c r="J267" s="1210"/>
    </row>
    <row r="268" spans="1:10" ht="12.75" customHeight="1">
      <c r="A268" s="9"/>
      <c r="B268" s="9"/>
      <c r="C268" s="1201">
        <v>2003</v>
      </c>
      <c r="D268" s="1211"/>
      <c r="E268" s="1212"/>
      <c r="F268" s="1212"/>
      <c r="G268" s="1212"/>
      <c r="H268" s="1213"/>
      <c r="I268" s="1213"/>
      <c r="J268" s="1207"/>
    </row>
    <row r="269" spans="1:10" ht="12.75" customHeight="1">
      <c r="A269" s="9">
        <v>2003</v>
      </c>
      <c r="B269" s="9">
        <v>1</v>
      </c>
      <c r="C269" s="1191" t="s">
        <v>311</v>
      </c>
      <c r="D269" s="1211">
        <v>34621.553000000007</v>
      </c>
      <c r="E269" s="1212">
        <v>30310.963188999998</v>
      </c>
      <c r="F269" s="1212">
        <f>D269-E269</f>
        <v>4310.5898110000089</v>
      </c>
      <c r="G269" s="1212">
        <v>174078.95013275088</v>
      </c>
      <c r="H269" s="1213">
        <v>1971717</v>
      </c>
      <c r="I269" s="1213">
        <v>466</v>
      </c>
      <c r="J269" s="1207">
        <v>29</v>
      </c>
    </row>
    <row r="270" spans="1:10" ht="12.75" customHeight="1">
      <c r="A270" s="9">
        <v>2003</v>
      </c>
      <c r="B270" s="9">
        <v>2</v>
      </c>
      <c r="C270" s="1191" t="s">
        <v>312</v>
      </c>
      <c r="D270" s="1211">
        <v>43195.241782000005</v>
      </c>
      <c r="E270" s="1212">
        <v>32855.090783000007</v>
      </c>
      <c r="F270" s="1212">
        <f>D270-E270</f>
        <v>10340.150998999998</v>
      </c>
      <c r="G270" s="1212">
        <v>191954.78074173111</v>
      </c>
      <c r="H270" s="1213">
        <v>2113593</v>
      </c>
      <c r="I270" s="1213">
        <v>475</v>
      </c>
      <c r="J270" s="1207">
        <v>29</v>
      </c>
    </row>
    <row r="271" spans="1:10" ht="12.75" customHeight="1">
      <c r="A271" s="9">
        <v>2003</v>
      </c>
      <c r="B271" s="9">
        <v>3</v>
      </c>
      <c r="C271" s="1191" t="s">
        <v>313</v>
      </c>
      <c r="D271" s="1211">
        <v>49279.882160000001</v>
      </c>
      <c r="E271" s="1212">
        <v>37986.361499999992</v>
      </c>
      <c r="F271" s="1212">
        <f>D271-E271</f>
        <v>11293.520660000009</v>
      </c>
      <c r="G271" s="1212">
        <v>203965.1039401787</v>
      </c>
      <c r="H271" s="1213">
        <v>2430069</v>
      </c>
      <c r="I271" s="1213">
        <v>482</v>
      </c>
      <c r="J271" s="1207">
        <v>29</v>
      </c>
    </row>
    <row r="272" spans="1:10" ht="12.75" customHeight="1" thickBot="1">
      <c r="A272" s="9">
        <v>2003</v>
      </c>
      <c r="B272" s="9">
        <v>4</v>
      </c>
      <c r="C272" s="1191" t="s">
        <v>310</v>
      </c>
      <c r="D272" s="1211">
        <v>57301.868000000002</v>
      </c>
      <c r="E272" s="1212">
        <v>44344.303999999996</v>
      </c>
      <c r="F272" s="1212">
        <f>D272-E272</f>
        <v>12957.564000000006</v>
      </c>
      <c r="G272" s="1212">
        <v>230343.5320286733</v>
      </c>
      <c r="H272" s="1213">
        <v>2065843</v>
      </c>
      <c r="I272" s="1213">
        <v>466</v>
      </c>
      <c r="J272" s="1207">
        <v>26</v>
      </c>
    </row>
    <row r="273" spans="1:10" ht="12.75" customHeight="1">
      <c r="A273" s="9"/>
      <c r="B273" s="9"/>
      <c r="C273" s="1191"/>
      <c r="D273" s="1214">
        <f>SUM(D269:D272)</f>
        <v>184398.54494200001</v>
      </c>
      <c r="E273" s="1215">
        <f>SUM(E269:E272)</f>
        <v>145496.719472</v>
      </c>
      <c r="F273" s="1215">
        <f>SUM(F269:F272)</f>
        <v>38901.825470000025</v>
      </c>
      <c r="G273" s="1215"/>
      <c r="H273" s="1216"/>
      <c r="I273" s="1216"/>
      <c r="J273" s="1204"/>
    </row>
    <row r="274" spans="1:10" ht="12.75" customHeight="1" thickBot="1">
      <c r="A274" s="9"/>
      <c r="B274" s="9"/>
      <c r="C274" s="1196"/>
      <c r="D274" s="1217"/>
      <c r="E274" s="1218"/>
      <c r="F274" s="1218"/>
      <c r="G274" s="1218"/>
      <c r="H274" s="1219"/>
      <c r="I274" s="1219"/>
      <c r="J274" s="1210"/>
    </row>
    <row r="275" spans="1:10" ht="12.75" customHeight="1">
      <c r="A275" s="9"/>
      <c r="B275" s="9"/>
      <c r="C275" s="1201">
        <v>2004</v>
      </c>
      <c r="D275" s="1211"/>
      <c r="E275" s="1212"/>
      <c r="F275" s="1212"/>
      <c r="G275" s="1212"/>
      <c r="H275" s="1213"/>
      <c r="I275" s="1213"/>
      <c r="J275" s="1207"/>
    </row>
    <row r="276" spans="1:10" ht="12.75" customHeight="1">
      <c r="A276" s="9">
        <v>2004</v>
      </c>
      <c r="B276" s="9">
        <v>1</v>
      </c>
      <c r="C276" s="1191" t="s">
        <v>311</v>
      </c>
      <c r="D276" s="1211">
        <v>55782.114300000001</v>
      </c>
      <c r="E276" s="1212">
        <v>44348.452400000002</v>
      </c>
      <c r="F276" s="1212">
        <f>D276-E276</f>
        <v>11433.661899999999</v>
      </c>
      <c r="G276" s="1212">
        <v>243539.38344335638</v>
      </c>
      <c r="H276" s="1213">
        <v>2164001</v>
      </c>
      <c r="I276" s="1213">
        <v>463</v>
      </c>
      <c r="J276" s="1207">
        <v>25</v>
      </c>
    </row>
    <row r="277" spans="1:10" ht="12.75" customHeight="1">
      <c r="A277" s="9">
        <v>2004</v>
      </c>
      <c r="B277" s="9">
        <v>2</v>
      </c>
      <c r="C277" s="1191" t="s">
        <v>312</v>
      </c>
      <c r="D277" s="1211">
        <v>56834.113599999997</v>
      </c>
      <c r="E277" s="1212">
        <v>47576.525699999998</v>
      </c>
      <c r="F277" s="1212">
        <f>D277-E277</f>
        <v>9257.5878999999986</v>
      </c>
      <c r="G277" s="1212">
        <v>249576.8024845336</v>
      </c>
      <c r="H277" s="1213">
        <v>1879942</v>
      </c>
      <c r="I277" s="1213">
        <v>497</v>
      </c>
      <c r="J277" s="1207">
        <v>25</v>
      </c>
    </row>
    <row r="278" spans="1:10" ht="12.75" customHeight="1">
      <c r="A278" s="9">
        <v>2004</v>
      </c>
      <c r="B278" s="9">
        <v>3</v>
      </c>
      <c r="C278" s="1191" t="s">
        <v>313</v>
      </c>
      <c r="D278" s="1211">
        <v>71902.143000000011</v>
      </c>
      <c r="E278" s="1212">
        <v>56525.11</v>
      </c>
      <c r="F278" s="1212">
        <f>D278-E278</f>
        <v>15377.03300000001</v>
      </c>
      <c r="G278" s="1212">
        <v>282968.36516951153</v>
      </c>
      <c r="H278" s="1213">
        <v>1883045</v>
      </c>
      <c r="I278" s="1213">
        <v>518</v>
      </c>
      <c r="J278" s="1207">
        <v>26</v>
      </c>
    </row>
    <row r="279" spans="1:10" ht="12.75" customHeight="1" thickBot="1">
      <c r="A279" s="9">
        <v>2004</v>
      </c>
      <c r="B279" s="9">
        <v>4</v>
      </c>
      <c r="C279" s="1191" t="s">
        <v>310</v>
      </c>
      <c r="D279" s="1211">
        <v>82927.707000000009</v>
      </c>
      <c r="E279" s="1212">
        <v>76417.081000000006</v>
      </c>
      <c r="F279" s="1212">
        <f>D279-E279</f>
        <v>6510.6260000000038</v>
      </c>
      <c r="G279" s="1212">
        <v>305944.77519912348</v>
      </c>
      <c r="H279" s="1213">
        <v>2271256</v>
      </c>
      <c r="I279" s="1213">
        <v>537</v>
      </c>
      <c r="J279" s="1207">
        <v>27</v>
      </c>
    </row>
    <row r="280" spans="1:10" ht="12.75" customHeight="1">
      <c r="A280" s="9"/>
      <c r="B280" s="9"/>
      <c r="C280" s="1191"/>
      <c r="D280" s="1214">
        <f>SUM(D276:D279)</f>
        <v>267446.07790000003</v>
      </c>
      <c r="E280" s="1215">
        <f>SUM(E276:E279)</f>
        <v>224867.1691</v>
      </c>
      <c r="F280" s="1215">
        <f>SUM(F276:F279)</f>
        <v>42578.908800000012</v>
      </c>
      <c r="G280" s="1215"/>
      <c r="H280" s="1216"/>
      <c r="I280" s="1216"/>
      <c r="J280" s="1204"/>
    </row>
    <row r="281" spans="1:10" ht="12.75" customHeight="1" thickBot="1">
      <c r="A281" s="9"/>
      <c r="B281" s="9"/>
      <c r="C281" s="1196"/>
      <c r="D281" s="1217"/>
      <c r="E281" s="1218"/>
      <c r="F281" s="1218"/>
      <c r="G281" s="1218"/>
      <c r="H281" s="1219"/>
      <c r="I281" s="1219"/>
      <c r="J281" s="1210"/>
    </row>
    <row r="282" spans="1:10" ht="12.75" customHeight="1">
      <c r="A282" s="9"/>
      <c r="B282" s="9"/>
      <c r="C282" s="1201">
        <v>2005</v>
      </c>
      <c r="D282" s="1211"/>
      <c r="E282" s="1212"/>
      <c r="F282" s="1212"/>
      <c r="G282" s="1212"/>
      <c r="H282" s="1213"/>
      <c r="I282" s="1213"/>
      <c r="J282" s="1207"/>
    </row>
    <row r="283" spans="1:10" ht="12.75" customHeight="1">
      <c r="A283" s="9">
        <v>2005</v>
      </c>
      <c r="B283" s="9">
        <v>1</v>
      </c>
      <c r="C283" s="1191" t="s">
        <v>311</v>
      </c>
      <c r="D283" s="1211">
        <v>75637.811000000016</v>
      </c>
      <c r="E283" s="1212">
        <v>64611.91</v>
      </c>
      <c r="F283" s="1212">
        <f>D283-E283</f>
        <v>11025.901000000013</v>
      </c>
      <c r="G283" s="1212">
        <v>319414.45629451418</v>
      </c>
      <c r="H283" s="1213">
        <v>2317719</v>
      </c>
      <c r="I283" s="1213">
        <v>551</v>
      </c>
      <c r="J283" s="1207">
        <v>26</v>
      </c>
    </row>
    <row r="284" spans="1:10" ht="12.75" customHeight="1">
      <c r="A284" s="9">
        <v>2005</v>
      </c>
      <c r="B284" s="9">
        <v>2</v>
      </c>
      <c r="C284" s="1191" t="s">
        <v>312</v>
      </c>
      <c r="D284" s="1211">
        <v>88826.707000000009</v>
      </c>
      <c r="E284" s="1212">
        <v>69784.34</v>
      </c>
      <c r="F284" s="1212">
        <f>D284-E284</f>
        <v>19042.367000000013</v>
      </c>
      <c r="G284" s="1212">
        <v>348039.05466670817</v>
      </c>
      <c r="H284" s="1213">
        <v>2322734</v>
      </c>
      <c r="I284" s="1213">
        <v>590</v>
      </c>
      <c r="J284" s="1207">
        <v>26</v>
      </c>
    </row>
    <row r="285" spans="1:10" ht="12.75" customHeight="1">
      <c r="A285" s="9">
        <v>2005</v>
      </c>
      <c r="B285" s="9">
        <v>3</v>
      </c>
      <c r="C285" s="1191" t="s">
        <v>313</v>
      </c>
      <c r="D285" s="1211">
        <v>93239.532000000007</v>
      </c>
      <c r="E285" s="1212">
        <v>77006.25</v>
      </c>
      <c r="F285" s="1212">
        <f>D285-E285</f>
        <v>16233.282000000007</v>
      </c>
      <c r="G285" s="1212">
        <v>390856.45373643399</v>
      </c>
      <c r="H285" s="1213">
        <v>2379102</v>
      </c>
      <c r="I285" s="1213">
        <v>597</v>
      </c>
      <c r="J285" s="1207">
        <v>26</v>
      </c>
    </row>
    <row r="286" spans="1:10" ht="12.75" customHeight="1" thickBot="1">
      <c r="A286" s="9">
        <v>2005</v>
      </c>
      <c r="B286" s="9">
        <v>4</v>
      </c>
      <c r="C286" s="1191" t="s">
        <v>310</v>
      </c>
      <c r="D286" s="1211">
        <v>95263.5</v>
      </c>
      <c r="E286" s="1212">
        <v>83529.399999999994</v>
      </c>
      <c r="F286" s="1212">
        <f>D286-E286</f>
        <v>11734.100000000006</v>
      </c>
      <c r="G286" s="1212">
        <v>415130.8</v>
      </c>
      <c r="H286" s="1213">
        <v>2367487</v>
      </c>
      <c r="I286" s="1213">
        <v>618</v>
      </c>
      <c r="J286" s="1207">
        <v>28</v>
      </c>
    </row>
    <row r="287" spans="1:10" ht="12.75" customHeight="1">
      <c r="A287" s="9"/>
      <c r="B287" s="9"/>
      <c r="C287" s="1191"/>
      <c r="D287" s="1214">
        <f>SUM(D283:D286)</f>
        <v>352967.55000000005</v>
      </c>
      <c r="E287" s="1215">
        <f>SUM(E283:E286)</f>
        <v>294931.90000000002</v>
      </c>
      <c r="F287" s="1215">
        <f>SUM(F283:F286)</f>
        <v>58035.650000000038</v>
      </c>
      <c r="G287" s="1215"/>
      <c r="H287" s="1216"/>
      <c r="I287" s="1216"/>
      <c r="J287" s="1204"/>
    </row>
    <row r="288" spans="1:10" ht="12.75" customHeight="1" thickBot="1">
      <c r="A288" s="9"/>
      <c r="B288" s="9"/>
      <c r="C288" s="1196"/>
      <c r="D288" s="1217"/>
      <c r="E288" s="1218"/>
      <c r="F288" s="1218"/>
      <c r="G288" s="1218"/>
      <c r="H288" s="1219"/>
      <c r="I288" s="1219"/>
      <c r="J288" s="1210"/>
    </row>
    <row r="289" spans="1:10" ht="12.75" customHeight="1">
      <c r="A289" s="9"/>
      <c r="B289" s="9"/>
      <c r="C289" s="1201">
        <v>2006</v>
      </c>
      <c r="D289" s="1211"/>
      <c r="E289" s="1212"/>
      <c r="F289" s="1212"/>
      <c r="G289" s="1212"/>
      <c r="H289" s="1213"/>
      <c r="I289" s="1213"/>
      <c r="J289" s="1207"/>
    </row>
    <row r="290" spans="1:10" ht="12.75" customHeight="1">
      <c r="A290" s="9">
        <v>2006</v>
      </c>
      <c r="B290" s="9">
        <v>1</v>
      </c>
      <c r="C290" s="1191" t="s">
        <v>311</v>
      </c>
      <c r="D290" s="1211">
        <v>99958</v>
      </c>
      <c r="E290" s="1212">
        <v>82607</v>
      </c>
      <c r="F290" s="1212">
        <f>D290-E290</f>
        <v>17351</v>
      </c>
      <c r="G290" s="1212">
        <v>458329</v>
      </c>
      <c r="H290" s="1213">
        <v>2285956</v>
      </c>
      <c r="I290" s="1213">
        <v>644</v>
      </c>
      <c r="J290" s="1207">
        <v>28</v>
      </c>
    </row>
    <row r="291" spans="1:10" ht="12.75" customHeight="1">
      <c r="A291" s="9">
        <v>2006</v>
      </c>
      <c r="B291" s="9">
        <v>2</v>
      </c>
      <c r="C291" s="1191" t="s">
        <v>312</v>
      </c>
      <c r="D291" s="1223">
        <v>117975.8</v>
      </c>
      <c r="E291" s="1224">
        <v>113035.9</v>
      </c>
      <c r="F291" s="1224">
        <f>D291-E291</f>
        <v>4939.9000000000087</v>
      </c>
      <c r="G291" s="1224">
        <v>455341.3</v>
      </c>
      <c r="H291" s="1225">
        <v>1877789</v>
      </c>
      <c r="I291" s="1225">
        <v>679</v>
      </c>
      <c r="J291" s="1226">
        <v>29</v>
      </c>
    </row>
    <row r="292" spans="1:10" ht="12.75" customHeight="1">
      <c r="A292" s="9">
        <v>2006</v>
      </c>
      <c r="B292" s="9">
        <v>3</v>
      </c>
      <c r="C292" s="1191" t="s">
        <v>313</v>
      </c>
      <c r="D292" s="1227">
        <v>94287.3</v>
      </c>
      <c r="E292" s="1228">
        <v>74405.100000000006</v>
      </c>
      <c r="F292" s="1228">
        <v>19882.2</v>
      </c>
      <c r="G292" s="1228">
        <v>496425.5</v>
      </c>
      <c r="H292" s="1229">
        <v>1698667</v>
      </c>
      <c r="I292" s="1229">
        <v>707</v>
      </c>
      <c r="J292" s="1226">
        <v>33</v>
      </c>
    </row>
    <row r="293" spans="1:10" ht="12.75" customHeight="1" thickBot="1">
      <c r="A293" s="9">
        <v>2006</v>
      </c>
      <c r="B293" s="9">
        <v>4</v>
      </c>
      <c r="C293" s="1191" t="s">
        <v>310</v>
      </c>
      <c r="D293" s="1211">
        <v>123134</v>
      </c>
      <c r="E293" s="1212">
        <v>107025</v>
      </c>
      <c r="F293" s="1212">
        <f>D293-E293</f>
        <v>16109</v>
      </c>
      <c r="G293" s="1212">
        <v>546656</v>
      </c>
      <c r="H293" s="1213">
        <v>1945148</v>
      </c>
      <c r="I293" s="1213">
        <v>750</v>
      </c>
      <c r="J293" s="1207">
        <v>34</v>
      </c>
    </row>
    <row r="294" spans="1:10" ht="12.75" customHeight="1">
      <c r="A294" s="9"/>
      <c r="B294" s="9"/>
      <c r="C294" s="1191"/>
      <c r="D294" s="1214">
        <f>SUM(D290:D293)</f>
        <v>435355.1</v>
      </c>
      <c r="E294" s="1215">
        <f>SUM(E290:E293)</f>
        <v>377073</v>
      </c>
      <c r="F294" s="1215">
        <f>SUM(F290:F293)</f>
        <v>58282.100000000006</v>
      </c>
      <c r="G294" s="1215"/>
      <c r="H294" s="1216"/>
      <c r="I294" s="1216"/>
      <c r="J294" s="1204"/>
    </row>
    <row r="295" spans="1:10" ht="12.75" customHeight="1" thickBot="1">
      <c r="A295" s="9"/>
      <c r="B295" s="9"/>
      <c r="C295" s="1196"/>
      <c r="D295" s="1217"/>
      <c r="E295" s="1218"/>
      <c r="F295" s="1218"/>
      <c r="G295" s="1218"/>
      <c r="H295" s="1219"/>
      <c r="I295" s="1219"/>
      <c r="J295" s="1210"/>
    </row>
    <row r="296" spans="1:10" ht="12.75" customHeight="1">
      <c r="A296" s="9"/>
      <c r="B296" s="9"/>
      <c r="C296" s="1201">
        <v>2007</v>
      </c>
      <c r="D296" s="1211"/>
      <c r="E296" s="1212"/>
      <c r="F296" s="1212"/>
      <c r="G296" s="1212"/>
      <c r="H296" s="1213"/>
      <c r="I296" s="1213"/>
      <c r="J296" s="1207"/>
    </row>
    <row r="297" spans="1:10" ht="12.75" customHeight="1">
      <c r="A297" s="9">
        <v>2007</v>
      </c>
      <c r="B297" s="9">
        <v>1</v>
      </c>
      <c r="C297" s="1191" t="s">
        <v>311</v>
      </c>
      <c r="D297" s="1227">
        <v>146890</v>
      </c>
      <c r="E297" s="1228">
        <v>119283</v>
      </c>
      <c r="F297" s="1212">
        <f>D297-E297</f>
        <v>27607</v>
      </c>
      <c r="G297" s="1228">
        <v>596072</v>
      </c>
      <c r="H297" s="1229">
        <v>1977139</v>
      </c>
      <c r="I297" s="1229">
        <v>765</v>
      </c>
      <c r="J297" s="1226">
        <v>34</v>
      </c>
    </row>
    <row r="298" spans="1:10" ht="12.75" customHeight="1">
      <c r="A298" s="9">
        <v>2007</v>
      </c>
      <c r="B298" s="9">
        <v>2</v>
      </c>
      <c r="C298" s="1191" t="s">
        <v>312</v>
      </c>
      <c r="D298" s="1211">
        <v>138447.9</v>
      </c>
      <c r="E298" s="1212">
        <v>123507.7</v>
      </c>
      <c r="F298" s="1212">
        <f>D298-E298</f>
        <v>14940.199999999997</v>
      </c>
      <c r="G298" s="1212">
        <v>621218.5</v>
      </c>
      <c r="H298" s="1213">
        <v>2018064</v>
      </c>
      <c r="I298" s="1213">
        <v>771</v>
      </c>
      <c r="J298" s="1207">
        <v>34</v>
      </c>
    </row>
    <row r="299" spans="1:10" ht="12.75" customHeight="1">
      <c r="A299" s="9">
        <v>2007</v>
      </c>
      <c r="B299" s="9">
        <v>3</v>
      </c>
      <c r="C299" s="1191" t="s">
        <v>313</v>
      </c>
      <c r="D299" s="1211">
        <f>Summary!J24</f>
        <v>139261.90481708004</v>
      </c>
      <c r="E299" s="1212">
        <f>Summary!R24</f>
        <v>121306.93629697997</v>
      </c>
      <c r="F299" s="1212">
        <f>D299-E299</f>
        <v>17954.968520100068</v>
      </c>
      <c r="G299" s="1212">
        <f>Summary!B24</f>
        <v>646032.34989712283</v>
      </c>
      <c r="H299" s="1213">
        <f>Summary!AH24</f>
        <v>2000297</v>
      </c>
      <c r="I299" s="1213">
        <f>Summary!AP24</f>
        <v>787</v>
      </c>
      <c r="J299" s="1207">
        <v>36</v>
      </c>
    </row>
    <row r="300" spans="1:10" ht="12.75" customHeight="1" thickBot="1">
      <c r="A300" s="9">
        <v>2007</v>
      </c>
      <c r="B300" s="9">
        <v>4</v>
      </c>
      <c r="C300" s="1191" t="s">
        <v>310</v>
      </c>
      <c r="D300" s="1211"/>
      <c r="E300" s="1212"/>
      <c r="F300" s="1212"/>
      <c r="G300" s="1212"/>
      <c r="H300" s="1213"/>
      <c r="I300" s="1213"/>
      <c r="J300" s="1207"/>
    </row>
    <row r="301" spans="1:10" ht="12.75" customHeight="1">
      <c r="A301" s="9"/>
      <c r="B301" s="9"/>
      <c r="C301" s="1191"/>
      <c r="D301" s="1214">
        <f>SUM(D297:D300)</f>
        <v>424599.80481708003</v>
      </c>
      <c r="E301" s="1215">
        <f>SUM(E297:E300)</f>
        <v>364097.63629697997</v>
      </c>
      <c r="F301" s="1215">
        <f>SUM(F297:F300)</f>
        <v>60502.168520100066</v>
      </c>
      <c r="G301" s="1215"/>
      <c r="H301" s="1216"/>
      <c r="I301" s="1216"/>
      <c r="J301" s="1204"/>
    </row>
    <row r="302" spans="1:10" ht="12.75" customHeight="1" thickBot="1">
      <c r="A302" s="9"/>
      <c r="B302" s="9"/>
      <c r="C302" s="1196"/>
      <c r="D302" s="1217"/>
      <c r="E302" s="1218"/>
      <c r="F302" s="1218"/>
      <c r="G302" s="1218"/>
      <c r="H302" s="1219"/>
      <c r="I302" s="1219"/>
      <c r="J302" s="1210"/>
    </row>
    <row r="303" spans="1:10" ht="12.75" customHeight="1">
      <c r="A303" s="9"/>
      <c r="B303" s="9"/>
    </row>
    <row r="304" spans="1:10" ht="12.75" customHeight="1">
      <c r="A304" s="9"/>
      <c r="B304" s="9"/>
      <c r="F304" s="1598"/>
    </row>
    <row r="305" spans="1:6" ht="12.75" customHeight="1">
      <c r="A305" s="9"/>
      <c r="B305" s="9"/>
      <c r="F305" s="1599"/>
    </row>
    <row r="306" spans="1:6" ht="12.75" customHeight="1">
      <c r="A306" s="9"/>
      <c r="B306" s="9"/>
    </row>
    <row r="307" spans="1:6" ht="12.75" customHeight="1">
      <c r="A307" s="9"/>
      <c r="B307" s="9"/>
    </row>
    <row r="308" spans="1:6" ht="12.75" customHeight="1">
      <c r="A308" s="9"/>
      <c r="B308" s="9"/>
    </row>
    <row r="309" spans="1:6" ht="12.75" customHeight="1">
      <c r="A309" s="9"/>
      <c r="B309" s="9"/>
    </row>
    <row r="310" spans="1:6" ht="12.75" customHeight="1">
      <c r="A310" s="9"/>
      <c r="B310" s="9"/>
      <c r="F310" s="1600"/>
    </row>
    <row r="311" spans="1:6" ht="12.75" customHeight="1">
      <c r="A311" s="9"/>
      <c r="B311" s="9"/>
    </row>
    <row r="312" spans="1:6" ht="12.75" customHeight="1">
      <c r="A312" s="9"/>
      <c r="B312" s="9"/>
    </row>
    <row r="313" spans="1:6" ht="12.75" customHeight="1">
      <c r="A313" s="9"/>
      <c r="B313" s="9"/>
    </row>
    <row r="314" spans="1:6" ht="12.75" customHeight="1">
      <c r="A314" s="9"/>
      <c r="B314" s="9"/>
    </row>
    <row r="315" spans="1:6" ht="12.75" customHeight="1">
      <c r="A315" s="9"/>
      <c r="B315" s="9"/>
    </row>
    <row r="316" spans="1:6" ht="12.75" customHeight="1">
      <c r="A316" s="9"/>
      <c r="B316" s="9"/>
    </row>
    <row r="317" spans="1:6" ht="12.75" customHeight="1">
      <c r="A317" s="9"/>
      <c r="B317" s="9"/>
    </row>
    <row r="318" spans="1:6" ht="12.75" customHeight="1">
      <c r="A318" s="9"/>
      <c r="B318" s="9"/>
    </row>
    <row r="319" spans="1:6" ht="12.75" customHeight="1">
      <c r="A319" s="9"/>
      <c r="B319" s="9"/>
    </row>
    <row r="320" spans="1:6" ht="12.75" customHeight="1">
      <c r="A320" s="9"/>
      <c r="B320" s="9"/>
    </row>
    <row r="321" spans="1:2" ht="12.75" customHeight="1">
      <c r="A321" s="9"/>
      <c r="B321" s="9"/>
    </row>
  </sheetData>
  <phoneticPr fontId="0" type="noConversion"/>
  <pageMargins left="0.39370078740157483" right="0.39370078740157483" top="0.59055118110236227" bottom="0.39370078740157483" header="0.39370078740157483" footer="0.39370078740157483"/>
  <pageSetup paperSize="9" scale="90" fitToHeight="8" orientation="landscape" r:id="rId1"/>
  <headerFooter alignWithMargins="0">
    <oddHeader>&amp;CASSOCIATION OF COLLECTIVE INVESTMENTS - QUARTERLY REPORT</oddHeader>
    <oddFooter>&amp;R&amp;A: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K120"/>
  <sheetViews>
    <sheetView zoomScale="85" workbookViewId="0" xr3:uid="{FF0BDA26-1AD6-5648-BD9A-E01AA4DDCA7C}">
      <selection sqref="A1:J1"/>
    </sheetView>
  </sheetViews>
  <sheetFormatPr defaultRowHeight="12.75"/>
  <cols>
    <col min="1" max="1" width="43.28515625" style="349" customWidth="1"/>
    <col min="2" max="10" width="12" style="349" customWidth="1"/>
    <col min="11" max="16384" width="9.140625" style="349"/>
  </cols>
  <sheetData>
    <row r="1" spans="1:10">
      <c r="A1" s="1814" t="s">
        <v>322</v>
      </c>
      <c r="B1" s="1814"/>
      <c r="C1" s="1814"/>
      <c r="D1" s="1814"/>
      <c r="E1" s="1814"/>
      <c r="F1" s="1814"/>
      <c r="G1" s="1814"/>
      <c r="H1" s="1814"/>
      <c r="I1" s="1814"/>
      <c r="J1" s="1814"/>
    </row>
    <row r="2" spans="1:10">
      <c r="A2" s="1814" t="s">
        <v>323</v>
      </c>
      <c r="B2" s="1814"/>
      <c r="C2" s="1814"/>
      <c r="D2" s="1814"/>
      <c r="E2" s="1814"/>
      <c r="F2" s="1814"/>
      <c r="G2" s="1814"/>
      <c r="H2" s="1814"/>
      <c r="I2" s="1814"/>
      <c r="J2" s="1814"/>
    </row>
    <row r="3" spans="1:10">
      <c r="A3" s="1154"/>
      <c r="B3" s="1153"/>
      <c r="C3" s="1153"/>
      <c r="D3" s="1153"/>
      <c r="E3" s="1153"/>
      <c r="F3" s="1153"/>
      <c r="G3" s="1153"/>
      <c r="H3" s="1153"/>
      <c r="I3" s="350"/>
      <c r="J3" s="350"/>
    </row>
    <row r="4" spans="1:10">
      <c r="A4" s="1155"/>
      <c r="B4" s="1140"/>
      <c r="C4" s="1140"/>
      <c r="D4" s="1140"/>
      <c r="E4" s="1140"/>
      <c r="F4" s="1140"/>
      <c r="G4" s="1140"/>
      <c r="H4" s="1140"/>
      <c r="I4" s="1140"/>
      <c r="J4" s="1140"/>
    </row>
    <row r="5" spans="1:10">
      <c r="A5" s="1144" t="s">
        <v>324</v>
      </c>
      <c r="B5" s="1145"/>
      <c r="C5" s="1145"/>
      <c r="D5" s="1146" t="s">
        <v>325</v>
      </c>
      <c r="E5" s="1146"/>
      <c r="F5" s="1145"/>
      <c r="G5" s="1145"/>
      <c r="H5" s="1147"/>
      <c r="I5" s="1147"/>
      <c r="J5" s="1148"/>
    </row>
    <row r="6" spans="1:10">
      <c r="A6" s="1523"/>
      <c r="B6" s="1149">
        <v>1</v>
      </c>
      <c r="C6" s="1149">
        <v>3</v>
      </c>
      <c r="D6" s="1149">
        <v>5</v>
      </c>
      <c r="E6" s="1149">
        <v>7</v>
      </c>
      <c r="F6" s="1149">
        <v>10</v>
      </c>
      <c r="G6" s="1149">
        <v>15</v>
      </c>
      <c r="H6" s="1149">
        <v>20</v>
      </c>
      <c r="I6" s="1149">
        <v>25</v>
      </c>
      <c r="J6" s="1150">
        <v>30</v>
      </c>
    </row>
    <row r="7" spans="1:10">
      <c r="A7" s="1152"/>
      <c r="B7" s="1152"/>
      <c r="C7" s="1152"/>
      <c r="D7" s="1152"/>
      <c r="E7" s="1152"/>
      <c r="F7" s="1152"/>
      <c r="G7" s="1152"/>
      <c r="H7" s="1152"/>
      <c r="I7" s="1152"/>
      <c r="J7" s="1152"/>
    </row>
    <row r="8" spans="1:10">
      <c r="A8" s="1141" t="s">
        <v>326</v>
      </c>
      <c r="B8" s="1142">
        <v>6.9</v>
      </c>
      <c r="C8" s="1142">
        <v>5.49</v>
      </c>
      <c r="D8" s="1142">
        <v>4.29</v>
      </c>
      <c r="E8" s="1142">
        <v>5.27</v>
      </c>
      <c r="F8" s="1142">
        <v>5.46</v>
      </c>
      <c r="G8" s="1142">
        <v>6.43</v>
      </c>
      <c r="H8" s="1142">
        <v>8.2899999999999991</v>
      </c>
      <c r="I8" s="1142">
        <v>9.6</v>
      </c>
      <c r="J8" s="1142">
        <v>10.26</v>
      </c>
    </row>
    <row r="9" spans="1:10">
      <c r="A9" s="1141" t="s">
        <v>327</v>
      </c>
      <c r="B9" s="1142">
        <v>5.28</v>
      </c>
      <c r="C9" s="1142">
        <v>4.6900000000000004</v>
      </c>
      <c r="D9" s="1142">
        <v>4.76</v>
      </c>
      <c r="E9" s="1142">
        <v>5.64</v>
      </c>
      <c r="F9" s="1142">
        <v>6.33</v>
      </c>
      <c r="G9" s="1142">
        <v>7.12</v>
      </c>
      <c r="H9" s="1142">
        <v>9.15</v>
      </c>
      <c r="I9" s="1142">
        <v>10.46</v>
      </c>
      <c r="J9" s="1142">
        <v>10.65</v>
      </c>
    </row>
    <row r="10" spans="1:10">
      <c r="A10" s="1140" t="s">
        <v>328</v>
      </c>
      <c r="B10" s="1617">
        <v>6.49</v>
      </c>
      <c r="C10" s="1617">
        <v>5.41</v>
      </c>
      <c r="D10" s="1617">
        <v>5.0599999999999996</v>
      </c>
      <c r="E10" s="1617">
        <v>5.95</v>
      </c>
      <c r="F10" s="1617">
        <v>6.39</v>
      </c>
      <c r="G10" s="1617">
        <v>7.05</v>
      </c>
      <c r="H10" s="1617">
        <v>8.84</v>
      </c>
      <c r="I10" s="1617">
        <v>10.210000000000001</v>
      </c>
      <c r="J10" s="1617"/>
    </row>
    <row r="11" spans="1:10">
      <c r="A11" s="1140"/>
      <c r="B11" s="1617"/>
      <c r="C11" s="1617"/>
      <c r="D11" s="1617"/>
      <c r="E11" s="1617"/>
      <c r="F11" s="1617"/>
      <c r="G11" s="1617"/>
      <c r="H11" s="1617"/>
      <c r="I11" s="1617"/>
      <c r="J11" s="1617"/>
    </row>
    <row r="12" spans="1:10">
      <c r="A12" s="1139" t="s">
        <v>329</v>
      </c>
      <c r="B12" s="1617"/>
      <c r="C12" s="1617"/>
      <c r="D12" s="1617"/>
      <c r="E12" s="1617"/>
      <c r="F12" s="1617"/>
      <c r="G12" s="1617"/>
      <c r="H12" s="1617"/>
      <c r="I12" s="1617"/>
      <c r="J12" s="1617"/>
    </row>
    <row r="13" spans="1:10">
      <c r="A13" s="1139" t="s">
        <v>330</v>
      </c>
      <c r="B13" s="1617"/>
      <c r="C13" s="1617"/>
      <c r="D13" s="1617"/>
      <c r="E13" s="1617"/>
      <c r="F13" s="1617"/>
      <c r="G13" s="1617"/>
      <c r="H13" s="1617"/>
      <c r="I13" s="1617"/>
      <c r="J13" s="1617"/>
    </row>
    <row r="14" spans="1:10">
      <c r="A14" s="1140" t="s">
        <v>331</v>
      </c>
      <c r="B14" s="1617">
        <v>37.369999999999997</v>
      </c>
      <c r="C14" s="1617">
        <v>40.32</v>
      </c>
      <c r="D14" s="1617">
        <v>29.7</v>
      </c>
      <c r="E14" s="1617">
        <v>23.86</v>
      </c>
      <c r="F14" s="1617">
        <v>18.82</v>
      </c>
      <c r="G14" s="1617">
        <v>19.309999999999999</v>
      </c>
      <c r="H14" s="1617">
        <v>16.329999999999998</v>
      </c>
      <c r="I14" s="1617">
        <v>20.37</v>
      </c>
      <c r="J14" s="1617">
        <v>22.68</v>
      </c>
    </row>
    <row r="15" spans="1:10">
      <c r="A15" s="1520" t="s">
        <v>332</v>
      </c>
      <c r="B15" s="1617">
        <v>35.463620689655173</v>
      </c>
      <c r="C15" s="1617">
        <v>37.15767441860465</v>
      </c>
      <c r="D15" s="1617">
        <v>30.837692307692315</v>
      </c>
      <c r="E15" s="1617">
        <v>24.165714285714291</v>
      </c>
      <c r="F15" s="1617">
        <v>17.997142857142862</v>
      </c>
      <c r="G15" s="1617">
        <v>19.021000000000004</v>
      </c>
      <c r="H15" s="1617">
        <v>16.27</v>
      </c>
      <c r="I15" s="1617">
        <v>20.023333333333337</v>
      </c>
      <c r="J15" s="1617">
        <v>22.093333333333334</v>
      </c>
    </row>
    <row r="16" spans="1:10">
      <c r="A16" s="1139"/>
      <c r="B16" s="1617"/>
      <c r="C16" s="1617"/>
      <c r="D16" s="1617"/>
      <c r="E16" s="1617"/>
      <c r="F16" s="1617"/>
      <c r="G16" s="1617"/>
      <c r="H16" s="1617"/>
      <c r="I16" s="1617"/>
      <c r="J16" s="1617"/>
    </row>
    <row r="17" spans="1:10">
      <c r="A17" s="1139" t="s">
        <v>333</v>
      </c>
      <c r="B17" s="1617"/>
      <c r="C17" s="1617"/>
      <c r="D17" s="1617"/>
      <c r="E17" s="1617"/>
      <c r="F17" s="1617"/>
      <c r="G17" s="1617"/>
      <c r="H17" s="1617"/>
      <c r="I17" s="1617"/>
      <c r="J17" s="1617"/>
    </row>
    <row r="18" spans="1:10">
      <c r="A18" s="1140" t="s">
        <v>331</v>
      </c>
      <c r="B18" s="1617">
        <v>37.369999999999997</v>
      </c>
      <c r="C18" s="1617">
        <v>40.32</v>
      </c>
      <c r="D18" s="1617">
        <v>29.7</v>
      </c>
      <c r="E18" s="1617">
        <v>23.86</v>
      </c>
      <c r="F18" s="1617">
        <v>18.82</v>
      </c>
      <c r="G18" s="1617">
        <v>19.309999999999999</v>
      </c>
      <c r="H18" s="1617">
        <v>16.329999999999998</v>
      </c>
      <c r="I18" s="1617">
        <v>20.37</v>
      </c>
      <c r="J18" s="1617">
        <v>22.68</v>
      </c>
    </row>
    <row r="19" spans="1:10">
      <c r="A19" s="1140" t="s">
        <v>332</v>
      </c>
      <c r="B19" s="1617">
        <v>41.78</v>
      </c>
      <c r="C19" s="1617">
        <v>39.778333333333336</v>
      </c>
      <c r="D19" s="1617">
        <v>33.493333333333332</v>
      </c>
      <c r="E19" s="1617">
        <v>21.696666666666669</v>
      </c>
      <c r="F19" s="1617">
        <v>14.834</v>
      </c>
      <c r="G19" s="1617">
        <v>16.78</v>
      </c>
      <c r="H19" s="1617">
        <v>14.39</v>
      </c>
      <c r="I19" s="1617">
        <v>16.37</v>
      </c>
      <c r="J19" s="1617">
        <v>18.399999999999999</v>
      </c>
    </row>
    <row r="20" spans="1:10">
      <c r="A20" s="1140"/>
      <c r="B20" s="1617"/>
      <c r="C20" s="1617"/>
      <c r="D20" s="1617"/>
      <c r="E20" s="1617"/>
      <c r="F20" s="1617"/>
      <c r="G20" s="1617"/>
      <c r="H20" s="1617"/>
      <c r="I20" s="1617"/>
      <c r="J20" s="1617"/>
    </row>
    <row r="21" spans="1:10">
      <c r="A21" s="1139" t="s">
        <v>334</v>
      </c>
      <c r="B21" s="1617"/>
      <c r="C21" s="1617"/>
      <c r="D21" s="1617"/>
      <c r="E21" s="1617"/>
      <c r="F21" s="1617"/>
      <c r="G21" s="1617"/>
      <c r="H21" s="1617"/>
      <c r="I21" s="1617"/>
      <c r="J21" s="1617"/>
    </row>
    <row r="22" spans="1:10">
      <c r="A22" s="1140" t="s">
        <v>331</v>
      </c>
      <c r="B22" s="1617">
        <v>37.369999999999997</v>
      </c>
      <c r="C22" s="1617">
        <v>40.32</v>
      </c>
      <c r="D22" s="1617">
        <v>29.7</v>
      </c>
      <c r="E22" s="1617">
        <v>23.86</v>
      </c>
      <c r="F22" s="1617">
        <v>18.82</v>
      </c>
      <c r="G22" s="1617">
        <v>19.309999999999999</v>
      </c>
      <c r="H22" s="1617">
        <v>16.329999999999998</v>
      </c>
      <c r="I22" s="1617">
        <v>20.37</v>
      </c>
      <c r="J22" s="1617">
        <v>22.68</v>
      </c>
    </row>
    <row r="23" spans="1:10">
      <c r="A23" s="1140" t="s">
        <v>332</v>
      </c>
      <c r="B23" s="1617">
        <v>39.848888888888887</v>
      </c>
      <c r="C23" s="1617">
        <v>38.369999999999997</v>
      </c>
      <c r="D23" s="1617">
        <v>35.211428571428577</v>
      </c>
      <c r="E23" s="1617">
        <v>31.522857142857141</v>
      </c>
      <c r="F23" s="1617">
        <v>26.51</v>
      </c>
      <c r="G23" s="1617"/>
      <c r="H23" s="1617"/>
      <c r="I23" s="1617"/>
      <c r="J23" s="1617"/>
    </row>
    <row r="24" spans="1:10">
      <c r="A24" s="1140"/>
      <c r="B24" s="1617"/>
      <c r="C24" s="1617"/>
      <c r="D24" s="1617"/>
      <c r="E24" s="1617"/>
      <c r="F24" s="1617"/>
      <c r="G24" s="1617"/>
      <c r="H24" s="1617"/>
      <c r="I24" s="1617"/>
      <c r="J24" s="1617"/>
    </row>
    <row r="25" spans="1:10">
      <c r="A25" s="1139" t="s">
        <v>335</v>
      </c>
      <c r="B25" s="1617"/>
      <c r="C25" s="1617"/>
      <c r="D25" s="1617"/>
      <c r="E25" s="1617"/>
      <c r="F25" s="1617"/>
      <c r="G25" s="1617"/>
      <c r="H25" s="1617"/>
      <c r="I25" s="1617"/>
      <c r="J25" s="1617"/>
    </row>
    <row r="26" spans="1:10">
      <c r="A26" s="1140" t="s">
        <v>336</v>
      </c>
      <c r="B26" s="1617">
        <v>36.380000000000003</v>
      </c>
      <c r="C26" s="1617">
        <v>39.83</v>
      </c>
      <c r="D26" s="1617">
        <v>28.46</v>
      </c>
      <c r="E26" s="1617">
        <v>23.05</v>
      </c>
      <c r="F26" s="1617">
        <v>19.28</v>
      </c>
      <c r="G26" s="1617"/>
      <c r="H26" s="1617"/>
      <c r="I26" s="1617"/>
      <c r="J26" s="1617"/>
    </row>
    <row r="27" spans="1:10">
      <c r="A27" s="1140" t="s">
        <v>332</v>
      </c>
      <c r="B27" s="1617">
        <v>35.944444444444443</v>
      </c>
      <c r="C27" s="1617">
        <v>38.862857142857138</v>
      </c>
      <c r="D27" s="1617">
        <v>27.874285714285715</v>
      </c>
      <c r="E27" s="1617">
        <v>23.52</v>
      </c>
      <c r="F27" s="1617">
        <v>18.515000000000001</v>
      </c>
      <c r="G27" s="1617"/>
      <c r="H27" s="1617"/>
      <c r="I27" s="1617"/>
      <c r="J27" s="1617"/>
    </row>
    <row r="28" spans="1:10">
      <c r="A28" s="1140"/>
      <c r="B28" s="1617"/>
      <c r="C28" s="1617"/>
      <c r="D28" s="1617"/>
      <c r="E28" s="1617"/>
      <c r="F28" s="1617"/>
      <c r="G28" s="1617"/>
      <c r="H28" s="1617"/>
      <c r="I28" s="1617"/>
      <c r="J28" s="1617"/>
    </row>
    <row r="29" spans="1:10">
      <c r="A29" s="1139" t="s">
        <v>337</v>
      </c>
      <c r="B29" s="1617"/>
      <c r="C29" s="1617"/>
      <c r="D29" s="1617"/>
      <c r="E29" s="1617"/>
      <c r="F29" s="1617"/>
      <c r="G29" s="1617"/>
      <c r="H29" s="1617"/>
      <c r="I29" s="1617"/>
      <c r="J29" s="1617"/>
    </row>
    <row r="30" spans="1:10">
      <c r="A30" s="1140" t="s">
        <v>338</v>
      </c>
      <c r="B30" s="1617">
        <v>41.15</v>
      </c>
      <c r="C30" s="1617">
        <v>41.71</v>
      </c>
      <c r="D30" s="1617">
        <v>37.28</v>
      </c>
      <c r="E30" s="1617">
        <v>31.26</v>
      </c>
      <c r="F30" s="1617">
        <v>22.26</v>
      </c>
      <c r="G30" s="1617"/>
      <c r="H30" s="1617"/>
      <c r="I30" s="1617"/>
      <c r="J30" s="1617"/>
    </row>
    <row r="31" spans="1:10">
      <c r="A31" s="1140" t="s">
        <v>332</v>
      </c>
      <c r="B31" s="1617">
        <v>56.768571428571427</v>
      </c>
      <c r="C31" s="1617">
        <v>46.50714285714286</v>
      </c>
      <c r="D31" s="1617">
        <v>42.317142857142862</v>
      </c>
      <c r="E31" s="1617">
        <v>30.327142857142853</v>
      </c>
      <c r="F31" s="1617">
        <v>17.272500000000001</v>
      </c>
      <c r="G31" s="1617"/>
      <c r="H31" s="1617"/>
      <c r="I31" s="1617"/>
      <c r="J31" s="1617"/>
    </row>
    <row r="32" spans="1:10">
      <c r="A32" s="1140"/>
      <c r="B32" s="1617"/>
      <c r="C32" s="1617"/>
      <c r="D32" s="1617"/>
      <c r="E32" s="1617"/>
      <c r="F32" s="1617"/>
      <c r="G32" s="1617"/>
      <c r="H32" s="1617"/>
      <c r="I32" s="1617"/>
      <c r="J32" s="1617"/>
    </row>
    <row r="33" spans="1:10">
      <c r="A33" s="1139" t="s">
        <v>339</v>
      </c>
      <c r="B33" s="1617"/>
      <c r="C33" s="1617"/>
      <c r="D33" s="1617"/>
      <c r="E33" s="1617"/>
      <c r="F33" s="1617"/>
      <c r="G33" s="1617"/>
      <c r="H33" s="1617"/>
      <c r="I33" s="1617"/>
      <c r="J33" s="1617"/>
    </row>
    <row r="34" spans="1:10">
      <c r="A34" s="1140"/>
      <c r="B34" s="1617"/>
      <c r="C34" s="1617"/>
      <c r="D34" s="1617"/>
      <c r="E34" s="1617"/>
      <c r="F34" s="1617"/>
      <c r="G34" s="1617"/>
      <c r="H34" s="1617"/>
      <c r="I34" s="1617"/>
      <c r="J34" s="1617"/>
    </row>
    <row r="35" spans="1:10">
      <c r="A35" s="1139" t="s">
        <v>340</v>
      </c>
      <c r="B35" s="1617"/>
      <c r="C35" s="1617"/>
      <c r="D35" s="1617"/>
      <c r="E35" s="1617"/>
      <c r="F35" s="1617"/>
      <c r="G35" s="1617"/>
      <c r="H35" s="1617"/>
      <c r="I35" s="1617"/>
      <c r="J35" s="1617"/>
    </row>
    <row r="36" spans="1:10">
      <c r="A36" s="1140" t="s">
        <v>341</v>
      </c>
      <c r="B36" s="1617">
        <v>45.87</v>
      </c>
      <c r="C36" s="1617">
        <v>45.33</v>
      </c>
      <c r="D36" s="1617">
        <v>27.21</v>
      </c>
      <c r="E36" s="1617">
        <v>31.66</v>
      </c>
      <c r="F36" s="1617">
        <v>27.7</v>
      </c>
      <c r="G36" s="1617">
        <v>24.21</v>
      </c>
      <c r="H36" s="1617">
        <v>17.53</v>
      </c>
      <c r="I36" s="1617">
        <v>21.68</v>
      </c>
      <c r="J36" s="1617">
        <v>23.82</v>
      </c>
    </row>
    <row r="37" spans="1:10">
      <c r="A37" s="1140" t="s">
        <v>332</v>
      </c>
      <c r="B37" s="1617">
        <v>46.839090909090899</v>
      </c>
      <c r="C37" s="1617">
        <v>42.902000000000001</v>
      </c>
      <c r="D37" s="1617">
        <v>24.662999999999997</v>
      </c>
      <c r="E37" s="1617">
        <v>32.229999999999997</v>
      </c>
      <c r="F37" s="1617">
        <v>29.625555555555554</v>
      </c>
      <c r="G37" s="1617">
        <v>24.161666666666665</v>
      </c>
      <c r="H37" s="1617">
        <v>17.71</v>
      </c>
      <c r="I37" s="1617">
        <v>12.46</v>
      </c>
      <c r="J37" s="1617"/>
    </row>
    <row r="38" spans="1:10">
      <c r="A38" s="1140"/>
      <c r="B38" s="1617"/>
      <c r="C38" s="1617"/>
      <c r="D38" s="1617"/>
      <c r="E38" s="1617"/>
      <c r="F38" s="1617"/>
      <c r="G38" s="1617"/>
      <c r="H38" s="1617"/>
      <c r="I38" s="1617"/>
      <c r="J38" s="1617"/>
    </row>
    <row r="39" spans="1:10">
      <c r="A39" s="1139" t="s">
        <v>342</v>
      </c>
      <c r="B39" s="1617"/>
      <c r="C39" s="1617"/>
      <c r="D39" s="1617"/>
      <c r="E39" s="1617"/>
      <c r="F39" s="1617"/>
      <c r="G39" s="1617"/>
      <c r="H39" s="1617"/>
      <c r="I39" s="1617"/>
      <c r="J39" s="1617"/>
    </row>
    <row r="40" spans="1:10">
      <c r="A40" s="1140" t="s">
        <v>343</v>
      </c>
      <c r="B40" s="1617">
        <v>37.68</v>
      </c>
      <c r="C40" s="1617">
        <v>39.51</v>
      </c>
      <c r="D40" s="1617">
        <v>33.549999999999997</v>
      </c>
      <c r="E40" s="1617">
        <v>18.329999999999998</v>
      </c>
      <c r="F40" s="1617">
        <v>14.32</v>
      </c>
      <c r="G40" s="1617">
        <v>14.89</v>
      </c>
      <c r="H40" s="1617">
        <v>15.45</v>
      </c>
      <c r="I40" s="1617">
        <v>17.79</v>
      </c>
      <c r="J40" s="1617">
        <v>19.350000000000001</v>
      </c>
    </row>
    <row r="41" spans="1:10">
      <c r="A41" s="1140" t="s">
        <v>332</v>
      </c>
      <c r="B41" s="1617">
        <v>39.39714285714286</v>
      </c>
      <c r="C41" s="1617">
        <v>39.434285714285707</v>
      </c>
      <c r="D41" s="1617">
        <v>35.141666666666666</v>
      </c>
      <c r="E41" s="1617">
        <v>25.5625</v>
      </c>
      <c r="F41" s="1617">
        <v>14.47</v>
      </c>
      <c r="G41" s="1617">
        <v>18.43</v>
      </c>
      <c r="H41" s="1617"/>
      <c r="I41" s="1617"/>
      <c r="J41" s="1617"/>
    </row>
    <row r="42" spans="1:10">
      <c r="A42" s="1140"/>
      <c r="B42" s="1617"/>
      <c r="C42" s="1617"/>
      <c r="D42" s="1617"/>
      <c r="E42" s="1617"/>
      <c r="F42" s="1617"/>
      <c r="G42" s="1617"/>
      <c r="H42" s="1617"/>
      <c r="I42" s="1617"/>
      <c r="J42" s="1617"/>
    </row>
    <row r="43" spans="1:10">
      <c r="A43" s="1139" t="s">
        <v>344</v>
      </c>
      <c r="B43" s="1617"/>
      <c r="C43" s="1617"/>
      <c r="D43" s="1617"/>
      <c r="E43" s="1617"/>
      <c r="F43" s="1617"/>
      <c r="G43" s="1617"/>
      <c r="H43" s="1617"/>
      <c r="I43" s="1617"/>
      <c r="J43" s="1617"/>
    </row>
    <row r="44" spans="1:10">
      <c r="A44" s="1140" t="s">
        <v>345</v>
      </c>
      <c r="B44" s="1617">
        <v>19.170000000000002</v>
      </c>
      <c r="C44" s="1617">
        <v>31.42</v>
      </c>
      <c r="D44" s="1617">
        <v>28.73</v>
      </c>
      <c r="E44" s="1617">
        <v>17.55</v>
      </c>
      <c r="F44" s="1617">
        <v>12.69</v>
      </c>
      <c r="G44" s="1617">
        <v>18.440000000000001</v>
      </c>
      <c r="H44" s="1617">
        <v>18.809999999999999</v>
      </c>
      <c r="I44" s="1617">
        <v>20.51</v>
      </c>
      <c r="J44" s="1617">
        <v>22.89</v>
      </c>
    </row>
    <row r="45" spans="1:10">
      <c r="A45" s="1140" t="s">
        <v>332</v>
      </c>
      <c r="B45" s="1617">
        <v>25.735714285714288</v>
      </c>
      <c r="C45" s="1617">
        <v>30.948571428571427</v>
      </c>
      <c r="D45" s="1617">
        <v>28.058571428571433</v>
      </c>
      <c r="E45" s="1617">
        <v>18.488333333333333</v>
      </c>
      <c r="F45" s="1617">
        <v>17.03</v>
      </c>
      <c r="G45" s="1617"/>
      <c r="H45" s="1617"/>
      <c r="I45" s="1617"/>
      <c r="J45" s="1617"/>
    </row>
    <row r="46" spans="1:10">
      <c r="A46" s="1140"/>
      <c r="B46" s="1617"/>
      <c r="C46" s="1617"/>
      <c r="D46" s="1617"/>
      <c r="E46" s="1617"/>
      <c r="F46" s="1617"/>
      <c r="G46" s="1617"/>
      <c r="H46" s="1617"/>
      <c r="I46" s="1617"/>
      <c r="J46" s="1617"/>
    </row>
    <row r="47" spans="1:10">
      <c r="A47" s="1139" t="s">
        <v>346</v>
      </c>
      <c r="B47" s="1617"/>
      <c r="C47" s="1617"/>
      <c r="D47" s="1617"/>
      <c r="E47" s="1617"/>
      <c r="F47" s="1617"/>
      <c r="G47" s="1617"/>
      <c r="H47" s="1617"/>
      <c r="I47" s="1617"/>
      <c r="J47" s="1617"/>
    </row>
    <row r="48" spans="1:10">
      <c r="A48" s="349" t="s">
        <v>332</v>
      </c>
      <c r="B48" s="1617">
        <v>15.255357142857138</v>
      </c>
      <c r="C48" s="1617">
        <v>16.150833333333335</v>
      </c>
      <c r="D48" s="1617">
        <v>16.226666666666663</v>
      </c>
      <c r="E48" s="1617">
        <v>16.02</v>
      </c>
      <c r="F48" s="1617"/>
    </row>
    <row r="49" spans="1:10">
      <c r="A49" s="1140"/>
      <c r="B49" s="1617"/>
      <c r="C49" s="1617"/>
      <c r="D49" s="1617"/>
      <c r="E49" s="1617"/>
      <c r="F49" s="1617"/>
      <c r="G49" s="1617"/>
      <c r="H49" s="1617"/>
      <c r="I49" s="1617"/>
      <c r="J49" s="1617"/>
    </row>
    <row r="50" spans="1:10">
      <c r="A50" s="1139" t="s">
        <v>347</v>
      </c>
      <c r="B50" s="1617"/>
      <c r="C50" s="1617"/>
      <c r="D50" s="1617"/>
      <c r="E50" s="1617"/>
      <c r="F50" s="1617"/>
      <c r="G50" s="1617"/>
      <c r="H50" s="1617"/>
      <c r="I50" s="1617"/>
      <c r="J50" s="1617"/>
    </row>
    <row r="51" spans="1:10">
      <c r="A51" s="1140" t="s">
        <v>332</v>
      </c>
      <c r="B51" s="1617">
        <v>22.899574468085103</v>
      </c>
      <c r="C51" s="1617">
        <v>27.353750000000002</v>
      </c>
      <c r="D51" s="1617">
        <v>23.471428571428572</v>
      </c>
      <c r="E51" s="1617">
        <v>19.841538461538462</v>
      </c>
      <c r="F51" s="1617">
        <v>16.28</v>
      </c>
      <c r="G51" s="1617"/>
      <c r="H51" s="1617"/>
      <c r="I51" s="1617"/>
      <c r="J51" s="1617"/>
    </row>
    <row r="52" spans="1:10">
      <c r="A52" s="1140"/>
      <c r="B52" s="1617"/>
      <c r="C52" s="1617"/>
      <c r="D52" s="1617"/>
      <c r="E52" s="1617"/>
      <c r="F52" s="1617"/>
      <c r="G52" s="1617"/>
      <c r="H52" s="1617"/>
      <c r="I52" s="1617"/>
      <c r="J52" s="1617"/>
    </row>
    <row r="53" spans="1:10">
      <c r="A53" s="1139" t="s">
        <v>348</v>
      </c>
      <c r="B53" s="1617"/>
      <c r="C53" s="1617"/>
      <c r="D53" s="1617"/>
      <c r="E53" s="1617"/>
      <c r="F53" s="1617"/>
      <c r="G53" s="1617"/>
      <c r="H53" s="1617"/>
      <c r="I53" s="1617"/>
      <c r="J53" s="1617"/>
    </row>
    <row r="54" spans="1:10">
      <c r="A54" s="1140" t="s">
        <v>332</v>
      </c>
      <c r="B54" s="1617">
        <v>22.501999999999999</v>
      </c>
      <c r="C54" s="1617">
        <v>25.054000000000002</v>
      </c>
      <c r="D54" s="1617">
        <v>22.983333333333331</v>
      </c>
      <c r="E54" s="1617">
        <v>16.38</v>
      </c>
      <c r="F54" s="1617"/>
      <c r="G54" s="1617"/>
      <c r="H54" s="1617"/>
      <c r="I54" s="1617"/>
      <c r="J54" s="1617"/>
    </row>
    <row r="55" spans="1:10">
      <c r="A55" s="1140"/>
      <c r="B55" s="1617"/>
      <c r="C55" s="1617"/>
      <c r="D55" s="1617"/>
      <c r="E55" s="1617"/>
      <c r="F55" s="1617"/>
      <c r="G55" s="1617"/>
      <c r="H55" s="1617"/>
      <c r="I55" s="1617"/>
      <c r="J55" s="1617"/>
    </row>
    <row r="56" spans="1:10">
      <c r="A56" s="1139" t="s">
        <v>349</v>
      </c>
      <c r="B56" s="1617"/>
      <c r="C56" s="1617"/>
      <c r="D56" s="1617"/>
      <c r="E56" s="1617"/>
      <c r="F56" s="1617"/>
      <c r="G56" s="1617"/>
      <c r="H56" s="1617"/>
      <c r="I56" s="1617"/>
      <c r="J56" s="1617"/>
    </row>
    <row r="57" spans="1:10">
      <c r="A57" s="1140" t="s">
        <v>332</v>
      </c>
      <c r="B57" s="1617">
        <v>19.567499999999999</v>
      </c>
      <c r="C57" s="1617">
        <v>25.443333333333332</v>
      </c>
      <c r="D57" s="1617">
        <v>22.38</v>
      </c>
      <c r="E57" s="1617">
        <v>18.324999999999999</v>
      </c>
      <c r="F57" s="1617"/>
      <c r="G57" s="1617"/>
      <c r="H57" s="1617"/>
      <c r="I57" s="1617"/>
      <c r="J57" s="1617"/>
    </row>
    <row r="58" spans="1:10">
      <c r="A58" s="1140"/>
      <c r="B58" s="1617"/>
      <c r="C58" s="1617"/>
      <c r="D58" s="1617"/>
      <c r="E58" s="1617"/>
      <c r="F58" s="1617"/>
      <c r="G58" s="1617"/>
      <c r="H58" s="1617"/>
      <c r="I58" s="1617"/>
      <c r="J58" s="1617"/>
    </row>
    <row r="59" spans="1:10">
      <c r="A59" s="1139" t="s">
        <v>350</v>
      </c>
      <c r="B59" s="1617"/>
      <c r="C59" s="1617"/>
      <c r="D59" s="1617"/>
      <c r="E59" s="1617"/>
      <c r="F59" s="1617"/>
      <c r="G59" s="1617"/>
      <c r="H59" s="1617"/>
      <c r="I59" s="1617"/>
      <c r="J59" s="1617"/>
    </row>
    <row r="60" spans="1:10">
      <c r="A60" s="1140" t="s">
        <v>332</v>
      </c>
      <c r="B60" s="1617">
        <v>28.553333333333342</v>
      </c>
      <c r="C60" s="1617">
        <v>28.936818181818186</v>
      </c>
      <c r="D60" s="1617">
        <v>23.922352941176467</v>
      </c>
      <c r="E60" s="1617">
        <v>18.151250000000001</v>
      </c>
      <c r="F60" s="1617">
        <v>20.635000000000002</v>
      </c>
      <c r="G60" s="1617"/>
      <c r="H60" s="1617"/>
      <c r="I60" s="1617"/>
      <c r="J60" s="1617"/>
    </row>
    <row r="61" spans="1:10">
      <c r="A61" s="1139"/>
      <c r="B61" s="1617"/>
      <c r="C61" s="1617"/>
      <c r="D61" s="1617"/>
      <c r="E61" s="1617"/>
      <c r="F61" s="1617"/>
      <c r="G61" s="1617"/>
      <c r="H61" s="1617"/>
      <c r="I61" s="1617"/>
      <c r="J61" s="1617"/>
    </row>
    <row r="62" spans="1:10">
      <c r="A62" s="1139" t="s">
        <v>351</v>
      </c>
      <c r="B62" s="1617"/>
      <c r="C62" s="1617"/>
      <c r="D62" s="1617"/>
      <c r="E62" s="1617"/>
      <c r="F62" s="1617"/>
      <c r="G62" s="1617"/>
      <c r="H62" s="1617"/>
      <c r="I62" s="1617"/>
      <c r="J62" s="1617"/>
    </row>
    <row r="63" spans="1:10">
      <c r="A63" s="1141"/>
      <c r="B63" s="1617"/>
      <c r="C63" s="1617"/>
      <c r="D63" s="1617"/>
      <c r="E63" s="1617"/>
      <c r="F63" s="1617"/>
      <c r="G63" s="1617"/>
      <c r="H63" s="1617"/>
      <c r="I63" s="1617"/>
      <c r="J63" s="1617"/>
    </row>
    <row r="64" spans="1:10">
      <c r="A64" s="1139" t="s">
        <v>352</v>
      </c>
      <c r="B64" s="1617"/>
      <c r="C64" s="1617"/>
      <c r="D64" s="1617"/>
      <c r="E64" s="1617"/>
      <c r="F64" s="1617"/>
      <c r="G64" s="1617"/>
      <c r="H64" s="1617"/>
      <c r="I64" s="1617"/>
      <c r="J64" s="1617"/>
    </row>
    <row r="65" spans="1:11">
      <c r="A65" s="1140" t="s">
        <v>353</v>
      </c>
      <c r="B65" s="1617">
        <v>9.35</v>
      </c>
      <c r="C65" s="1617">
        <v>9.3000000000000007</v>
      </c>
      <c r="D65" s="1617">
        <v>12.64</v>
      </c>
      <c r="E65" s="1617">
        <v>13.94</v>
      </c>
      <c r="F65" s="1617">
        <v>14.85</v>
      </c>
      <c r="G65" s="1617">
        <v>15.15</v>
      </c>
      <c r="H65" s="1617">
        <v>16.02</v>
      </c>
      <c r="I65" s="1617"/>
      <c r="J65" s="1617"/>
    </row>
    <row r="66" spans="1:11">
      <c r="A66" s="1140" t="s">
        <v>354</v>
      </c>
      <c r="B66" s="1617">
        <v>9.01</v>
      </c>
      <c r="C66" s="1617">
        <v>9.11</v>
      </c>
      <c r="D66" s="1617">
        <v>12.05</v>
      </c>
      <c r="E66" s="1617">
        <v>13.33</v>
      </c>
      <c r="F66" s="1617"/>
      <c r="G66" s="1617"/>
      <c r="H66" s="1617"/>
      <c r="I66" s="1617"/>
      <c r="J66" s="1617"/>
    </row>
    <row r="67" spans="1:11">
      <c r="A67" s="1140" t="s">
        <v>332</v>
      </c>
      <c r="B67" s="1617">
        <v>8.31111111111111</v>
      </c>
      <c r="C67" s="1617">
        <v>8.8358823529411765</v>
      </c>
      <c r="D67" s="1617">
        <v>11.595000000000001</v>
      </c>
      <c r="E67" s="1617">
        <v>13.119090909090909</v>
      </c>
      <c r="F67" s="1617">
        <v>13.953333333333333</v>
      </c>
      <c r="G67" s="1617">
        <v>15.51</v>
      </c>
      <c r="H67" s="1617">
        <v>15.96</v>
      </c>
      <c r="I67" s="1617"/>
      <c r="J67" s="1617"/>
    </row>
    <row r="68" spans="1:11">
      <c r="A68" s="1140"/>
      <c r="B68" s="1617"/>
      <c r="C68" s="1617"/>
      <c r="D68" s="1617"/>
      <c r="E68" s="1617"/>
      <c r="F68" s="1617"/>
      <c r="G68" s="1617"/>
      <c r="H68" s="1617"/>
      <c r="I68" s="1617"/>
      <c r="J68" s="1617"/>
    </row>
    <row r="69" spans="1:11">
      <c r="A69" s="1597" t="s">
        <v>355</v>
      </c>
      <c r="B69" s="1617"/>
      <c r="C69" s="1617"/>
      <c r="D69" s="1617"/>
      <c r="E69" s="1617"/>
      <c r="F69" s="1617"/>
      <c r="G69" s="1617"/>
      <c r="H69" s="1617"/>
      <c r="I69" s="1617"/>
      <c r="J69" s="1617"/>
    </row>
    <row r="70" spans="1:11" s="170" customFormat="1">
      <c r="A70" s="1141" t="s">
        <v>356</v>
      </c>
      <c r="B70" s="1142">
        <v>8.32</v>
      </c>
      <c r="C70" s="1142">
        <v>7.47</v>
      </c>
      <c r="D70" s="1142">
        <v>10.29</v>
      </c>
      <c r="E70" s="1142">
        <v>10.39</v>
      </c>
      <c r="F70" s="1142">
        <v>12.56</v>
      </c>
      <c r="G70" s="1142">
        <v>12.96</v>
      </c>
      <c r="H70" s="1142">
        <v>13.71</v>
      </c>
      <c r="I70" s="1142"/>
      <c r="J70" s="1142"/>
      <c r="K70" s="349"/>
    </row>
    <row r="71" spans="1:11">
      <c r="A71" s="1140" t="s">
        <v>357</v>
      </c>
      <c r="B71" s="1617">
        <v>8.1</v>
      </c>
      <c r="C71" s="1617">
        <v>7.2</v>
      </c>
      <c r="D71" s="1617">
        <v>9.91</v>
      </c>
      <c r="E71" s="1617">
        <v>10.09</v>
      </c>
      <c r="F71" s="1617"/>
      <c r="G71" s="1617"/>
      <c r="H71" s="1617"/>
      <c r="I71" s="1617"/>
      <c r="J71" s="1617"/>
    </row>
    <row r="72" spans="1:11">
      <c r="A72" s="1140" t="s">
        <v>332</v>
      </c>
      <c r="B72" s="1617">
        <v>7.7527272727272729</v>
      </c>
      <c r="C72" s="1617">
        <v>7.485555555555556</v>
      </c>
      <c r="D72" s="1617">
        <v>9.2550000000000008</v>
      </c>
      <c r="E72" s="1617">
        <v>10.06</v>
      </c>
      <c r="F72" s="1617">
        <v>11.964</v>
      </c>
      <c r="G72" s="1617">
        <v>12.565</v>
      </c>
      <c r="H72" s="1617">
        <v>14.5</v>
      </c>
      <c r="I72" s="1617"/>
      <c r="J72" s="1617"/>
    </row>
    <row r="73" spans="1:11">
      <c r="A73" s="1140"/>
      <c r="B73" s="1617"/>
      <c r="C73" s="1617"/>
      <c r="D73" s="1617"/>
      <c r="E73" s="1617"/>
      <c r="F73" s="1617"/>
      <c r="G73" s="1617"/>
      <c r="H73" s="1617"/>
      <c r="I73" s="1617"/>
      <c r="J73" s="1617"/>
    </row>
    <row r="74" spans="1:11" s="170" customFormat="1">
      <c r="A74" s="1139" t="s">
        <v>358</v>
      </c>
      <c r="B74" s="1617"/>
      <c r="C74" s="1617"/>
      <c r="D74" s="1617"/>
      <c r="E74" s="1617"/>
      <c r="F74" s="1617"/>
      <c r="G74" s="1617"/>
      <c r="H74" s="1617"/>
      <c r="I74" s="1617"/>
      <c r="J74" s="1617"/>
      <c r="K74" s="349"/>
    </row>
    <row r="75" spans="1:11" s="170" customFormat="1">
      <c r="A75" s="1140"/>
      <c r="B75" s="1617"/>
      <c r="C75" s="1617"/>
      <c r="D75" s="1617"/>
      <c r="E75" s="1617"/>
      <c r="F75" s="1617"/>
      <c r="G75" s="1617"/>
      <c r="H75" s="1617"/>
      <c r="I75" s="1617"/>
      <c r="J75" s="1617"/>
      <c r="K75" s="349"/>
    </row>
    <row r="76" spans="1:11" s="170" customFormat="1">
      <c r="A76" s="1151" t="s">
        <v>359</v>
      </c>
      <c r="B76" s="1142"/>
      <c r="C76" s="1142"/>
      <c r="D76" s="1142"/>
      <c r="E76" s="1142"/>
      <c r="F76" s="1142"/>
      <c r="G76" s="1142"/>
      <c r="H76" s="1142"/>
      <c r="I76" s="1142"/>
      <c r="J76" s="1142"/>
      <c r="K76" s="349"/>
    </row>
    <row r="77" spans="1:11">
      <c r="A77" s="1140" t="s">
        <v>360</v>
      </c>
      <c r="B77" s="1617">
        <v>8.74</v>
      </c>
      <c r="C77" s="1617">
        <v>7.72</v>
      </c>
      <c r="D77" s="1617">
        <v>8.9600000000000009</v>
      </c>
      <c r="E77" s="1617">
        <v>9.48</v>
      </c>
      <c r="F77" s="1617">
        <v>11.18</v>
      </c>
      <c r="G77" s="1617">
        <v>12.19</v>
      </c>
      <c r="H77" s="1617">
        <v>13.47</v>
      </c>
      <c r="I77" s="1617">
        <v>14.06</v>
      </c>
      <c r="J77" s="1617">
        <v>13.33</v>
      </c>
    </row>
    <row r="78" spans="1:11">
      <c r="A78" s="1140" t="s">
        <v>332</v>
      </c>
      <c r="B78" s="1617">
        <v>8.8849210572437034</v>
      </c>
      <c r="C78" s="1617">
        <v>7.5293413710483499</v>
      </c>
      <c r="D78" s="1617">
        <v>8.6722543832788137</v>
      </c>
      <c r="E78" s="1617">
        <v>9.2296747126276841</v>
      </c>
      <c r="F78" s="1617">
        <v>10.825768745338658</v>
      </c>
      <c r="G78" s="1617"/>
      <c r="H78" s="1617"/>
      <c r="I78" s="1617"/>
      <c r="J78" s="1617"/>
    </row>
    <row r="79" spans="1:11">
      <c r="A79" s="1140"/>
      <c r="B79" s="1617"/>
      <c r="C79" s="1617"/>
      <c r="D79" s="1617"/>
      <c r="E79" s="1617"/>
      <c r="F79" s="1617"/>
      <c r="G79" s="1617"/>
      <c r="H79" s="1617"/>
      <c r="I79" s="1617"/>
      <c r="J79" s="1617"/>
    </row>
    <row r="80" spans="1:11" s="170" customFormat="1">
      <c r="A80" s="1139" t="s">
        <v>361</v>
      </c>
      <c r="B80" s="1617"/>
      <c r="C80" s="1617"/>
      <c r="D80" s="1617"/>
      <c r="E80" s="1617"/>
      <c r="F80" s="1617"/>
      <c r="G80" s="1617"/>
      <c r="H80" s="1617"/>
      <c r="I80" s="1617"/>
      <c r="J80" s="1617"/>
      <c r="K80" s="349"/>
    </row>
    <row r="81" spans="1:11" s="170" customFormat="1">
      <c r="A81" s="1140" t="s">
        <v>362</v>
      </c>
      <c r="B81" s="1617">
        <v>51.29</v>
      </c>
      <c r="C81" s="1617">
        <v>44.46</v>
      </c>
      <c r="D81" s="1617"/>
      <c r="E81" s="1617"/>
      <c r="F81" s="1617"/>
      <c r="G81" s="1617"/>
      <c r="H81" s="1617"/>
      <c r="I81" s="1617"/>
      <c r="J81" s="1617"/>
      <c r="K81" s="349"/>
    </row>
    <row r="82" spans="1:11" s="170" customFormat="1">
      <c r="A82" s="1141" t="s">
        <v>332</v>
      </c>
      <c r="B82" s="1142">
        <v>41.631</v>
      </c>
      <c r="C82" s="1142">
        <v>38.08461538461539</v>
      </c>
      <c r="D82" s="1142">
        <v>32.006</v>
      </c>
      <c r="E82" s="1142">
        <v>26</v>
      </c>
      <c r="F82" s="1142">
        <v>22.5</v>
      </c>
      <c r="G82" s="1142"/>
      <c r="H82" s="1142"/>
      <c r="I82" s="1142"/>
      <c r="J82" s="1142"/>
      <c r="K82" s="349"/>
    </row>
    <row r="83" spans="1:11">
      <c r="A83" s="1140"/>
      <c r="B83" s="1617"/>
      <c r="C83" s="1617"/>
      <c r="D83" s="1617"/>
      <c r="E83" s="1617"/>
      <c r="F83" s="1617"/>
      <c r="G83" s="1617"/>
      <c r="H83" s="1617"/>
      <c r="I83" s="1617"/>
      <c r="J83" s="1617"/>
    </row>
    <row r="84" spans="1:11">
      <c r="A84" s="1139" t="s">
        <v>363</v>
      </c>
      <c r="B84" s="1617"/>
      <c r="C84" s="1617"/>
      <c r="D84" s="1617"/>
      <c r="E84" s="1617"/>
      <c r="F84" s="1617"/>
      <c r="G84" s="1617"/>
      <c r="H84" s="1617"/>
      <c r="I84" s="1617"/>
      <c r="J84" s="1617"/>
    </row>
    <row r="85" spans="1:11">
      <c r="A85" s="1140" t="s">
        <v>364</v>
      </c>
      <c r="B85" s="1617"/>
      <c r="C85" s="1617"/>
      <c r="D85" s="1617"/>
      <c r="E85" s="1617"/>
      <c r="F85" s="1617"/>
      <c r="G85" s="1617"/>
      <c r="H85" s="1617"/>
      <c r="I85" s="1617"/>
      <c r="J85" s="1617"/>
    </row>
    <row r="86" spans="1:11" s="170" customFormat="1">
      <c r="A86" s="1140" t="s">
        <v>332</v>
      </c>
      <c r="B86" s="1617">
        <v>27.3</v>
      </c>
      <c r="C86" s="1617">
        <v>34.340000000000003</v>
      </c>
      <c r="D86" s="1617">
        <v>21.49</v>
      </c>
      <c r="E86" s="1617">
        <v>16.97</v>
      </c>
      <c r="F86" s="1617"/>
      <c r="G86" s="1617"/>
      <c r="H86" s="1617"/>
      <c r="I86" s="1617"/>
      <c r="J86" s="1617"/>
      <c r="K86" s="349"/>
    </row>
    <row r="87" spans="1:11" s="170" customFormat="1">
      <c r="A87" s="1140"/>
      <c r="B87" s="1617"/>
      <c r="C87" s="1617"/>
      <c r="D87" s="1617"/>
      <c r="E87" s="1617"/>
      <c r="F87" s="1617"/>
      <c r="G87" s="1617"/>
      <c r="H87" s="1617"/>
      <c r="I87" s="1617"/>
      <c r="J87" s="1617"/>
      <c r="K87" s="349"/>
    </row>
    <row r="88" spans="1:11" s="170" customFormat="1">
      <c r="A88" s="1151" t="s">
        <v>365</v>
      </c>
      <c r="B88" s="1142"/>
      <c r="C88" s="1142"/>
      <c r="D88" s="1142"/>
      <c r="E88" s="1142"/>
      <c r="F88" s="1142"/>
      <c r="G88" s="1142"/>
      <c r="H88" s="1142"/>
      <c r="I88" s="1142"/>
      <c r="J88" s="1142"/>
      <c r="K88" s="349"/>
    </row>
    <row r="89" spans="1:11">
      <c r="A89" s="1140"/>
      <c r="B89" s="1617"/>
      <c r="C89" s="1617"/>
      <c r="D89" s="1617"/>
      <c r="E89" s="1617"/>
      <c r="F89" s="1617"/>
      <c r="G89" s="1617"/>
      <c r="H89" s="1617"/>
      <c r="I89" s="1617"/>
      <c r="J89" s="1617"/>
    </row>
    <row r="90" spans="1:11">
      <c r="A90" s="1139" t="s">
        <v>366</v>
      </c>
      <c r="B90" s="1617"/>
      <c r="C90" s="1617"/>
      <c r="D90" s="1617"/>
      <c r="E90" s="1617"/>
      <c r="F90" s="1617"/>
      <c r="G90" s="1617"/>
      <c r="H90" s="1617"/>
      <c r="I90" s="1617"/>
      <c r="J90" s="1617"/>
    </row>
    <row r="91" spans="1:11">
      <c r="A91" s="1140" t="s">
        <v>332</v>
      </c>
      <c r="B91" s="1617">
        <v>11.836666666666666</v>
      </c>
      <c r="C91" s="1617">
        <v>18.343333333333334</v>
      </c>
      <c r="D91" s="1617">
        <v>10.15</v>
      </c>
      <c r="E91" s="1617">
        <v>-8.31</v>
      </c>
      <c r="F91" s="1617"/>
      <c r="G91" s="1617"/>
      <c r="H91" s="1617"/>
      <c r="I91" s="1617"/>
      <c r="J91" s="1617"/>
    </row>
    <row r="92" spans="1:11" s="170" customFormat="1">
      <c r="A92" s="1140"/>
      <c r="B92" s="1617"/>
      <c r="C92" s="1617"/>
      <c r="D92" s="1617"/>
      <c r="E92" s="1617"/>
      <c r="F92" s="1617"/>
      <c r="G92" s="1617"/>
      <c r="H92" s="1617"/>
      <c r="I92" s="1617"/>
      <c r="J92" s="1617"/>
      <c r="K92" s="349"/>
    </row>
    <row r="93" spans="1:11" s="170" customFormat="1">
      <c r="A93" s="1139" t="s">
        <v>367</v>
      </c>
      <c r="B93" s="1617"/>
      <c r="C93" s="1617"/>
      <c r="D93" s="1617"/>
      <c r="E93" s="1617"/>
      <c r="F93" s="1617"/>
      <c r="G93" s="1617"/>
      <c r="H93" s="1617"/>
      <c r="I93" s="1617"/>
      <c r="J93" s="1617"/>
      <c r="K93" s="349"/>
    </row>
    <row r="94" spans="1:11" s="170" customFormat="1">
      <c r="A94" s="1141" t="s">
        <v>332</v>
      </c>
      <c r="B94" s="1142">
        <v>22.896999999999998</v>
      </c>
      <c r="C94" s="1142">
        <v>26.308333333333337</v>
      </c>
      <c r="D94" s="1142">
        <v>20.545999999999999</v>
      </c>
      <c r="E94" s="1142">
        <v>16.112500000000001</v>
      </c>
      <c r="F94" s="1142">
        <v>14.3</v>
      </c>
      <c r="G94" s="1142"/>
      <c r="H94" s="1142"/>
      <c r="I94" s="1142"/>
      <c r="J94" s="1142"/>
      <c r="K94" s="349"/>
    </row>
    <row r="95" spans="1:11">
      <c r="A95" s="1140"/>
      <c r="B95" s="1617"/>
      <c r="C95" s="1617"/>
      <c r="D95" s="1617"/>
      <c r="E95" s="1617"/>
      <c r="F95" s="1617"/>
      <c r="G95" s="1617"/>
      <c r="H95" s="1617"/>
      <c r="I95" s="1617"/>
      <c r="J95" s="1617"/>
    </row>
    <row r="96" spans="1:11">
      <c r="A96" s="1139" t="s">
        <v>368</v>
      </c>
      <c r="B96" s="1617"/>
      <c r="C96" s="1617"/>
      <c r="D96" s="1617"/>
      <c r="E96" s="1617"/>
      <c r="F96" s="1617"/>
      <c r="G96" s="1617"/>
      <c r="H96" s="1617"/>
      <c r="I96" s="1617"/>
      <c r="J96" s="1617"/>
    </row>
    <row r="97" spans="1:11">
      <c r="A97" s="1139" t="s">
        <v>369</v>
      </c>
      <c r="B97" s="1617"/>
      <c r="C97" s="1617"/>
      <c r="D97" s="1617"/>
      <c r="E97" s="1617"/>
      <c r="F97" s="1617"/>
      <c r="G97" s="1617"/>
      <c r="H97" s="1617"/>
      <c r="I97" s="1617"/>
      <c r="J97" s="1617"/>
    </row>
    <row r="98" spans="1:11" s="170" customFormat="1">
      <c r="A98" s="349" t="s">
        <v>370</v>
      </c>
      <c r="B98" s="1617">
        <v>8.01</v>
      </c>
      <c r="C98" s="1617">
        <v>21.12</v>
      </c>
      <c r="D98" s="1617">
        <v>10.1</v>
      </c>
      <c r="E98" s="1617">
        <v>4.7300000000000004</v>
      </c>
      <c r="F98" s="1617">
        <v>11.73</v>
      </c>
      <c r="G98" s="1617">
        <v>17.25</v>
      </c>
      <c r="H98" s="1617"/>
      <c r="I98" s="1617"/>
      <c r="J98" s="1617"/>
      <c r="K98" s="349"/>
    </row>
    <row r="99" spans="1:11" s="170" customFormat="1">
      <c r="A99" s="1140" t="s">
        <v>332</v>
      </c>
      <c r="B99" s="1617">
        <v>7.0470370370370397</v>
      </c>
      <c r="C99" s="1617">
        <v>20.084782608695701</v>
      </c>
      <c r="D99" s="1617">
        <v>8.2633333333333301</v>
      </c>
      <c r="E99" s="1617">
        <v>4.2110526315789496</v>
      </c>
      <c r="F99" s="1617">
        <v>11.494999999999999</v>
      </c>
      <c r="G99" s="1617"/>
      <c r="H99" s="1617"/>
      <c r="I99" s="1617"/>
      <c r="J99" s="1617"/>
      <c r="K99" s="349"/>
    </row>
    <row r="100" spans="1:11">
      <c r="A100" s="1140"/>
      <c r="B100" s="1617"/>
      <c r="C100" s="1617"/>
      <c r="D100" s="1617"/>
      <c r="E100" s="1617"/>
      <c r="F100" s="1617"/>
      <c r="G100" s="1617"/>
      <c r="H100" s="1617"/>
      <c r="I100" s="1617"/>
      <c r="J100" s="1617"/>
    </row>
    <row r="101" spans="1:11">
      <c r="A101" s="1139" t="s">
        <v>365</v>
      </c>
      <c r="B101" s="1617"/>
      <c r="C101" s="1617"/>
      <c r="D101" s="1617"/>
      <c r="E101" s="1617"/>
      <c r="F101" s="1617"/>
      <c r="G101" s="1617"/>
      <c r="H101" s="1617"/>
      <c r="I101" s="1617"/>
      <c r="J101" s="1617"/>
    </row>
    <row r="102" spans="1:11">
      <c r="A102" s="1141"/>
      <c r="B102" s="1142"/>
      <c r="C102" s="1142"/>
      <c r="D102" s="1142"/>
      <c r="E102" s="1142"/>
      <c r="F102" s="1142"/>
      <c r="G102" s="1142"/>
      <c r="H102" s="1142"/>
      <c r="I102" s="1142"/>
      <c r="J102" s="1142"/>
    </row>
    <row r="103" spans="1:11">
      <c r="A103" s="1139" t="s">
        <v>371</v>
      </c>
      <c r="B103" s="1617"/>
      <c r="C103" s="1617"/>
      <c r="D103" s="1617"/>
      <c r="E103" s="1617"/>
      <c r="F103" s="1617"/>
      <c r="G103" s="1617"/>
      <c r="H103" s="1617"/>
      <c r="I103" s="1617"/>
      <c r="J103" s="1617"/>
    </row>
    <row r="104" spans="1:11">
      <c r="A104" s="1140" t="s">
        <v>332</v>
      </c>
      <c r="B104" s="1617">
        <v>1.8678260869565215</v>
      </c>
      <c r="C104" s="1617">
        <v>13.735555555555557</v>
      </c>
      <c r="D104" s="1617">
        <v>2.56</v>
      </c>
      <c r="E104" s="1617">
        <v>3.3639999999999999</v>
      </c>
      <c r="F104" s="1617">
        <v>7.97</v>
      </c>
      <c r="G104" s="1617"/>
      <c r="H104" s="1617"/>
      <c r="I104" s="1617"/>
      <c r="J104" s="1617"/>
    </row>
    <row r="105" spans="1:11">
      <c r="A105" s="1140"/>
      <c r="B105" s="1617"/>
      <c r="C105" s="1617"/>
      <c r="D105" s="1617"/>
      <c r="E105" s="1617"/>
      <c r="F105" s="1617"/>
      <c r="G105" s="1617"/>
      <c r="H105" s="1617"/>
      <c r="I105" s="1617"/>
      <c r="J105" s="1617"/>
    </row>
    <row r="106" spans="1:11">
      <c r="A106" s="1139" t="s">
        <v>372</v>
      </c>
      <c r="B106" s="1617"/>
      <c r="C106" s="1617"/>
      <c r="D106" s="1617"/>
      <c r="E106" s="1617"/>
      <c r="F106" s="1617"/>
      <c r="G106" s="1617"/>
      <c r="H106" s="1617"/>
      <c r="I106" s="1617"/>
      <c r="J106" s="1617"/>
    </row>
    <row r="107" spans="1:11">
      <c r="A107" s="1140" t="s">
        <v>373</v>
      </c>
      <c r="B107" s="1617">
        <v>-3.82</v>
      </c>
      <c r="C107" s="1617">
        <v>6.74</v>
      </c>
      <c r="D107" s="1617">
        <v>-1.87</v>
      </c>
      <c r="E107" s="1617">
        <v>6.68</v>
      </c>
      <c r="F107" s="1617">
        <v>10.16</v>
      </c>
      <c r="G107" s="1617">
        <v>9.92</v>
      </c>
      <c r="H107" s="1617">
        <v>11.54</v>
      </c>
      <c r="I107" s="1617"/>
      <c r="J107" s="1617"/>
    </row>
    <row r="108" spans="1:11">
      <c r="A108" s="1140" t="s">
        <v>332</v>
      </c>
      <c r="B108" s="1617">
        <v>-4.8322222222222226</v>
      </c>
      <c r="C108" s="1617">
        <v>5.92</v>
      </c>
      <c r="D108" s="1617">
        <v>-2.5071428571428567</v>
      </c>
      <c r="E108" s="1617">
        <v>5.4266666666666667</v>
      </c>
      <c r="F108" s="1617"/>
      <c r="G108" s="1617"/>
      <c r="H108" s="1617"/>
      <c r="I108" s="1617"/>
      <c r="J108" s="1617"/>
    </row>
    <row r="109" spans="1:11">
      <c r="B109" s="1617"/>
      <c r="C109" s="1617"/>
      <c r="D109" s="1617"/>
      <c r="E109" s="1617"/>
      <c r="F109" s="1617"/>
      <c r="G109" s="1617"/>
      <c r="H109" s="1617"/>
      <c r="I109" s="1617"/>
      <c r="J109" s="1617"/>
    </row>
    <row r="110" spans="1:11">
      <c r="A110" s="1143" t="s">
        <v>374</v>
      </c>
    </row>
    <row r="113" spans="1:1">
      <c r="A113" s="349" t="s">
        <v>375</v>
      </c>
    </row>
    <row r="114" spans="1:1">
      <c r="A114" s="349" t="s">
        <v>376</v>
      </c>
    </row>
    <row r="115" spans="1:1">
      <c r="A115" s="349" t="s">
        <v>377</v>
      </c>
    </row>
    <row r="116" spans="1:1">
      <c r="A116" s="349" t="s">
        <v>378</v>
      </c>
    </row>
    <row r="117" spans="1:1">
      <c r="A117" s="349" t="s">
        <v>379</v>
      </c>
    </row>
    <row r="118" spans="1:1">
      <c r="A118" s="1156" t="s">
        <v>380</v>
      </c>
    </row>
    <row r="120" spans="1:1">
      <c r="A120" s="1156" t="s">
        <v>381</v>
      </c>
    </row>
  </sheetData>
  <mergeCells count="2">
    <mergeCell ref="A1:J1"/>
    <mergeCell ref="A2:J2"/>
  </mergeCells>
  <phoneticPr fontId="0" type="noConversion"/>
  <pageMargins left="0.39370078740157483" right="0.39370078740157483" top="0.59055118110236227" bottom="0.39370078740157483" header="0.39370078740157483" footer="0.39370078740157483"/>
  <pageSetup paperSize="9" scale="70" fitToHeight="2" orientation="landscape" horizontalDpi="300" r:id="rId1"/>
  <headerFooter alignWithMargins="0">
    <oddHeader>&amp;CASSOCIATION OF COLLECTIVE INVESTMENTS - QUARTERLY REPORT</oddHeader>
    <oddFooter>&amp;R&amp;A: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pageSetUpPr fitToPage="1"/>
  </sheetPr>
  <dimension ref="A1:K122"/>
  <sheetViews>
    <sheetView zoomScale="85" workbookViewId="0" xr3:uid="{C67EF94B-0B3B-5838-830C-E3A509766221}">
      <selection sqref="A1:J1"/>
    </sheetView>
  </sheetViews>
  <sheetFormatPr defaultRowHeight="12.75"/>
  <cols>
    <col min="1" max="1" width="44.42578125" style="349" customWidth="1"/>
    <col min="2" max="9" width="12" style="349" customWidth="1"/>
    <col min="10" max="10" width="10.5703125" style="349" customWidth="1"/>
    <col min="11" max="16384" width="9.140625" style="349"/>
  </cols>
  <sheetData>
    <row r="1" spans="1:10">
      <c r="A1" s="1814" t="s">
        <v>322</v>
      </c>
      <c r="B1" s="1814"/>
      <c r="C1" s="1814"/>
      <c r="D1" s="1814"/>
      <c r="E1" s="1814"/>
      <c r="F1" s="1814"/>
      <c r="G1" s="1814"/>
      <c r="H1" s="1814"/>
      <c r="I1" s="1814"/>
      <c r="J1" s="1814"/>
    </row>
    <row r="2" spans="1:10">
      <c r="A2" s="1814" t="s">
        <v>382</v>
      </c>
      <c r="B2" s="1814"/>
      <c r="C2" s="1814"/>
      <c r="D2" s="1814"/>
      <c r="E2" s="1814"/>
      <c r="F2" s="1814"/>
      <c r="G2" s="1814"/>
      <c r="H2" s="1814"/>
      <c r="I2" s="1814"/>
      <c r="J2" s="1814"/>
    </row>
    <row r="3" spans="1:10">
      <c r="A3" s="1154"/>
      <c r="B3" s="350"/>
      <c r="C3" s="350"/>
      <c r="D3" s="350"/>
      <c r="E3" s="350"/>
      <c r="F3" s="350"/>
      <c r="G3" s="350"/>
      <c r="H3" s="350"/>
      <c r="I3" s="350"/>
    </row>
    <row r="4" spans="1:10">
      <c r="A4" s="1155"/>
      <c r="B4" s="1140"/>
      <c r="C4" s="1140"/>
      <c r="D4" s="1140"/>
      <c r="E4" s="1140"/>
      <c r="F4" s="1140"/>
      <c r="G4" s="1140"/>
      <c r="H4" s="1140"/>
      <c r="I4" s="1140"/>
    </row>
    <row r="5" spans="1:10">
      <c r="A5" s="1144" t="s">
        <v>324</v>
      </c>
      <c r="B5" s="1145"/>
      <c r="C5" s="1145"/>
      <c r="D5" s="1146" t="s">
        <v>325</v>
      </c>
      <c r="E5" s="1146"/>
      <c r="F5" s="1145"/>
      <c r="G5" s="1145"/>
      <c r="H5" s="1147"/>
      <c r="I5" s="1147"/>
      <c r="J5" s="1148"/>
    </row>
    <row r="6" spans="1:10">
      <c r="A6" s="1149"/>
      <c r="B6" s="1149">
        <v>1</v>
      </c>
      <c r="C6" s="1149">
        <v>3</v>
      </c>
      <c r="D6" s="1149">
        <v>5</v>
      </c>
      <c r="E6" s="1149">
        <v>7</v>
      </c>
      <c r="F6" s="1149">
        <v>10</v>
      </c>
      <c r="G6" s="1149">
        <v>15</v>
      </c>
      <c r="H6" s="1149">
        <v>20</v>
      </c>
      <c r="I6" s="1149">
        <v>25</v>
      </c>
      <c r="J6" s="1150">
        <v>30</v>
      </c>
    </row>
    <row r="7" spans="1:10">
      <c r="A7" s="1152"/>
      <c r="B7" s="1152"/>
      <c r="C7" s="1152"/>
      <c r="D7" s="1152"/>
      <c r="E7" s="1152"/>
      <c r="F7" s="1152"/>
      <c r="G7" s="1152"/>
      <c r="H7" s="1152"/>
      <c r="I7" s="1152"/>
      <c r="J7" s="1152"/>
    </row>
    <row r="8" spans="1:10">
      <c r="A8" s="1141" t="s">
        <v>326</v>
      </c>
      <c r="B8" s="1142">
        <v>8.0500000000000007</v>
      </c>
      <c r="C8" s="1142">
        <v>6.35</v>
      </c>
      <c r="D8" s="1142">
        <v>5.1100000000000003</v>
      </c>
      <c r="E8" s="1142">
        <v>5.14</v>
      </c>
      <c r="F8" s="1142">
        <v>5.28</v>
      </c>
      <c r="G8" s="1142">
        <v>5.76</v>
      </c>
      <c r="H8" s="1142">
        <v>6.85</v>
      </c>
      <c r="I8" s="1152">
        <v>8.2100000000000009</v>
      </c>
      <c r="J8" s="1152">
        <v>9.24</v>
      </c>
    </row>
    <row r="9" spans="1:10">
      <c r="A9" s="1141" t="s">
        <v>327</v>
      </c>
      <c r="B9" s="1142">
        <v>6.68</v>
      </c>
      <c r="C9" s="1142">
        <v>5.14</v>
      </c>
      <c r="D9" s="1142">
        <v>4.79</v>
      </c>
      <c r="E9" s="1142">
        <v>5.12</v>
      </c>
      <c r="F9" s="1142">
        <v>5.69</v>
      </c>
      <c r="G9" s="1142">
        <v>6.36</v>
      </c>
      <c r="H9" s="1142">
        <v>7.66</v>
      </c>
      <c r="I9" s="1152">
        <v>9.1300000000000008</v>
      </c>
      <c r="J9" s="1152">
        <v>10.02</v>
      </c>
    </row>
    <row r="10" spans="1:10">
      <c r="A10" s="1140" t="s">
        <v>328</v>
      </c>
      <c r="B10" s="1617">
        <v>7.7</v>
      </c>
      <c r="C10" s="1617">
        <v>6.04</v>
      </c>
      <c r="D10" s="1617">
        <v>5.36</v>
      </c>
      <c r="E10" s="1617">
        <v>5.61</v>
      </c>
      <c r="F10" s="1617">
        <v>5.98</v>
      </c>
      <c r="G10" s="1617">
        <v>6.45</v>
      </c>
      <c r="H10" s="1617">
        <v>7.54</v>
      </c>
      <c r="I10" s="1617">
        <v>8.8699999999999992</v>
      </c>
      <c r="J10" s="1617"/>
    </row>
    <row r="11" spans="1:10">
      <c r="A11" s="1140"/>
      <c r="B11" s="1617"/>
      <c r="C11" s="1617"/>
      <c r="D11" s="1617"/>
      <c r="E11" s="1617"/>
      <c r="F11" s="1617"/>
      <c r="G11" s="1617"/>
      <c r="H11" s="1617"/>
      <c r="I11" s="1617"/>
      <c r="J11" s="1617"/>
    </row>
    <row r="12" spans="1:10">
      <c r="A12" s="1139" t="s">
        <v>329</v>
      </c>
      <c r="B12" s="1617"/>
      <c r="C12" s="1617"/>
      <c r="D12" s="1617"/>
      <c r="E12" s="1617"/>
      <c r="F12" s="1617"/>
      <c r="G12" s="1617"/>
      <c r="H12" s="1617"/>
      <c r="I12" s="1617"/>
      <c r="J12" s="1617"/>
    </row>
    <row r="13" spans="1:10">
      <c r="A13" s="1139" t="s">
        <v>330</v>
      </c>
      <c r="B13" s="1617"/>
      <c r="C13" s="1617"/>
      <c r="D13" s="1617"/>
      <c r="E13" s="1617"/>
      <c r="F13" s="1617"/>
      <c r="G13" s="1617"/>
      <c r="H13" s="1617"/>
      <c r="I13" s="1617"/>
      <c r="J13" s="1617"/>
    </row>
    <row r="14" spans="1:10">
      <c r="A14" s="1140" t="s">
        <v>331</v>
      </c>
      <c r="B14" s="1617">
        <v>32.130000000000003</v>
      </c>
      <c r="C14" s="1617">
        <v>39.6</v>
      </c>
      <c r="D14" s="1617">
        <v>37.24</v>
      </c>
      <c r="E14" s="1617">
        <v>29.81</v>
      </c>
      <c r="F14" s="1617">
        <v>24.78</v>
      </c>
      <c r="G14" s="1617">
        <v>19.87</v>
      </c>
      <c r="H14" s="1617">
        <v>18.82</v>
      </c>
      <c r="I14" s="1617">
        <v>19.149999999999999</v>
      </c>
      <c r="J14" s="1617">
        <v>20.76</v>
      </c>
    </row>
    <row r="15" spans="1:10">
      <c r="A15" s="1520" t="s">
        <v>332</v>
      </c>
      <c r="B15" s="1617">
        <v>16.491724137931037</v>
      </c>
      <c r="C15" s="1617">
        <v>29.91883720930231</v>
      </c>
      <c r="D15" s="1617">
        <v>32.774102564102577</v>
      </c>
      <c r="E15" s="1617">
        <v>28.28857142857143</v>
      </c>
      <c r="F15" s="1617">
        <v>22.840714285714284</v>
      </c>
      <c r="G15" s="1617">
        <v>19.030999999999999</v>
      </c>
      <c r="H15" s="1617">
        <v>17.5</v>
      </c>
      <c r="I15" s="1617">
        <v>18.433333333333334</v>
      </c>
      <c r="J15" s="1617">
        <v>20.09</v>
      </c>
    </row>
    <row r="16" spans="1:10">
      <c r="A16" s="1139"/>
      <c r="B16" s="1617"/>
      <c r="C16" s="1617"/>
      <c r="D16" s="1617"/>
      <c r="E16" s="1617"/>
      <c r="F16" s="1617"/>
      <c r="G16" s="1617"/>
      <c r="H16" s="1617"/>
      <c r="I16" s="1617"/>
      <c r="J16" s="1617"/>
    </row>
    <row r="17" spans="1:10">
      <c r="A17" s="1139" t="s">
        <v>333</v>
      </c>
      <c r="B17" s="1617"/>
      <c r="C17" s="1617"/>
      <c r="D17" s="1617"/>
      <c r="E17" s="1617"/>
      <c r="F17" s="1617"/>
      <c r="G17" s="1617"/>
      <c r="H17" s="1617"/>
      <c r="I17" s="1617"/>
      <c r="J17" s="1617"/>
    </row>
    <row r="18" spans="1:10">
      <c r="A18" s="1140" t="s">
        <v>331</v>
      </c>
      <c r="B18" s="1617">
        <v>32.130000000000003</v>
      </c>
      <c r="C18" s="1617">
        <v>39.6</v>
      </c>
      <c r="D18" s="1617">
        <v>37.24</v>
      </c>
      <c r="E18" s="1617">
        <v>29.81</v>
      </c>
      <c r="F18" s="1617">
        <v>24.78</v>
      </c>
      <c r="G18" s="1617">
        <v>19.87</v>
      </c>
      <c r="H18" s="1617">
        <v>18.82</v>
      </c>
      <c r="I18" s="1617">
        <v>19.149999999999999</v>
      </c>
      <c r="J18" s="1617">
        <v>20.76</v>
      </c>
    </row>
    <row r="19" spans="1:10">
      <c r="A19" s="1140" t="s">
        <v>332</v>
      </c>
      <c r="B19" s="1617">
        <v>17.34</v>
      </c>
      <c r="C19" s="1617">
        <v>32.076666666666668</v>
      </c>
      <c r="D19" s="1617">
        <v>35.31</v>
      </c>
      <c r="E19" s="1617">
        <v>29.353333333333339</v>
      </c>
      <c r="F19" s="1617">
        <v>21.752000000000002</v>
      </c>
      <c r="G19" s="1617">
        <v>16.600000000000001</v>
      </c>
      <c r="H19" s="1617">
        <v>15.565</v>
      </c>
      <c r="I19" s="1617">
        <v>15.32</v>
      </c>
      <c r="J19" s="1617">
        <v>16.46</v>
      </c>
    </row>
    <row r="20" spans="1:10">
      <c r="A20" s="1140"/>
      <c r="B20" s="1617"/>
      <c r="C20" s="1617"/>
      <c r="D20" s="1617"/>
      <c r="E20" s="1617"/>
      <c r="F20" s="1617"/>
      <c r="G20" s="1617"/>
      <c r="H20" s="1617"/>
      <c r="I20" s="1617"/>
      <c r="J20" s="1617"/>
    </row>
    <row r="21" spans="1:10">
      <c r="A21" s="1139" t="s">
        <v>334</v>
      </c>
      <c r="B21" s="1617"/>
      <c r="C21" s="1617"/>
      <c r="D21" s="1617"/>
      <c r="E21" s="1617"/>
      <c r="F21" s="1617"/>
      <c r="G21" s="1617"/>
      <c r="H21" s="1617"/>
      <c r="I21" s="1617"/>
      <c r="J21" s="1617"/>
    </row>
    <row r="22" spans="1:10">
      <c r="A22" s="1140" t="s">
        <v>331</v>
      </c>
      <c r="B22" s="1617">
        <v>32.130000000000003</v>
      </c>
      <c r="C22" s="1617">
        <v>39.6</v>
      </c>
      <c r="D22" s="1617">
        <v>37.24</v>
      </c>
      <c r="E22" s="1617">
        <v>29.81</v>
      </c>
      <c r="F22" s="1617">
        <v>24.78</v>
      </c>
      <c r="G22" s="1617">
        <v>19.87</v>
      </c>
      <c r="H22" s="1617">
        <v>18.82</v>
      </c>
      <c r="I22" s="1617">
        <v>19.149999999999999</v>
      </c>
      <c r="J22" s="1617">
        <v>20.76</v>
      </c>
    </row>
    <row r="23" spans="1:10">
      <c r="A23" s="1140" t="s">
        <v>332</v>
      </c>
      <c r="B23" s="1617">
        <v>15.158888888888889</v>
      </c>
      <c r="C23" s="1617">
        <v>29.787500000000001</v>
      </c>
      <c r="D23" s="1617">
        <v>35.562857142857141</v>
      </c>
      <c r="E23" s="1617">
        <v>32.735714285714288</v>
      </c>
      <c r="F23" s="1617">
        <v>32.94</v>
      </c>
      <c r="G23" s="1617"/>
      <c r="H23" s="1617"/>
      <c r="I23" s="1617"/>
      <c r="J23" s="1617"/>
    </row>
    <row r="24" spans="1:10">
      <c r="A24" s="1140"/>
      <c r="B24" s="1617"/>
      <c r="C24" s="1617"/>
      <c r="D24" s="1617"/>
      <c r="E24" s="1617"/>
      <c r="F24" s="1617"/>
      <c r="G24" s="1617"/>
      <c r="H24" s="1617"/>
      <c r="I24" s="1617"/>
      <c r="J24" s="1617"/>
    </row>
    <row r="25" spans="1:10">
      <c r="A25" s="1139" t="s">
        <v>335</v>
      </c>
      <c r="B25" s="1617"/>
      <c r="C25" s="1617"/>
      <c r="D25" s="1617"/>
      <c r="E25" s="1617"/>
      <c r="F25" s="1617"/>
      <c r="G25" s="1617"/>
      <c r="H25" s="1617"/>
      <c r="I25" s="1617"/>
      <c r="J25" s="1617"/>
    </row>
    <row r="26" spans="1:10">
      <c r="A26" s="1140" t="s">
        <v>336</v>
      </c>
      <c r="B26" s="1617">
        <v>33.44</v>
      </c>
      <c r="C26" s="1617">
        <v>39.78</v>
      </c>
      <c r="D26" s="1617">
        <v>36.82</v>
      </c>
      <c r="E26" s="1617">
        <v>29.03</v>
      </c>
      <c r="F26" s="1617">
        <v>24.78</v>
      </c>
      <c r="G26" s="1617"/>
      <c r="H26" s="1617"/>
      <c r="I26" s="1617"/>
      <c r="J26" s="1617"/>
    </row>
    <row r="27" spans="1:10">
      <c r="A27" s="1140" t="s">
        <v>332</v>
      </c>
      <c r="B27" s="1617">
        <v>23.072222222222219</v>
      </c>
      <c r="C27" s="1617">
        <v>35.21857142857143</v>
      </c>
      <c r="D27" s="1617">
        <v>34.074285714285715</v>
      </c>
      <c r="E27" s="1617">
        <v>27.387999999999998</v>
      </c>
      <c r="F27" s="1617">
        <v>23.105</v>
      </c>
      <c r="G27" s="1617"/>
      <c r="H27" s="1617"/>
      <c r="I27" s="1617"/>
      <c r="J27" s="1617"/>
    </row>
    <row r="28" spans="1:10">
      <c r="A28" s="1140"/>
      <c r="B28" s="1617"/>
      <c r="C28" s="1617"/>
      <c r="D28" s="1617"/>
      <c r="E28" s="1617"/>
      <c r="F28" s="1617"/>
      <c r="G28" s="1617"/>
      <c r="H28" s="1617"/>
      <c r="I28" s="1617"/>
      <c r="J28" s="1617"/>
    </row>
    <row r="29" spans="1:10">
      <c r="A29" s="1139" t="s">
        <v>337</v>
      </c>
      <c r="B29" s="1617"/>
      <c r="C29" s="1617"/>
      <c r="D29" s="1617"/>
      <c r="E29" s="1617"/>
      <c r="F29" s="1617"/>
      <c r="G29" s="1617"/>
      <c r="H29" s="1617"/>
      <c r="I29" s="1617"/>
      <c r="J29" s="1617"/>
    </row>
    <row r="30" spans="1:10">
      <c r="A30" s="1140" t="s">
        <v>338</v>
      </c>
      <c r="B30" s="1617">
        <v>20.94</v>
      </c>
      <c r="C30" s="1617">
        <v>36.58</v>
      </c>
      <c r="D30" s="1617">
        <v>38.68</v>
      </c>
      <c r="E30" s="1617">
        <v>35.630000000000003</v>
      </c>
      <c r="F30" s="1617">
        <v>29.2</v>
      </c>
      <c r="G30" s="1617"/>
      <c r="H30" s="1617"/>
      <c r="I30" s="1617"/>
      <c r="J30" s="1617"/>
    </row>
    <row r="31" spans="1:10">
      <c r="A31" s="1140" t="s">
        <v>332</v>
      </c>
      <c r="B31" s="1617">
        <v>27.79</v>
      </c>
      <c r="C31" s="1617">
        <v>38.727142857142852</v>
      </c>
      <c r="D31" s="1617">
        <v>42.444285714285719</v>
      </c>
      <c r="E31" s="1617">
        <v>37.42</v>
      </c>
      <c r="F31" s="1617">
        <v>25.327500000000001</v>
      </c>
      <c r="G31" s="1617"/>
      <c r="H31" s="1617"/>
      <c r="I31" s="1617"/>
      <c r="J31" s="1617"/>
    </row>
    <row r="32" spans="1:10">
      <c r="A32" s="1140"/>
      <c r="B32" s="1617"/>
      <c r="C32" s="1617"/>
      <c r="D32" s="1617"/>
      <c r="E32" s="1617"/>
      <c r="F32" s="1617"/>
      <c r="G32" s="1617"/>
      <c r="H32" s="1617"/>
      <c r="I32" s="1617"/>
      <c r="J32" s="1617"/>
    </row>
    <row r="33" spans="1:10">
      <c r="A33" s="1139" t="s">
        <v>339</v>
      </c>
      <c r="B33" s="1617"/>
      <c r="C33" s="1617"/>
      <c r="D33" s="1617"/>
      <c r="E33" s="1617"/>
      <c r="F33" s="1617"/>
      <c r="G33" s="1617"/>
      <c r="H33" s="1617"/>
      <c r="I33" s="1617"/>
      <c r="J33" s="1617"/>
    </row>
    <row r="34" spans="1:10">
      <c r="A34" s="1140"/>
      <c r="B34" s="1617"/>
      <c r="C34" s="1617"/>
      <c r="D34" s="1617"/>
      <c r="E34" s="1617"/>
      <c r="F34" s="1617"/>
      <c r="G34" s="1617"/>
      <c r="H34" s="1617"/>
      <c r="I34" s="1617"/>
      <c r="J34" s="1617"/>
    </row>
    <row r="35" spans="1:10">
      <c r="A35" s="1139" t="s">
        <v>340</v>
      </c>
      <c r="B35" s="1617"/>
      <c r="C35" s="1617"/>
      <c r="D35" s="1617"/>
      <c r="E35" s="1617"/>
      <c r="F35" s="1617"/>
      <c r="G35" s="1617"/>
      <c r="H35" s="1617"/>
      <c r="I35" s="1617"/>
      <c r="J35" s="1617"/>
    </row>
    <row r="36" spans="1:10">
      <c r="A36" s="1140" t="s">
        <v>341</v>
      </c>
      <c r="B36" s="1617">
        <v>55.35</v>
      </c>
      <c r="C36" s="1617">
        <v>52.12</v>
      </c>
      <c r="D36" s="1617">
        <v>40.64</v>
      </c>
      <c r="E36" s="1617">
        <v>33.03</v>
      </c>
      <c r="F36" s="1617">
        <v>32.71</v>
      </c>
      <c r="G36" s="1617">
        <v>25.43</v>
      </c>
      <c r="H36" s="1617">
        <v>22</v>
      </c>
      <c r="I36" s="1617">
        <v>21.04</v>
      </c>
      <c r="J36" s="1617">
        <v>22.13</v>
      </c>
    </row>
    <row r="37" spans="1:10">
      <c r="A37" s="1140" t="s">
        <v>332</v>
      </c>
      <c r="B37" s="1617">
        <v>37.035454545454542</v>
      </c>
      <c r="C37" s="1617">
        <v>42.710999999999999</v>
      </c>
      <c r="D37" s="1617">
        <v>34.623000000000005</v>
      </c>
      <c r="E37" s="1617">
        <v>30.751999999999999</v>
      </c>
      <c r="F37" s="1617">
        <v>31.547777777777778</v>
      </c>
      <c r="G37" s="1617">
        <v>24.236666666666665</v>
      </c>
      <c r="H37" s="1617">
        <v>21.89</v>
      </c>
      <c r="I37" s="1617">
        <v>11.9</v>
      </c>
      <c r="J37" s="1617"/>
    </row>
    <row r="38" spans="1:10">
      <c r="A38" s="1140"/>
      <c r="B38" s="1617"/>
      <c r="C38" s="1617"/>
      <c r="D38" s="1617"/>
      <c r="E38" s="1617"/>
      <c r="F38" s="1617"/>
      <c r="G38" s="1617"/>
      <c r="H38" s="1617"/>
      <c r="I38" s="1617"/>
      <c r="J38" s="1617"/>
    </row>
    <row r="39" spans="1:10">
      <c r="A39" s="1139" t="s">
        <v>342</v>
      </c>
      <c r="B39" s="1617"/>
      <c r="C39" s="1617"/>
      <c r="D39" s="1617"/>
      <c r="E39" s="1617"/>
      <c r="F39" s="1617"/>
      <c r="G39" s="1617"/>
      <c r="H39" s="1617"/>
      <c r="I39" s="1617"/>
      <c r="J39" s="1617"/>
    </row>
    <row r="40" spans="1:10">
      <c r="A40" s="1140" t="s">
        <v>343</v>
      </c>
      <c r="B40" s="1617">
        <v>23.95</v>
      </c>
      <c r="C40" s="1617">
        <v>35.07</v>
      </c>
      <c r="D40" s="1617">
        <v>37.56</v>
      </c>
      <c r="E40" s="1617">
        <v>29.43</v>
      </c>
      <c r="F40" s="1617">
        <v>21.84</v>
      </c>
      <c r="G40" s="1617">
        <v>16.5</v>
      </c>
      <c r="H40" s="1617">
        <v>16.239999999999998</v>
      </c>
      <c r="I40" s="1617">
        <v>17.02</v>
      </c>
      <c r="J40" s="1617">
        <v>18.02</v>
      </c>
    </row>
    <row r="41" spans="1:10">
      <c r="A41" s="1140" t="s">
        <v>332</v>
      </c>
      <c r="B41" s="1617">
        <v>14.445714285714287</v>
      </c>
      <c r="C41" s="1617">
        <v>30.852857142857143</v>
      </c>
      <c r="D41" s="1617">
        <v>35.143333333333331</v>
      </c>
      <c r="E41" s="1617">
        <v>30.622499999999999</v>
      </c>
      <c r="F41" s="1617">
        <v>22.78</v>
      </c>
      <c r="G41" s="1617">
        <v>17.87</v>
      </c>
      <c r="H41" s="1617"/>
      <c r="I41" s="1617"/>
      <c r="J41" s="1617"/>
    </row>
    <row r="42" spans="1:10">
      <c r="A42" s="1140"/>
      <c r="B42" s="1617"/>
      <c r="C42" s="1617"/>
      <c r="D42" s="1617"/>
      <c r="E42" s="1617"/>
      <c r="F42" s="1617"/>
      <c r="G42" s="1617"/>
      <c r="H42" s="1617"/>
      <c r="I42" s="1617"/>
      <c r="J42" s="1617"/>
    </row>
    <row r="43" spans="1:10">
      <c r="A43" s="1139" t="s">
        <v>344</v>
      </c>
      <c r="B43" s="1617"/>
      <c r="C43" s="1617"/>
      <c r="D43" s="1617"/>
      <c r="E43" s="1617"/>
      <c r="F43" s="1617"/>
      <c r="G43" s="1617"/>
      <c r="H43" s="1617"/>
      <c r="I43" s="1617"/>
      <c r="J43" s="1617"/>
    </row>
    <row r="44" spans="1:10">
      <c r="A44" s="1140" t="s">
        <v>345</v>
      </c>
      <c r="B44" s="1617">
        <v>3.38</v>
      </c>
      <c r="C44" s="1617">
        <v>24.46</v>
      </c>
      <c r="D44" s="1617">
        <v>30.48</v>
      </c>
      <c r="E44" s="1617">
        <v>24.49</v>
      </c>
      <c r="F44" s="1617">
        <v>18.47</v>
      </c>
      <c r="G44" s="1617">
        <v>17.23</v>
      </c>
      <c r="H44" s="1617">
        <v>19.53</v>
      </c>
      <c r="I44" s="1617">
        <v>19.41</v>
      </c>
      <c r="J44" s="1617">
        <v>21.1</v>
      </c>
    </row>
    <row r="45" spans="1:10">
      <c r="A45" s="1140" t="s">
        <v>332</v>
      </c>
      <c r="B45" s="1617">
        <v>-0.93714285714285717</v>
      </c>
      <c r="C45" s="1617">
        <v>21.275714285714287</v>
      </c>
      <c r="D45" s="1617">
        <v>27.94</v>
      </c>
      <c r="E45" s="1617">
        <v>23.003333333333334</v>
      </c>
      <c r="F45" s="1617">
        <v>18.489999999999998</v>
      </c>
      <c r="G45" s="1617"/>
      <c r="H45" s="1617"/>
      <c r="I45" s="1617"/>
      <c r="J45" s="1617"/>
    </row>
    <row r="46" spans="1:10">
      <c r="A46" s="1140"/>
      <c r="B46" s="1617"/>
      <c r="C46" s="1617"/>
      <c r="D46" s="1617"/>
      <c r="E46" s="1617"/>
      <c r="F46" s="1617"/>
      <c r="G46" s="1617"/>
      <c r="H46" s="1617"/>
      <c r="I46" s="1617"/>
      <c r="J46" s="1617"/>
    </row>
    <row r="47" spans="1:10">
      <c r="A47" s="1139" t="s">
        <v>346</v>
      </c>
      <c r="B47" s="1617"/>
      <c r="C47" s="1617"/>
      <c r="D47" s="1617"/>
      <c r="E47" s="1617"/>
      <c r="F47" s="1617"/>
      <c r="G47" s="1617"/>
      <c r="H47" s="1617"/>
      <c r="I47" s="1617"/>
      <c r="J47" s="1617"/>
    </row>
    <row r="48" spans="1:10">
      <c r="A48" s="349" t="s">
        <v>332</v>
      </c>
      <c r="B48" s="1617">
        <v>3.645</v>
      </c>
      <c r="C48" s="1617">
        <v>10.998333333333333</v>
      </c>
      <c r="D48" s="1617">
        <v>14.56</v>
      </c>
      <c r="E48" s="1617">
        <v>14.88</v>
      </c>
      <c r="F48" s="1617"/>
    </row>
    <row r="49" spans="1:10">
      <c r="A49" s="1140"/>
      <c r="B49" s="1617"/>
      <c r="C49" s="1617"/>
      <c r="D49" s="1617"/>
      <c r="E49" s="1617"/>
      <c r="F49" s="1617"/>
      <c r="G49" s="1617"/>
      <c r="H49" s="1617"/>
      <c r="I49" s="1617"/>
      <c r="J49" s="1617"/>
    </row>
    <row r="50" spans="1:10">
      <c r="A50" s="1139" t="s">
        <v>347</v>
      </c>
      <c r="B50" s="1617"/>
      <c r="C50" s="1617"/>
      <c r="D50" s="1617"/>
      <c r="E50" s="1617"/>
      <c r="F50" s="1617"/>
      <c r="G50" s="1617"/>
      <c r="H50" s="1617"/>
      <c r="I50" s="1617"/>
      <c r="J50" s="1617"/>
    </row>
    <row r="51" spans="1:10">
      <c r="A51" s="1140" t="s">
        <v>332</v>
      </c>
      <c r="B51" s="1617">
        <v>8.2882978723404275</v>
      </c>
      <c r="C51" s="1617">
        <v>21.061250000000001</v>
      </c>
      <c r="D51" s="1617">
        <v>24.281428571428574</v>
      </c>
      <c r="E51" s="1617">
        <v>21.833076923076923</v>
      </c>
      <c r="F51" s="1617">
        <v>18.738571428571426</v>
      </c>
      <c r="G51" s="1617"/>
      <c r="H51" s="1617"/>
      <c r="I51" s="1617"/>
      <c r="J51" s="1617"/>
    </row>
    <row r="52" spans="1:10">
      <c r="A52" s="1140"/>
      <c r="B52" s="1617"/>
      <c r="C52" s="1617"/>
      <c r="D52" s="1617"/>
      <c r="E52" s="1617"/>
      <c r="F52" s="1617"/>
      <c r="G52" s="1617"/>
      <c r="H52" s="1617"/>
      <c r="I52" s="1617"/>
      <c r="J52" s="1617"/>
    </row>
    <row r="53" spans="1:10">
      <c r="A53" s="1139" t="s">
        <v>348</v>
      </c>
      <c r="B53" s="1617"/>
      <c r="C53" s="1617"/>
      <c r="D53" s="1617"/>
      <c r="E53" s="1617"/>
      <c r="F53" s="1617"/>
      <c r="G53" s="1617"/>
      <c r="H53" s="1617"/>
      <c r="I53" s="1617"/>
      <c r="J53" s="1617"/>
    </row>
    <row r="54" spans="1:10">
      <c r="A54" s="1140" t="s">
        <v>332</v>
      </c>
      <c r="B54" s="1617">
        <v>7.1579999999999995</v>
      </c>
      <c r="C54" s="1617">
        <v>18.14</v>
      </c>
      <c r="D54" s="1617">
        <v>24.446666666666669</v>
      </c>
      <c r="E54" s="1617">
        <v>20.98</v>
      </c>
      <c r="F54" s="1617"/>
      <c r="G54" s="1617"/>
      <c r="H54" s="1617"/>
      <c r="I54" s="1617"/>
      <c r="J54" s="1617"/>
    </row>
    <row r="55" spans="1:10">
      <c r="A55" s="1140"/>
      <c r="B55" s="1617"/>
      <c r="C55" s="1617"/>
      <c r="D55" s="1617"/>
      <c r="E55" s="1617"/>
      <c r="F55" s="1617"/>
      <c r="G55" s="1617"/>
      <c r="H55" s="1617"/>
      <c r="I55" s="1617"/>
      <c r="J55" s="1617"/>
    </row>
    <row r="56" spans="1:10">
      <c r="A56" s="1139" t="s">
        <v>349</v>
      </c>
      <c r="B56" s="1617"/>
      <c r="C56" s="1617"/>
      <c r="D56" s="1617"/>
      <c r="E56" s="1617"/>
      <c r="F56" s="1617"/>
      <c r="G56" s="1617"/>
      <c r="H56" s="1617"/>
      <c r="I56" s="1617"/>
      <c r="J56" s="1617"/>
    </row>
    <row r="57" spans="1:10">
      <c r="A57" s="1140" t="s">
        <v>332</v>
      </c>
      <c r="B57" s="1617">
        <v>1.0475000000000001</v>
      </c>
      <c r="C57" s="1617">
        <v>17.22</v>
      </c>
      <c r="D57" s="1617">
        <v>21.954999999999998</v>
      </c>
      <c r="E57" s="1617">
        <v>19.725000000000001</v>
      </c>
      <c r="F57" s="1617"/>
      <c r="G57" s="1617"/>
      <c r="H57" s="1617"/>
      <c r="I57" s="1617"/>
      <c r="J57" s="1617"/>
    </row>
    <row r="58" spans="1:10">
      <c r="A58" s="1140"/>
      <c r="B58" s="1617"/>
      <c r="C58" s="1617"/>
      <c r="D58" s="1617"/>
      <c r="E58" s="1617"/>
      <c r="F58" s="1617"/>
      <c r="G58" s="1617"/>
      <c r="H58" s="1617"/>
      <c r="I58" s="1617"/>
      <c r="J58" s="1617"/>
    </row>
    <row r="59" spans="1:10">
      <c r="A59" s="1139" t="s">
        <v>350</v>
      </c>
      <c r="B59" s="1617"/>
      <c r="C59" s="1617"/>
      <c r="D59" s="1617"/>
      <c r="E59" s="1617"/>
      <c r="F59" s="1617"/>
      <c r="G59" s="1617"/>
      <c r="H59" s="1617"/>
      <c r="I59" s="1617"/>
      <c r="J59" s="1617"/>
    </row>
    <row r="60" spans="1:10">
      <c r="A60" s="1140" t="s">
        <v>332</v>
      </c>
      <c r="B60" s="1617">
        <v>13.231960784313726</v>
      </c>
      <c r="C60" s="1617">
        <v>22.347272727272731</v>
      </c>
      <c r="D60" s="1617">
        <v>24.317058823529411</v>
      </c>
      <c r="E60" s="1617">
        <v>21.438749999999999</v>
      </c>
      <c r="F60" s="1617">
        <v>21.135000000000002</v>
      </c>
      <c r="G60" s="1617"/>
      <c r="H60" s="1617"/>
      <c r="I60" s="1617"/>
      <c r="J60" s="1617"/>
    </row>
    <row r="61" spans="1:10">
      <c r="A61" s="1139"/>
      <c r="B61" s="1617"/>
      <c r="C61" s="1617"/>
      <c r="D61" s="1617"/>
      <c r="E61" s="1617"/>
      <c r="F61" s="1617"/>
      <c r="G61" s="1617"/>
      <c r="H61" s="1617"/>
      <c r="I61" s="1617"/>
      <c r="J61" s="1617"/>
    </row>
    <row r="62" spans="1:10">
      <c r="A62" s="1139" t="s">
        <v>351</v>
      </c>
      <c r="B62" s="1617"/>
      <c r="C62" s="1617"/>
      <c r="D62" s="1617"/>
      <c r="E62" s="1617"/>
      <c r="F62" s="1617"/>
      <c r="G62" s="1617"/>
      <c r="H62" s="1617"/>
      <c r="I62" s="1617"/>
      <c r="J62" s="1617"/>
    </row>
    <row r="63" spans="1:10">
      <c r="A63" s="1141"/>
      <c r="B63" s="1617"/>
      <c r="C63" s="1617"/>
      <c r="D63" s="1617"/>
      <c r="E63" s="1617"/>
      <c r="F63" s="1617"/>
      <c r="G63" s="1617"/>
      <c r="H63" s="1617"/>
      <c r="I63" s="1617"/>
      <c r="J63" s="1617"/>
    </row>
    <row r="64" spans="1:10">
      <c r="A64" s="1139" t="s">
        <v>352</v>
      </c>
      <c r="B64" s="1617"/>
      <c r="C64" s="1617"/>
      <c r="D64" s="1617"/>
      <c r="E64" s="1617"/>
      <c r="F64" s="1617"/>
      <c r="G64" s="1617"/>
      <c r="H64" s="1617"/>
      <c r="I64" s="1617"/>
      <c r="J64" s="1617"/>
    </row>
    <row r="65" spans="1:11">
      <c r="A65" s="1140" t="s">
        <v>353</v>
      </c>
      <c r="B65" s="1617">
        <v>6.21</v>
      </c>
      <c r="C65" s="1617">
        <v>7.15</v>
      </c>
      <c r="D65" s="1617">
        <v>9.5</v>
      </c>
      <c r="E65" s="1617">
        <v>11.35</v>
      </c>
      <c r="F65" s="1617">
        <v>13.77</v>
      </c>
      <c r="G65" s="1617">
        <v>15.16</v>
      </c>
      <c r="H65" s="1617">
        <v>16</v>
      </c>
      <c r="I65" s="1617"/>
      <c r="J65" s="1617"/>
    </row>
    <row r="66" spans="1:11">
      <c r="A66" s="1140" t="s">
        <v>354</v>
      </c>
      <c r="B66" s="1617">
        <v>5.88</v>
      </c>
      <c r="C66" s="1617">
        <v>6.86</v>
      </c>
      <c r="D66" s="1617">
        <v>9.19</v>
      </c>
      <c r="E66" s="1617">
        <v>10.87</v>
      </c>
      <c r="F66" s="1617"/>
      <c r="G66" s="1617"/>
      <c r="H66" s="1617"/>
      <c r="I66" s="1617"/>
      <c r="J66" s="1617"/>
    </row>
    <row r="67" spans="1:11">
      <c r="A67" s="1140" t="s">
        <v>332</v>
      </c>
      <c r="B67" s="1617">
        <v>2.0194444444444439</v>
      </c>
      <c r="C67" s="1617">
        <v>5.4888235294117642</v>
      </c>
      <c r="D67" s="1617">
        <v>8.2037499999999994</v>
      </c>
      <c r="E67" s="1617">
        <v>10.210909090909091</v>
      </c>
      <c r="F67" s="1617">
        <v>12.571666666666667</v>
      </c>
      <c r="G67" s="1617">
        <v>14.77</v>
      </c>
      <c r="H67" s="1617">
        <v>15.9</v>
      </c>
      <c r="I67" s="1617"/>
      <c r="J67" s="1617"/>
    </row>
    <row r="68" spans="1:11">
      <c r="A68" s="1140"/>
      <c r="B68" s="1617"/>
      <c r="C68" s="1617"/>
      <c r="D68" s="1617"/>
      <c r="E68" s="1617"/>
      <c r="F68" s="1617"/>
      <c r="G68" s="1617"/>
      <c r="H68" s="1617"/>
      <c r="I68" s="1617"/>
      <c r="J68" s="1617"/>
    </row>
    <row r="69" spans="1:11">
      <c r="A69" s="1597" t="s">
        <v>355</v>
      </c>
      <c r="B69" s="1617"/>
      <c r="C69" s="1617"/>
      <c r="D69" s="1617"/>
      <c r="E69" s="1617"/>
      <c r="F69" s="1617"/>
      <c r="G69" s="1617"/>
      <c r="H69" s="1617"/>
      <c r="I69" s="1617"/>
      <c r="J69" s="1617"/>
    </row>
    <row r="70" spans="1:11" s="170" customFormat="1">
      <c r="A70" s="1141" t="s">
        <v>356</v>
      </c>
      <c r="B70" s="1142">
        <v>8.09</v>
      </c>
      <c r="C70" s="1142">
        <v>7.24</v>
      </c>
      <c r="D70" s="1142">
        <v>8.32</v>
      </c>
      <c r="E70" s="1142">
        <v>9.32</v>
      </c>
      <c r="F70" s="1142">
        <v>10.92</v>
      </c>
      <c r="G70" s="1142">
        <v>12.45</v>
      </c>
      <c r="H70" s="1142">
        <v>13.41</v>
      </c>
      <c r="I70" s="1142"/>
      <c r="J70" s="1142"/>
      <c r="K70" s="349"/>
    </row>
    <row r="71" spans="1:11">
      <c r="A71" s="1140" t="s">
        <v>357</v>
      </c>
      <c r="B71" s="1617">
        <v>7.81</v>
      </c>
      <c r="C71" s="1617">
        <v>7.04</v>
      </c>
      <c r="D71" s="1617">
        <v>8.0399999999999991</v>
      </c>
      <c r="E71" s="1617">
        <v>8.99</v>
      </c>
      <c r="F71" s="1617"/>
      <c r="G71" s="1617"/>
      <c r="H71" s="1617"/>
      <c r="I71" s="1617"/>
      <c r="J71" s="1617"/>
    </row>
    <row r="72" spans="1:11">
      <c r="A72" s="1140" t="s">
        <v>332</v>
      </c>
      <c r="B72" s="1617">
        <v>4.7218181818181817</v>
      </c>
      <c r="C72" s="1617">
        <v>6.5111111111111102</v>
      </c>
      <c r="D72" s="1617">
        <v>7.4874999999999998</v>
      </c>
      <c r="E72" s="1617">
        <v>8.5471428571428572</v>
      </c>
      <c r="F72" s="1617">
        <v>10.23</v>
      </c>
      <c r="G72" s="1617">
        <v>12.01</v>
      </c>
      <c r="H72" s="1617">
        <v>13.78</v>
      </c>
      <c r="I72" s="1617"/>
      <c r="J72" s="1617"/>
    </row>
    <row r="73" spans="1:11">
      <c r="A73" s="1140"/>
      <c r="B73" s="1617"/>
      <c r="C73" s="1617"/>
      <c r="D73" s="1617"/>
      <c r="E73" s="1617"/>
      <c r="F73" s="1617"/>
      <c r="G73" s="1617"/>
      <c r="H73" s="1617"/>
      <c r="I73" s="1617"/>
      <c r="J73" s="1617"/>
    </row>
    <row r="74" spans="1:11" s="170" customFormat="1">
      <c r="A74" s="1139" t="s">
        <v>358</v>
      </c>
      <c r="B74" s="1617"/>
      <c r="C74" s="1617"/>
      <c r="D74" s="1617"/>
      <c r="E74" s="1617"/>
      <c r="F74" s="1617"/>
      <c r="G74" s="1617"/>
      <c r="H74" s="1617"/>
      <c r="I74" s="1617"/>
      <c r="J74" s="1617"/>
      <c r="K74" s="349"/>
    </row>
    <row r="75" spans="1:11" s="170" customFormat="1">
      <c r="A75" s="1140"/>
      <c r="B75" s="1617"/>
      <c r="C75" s="1617"/>
      <c r="D75" s="1617"/>
      <c r="E75" s="1617"/>
      <c r="F75" s="1617"/>
      <c r="G75" s="1617"/>
      <c r="H75" s="1617"/>
      <c r="I75" s="1617"/>
      <c r="J75" s="1617"/>
      <c r="K75" s="349"/>
    </row>
    <row r="76" spans="1:11" s="170" customFormat="1">
      <c r="A76" s="1151" t="s">
        <v>359</v>
      </c>
      <c r="B76" s="1142"/>
      <c r="C76" s="1142"/>
      <c r="D76" s="1142"/>
      <c r="E76" s="1142"/>
      <c r="F76" s="1142"/>
      <c r="G76" s="1142"/>
      <c r="H76" s="1142"/>
      <c r="I76" s="1142"/>
      <c r="J76" s="1142"/>
      <c r="K76" s="349"/>
    </row>
    <row r="77" spans="1:11">
      <c r="A77" s="1140" t="s">
        <v>360</v>
      </c>
      <c r="B77" s="1617">
        <v>9</v>
      </c>
      <c r="C77" s="1617">
        <v>8.0299999999999994</v>
      </c>
      <c r="D77" s="1617">
        <v>8.16</v>
      </c>
      <c r="E77" s="1617">
        <v>8.7799999999999994</v>
      </c>
      <c r="F77" s="1617">
        <v>9.73</v>
      </c>
      <c r="G77" s="1617">
        <v>10.57</v>
      </c>
      <c r="H77" s="1617">
        <v>11.39</v>
      </c>
      <c r="I77" s="1617">
        <v>12.56</v>
      </c>
      <c r="J77" s="1617">
        <v>13.28</v>
      </c>
    </row>
    <row r="78" spans="1:11">
      <c r="A78" s="1140" t="s">
        <v>332</v>
      </c>
      <c r="B78" s="1617">
        <v>8.9002047503535149</v>
      </c>
      <c r="C78" s="1617">
        <v>7.5749895035807642</v>
      </c>
      <c r="D78" s="1617">
        <v>8.7194645486662843</v>
      </c>
      <c r="E78" s="1617">
        <v>9.1846876180100985</v>
      </c>
      <c r="F78" s="1617">
        <v>10.802063233701887</v>
      </c>
      <c r="G78" s="1617"/>
      <c r="H78" s="1617"/>
      <c r="I78" s="1617"/>
      <c r="J78" s="1617"/>
    </row>
    <row r="79" spans="1:11">
      <c r="A79" s="1140"/>
      <c r="B79" s="1617"/>
      <c r="C79" s="1617"/>
      <c r="D79" s="1617"/>
      <c r="E79" s="1617"/>
      <c r="F79" s="1617"/>
      <c r="G79" s="1617"/>
      <c r="H79" s="1617"/>
      <c r="I79" s="1617"/>
      <c r="J79" s="1617"/>
    </row>
    <row r="80" spans="1:11" s="170" customFormat="1">
      <c r="A80" s="1139" t="s">
        <v>361</v>
      </c>
      <c r="B80" s="1617"/>
      <c r="C80" s="1617"/>
      <c r="D80" s="1617"/>
      <c r="E80" s="1617"/>
      <c r="F80" s="1617"/>
      <c r="G80" s="1617"/>
      <c r="H80" s="1617"/>
      <c r="I80" s="1617"/>
      <c r="J80" s="1617"/>
      <c r="K80" s="349"/>
    </row>
    <row r="81" spans="1:11" s="170" customFormat="1">
      <c r="A81" s="1140" t="s">
        <v>362</v>
      </c>
      <c r="B81" s="1617">
        <v>35.409999999999997</v>
      </c>
      <c r="C81" s="1617">
        <v>38.130000000000003</v>
      </c>
      <c r="D81" s="1617"/>
      <c r="E81" s="1617"/>
      <c r="F81" s="1617"/>
      <c r="G81" s="1617"/>
      <c r="H81" s="1617"/>
      <c r="I81" s="1617"/>
      <c r="J81" s="1617"/>
      <c r="K81" s="349"/>
    </row>
    <row r="82" spans="1:11" s="170" customFormat="1">
      <c r="A82" s="1141" t="s">
        <v>332</v>
      </c>
      <c r="B82" s="1142">
        <v>18.512999999999998</v>
      </c>
      <c r="C82" s="1142">
        <v>28.889230769230771</v>
      </c>
      <c r="D82" s="1142">
        <v>29.586000000000002</v>
      </c>
      <c r="E82" s="1142">
        <v>26.263333333333332</v>
      </c>
      <c r="F82" s="1142">
        <v>22.74</v>
      </c>
      <c r="G82" s="1142"/>
      <c r="H82" s="1142"/>
      <c r="I82" s="1142"/>
      <c r="J82" s="1142"/>
      <c r="K82" s="349"/>
    </row>
    <row r="83" spans="1:11">
      <c r="A83" s="1140"/>
      <c r="B83" s="1617"/>
      <c r="C83" s="1617"/>
      <c r="D83" s="1617"/>
      <c r="E83" s="1617"/>
      <c r="F83" s="1617"/>
      <c r="G83" s="1617"/>
      <c r="H83" s="1617"/>
      <c r="I83" s="1617"/>
      <c r="J83" s="1617"/>
    </row>
    <row r="84" spans="1:11">
      <c r="A84" s="1139" t="s">
        <v>363</v>
      </c>
      <c r="B84" s="1617"/>
      <c r="C84" s="1617"/>
      <c r="D84" s="1617"/>
      <c r="E84" s="1617"/>
      <c r="F84" s="1617"/>
      <c r="G84" s="1617"/>
      <c r="H84" s="1617"/>
      <c r="I84" s="1617"/>
      <c r="J84" s="1617"/>
    </row>
    <row r="85" spans="1:11">
      <c r="A85" s="1140" t="s">
        <v>364</v>
      </c>
      <c r="B85" s="1617"/>
      <c r="C85" s="1617"/>
      <c r="D85" s="1617"/>
      <c r="E85" s="1617"/>
      <c r="F85" s="1617"/>
      <c r="G85" s="1617"/>
      <c r="H85" s="1617"/>
      <c r="I85" s="1617"/>
      <c r="J85" s="1617"/>
    </row>
    <row r="86" spans="1:11" s="170" customFormat="1">
      <c r="A86" s="1140" t="s">
        <v>332</v>
      </c>
      <c r="B86" s="1617">
        <v>15.07</v>
      </c>
      <c r="C86" s="1617">
        <v>30.3</v>
      </c>
      <c r="D86" s="1617">
        <v>27.64</v>
      </c>
      <c r="E86" s="1617">
        <v>21.8</v>
      </c>
      <c r="F86" s="1617"/>
      <c r="G86" s="1617"/>
      <c r="H86" s="1617"/>
      <c r="I86" s="1617"/>
      <c r="J86" s="1617"/>
      <c r="K86" s="349"/>
    </row>
    <row r="87" spans="1:11" s="170" customFormat="1">
      <c r="A87" s="1140"/>
      <c r="B87" s="1617"/>
      <c r="C87" s="1617"/>
      <c r="D87" s="1617"/>
      <c r="E87" s="1617"/>
      <c r="F87" s="1617"/>
      <c r="G87" s="1617"/>
      <c r="H87" s="1617"/>
      <c r="I87" s="1617"/>
      <c r="J87" s="1617"/>
      <c r="K87" s="349"/>
    </row>
    <row r="88" spans="1:11" s="170" customFormat="1">
      <c r="A88" s="1151" t="s">
        <v>365</v>
      </c>
      <c r="B88" s="1142"/>
      <c r="C88" s="1142"/>
      <c r="D88" s="1142"/>
      <c r="E88" s="1142"/>
      <c r="F88" s="1142"/>
      <c r="G88" s="1142"/>
      <c r="H88" s="1142"/>
      <c r="I88" s="1142"/>
      <c r="J88" s="1142"/>
      <c r="K88" s="349"/>
    </row>
    <row r="89" spans="1:11">
      <c r="A89" s="1140"/>
      <c r="B89" s="1617"/>
      <c r="C89" s="1617"/>
      <c r="D89" s="1617"/>
      <c r="E89" s="1617"/>
      <c r="F89" s="1617"/>
      <c r="G89" s="1617"/>
      <c r="H89" s="1617"/>
      <c r="I89" s="1617"/>
      <c r="J89" s="1617"/>
    </row>
    <row r="90" spans="1:11">
      <c r="A90" s="1139" t="s">
        <v>366</v>
      </c>
      <c r="B90" s="1617"/>
      <c r="C90" s="1617"/>
      <c r="D90" s="1617"/>
      <c r="E90" s="1617"/>
      <c r="F90" s="1617"/>
      <c r="G90" s="1617"/>
      <c r="H90" s="1617"/>
      <c r="I90" s="1617"/>
      <c r="J90" s="1617"/>
    </row>
    <row r="91" spans="1:11">
      <c r="A91" s="1140" t="s">
        <v>332</v>
      </c>
      <c r="B91" s="1617">
        <v>1.6466666666666665</v>
      </c>
      <c r="C91" s="1617">
        <v>14.673333333333332</v>
      </c>
      <c r="D91" s="1617">
        <v>12.163333333333334</v>
      </c>
      <c r="E91" s="1617">
        <v>5.2649999999999997</v>
      </c>
      <c r="F91" s="1617"/>
      <c r="G91" s="1617"/>
      <c r="H91" s="1617"/>
      <c r="I91" s="1617"/>
      <c r="J91" s="1617"/>
    </row>
    <row r="92" spans="1:11" s="170" customFormat="1">
      <c r="A92" s="1140"/>
      <c r="B92" s="1617"/>
      <c r="C92" s="1617"/>
      <c r="D92" s="1617"/>
      <c r="E92" s="1617"/>
      <c r="F92" s="1617"/>
      <c r="G92" s="1617"/>
      <c r="H92" s="1617"/>
      <c r="I92" s="1617"/>
      <c r="J92" s="1617"/>
      <c r="K92" s="349"/>
    </row>
    <row r="93" spans="1:11" s="170" customFormat="1">
      <c r="A93" s="1139" t="s">
        <v>367</v>
      </c>
      <c r="B93" s="1617"/>
      <c r="C93" s="1617"/>
      <c r="D93" s="1617"/>
      <c r="E93" s="1617"/>
      <c r="F93" s="1617"/>
      <c r="G93" s="1617"/>
      <c r="H93" s="1617"/>
      <c r="I93" s="1617"/>
      <c r="J93" s="1617"/>
      <c r="K93" s="349"/>
    </row>
    <row r="94" spans="1:11" s="170" customFormat="1">
      <c r="A94" s="1141" t="s">
        <v>332</v>
      </c>
      <c r="B94" s="1142">
        <v>10.721</v>
      </c>
      <c r="C94" s="1142">
        <v>21.158333333333335</v>
      </c>
      <c r="D94" s="1142">
        <v>23.61</v>
      </c>
      <c r="E94" s="1142">
        <v>18.105</v>
      </c>
      <c r="F94" s="1142">
        <v>17.760000000000002</v>
      </c>
      <c r="G94" s="1142"/>
      <c r="H94" s="1142"/>
      <c r="I94" s="1142"/>
      <c r="J94" s="1142"/>
      <c r="K94" s="349"/>
    </row>
    <row r="95" spans="1:11">
      <c r="A95" s="1140"/>
      <c r="B95" s="1617"/>
      <c r="C95" s="1617"/>
      <c r="D95" s="1617"/>
      <c r="E95" s="1617"/>
      <c r="F95" s="1617"/>
      <c r="G95" s="1617"/>
      <c r="H95" s="1617"/>
      <c r="I95" s="1617"/>
      <c r="J95" s="1617"/>
    </row>
    <row r="96" spans="1:11">
      <c r="A96" s="1139" t="s">
        <v>368</v>
      </c>
      <c r="B96" s="1617"/>
      <c r="C96" s="1617"/>
      <c r="D96" s="1617"/>
      <c r="E96" s="1617"/>
      <c r="F96" s="1617"/>
      <c r="G96" s="1617"/>
      <c r="H96" s="1617"/>
      <c r="I96" s="1617"/>
      <c r="J96" s="1617"/>
    </row>
    <row r="97" spans="1:11">
      <c r="A97" s="1139" t="s">
        <v>369</v>
      </c>
      <c r="B97" s="1617"/>
      <c r="C97" s="1617"/>
      <c r="D97" s="1617"/>
      <c r="E97" s="1617"/>
      <c r="F97" s="1617"/>
      <c r="G97" s="1617"/>
      <c r="H97" s="1617"/>
      <c r="I97" s="1617"/>
      <c r="J97" s="1617"/>
    </row>
    <row r="98" spans="1:11" s="170" customFormat="1">
      <c r="A98" s="349" t="s">
        <v>370</v>
      </c>
      <c r="B98" s="1617">
        <v>8.73</v>
      </c>
      <c r="C98" s="1617">
        <v>21.84</v>
      </c>
      <c r="D98" s="1617">
        <v>17.78</v>
      </c>
      <c r="E98" s="1617">
        <v>11.43</v>
      </c>
      <c r="F98" s="1617">
        <v>9.76</v>
      </c>
      <c r="G98" s="1617">
        <v>13.98</v>
      </c>
      <c r="H98" s="1617"/>
      <c r="I98" s="1617"/>
      <c r="J98" s="1617"/>
      <c r="K98" s="349"/>
    </row>
    <row r="99" spans="1:11">
      <c r="A99" s="1140" t="s">
        <v>332</v>
      </c>
      <c r="B99" s="1617">
        <v>-1.8055555555555558</v>
      </c>
      <c r="C99" s="1617">
        <v>16.509130434782609</v>
      </c>
      <c r="D99" s="1617">
        <v>14.140476190476189</v>
      </c>
      <c r="E99" s="1617">
        <v>8.8384210526315776</v>
      </c>
      <c r="F99" s="1617">
        <v>9.0337499999999995</v>
      </c>
      <c r="G99" s="1617"/>
      <c r="H99" s="1617"/>
      <c r="I99" s="1617"/>
      <c r="J99" s="1617"/>
    </row>
    <row r="100" spans="1:11">
      <c r="A100" s="1140"/>
      <c r="B100" s="1617"/>
      <c r="C100" s="1617"/>
      <c r="D100" s="1617"/>
      <c r="E100" s="1617"/>
      <c r="F100" s="1617"/>
      <c r="G100" s="1617"/>
      <c r="H100" s="1617"/>
      <c r="I100" s="1617"/>
      <c r="J100" s="1617"/>
    </row>
    <row r="101" spans="1:11">
      <c r="A101" s="1139" t="s">
        <v>365</v>
      </c>
      <c r="B101" s="1142"/>
      <c r="C101" s="1142"/>
      <c r="D101" s="1142"/>
      <c r="E101" s="1142"/>
      <c r="F101" s="1142"/>
      <c r="G101" s="1142"/>
      <c r="H101" s="1142"/>
      <c r="I101" s="1142"/>
      <c r="J101" s="1142"/>
    </row>
    <row r="102" spans="1:11">
      <c r="A102" s="1141"/>
      <c r="B102" s="1617"/>
      <c r="C102" s="1617"/>
      <c r="D102" s="1617"/>
      <c r="E102" s="1617"/>
      <c r="F102" s="1617"/>
      <c r="G102" s="1617"/>
      <c r="H102" s="1617"/>
      <c r="I102" s="1617"/>
      <c r="J102" s="1617"/>
    </row>
    <row r="103" spans="1:11">
      <c r="A103" s="1139" t="s">
        <v>371</v>
      </c>
      <c r="B103" s="1617"/>
      <c r="C103" s="1617"/>
      <c r="D103" s="1617"/>
      <c r="E103" s="1617"/>
      <c r="F103" s="1617"/>
      <c r="G103" s="1617"/>
      <c r="H103" s="1617"/>
      <c r="I103" s="1617"/>
      <c r="J103" s="1617"/>
    </row>
    <row r="104" spans="1:11">
      <c r="A104" s="1140" t="s">
        <v>332</v>
      </c>
      <c r="B104" s="1617">
        <v>-5.13</v>
      </c>
      <c r="C104" s="1617">
        <v>10.770555555555553</v>
      </c>
      <c r="D104" s="1617">
        <v>8.1190000000000015</v>
      </c>
      <c r="E104" s="1617">
        <v>4.9019999999999992</v>
      </c>
      <c r="F104" s="1617">
        <v>5.62</v>
      </c>
      <c r="G104" s="1617"/>
      <c r="H104" s="1617"/>
      <c r="I104" s="1617"/>
      <c r="J104" s="1617"/>
    </row>
    <row r="105" spans="1:11">
      <c r="A105" s="1140"/>
      <c r="B105" s="1617"/>
      <c r="C105" s="1617"/>
      <c r="D105" s="1617"/>
      <c r="E105" s="1617"/>
      <c r="F105" s="1617"/>
      <c r="G105" s="1617"/>
      <c r="H105" s="1617"/>
      <c r="I105" s="1617"/>
      <c r="J105" s="1617"/>
    </row>
    <row r="106" spans="1:11">
      <c r="A106" s="1139" t="s">
        <v>372</v>
      </c>
      <c r="B106" s="1617"/>
      <c r="C106" s="1617"/>
      <c r="D106" s="1617"/>
      <c r="E106" s="1617"/>
      <c r="F106" s="1617"/>
      <c r="G106" s="1617"/>
      <c r="H106" s="1617"/>
      <c r="I106" s="1617"/>
      <c r="J106" s="1617"/>
    </row>
    <row r="107" spans="1:11">
      <c r="A107" s="1140" t="s">
        <v>373</v>
      </c>
      <c r="B107" s="1617">
        <v>2.11</v>
      </c>
      <c r="C107" s="1617">
        <v>8.3000000000000007</v>
      </c>
      <c r="D107" s="1617">
        <v>5.33</v>
      </c>
      <c r="E107" s="1617">
        <v>4.2699999999999996</v>
      </c>
      <c r="F107" s="1617">
        <v>6.55</v>
      </c>
      <c r="G107" s="1617">
        <v>9.0399999999999991</v>
      </c>
      <c r="H107" s="1617">
        <v>10.44</v>
      </c>
      <c r="I107" s="1617"/>
      <c r="J107" s="1617"/>
    </row>
    <row r="108" spans="1:11">
      <c r="A108" s="1140" t="s">
        <v>332</v>
      </c>
      <c r="B108" s="1617">
        <v>-6.5566666666666675</v>
      </c>
      <c r="C108" s="1617">
        <v>4.8187499999999996</v>
      </c>
      <c r="D108" s="1617">
        <v>3.0414285714285718</v>
      </c>
      <c r="E108" s="1617">
        <v>2.0233333333333334</v>
      </c>
      <c r="F108" s="1617"/>
      <c r="G108" s="1617"/>
      <c r="H108" s="1617"/>
      <c r="I108" s="1617"/>
      <c r="J108" s="1617"/>
    </row>
    <row r="109" spans="1:11">
      <c r="B109" s="1617"/>
      <c r="C109" s="1617"/>
      <c r="D109" s="1617"/>
      <c r="E109" s="1617"/>
      <c r="F109" s="1617"/>
      <c r="G109" s="1617"/>
      <c r="H109" s="1617"/>
      <c r="I109" s="1617"/>
      <c r="J109" s="1617"/>
    </row>
    <row r="110" spans="1:11">
      <c r="A110" s="1143" t="s">
        <v>374</v>
      </c>
      <c r="B110" s="1617"/>
      <c r="C110" s="1617"/>
      <c r="D110" s="1617"/>
      <c r="E110" s="1617"/>
      <c r="F110" s="1617"/>
      <c r="G110" s="1617"/>
      <c r="H110" s="1617"/>
      <c r="I110" s="1617"/>
      <c r="J110" s="1617"/>
    </row>
    <row r="111" spans="1:11">
      <c r="B111" s="1617"/>
      <c r="C111" s="1617"/>
      <c r="D111" s="1617"/>
      <c r="E111" s="1617"/>
      <c r="F111" s="1617"/>
      <c r="G111" s="1617"/>
      <c r="H111" s="1617"/>
      <c r="I111" s="1617"/>
      <c r="J111" s="1617"/>
    </row>
    <row r="112" spans="1:11">
      <c r="B112" s="1617"/>
      <c r="C112" s="1617"/>
      <c r="D112" s="1617"/>
      <c r="E112" s="1617"/>
      <c r="F112" s="1617"/>
      <c r="G112" s="1617"/>
      <c r="H112" s="1617"/>
      <c r="I112" s="1617"/>
      <c r="J112" s="1617"/>
    </row>
    <row r="113" spans="1:1">
      <c r="A113" s="349" t="s">
        <v>383</v>
      </c>
    </row>
    <row r="114" spans="1:1">
      <c r="A114" s="349" t="s">
        <v>384</v>
      </c>
    </row>
    <row r="115" spans="1:1">
      <c r="A115" s="349" t="s">
        <v>385</v>
      </c>
    </row>
    <row r="116" spans="1:1">
      <c r="A116" s="349" t="s">
        <v>386</v>
      </c>
    </row>
    <row r="117" spans="1:1">
      <c r="A117" s="349" t="s">
        <v>387</v>
      </c>
    </row>
    <row r="118" spans="1:1">
      <c r="A118" s="349" t="s">
        <v>388</v>
      </c>
    </row>
    <row r="119" spans="1:1">
      <c r="A119" s="349" t="s">
        <v>379</v>
      </c>
    </row>
    <row r="120" spans="1:1">
      <c r="A120" s="1156" t="s">
        <v>380</v>
      </c>
    </row>
    <row r="122" spans="1:1">
      <c r="A122" s="1156" t="s">
        <v>381</v>
      </c>
    </row>
  </sheetData>
  <mergeCells count="2">
    <mergeCell ref="A1:J1"/>
    <mergeCell ref="A2:J2"/>
  </mergeCells>
  <phoneticPr fontId="0" type="noConversion"/>
  <pageMargins left="0.39370078740157483" right="0.39370078740157483" top="0.59055118110236227" bottom="0.39370078740157483" header="0.39370078740157483" footer="0.39370078740157483"/>
  <pageSetup paperSize="9" scale="66" fitToHeight="2" orientation="landscape" horizontalDpi="300" r:id="rId1"/>
  <headerFooter alignWithMargins="0">
    <oddHeader>&amp;CASSOCIATION OF COLLECTIVE INVESTMENTS - QUARTERLY REPORT</oddHeader>
    <oddFooter>&amp;R&amp;A: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pageSetUpPr fitToPage="1"/>
  </sheetPr>
  <dimension ref="A1:GY123"/>
  <sheetViews>
    <sheetView workbookViewId="0" xr3:uid="{274F5AE0-5452-572F-8038-C13FFDA59D49}">
      <pane xSplit="3" ySplit="5" topLeftCell="G80" activePane="bottomRight" state="frozen"/>
      <selection activeCell="A54" sqref="A54"/>
      <selection pane="bottomLeft" activeCell="A54" sqref="A54"/>
      <selection pane="topRight" activeCell="A54" sqref="A54"/>
      <selection pane="bottomRight" activeCell="N81" sqref="N81"/>
    </sheetView>
  </sheetViews>
  <sheetFormatPr defaultRowHeight="12.75" customHeight="1"/>
  <cols>
    <col min="1" max="1" width="31.5703125" style="13" customWidth="1"/>
    <col min="2" max="2" width="12.7109375" style="13" customWidth="1"/>
    <col min="3" max="3" width="4" style="14" bestFit="1" customWidth="1"/>
    <col min="4" max="4" width="12.7109375" style="13" customWidth="1"/>
    <col min="5" max="5" width="4" style="14" bestFit="1" customWidth="1"/>
    <col min="6" max="6" width="9.85546875" style="13" customWidth="1"/>
    <col min="7" max="7" width="4" style="14" bestFit="1" customWidth="1"/>
    <col min="8" max="8" width="10.85546875" style="14" customWidth="1"/>
    <col min="9" max="9" width="4" style="14" bestFit="1" customWidth="1"/>
    <col min="10" max="10" width="12.7109375" style="10" customWidth="1"/>
    <col min="11" max="11" width="4.7109375" style="10" customWidth="1"/>
    <col min="12" max="12" width="12.7109375" style="10" customWidth="1"/>
    <col min="13" max="13" width="4.85546875" style="10" customWidth="1"/>
    <col min="14" max="14" width="10.85546875" style="14" customWidth="1"/>
    <col min="15" max="15" width="4" style="14" bestFit="1" customWidth="1"/>
    <col min="16" max="16" width="12.7109375" style="13" customWidth="1"/>
    <col min="17" max="17" width="4" style="14" bestFit="1" customWidth="1"/>
    <col min="18" max="18" width="12.7109375" style="13" customWidth="1"/>
    <col min="19" max="19" width="4" style="13" bestFit="1" customWidth="1"/>
    <col min="20" max="20" width="12.7109375" style="10" customWidth="1"/>
    <col min="21" max="21" width="4.7109375" style="10" customWidth="1"/>
    <col min="22" max="22" width="12.7109375" style="13" customWidth="1"/>
    <col min="23" max="23" width="4" style="14" bestFit="1" customWidth="1"/>
    <col min="24" max="24" width="12.28515625" style="13" customWidth="1"/>
    <col min="25" max="25" width="5.5703125" style="13" customWidth="1"/>
    <col min="26" max="26" width="10.42578125" style="13" customWidth="1"/>
    <col min="27" max="27" width="4" style="13" bestFit="1" customWidth="1"/>
    <col min="28" max="28" width="12.7109375" style="13" customWidth="1"/>
    <col min="29" max="29" width="4" style="14" bestFit="1" customWidth="1"/>
    <col min="30" max="30" width="12.7109375" style="13" customWidth="1"/>
    <col min="31" max="31" width="4" style="14" bestFit="1" customWidth="1"/>
    <col min="32" max="32" width="12.7109375" style="13" customWidth="1"/>
    <col min="33" max="33" width="4" style="14" bestFit="1" customWidth="1"/>
    <col min="34" max="34" width="12.7109375" style="13" customWidth="1"/>
    <col min="35" max="35" width="4" style="14" bestFit="1" customWidth="1"/>
    <col min="36" max="36" width="9.42578125" style="14" customWidth="1"/>
    <col min="37" max="37" width="4.85546875" style="14" customWidth="1"/>
    <col min="38" max="38" width="11.42578125" style="14" customWidth="1"/>
    <col min="39" max="39" width="4" style="14" bestFit="1" customWidth="1"/>
    <col min="40" max="40" width="11.7109375" style="14" customWidth="1"/>
    <col min="41" max="41" width="4.42578125" style="14" customWidth="1"/>
    <col min="42" max="42" width="12.7109375" style="13" customWidth="1"/>
    <col min="43" max="43" width="4.5703125" style="14" customWidth="1"/>
    <col min="44" max="44" width="11.85546875" style="14" customWidth="1"/>
    <col min="45" max="45" width="5.85546875" style="14" customWidth="1"/>
    <col min="46" max="46" width="11.7109375" style="13" customWidth="1"/>
    <col min="47" max="47" width="4.140625" style="14" customWidth="1"/>
    <col min="48" max="48" width="9.5703125" style="14" customWidth="1"/>
    <col min="49" max="49" width="4.140625" style="14" customWidth="1"/>
    <col min="50" max="50" width="12.7109375" style="10" customWidth="1"/>
    <col min="51" max="51" width="4.7109375" style="10" customWidth="1"/>
    <col min="52" max="52" width="12.7109375" style="13" customWidth="1"/>
    <col min="53" max="53" width="4.7109375" style="13" customWidth="1"/>
    <col min="54" max="54" width="9.85546875" style="14" customWidth="1"/>
    <col min="55" max="55" width="4.28515625" style="14" customWidth="1"/>
    <col min="56" max="56" width="10.85546875" style="13" customWidth="1"/>
    <col min="57" max="57" width="6" style="14" customWidth="1"/>
    <col min="58" max="58" width="11.5703125" style="14" customWidth="1"/>
    <col min="59" max="59" width="5.140625" style="14" customWidth="1"/>
    <col min="60" max="60" width="11.5703125" style="14" customWidth="1"/>
    <col min="61" max="61" width="5.140625" style="14" customWidth="1"/>
    <col min="62" max="62" width="11.5703125" style="14" customWidth="1"/>
    <col min="63" max="63" width="5.140625" style="14" customWidth="1"/>
    <col min="64" max="64" width="12.7109375" style="13" customWidth="1"/>
    <col min="65" max="65" width="4.7109375" style="10" customWidth="1"/>
    <col min="66" max="66" width="12.7109375" style="10" customWidth="1"/>
    <col min="67" max="67" width="5.5703125" style="14" bestFit="1" customWidth="1"/>
    <col min="68" max="68" width="12.7109375" style="13" customWidth="1"/>
    <col min="69" max="69" width="5.5703125" style="14" bestFit="1" customWidth="1"/>
    <col min="70" max="70" width="10" style="10" customWidth="1"/>
    <col min="71" max="71" width="5.28515625" style="10" customWidth="1"/>
    <col min="72" max="72" width="11.28515625" style="10" customWidth="1"/>
    <col min="73" max="73" width="4.7109375" style="10" customWidth="1"/>
    <col min="74" max="74" width="14" style="10" customWidth="1"/>
    <col min="75" max="75" width="4.7109375" style="10" customWidth="1"/>
    <col min="76" max="76" width="12.7109375" style="10" customWidth="1"/>
    <col min="77" max="77" width="4.7109375" style="10" customWidth="1"/>
    <col min="78" max="78" width="12.7109375" style="10" customWidth="1"/>
    <col min="79" max="79" width="4.7109375" style="10" customWidth="1"/>
    <col min="80" max="80" width="12.7109375" style="13" customWidth="1"/>
    <col min="81" max="81" width="4.7109375" style="13" customWidth="1"/>
    <col min="82" max="82" width="12.42578125" style="10" customWidth="1"/>
    <col min="83" max="83" width="4.7109375" style="10" customWidth="1"/>
    <col min="84" max="84" width="12.7109375" style="10" customWidth="1"/>
    <col min="85" max="85" width="4.7109375" style="10" customWidth="1"/>
    <col min="86" max="86" width="12.7109375" style="13" customWidth="1"/>
    <col min="87" max="87" width="4.7109375" style="13" customWidth="1"/>
    <col min="88" max="88" width="10.28515625" style="10" customWidth="1"/>
    <col min="89" max="89" width="4.7109375" style="10" customWidth="1"/>
    <col min="90" max="90" width="12.7109375" style="10" customWidth="1"/>
    <col min="91" max="91" width="4" style="10" customWidth="1"/>
    <col min="92" max="92" width="12.7109375" style="10" customWidth="1"/>
    <col min="93" max="93" width="4.7109375" style="10" customWidth="1"/>
    <col min="94" max="94" width="11" style="10" bestFit="1" customWidth="1"/>
    <col min="95" max="95" width="4.7109375" style="10" customWidth="1"/>
    <col min="96" max="96" width="12.7109375" style="10" customWidth="1"/>
    <col min="97" max="97" width="4.7109375" style="10" customWidth="1"/>
    <col min="98" max="98" width="12.7109375" style="10" customWidth="1"/>
    <col min="99" max="99" width="5.7109375" style="10" customWidth="1"/>
    <col min="100" max="100" width="11.5703125" style="10" customWidth="1"/>
    <col min="101" max="101" width="5.28515625" style="10" customWidth="1"/>
    <col min="102" max="102" width="12.7109375" style="10" customWidth="1"/>
    <col min="103" max="103" width="4.7109375" style="10" customWidth="1"/>
    <col min="104" max="104" width="11.7109375" style="10" customWidth="1"/>
    <col min="105" max="105" width="4.7109375" style="10" customWidth="1"/>
    <col min="106" max="106" width="12.7109375" style="10" customWidth="1"/>
    <col min="107" max="107" width="4.7109375" style="10" customWidth="1"/>
    <col min="108" max="108" width="12.7109375" style="10" customWidth="1"/>
    <col min="109" max="109" width="4.7109375" style="10" customWidth="1"/>
    <col min="110" max="110" width="12.7109375" style="10" customWidth="1"/>
    <col min="111" max="111" width="4.7109375" style="10" customWidth="1"/>
    <col min="112" max="112" width="12.7109375" style="10" customWidth="1"/>
    <col min="113" max="113" width="4.7109375" style="10" customWidth="1"/>
    <col min="114" max="114" width="12.7109375" style="10" customWidth="1"/>
    <col min="115" max="115" width="4.7109375" style="10" customWidth="1"/>
    <col min="116" max="116" width="11.7109375" style="10" customWidth="1"/>
    <col min="117" max="117" width="4.7109375" style="10" customWidth="1"/>
    <col min="118" max="118" width="12.7109375" style="10" customWidth="1"/>
    <col min="119" max="119" width="4.7109375" style="10" customWidth="1"/>
    <col min="120" max="120" width="12.7109375" style="10" customWidth="1"/>
    <col min="121" max="121" width="4.7109375" style="10" customWidth="1"/>
    <col min="122" max="122" width="13.140625" style="10" bestFit="1" customWidth="1"/>
    <col min="123" max="123" width="4.7109375" style="10" customWidth="1"/>
    <col min="124" max="124" width="12.7109375" style="10" customWidth="1"/>
    <col min="125" max="125" width="4.7109375" style="10" customWidth="1"/>
    <col min="126" max="126" width="11" style="10" customWidth="1"/>
    <col min="127" max="127" width="4.7109375" style="10" customWidth="1"/>
    <col min="128" max="128" width="11" style="10" customWidth="1"/>
    <col min="129" max="129" width="4.7109375" style="10" customWidth="1"/>
    <col min="130" max="130" width="12.7109375" style="10" customWidth="1"/>
    <col min="131" max="131" width="5.42578125" style="10" customWidth="1"/>
    <col min="132" max="132" width="12.5703125" style="10" bestFit="1" customWidth="1"/>
    <col min="133" max="133" width="4.7109375" style="10" customWidth="1"/>
    <col min="134" max="134" width="11.7109375" style="10" customWidth="1"/>
    <col min="135" max="135" width="4.7109375" style="10" customWidth="1"/>
    <col min="136" max="136" width="11.42578125" style="10" customWidth="1"/>
    <col min="137" max="137" width="5.28515625" style="10" customWidth="1"/>
    <col min="138" max="138" width="12.7109375" style="13" customWidth="1"/>
    <col min="139" max="139" width="5.5703125" style="14" bestFit="1" customWidth="1"/>
    <col min="140" max="140" width="11.7109375" style="10" customWidth="1"/>
    <col min="141" max="141" width="4.85546875" style="10" customWidth="1"/>
    <col min="142" max="142" width="12.7109375" style="10" customWidth="1"/>
    <col min="143" max="143" width="4.7109375" style="10" customWidth="1"/>
    <col min="144" max="144" width="10.7109375" style="10" customWidth="1"/>
    <col min="145" max="145" width="4.7109375" style="10" customWidth="1"/>
    <col min="146" max="146" width="12.5703125" style="10" customWidth="1"/>
    <col min="147" max="147" width="4.7109375" style="10" customWidth="1"/>
    <col min="148" max="148" width="11.7109375" style="10" customWidth="1"/>
    <col min="149" max="149" width="8.5703125" style="10" bestFit="1" customWidth="1"/>
    <col min="150" max="150" width="12" style="10" customWidth="1"/>
    <col min="151" max="151" width="4.7109375" style="10" customWidth="1"/>
    <col min="152" max="152" width="14.42578125" style="10" customWidth="1"/>
    <col min="153" max="153" width="4.7109375" style="10" customWidth="1"/>
    <col min="154" max="154" width="17.42578125" style="10" bestFit="1" customWidth="1"/>
    <col min="155" max="155" width="4.7109375" style="10" customWidth="1"/>
    <col min="156" max="156" width="12.7109375" style="10" customWidth="1"/>
    <col min="157" max="157" width="4.7109375" style="10" customWidth="1"/>
    <col min="158" max="158" width="16.85546875" style="10" customWidth="1"/>
    <col min="159" max="159" width="5.28515625" style="10" customWidth="1"/>
    <col min="160" max="160" width="12.85546875" style="10" customWidth="1"/>
    <col min="161" max="161" width="4.5703125" style="10" customWidth="1"/>
    <col min="162" max="162" width="12" style="10" customWidth="1"/>
    <col min="163" max="163" width="5.5703125" style="10" customWidth="1"/>
    <col min="164" max="164" width="13.5703125" style="10" customWidth="1"/>
    <col min="165" max="165" width="4.5703125" style="10" customWidth="1"/>
    <col min="166" max="166" width="11.7109375" style="14" customWidth="1"/>
    <col min="167" max="167" width="5.5703125" style="14" customWidth="1"/>
    <col min="168" max="168" width="12.7109375" style="13" customWidth="1"/>
    <col min="169" max="169" width="5.5703125" style="13" bestFit="1" customWidth="1"/>
    <col min="170" max="170" width="12.7109375" style="10" customWidth="1"/>
    <col min="171" max="171" width="4.7109375" style="10" customWidth="1"/>
    <col min="172" max="172" width="12.7109375" style="10" customWidth="1"/>
    <col min="173" max="173" width="4.7109375" style="10" customWidth="1"/>
    <col min="174" max="174" width="12.7109375" style="10" customWidth="1"/>
    <col min="175" max="175" width="4.7109375" style="10" customWidth="1"/>
    <col min="176" max="176" width="12.140625" style="10" customWidth="1"/>
    <col min="177" max="177" width="7.42578125" style="10" customWidth="1"/>
    <col min="178" max="178" width="12.7109375" style="10" customWidth="1"/>
    <col min="179" max="179" width="4.7109375" style="10" customWidth="1"/>
    <col min="180" max="180" width="12.7109375" style="10" customWidth="1"/>
    <col min="181" max="181" width="4.7109375" style="10" customWidth="1"/>
    <col min="182" max="182" width="16.85546875" style="10" bestFit="1" customWidth="1"/>
    <col min="183" max="183" width="4.7109375" style="10" customWidth="1"/>
    <col min="184" max="184" width="11.28515625" style="10" customWidth="1"/>
    <col min="185" max="185" width="4.7109375" style="10" customWidth="1"/>
    <col min="186" max="186" width="12.85546875" style="10" customWidth="1"/>
    <col min="187" max="187" width="4.7109375" style="10" customWidth="1"/>
    <col min="188" max="188" width="12.7109375" style="13" customWidth="1"/>
    <col min="189" max="189" width="5.5703125" style="14" bestFit="1" customWidth="1"/>
    <col min="190" max="190" width="11.140625" style="10" customWidth="1"/>
    <col min="191" max="191" width="4.7109375" style="10" customWidth="1"/>
    <col min="192" max="192" width="11.140625" style="10" customWidth="1"/>
    <col min="193" max="193" width="4.7109375" style="10" customWidth="1"/>
    <col min="194" max="194" width="11.140625" style="10" customWidth="1"/>
    <col min="195" max="195" width="4.7109375" style="10" customWidth="1"/>
    <col min="196" max="196" width="12.7109375" style="10" customWidth="1"/>
    <col min="197" max="197" width="4.7109375" style="10" customWidth="1"/>
    <col min="198" max="198" width="13.5703125" style="10" customWidth="1"/>
    <col min="199" max="199" width="4.5703125" style="10" customWidth="1"/>
    <col min="200" max="207" width="9.140625" style="10"/>
    <col min="208" max="16384" width="9.140625" style="13"/>
  </cols>
  <sheetData>
    <row r="1" spans="1:199" ht="12.75" customHeight="1">
      <c r="CN1" s="13"/>
    </row>
    <row r="2" spans="1:199" ht="12.75" customHeight="1">
      <c r="F2" s="48" t="s">
        <v>389</v>
      </c>
      <c r="J2" s="68" t="s">
        <v>390</v>
      </c>
      <c r="L2" s="68" t="s">
        <v>390</v>
      </c>
      <c r="T2" s="68" t="s">
        <v>390</v>
      </c>
      <c r="AB2" s="48" t="s">
        <v>390</v>
      </c>
      <c r="AN2" s="125" t="s">
        <v>390</v>
      </c>
      <c r="BB2" s="125" t="s">
        <v>390</v>
      </c>
      <c r="BV2" s="68" t="s">
        <v>390</v>
      </c>
      <c r="CB2" s="48" t="s">
        <v>390</v>
      </c>
      <c r="CF2" s="68" t="s">
        <v>390</v>
      </c>
      <c r="CH2" s="48" t="s">
        <v>390</v>
      </c>
      <c r="CJ2" s="68" t="s">
        <v>390</v>
      </c>
      <c r="DV2" s="68" t="s">
        <v>390</v>
      </c>
      <c r="DX2" s="68" t="s">
        <v>390</v>
      </c>
      <c r="EN2" s="68" t="s">
        <v>390</v>
      </c>
      <c r="FB2" s="68" t="s">
        <v>390</v>
      </c>
      <c r="FP2" s="68" t="s">
        <v>390</v>
      </c>
      <c r="FR2" s="68" t="s">
        <v>390</v>
      </c>
      <c r="FT2" s="68" t="s">
        <v>390</v>
      </c>
      <c r="GF2" s="125" t="s">
        <v>390</v>
      </c>
    </row>
    <row r="3" spans="1:199" s="31" customFormat="1" ht="12.75" customHeight="1">
      <c r="A3" s="172" t="s">
        <v>391</v>
      </c>
      <c r="B3" s="15" t="s">
        <v>83</v>
      </c>
      <c r="C3" s="184"/>
      <c r="D3" s="15" t="s">
        <v>392</v>
      </c>
      <c r="E3" s="184"/>
      <c r="F3" s="15" t="s">
        <v>393</v>
      </c>
      <c r="G3" s="184"/>
      <c r="H3" s="15" t="s">
        <v>392</v>
      </c>
      <c r="I3" s="184"/>
      <c r="J3" s="174" t="s">
        <v>394</v>
      </c>
      <c r="K3" s="173"/>
      <c r="L3" s="174" t="s">
        <v>395</v>
      </c>
      <c r="M3" s="173"/>
      <c r="N3" s="248" t="s">
        <v>395</v>
      </c>
      <c r="O3" s="184"/>
      <c r="P3" s="15" t="s">
        <v>396</v>
      </c>
      <c r="Q3" s="184"/>
      <c r="R3" s="179" t="s">
        <v>397</v>
      </c>
      <c r="S3" s="15"/>
      <c r="T3" s="174" t="s">
        <v>398</v>
      </c>
      <c r="U3" s="174"/>
      <c r="V3" s="179" t="s">
        <v>399</v>
      </c>
      <c r="W3" s="184"/>
      <c r="X3" s="179" t="s">
        <v>400</v>
      </c>
      <c r="Y3" s="15"/>
      <c r="Z3" s="179" t="s">
        <v>401</v>
      </c>
      <c r="AA3" s="15"/>
      <c r="AB3" s="179" t="s">
        <v>402</v>
      </c>
      <c r="AC3" s="15"/>
      <c r="AD3" s="15" t="s">
        <v>403</v>
      </c>
      <c r="AE3" s="184"/>
      <c r="AF3" s="15" t="s">
        <v>404</v>
      </c>
      <c r="AG3" s="184"/>
      <c r="AH3" s="15" t="s">
        <v>405</v>
      </c>
      <c r="AI3" s="184"/>
      <c r="AJ3" s="248" t="s">
        <v>406</v>
      </c>
      <c r="AK3" s="183"/>
      <c r="AL3" s="155" t="s">
        <v>407</v>
      </c>
      <c r="AM3" s="183"/>
      <c r="AN3" s="173" t="s">
        <v>408</v>
      </c>
      <c r="AO3" s="155"/>
      <c r="AP3" s="15" t="s">
        <v>409</v>
      </c>
      <c r="AQ3" s="184"/>
      <c r="AR3" s="184" t="s">
        <v>410</v>
      </c>
      <c r="AS3" s="184"/>
      <c r="AT3" s="185" t="s">
        <v>411</v>
      </c>
      <c r="AU3" s="184"/>
      <c r="AV3" s="185" t="s">
        <v>411</v>
      </c>
      <c r="AW3" s="183"/>
      <c r="AX3" s="173" t="s">
        <v>412</v>
      </c>
      <c r="AY3" s="155"/>
      <c r="AZ3" s="179" t="s">
        <v>412</v>
      </c>
      <c r="BA3" s="179"/>
      <c r="BB3" s="173" t="s">
        <v>413</v>
      </c>
      <c r="BC3" s="155"/>
      <c r="BD3" s="15" t="s">
        <v>414</v>
      </c>
      <c r="BE3" s="184"/>
      <c r="BF3" s="179" t="s">
        <v>415</v>
      </c>
      <c r="BG3" s="184"/>
      <c r="BH3" s="179" t="s">
        <v>416</v>
      </c>
      <c r="BI3" s="184"/>
      <c r="BJ3" s="179" t="s">
        <v>417</v>
      </c>
      <c r="BK3" s="184"/>
      <c r="BL3" s="15" t="s">
        <v>418</v>
      </c>
      <c r="BM3" s="155"/>
      <c r="BN3" s="155" t="s">
        <v>418</v>
      </c>
      <c r="BO3" s="184"/>
      <c r="BP3" s="15" t="s">
        <v>419</v>
      </c>
      <c r="BQ3" s="184"/>
      <c r="BR3" s="173" t="s">
        <v>420</v>
      </c>
      <c r="BS3" s="155"/>
      <c r="BT3" s="173" t="s">
        <v>421</v>
      </c>
      <c r="BU3" s="155"/>
      <c r="BV3" s="173" t="s">
        <v>422</v>
      </c>
      <c r="BW3" s="174"/>
      <c r="BX3" s="155" t="s">
        <v>423</v>
      </c>
      <c r="BY3" s="173"/>
      <c r="BZ3" s="155" t="s">
        <v>423</v>
      </c>
      <c r="CA3" s="173"/>
      <c r="CB3" s="185" t="s">
        <v>424</v>
      </c>
      <c r="CC3" s="184"/>
      <c r="CD3" s="174" t="s">
        <v>425</v>
      </c>
      <c r="CE3" s="155"/>
      <c r="CF3" s="174" t="s">
        <v>425</v>
      </c>
      <c r="CG3" s="155"/>
      <c r="CH3" s="185" t="s">
        <v>424</v>
      </c>
      <c r="CI3" s="184"/>
      <c r="CJ3" s="155" t="s">
        <v>424</v>
      </c>
      <c r="CK3" s="155"/>
      <c r="CL3" s="155" t="s">
        <v>426</v>
      </c>
      <c r="CM3" s="155"/>
      <c r="CN3" s="155" t="s">
        <v>426</v>
      </c>
      <c r="CO3" s="155"/>
      <c r="CP3" s="155" t="s">
        <v>426</v>
      </c>
      <c r="CQ3" s="155"/>
      <c r="CR3" s="155" t="s">
        <v>427</v>
      </c>
      <c r="CS3" s="173"/>
      <c r="CT3" s="155" t="s">
        <v>428</v>
      </c>
      <c r="CU3" s="155"/>
      <c r="CV3" s="155" t="s">
        <v>429</v>
      </c>
      <c r="CW3" s="173"/>
      <c r="CX3" s="155" t="s">
        <v>429</v>
      </c>
      <c r="CY3" s="155"/>
      <c r="CZ3" s="155" t="s">
        <v>429</v>
      </c>
      <c r="DA3" s="155"/>
      <c r="DB3" s="155" t="s">
        <v>429</v>
      </c>
      <c r="DC3" s="155"/>
      <c r="DD3" s="174" t="s">
        <v>430</v>
      </c>
      <c r="DE3" s="155"/>
      <c r="DF3" s="173" t="s">
        <v>431</v>
      </c>
      <c r="DG3" s="155"/>
      <c r="DH3" s="173" t="s">
        <v>432</v>
      </c>
      <c r="DI3" s="155"/>
      <c r="DJ3" s="173" t="s">
        <v>433</v>
      </c>
      <c r="DK3" s="155"/>
      <c r="DL3" s="174" t="s">
        <v>434</v>
      </c>
      <c r="DM3" s="173"/>
      <c r="DN3" s="174" t="s">
        <v>435</v>
      </c>
      <c r="DO3" s="155"/>
      <c r="DP3" s="174" t="s">
        <v>435</v>
      </c>
      <c r="DQ3" s="155"/>
      <c r="DR3" s="174" t="s">
        <v>436</v>
      </c>
      <c r="DS3" s="155"/>
      <c r="DT3" s="155" t="s">
        <v>436</v>
      </c>
      <c r="DU3" s="155"/>
      <c r="DV3" s="155" t="s">
        <v>437</v>
      </c>
      <c r="DW3" s="155"/>
      <c r="DX3" s="155" t="s">
        <v>438</v>
      </c>
      <c r="DY3" s="155"/>
      <c r="DZ3" s="155" t="s">
        <v>439</v>
      </c>
      <c r="EA3" s="155"/>
      <c r="EB3" s="155" t="s">
        <v>440</v>
      </c>
      <c r="EC3" s="155"/>
      <c r="ED3" s="174" t="s">
        <v>441</v>
      </c>
      <c r="EE3" s="174"/>
      <c r="EF3" s="155" t="s">
        <v>441</v>
      </c>
      <c r="EG3" s="155"/>
      <c r="EH3" s="179" t="s">
        <v>442</v>
      </c>
      <c r="EI3" s="184"/>
      <c r="EJ3" s="174" t="s">
        <v>441</v>
      </c>
      <c r="EK3" s="173"/>
      <c r="EL3" s="155" t="s">
        <v>443</v>
      </c>
      <c r="EM3" s="173"/>
      <c r="EN3" s="155" t="s">
        <v>444</v>
      </c>
      <c r="EO3" s="155"/>
      <c r="EP3" s="174" t="s">
        <v>444</v>
      </c>
      <c r="EQ3" s="173"/>
      <c r="ER3" s="174" t="s">
        <v>444</v>
      </c>
      <c r="ES3" s="155"/>
      <c r="ET3" s="174" t="s">
        <v>444</v>
      </c>
      <c r="EU3" s="155"/>
      <c r="EV3" s="174" t="s">
        <v>444</v>
      </c>
      <c r="EW3" s="155"/>
      <c r="EX3" s="174" t="s">
        <v>444</v>
      </c>
      <c r="EY3" s="155"/>
      <c r="EZ3" s="174" t="s">
        <v>445</v>
      </c>
      <c r="FA3" s="155"/>
      <c r="FB3" s="173" t="s">
        <v>446</v>
      </c>
      <c r="FC3" s="155"/>
      <c r="FD3" s="173" t="s">
        <v>446</v>
      </c>
      <c r="FE3" s="173"/>
      <c r="FF3" s="173" t="s">
        <v>446</v>
      </c>
      <c r="FG3" s="155"/>
      <c r="FH3" s="173" t="s">
        <v>447</v>
      </c>
      <c r="FI3" s="155"/>
      <c r="FJ3" s="248" t="s">
        <v>448</v>
      </c>
      <c r="FK3" s="15"/>
      <c r="FL3" s="248" t="s">
        <v>449</v>
      </c>
      <c r="FM3" s="15"/>
      <c r="FN3" s="155" t="s">
        <v>450</v>
      </c>
      <c r="FO3" s="155"/>
      <c r="FP3" s="155" t="s">
        <v>451</v>
      </c>
      <c r="FQ3" s="155"/>
      <c r="FR3" s="155" t="s">
        <v>451</v>
      </c>
      <c r="FS3" s="155"/>
      <c r="FT3" s="174" t="s">
        <v>451</v>
      </c>
      <c r="FU3" s="155"/>
      <c r="FV3" s="155" t="s">
        <v>452</v>
      </c>
      <c r="FW3" s="155"/>
      <c r="FX3" s="155" t="s">
        <v>452</v>
      </c>
      <c r="FY3" s="155"/>
      <c r="FZ3" s="155" t="s">
        <v>452</v>
      </c>
      <c r="GA3" s="155"/>
      <c r="GB3" s="155" t="s">
        <v>452</v>
      </c>
      <c r="GC3" s="155"/>
      <c r="GD3" s="174" t="s">
        <v>453</v>
      </c>
      <c r="GE3" s="174"/>
      <c r="GF3" s="179" t="s">
        <v>453</v>
      </c>
      <c r="GG3" s="183"/>
      <c r="GH3" s="174" t="s">
        <v>453</v>
      </c>
      <c r="GI3" s="174"/>
      <c r="GJ3" s="174" t="s">
        <v>453</v>
      </c>
      <c r="GK3" s="174"/>
      <c r="GL3" s="174" t="s">
        <v>453</v>
      </c>
      <c r="GM3" s="174"/>
      <c r="GN3" s="173" t="s">
        <v>454</v>
      </c>
      <c r="GO3" s="155"/>
      <c r="GP3" s="173" t="s">
        <v>455</v>
      </c>
      <c r="GQ3" s="155"/>
    </row>
    <row r="4" spans="1:199" s="31" customFormat="1" ht="12.75" customHeight="1">
      <c r="A4" s="274" t="s">
        <v>177</v>
      </c>
      <c r="B4" s="175"/>
      <c r="C4" s="187"/>
      <c r="D4" s="175" t="s">
        <v>456</v>
      </c>
      <c r="E4" s="187"/>
      <c r="F4" s="175" t="s">
        <v>389</v>
      </c>
      <c r="G4" s="187"/>
      <c r="H4" s="175" t="s">
        <v>457</v>
      </c>
      <c r="I4" s="187"/>
      <c r="J4" s="182" t="s">
        <v>458</v>
      </c>
      <c r="K4" s="177"/>
      <c r="L4" s="182" t="s">
        <v>459</v>
      </c>
      <c r="M4" s="177"/>
      <c r="N4" s="249" t="s">
        <v>460</v>
      </c>
      <c r="O4" s="187"/>
      <c r="P4" s="175" t="s">
        <v>461</v>
      </c>
      <c r="Q4" s="187"/>
      <c r="R4" s="181" t="s">
        <v>462</v>
      </c>
      <c r="S4" s="175"/>
      <c r="T4" s="182" t="s">
        <v>463</v>
      </c>
      <c r="U4" s="182"/>
      <c r="V4" s="181" t="s">
        <v>461</v>
      </c>
      <c r="W4" s="187"/>
      <c r="X4" s="181" t="s">
        <v>464</v>
      </c>
      <c r="Y4" s="175"/>
      <c r="Z4" s="181" t="s">
        <v>461</v>
      </c>
      <c r="AA4" s="175"/>
      <c r="AB4" s="181" t="s">
        <v>459</v>
      </c>
      <c r="AC4" s="175"/>
      <c r="AD4" s="175" t="s">
        <v>465</v>
      </c>
      <c r="AE4" s="187"/>
      <c r="AF4" s="175" t="s">
        <v>466</v>
      </c>
      <c r="AG4" s="187"/>
      <c r="AH4" s="175" t="s">
        <v>461</v>
      </c>
      <c r="AI4" s="187"/>
      <c r="AJ4" s="249" t="s">
        <v>461</v>
      </c>
      <c r="AK4" s="186"/>
      <c r="AL4" s="176" t="s">
        <v>466</v>
      </c>
      <c r="AM4" s="186"/>
      <c r="AN4" s="177" t="s">
        <v>467</v>
      </c>
      <c r="AO4" s="176"/>
      <c r="AP4" s="175" t="s">
        <v>465</v>
      </c>
      <c r="AQ4" s="187"/>
      <c r="AR4" s="187" t="s">
        <v>461</v>
      </c>
      <c r="AS4" s="187"/>
      <c r="AT4" s="188" t="s">
        <v>468</v>
      </c>
      <c r="AU4" s="187"/>
      <c r="AV4" s="187" t="s">
        <v>469</v>
      </c>
      <c r="AW4" s="186"/>
      <c r="AX4" s="177" t="s">
        <v>470</v>
      </c>
      <c r="AY4" s="176"/>
      <c r="AZ4" s="181" t="s">
        <v>471</v>
      </c>
      <c r="BA4" s="181"/>
      <c r="BB4" s="177" t="s">
        <v>459</v>
      </c>
      <c r="BC4" s="176"/>
      <c r="BD4" s="175" t="s">
        <v>472</v>
      </c>
      <c r="BE4" s="187"/>
      <c r="BF4" s="181" t="s">
        <v>466</v>
      </c>
      <c r="BG4" s="187"/>
      <c r="BH4" s="181" t="s">
        <v>461</v>
      </c>
      <c r="BI4" s="187"/>
      <c r="BJ4" s="181" t="s">
        <v>473</v>
      </c>
      <c r="BK4" s="187"/>
      <c r="BL4" s="175" t="s">
        <v>470</v>
      </c>
      <c r="BM4" s="176"/>
      <c r="BN4" s="176" t="s">
        <v>461</v>
      </c>
      <c r="BO4" s="187"/>
      <c r="BP4" s="175" t="s">
        <v>474</v>
      </c>
      <c r="BQ4" s="187"/>
      <c r="BR4" s="177" t="s">
        <v>470</v>
      </c>
      <c r="BS4" s="176"/>
      <c r="BT4" s="177" t="s">
        <v>461</v>
      </c>
      <c r="BU4" s="176"/>
      <c r="BV4" s="177" t="s">
        <v>459</v>
      </c>
      <c r="BW4" s="182"/>
      <c r="BX4" s="176" t="s">
        <v>475</v>
      </c>
      <c r="BY4" s="177"/>
      <c r="BZ4" s="176" t="s">
        <v>466</v>
      </c>
      <c r="CA4" s="177"/>
      <c r="CB4" s="188" t="s">
        <v>458</v>
      </c>
      <c r="CC4" s="187"/>
      <c r="CD4" s="182" t="s">
        <v>464</v>
      </c>
      <c r="CE4" s="176"/>
      <c r="CF4" s="182" t="s">
        <v>459</v>
      </c>
      <c r="CG4" s="176"/>
      <c r="CH4" s="188" t="s">
        <v>476</v>
      </c>
      <c r="CI4" s="187"/>
      <c r="CJ4" s="176" t="s">
        <v>477</v>
      </c>
      <c r="CK4" s="176"/>
      <c r="CL4" s="176" t="s">
        <v>461</v>
      </c>
      <c r="CM4" s="176"/>
      <c r="CN4" s="176" t="s">
        <v>478</v>
      </c>
      <c r="CO4" s="176"/>
      <c r="CP4" s="176" t="s">
        <v>479</v>
      </c>
      <c r="CQ4" s="176"/>
      <c r="CR4" s="176" t="s">
        <v>461</v>
      </c>
      <c r="CS4" s="177"/>
      <c r="CT4" s="176" t="s">
        <v>466</v>
      </c>
      <c r="CU4" s="176"/>
      <c r="CV4" s="176" t="s">
        <v>465</v>
      </c>
      <c r="CW4" s="177"/>
      <c r="CX4" s="176" t="s">
        <v>480</v>
      </c>
      <c r="CY4" s="176"/>
      <c r="CZ4" s="176" t="s">
        <v>481</v>
      </c>
      <c r="DA4" s="176"/>
      <c r="DB4" s="176" t="s">
        <v>482</v>
      </c>
      <c r="DC4" s="176"/>
      <c r="DD4" s="182" t="s">
        <v>461</v>
      </c>
      <c r="DE4" s="176"/>
      <c r="DF4" s="177" t="s">
        <v>483</v>
      </c>
      <c r="DG4" s="176"/>
      <c r="DH4" s="177" t="s">
        <v>484</v>
      </c>
      <c r="DI4" s="176"/>
      <c r="DJ4" s="177" t="s">
        <v>461</v>
      </c>
      <c r="DK4" s="176"/>
      <c r="DL4" s="182" t="s">
        <v>485</v>
      </c>
      <c r="DM4" s="177"/>
      <c r="DN4" s="182" t="s">
        <v>486</v>
      </c>
      <c r="DO4" s="176"/>
      <c r="DP4" s="182" t="s">
        <v>487</v>
      </c>
      <c r="DQ4" s="176"/>
      <c r="DR4" s="182" t="s">
        <v>488</v>
      </c>
      <c r="DS4" s="176"/>
      <c r="DT4" s="176" t="s">
        <v>461</v>
      </c>
      <c r="DU4" s="176"/>
      <c r="DV4" s="176" t="s">
        <v>489</v>
      </c>
      <c r="DW4" s="176"/>
      <c r="DX4" s="176" t="s">
        <v>459</v>
      </c>
      <c r="DY4" s="176"/>
      <c r="DZ4" s="176" t="s">
        <v>465</v>
      </c>
      <c r="EA4" s="176"/>
      <c r="EB4" s="176" t="s">
        <v>464</v>
      </c>
      <c r="EC4" s="176"/>
      <c r="ED4" s="182" t="s">
        <v>464</v>
      </c>
      <c r="EE4" s="182"/>
      <c r="EF4" s="176" t="s">
        <v>461</v>
      </c>
      <c r="EG4" s="176"/>
      <c r="EH4" s="181" t="s">
        <v>461</v>
      </c>
      <c r="EI4" s="187"/>
      <c r="EJ4" s="182" t="s">
        <v>490</v>
      </c>
      <c r="EK4" s="177"/>
      <c r="EL4" s="176" t="s">
        <v>466</v>
      </c>
      <c r="EM4" s="177"/>
      <c r="EN4" s="176" t="s">
        <v>459</v>
      </c>
      <c r="EO4" s="176"/>
      <c r="EP4" s="247" t="s">
        <v>491</v>
      </c>
      <c r="EQ4" s="177"/>
      <c r="ER4" s="247" t="s">
        <v>492</v>
      </c>
      <c r="ES4" s="176"/>
      <c r="ET4" s="247" t="s">
        <v>493</v>
      </c>
      <c r="EU4" s="176"/>
      <c r="EV4" s="247" t="s">
        <v>494</v>
      </c>
      <c r="EW4" s="176"/>
      <c r="EX4" s="247" t="s">
        <v>495</v>
      </c>
      <c r="EY4" s="176"/>
      <c r="EZ4" s="182" t="s">
        <v>496</v>
      </c>
      <c r="FA4" s="176"/>
      <c r="FB4" s="177" t="s">
        <v>497</v>
      </c>
      <c r="FC4" s="176"/>
      <c r="FD4" s="177" t="s">
        <v>461</v>
      </c>
      <c r="FE4" s="177"/>
      <c r="FF4" s="177" t="s">
        <v>498</v>
      </c>
      <c r="FG4" s="176"/>
      <c r="FH4" s="177" t="s">
        <v>499</v>
      </c>
      <c r="FI4" s="176"/>
      <c r="FJ4" s="249" t="s">
        <v>461</v>
      </c>
      <c r="FK4" s="175"/>
      <c r="FL4" s="249" t="s">
        <v>500</v>
      </c>
      <c r="FM4" s="175"/>
      <c r="FN4" s="176" t="s">
        <v>501</v>
      </c>
      <c r="FO4" s="176"/>
      <c r="FP4" s="176" t="s">
        <v>502</v>
      </c>
      <c r="FQ4" s="176"/>
      <c r="FR4" s="176" t="s">
        <v>503</v>
      </c>
      <c r="FS4" s="176"/>
      <c r="FT4" s="182" t="s">
        <v>504</v>
      </c>
      <c r="FU4" s="176"/>
      <c r="FV4" s="176" t="s">
        <v>505</v>
      </c>
      <c r="FW4" s="176"/>
      <c r="FX4" s="176" t="s">
        <v>506</v>
      </c>
      <c r="FY4" s="176"/>
      <c r="FZ4" s="176" t="s">
        <v>507</v>
      </c>
      <c r="GA4" s="176"/>
      <c r="GB4" s="176" t="s">
        <v>508</v>
      </c>
      <c r="GC4" s="176"/>
      <c r="GD4" s="182" t="s">
        <v>509</v>
      </c>
      <c r="GE4" s="182"/>
      <c r="GF4" s="181" t="s">
        <v>459</v>
      </c>
      <c r="GG4" s="186"/>
      <c r="GH4" s="182" t="s">
        <v>510</v>
      </c>
      <c r="GI4" s="182"/>
      <c r="GJ4" s="182" t="s">
        <v>511</v>
      </c>
      <c r="GK4" s="182"/>
      <c r="GL4" s="182" t="s">
        <v>512</v>
      </c>
      <c r="GM4" s="182"/>
      <c r="GN4" s="177" t="s">
        <v>461</v>
      </c>
      <c r="GO4" s="176"/>
      <c r="GP4" s="177" t="s">
        <v>466</v>
      </c>
      <c r="GQ4" s="176"/>
    </row>
    <row r="5" spans="1:199" ht="12.75" customHeight="1">
      <c r="A5" s="53"/>
      <c r="B5" s="17" t="s">
        <v>86</v>
      </c>
      <c r="C5" s="47" t="s">
        <v>16</v>
      </c>
      <c r="D5" s="17" t="s">
        <v>86</v>
      </c>
      <c r="E5" s="58" t="s">
        <v>16</v>
      </c>
      <c r="F5" s="17" t="s">
        <v>86</v>
      </c>
      <c r="G5" s="47" t="s">
        <v>16</v>
      </c>
      <c r="H5" s="17" t="s">
        <v>86</v>
      </c>
      <c r="I5" s="58" t="s">
        <v>16</v>
      </c>
      <c r="J5" s="58" t="s">
        <v>86</v>
      </c>
      <c r="K5" s="58" t="s">
        <v>16</v>
      </c>
      <c r="L5" s="58" t="s">
        <v>86</v>
      </c>
      <c r="M5" s="58" t="s">
        <v>16</v>
      </c>
      <c r="N5" s="17" t="s">
        <v>86</v>
      </c>
      <c r="O5" s="58" t="s">
        <v>16</v>
      </c>
      <c r="P5" s="17" t="s">
        <v>86</v>
      </c>
      <c r="Q5" s="58" t="s">
        <v>16</v>
      </c>
      <c r="R5" s="17" t="s">
        <v>86</v>
      </c>
      <c r="S5" s="58" t="s">
        <v>16</v>
      </c>
      <c r="T5" s="17" t="s">
        <v>86</v>
      </c>
      <c r="U5" s="58" t="s">
        <v>16</v>
      </c>
      <c r="V5" s="17" t="s">
        <v>86</v>
      </c>
      <c r="W5" s="58" t="s">
        <v>16</v>
      </c>
      <c r="X5" s="17" t="s">
        <v>86</v>
      </c>
      <c r="Y5" s="58" t="s">
        <v>16</v>
      </c>
      <c r="Z5" s="17" t="s">
        <v>86</v>
      </c>
      <c r="AA5" s="58" t="s">
        <v>16</v>
      </c>
      <c r="AB5" s="17" t="s">
        <v>86</v>
      </c>
      <c r="AC5" s="17" t="s">
        <v>16</v>
      </c>
      <c r="AD5" s="17" t="s">
        <v>86</v>
      </c>
      <c r="AE5" s="58" t="s">
        <v>16</v>
      </c>
      <c r="AF5" s="17" t="s">
        <v>86</v>
      </c>
      <c r="AG5" s="58" t="s">
        <v>16</v>
      </c>
      <c r="AH5" s="17" t="s">
        <v>86</v>
      </c>
      <c r="AI5" s="58" t="s">
        <v>16</v>
      </c>
      <c r="AJ5" s="17" t="s">
        <v>86</v>
      </c>
      <c r="AK5" s="58" t="s">
        <v>16</v>
      </c>
      <c r="AL5" s="17" t="s">
        <v>86</v>
      </c>
      <c r="AM5" s="58" t="s">
        <v>16</v>
      </c>
      <c r="AN5" s="58" t="s">
        <v>86</v>
      </c>
      <c r="AO5" s="58" t="s">
        <v>16</v>
      </c>
      <c r="AP5" s="17" t="s">
        <v>86</v>
      </c>
      <c r="AQ5" s="58" t="s">
        <v>16</v>
      </c>
      <c r="AR5" s="17" t="s">
        <v>86</v>
      </c>
      <c r="AS5" s="58" t="s">
        <v>16</v>
      </c>
      <c r="AT5" s="17" t="s">
        <v>86</v>
      </c>
      <c r="AU5" s="58" t="s">
        <v>16</v>
      </c>
      <c r="AV5" s="17" t="s">
        <v>86</v>
      </c>
      <c r="AW5" s="58" t="s">
        <v>16</v>
      </c>
      <c r="AX5" s="17" t="s">
        <v>86</v>
      </c>
      <c r="AY5" s="58" t="s">
        <v>16</v>
      </c>
      <c r="AZ5" s="17" t="s">
        <v>86</v>
      </c>
      <c r="BA5" s="58" t="s">
        <v>16</v>
      </c>
      <c r="BB5" s="58" t="s">
        <v>86</v>
      </c>
      <c r="BC5" s="58" t="s">
        <v>16</v>
      </c>
      <c r="BD5" s="17" t="s">
        <v>86</v>
      </c>
      <c r="BE5" s="58" t="s">
        <v>16</v>
      </c>
      <c r="BF5" s="17" t="s">
        <v>86</v>
      </c>
      <c r="BG5" s="58" t="s">
        <v>16</v>
      </c>
      <c r="BH5" s="17" t="s">
        <v>86</v>
      </c>
      <c r="BI5" s="58" t="s">
        <v>16</v>
      </c>
      <c r="BJ5" s="17" t="s">
        <v>86</v>
      </c>
      <c r="BK5" s="58" t="s">
        <v>16</v>
      </c>
      <c r="BL5" s="17" t="s">
        <v>86</v>
      </c>
      <c r="BM5" s="58" t="s">
        <v>16</v>
      </c>
      <c r="BN5" s="17" t="s">
        <v>86</v>
      </c>
      <c r="BO5" s="58" t="s">
        <v>16</v>
      </c>
      <c r="BP5" s="17" t="s">
        <v>86</v>
      </c>
      <c r="BQ5" s="58" t="s">
        <v>16</v>
      </c>
      <c r="BR5" s="17" t="s">
        <v>86</v>
      </c>
      <c r="BS5" s="58" t="s">
        <v>16</v>
      </c>
      <c r="BT5" s="17" t="s">
        <v>86</v>
      </c>
      <c r="BU5" s="58" t="s">
        <v>16</v>
      </c>
      <c r="BV5" s="58" t="s">
        <v>86</v>
      </c>
      <c r="BW5" s="58" t="s">
        <v>16</v>
      </c>
      <c r="BX5" s="17" t="s">
        <v>86</v>
      </c>
      <c r="BY5" s="58" t="s">
        <v>16</v>
      </c>
      <c r="BZ5" s="17" t="s">
        <v>86</v>
      </c>
      <c r="CA5" s="58" t="s">
        <v>16</v>
      </c>
      <c r="CB5" s="17" t="s">
        <v>86</v>
      </c>
      <c r="CC5" s="47" t="s">
        <v>16</v>
      </c>
      <c r="CD5" s="17" t="s">
        <v>86</v>
      </c>
      <c r="CE5" s="58" t="s">
        <v>16</v>
      </c>
      <c r="CF5" s="58" t="s">
        <v>86</v>
      </c>
      <c r="CG5" s="58" t="s">
        <v>16</v>
      </c>
      <c r="CH5" s="17" t="s">
        <v>86</v>
      </c>
      <c r="CI5" s="47" t="s">
        <v>16</v>
      </c>
      <c r="CJ5" s="58" t="s">
        <v>86</v>
      </c>
      <c r="CK5" s="58" t="s">
        <v>16</v>
      </c>
      <c r="CL5" s="17" t="s">
        <v>86</v>
      </c>
      <c r="CM5" s="58" t="s">
        <v>16</v>
      </c>
      <c r="CN5" s="17" t="s">
        <v>86</v>
      </c>
      <c r="CO5" s="58" t="s">
        <v>16</v>
      </c>
      <c r="CP5" s="17" t="s">
        <v>86</v>
      </c>
      <c r="CQ5" s="58" t="s">
        <v>16</v>
      </c>
      <c r="CR5" s="17" t="s">
        <v>86</v>
      </c>
      <c r="CS5" s="58" t="s">
        <v>16</v>
      </c>
      <c r="CT5" s="17" t="s">
        <v>86</v>
      </c>
      <c r="CU5" s="58" t="s">
        <v>16</v>
      </c>
      <c r="CV5" s="17" t="s">
        <v>86</v>
      </c>
      <c r="CW5" s="58" t="s">
        <v>16</v>
      </c>
      <c r="CX5" s="17" t="s">
        <v>86</v>
      </c>
      <c r="CY5" s="58" t="s">
        <v>16</v>
      </c>
      <c r="CZ5" s="17" t="s">
        <v>86</v>
      </c>
      <c r="DA5" s="58" t="s">
        <v>16</v>
      </c>
      <c r="DB5" s="17" t="s">
        <v>86</v>
      </c>
      <c r="DC5" s="58" t="s">
        <v>16</v>
      </c>
      <c r="DD5" s="17" t="s">
        <v>86</v>
      </c>
      <c r="DE5" s="58" t="s">
        <v>16</v>
      </c>
      <c r="DF5" s="17" t="s">
        <v>86</v>
      </c>
      <c r="DG5" s="58" t="s">
        <v>16</v>
      </c>
      <c r="DH5" s="17" t="s">
        <v>86</v>
      </c>
      <c r="DI5" s="58" t="s">
        <v>16</v>
      </c>
      <c r="DJ5" s="17" t="s">
        <v>86</v>
      </c>
      <c r="DK5" s="58" t="s">
        <v>16</v>
      </c>
      <c r="DL5" s="17" t="s">
        <v>86</v>
      </c>
      <c r="DM5" s="58" t="s">
        <v>16</v>
      </c>
      <c r="DN5" s="17" t="s">
        <v>86</v>
      </c>
      <c r="DO5" s="58" t="s">
        <v>16</v>
      </c>
      <c r="DP5" s="17" t="s">
        <v>86</v>
      </c>
      <c r="DQ5" s="58" t="s">
        <v>16</v>
      </c>
      <c r="DR5" s="17" t="s">
        <v>86</v>
      </c>
      <c r="DS5" s="58" t="s">
        <v>16</v>
      </c>
      <c r="DT5" s="17" t="s">
        <v>86</v>
      </c>
      <c r="DU5" s="58" t="s">
        <v>16</v>
      </c>
      <c r="DV5" s="58" t="s">
        <v>86</v>
      </c>
      <c r="DW5" s="58" t="s">
        <v>16</v>
      </c>
      <c r="DX5" s="58" t="s">
        <v>86</v>
      </c>
      <c r="DY5" s="58" t="s">
        <v>16</v>
      </c>
      <c r="DZ5" s="17" t="s">
        <v>86</v>
      </c>
      <c r="EA5" s="58" t="s">
        <v>16</v>
      </c>
      <c r="EB5" s="17" t="s">
        <v>86</v>
      </c>
      <c r="EC5" s="58" t="s">
        <v>16</v>
      </c>
      <c r="ED5" s="17" t="s">
        <v>86</v>
      </c>
      <c r="EE5" s="58" t="s">
        <v>16</v>
      </c>
      <c r="EF5" s="17" t="s">
        <v>86</v>
      </c>
      <c r="EG5" s="58" t="s">
        <v>16</v>
      </c>
      <c r="EH5" s="17" t="s">
        <v>86</v>
      </c>
      <c r="EI5" s="58" t="s">
        <v>16</v>
      </c>
      <c r="EJ5" s="17" t="s">
        <v>86</v>
      </c>
      <c r="EK5" s="58" t="s">
        <v>16</v>
      </c>
      <c r="EL5" s="17" t="s">
        <v>86</v>
      </c>
      <c r="EM5" s="58" t="s">
        <v>16</v>
      </c>
      <c r="EN5" s="58" t="s">
        <v>86</v>
      </c>
      <c r="EO5" s="58" t="s">
        <v>16</v>
      </c>
      <c r="EP5" s="17" t="s">
        <v>86</v>
      </c>
      <c r="EQ5" s="58" t="s">
        <v>16</v>
      </c>
      <c r="ER5" s="17" t="s">
        <v>86</v>
      </c>
      <c r="ES5" s="58" t="s">
        <v>16</v>
      </c>
      <c r="ET5" s="17" t="s">
        <v>86</v>
      </c>
      <c r="EU5" s="58" t="s">
        <v>16</v>
      </c>
      <c r="EV5" s="17" t="s">
        <v>86</v>
      </c>
      <c r="EW5" s="58" t="s">
        <v>16</v>
      </c>
      <c r="EX5" s="17" t="s">
        <v>86</v>
      </c>
      <c r="EY5" s="58" t="s">
        <v>16</v>
      </c>
      <c r="EZ5" s="17" t="s">
        <v>86</v>
      </c>
      <c r="FA5" s="58" t="s">
        <v>16</v>
      </c>
      <c r="FB5" s="58" t="s">
        <v>86</v>
      </c>
      <c r="FC5" s="58" t="s">
        <v>16</v>
      </c>
      <c r="FD5" s="17" t="s">
        <v>86</v>
      </c>
      <c r="FE5" s="58" t="s">
        <v>16</v>
      </c>
      <c r="FF5" s="17" t="s">
        <v>86</v>
      </c>
      <c r="FG5" s="58" t="s">
        <v>16</v>
      </c>
      <c r="FH5" s="17" t="s">
        <v>86</v>
      </c>
      <c r="FI5" s="58" t="s">
        <v>16</v>
      </c>
      <c r="FJ5" s="17" t="s">
        <v>86</v>
      </c>
      <c r="FK5" s="58" t="s">
        <v>16</v>
      </c>
      <c r="FL5" s="17" t="s">
        <v>86</v>
      </c>
      <c r="FM5" s="58" t="s">
        <v>16</v>
      </c>
      <c r="FN5" s="17" t="s">
        <v>86</v>
      </c>
      <c r="FO5" s="58" t="s">
        <v>16</v>
      </c>
      <c r="FP5" s="58" t="s">
        <v>86</v>
      </c>
      <c r="FQ5" s="58" t="s">
        <v>16</v>
      </c>
      <c r="FR5" s="58" t="s">
        <v>86</v>
      </c>
      <c r="FS5" s="58" t="s">
        <v>16</v>
      </c>
      <c r="FT5" s="58" t="s">
        <v>86</v>
      </c>
      <c r="FU5" s="58" t="s">
        <v>16</v>
      </c>
      <c r="FV5" s="17" t="s">
        <v>86</v>
      </c>
      <c r="FW5" s="58" t="s">
        <v>16</v>
      </c>
      <c r="FX5" s="17" t="s">
        <v>86</v>
      </c>
      <c r="FY5" s="58" t="s">
        <v>16</v>
      </c>
      <c r="FZ5" s="17" t="s">
        <v>86</v>
      </c>
      <c r="GA5" s="58" t="s">
        <v>16</v>
      </c>
      <c r="GB5" s="17" t="s">
        <v>86</v>
      </c>
      <c r="GC5" s="58" t="s">
        <v>16</v>
      </c>
      <c r="GD5" s="17" t="s">
        <v>86</v>
      </c>
      <c r="GE5" s="58" t="s">
        <v>16</v>
      </c>
      <c r="GF5" s="17" t="s">
        <v>86</v>
      </c>
      <c r="GG5" s="58" t="s">
        <v>16</v>
      </c>
      <c r="GH5" s="17" t="s">
        <v>86</v>
      </c>
      <c r="GI5" s="58" t="s">
        <v>16</v>
      </c>
      <c r="GJ5" s="17" t="s">
        <v>86</v>
      </c>
      <c r="GK5" s="58" t="s">
        <v>16</v>
      </c>
      <c r="GL5" s="17" t="s">
        <v>86</v>
      </c>
      <c r="GM5" s="58" t="s">
        <v>16</v>
      </c>
      <c r="GN5" s="17" t="s">
        <v>86</v>
      </c>
      <c r="GO5" s="58" t="s">
        <v>16</v>
      </c>
      <c r="GP5" s="17" t="s">
        <v>86</v>
      </c>
      <c r="GQ5" s="58" t="s">
        <v>16</v>
      </c>
    </row>
    <row r="6" spans="1:199" ht="12.75" customHeight="1">
      <c r="A6" s="2" t="s">
        <v>88</v>
      </c>
      <c r="E6" s="10"/>
      <c r="H6" s="13"/>
      <c r="I6" s="10"/>
      <c r="J6" s="13"/>
      <c r="K6" s="13"/>
      <c r="L6" s="13"/>
      <c r="M6" s="14"/>
      <c r="N6" s="13"/>
      <c r="O6" s="10"/>
      <c r="Q6" s="10"/>
      <c r="S6" s="10"/>
      <c r="T6" s="13"/>
      <c r="W6" s="10"/>
      <c r="Y6" s="10"/>
      <c r="AA6" s="10"/>
      <c r="AC6" s="13"/>
      <c r="AE6" s="10"/>
      <c r="AG6" s="10"/>
      <c r="AI6" s="10"/>
      <c r="AJ6" s="13"/>
      <c r="AK6" s="10"/>
      <c r="AL6" s="13"/>
      <c r="AM6" s="10"/>
      <c r="AN6" s="10"/>
      <c r="AO6" s="10"/>
      <c r="AQ6" s="10"/>
      <c r="AR6" s="13"/>
      <c r="AS6" s="10"/>
      <c r="AU6" s="10"/>
      <c r="AV6" s="13"/>
      <c r="AW6" s="10"/>
      <c r="AX6" s="13"/>
      <c r="BA6" s="10"/>
      <c r="BB6" s="10"/>
      <c r="BC6" s="10"/>
      <c r="BE6" s="10"/>
      <c r="BF6" s="13"/>
      <c r="BG6" s="10"/>
      <c r="BH6" s="13"/>
      <c r="BI6" s="10"/>
      <c r="BJ6" s="13"/>
      <c r="BK6" s="10"/>
      <c r="BN6" s="13"/>
      <c r="BO6" s="10"/>
      <c r="BQ6" s="10"/>
      <c r="BR6" s="13"/>
      <c r="BT6" s="13"/>
      <c r="BV6" s="13"/>
      <c r="BW6" s="14"/>
      <c r="BX6" s="13"/>
      <c r="BZ6" s="13"/>
      <c r="CC6" s="14"/>
      <c r="CD6" s="13"/>
      <c r="CF6" s="13"/>
      <c r="CG6" s="13"/>
      <c r="CI6" s="14"/>
      <c r="CJ6" s="13"/>
      <c r="CK6" s="14"/>
      <c r="CL6" s="13"/>
      <c r="CN6" s="13"/>
      <c r="CP6" s="13"/>
      <c r="CR6" s="13"/>
      <c r="CT6" s="13"/>
      <c r="CV6" s="13"/>
      <c r="CX6" s="13"/>
      <c r="CZ6" s="13"/>
      <c r="DB6" s="13"/>
      <c r="DD6" s="13"/>
      <c r="DF6" s="13"/>
      <c r="DH6" s="13"/>
      <c r="DJ6" s="13"/>
      <c r="DL6" s="13"/>
      <c r="DN6" s="13"/>
      <c r="DP6" s="13"/>
      <c r="DR6" s="13"/>
      <c r="DT6" s="13"/>
      <c r="DV6" s="13"/>
      <c r="DW6" s="13"/>
      <c r="DX6" s="13"/>
      <c r="DY6" s="13"/>
      <c r="DZ6" s="13"/>
      <c r="EB6" s="13"/>
      <c r="ED6" s="13"/>
      <c r="EF6" s="13"/>
      <c r="EI6" s="10"/>
      <c r="EJ6" s="13"/>
      <c r="EL6" s="13"/>
      <c r="EP6" s="13"/>
      <c r="ER6" s="13"/>
      <c r="ET6" s="13"/>
      <c r="EV6" s="13"/>
      <c r="EX6" s="13"/>
      <c r="EZ6" s="13"/>
      <c r="FB6" s="13"/>
      <c r="FC6" s="13"/>
      <c r="FD6" s="13"/>
      <c r="FF6" s="13"/>
      <c r="FH6" s="13"/>
      <c r="FJ6" s="13"/>
      <c r="FK6" s="10"/>
      <c r="FM6" s="10"/>
      <c r="FN6" s="13"/>
      <c r="FP6" s="13"/>
      <c r="FQ6" s="13"/>
      <c r="FR6" s="13"/>
      <c r="FS6" s="13"/>
      <c r="FT6" s="13"/>
      <c r="FU6" s="13"/>
      <c r="FV6" s="13"/>
      <c r="FX6" s="13"/>
      <c r="FZ6" s="13"/>
      <c r="GB6" s="13"/>
      <c r="GD6" s="13"/>
      <c r="GG6" s="10"/>
      <c r="GH6" s="13"/>
      <c r="GJ6" s="13"/>
      <c r="GL6" s="13"/>
      <c r="GN6" s="13"/>
      <c r="GP6" s="13"/>
    </row>
    <row r="7" spans="1:199" ht="12.75" customHeight="1">
      <c r="A7" s="2" t="s">
        <v>184</v>
      </c>
      <c r="B7" s="1425">
        <f t="shared" ref="B7:B12" si="0">D7+F7+H7+N7+P7+R7+V7+X7+Z7+AB7+AD7+AF7+AH7+AJ7+AL7+AN7+AP7+AR7+AT7+AV7+AX7+AZ7+GF7+BB7+BD7+BF7+BH7+BJ7+BL7+BN7+BP7+BR7+BT7+BV7+BX7+J7+T7+L7+BZ7+CB7+CD7+CF7+CH7+CJ7+CL7+CN7+CP7+CR7+CT7+CV7+CX7+CZ7+DB7+DD7+DF7+DH7+DJ7+DL7+DN7+DP7+DR7+DT7+DV7+DX7+DZ7+EB7+ED7+EF7+EH7+EJ7+EL7+EN7+EP7+ER7+ET7+EV7+EX7+EZ7+FB7+FD7+FF7+FH7+FJ7+FL7+FN7+FP7+FR7+FT7+FV7+FX7+FZ7+GB7+GD7+GH7+GJ7+GL7+GN7+GP7</f>
        <v>109617.05436384995</v>
      </c>
      <c r="C7" s="14">
        <f t="shared" ref="C7:C12" si="1">B7/B$12*100</f>
        <v>95.2169032076158</v>
      </c>
      <c r="D7" s="651">
        <f>D74</f>
        <v>1334.2802999999999</v>
      </c>
      <c r="E7" s="14">
        <f t="shared" ref="E7:E12" si="2">D7/D$12*100</f>
        <v>94.876264748151101</v>
      </c>
      <c r="F7" s="103">
        <f>SUM('FoF1'!S9:S12)</f>
        <v>0</v>
      </c>
      <c r="G7" s="14">
        <f t="shared" ref="G7:G12" si="3">F7/F$12*100</f>
        <v>0</v>
      </c>
      <c r="H7" s="651">
        <f>H74</f>
        <v>225.99699999999999</v>
      </c>
      <c r="I7" s="14">
        <f t="shared" ref="I7:I12" si="4">H7/H$12*100</f>
        <v>91.521216195420635</v>
      </c>
      <c r="J7" s="103">
        <f>SUM('FoF1'!AT9:AT12)</f>
        <v>0</v>
      </c>
      <c r="K7" s="14">
        <f t="shared" ref="K7:K12" si="5">J7/J$12*100</f>
        <v>0</v>
      </c>
      <c r="L7" s="103">
        <f>SUM('FoF1'!BC9:BC12)</f>
        <v>0</v>
      </c>
      <c r="M7" s="14">
        <f t="shared" ref="M7:M12" si="6">L7/L$12*100</f>
        <v>0</v>
      </c>
      <c r="N7" s="1425">
        <v>2907.2</v>
      </c>
      <c r="O7" s="14">
        <f t="shared" ref="O7:O12" si="7">N7/N$12*100</f>
        <v>98.515757370382914</v>
      </c>
      <c r="P7" s="1425">
        <v>18563.962843999998</v>
      </c>
      <c r="Q7" s="14">
        <f t="shared" ref="Q7:Q12" si="8">P7/P$12*100</f>
        <v>99.415029682363425</v>
      </c>
      <c r="R7" s="1425">
        <v>1232.0241624799999</v>
      </c>
      <c r="S7" s="14">
        <f t="shared" ref="S7:S12" si="9">R7/R$12*100</f>
        <v>96.461636855180942</v>
      </c>
      <c r="T7" s="103">
        <f>SUM('FoF1'!EL9:EL12)</f>
        <v>0</v>
      </c>
      <c r="U7" s="14" t="e">
        <f t="shared" ref="U7:U12" si="10">T7/T$12*100</f>
        <v>#DIV/0!</v>
      </c>
      <c r="V7" s="1425">
        <v>11.8014337</v>
      </c>
      <c r="W7" s="14">
        <f t="shared" ref="W7:Y12" si="11">V7/V$12*100</f>
        <v>85.034246195799611</v>
      </c>
      <c r="X7" s="1425">
        <v>766.5</v>
      </c>
      <c r="Y7" s="14">
        <f t="shared" si="11"/>
        <v>97.44469870327994</v>
      </c>
      <c r="Z7" s="1425">
        <v>131.74</v>
      </c>
      <c r="AA7" s="14">
        <f t="shared" ref="AA7:AA12" si="12">Z7/Z$12*100</f>
        <v>97.621341237495386</v>
      </c>
      <c r="AB7" s="103">
        <f>SUM('FoF1'!GN9:GN12)</f>
        <v>0</v>
      </c>
      <c r="AC7" s="14">
        <f t="shared" ref="AC7:AC12" si="13">AB7/AB$12*100</f>
        <v>0</v>
      </c>
      <c r="AD7" s="1425">
        <v>2606.0120000000002</v>
      </c>
      <c r="AE7" s="14">
        <f t="shared" ref="AE7:AE12" si="14">AD7/AD$12*100</f>
        <v>94.241767715725317</v>
      </c>
      <c r="AF7" s="1425">
        <v>150.72425069000002</v>
      </c>
      <c r="AG7" s="14">
        <f t="shared" ref="AG7:AG12" si="15">AF7/AF$12*100</f>
        <v>77.954775257511841</v>
      </c>
      <c r="AH7" s="1425">
        <v>2012.58132108</v>
      </c>
      <c r="AI7" s="14">
        <f t="shared" ref="AI7:AI12" si="16">AH7/AH$12*100</f>
        <v>100.12311757298009</v>
      </c>
      <c r="AJ7" s="1425">
        <v>11.345848</v>
      </c>
      <c r="AK7" s="14">
        <f t="shared" ref="AK7:AK12" si="17">AJ7/AJ$12*100</f>
        <v>94.455395659855455</v>
      </c>
      <c r="AL7" s="1425">
        <v>126.97837439999999</v>
      </c>
      <c r="AM7" s="14">
        <f t="shared" ref="AM7:AM12" si="18">AL7/AL$12*100</f>
        <v>89.37202116699126</v>
      </c>
      <c r="AN7" s="103">
        <f>SUM('FoF2'!V9:V12)</f>
        <v>0</v>
      </c>
      <c r="AO7" s="14">
        <f t="shared" ref="AO7:AO12" si="19">AN7/AN$12*100</f>
        <v>0</v>
      </c>
      <c r="AP7" s="1425">
        <v>194</v>
      </c>
      <c r="AQ7" s="14">
        <f t="shared" ref="AQ7:AQ12" si="20">AP7/AP$12*100</f>
        <v>97.880928355196772</v>
      </c>
      <c r="AR7" s="1425">
        <v>572.70000000000005</v>
      </c>
      <c r="AS7" s="14">
        <f t="shared" ref="AS7:AS12" si="21">AR7/AR$12*100</f>
        <v>98.199588477366248</v>
      </c>
      <c r="AT7" s="1425">
        <v>707.6</v>
      </c>
      <c r="AU7" s="14">
        <f t="shared" ref="AU7:AU12" si="22">AT7/AT$12*100</f>
        <v>82.307781784343376</v>
      </c>
      <c r="AV7" s="1425">
        <v>70.900000000000006</v>
      </c>
      <c r="AW7" s="14">
        <f t="shared" ref="AW7:AW12" si="23">AV7/AV$12*100</f>
        <v>76.64864864864866</v>
      </c>
      <c r="AX7" s="1425">
        <v>965.86699999999996</v>
      </c>
      <c r="AY7" s="14">
        <f t="shared" ref="AY7:AY12" si="24">AX7/AX$12*100</f>
        <v>95.903197908506073</v>
      </c>
      <c r="AZ7" s="1425">
        <v>1129.5</v>
      </c>
      <c r="BA7" s="14">
        <f t="shared" ref="BA7:BA12" si="25">AZ7/AZ$12*100</f>
        <v>90.229347904234672</v>
      </c>
      <c r="BB7" s="103">
        <f>SUM('FoF2'!BL9:BL12)</f>
        <v>0</v>
      </c>
      <c r="BC7" s="14" t="e">
        <f t="shared" ref="BC7:BC12" si="26">BB7/BB$12*100</f>
        <v>#DIV/0!</v>
      </c>
      <c r="BD7" s="1425">
        <v>26.292333360000008</v>
      </c>
      <c r="BE7" s="14">
        <f t="shared" ref="BE7:BE12" si="27">BD7/BD$12*100</f>
        <v>97.428990016096023</v>
      </c>
      <c r="BF7" s="1425">
        <v>24.85</v>
      </c>
      <c r="BG7" s="14">
        <f t="shared" ref="BG7:BG12" si="28">BF7/BF$12*100</f>
        <v>85.80801104972376</v>
      </c>
      <c r="BH7" s="1425">
        <v>16.063261000000001</v>
      </c>
      <c r="BI7" s="14">
        <f t="shared" ref="BI7:BI12" si="29">BH7/BH$12*100</f>
        <v>92.175101960199683</v>
      </c>
      <c r="BJ7" s="1425">
        <v>15.64</v>
      </c>
      <c r="BK7" s="14">
        <f t="shared" ref="BK7:BK12" si="30">BJ7/BJ$12*100</f>
        <v>86.408839779005518</v>
      </c>
      <c r="BL7" s="1425">
        <v>338.14185062999996</v>
      </c>
      <c r="BM7" s="14">
        <f t="shared" ref="BM7:BM12" si="31">BL7/BL$12*100</f>
        <v>97.45486699909759</v>
      </c>
      <c r="BN7" s="1425">
        <v>5017.4513926299996</v>
      </c>
      <c r="BO7" s="14">
        <f t="shared" ref="BO7:BO12" si="32">BN7/BN$12*100</f>
        <v>97.458506831368823</v>
      </c>
      <c r="BP7" s="1425">
        <v>5263.3938129999997</v>
      </c>
      <c r="BQ7" s="14">
        <f t="shared" ref="BQ7:BQ12" si="33">BP7/BP$12*100</f>
        <v>96.719546796701422</v>
      </c>
      <c r="BR7" s="1425">
        <v>47.607801729999991</v>
      </c>
      <c r="BS7" s="14">
        <f t="shared" ref="BS7:BS12" si="34">BR7/BR$12*100</f>
        <v>96.233248584520211</v>
      </c>
      <c r="BT7" s="1425">
        <v>22.353428000000001</v>
      </c>
      <c r="BU7" s="14">
        <f t="shared" ref="BU7:BU12" si="35">BT7/BT$12*100</f>
        <v>93.345448424359589</v>
      </c>
      <c r="BV7" s="103">
        <f>SUM('FoF2'!EI9:EI12)</f>
        <v>0</v>
      </c>
      <c r="BW7" s="14">
        <f t="shared" ref="BW7:BW12" si="36">BV7/BV$12*100</f>
        <v>0</v>
      </c>
      <c r="BX7" s="1425">
        <v>79.81</v>
      </c>
      <c r="BY7" s="14">
        <f t="shared" ref="BY7:CA12" si="37">BX7/BX$12*100</f>
        <v>84.994675186368468</v>
      </c>
      <c r="BZ7" s="1425">
        <v>622.82000000000005</v>
      </c>
      <c r="CA7" s="14">
        <f t="shared" si="37"/>
        <v>92.194508178521204</v>
      </c>
      <c r="CB7" s="103">
        <f>SUM('FoF2'!FG9:FG12)</f>
        <v>0</v>
      </c>
      <c r="CC7" s="14">
        <f t="shared" ref="CC7:CC12" si="38">CB7/CB$12*100</f>
        <v>0</v>
      </c>
      <c r="CD7" s="1425">
        <v>2980.5</v>
      </c>
      <c r="CE7" s="14">
        <f t="shared" ref="CE7:CE12" si="39">CD7/CD$12*100</f>
        <v>97.351058270185533</v>
      </c>
      <c r="CF7" s="103">
        <f>SUM('FoF2'!GN9:GN12)</f>
        <v>0</v>
      </c>
      <c r="CG7" s="14" t="e">
        <f t="shared" ref="CG7:CG12" si="40">CF7/CF$12*100</f>
        <v>#DIV/0!</v>
      </c>
      <c r="CH7" s="103">
        <f>SUM('FoF2'!GQ9:GQ12)</f>
        <v>0</v>
      </c>
      <c r="CI7" s="14">
        <f t="shared" ref="CI7:CI12" si="41">CH7/CH$12*100</f>
        <v>0</v>
      </c>
      <c r="CJ7" s="103">
        <f>SUM('FoF2'!GT9:GT12)</f>
        <v>0</v>
      </c>
      <c r="CK7" s="14">
        <f t="shared" ref="CK7:CK12" si="42">CJ7/CJ$12*100</f>
        <v>0</v>
      </c>
      <c r="CL7" s="1425">
        <v>1264.0340000000001</v>
      </c>
      <c r="CM7" s="14">
        <f t="shared" ref="CM7:CM12" si="43">CL7/CL$12*100</f>
        <v>98.446318993320006</v>
      </c>
      <c r="CN7" s="1425">
        <v>382.416</v>
      </c>
      <c r="CO7" s="14">
        <f t="shared" ref="CO7:CO12" si="44">CN7/CN$12*100</f>
        <v>95.397940448630962</v>
      </c>
      <c r="CP7" s="1425">
        <v>11782.663</v>
      </c>
      <c r="CQ7" s="14">
        <f t="shared" ref="CQ7:CQ12" si="45">CP7/CP$12*100</f>
        <v>98.934577712843904</v>
      </c>
      <c r="CR7" s="1426">
        <f>CR74</f>
        <v>2910.783171</v>
      </c>
      <c r="CS7" s="14">
        <f t="shared" ref="CS7:CS12" si="46">CR7/CR$12*100</f>
        <v>80.703167083821171</v>
      </c>
      <c r="CT7" s="1426">
        <f>CT74</f>
        <v>426.38870100000003</v>
      </c>
      <c r="CU7" s="14">
        <f t="shared" ref="CU7:CU12" si="47">CT7/CT$12*100</f>
        <v>96.658408727756566</v>
      </c>
      <c r="CV7" s="1425">
        <v>1285.8129999999999</v>
      </c>
      <c r="CW7" s="14">
        <f t="shared" ref="CW7:CW12" si="48">CV7/CV$12*100</f>
        <v>96.869003663627325</v>
      </c>
      <c r="CX7" s="1425">
        <v>2017.5</v>
      </c>
      <c r="CY7" s="14">
        <f t="shared" ref="CY7:CY12" si="49">CX7/CX$12*100</f>
        <v>97.412003283279418</v>
      </c>
      <c r="CZ7" s="1425">
        <v>8261.9</v>
      </c>
      <c r="DA7" s="14">
        <f t="shared" ref="DA7:DA12" si="50">CZ7/CZ$12*100</f>
        <v>92.084350375051542</v>
      </c>
      <c r="DB7" s="1425">
        <v>896.68100000000004</v>
      </c>
      <c r="DC7" s="14">
        <f t="shared" ref="DC7:DC12" si="51">DB7/DB$12*100</f>
        <v>96.570786691106946</v>
      </c>
      <c r="DD7" s="1425">
        <v>29.702510000000004</v>
      </c>
      <c r="DE7" s="14">
        <f t="shared" ref="DE7:DE12" si="52">DD7/DD$12*100</f>
        <v>91.76432562596672</v>
      </c>
      <c r="DF7" s="1426">
        <f>DF74</f>
        <v>696.89999999999986</v>
      </c>
      <c r="DG7" s="14">
        <f t="shared" ref="DG7:DG12" si="53">DF7/DF$12*100</f>
        <v>94.764753875441926</v>
      </c>
      <c r="DH7" s="1425">
        <v>165.9</v>
      </c>
      <c r="DI7" s="14">
        <f t="shared" ref="DI7:DI12" si="54">DH7/DH$12*100</f>
        <v>82.291666666666671</v>
      </c>
      <c r="DJ7" s="1425">
        <v>61.483813829999988</v>
      </c>
      <c r="DK7" s="14">
        <f t="shared" ref="DK7:DK12" si="55">DJ7/DJ$12*100</f>
        <v>98.258536490106181</v>
      </c>
      <c r="DL7" s="1425">
        <v>2393.7084190000005</v>
      </c>
      <c r="DM7" s="14">
        <f t="shared" ref="DM7:DM12" si="56">DL7/DL$12*100</f>
        <v>97.04863005823556</v>
      </c>
      <c r="DN7" s="1425">
        <v>294.04150399999997</v>
      </c>
      <c r="DO7" s="14">
        <f t="shared" ref="DO7:DO12" si="57">DN7/DN$12*100</f>
        <v>80.669870575286822</v>
      </c>
      <c r="DP7" s="1425">
        <v>424.10858400000001</v>
      </c>
      <c r="DQ7" s="14">
        <f t="shared" ref="DQ7:DQ12" si="58">DP7/DP$12*100</f>
        <v>70.044214907982621</v>
      </c>
      <c r="DR7" s="1425">
        <v>5597.5932885599996</v>
      </c>
      <c r="DS7" s="14">
        <f t="shared" ref="DS7:DS12" si="59">DR7/DR$12*100</f>
        <v>95.969272026336171</v>
      </c>
      <c r="DT7" s="1425">
        <v>753.87699060000011</v>
      </c>
      <c r="DU7" s="14">
        <f t="shared" ref="DU7:DU12" si="60">DT7/DT$12*100</f>
        <v>94.877777675229851</v>
      </c>
      <c r="DV7" s="103">
        <f>SUM('FoF3'!DQ9:DQ12)</f>
        <v>0</v>
      </c>
      <c r="DW7" s="14">
        <f t="shared" ref="DW7:DY12" si="61">DV7/DV$12*100</f>
        <v>0</v>
      </c>
      <c r="DX7" s="103">
        <f>SUM('FoF3'!EF9:EF12)</f>
        <v>0</v>
      </c>
      <c r="DY7" s="14">
        <f t="shared" si="61"/>
        <v>0</v>
      </c>
      <c r="DZ7" s="1425">
        <v>1063.9000000000001</v>
      </c>
      <c r="EA7" s="14">
        <f t="shared" ref="EA7:EA12" si="62">DZ7/DZ$12*100</f>
        <v>94.855563480741807</v>
      </c>
      <c r="EB7" s="1425">
        <v>443.31741049000004</v>
      </c>
      <c r="EC7" s="14">
        <f t="shared" ref="EC7:EC12" si="63">EB7/EB$12*100</f>
        <v>95.397176543744166</v>
      </c>
      <c r="ED7" s="1425">
        <v>2000.8</v>
      </c>
      <c r="EE7" s="14">
        <f t="shared" ref="EE7:EE12" si="64">ED7/ED$12*100</f>
        <v>82.097574986664483</v>
      </c>
      <c r="EF7" s="1425">
        <v>3111.9</v>
      </c>
      <c r="EG7" s="14">
        <f t="shared" ref="EG7:EG12" si="65">EF7/EF$12*100</f>
        <v>97.46006890072033</v>
      </c>
      <c r="EH7" s="1425">
        <v>394</v>
      </c>
      <c r="EI7" s="14">
        <f t="shared" ref="EI7:EI12" si="66">EH7/EH$12*100</f>
        <v>94.688776736361447</v>
      </c>
      <c r="EJ7" s="1425">
        <v>48.8</v>
      </c>
      <c r="EK7" s="14">
        <f t="shared" ref="EK7:EK12" si="67">EJ7/EJ$12*100</f>
        <v>99.591836734693871</v>
      </c>
      <c r="EL7" s="1426">
        <f>EL74</f>
        <v>856.6</v>
      </c>
      <c r="EM7" s="14">
        <f t="shared" ref="EM7:EM12" si="68">EL7/EL$12*100</f>
        <v>96.670804649588078</v>
      </c>
      <c r="EN7" s="103">
        <f>SUM('FoF3'!HI9:HI12)</f>
        <v>0</v>
      </c>
      <c r="EO7" s="14">
        <f t="shared" ref="EO7:EO12" si="69">EN7/EN$12*100</f>
        <v>0</v>
      </c>
      <c r="EP7" s="1426">
        <f>EP74</f>
        <v>1061.4000000000003</v>
      </c>
      <c r="EQ7" s="14">
        <f t="shared" ref="EQ7:EQ12" si="70">EP7/EP$12*100</f>
        <v>95.759653554673406</v>
      </c>
      <c r="ER7" s="1426">
        <f>ER74</f>
        <v>1321.6999999999998</v>
      </c>
      <c r="ES7" s="14">
        <f t="shared" ref="ES7:ES12" si="71">ER7/ER$12*100</f>
        <v>94.799885238846642</v>
      </c>
      <c r="ET7" s="1426">
        <f>ET74</f>
        <v>670.21999999999991</v>
      </c>
      <c r="EU7" s="14">
        <f t="shared" ref="EU7:EU12" si="72">ET7/ET$12*100</f>
        <v>98.92254103199906</v>
      </c>
      <c r="EV7" s="1426">
        <f>EV74</f>
        <v>243.17000000000002</v>
      </c>
      <c r="EW7" s="14">
        <f t="shared" ref="EW7:EW12" si="73">EV7/EV$12*100</f>
        <v>98.501235468060116</v>
      </c>
      <c r="EX7" s="1426">
        <f>EX74</f>
        <v>42.2</v>
      </c>
      <c r="EY7" s="14">
        <f t="shared" ref="EY7:EY12" si="74">EX7/EX$12*100</f>
        <v>93.777777777777786</v>
      </c>
      <c r="EZ7" s="1579">
        <f>EZ74</f>
        <v>524.59999999999991</v>
      </c>
      <c r="FA7" s="14">
        <f t="shared" ref="FA7:FA12" si="75">EZ7/EZ$12*100</f>
        <v>97.184142274916624</v>
      </c>
      <c r="FB7" s="103">
        <f>SUM('FoF3'!HL9:HL12)</f>
        <v>0</v>
      </c>
      <c r="FC7" s="14" t="e">
        <f t="shared" ref="FC7:FC12" si="76">FB7/FB$12*100</f>
        <v>#DIV/0!</v>
      </c>
      <c r="FD7" s="1425">
        <v>10.83</v>
      </c>
      <c r="FE7" s="14">
        <f t="shared" ref="FE7:FE12" si="77">FD7/FD$12*100</f>
        <v>93.041237113402047</v>
      </c>
      <c r="FF7" s="1425">
        <v>82.64</v>
      </c>
      <c r="FG7" s="14">
        <f t="shared" ref="FG7:FG12" si="78">FF7/FF$12*100</f>
        <v>91.274574773580724</v>
      </c>
      <c r="FH7" s="1425">
        <v>99.8</v>
      </c>
      <c r="FI7" s="14">
        <f t="shared" ref="FI7:FI12" si="79">FH7/FH$12*100</f>
        <v>96.518375241779481</v>
      </c>
      <c r="FJ7" s="1426">
        <f>FJ74</f>
        <v>2061.9937199999999</v>
      </c>
      <c r="FK7" s="14">
        <f t="shared" ref="FK7:FK12" si="80">FJ7/FJ$12*100</f>
        <v>99.89746206459354</v>
      </c>
      <c r="FL7" s="1426">
        <f>FL74</f>
        <v>1898.0230456700001</v>
      </c>
      <c r="FM7" s="14">
        <f t="shared" ref="FM7:FM12" si="81">FL7/FL$12*100</f>
        <v>96.321190180316833</v>
      </c>
      <c r="FN7" s="1425">
        <v>52.588893999999996</v>
      </c>
      <c r="FO7" s="14">
        <f t="shared" ref="FO7:FO12" si="82">FN7/FN$12*100</f>
        <v>98.133941708145727</v>
      </c>
      <c r="FP7" s="103">
        <f>SUM('FoF4'!CG9:CG12)</f>
        <v>0</v>
      </c>
      <c r="FQ7" s="14">
        <f t="shared" ref="FQ7:FS11" si="83">FP7/FP$12*100</f>
        <v>0</v>
      </c>
      <c r="FR7" s="103">
        <f>SUM('FoF4'!CM9:CM12)</f>
        <v>0</v>
      </c>
      <c r="FS7" s="14">
        <f t="shared" si="83"/>
        <v>0</v>
      </c>
      <c r="FT7" s="103">
        <f>SUM('FoF4'!CV9:CV12)</f>
        <v>0</v>
      </c>
      <c r="FU7" s="14">
        <f t="shared" ref="FU7:FU12" si="84">FT7/FT$12*100</f>
        <v>0</v>
      </c>
      <c r="FV7" s="1425">
        <v>360.573824</v>
      </c>
      <c r="FW7" s="14">
        <f t="shared" ref="FW7:FW12" si="85">FV7/FV$12*100</f>
        <v>92.454870049336463</v>
      </c>
      <c r="FX7" s="1425">
        <v>2142.3000000000002</v>
      </c>
      <c r="FY7" s="14">
        <f t="shared" ref="FY7:FY12" si="86">FX7/FX$12*100</f>
        <v>91.20827656675749</v>
      </c>
      <c r="FZ7" s="1425">
        <v>34.251036999999997</v>
      </c>
      <c r="GA7" s="14">
        <f t="shared" ref="GA7:GA12" si="87">FZ7/FZ$12*100</f>
        <v>95.2713464148475</v>
      </c>
      <c r="GB7" s="1425">
        <v>2607.1999999999998</v>
      </c>
      <c r="GC7" s="14">
        <f t="shared" ref="GC7:GC12" si="88">GB7/GB$12*100</f>
        <v>88.090009122546192</v>
      </c>
      <c r="GD7" s="1425"/>
      <c r="GE7" s="14" t="e">
        <f t="shared" ref="GE7:GE12" si="89">GD7/GD$12*100</f>
        <v>#DIV/0!</v>
      </c>
      <c r="GF7" s="103">
        <f>SUM('FoF4'!EX9:EX12)</f>
        <v>0</v>
      </c>
      <c r="GG7" s="14">
        <f t="shared" ref="GG7:GG12" si="90">GF7/GF$12*100</f>
        <v>0</v>
      </c>
      <c r="GH7" s="1425">
        <v>79.364999999999995</v>
      </c>
      <c r="GI7" s="14">
        <f t="shared" ref="GI7:GI12" si="91">GH7/GH$12*100</f>
        <v>95.375722543352609</v>
      </c>
      <c r="GJ7" s="1425">
        <v>130.75200000000001</v>
      </c>
      <c r="GK7" s="14">
        <f t="shared" ref="GK7:GK12" si="92">GJ7/GJ$12*100</f>
        <v>96.698615548455805</v>
      </c>
      <c r="GL7" s="1425">
        <v>131.55500000000001</v>
      </c>
      <c r="GM7" s="14">
        <f t="shared" ref="GM7:GM12" si="93">GL7/GL$12*100</f>
        <v>97.598522167487687</v>
      </c>
      <c r="GN7" s="1425">
        <v>25.742035999999999</v>
      </c>
      <c r="GO7" s="14">
        <f t="shared" ref="GO7:GO12" si="94">GN7/GN$12*100</f>
        <v>92.028313892960156</v>
      </c>
      <c r="GP7" s="1425">
        <v>294.7</v>
      </c>
      <c r="GQ7" s="14">
        <f t="shared" ref="GQ7:GQ12" si="95">GP7/GP$12*100</f>
        <v>89.995724668661822</v>
      </c>
    </row>
    <row r="8" spans="1:199" ht="12.75" customHeight="1">
      <c r="A8" s="29" t="s">
        <v>185</v>
      </c>
      <c r="B8" s="1425">
        <f t="shared" si="0"/>
        <v>4241.1440258799976</v>
      </c>
      <c r="C8" s="14">
        <f t="shared" si="1"/>
        <v>3.6839942702834598</v>
      </c>
      <c r="D8" s="651">
        <v>72.057000000000002</v>
      </c>
      <c r="E8" s="14">
        <f t="shared" si="2"/>
        <v>5.123735251848899</v>
      </c>
      <c r="F8" s="103">
        <f>'FoF1'!S8</f>
        <v>2.7730000000000001</v>
      </c>
      <c r="G8" s="14">
        <f t="shared" si="3"/>
        <v>100</v>
      </c>
      <c r="H8" s="651">
        <v>20.937000000000001</v>
      </c>
      <c r="I8" s="14">
        <f t="shared" si="4"/>
        <v>8.4787838045793631</v>
      </c>
      <c r="J8" s="103">
        <f>'FoF1'!AT8</f>
        <v>155.30000000000001</v>
      </c>
      <c r="K8" s="14">
        <f t="shared" si="5"/>
        <v>100</v>
      </c>
      <c r="L8" s="103">
        <f>'FoF1'!BC8</f>
        <v>0.9</v>
      </c>
      <c r="M8" s="14">
        <f t="shared" si="6"/>
        <v>100</v>
      </c>
      <c r="N8" s="1425">
        <v>43.8</v>
      </c>
      <c r="O8" s="14">
        <f t="shared" si="7"/>
        <v>1.4842426296170788</v>
      </c>
      <c r="P8" s="1425">
        <v>109.23265099999998</v>
      </c>
      <c r="Q8" s="14">
        <f t="shared" si="8"/>
        <v>0.58497031763657437</v>
      </c>
      <c r="R8" s="1425">
        <v>45.192565999999999</v>
      </c>
      <c r="S8" s="14">
        <f t="shared" si="9"/>
        <v>3.5383631448190576</v>
      </c>
      <c r="T8" s="103">
        <f>'FoF1'!EL8</f>
        <v>0</v>
      </c>
      <c r="U8" s="14" t="e">
        <f t="shared" si="10"/>
        <v>#DIV/0!</v>
      </c>
      <c r="V8" s="1425">
        <v>2.0770143700000001</v>
      </c>
      <c r="W8" s="14">
        <f t="shared" si="11"/>
        <v>14.965753804200386</v>
      </c>
      <c r="X8" s="1425">
        <v>20.100000000000001</v>
      </c>
      <c r="Y8" s="14">
        <f t="shared" si="11"/>
        <v>2.555301296720061</v>
      </c>
      <c r="Z8" s="1425">
        <v>0.04</v>
      </c>
      <c r="AA8" s="14">
        <f t="shared" si="12"/>
        <v>2.9640607632456472E-2</v>
      </c>
      <c r="AB8" s="103">
        <f>'FoF1'!GN8</f>
        <v>0.44440800000000003</v>
      </c>
      <c r="AC8" s="14">
        <f t="shared" si="13"/>
        <v>100</v>
      </c>
      <c r="AD8" s="1425">
        <v>159.22900000000001</v>
      </c>
      <c r="AE8" s="14">
        <f t="shared" si="14"/>
        <v>5.7582322842746798</v>
      </c>
      <c r="AF8" s="1425">
        <v>7.5427791399999986</v>
      </c>
      <c r="AG8" s="14">
        <f t="shared" si="15"/>
        <v>3.9011350196399395</v>
      </c>
      <c r="AH8" s="1425">
        <v>-2.4747943700000001</v>
      </c>
      <c r="AI8" s="14">
        <f t="shared" si="16"/>
        <v>-0.12311757298010312</v>
      </c>
      <c r="AJ8" s="1425">
        <v>0.66600999999999999</v>
      </c>
      <c r="AK8" s="14">
        <f t="shared" si="17"/>
        <v>5.5446043401445468</v>
      </c>
      <c r="AL8" s="1425">
        <v>15.100066640000001</v>
      </c>
      <c r="AM8" s="14">
        <f t="shared" si="18"/>
        <v>10.627978833008738</v>
      </c>
      <c r="AN8" s="103">
        <f>'FoF2'!V8</f>
        <v>5.5</v>
      </c>
      <c r="AO8" s="14">
        <f t="shared" si="19"/>
        <v>100</v>
      </c>
      <c r="AP8" s="1425">
        <v>3.6</v>
      </c>
      <c r="AQ8" s="14">
        <f t="shared" si="20"/>
        <v>1.8163471241170535</v>
      </c>
      <c r="AR8" s="1425">
        <v>10.5</v>
      </c>
      <c r="AS8" s="14">
        <f t="shared" si="21"/>
        <v>1.8004115226337447</v>
      </c>
      <c r="AT8" s="1425">
        <v>152.1</v>
      </c>
      <c r="AU8" s="14">
        <f t="shared" si="22"/>
        <v>17.69221821565662</v>
      </c>
      <c r="AV8" s="1425">
        <v>21.6</v>
      </c>
      <c r="AW8" s="14">
        <f t="shared" si="23"/>
        <v>23.351351351351351</v>
      </c>
      <c r="AX8" s="1425">
        <v>41.26</v>
      </c>
      <c r="AY8" s="14">
        <f t="shared" si="24"/>
        <v>4.0968020914939229</v>
      </c>
      <c r="AZ8" s="1425">
        <v>122.31</v>
      </c>
      <c r="BA8" s="14">
        <f t="shared" si="25"/>
        <v>9.7706520957653318</v>
      </c>
      <c r="BB8" s="103">
        <f>'FoF2'!BL8</f>
        <v>0</v>
      </c>
      <c r="BC8" s="14" t="e">
        <f t="shared" si="26"/>
        <v>#DIV/0!</v>
      </c>
      <c r="BD8" s="1425">
        <v>0.69381660999999994</v>
      </c>
      <c r="BE8" s="14">
        <f t="shared" si="27"/>
        <v>2.5710099839039757</v>
      </c>
      <c r="BF8" s="1425">
        <v>0.86</v>
      </c>
      <c r="BG8" s="14">
        <f t="shared" si="28"/>
        <v>2.9696132596685079</v>
      </c>
      <c r="BH8" s="1425">
        <v>1.363637</v>
      </c>
      <c r="BI8" s="14">
        <f t="shared" si="29"/>
        <v>7.8248980398003125</v>
      </c>
      <c r="BJ8" s="1425">
        <v>0.88</v>
      </c>
      <c r="BK8" s="14">
        <f t="shared" si="30"/>
        <v>4.8618784530386741</v>
      </c>
      <c r="BL8" s="1425">
        <v>8.8309184499999986</v>
      </c>
      <c r="BM8" s="14">
        <f t="shared" si="31"/>
        <v>2.5451330009024118</v>
      </c>
      <c r="BN8" s="1425">
        <v>130.84356464000001</v>
      </c>
      <c r="BO8" s="14">
        <f t="shared" si="32"/>
        <v>2.541493168631169</v>
      </c>
      <c r="BP8" s="1425">
        <v>175.74496687000001</v>
      </c>
      <c r="BQ8" s="14">
        <f t="shared" si="33"/>
        <v>3.2294702147281082</v>
      </c>
      <c r="BR8" s="1425">
        <v>1.8634594300000002</v>
      </c>
      <c r="BS8" s="14">
        <f t="shared" si="34"/>
        <v>3.7667514154797841</v>
      </c>
      <c r="BT8" s="1425">
        <v>1.5935649999999999</v>
      </c>
      <c r="BU8" s="14">
        <f t="shared" si="35"/>
        <v>6.654551575640415</v>
      </c>
      <c r="BV8" s="103">
        <f>'FoF2'!EI8</f>
        <v>0.432</v>
      </c>
      <c r="BW8" s="14">
        <f t="shared" si="36"/>
        <v>100</v>
      </c>
      <c r="BX8" s="1425">
        <v>4.0199999999999996</v>
      </c>
      <c r="BY8" s="14">
        <f t="shared" si="37"/>
        <v>4.2811501597444082</v>
      </c>
      <c r="BZ8" s="1425">
        <v>30.57</v>
      </c>
      <c r="CA8" s="14">
        <f t="shared" si="37"/>
        <v>4.525201687513877</v>
      </c>
      <c r="CB8" s="103">
        <f>'FoF2'!FG8</f>
        <v>1.9773526199999998</v>
      </c>
      <c r="CC8" s="14">
        <f t="shared" si="38"/>
        <v>100</v>
      </c>
      <c r="CD8" s="1425">
        <v>81.099999999999994</v>
      </c>
      <c r="CE8" s="14">
        <f t="shared" si="39"/>
        <v>2.6489417298144762</v>
      </c>
      <c r="CF8" s="103">
        <f>'FoF2'!GN8</f>
        <v>0</v>
      </c>
      <c r="CG8" s="14" t="e">
        <f t="shared" si="40"/>
        <v>#DIV/0!</v>
      </c>
      <c r="CH8" s="103">
        <f>'FoF2'!GQ8</f>
        <v>1.1192122799999999</v>
      </c>
      <c r="CI8" s="14">
        <f t="shared" si="41"/>
        <v>100</v>
      </c>
      <c r="CJ8" s="103">
        <f>'FoF2'!GT8</f>
        <v>35.6</v>
      </c>
      <c r="CK8" s="14">
        <f t="shared" si="42"/>
        <v>100</v>
      </c>
      <c r="CL8" s="1425">
        <v>19.949000000000002</v>
      </c>
      <c r="CM8" s="14">
        <f t="shared" si="43"/>
        <v>1.5536810066799949</v>
      </c>
      <c r="CN8" s="1425">
        <v>18.448</v>
      </c>
      <c r="CO8" s="14">
        <f t="shared" si="44"/>
        <v>4.6020595513690434</v>
      </c>
      <c r="CP8" s="1425">
        <v>126.887</v>
      </c>
      <c r="CQ8" s="14">
        <f t="shared" si="45"/>
        <v>1.0654222871561059</v>
      </c>
      <c r="CR8" s="1426">
        <f>66.286913+112.909065+76.226176</f>
        <v>255.42215399999998</v>
      </c>
      <c r="CS8" s="14">
        <f t="shared" si="46"/>
        <v>7.0817287170482608</v>
      </c>
      <c r="CT8" s="1426">
        <f>4.591794+9.881487+0.267462</f>
        <v>14.740743</v>
      </c>
      <c r="CU8" s="14">
        <f t="shared" si="47"/>
        <v>3.3415912722434369</v>
      </c>
      <c r="CV8" s="1425">
        <v>41.56</v>
      </c>
      <c r="CW8" s="14">
        <f t="shared" si="48"/>
        <v>3.1309963363726703</v>
      </c>
      <c r="CX8" s="1425">
        <v>53.6</v>
      </c>
      <c r="CY8" s="14">
        <f t="shared" si="49"/>
        <v>2.5879967167205833</v>
      </c>
      <c r="CZ8" s="1425">
        <v>197.1</v>
      </c>
      <c r="DA8" s="14">
        <f t="shared" si="50"/>
        <v>2.1968101113451701</v>
      </c>
      <c r="DB8" s="1425">
        <v>31.841000000000001</v>
      </c>
      <c r="DC8" s="14">
        <f t="shared" si="51"/>
        <v>3.4292133088930581</v>
      </c>
      <c r="DD8" s="1425">
        <v>2.6657440000000001</v>
      </c>
      <c r="DE8" s="14">
        <f t="shared" si="52"/>
        <v>8.2356743740332714</v>
      </c>
      <c r="DF8" s="1426">
        <v>38.5</v>
      </c>
      <c r="DG8" s="14">
        <f t="shared" si="53"/>
        <v>5.2352461245580653</v>
      </c>
      <c r="DH8" s="1425">
        <v>35.700000000000003</v>
      </c>
      <c r="DI8" s="14">
        <f t="shared" si="54"/>
        <v>17.708333333333336</v>
      </c>
      <c r="DJ8" s="1425">
        <v>1.0896948200000001</v>
      </c>
      <c r="DK8" s="14">
        <f t="shared" si="55"/>
        <v>1.7414635098938158</v>
      </c>
      <c r="DL8" s="1425">
        <v>72.795659999999998</v>
      </c>
      <c r="DM8" s="14">
        <f t="shared" si="56"/>
        <v>2.9513699417644461</v>
      </c>
      <c r="DN8" s="1425">
        <v>70.458280000000002</v>
      </c>
      <c r="DO8" s="14">
        <f t="shared" si="57"/>
        <v>19.330129424713185</v>
      </c>
      <c r="DP8" s="1425">
        <v>163.93011300000001</v>
      </c>
      <c r="DQ8" s="14">
        <f t="shared" si="58"/>
        <v>27.074094932400321</v>
      </c>
      <c r="DR8" s="1425">
        <v>235.1</v>
      </c>
      <c r="DS8" s="14">
        <f t="shared" si="59"/>
        <v>4.0307279736638186</v>
      </c>
      <c r="DT8" s="1425">
        <v>40.700000000000003</v>
      </c>
      <c r="DU8" s="14">
        <f t="shared" si="60"/>
        <v>5.1222223247701475</v>
      </c>
      <c r="DV8" s="103">
        <f>'FoF3'!DQ8</f>
        <v>1.4</v>
      </c>
      <c r="DW8" s="14">
        <f t="shared" si="61"/>
        <v>100</v>
      </c>
      <c r="DX8" s="103">
        <f>'FoF3'!EF8</f>
        <v>4.7</v>
      </c>
      <c r="DY8" s="14">
        <f t="shared" si="61"/>
        <v>100</v>
      </c>
      <c r="DZ8" s="1425">
        <v>57.6</v>
      </c>
      <c r="EA8" s="14">
        <f t="shared" si="62"/>
        <v>5.1355206847360915</v>
      </c>
      <c r="EB8" s="1425">
        <v>21.38964537</v>
      </c>
      <c r="EC8" s="14">
        <f t="shared" si="63"/>
        <v>4.6028234562558374</v>
      </c>
      <c r="ED8" s="1425">
        <v>436.1</v>
      </c>
      <c r="EE8" s="14">
        <f t="shared" si="64"/>
        <v>17.89421853842682</v>
      </c>
      <c r="EF8" s="1425">
        <v>77.400000000000006</v>
      </c>
      <c r="EG8" s="14">
        <f t="shared" si="65"/>
        <v>2.4240526150955217</v>
      </c>
      <c r="EH8" s="1425">
        <v>22.1</v>
      </c>
      <c r="EI8" s="14">
        <f t="shared" si="66"/>
        <v>5.3112232636385484</v>
      </c>
      <c r="EJ8" s="1425">
        <v>0.2</v>
      </c>
      <c r="EK8" s="14">
        <f t="shared" si="67"/>
        <v>0.40816326530612246</v>
      </c>
      <c r="EL8" s="1426">
        <v>29.5</v>
      </c>
      <c r="EM8" s="14">
        <f t="shared" si="68"/>
        <v>3.3291953504119176</v>
      </c>
      <c r="EN8" s="103">
        <f>'FoF3'!HI8</f>
        <v>1.6</v>
      </c>
      <c r="EO8" s="14">
        <f t="shared" si="69"/>
        <v>100</v>
      </c>
      <c r="EP8" s="1426">
        <v>47</v>
      </c>
      <c r="EQ8" s="14">
        <f t="shared" si="70"/>
        <v>4.2403464453265958</v>
      </c>
      <c r="ER8" s="1426">
        <v>72.5</v>
      </c>
      <c r="ES8" s="14">
        <f t="shared" si="71"/>
        <v>5.2001147611533503</v>
      </c>
      <c r="ET8" s="1426">
        <v>7.3</v>
      </c>
      <c r="EU8" s="14">
        <f t="shared" si="72"/>
        <v>1.0774589680009448</v>
      </c>
      <c r="EV8" s="1426">
        <v>3.7</v>
      </c>
      <c r="EW8" s="14">
        <f t="shared" si="73"/>
        <v>1.4987645319398875</v>
      </c>
      <c r="EX8" s="1426">
        <v>2.8</v>
      </c>
      <c r="EY8" s="14">
        <f t="shared" si="74"/>
        <v>6.2222222222222223</v>
      </c>
      <c r="EZ8" s="1579">
        <v>15.2</v>
      </c>
      <c r="FA8" s="14">
        <f t="shared" si="75"/>
        <v>2.8158577250833643</v>
      </c>
      <c r="FB8" s="103">
        <f>'FoF3'!HL8</f>
        <v>0</v>
      </c>
      <c r="FC8" s="14" t="e">
        <f t="shared" si="76"/>
        <v>#DIV/0!</v>
      </c>
      <c r="FD8" s="1425">
        <v>0.57999999999999996</v>
      </c>
      <c r="FE8" s="14">
        <f t="shared" si="77"/>
        <v>4.9828178694158076</v>
      </c>
      <c r="FF8" s="1425">
        <v>1.04</v>
      </c>
      <c r="FG8" s="14">
        <f t="shared" si="78"/>
        <v>1.1486635741108902</v>
      </c>
      <c r="FH8" s="1425">
        <v>3.6</v>
      </c>
      <c r="FI8" s="14">
        <f t="shared" si="79"/>
        <v>3.4816247582205029</v>
      </c>
      <c r="FJ8" s="1426">
        <f>2116496/1000000</f>
        <v>2.1164960000000002</v>
      </c>
      <c r="FK8" s="14">
        <f t="shared" si="80"/>
        <v>0.10253793540644925</v>
      </c>
      <c r="FL8" s="1426">
        <f>72491481.94/1000000</f>
        <v>72.49148194</v>
      </c>
      <c r="FM8" s="14">
        <f t="shared" si="81"/>
        <v>3.6788098196831638</v>
      </c>
      <c r="FN8" s="1425">
        <v>1</v>
      </c>
      <c r="FO8" s="14">
        <f t="shared" si="82"/>
        <v>1.866058291854279</v>
      </c>
      <c r="FP8" s="103">
        <f>'FoF4'!CG8</f>
        <v>19.5</v>
      </c>
      <c r="FQ8" s="14">
        <f t="shared" si="83"/>
        <v>100</v>
      </c>
      <c r="FR8" s="103">
        <f>'FoF4'!CM8</f>
        <v>-0.3</v>
      </c>
      <c r="FS8" s="14">
        <f t="shared" si="83"/>
        <v>100</v>
      </c>
      <c r="FT8" s="103">
        <f>'FoF4'!CV8</f>
        <v>2.4997769999999999E-2</v>
      </c>
      <c r="FU8" s="14">
        <f t="shared" si="84"/>
        <v>100</v>
      </c>
      <c r="FV8" s="1425">
        <v>29.425992999999998</v>
      </c>
      <c r="FW8" s="14">
        <f t="shared" si="85"/>
        <v>7.5451299506635401</v>
      </c>
      <c r="FX8" s="1425">
        <v>206.5</v>
      </c>
      <c r="FY8" s="14">
        <f t="shared" si="86"/>
        <v>8.791723433242506</v>
      </c>
      <c r="FZ8" s="1425">
        <v>1.7</v>
      </c>
      <c r="GA8" s="14">
        <f t="shared" si="87"/>
        <v>4.7286535851524949</v>
      </c>
      <c r="GB8" s="1425">
        <v>163.19999999999999</v>
      </c>
      <c r="GC8" s="14">
        <f t="shared" si="88"/>
        <v>5.5140723721998857</v>
      </c>
      <c r="GD8" s="1425"/>
      <c r="GE8" s="14" t="e">
        <f t="shared" si="89"/>
        <v>#DIV/0!</v>
      </c>
      <c r="GF8" s="103">
        <f>'FoF4'!EX8</f>
        <v>0.6</v>
      </c>
      <c r="GG8" s="14">
        <f t="shared" si="90"/>
        <v>100</v>
      </c>
      <c r="GH8" s="1425">
        <v>3.8479999999999999</v>
      </c>
      <c r="GI8" s="14">
        <f t="shared" si="91"/>
        <v>4.6242774566473992</v>
      </c>
      <c r="GJ8" s="1425">
        <v>4.3639999999999999</v>
      </c>
      <c r="GK8" s="14">
        <f t="shared" si="92"/>
        <v>3.2274287066619332</v>
      </c>
      <c r="GL8" s="1425">
        <v>3.2370000000000001</v>
      </c>
      <c r="GM8" s="14">
        <f t="shared" si="93"/>
        <v>2.4014778325123154</v>
      </c>
      <c r="GN8" s="1425">
        <v>2.2298292999999996</v>
      </c>
      <c r="GO8" s="14">
        <f t="shared" si="94"/>
        <v>7.9716861070398464</v>
      </c>
      <c r="GP8" s="1425">
        <v>17.73</v>
      </c>
      <c r="GQ8" s="14">
        <f t="shared" si="95"/>
        <v>5.4144017589934652</v>
      </c>
    </row>
    <row r="9" spans="1:199" ht="12.75" customHeight="1">
      <c r="A9" s="1157" t="s">
        <v>186</v>
      </c>
      <c r="B9" s="1425">
        <f t="shared" si="0"/>
        <v>2.8744499999999999</v>
      </c>
      <c r="C9" s="14">
        <f t="shared" si="1"/>
        <v>2.4968398303849338E-3</v>
      </c>
      <c r="D9" s="293">
        <v>0</v>
      </c>
      <c r="E9" s="14">
        <f t="shared" si="2"/>
        <v>0</v>
      </c>
      <c r="F9" s="13">
        <v>0</v>
      </c>
      <c r="G9" s="14">
        <f t="shared" si="3"/>
        <v>0</v>
      </c>
      <c r="H9" s="651">
        <v>0</v>
      </c>
      <c r="I9" s="14">
        <f t="shared" si="4"/>
        <v>0</v>
      </c>
      <c r="J9" s="13">
        <v>0</v>
      </c>
      <c r="K9" s="14">
        <f t="shared" si="5"/>
        <v>0</v>
      </c>
      <c r="L9" s="13">
        <v>0</v>
      </c>
      <c r="M9" s="14">
        <f t="shared" si="6"/>
        <v>0</v>
      </c>
      <c r="N9" s="1425"/>
      <c r="O9" s="14">
        <f t="shared" si="7"/>
        <v>0</v>
      </c>
      <c r="P9" s="1425">
        <v>0</v>
      </c>
      <c r="Q9" s="14">
        <f t="shared" si="8"/>
        <v>0</v>
      </c>
      <c r="R9" s="1425">
        <v>0</v>
      </c>
      <c r="S9" s="14">
        <f t="shared" si="9"/>
        <v>0</v>
      </c>
      <c r="T9" s="13">
        <v>0</v>
      </c>
      <c r="U9" s="14" t="e">
        <f t="shared" si="10"/>
        <v>#DIV/0!</v>
      </c>
      <c r="V9" s="1425"/>
      <c r="W9" s="14">
        <f t="shared" si="11"/>
        <v>0</v>
      </c>
      <c r="X9" s="1425"/>
      <c r="Y9" s="14">
        <f t="shared" si="11"/>
        <v>0</v>
      </c>
      <c r="Z9" s="1425">
        <v>0</v>
      </c>
      <c r="AA9" s="14">
        <f t="shared" si="12"/>
        <v>0</v>
      </c>
      <c r="AB9" s="13">
        <v>0</v>
      </c>
      <c r="AC9" s="14">
        <f t="shared" si="13"/>
        <v>0</v>
      </c>
      <c r="AD9" s="1425">
        <v>0</v>
      </c>
      <c r="AE9" s="14">
        <f t="shared" si="14"/>
        <v>0</v>
      </c>
      <c r="AF9" s="1425"/>
      <c r="AG9" s="14">
        <f t="shared" si="15"/>
        <v>0</v>
      </c>
      <c r="AH9" s="1425">
        <v>0</v>
      </c>
      <c r="AI9" s="14">
        <f t="shared" si="16"/>
        <v>0</v>
      </c>
      <c r="AJ9" s="1425">
        <v>0</v>
      </c>
      <c r="AK9" s="14">
        <f t="shared" si="17"/>
        <v>0</v>
      </c>
      <c r="AL9" s="1425">
        <v>0</v>
      </c>
      <c r="AM9" s="14">
        <f t="shared" si="18"/>
        <v>0</v>
      </c>
      <c r="AN9" s="13">
        <v>0</v>
      </c>
      <c r="AO9" s="14">
        <f t="shared" si="19"/>
        <v>0</v>
      </c>
      <c r="AP9" s="1425">
        <v>0</v>
      </c>
      <c r="AQ9" s="14">
        <f t="shared" si="20"/>
        <v>0</v>
      </c>
      <c r="AR9" s="1425">
        <v>0</v>
      </c>
      <c r="AS9" s="14">
        <f t="shared" si="21"/>
        <v>0</v>
      </c>
      <c r="AT9" s="1425">
        <v>0</v>
      </c>
      <c r="AU9" s="14">
        <f t="shared" si="22"/>
        <v>0</v>
      </c>
      <c r="AV9" s="1425">
        <v>0</v>
      </c>
      <c r="AW9" s="14">
        <f t="shared" si="23"/>
        <v>0</v>
      </c>
      <c r="AX9" s="1425"/>
      <c r="AY9" s="14">
        <f t="shared" si="24"/>
        <v>0</v>
      </c>
      <c r="AZ9" s="1425"/>
      <c r="BA9" s="14">
        <f t="shared" si="25"/>
        <v>0</v>
      </c>
      <c r="BB9" s="13">
        <v>0</v>
      </c>
      <c r="BC9" s="14" t="e">
        <f t="shared" si="26"/>
        <v>#DIV/0!</v>
      </c>
      <c r="BD9" s="1425"/>
      <c r="BE9" s="14">
        <f t="shared" si="27"/>
        <v>0</v>
      </c>
      <c r="BF9" s="1425">
        <v>0</v>
      </c>
      <c r="BG9" s="14">
        <f t="shared" si="28"/>
        <v>0</v>
      </c>
      <c r="BH9" s="1425">
        <v>0</v>
      </c>
      <c r="BI9" s="14">
        <f t="shared" si="29"/>
        <v>0</v>
      </c>
      <c r="BJ9" s="1425">
        <v>0</v>
      </c>
      <c r="BK9" s="14">
        <f t="shared" si="30"/>
        <v>0</v>
      </c>
      <c r="BL9" s="1425">
        <v>0</v>
      </c>
      <c r="BM9" s="14">
        <f t="shared" si="31"/>
        <v>0</v>
      </c>
      <c r="BN9" s="1425">
        <v>0</v>
      </c>
      <c r="BO9" s="14">
        <f t="shared" si="32"/>
        <v>0</v>
      </c>
      <c r="BP9" s="1425">
        <v>2.7744499999999999</v>
      </c>
      <c r="BQ9" s="14">
        <f t="shared" si="33"/>
        <v>5.0982988570478872E-2</v>
      </c>
      <c r="BR9" s="1425">
        <v>0</v>
      </c>
      <c r="BS9" s="14">
        <f t="shared" si="34"/>
        <v>0</v>
      </c>
      <c r="BT9" s="1425">
        <v>0</v>
      </c>
      <c r="BU9" s="14">
        <f t="shared" si="35"/>
        <v>0</v>
      </c>
      <c r="BV9" s="13">
        <v>0</v>
      </c>
      <c r="BW9" s="14">
        <f t="shared" si="36"/>
        <v>0</v>
      </c>
      <c r="BX9" s="1425">
        <v>0</v>
      </c>
      <c r="BY9" s="14">
        <f t="shared" si="37"/>
        <v>0</v>
      </c>
      <c r="BZ9" s="1425">
        <v>0</v>
      </c>
      <c r="CA9" s="14">
        <f t="shared" si="37"/>
        <v>0</v>
      </c>
      <c r="CB9" s="13">
        <v>0</v>
      </c>
      <c r="CC9" s="14">
        <f t="shared" si="38"/>
        <v>0</v>
      </c>
      <c r="CD9" s="1425">
        <v>0</v>
      </c>
      <c r="CE9" s="14">
        <f t="shared" si="39"/>
        <v>0</v>
      </c>
      <c r="CF9" s="13">
        <v>0</v>
      </c>
      <c r="CG9" s="14" t="e">
        <f t="shared" si="40"/>
        <v>#DIV/0!</v>
      </c>
      <c r="CH9" s="13">
        <v>0</v>
      </c>
      <c r="CI9" s="14">
        <f t="shared" si="41"/>
        <v>0</v>
      </c>
      <c r="CJ9" s="13">
        <v>0</v>
      </c>
      <c r="CK9" s="14">
        <f t="shared" si="42"/>
        <v>0</v>
      </c>
      <c r="CL9" s="1425"/>
      <c r="CM9" s="14">
        <f t="shared" si="43"/>
        <v>0</v>
      </c>
      <c r="CN9" s="1425"/>
      <c r="CO9" s="14">
        <f t="shared" si="44"/>
        <v>0</v>
      </c>
      <c r="CP9" s="1425"/>
      <c r="CQ9" s="14">
        <f t="shared" si="45"/>
        <v>0</v>
      </c>
      <c r="CR9" s="1426">
        <v>0</v>
      </c>
      <c r="CS9" s="14">
        <f t="shared" si="46"/>
        <v>0</v>
      </c>
      <c r="CT9" s="1426">
        <v>0</v>
      </c>
      <c r="CU9" s="14">
        <f t="shared" si="47"/>
        <v>0</v>
      </c>
      <c r="CV9" s="1425">
        <v>0</v>
      </c>
      <c r="CW9" s="14">
        <f t="shared" si="48"/>
        <v>0</v>
      </c>
      <c r="CX9" s="1425">
        <v>0</v>
      </c>
      <c r="CY9" s="14">
        <f t="shared" si="49"/>
        <v>0</v>
      </c>
      <c r="CZ9" s="1425">
        <v>0</v>
      </c>
      <c r="DA9" s="14">
        <f t="shared" si="50"/>
        <v>0</v>
      </c>
      <c r="DB9" s="1425">
        <v>0</v>
      </c>
      <c r="DC9" s="14">
        <f t="shared" si="51"/>
        <v>0</v>
      </c>
      <c r="DD9" s="1425">
        <v>0</v>
      </c>
      <c r="DE9" s="14">
        <f t="shared" si="52"/>
        <v>0</v>
      </c>
      <c r="DF9" s="1426"/>
      <c r="DG9" s="14">
        <f t="shared" si="53"/>
        <v>0</v>
      </c>
      <c r="DH9" s="1425"/>
      <c r="DI9" s="14">
        <f t="shared" si="54"/>
        <v>0</v>
      </c>
      <c r="DJ9" s="1425">
        <v>0</v>
      </c>
      <c r="DK9" s="14">
        <f t="shared" si="55"/>
        <v>0</v>
      </c>
      <c r="DL9" s="1425">
        <v>0</v>
      </c>
      <c r="DM9" s="14">
        <f t="shared" si="56"/>
        <v>0</v>
      </c>
      <c r="DN9" s="1425">
        <v>0</v>
      </c>
      <c r="DO9" s="14">
        <f t="shared" si="57"/>
        <v>0</v>
      </c>
      <c r="DP9" s="1425">
        <v>0</v>
      </c>
      <c r="DQ9" s="14">
        <f t="shared" si="58"/>
        <v>0</v>
      </c>
      <c r="DR9" s="1425">
        <v>0</v>
      </c>
      <c r="DS9" s="14">
        <f t="shared" si="59"/>
        <v>0</v>
      </c>
      <c r="DT9" s="1425">
        <v>0</v>
      </c>
      <c r="DU9" s="14">
        <f t="shared" si="60"/>
        <v>0</v>
      </c>
      <c r="DV9" s="13">
        <v>0</v>
      </c>
      <c r="DW9" s="14">
        <f t="shared" si="61"/>
        <v>0</v>
      </c>
      <c r="DX9" s="13">
        <v>0</v>
      </c>
      <c r="DY9" s="14">
        <f t="shared" si="61"/>
        <v>0</v>
      </c>
      <c r="DZ9" s="1425">
        <v>0.1</v>
      </c>
      <c r="EA9" s="14">
        <f t="shared" si="62"/>
        <v>8.9158345221112718E-3</v>
      </c>
      <c r="EB9" s="1425">
        <v>0</v>
      </c>
      <c r="EC9" s="14">
        <f t="shared" si="63"/>
        <v>0</v>
      </c>
      <c r="ED9" s="1425">
        <v>0</v>
      </c>
      <c r="EE9" s="14">
        <f t="shared" si="64"/>
        <v>0</v>
      </c>
      <c r="EF9" s="1425">
        <v>0</v>
      </c>
      <c r="EG9" s="14">
        <f t="shared" si="65"/>
        <v>0</v>
      </c>
      <c r="EH9" s="1425">
        <v>0</v>
      </c>
      <c r="EI9" s="14">
        <f t="shared" si="66"/>
        <v>0</v>
      </c>
      <c r="EJ9" s="1425">
        <v>0</v>
      </c>
      <c r="EK9" s="14">
        <f t="shared" si="67"/>
        <v>0</v>
      </c>
      <c r="EL9" s="1426"/>
      <c r="EM9" s="14">
        <f t="shared" si="68"/>
        <v>0</v>
      </c>
      <c r="EN9" s="13">
        <v>0</v>
      </c>
      <c r="EO9" s="14">
        <f t="shared" si="69"/>
        <v>0</v>
      </c>
      <c r="EP9" s="1426"/>
      <c r="EQ9" s="14">
        <f t="shared" si="70"/>
        <v>0</v>
      </c>
      <c r="ER9" s="1426"/>
      <c r="ES9" s="14">
        <f t="shared" si="71"/>
        <v>0</v>
      </c>
      <c r="ET9" s="1426"/>
      <c r="EU9" s="14">
        <f t="shared" si="72"/>
        <v>0</v>
      </c>
      <c r="EV9" s="1426"/>
      <c r="EW9" s="14">
        <f t="shared" si="73"/>
        <v>0</v>
      </c>
      <c r="EX9" s="1426"/>
      <c r="EY9" s="14">
        <f t="shared" si="74"/>
        <v>0</v>
      </c>
      <c r="EZ9" s="1579"/>
      <c r="FA9" s="14">
        <f t="shared" si="75"/>
        <v>0</v>
      </c>
      <c r="FB9" s="13">
        <v>0</v>
      </c>
      <c r="FC9" s="14" t="e">
        <f t="shared" si="76"/>
        <v>#DIV/0!</v>
      </c>
      <c r="FD9" s="1425">
        <v>0</v>
      </c>
      <c r="FE9" s="14">
        <f t="shared" si="77"/>
        <v>0</v>
      </c>
      <c r="FF9" s="1425">
        <v>0</v>
      </c>
      <c r="FG9" s="14">
        <f t="shared" si="78"/>
        <v>0</v>
      </c>
      <c r="FH9" s="1425"/>
      <c r="FI9" s="14">
        <f t="shared" si="79"/>
        <v>0</v>
      </c>
      <c r="FJ9" s="1426">
        <v>0</v>
      </c>
      <c r="FK9" s="14">
        <f t="shared" si="80"/>
        <v>0</v>
      </c>
      <c r="FL9" s="1426">
        <v>0</v>
      </c>
      <c r="FM9" s="14">
        <f t="shared" si="81"/>
        <v>0</v>
      </c>
      <c r="FN9" s="1425">
        <v>0</v>
      </c>
      <c r="FO9" s="14">
        <f t="shared" si="82"/>
        <v>0</v>
      </c>
      <c r="FP9" s="13">
        <v>0</v>
      </c>
      <c r="FQ9" s="14">
        <f t="shared" si="83"/>
        <v>0</v>
      </c>
      <c r="FR9" s="13">
        <v>0</v>
      </c>
      <c r="FS9" s="14">
        <f t="shared" si="83"/>
        <v>0</v>
      </c>
      <c r="FT9" s="13">
        <v>0</v>
      </c>
      <c r="FU9" s="14">
        <f t="shared" si="84"/>
        <v>0</v>
      </c>
      <c r="FV9" s="1425">
        <v>0</v>
      </c>
      <c r="FW9" s="14">
        <f t="shared" si="85"/>
        <v>0</v>
      </c>
      <c r="FX9" s="1425">
        <v>0</v>
      </c>
      <c r="FY9" s="14">
        <f t="shared" si="86"/>
        <v>0</v>
      </c>
      <c r="FZ9" s="1425">
        <v>0</v>
      </c>
      <c r="GA9" s="14">
        <f t="shared" si="87"/>
        <v>0</v>
      </c>
      <c r="GB9" s="1425">
        <v>0</v>
      </c>
      <c r="GC9" s="14">
        <f t="shared" si="88"/>
        <v>0</v>
      </c>
      <c r="GD9" s="1425"/>
      <c r="GE9" s="14" t="e">
        <f t="shared" si="89"/>
        <v>#DIV/0!</v>
      </c>
      <c r="GF9" s="13">
        <v>0</v>
      </c>
      <c r="GG9" s="14">
        <f t="shared" si="90"/>
        <v>0</v>
      </c>
      <c r="GH9" s="1425">
        <v>0</v>
      </c>
      <c r="GI9" s="14">
        <f t="shared" si="91"/>
        <v>0</v>
      </c>
      <c r="GJ9" s="1425">
        <v>0</v>
      </c>
      <c r="GK9" s="14">
        <f t="shared" si="92"/>
        <v>0</v>
      </c>
      <c r="GL9" s="1425">
        <v>0</v>
      </c>
      <c r="GM9" s="14">
        <f t="shared" si="93"/>
        <v>0</v>
      </c>
      <c r="GN9" s="1425"/>
      <c r="GO9" s="14">
        <f t="shared" si="94"/>
        <v>0</v>
      </c>
      <c r="GP9" s="1425">
        <v>0</v>
      </c>
      <c r="GQ9" s="14">
        <f t="shared" si="95"/>
        <v>0</v>
      </c>
    </row>
    <row r="10" spans="1:199" ht="12.75" customHeight="1">
      <c r="A10" s="1157" t="s">
        <v>187</v>
      </c>
      <c r="B10" s="1425">
        <f t="shared" si="0"/>
        <v>1228.52409321</v>
      </c>
      <c r="C10" s="14">
        <f t="shared" si="1"/>
        <v>1.0671355871607653</v>
      </c>
      <c r="D10" s="651"/>
      <c r="E10" s="14">
        <f t="shared" si="2"/>
        <v>0</v>
      </c>
      <c r="F10" s="13">
        <v>0</v>
      </c>
      <c r="G10" s="14">
        <f t="shared" si="3"/>
        <v>0</v>
      </c>
      <c r="H10" s="651">
        <v>0</v>
      </c>
      <c r="I10" s="14">
        <f t="shared" si="4"/>
        <v>0</v>
      </c>
      <c r="J10" s="13">
        <v>0</v>
      </c>
      <c r="K10" s="14">
        <f t="shared" si="5"/>
        <v>0</v>
      </c>
      <c r="L10" s="13">
        <v>0</v>
      </c>
      <c r="M10" s="14">
        <f t="shared" si="6"/>
        <v>0</v>
      </c>
      <c r="N10" s="1425"/>
      <c r="O10" s="14">
        <f t="shared" si="7"/>
        <v>0</v>
      </c>
      <c r="P10" s="1425">
        <v>0</v>
      </c>
      <c r="Q10" s="14">
        <f t="shared" si="8"/>
        <v>0</v>
      </c>
      <c r="R10" s="1425">
        <v>0</v>
      </c>
      <c r="S10" s="14">
        <f t="shared" si="9"/>
        <v>0</v>
      </c>
      <c r="T10" s="13">
        <v>0</v>
      </c>
      <c r="U10" s="14" t="e">
        <f t="shared" si="10"/>
        <v>#DIV/0!</v>
      </c>
      <c r="V10" s="1425"/>
      <c r="W10" s="14">
        <f t="shared" si="11"/>
        <v>0</v>
      </c>
      <c r="X10" s="1425"/>
      <c r="Y10" s="14">
        <f t="shared" si="11"/>
        <v>0</v>
      </c>
      <c r="Z10" s="1425">
        <v>3.17</v>
      </c>
      <c r="AA10" s="14">
        <f t="shared" si="12"/>
        <v>2.3490181548721751</v>
      </c>
      <c r="AB10" s="13">
        <v>0</v>
      </c>
      <c r="AC10" s="14">
        <f t="shared" si="13"/>
        <v>0</v>
      </c>
      <c r="AD10" s="1425">
        <v>0</v>
      </c>
      <c r="AE10" s="14">
        <f t="shared" si="14"/>
        <v>0</v>
      </c>
      <c r="AF10" s="1425">
        <v>35.081293209999998</v>
      </c>
      <c r="AG10" s="14">
        <f t="shared" si="15"/>
        <v>18.144089722848207</v>
      </c>
      <c r="AH10" s="1425">
        <v>0</v>
      </c>
      <c r="AI10" s="14">
        <f t="shared" si="16"/>
        <v>0</v>
      </c>
      <c r="AJ10" s="1425">
        <v>0</v>
      </c>
      <c r="AK10" s="14">
        <f t="shared" si="17"/>
        <v>0</v>
      </c>
      <c r="AL10" s="1425">
        <v>0</v>
      </c>
      <c r="AM10" s="14">
        <f t="shared" si="18"/>
        <v>0</v>
      </c>
      <c r="AN10" s="13">
        <v>0</v>
      </c>
      <c r="AO10" s="14">
        <f t="shared" si="19"/>
        <v>0</v>
      </c>
      <c r="AP10" s="1425">
        <v>0</v>
      </c>
      <c r="AQ10" s="14">
        <f t="shared" si="20"/>
        <v>0</v>
      </c>
      <c r="AR10" s="1425">
        <v>0</v>
      </c>
      <c r="AS10" s="14">
        <f t="shared" si="21"/>
        <v>0</v>
      </c>
      <c r="AT10" s="1425">
        <v>0</v>
      </c>
      <c r="AU10" s="14">
        <f t="shared" si="22"/>
        <v>0</v>
      </c>
      <c r="AV10" s="1425">
        <v>0</v>
      </c>
      <c r="AW10" s="14">
        <f t="shared" si="23"/>
        <v>0</v>
      </c>
      <c r="AX10" s="1425"/>
      <c r="AY10" s="14">
        <f t="shared" si="24"/>
        <v>0</v>
      </c>
      <c r="AZ10" s="1425"/>
      <c r="BA10" s="14">
        <f t="shared" si="25"/>
        <v>0</v>
      </c>
      <c r="BB10" s="13">
        <v>0</v>
      </c>
      <c r="BC10" s="14" t="e">
        <f t="shared" si="26"/>
        <v>#DIV/0!</v>
      </c>
      <c r="BD10" s="1425"/>
      <c r="BE10" s="14">
        <f t="shared" si="27"/>
        <v>0</v>
      </c>
      <c r="BF10" s="1425">
        <v>3.25</v>
      </c>
      <c r="BG10" s="14">
        <f t="shared" si="28"/>
        <v>11.222375690607734</v>
      </c>
      <c r="BH10" s="1425">
        <v>0</v>
      </c>
      <c r="BI10" s="14">
        <f t="shared" si="29"/>
        <v>0</v>
      </c>
      <c r="BJ10" s="1425">
        <v>1.58</v>
      </c>
      <c r="BK10" s="14">
        <f t="shared" si="30"/>
        <v>8.7292817679558006</v>
      </c>
      <c r="BL10" s="1425">
        <v>0</v>
      </c>
      <c r="BM10" s="14">
        <f t="shared" si="31"/>
        <v>0</v>
      </c>
      <c r="BN10" s="1425">
        <v>0</v>
      </c>
      <c r="BO10" s="14">
        <f t="shared" si="32"/>
        <v>0</v>
      </c>
      <c r="BP10" s="1425">
        <v>0</v>
      </c>
      <c r="BQ10" s="14">
        <f t="shared" si="33"/>
        <v>0</v>
      </c>
      <c r="BR10" s="1425">
        <v>0</v>
      </c>
      <c r="BS10" s="14">
        <f t="shared" si="34"/>
        <v>0</v>
      </c>
      <c r="BT10" s="1425">
        <v>0</v>
      </c>
      <c r="BU10" s="14">
        <f t="shared" si="35"/>
        <v>0</v>
      </c>
      <c r="BV10" s="13">
        <v>0</v>
      </c>
      <c r="BW10" s="14">
        <f t="shared" si="36"/>
        <v>0</v>
      </c>
      <c r="BX10" s="1425">
        <v>10.07</v>
      </c>
      <c r="BY10" s="14">
        <f t="shared" si="37"/>
        <v>10.724174653887115</v>
      </c>
      <c r="BZ10" s="1425">
        <v>22.16</v>
      </c>
      <c r="CA10" s="14">
        <f t="shared" si="37"/>
        <v>3.2802901339649173</v>
      </c>
      <c r="CB10" s="13">
        <v>0</v>
      </c>
      <c r="CC10" s="14">
        <f t="shared" si="38"/>
        <v>0</v>
      </c>
      <c r="CD10" s="1425">
        <v>0</v>
      </c>
      <c r="CE10" s="14">
        <f t="shared" si="39"/>
        <v>0</v>
      </c>
      <c r="CF10" s="13">
        <v>0</v>
      </c>
      <c r="CG10" s="14" t="e">
        <f t="shared" si="40"/>
        <v>#DIV/0!</v>
      </c>
      <c r="CH10" s="13">
        <v>0</v>
      </c>
      <c r="CI10" s="14">
        <f t="shared" si="41"/>
        <v>0</v>
      </c>
      <c r="CJ10" s="13">
        <v>0</v>
      </c>
      <c r="CK10" s="14">
        <f t="shared" si="42"/>
        <v>0</v>
      </c>
      <c r="CL10" s="1425"/>
      <c r="CM10" s="14">
        <f t="shared" si="43"/>
        <v>0</v>
      </c>
      <c r="CN10" s="1425"/>
      <c r="CO10" s="14">
        <f t="shared" si="44"/>
        <v>0</v>
      </c>
      <c r="CP10" s="1425"/>
      <c r="CQ10" s="14">
        <f t="shared" si="45"/>
        <v>0</v>
      </c>
      <c r="CR10" s="1426">
        <f>10.869701+69.755899+7.055856+322.138+2.025086</f>
        <v>411.84454199999993</v>
      </c>
      <c r="CS10" s="14">
        <f t="shared" si="46"/>
        <v>11.418630977644126</v>
      </c>
      <c r="CT10" s="1426">
        <v>0</v>
      </c>
      <c r="CU10" s="14">
        <f t="shared" si="47"/>
        <v>0</v>
      </c>
      <c r="CV10" s="1425">
        <v>0</v>
      </c>
      <c r="CW10" s="14">
        <f t="shared" si="48"/>
        <v>0</v>
      </c>
      <c r="CX10" s="1425">
        <v>0</v>
      </c>
      <c r="CY10" s="14">
        <f t="shared" si="49"/>
        <v>0</v>
      </c>
      <c r="CZ10" s="1425">
        <v>513.1</v>
      </c>
      <c r="DA10" s="14">
        <f t="shared" si="50"/>
        <v>5.7188395136032817</v>
      </c>
      <c r="DB10" s="1425">
        <v>0</v>
      </c>
      <c r="DC10" s="14">
        <f t="shared" si="51"/>
        <v>0</v>
      </c>
      <c r="DD10" s="1425">
        <v>0</v>
      </c>
      <c r="DE10" s="14">
        <f t="shared" si="52"/>
        <v>0</v>
      </c>
      <c r="DF10" s="1426"/>
      <c r="DG10" s="14">
        <f t="shared" si="53"/>
        <v>0</v>
      </c>
      <c r="DH10" s="1425"/>
      <c r="DI10" s="14">
        <f t="shared" si="54"/>
        <v>0</v>
      </c>
      <c r="DJ10" s="1425">
        <v>0</v>
      </c>
      <c r="DK10" s="14">
        <f t="shared" si="55"/>
        <v>0</v>
      </c>
      <c r="DL10" s="1425">
        <v>0</v>
      </c>
      <c r="DM10" s="14">
        <f t="shared" si="56"/>
        <v>0</v>
      </c>
      <c r="DN10" s="1425">
        <v>0</v>
      </c>
      <c r="DO10" s="14">
        <f t="shared" si="57"/>
        <v>0</v>
      </c>
      <c r="DP10" s="1425">
        <v>17.448257999999999</v>
      </c>
      <c r="DQ10" s="14">
        <f t="shared" si="58"/>
        <v>2.8816901596170639</v>
      </c>
      <c r="DR10" s="1425">
        <v>0</v>
      </c>
      <c r="DS10" s="14">
        <f t="shared" si="59"/>
        <v>0</v>
      </c>
      <c r="DT10" s="1425">
        <v>0</v>
      </c>
      <c r="DU10" s="14">
        <f t="shared" si="60"/>
        <v>0</v>
      </c>
      <c r="DV10" s="13">
        <v>0</v>
      </c>
      <c r="DW10" s="14">
        <f t="shared" si="61"/>
        <v>0</v>
      </c>
      <c r="DX10" s="13">
        <v>0</v>
      </c>
      <c r="DY10" s="14">
        <f t="shared" si="61"/>
        <v>0</v>
      </c>
      <c r="DZ10" s="1425">
        <v>0</v>
      </c>
      <c r="EA10" s="14">
        <f t="shared" si="62"/>
        <v>0</v>
      </c>
      <c r="EB10" s="1425">
        <v>0</v>
      </c>
      <c r="EC10" s="14">
        <f t="shared" si="63"/>
        <v>0</v>
      </c>
      <c r="ED10" s="1425">
        <v>0.2</v>
      </c>
      <c r="EE10" s="14">
        <f t="shared" si="64"/>
        <v>8.2064749087029671E-3</v>
      </c>
      <c r="EF10" s="1425">
        <v>0</v>
      </c>
      <c r="EG10" s="14">
        <f t="shared" si="65"/>
        <v>0</v>
      </c>
      <c r="EH10" s="1425">
        <v>0</v>
      </c>
      <c r="EI10" s="14">
        <f t="shared" si="66"/>
        <v>0</v>
      </c>
      <c r="EJ10" s="1425">
        <v>0</v>
      </c>
      <c r="EK10" s="14">
        <f t="shared" si="67"/>
        <v>0</v>
      </c>
      <c r="EL10" s="1426"/>
      <c r="EM10" s="14">
        <f t="shared" si="68"/>
        <v>0</v>
      </c>
      <c r="EN10" s="13">
        <v>0</v>
      </c>
      <c r="EO10" s="14">
        <f t="shared" si="69"/>
        <v>0</v>
      </c>
      <c r="EP10" s="1426"/>
      <c r="EQ10" s="14">
        <f t="shared" si="70"/>
        <v>0</v>
      </c>
      <c r="ER10" s="1426"/>
      <c r="ES10" s="14">
        <f t="shared" si="71"/>
        <v>0</v>
      </c>
      <c r="ET10" s="1426"/>
      <c r="EU10" s="14">
        <f t="shared" si="72"/>
        <v>0</v>
      </c>
      <c r="EV10" s="1426"/>
      <c r="EW10" s="14">
        <f t="shared" si="73"/>
        <v>0</v>
      </c>
      <c r="EX10" s="1426"/>
      <c r="EY10" s="14">
        <f t="shared" si="74"/>
        <v>0</v>
      </c>
      <c r="EZ10" s="1579"/>
      <c r="FA10" s="14">
        <f t="shared" si="75"/>
        <v>0</v>
      </c>
      <c r="FB10" s="13">
        <v>0</v>
      </c>
      <c r="FC10" s="14" t="e">
        <f t="shared" si="76"/>
        <v>#DIV/0!</v>
      </c>
      <c r="FD10" s="1425">
        <v>0.23</v>
      </c>
      <c r="FE10" s="14">
        <f t="shared" si="77"/>
        <v>1.9759450171821304</v>
      </c>
      <c r="FF10" s="1425">
        <v>6.86</v>
      </c>
      <c r="FG10" s="14">
        <f t="shared" si="78"/>
        <v>7.5767616523083721</v>
      </c>
      <c r="FH10" s="1425"/>
      <c r="FI10" s="14">
        <f t="shared" si="79"/>
        <v>0</v>
      </c>
      <c r="FJ10" s="1426">
        <v>0</v>
      </c>
      <c r="FK10" s="14">
        <f t="shared" si="80"/>
        <v>0</v>
      </c>
      <c r="FL10" s="1426">
        <v>0</v>
      </c>
      <c r="FM10" s="14">
        <f t="shared" si="81"/>
        <v>0</v>
      </c>
      <c r="FN10" s="1425">
        <v>0</v>
      </c>
      <c r="FO10" s="14">
        <f t="shared" si="82"/>
        <v>0</v>
      </c>
      <c r="FP10" s="13">
        <v>0</v>
      </c>
      <c r="FQ10" s="14">
        <f t="shared" si="83"/>
        <v>0</v>
      </c>
      <c r="FR10" s="13">
        <v>0</v>
      </c>
      <c r="FS10" s="14">
        <f t="shared" si="83"/>
        <v>0</v>
      </c>
      <c r="FT10" s="13">
        <v>0</v>
      </c>
      <c r="FU10" s="14">
        <f t="shared" si="84"/>
        <v>0</v>
      </c>
      <c r="FV10" s="1425">
        <v>0</v>
      </c>
      <c r="FW10" s="14">
        <f t="shared" si="85"/>
        <v>0</v>
      </c>
      <c r="FX10" s="1425">
        <v>0</v>
      </c>
      <c r="FY10" s="14">
        <f t="shared" si="86"/>
        <v>0</v>
      </c>
      <c r="FZ10" s="1425">
        <v>0</v>
      </c>
      <c r="GA10" s="14">
        <f t="shared" si="87"/>
        <v>0</v>
      </c>
      <c r="GB10" s="1425">
        <v>188.5</v>
      </c>
      <c r="GC10" s="14">
        <f t="shared" si="88"/>
        <v>6.3688887387235198</v>
      </c>
      <c r="GD10" s="1425"/>
      <c r="GE10" s="14" t="e">
        <f t="shared" si="89"/>
        <v>#DIV/0!</v>
      </c>
      <c r="GF10" s="13">
        <v>0</v>
      </c>
      <c r="GG10" s="14">
        <f t="shared" si="90"/>
        <v>0</v>
      </c>
      <c r="GH10" s="1425">
        <v>0</v>
      </c>
      <c r="GI10" s="14">
        <f t="shared" si="91"/>
        <v>0</v>
      </c>
      <c r="GJ10" s="1425">
        <v>0</v>
      </c>
      <c r="GK10" s="14">
        <f t="shared" si="92"/>
        <v>0</v>
      </c>
      <c r="GL10" s="1425">
        <v>0</v>
      </c>
      <c r="GM10" s="14">
        <f t="shared" si="93"/>
        <v>0</v>
      </c>
      <c r="GN10" s="1425"/>
      <c r="GO10" s="14">
        <f t="shared" si="94"/>
        <v>0</v>
      </c>
      <c r="GP10" s="1425">
        <v>15.03</v>
      </c>
      <c r="GQ10" s="14">
        <f t="shared" si="95"/>
        <v>4.5898735723447137</v>
      </c>
    </row>
    <row r="11" spans="1:199" ht="12.75" customHeight="1" thickBot="1">
      <c r="A11" s="30" t="s">
        <v>188</v>
      </c>
      <c r="B11" s="1425">
        <f t="shared" si="0"/>
        <v>33.827011999999996</v>
      </c>
      <c r="C11" s="14">
        <f t="shared" si="1"/>
        <v>2.9383231889408105E-2</v>
      </c>
      <c r="D11" s="651">
        <v>0</v>
      </c>
      <c r="E11" s="14">
        <f t="shared" si="2"/>
        <v>0</v>
      </c>
      <c r="F11" s="103">
        <v>0</v>
      </c>
      <c r="G11" s="14">
        <f t="shared" si="3"/>
        <v>0</v>
      </c>
      <c r="H11" s="651">
        <v>0</v>
      </c>
      <c r="I11" s="14">
        <f t="shared" si="4"/>
        <v>0</v>
      </c>
      <c r="J11" s="103">
        <v>0</v>
      </c>
      <c r="K11" s="14">
        <f t="shared" si="5"/>
        <v>0</v>
      </c>
      <c r="L11" s="103">
        <v>0</v>
      </c>
      <c r="M11" s="14">
        <f t="shared" si="6"/>
        <v>0</v>
      </c>
      <c r="N11" s="1425"/>
      <c r="O11" s="14">
        <f t="shared" si="7"/>
        <v>0</v>
      </c>
      <c r="P11" s="1425">
        <v>0</v>
      </c>
      <c r="Q11" s="14">
        <f t="shared" si="8"/>
        <v>0</v>
      </c>
      <c r="R11" s="1425">
        <v>0</v>
      </c>
      <c r="S11" s="14">
        <f t="shared" si="9"/>
        <v>0</v>
      </c>
      <c r="T11" s="103">
        <v>0</v>
      </c>
      <c r="U11" s="14" t="e">
        <f t="shared" si="10"/>
        <v>#DIV/0!</v>
      </c>
      <c r="V11" s="1425">
        <v>0</v>
      </c>
      <c r="W11" s="14">
        <f t="shared" si="11"/>
        <v>0</v>
      </c>
      <c r="X11" s="1425"/>
      <c r="Y11" s="14">
        <f t="shared" si="11"/>
        <v>0</v>
      </c>
      <c r="Z11" s="1425"/>
      <c r="AA11" s="14">
        <f t="shared" si="12"/>
        <v>0</v>
      </c>
      <c r="AB11" s="103">
        <v>0</v>
      </c>
      <c r="AC11" s="14">
        <f t="shared" si="13"/>
        <v>0</v>
      </c>
      <c r="AD11" s="1425">
        <v>0</v>
      </c>
      <c r="AE11" s="14">
        <f t="shared" si="14"/>
        <v>0</v>
      </c>
      <c r="AF11" s="1425"/>
      <c r="AG11" s="14">
        <f t="shared" si="15"/>
        <v>0</v>
      </c>
      <c r="AH11" s="1425">
        <v>0</v>
      </c>
      <c r="AI11" s="14">
        <f t="shared" si="16"/>
        <v>0</v>
      </c>
      <c r="AJ11" s="1425">
        <v>0</v>
      </c>
      <c r="AK11" s="14">
        <f t="shared" si="17"/>
        <v>0</v>
      </c>
      <c r="AL11" s="1425">
        <v>0</v>
      </c>
      <c r="AM11" s="14">
        <f t="shared" si="18"/>
        <v>0</v>
      </c>
      <c r="AN11" s="103">
        <v>0</v>
      </c>
      <c r="AO11" s="14">
        <f t="shared" si="19"/>
        <v>0</v>
      </c>
      <c r="AP11" s="1425">
        <v>0.6</v>
      </c>
      <c r="AQ11" s="14">
        <f t="shared" si="20"/>
        <v>0.30272452068617561</v>
      </c>
      <c r="AR11" s="1425">
        <v>0</v>
      </c>
      <c r="AS11" s="14">
        <f t="shared" si="21"/>
        <v>0</v>
      </c>
      <c r="AT11" s="1425">
        <v>0</v>
      </c>
      <c r="AU11" s="14">
        <f t="shared" si="22"/>
        <v>0</v>
      </c>
      <c r="AV11" s="1425">
        <v>0</v>
      </c>
      <c r="AW11" s="14">
        <f t="shared" si="23"/>
        <v>0</v>
      </c>
      <c r="AX11" s="1425"/>
      <c r="AY11" s="14">
        <f t="shared" si="24"/>
        <v>0</v>
      </c>
      <c r="AZ11" s="1425"/>
      <c r="BA11" s="14">
        <f t="shared" si="25"/>
        <v>0</v>
      </c>
      <c r="BB11" s="103">
        <v>0</v>
      </c>
      <c r="BC11" s="14" t="e">
        <f t="shared" si="26"/>
        <v>#DIV/0!</v>
      </c>
      <c r="BD11" s="1425"/>
      <c r="BE11" s="14">
        <f t="shared" si="27"/>
        <v>0</v>
      </c>
      <c r="BF11" s="1425">
        <v>0</v>
      </c>
      <c r="BG11" s="14">
        <f t="shared" si="28"/>
        <v>0</v>
      </c>
      <c r="BH11" s="1425">
        <v>0</v>
      </c>
      <c r="BI11" s="14">
        <f t="shared" si="29"/>
        <v>0</v>
      </c>
      <c r="BJ11" s="1425">
        <v>0</v>
      </c>
      <c r="BK11" s="14">
        <f t="shared" si="30"/>
        <v>0</v>
      </c>
      <c r="BL11" s="1425">
        <v>0</v>
      </c>
      <c r="BM11" s="14">
        <f t="shared" si="31"/>
        <v>0</v>
      </c>
      <c r="BN11" s="1425">
        <v>0</v>
      </c>
      <c r="BO11" s="14">
        <f t="shared" si="32"/>
        <v>0</v>
      </c>
      <c r="BP11" s="1425">
        <v>0</v>
      </c>
      <c r="BQ11" s="14">
        <f t="shared" si="33"/>
        <v>0</v>
      </c>
      <c r="BR11" s="1425">
        <v>0</v>
      </c>
      <c r="BS11" s="14">
        <f t="shared" si="34"/>
        <v>0</v>
      </c>
      <c r="BT11" s="1425">
        <v>0</v>
      </c>
      <c r="BU11" s="14">
        <f t="shared" si="35"/>
        <v>0</v>
      </c>
      <c r="BV11" s="103">
        <v>0</v>
      </c>
      <c r="BW11" s="14">
        <f t="shared" si="36"/>
        <v>0</v>
      </c>
      <c r="BX11" s="1425">
        <v>0</v>
      </c>
      <c r="BY11" s="14">
        <f t="shared" si="37"/>
        <v>0</v>
      </c>
      <c r="BZ11" s="1425"/>
      <c r="CA11" s="14">
        <f t="shared" si="37"/>
        <v>0</v>
      </c>
      <c r="CB11" s="103">
        <v>0</v>
      </c>
      <c r="CC11" s="14">
        <f t="shared" si="38"/>
        <v>0</v>
      </c>
      <c r="CD11" s="1425">
        <v>0</v>
      </c>
      <c r="CE11" s="14">
        <f t="shared" si="39"/>
        <v>0</v>
      </c>
      <c r="CF11" s="103">
        <v>0</v>
      </c>
      <c r="CG11" s="14" t="e">
        <f t="shared" si="40"/>
        <v>#DIV/0!</v>
      </c>
      <c r="CH11" s="103">
        <v>0</v>
      </c>
      <c r="CI11" s="14">
        <f t="shared" si="41"/>
        <v>0</v>
      </c>
      <c r="CJ11" s="103">
        <v>0</v>
      </c>
      <c r="CK11" s="14">
        <f t="shared" si="42"/>
        <v>0</v>
      </c>
      <c r="CL11" s="1425"/>
      <c r="CM11" s="14">
        <f t="shared" si="43"/>
        <v>0</v>
      </c>
      <c r="CN11" s="1425"/>
      <c r="CO11" s="14">
        <f t="shared" si="44"/>
        <v>0</v>
      </c>
      <c r="CP11" s="1425"/>
      <c r="CQ11" s="14">
        <f t="shared" si="45"/>
        <v>0</v>
      </c>
      <c r="CR11" s="1426">
        <v>28.727011999999998</v>
      </c>
      <c r="CS11" s="14">
        <f t="shared" si="46"/>
        <v>0.79647322148645727</v>
      </c>
      <c r="CT11" s="1426">
        <v>0</v>
      </c>
      <c r="CU11" s="14">
        <f t="shared" si="47"/>
        <v>0</v>
      </c>
      <c r="CV11" s="1425">
        <v>0</v>
      </c>
      <c r="CW11" s="14">
        <f t="shared" si="48"/>
        <v>0</v>
      </c>
      <c r="CX11" s="1425">
        <v>0</v>
      </c>
      <c r="CY11" s="14">
        <f t="shared" si="49"/>
        <v>0</v>
      </c>
      <c r="CZ11" s="1425">
        <v>0</v>
      </c>
      <c r="DA11" s="14">
        <f t="shared" si="50"/>
        <v>0</v>
      </c>
      <c r="DB11" s="1425">
        <v>0</v>
      </c>
      <c r="DC11" s="14">
        <f t="shared" si="51"/>
        <v>0</v>
      </c>
      <c r="DD11" s="1425">
        <v>0</v>
      </c>
      <c r="DE11" s="14">
        <f t="shared" si="52"/>
        <v>0</v>
      </c>
      <c r="DF11" s="1426"/>
      <c r="DG11" s="14">
        <f t="shared" si="53"/>
        <v>0</v>
      </c>
      <c r="DH11" s="1425"/>
      <c r="DI11" s="14">
        <f t="shared" si="54"/>
        <v>0</v>
      </c>
      <c r="DJ11" s="1425">
        <v>0</v>
      </c>
      <c r="DK11" s="14">
        <f t="shared" si="55"/>
        <v>0</v>
      </c>
      <c r="DL11" s="1425">
        <v>0</v>
      </c>
      <c r="DM11" s="14">
        <f t="shared" si="56"/>
        <v>0</v>
      </c>
      <c r="DN11" s="1425">
        <v>0</v>
      </c>
      <c r="DO11" s="14">
        <f t="shared" si="57"/>
        <v>0</v>
      </c>
      <c r="DP11" s="1425">
        <v>0</v>
      </c>
      <c r="DQ11" s="14">
        <f t="shared" si="58"/>
        <v>0</v>
      </c>
      <c r="DR11" s="1425">
        <v>0</v>
      </c>
      <c r="DS11" s="14">
        <f t="shared" si="59"/>
        <v>0</v>
      </c>
      <c r="DT11" s="1425">
        <v>0</v>
      </c>
      <c r="DU11" s="14">
        <f t="shared" si="60"/>
        <v>0</v>
      </c>
      <c r="DV11" s="103">
        <v>0</v>
      </c>
      <c r="DW11" s="14">
        <f t="shared" si="61"/>
        <v>0</v>
      </c>
      <c r="DX11" s="103">
        <v>0</v>
      </c>
      <c r="DY11" s="14">
        <f t="shared" si="61"/>
        <v>0</v>
      </c>
      <c r="DZ11" s="1425">
        <v>0</v>
      </c>
      <c r="EA11" s="14">
        <f t="shared" si="62"/>
        <v>0</v>
      </c>
      <c r="EB11" s="1425">
        <v>0</v>
      </c>
      <c r="EC11" s="14">
        <f t="shared" si="63"/>
        <v>0</v>
      </c>
      <c r="ED11" s="1425">
        <v>0</v>
      </c>
      <c r="EE11" s="14">
        <f t="shared" si="64"/>
        <v>0</v>
      </c>
      <c r="EF11" s="1425">
        <v>3.7</v>
      </c>
      <c r="EG11" s="14">
        <f t="shared" si="65"/>
        <v>0.11587848418415285</v>
      </c>
      <c r="EH11" s="1425">
        <v>0</v>
      </c>
      <c r="EI11" s="14">
        <f t="shared" si="66"/>
        <v>0</v>
      </c>
      <c r="EJ11" s="1425">
        <v>0</v>
      </c>
      <c r="EK11" s="14">
        <f t="shared" si="67"/>
        <v>0</v>
      </c>
      <c r="EL11" s="1426"/>
      <c r="EM11" s="14">
        <f t="shared" si="68"/>
        <v>0</v>
      </c>
      <c r="EN11" s="103">
        <v>0</v>
      </c>
      <c r="EO11" s="14">
        <f t="shared" si="69"/>
        <v>0</v>
      </c>
      <c r="EP11" s="1426"/>
      <c r="EQ11" s="14">
        <f t="shared" si="70"/>
        <v>0</v>
      </c>
      <c r="ER11" s="1426"/>
      <c r="ES11" s="14">
        <f t="shared" si="71"/>
        <v>0</v>
      </c>
      <c r="ET11" s="1426"/>
      <c r="EU11" s="14">
        <f t="shared" si="72"/>
        <v>0</v>
      </c>
      <c r="EV11" s="1426"/>
      <c r="EW11" s="14">
        <f t="shared" si="73"/>
        <v>0</v>
      </c>
      <c r="EX11" s="1426"/>
      <c r="EY11" s="14">
        <f t="shared" si="74"/>
        <v>0</v>
      </c>
      <c r="EZ11" s="1579"/>
      <c r="FA11" s="14">
        <f t="shared" si="75"/>
        <v>0</v>
      </c>
      <c r="FB11" s="103">
        <v>0</v>
      </c>
      <c r="FC11" s="14" t="e">
        <f t="shared" si="76"/>
        <v>#DIV/0!</v>
      </c>
      <c r="FD11" s="1425">
        <v>0</v>
      </c>
      <c r="FE11" s="14">
        <f t="shared" si="77"/>
        <v>0</v>
      </c>
      <c r="FF11" s="1425">
        <v>0</v>
      </c>
      <c r="FG11" s="14">
        <f t="shared" si="78"/>
        <v>0</v>
      </c>
      <c r="FH11" s="1425"/>
      <c r="FI11" s="14">
        <f t="shared" si="79"/>
        <v>0</v>
      </c>
      <c r="FJ11" s="1426">
        <v>0</v>
      </c>
      <c r="FK11" s="14">
        <f t="shared" si="80"/>
        <v>0</v>
      </c>
      <c r="FL11" s="1426">
        <v>0</v>
      </c>
      <c r="FM11" s="14">
        <f t="shared" si="81"/>
        <v>0</v>
      </c>
      <c r="FN11" s="1425">
        <v>0</v>
      </c>
      <c r="FO11" s="14">
        <f t="shared" si="82"/>
        <v>0</v>
      </c>
      <c r="FP11" s="103">
        <v>0</v>
      </c>
      <c r="FQ11" s="14">
        <f t="shared" si="83"/>
        <v>0</v>
      </c>
      <c r="FR11" s="103">
        <v>0</v>
      </c>
      <c r="FS11" s="14">
        <f t="shared" si="83"/>
        <v>0</v>
      </c>
      <c r="FT11" s="103">
        <v>0</v>
      </c>
      <c r="FU11" s="14">
        <f t="shared" si="84"/>
        <v>0</v>
      </c>
      <c r="FV11" s="1425">
        <v>0</v>
      </c>
      <c r="FW11" s="14">
        <f t="shared" si="85"/>
        <v>0</v>
      </c>
      <c r="FX11" s="1425">
        <v>0</v>
      </c>
      <c r="FY11" s="14">
        <f t="shared" si="86"/>
        <v>0</v>
      </c>
      <c r="FZ11" s="1425">
        <v>0</v>
      </c>
      <c r="GA11" s="14">
        <f t="shared" si="87"/>
        <v>0</v>
      </c>
      <c r="GB11" s="1425">
        <v>0.8</v>
      </c>
      <c r="GC11" s="14">
        <f t="shared" si="88"/>
        <v>2.7029766530391599E-2</v>
      </c>
      <c r="GD11" s="1425"/>
      <c r="GE11" s="14" t="e">
        <f t="shared" si="89"/>
        <v>#DIV/0!</v>
      </c>
      <c r="GF11" s="103">
        <v>0</v>
      </c>
      <c r="GG11" s="14">
        <f t="shared" si="90"/>
        <v>0</v>
      </c>
      <c r="GH11" s="1425">
        <v>0</v>
      </c>
      <c r="GI11" s="14">
        <f t="shared" si="91"/>
        <v>0</v>
      </c>
      <c r="GJ11" s="1425">
        <v>0</v>
      </c>
      <c r="GK11" s="14">
        <f t="shared" si="92"/>
        <v>0</v>
      </c>
      <c r="GL11" s="1425">
        <v>0</v>
      </c>
      <c r="GM11" s="14">
        <f t="shared" si="93"/>
        <v>0</v>
      </c>
      <c r="GN11" s="1425"/>
      <c r="GO11" s="14">
        <f t="shared" si="94"/>
        <v>0</v>
      </c>
      <c r="GP11" s="1425">
        <v>0</v>
      </c>
      <c r="GQ11" s="14">
        <f t="shared" si="95"/>
        <v>0</v>
      </c>
    </row>
    <row r="12" spans="1:199" ht="12.75" customHeight="1" thickBot="1">
      <c r="A12" s="39" t="s">
        <v>3</v>
      </c>
      <c r="B12" s="1511">
        <f t="shared" si="0"/>
        <v>115123.52394494004</v>
      </c>
      <c r="C12" s="49">
        <f t="shared" si="1"/>
        <v>100</v>
      </c>
      <c r="D12" s="147">
        <f>SUM(D7:D11)</f>
        <v>1406.3372999999999</v>
      </c>
      <c r="E12" s="49">
        <f t="shared" si="2"/>
        <v>100</v>
      </c>
      <c r="F12" s="5">
        <f>SUM(F7:F11)</f>
        <v>2.7730000000000001</v>
      </c>
      <c r="G12" s="49">
        <f t="shared" si="3"/>
        <v>100</v>
      </c>
      <c r="H12" s="147">
        <f>SUM(H7:H11)</f>
        <v>246.934</v>
      </c>
      <c r="I12" s="49">
        <f t="shared" si="4"/>
        <v>100</v>
      </c>
      <c r="J12" s="5">
        <f>SUM(J7:J11)</f>
        <v>155.30000000000001</v>
      </c>
      <c r="K12" s="49">
        <f t="shared" si="5"/>
        <v>100</v>
      </c>
      <c r="L12" s="5">
        <f>SUM(L7:L11)</f>
        <v>0.9</v>
      </c>
      <c r="M12" s="49">
        <f t="shared" si="6"/>
        <v>100</v>
      </c>
      <c r="N12" s="1511">
        <v>2951</v>
      </c>
      <c r="O12" s="49">
        <f t="shared" si="7"/>
        <v>100</v>
      </c>
      <c r="P12" s="1511">
        <v>18673.195494999996</v>
      </c>
      <c r="Q12" s="49">
        <f t="shared" si="8"/>
        <v>100</v>
      </c>
      <c r="R12" s="1511">
        <v>1277.2167284799998</v>
      </c>
      <c r="S12" s="49">
        <f t="shared" si="9"/>
        <v>100</v>
      </c>
      <c r="T12" s="5">
        <f>SUM(T7:T11)</f>
        <v>0</v>
      </c>
      <c r="U12" s="49" t="e">
        <f t="shared" si="10"/>
        <v>#DIV/0!</v>
      </c>
      <c r="V12" s="1511">
        <v>13.878448070000001</v>
      </c>
      <c r="W12" s="49">
        <f t="shared" si="11"/>
        <v>100</v>
      </c>
      <c r="X12" s="1511">
        <v>786.6</v>
      </c>
      <c r="Y12" s="49">
        <f t="shared" si="11"/>
        <v>100</v>
      </c>
      <c r="Z12" s="1511">
        <f>SUM(Z7:Z11)</f>
        <v>134.94999999999999</v>
      </c>
      <c r="AA12" s="49">
        <f t="shared" si="12"/>
        <v>100</v>
      </c>
      <c r="AB12" s="5">
        <f>SUM(AB7:AB11)</f>
        <v>0.44440800000000003</v>
      </c>
      <c r="AC12" s="49">
        <f t="shared" si="13"/>
        <v>100</v>
      </c>
      <c r="AD12" s="1511">
        <v>2765.241</v>
      </c>
      <c r="AE12" s="49">
        <f t="shared" si="14"/>
        <v>100</v>
      </c>
      <c r="AF12" s="1511">
        <v>193.34832304000003</v>
      </c>
      <c r="AG12" s="49">
        <f t="shared" si="15"/>
        <v>100</v>
      </c>
      <c r="AH12" s="1511">
        <v>2010.10652671</v>
      </c>
      <c r="AI12" s="49">
        <f t="shared" si="16"/>
        <v>100</v>
      </c>
      <c r="AJ12" s="1511">
        <v>12.011858</v>
      </c>
      <c r="AK12" s="49">
        <f t="shared" si="17"/>
        <v>100</v>
      </c>
      <c r="AL12" s="1511">
        <v>142.07844104</v>
      </c>
      <c r="AM12" s="49">
        <f t="shared" si="18"/>
        <v>100</v>
      </c>
      <c r="AN12" s="5">
        <f>SUM(AN7:AN11)</f>
        <v>5.5</v>
      </c>
      <c r="AO12" s="49">
        <f t="shared" si="19"/>
        <v>100</v>
      </c>
      <c r="AP12" s="1511">
        <v>198.2</v>
      </c>
      <c r="AQ12" s="49">
        <f t="shared" si="20"/>
        <v>100</v>
      </c>
      <c r="AR12" s="1511">
        <v>583.20000000000005</v>
      </c>
      <c r="AS12" s="49">
        <f t="shared" si="21"/>
        <v>100</v>
      </c>
      <c r="AT12" s="1511">
        <v>859.7</v>
      </c>
      <c r="AU12" s="49">
        <f t="shared" si="22"/>
        <v>100</v>
      </c>
      <c r="AV12" s="1511">
        <v>92.5</v>
      </c>
      <c r="AW12" s="49">
        <f t="shared" si="23"/>
        <v>100</v>
      </c>
      <c r="AX12" s="1511">
        <v>1007.127</v>
      </c>
      <c r="AY12" s="49">
        <f t="shared" si="24"/>
        <v>100</v>
      </c>
      <c r="AZ12" s="1511">
        <v>1251.81</v>
      </c>
      <c r="BA12" s="49">
        <f t="shared" si="25"/>
        <v>100</v>
      </c>
      <c r="BB12" s="5">
        <f>SUM(BB7:BB11)</f>
        <v>0</v>
      </c>
      <c r="BC12" s="49" t="e">
        <f t="shared" si="26"/>
        <v>#DIV/0!</v>
      </c>
      <c r="BD12" s="1511">
        <v>26.986149970000007</v>
      </c>
      <c r="BE12" s="49">
        <f t="shared" si="27"/>
        <v>100</v>
      </c>
      <c r="BF12" s="1511">
        <f>SUM(BF7:BF11)</f>
        <v>28.96</v>
      </c>
      <c r="BG12" s="49">
        <f t="shared" si="28"/>
        <v>100</v>
      </c>
      <c r="BH12" s="1511">
        <v>17.426898000000001</v>
      </c>
      <c r="BI12" s="49">
        <f t="shared" si="29"/>
        <v>100</v>
      </c>
      <c r="BJ12" s="1511">
        <f>SUM(BJ7:BJ11)</f>
        <v>18.100000000000001</v>
      </c>
      <c r="BK12" s="49">
        <f t="shared" si="30"/>
        <v>100</v>
      </c>
      <c r="BL12" s="1511">
        <v>346.97276907999998</v>
      </c>
      <c r="BM12" s="49">
        <f t="shared" si="31"/>
        <v>100</v>
      </c>
      <c r="BN12" s="1511">
        <v>5148.2949572699999</v>
      </c>
      <c r="BO12" s="49">
        <f t="shared" si="32"/>
        <v>100</v>
      </c>
      <c r="BP12" s="1511">
        <v>5441.9132298699997</v>
      </c>
      <c r="BQ12" s="49">
        <f t="shared" si="33"/>
        <v>100</v>
      </c>
      <c r="BR12" s="1511">
        <v>49.47126115999999</v>
      </c>
      <c r="BS12" s="49">
        <f t="shared" si="34"/>
        <v>100</v>
      </c>
      <c r="BT12" s="1511">
        <v>23.946992999999999</v>
      </c>
      <c r="BU12" s="49">
        <f t="shared" si="35"/>
        <v>100</v>
      </c>
      <c r="BV12" s="5">
        <f>SUM(BV7:BV11)</f>
        <v>0.432</v>
      </c>
      <c r="BW12" s="49">
        <f t="shared" si="36"/>
        <v>100</v>
      </c>
      <c r="BX12" s="1511">
        <f>SUM(BX7:BX11)</f>
        <v>93.9</v>
      </c>
      <c r="BY12" s="49">
        <f t="shared" si="37"/>
        <v>100</v>
      </c>
      <c r="BZ12" s="1511">
        <f>SUM(BZ7:BZ11)</f>
        <v>675.55000000000007</v>
      </c>
      <c r="CA12" s="49">
        <f t="shared" si="37"/>
        <v>100</v>
      </c>
      <c r="CB12" s="5">
        <f>SUM(CB7:CB11)</f>
        <v>1.9773526199999998</v>
      </c>
      <c r="CC12" s="49">
        <f t="shared" si="38"/>
        <v>100</v>
      </c>
      <c r="CD12" s="1511">
        <v>3061.6</v>
      </c>
      <c r="CE12" s="49">
        <f t="shared" si="39"/>
        <v>100</v>
      </c>
      <c r="CF12" s="5">
        <f>SUM(CF7:CF11)</f>
        <v>0</v>
      </c>
      <c r="CG12" s="49" t="e">
        <f t="shared" si="40"/>
        <v>#DIV/0!</v>
      </c>
      <c r="CH12" s="5">
        <f>SUM(CH7:CH11)</f>
        <v>1.1192122799999999</v>
      </c>
      <c r="CI12" s="49">
        <f t="shared" si="41"/>
        <v>100</v>
      </c>
      <c r="CJ12" s="5">
        <f>SUM(CJ7:CJ11)</f>
        <v>35.6</v>
      </c>
      <c r="CK12" s="49">
        <f t="shared" si="42"/>
        <v>100</v>
      </c>
      <c r="CL12" s="1511">
        <v>1283.9830000000002</v>
      </c>
      <c r="CM12" s="49">
        <f t="shared" si="43"/>
        <v>100</v>
      </c>
      <c r="CN12" s="1511">
        <v>400.86399999999998</v>
      </c>
      <c r="CO12" s="49">
        <f t="shared" si="44"/>
        <v>100</v>
      </c>
      <c r="CP12" s="1511">
        <v>11909.55</v>
      </c>
      <c r="CQ12" s="49">
        <f t="shared" si="45"/>
        <v>100</v>
      </c>
      <c r="CR12" s="1427">
        <f>SUM(CR7:CR11)</f>
        <v>3606.7768789999996</v>
      </c>
      <c r="CS12" s="49">
        <f t="shared" si="46"/>
        <v>100</v>
      </c>
      <c r="CT12" s="1427">
        <f>SUM(CT7:CT11)</f>
        <v>441.12944400000003</v>
      </c>
      <c r="CU12" s="49">
        <f t="shared" si="47"/>
        <v>100</v>
      </c>
      <c r="CV12" s="1511">
        <v>1327.3729999999998</v>
      </c>
      <c r="CW12" s="49">
        <f t="shared" si="48"/>
        <v>100</v>
      </c>
      <c r="CX12" s="1511">
        <v>2071.1</v>
      </c>
      <c r="CY12" s="49">
        <f t="shared" si="49"/>
        <v>100</v>
      </c>
      <c r="CZ12" s="1511">
        <v>8972.1</v>
      </c>
      <c r="DA12" s="49">
        <f t="shared" si="50"/>
        <v>100</v>
      </c>
      <c r="DB12" s="1511">
        <v>928.52200000000005</v>
      </c>
      <c r="DC12" s="49">
        <f t="shared" si="51"/>
        <v>100</v>
      </c>
      <c r="DD12" s="1511">
        <v>32.368254000000007</v>
      </c>
      <c r="DE12" s="49">
        <f t="shared" si="52"/>
        <v>100</v>
      </c>
      <c r="DF12" s="1427">
        <f>SUM(DF7:DF11)</f>
        <v>735.39999999999986</v>
      </c>
      <c r="DG12" s="49">
        <f t="shared" si="53"/>
        <v>100</v>
      </c>
      <c r="DH12" s="1511">
        <v>201.6</v>
      </c>
      <c r="DI12" s="49">
        <f t="shared" si="54"/>
        <v>100</v>
      </c>
      <c r="DJ12" s="1511">
        <v>62.573508649999987</v>
      </c>
      <c r="DK12" s="49">
        <f t="shared" si="55"/>
        <v>100</v>
      </c>
      <c r="DL12" s="1511">
        <v>2466.5040790000003</v>
      </c>
      <c r="DM12" s="49">
        <f t="shared" si="56"/>
        <v>100</v>
      </c>
      <c r="DN12" s="1511">
        <v>364.49978399999998</v>
      </c>
      <c r="DO12" s="49">
        <f t="shared" si="57"/>
        <v>100</v>
      </c>
      <c r="DP12" s="1511">
        <v>605.48695499999997</v>
      </c>
      <c r="DQ12" s="49">
        <f t="shared" si="58"/>
        <v>100</v>
      </c>
      <c r="DR12" s="1511">
        <v>5832.6932885599999</v>
      </c>
      <c r="DS12" s="49">
        <f t="shared" si="59"/>
        <v>100</v>
      </c>
      <c r="DT12" s="1511">
        <v>794.57699060000016</v>
      </c>
      <c r="DU12" s="49">
        <f t="shared" si="60"/>
        <v>100</v>
      </c>
      <c r="DV12" s="5">
        <f>SUM(DV7:DV11)</f>
        <v>1.4</v>
      </c>
      <c r="DW12" s="49">
        <f t="shared" si="61"/>
        <v>100</v>
      </c>
      <c r="DX12" s="5">
        <f>SUM(DX7:DX11)</f>
        <v>4.7</v>
      </c>
      <c r="DY12" s="49">
        <f t="shared" si="61"/>
        <v>100</v>
      </c>
      <c r="DZ12" s="1511">
        <v>1121.5999999999999</v>
      </c>
      <c r="EA12" s="49">
        <f t="shared" si="62"/>
        <v>100</v>
      </c>
      <c r="EB12" s="1511">
        <v>464.70705586000003</v>
      </c>
      <c r="EC12" s="49">
        <f t="shared" si="63"/>
        <v>100</v>
      </c>
      <c r="ED12" s="1511">
        <v>2437.1</v>
      </c>
      <c r="EE12" s="49">
        <f t="shared" si="64"/>
        <v>100</v>
      </c>
      <c r="EF12" s="1511">
        <v>3193</v>
      </c>
      <c r="EG12" s="49">
        <f t="shared" si="65"/>
        <v>100</v>
      </c>
      <c r="EH12" s="1511">
        <v>416.1</v>
      </c>
      <c r="EI12" s="49">
        <f t="shared" si="66"/>
        <v>100</v>
      </c>
      <c r="EJ12" s="1511">
        <v>49</v>
      </c>
      <c r="EK12" s="49">
        <f t="shared" si="67"/>
        <v>100</v>
      </c>
      <c r="EL12" s="1427">
        <f>SUM(EL7:EL11)</f>
        <v>886.1</v>
      </c>
      <c r="EM12" s="49">
        <f t="shared" si="68"/>
        <v>100</v>
      </c>
      <c r="EN12" s="5">
        <f>SUM(EN7:EN11)</f>
        <v>1.6</v>
      </c>
      <c r="EO12" s="49">
        <f t="shared" si="69"/>
        <v>100</v>
      </c>
      <c r="EP12" s="1427">
        <f>SUM(EP7:EP11)</f>
        <v>1108.4000000000003</v>
      </c>
      <c r="EQ12" s="49">
        <f t="shared" si="70"/>
        <v>100</v>
      </c>
      <c r="ER12" s="1427">
        <f>SUM(ER7:ER11)</f>
        <v>1394.1999999999998</v>
      </c>
      <c r="ES12" s="49">
        <f t="shared" si="71"/>
        <v>100</v>
      </c>
      <c r="ET12" s="1427">
        <f>SUM(ET7:ET11)</f>
        <v>677.51999999999987</v>
      </c>
      <c r="EU12" s="49">
        <f t="shared" si="72"/>
        <v>100</v>
      </c>
      <c r="EV12" s="1427">
        <f>SUM(EV7:EV11)</f>
        <v>246.87</v>
      </c>
      <c r="EW12" s="49">
        <f t="shared" si="73"/>
        <v>100</v>
      </c>
      <c r="EX12" s="1427">
        <f>SUM(EX7:EX11)</f>
        <v>45</v>
      </c>
      <c r="EY12" s="49">
        <f t="shared" si="74"/>
        <v>100</v>
      </c>
      <c r="EZ12" s="1428">
        <f>SUM(EZ7:EZ11)</f>
        <v>539.79999999999995</v>
      </c>
      <c r="FA12" s="49">
        <f t="shared" si="75"/>
        <v>100</v>
      </c>
      <c r="FB12" s="5">
        <f>SUM(FB7:FB11)</f>
        <v>0</v>
      </c>
      <c r="FC12" s="49" t="e">
        <f t="shared" si="76"/>
        <v>#DIV/0!</v>
      </c>
      <c r="FD12" s="1511">
        <f>SUM(FD7:FD11)</f>
        <v>11.64</v>
      </c>
      <c r="FE12" s="49">
        <f t="shared" si="77"/>
        <v>100</v>
      </c>
      <c r="FF12" s="1511">
        <f>SUM(FF7:FF11)</f>
        <v>90.54</v>
      </c>
      <c r="FG12" s="49">
        <f t="shared" si="78"/>
        <v>100</v>
      </c>
      <c r="FH12" s="1511">
        <v>103.4</v>
      </c>
      <c r="FI12" s="49">
        <f t="shared" si="79"/>
        <v>100</v>
      </c>
      <c r="FJ12" s="1427">
        <f>SUM(FJ7:FJ11)</f>
        <v>2064.110216</v>
      </c>
      <c r="FK12" s="49">
        <f t="shared" si="80"/>
        <v>100</v>
      </c>
      <c r="FL12" s="1427">
        <f>SUM(FL7:FL11)</f>
        <v>1970.5145276100002</v>
      </c>
      <c r="FM12" s="49">
        <f t="shared" si="81"/>
        <v>100</v>
      </c>
      <c r="FN12" s="1511">
        <v>53.588893999999996</v>
      </c>
      <c r="FO12" s="49">
        <f t="shared" si="82"/>
        <v>100</v>
      </c>
      <c r="FP12" s="5">
        <f>SUM(FP7:FP11)</f>
        <v>19.5</v>
      </c>
      <c r="FQ12" s="49">
        <f>FP12/FP$12*100</f>
        <v>100</v>
      </c>
      <c r="FR12" s="5">
        <f>SUM(FR7:FR11)</f>
        <v>-0.3</v>
      </c>
      <c r="FS12" s="49">
        <f>FR12/FR$12*100</f>
        <v>100</v>
      </c>
      <c r="FT12" s="5">
        <f>SUM(FT7:FT11)</f>
        <v>2.4997769999999999E-2</v>
      </c>
      <c r="FU12" s="49">
        <f t="shared" si="84"/>
        <v>100</v>
      </c>
      <c r="FV12" s="1511">
        <v>389.99981700000001</v>
      </c>
      <c r="FW12" s="49">
        <f t="shared" si="85"/>
        <v>100</v>
      </c>
      <c r="FX12" s="1511">
        <v>2348.8000000000002</v>
      </c>
      <c r="FY12" s="49">
        <f t="shared" si="86"/>
        <v>100</v>
      </c>
      <c r="FZ12" s="1511">
        <v>35.951036999999999</v>
      </c>
      <c r="GA12" s="49">
        <f t="shared" si="87"/>
        <v>100</v>
      </c>
      <c r="GB12" s="1511">
        <v>2959.7</v>
      </c>
      <c r="GC12" s="49">
        <f t="shared" si="88"/>
        <v>100</v>
      </c>
      <c r="GD12" s="1511">
        <f>SUM(GD7:GD11)</f>
        <v>0</v>
      </c>
      <c r="GE12" s="49" t="e">
        <f t="shared" si="89"/>
        <v>#DIV/0!</v>
      </c>
      <c r="GF12" s="5">
        <f>SUM(GF7:GF11)</f>
        <v>0.6</v>
      </c>
      <c r="GG12" s="49">
        <f t="shared" si="90"/>
        <v>100</v>
      </c>
      <c r="GH12" s="1511">
        <v>83.212999999999994</v>
      </c>
      <c r="GI12" s="49">
        <f t="shared" si="91"/>
        <v>100</v>
      </c>
      <c r="GJ12" s="1511">
        <v>135.21600000000001</v>
      </c>
      <c r="GK12" s="49">
        <f t="shared" si="92"/>
        <v>100</v>
      </c>
      <c r="GL12" s="1511">
        <v>134.792</v>
      </c>
      <c r="GM12" s="49">
        <f t="shared" si="93"/>
        <v>100</v>
      </c>
      <c r="GN12" s="1511">
        <v>27.971865299999997</v>
      </c>
      <c r="GO12" s="49">
        <f t="shared" si="94"/>
        <v>100</v>
      </c>
      <c r="GP12" s="1511">
        <f>SUM(GP7:GP11)</f>
        <v>327.45999999999998</v>
      </c>
      <c r="GQ12" s="49">
        <f t="shared" si="95"/>
        <v>100</v>
      </c>
    </row>
    <row r="13" spans="1:199" ht="12.75" customHeight="1">
      <c r="A13" s="2" t="s">
        <v>189</v>
      </c>
      <c r="B13" s="1425"/>
      <c r="D13" s="651"/>
      <c r="H13" s="651"/>
      <c r="J13" s="13"/>
      <c r="K13" s="14"/>
      <c r="L13" s="13"/>
      <c r="M13" s="14"/>
      <c r="N13" s="1425">
        <v>0</v>
      </c>
      <c r="P13" s="1425"/>
      <c r="R13" s="1425"/>
      <c r="S13" s="14"/>
      <c r="T13" s="13"/>
      <c r="U13" s="14"/>
      <c r="V13" s="1425"/>
      <c r="X13" s="1425"/>
      <c r="Y13" s="14"/>
      <c r="Z13" s="1425"/>
      <c r="AA13" s="14"/>
      <c r="AD13" s="1425"/>
      <c r="AF13" s="1425"/>
      <c r="AH13" s="1425"/>
      <c r="AJ13" s="1425"/>
      <c r="AL13" s="1425"/>
      <c r="AN13" s="13"/>
      <c r="AP13" s="1425"/>
      <c r="AR13" s="1425"/>
      <c r="AT13" s="1425"/>
      <c r="AV13" s="1425"/>
      <c r="AX13" s="1425"/>
      <c r="AY13" s="14"/>
      <c r="AZ13" s="1425"/>
      <c r="BA13" s="14"/>
      <c r="BB13" s="13"/>
      <c r="BD13" s="1425"/>
      <c r="BF13" s="1425"/>
      <c r="BH13" s="1425"/>
      <c r="BJ13" s="1425"/>
      <c r="BL13" s="1425"/>
      <c r="BM13" s="14"/>
      <c r="BN13" s="1425"/>
      <c r="BP13" s="1425"/>
      <c r="BR13" s="1425"/>
      <c r="BS13" s="14"/>
      <c r="BT13" s="1425"/>
      <c r="BU13" s="14"/>
      <c r="BV13" s="13"/>
      <c r="BW13" s="14"/>
      <c r="BX13" s="1425"/>
      <c r="BY13" s="14"/>
      <c r="BZ13" s="1425"/>
      <c r="CA13" s="14"/>
      <c r="CC13" s="14"/>
      <c r="CD13" s="1425"/>
      <c r="CE13" s="14"/>
      <c r="CF13" s="13"/>
      <c r="CG13" s="14"/>
      <c r="CI13" s="14"/>
      <c r="CJ13" s="13"/>
      <c r="CK13" s="14"/>
      <c r="CL13" s="1425"/>
      <c r="CM13" s="14"/>
      <c r="CN13" s="1425"/>
      <c r="CO13" s="14"/>
      <c r="CP13" s="1425"/>
      <c r="CQ13" s="14"/>
      <c r="CR13" s="1426"/>
      <c r="CS13" s="14"/>
      <c r="CT13" s="1426"/>
      <c r="CU13" s="14"/>
      <c r="CV13" s="1425"/>
      <c r="CW13" s="14"/>
      <c r="CX13" s="1425"/>
      <c r="CY13" s="14"/>
      <c r="CZ13" s="1425"/>
      <c r="DA13" s="14"/>
      <c r="DB13" s="1425"/>
      <c r="DC13" s="14"/>
      <c r="DD13" s="1425"/>
      <c r="DE13" s="14"/>
      <c r="DF13" s="1426"/>
      <c r="DG13" s="14"/>
      <c r="DH13" s="1425"/>
      <c r="DI13" s="14"/>
      <c r="DJ13" s="1425"/>
      <c r="DK13" s="14"/>
      <c r="DL13" s="1425"/>
      <c r="DM13" s="14"/>
      <c r="DN13" s="1425"/>
      <c r="DO13" s="14"/>
      <c r="DP13" s="1425"/>
      <c r="DQ13" s="14"/>
      <c r="DR13" s="1425"/>
      <c r="DS13" s="14"/>
      <c r="DT13" s="1425"/>
      <c r="DU13" s="14"/>
      <c r="DV13" s="13"/>
      <c r="DW13" s="14"/>
      <c r="DX13" s="13"/>
      <c r="DY13" s="14"/>
      <c r="DZ13" s="1425"/>
      <c r="EA13" s="14"/>
      <c r="EB13" s="1425"/>
      <c r="EC13" s="14"/>
      <c r="ED13" s="1425"/>
      <c r="EE13" s="14"/>
      <c r="EF13" s="1425"/>
      <c r="EG13" s="14"/>
      <c r="EH13" s="1425"/>
      <c r="EJ13" s="1425"/>
      <c r="EK13" s="14"/>
      <c r="EL13" s="1426"/>
      <c r="EM13" s="14"/>
      <c r="EN13" s="13"/>
      <c r="EO13" s="14"/>
      <c r="EP13" s="1426"/>
      <c r="EQ13" s="14"/>
      <c r="ER13" s="1426"/>
      <c r="ES13" s="14"/>
      <c r="ET13" s="1426"/>
      <c r="EU13" s="14"/>
      <c r="EV13" s="1426"/>
      <c r="EW13" s="14"/>
      <c r="EX13" s="1426"/>
      <c r="EY13" s="14"/>
      <c r="EZ13" s="1579"/>
      <c r="FA13" s="14"/>
      <c r="FB13" s="13"/>
      <c r="FC13" s="14"/>
      <c r="FD13" s="1425"/>
      <c r="FE13" s="14"/>
      <c r="FF13" s="1425"/>
      <c r="FG13" s="14"/>
      <c r="FH13" s="1425"/>
      <c r="FI13" s="14"/>
      <c r="FJ13" s="1426"/>
      <c r="FL13" s="1426"/>
      <c r="FM13" s="14"/>
      <c r="FN13" s="1425"/>
      <c r="FO13" s="14"/>
      <c r="FP13" s="13"/>
      <c r="FQ13" s="14"/>
      <c r="FR13" s="13"/>
      <c r="FS13" s="14"/>
      <c r="FT13" s="13"/>
      <c r="FU13" s="14"/>
      <c r="FV13" s="1425"/>
      <c r="FW13" s="14"/>
      <c r="FX13" s="1425"/>
      <c r="FY13" s="14"/>
      <c r="FZ13" s="1425"/>
      <c r="GA13" s="14"/>
      <c r="GB13" s="1425"/>
      <c r="GC13" s="14"/>
      <c r="GD13" s="1425"/>
      <c r="GE13" s="14"/>
      <c r="GH13" s="1425"/>
      <c r="GI13" s="14"/>
      <c r="GJ13" s="1425"/>
      <c r="GK13" s="14"/>
      <c r="GL13" s="1425"/>
      <c r="GM13" s="14"/>
      <c r="GN13" s="1425"/>
      <c r="GO13" s="14"/>
      <c r="GP13" s="1425"/>
      <c r="GQ13" s="14"/>
    </row>
    <row r="14" spans="1:199" ht="12.75" customHeight="1">
      <c r="A14" s="13" t="s">
        <v>190</v>
      </c>
      <c r="B14" s="1425">
        <f t="shared" ref="B14:B45" si="96">D14+F14+H14+N14+P14+R14+V14+X14+Z14+AB14+AD14+AF14+AH14+AJ14+AL14+AN14+AP14+AR14+AT14+AV14+AX14+AZ14+GF14+BB14+BD14+BF14+BH14+BJ14+BL14+BN14+BP14+BR14+BT14+BV14+BX14+J14+T14+L14+BZ14+CB14+CD14+CF14+CH14+CJ14+CL14+CN14+CP14+CR14+CT14+CV14+CX14+CZ14+DB14+DD14+DF14+DH14+DJ14+DL14+DN14+DP14+DR14+DT14+DV14+DX14+DZ14+EB14+ED14+EF14+EH14+EJ14+EL14+EN14+EP14+ER14+ET14+EV14+EX14+EZ14+FB14+FD14+FF14+FH14+FJ14+FL14+FN14+FP14+FR14+FT14+FV14+FX14+FZ14+GB14+GD14+GH14+GJ14+GL14+GN14+GP14</f>
        <v>113.23100000000001</v>
      </c>
      <c r="C14" s="14">
        <f t="shared" ref="C14:C44" si="97">B14/B$74*100</f>
        <v>0.1035865550881888</v>
      </c>
      <c r="D14" s="651"/>
      <c r="E14" s="14">
        <f t="shared" ref="E14:E77" si="98">D14/D$12*100</f>
        <v>0</v>
      </c>
      <c r="H14" s="651"/>
      <c r="I14" s="14">
        <f t="shared" ref="I14:I77" si="99">H14/H$12*100</f>
        <v>0</v>
      </c>
      <c r="J14" s="13"/>
      <c r="K14" s="14"/>
      <c r="L14" s="13"/>
      <c r="M14" s="14"/>
      <c r="N14" s="1425">
        <v>0</v>
      </c>
      <c r="O14" s="14">
        <f t="shared" ref="O14:O77" si="100">N14/N$12*100</f>
        <v>0</v>
      </c>
      <c r="P14" s="1425"/>
      <c r="Q14" s="14">
        <f t="shared" ref="Q14:Q77" si="101">P14/P$12*100</f>
        <v>0</v>
      </c>
      <c r="R14" s="1425">
        <v>0</v>
      </c>
      <c r="S14" s="14">
        <f t="shared" ref="S14:S77" si="102">R14/R$12*100</f>
        <v>0</v>
      </c>
      <c r="T14" s="13"/>
      <c r="U14" s="14"/>
      <c r="V14" s="1425">
        <v>0</v>
      </c>
      <c r="W14" s="14">
        <f t="shared" ref="W14:Y77" si="103">V14/V$12*100</f>
        <v>0</v>
      </c>
      <c r="X14" s="1425"/>
      <c r="Y14" s="14">
        <f t="shared" si="103"/>
        <v>0</v>
      </c>
      <c r="Z14" s="1425"/>
      <c r="AA14" s="14">
        <f t="shared" ref="AA14:AA45" si="104">Z14/Z$12*100</f>
        <v>0</v>
      </c>
      <c r="AD14" s="1425"/>
      <c r="AE14" s="14">
        <f t="shared" ref="AE14:AE45" si="105">AD14/AD$12*100</f>
        <v>0</v>
      </c>
      <c r="AF14" s="1425"/>
      <c r="AG14" s="14">
        <f t="shared" ref="AG14:AG45" si="106">AF14/AF$12*100</f>
        <v>0</v>
      </c>
      <c r="AH14" s="1425">
        <v>0</v>
      </c>
      <c r="AI14" s="14">
        <f t="shared" ref="AI14:AI45" si="107">AH14/AH$12*100</f>
        <v>0</v>
      </c>
      <c r="AJ14" s="1425"/>
      <c r="AK14" s="14">
        <f t="shared" ref="AK14:AK45" si="108">AJ14/AJ$12*100</f>
        <v>0</v>
      </c>
      <c r="AL14" s="1425">
        <v>0</v>
      </c>
      <c r="AM14" s="14">
        <f t="shared" ref="AM14:AM45" si="109">AL14/AL$12*100</f>
        <v>0</v>
      </c>
      <c r="AN14" s="13"/>
      <c r="AP14" s="1425">
        <v>0</v>
      </c>
      <c r="AQ14" s="14">
        <f t="shared" ref="AQ14:AQ45" si="110">AP14/AP$12*100</f>
        <v>0</v>
      </c>
      <c r="AR14" s="1425"/>
      <c r="AS14" s="14">
        <f t="shared" ref="AS14:AS45" si="111">AR14/AR$12*100</f>
        <v>0</v>
      </c>
      <c r="AT14" s="1425">
        <v>0</v>
      </c>
      <c r="AU14" s="14">
        <f t="shared" ref="AU14:AU45" si="112">AT14/AT$12*100</f>
        <v>0</v>
      </c>
      <c r="AV14" s="1425">
        <v>0</v>
      </c>
      <c r="AW14" s="14">
        <f t="shared" ref="AW14:AW45" si="113">AV14/AV$12*100</f>
        <v>0</v>
      </c>
      <c r="AX14" s="1425"/>
      <c r="AY14" s="14">
        <f t="shared" ref="AY14:AY45" si="114">AX14/AX$12*100</f>
        <v>0</v>
      </c>
      <c r="AZ14" s="1425"/>
      <c r="BA14" s="14">
        <f t="shared" ref="BA14:BA45" si="115">AZ14/AZ$12*100</f>
        <v>0</v>
      </c>
      <c r="BB14" s="13"/>
      <c r="BD14" s="1425"/>
      <c r="BE14" s="14">
        <f t="shared" ref="BE14:BE45" si="116">BD14/BD$12*100</f>
        <v>0</v>
      </c>
      <c r="BF14" s="1425"/>
      <c r="BG14" s="14">
        <f t="shared" ref="BG14:BG45" si="117">BF14/BF$12*100</f>
        <v>0</v>
      </c>
      <c r="BH14" s="1425"/>
      <c r="BI14" s="14">
        <f t="shared" ref="BI14:BI45" si="118">BH14/BH$12*100</f>
        <v>0</v>
      </c>
      <c r="BJ14" s="1425"/>
      <c r="BK14" s="14">
        <f t="shared" ref="BK14:BK45" si="119">BJ14/BJ$12*100</f>
        <v>0</v>
      </c>
      <c r="BL14" s="1425">
        <v>0</v>
      </c>
      <c r="BM14" s="14">
        <f t="shared" ref="BM14:BM45" si="120">BL14/BL$12*100</f>
        <v>0</v>
      </c>
      <c r="BN14" s="1425">
        <v>0</v>
      </c>
      <c r="BO14" s="14">
        <f t="shared" ref="BO14:BO45" si="121">BN14/BN$12*100</f>
        <v>0</v>
      </c>
      <c r="BP14" s="1425">
        <v>0</v>
      </c>
      <c r="BQ14" s="14">
        <f t="shared" ref="BQ14:BQ45" si="122">BP14/BP$12*100</f>
        <v>0</v>
      </c>
      <c r="BR14" s="1425">
        <v>0</v>
      </c>
      <c r="BS14" s="14">
        <f t="shared" ref="BS14:BS45" si="123">BR14/BR$12*100</f>
        <v>0</v>
      </c>
      <c r="BT14" s="1425"/>
      <c r="BU14" s="14">
        <f t="shared" ref="BU14:BU45" si="124">BT14/BT$12*100</f>
        <v>0</v>
      </c>
      <c r="BV14" s="13"/>
      <c r="BW14" s="14"/>
      <c r="BX14" s="1425"/>
      <c r="BY14" s="14">
        <f t="shared" ref="BY14:CA45" si="125">BX14/BX$12*100</f>
        <v>0</v>
      </c>
      <c r="BZ14" s="1425"/>
      <c r="CA14" s="14">
        <f t="shared" si="125"/>
        <v>0</v>
      </c>
      <c r="CC14" s="14"/>
      <c r="CD14" s="1425">
        <v>0</v>
      </c>
      <c r="CE14" s="14">
        <f t="shared" ref="CE14:CE45" si="126">CD14/CD$12*100</f>
        <v>0</v>
      </c>
      <c r="CF14" s="13"/>
      <c r="CG14" s="14"/>
      <c r="CI14" s="14"/>
      <c r="CJ14" s="13"/>
      <c r="CK14" s="14"/>
      <c r="CL14" s="1425"/>
      <c r="CM14" s="14">
        <f t="shared" ref="CM14:CM45" si="127">CL14/CL$12*100</f>
        <v>0</v>
      </c>
      <c r="CN14" s="1425"/>
      <c r="CO14" s="14">
        <f t="shared" ref="CO14:CO45" si="128">CN14/CN$12*100</f>
        <v>0</v>
      </c>
      <c r="CP14" s="1425">
        <v>109.34</v>
      </c>
      <c r="CQ14" s="14">
        <f t="shared" ref="CQ14:CQ45" si="129">CP14/CP$12*100</f>
        <v>0.91808674551095559</v>
      </c>
      <c r="CR14" s="1426"/>
      <c r="CS14" s="14">
        <f t="shared" ref="CS14:CS45" si="130">CR14/CR$12*100</f>
        <v>0</v>
      </c>
      <c r="CT14" s="1426"/>
      <c r="CU14" s="14">
        <f t="shared" ref="CU14:CU45" si="131">CT14/CT$12*100</f>
        <v>0</v>
      </c>
      <c r="CV14" s="1425"/>
      <c r="CW14" s="14">
        <f t="shared" ref="CW14:CW45" si="132">CV14/CV$12*100</f>
        <v>0</v>
      </c>
      <c r="CX14" s="1425"/>
      <c r="CY14" s="14">
        <f t="shared" ref="CY14:CY45" si="133">CX14/CX$12*100</f>
        <v>0</v>
      </c>
      <c r="CZ14" s="1425"/>
      <c r="DA14" s="14">
        <f t="shared" ref="DA14:DA45" si="134">CZ14/CZ$12*100</f>
        <v>0</v>
      </c>
      <c r="DB14" s="1425"/>
      <c r="DC14" s="14">
        <f t="shared" ref="DC14:DC45" si="135">DB14/DB$12*100</f>
        <v>0</v>
      </c>
      <c r="DD14" s="1425"/>
      <c r="DE14" s="14">
        <f t="shared" ref="DE14:DE45" si="136">DD14/DD$12*100</f>
        <v>0</v>
      </c>
      <c r="DF14" s="1426"/>
      <c r="DG14" s="14">
        <f t="shared" ref="DG14:DG45" si="137">DF14/DF$12*100</f>
        <v>0</v>
      </c>
      <c r="DH14" s="1425">
        <v>2.5</v>
      </c>
      <c r="DI14" s="14">
        <f t="shared" ref="DI14:DI45" si="138">DH14/DH$12*100</f>
        <v>1.2400793650793651</v>
      </c>
      <c r="DJ14" s="1425">
        <v>0</v>
      </c>
      <c r="DK14" s="14">
        <f t="shared" ref="DK14:DK45" si="139">DJ14/DJ$12*100</f>
        <v>0</v>
      </c>
      <c r="DL14" s="1425"/>
      <c r="DM14" s="14">
        <f t="shared" ref="DM14:DM45" si="140">DL14/DL$12*100</f>
        <v>0</v>
      </c>
      <c r="DN14" s="1425"/>
      <c r="DO14" s="14">
        <f t="shared" ref="DO14:DO45" si="141">DN14/DN$12*100</f>
        <v>0</v>
      </c>
      <c r="DP14" s="1425"/>
      <c r="DQ14" s="14">
        <f t="shared" ref="DQ14:DQ45" si="142">DP14/DP$12*100</f>
        <v>0</v>
      </c>
      <c r="DR14" s="1425">
        <v>0</v>
      </c>
      <c r="DS14" s="14">
        <f t="shared" ref="DS14:DS45" si="143">DR14/DR$12*100</f>
        <v>0</v>
      </c>
      <c r="DT14" s="1425">
        <v>0</v>
      </c>
      <c r="DU14" s="14">
        <f t="shared" ref="DU14:DU45" si="144">DT14/DT$12*100</f>
        <v>0</v>
      </c>
      <c r="DV14" s="13"/>
      <c r="DW14" s="14"/>
      <c r="DX14" s="13"/>
      <c r="DY14" s="14"/>
      <c r="DZ14" s="1425">
        <v>0</v>
      </c>
      <c r="EA14" s="14">
        <f t="shared" ref="EA14:EA45" si="145">DZ14/DZ$12*100</f>
        <v>0</v>
      </c>
      <c r="EB14" s="1425"/>
      <c r="EC14" s="14">
        <f t="shared" ref="EC14:EC45" si="146">EB14/EB$12*100</f>
        <v>0</v>
      </c>
      <c r="ED14" s="1425">
        <v>0</v>
      </c>
      <c r="EE14" s="14">
        <f t="shared" ref="EE14:EE45" si="147">ED14/ED$12*100</f>
        <v>0</v>
      </c>
      <c r="EF14" s="1425">
        <v>0</v>
      </c>
      <c r="EG14" s="14">
        <f t="shared" ref="EG14:EG45" si="148">EF14/EF$12*100</f>
        <v>0</v>
      </c>
      <c r="EH14" s="1425">
        <v>0</v>
      </c>
      <c r="EI14" s="14">
        <f t="shared" ref="EI14:EI45" si="149">EH14/EH$12*100</f>
        <v>0</v>
      </c>
      <c r="EJ14" s="1425">
        <v>0</v>
      </c>
      <c r="EK14" s="14">
        <f t="shared" ref="EK14:EK45" si="150">EJ14/EJ$12*100</f>
        <v>0</v>
      </c>
      <c r="EL14" s="1426"/>
      <c r="EM14" s="14">
        <f t="shared" ref="EM14:EM45" si="151">EL14/EL$12*100</f>
        <v>0</v>
      </c>
      <c r="EN14" s="13"/>
      <c r="EO14" s="14"/>
      <c r="EP14" s="1426"/>
      <c r="EQ14" s="14">
        <f t="shared" ref="EQ14:EQ45" si="152">EP14/EP$12*100</f>
        <v>0</v>
      </c>
      <c r="ER14" s="1426"/>
      <c r="ES14" s="14">
        <f t="shared" ref="ES14:ES45" si="153">ER14/ER$12*100</f>
        <v>0</v>
      </c>
      <c r="ET14" s="1426"/>
      <c r="EU14" s="14">
        <f t="shared" ref="EU14:EU45" si="154">ET14/ET$12*100</f>
        <v>0</v>
      </c>
      <c r="EV14" s="1426"/>
      <c r="EW14" s="14">
        <f t="shared" ref="EW14:EW45" si="155">EV14/EV$12*100</f>
        <v>0</v>
      </c>
      <c r="EX14" s="1426"/>
      <c r="EY14" s="14">
        <f t="shared" ref="EY14:EY45" si="156">EX14/EX$12*100</f>
        <v>0</v>
      </c>
      <c r="EZ14" s="1579"/>
      <c r="FA14" s="14">
        <f t="shared" ref="FA14:FA45" si="157">EZ14/EZ$12*100</f>
        <v>0</v>
      </c>
      <c r="FB14" s="13"/>
      <c r="FC14" s="14"/>
      <c r="FD14" s="1425"/>
      <c r="FE14" s="14">
        <f t="shared" ref="FE14:FE45" si="158">FD14/FD$12*100</f>
        <v>0</v>
      </c>
      <c r="FF14" s="1425"/>
      <c r="FG14" s="14">
        <f t="shared" ref="FG14:FG45" si="159">FF14/FF$12*100</f>
        <v>0</v>
      </c>
      <c r="FH14" s="1425"/>
      <c r="FI14" s="14">
        <f t="shared" ref="FI14:FI77" si="160">FH14/FH$12*100</f>
        <v>0</v>
      </c>
      <c r="FJ14" s="1426">
        <v>0</v>
      </c>
      <c r="FK14" s="14">
        <f t="shared" ref="FK14:FK77" si="161">FJ14/FJ$12*100</f>
        <v>0</v>
      </c>
      <c r="FL14" s="1426">
        <v>0</v>
      </c>
      <c r="FM14" s="14">
        <f t="shared" ref="FM14:FM77" si="162">FL14/FL$12*100</f>
        <v>0</v>
      </c>
      <c r="FN14" s="1425">
        <v>0</v>
      </c>
      <c r="FO14" s="14">
        <f t="shared" ref="FO14:FO77" si="163">FN14/FN$12*100</f>
        <v>0</v>
      </c>
      <c r="FP14" s="13"/>
      <c r="FQ14" s="14"/>
      <c r="FR14" s="13"/>
      <c r="FS14" s="14"/>
      <c r="FT14" s="13"/>
      <c r="FU14" s="14"/>
      <c r="FV14" s="1425">
        <v>0</v>
      </c>
      <c r="FW14" s="14">
        <f t="shared" ref="FW14:FW77" si="164">FV14/FV$12*100</f>
        <v>0</v>
      </c>
      <c r="FX14" s="1425">
        <v>0</v>
      </c>
      <c r="FY14" s="14">
        <f t="shared" ref="FY14:FY77" si="165">FX14/FX$12*100</f>
        <v>0</v>
      </c>
      <c r="FZ14" s="1425">
        <v>0</v>
      </c>
      <c r="GA14" s="14">
        <f t="shared" ref="GA14:GA77" si="166">FZ14/FZ$12*100</f>
        <v>0</v>
      </c>
      <c r="GB14" s="1425">
        <v>0</v>
      </c>
      <c r="GC14" s="14">
        <f t="shared" ref="GC14:GC77" si="167">GB14/GB$12*100</f>
        <v>0</v>
      </c>
      <c r="GD14" s="1425"/>
      <c r="GE14" s="14" t="e">
        <f t="shared" ref="GE14:GE77" si="168">GD14/GD$12*100</f>
        <v>#DIV/0!</v>
      </c>
      <c r="GH14" s="1425"/>
      <c r="GI14" s="14">
        <f t="shared" ref="GI14:GI77" si="169">GH14/GH$12*100</f>
        <v>0</v>
      </c>
      <c r="GJ14" s="1425"/>
      <c r="GK14" s="14">
        <f t="shared" ref="GK14:GK77" si="170">GJ14/GJ$12*100</f>
        <v>0</v>
      </c>
      <c r="GL14" s="1425">
        <v>1.391</v>
      </c>
      <c r="GM14" s="14">
        <f t="shared" ref="GM14:GM77" si="171">GL14/GL$12*100</f>
        <v>1.0319603537301916</v>
      </c>
      <c r="GN14" s="1425"/>
      <c r="GO14" s="14">
        <f t="shared" ref="GO14:GO77" si="172">GN14/GN$12*100</f>
        <v>0</v>
      </c>
      <c r="GP14" s="1425"/>
      <c r="GQ14" s="14">
        <f t="shared" ref="GQ14:GQ77" si="173">GP14/GP$12*100</f>
        <v>0</v>
      </c>
    </row>
    <row r="15" spans="1:199" ht="12.75" customHeight="1">
      <c r="A15" s="13" t="s">
        <v>191</v>
      </c>
      <c r="B15" s="1425">
        <f t="shared" si="96"/>
        <v>0</v>
      </c>
      <c r="C15" s="14">
        <f t="shared" si="97"/>
        <v>0</v>
      </c>
      <c r="D15" s="651"/>
      <c r="E15" s="14">
        <f t="shared" si="98"/>
        <v>0</v>
      </c>
      <c r="H15" s="651"/>
      <c r="I15" s="14">
        <f t="shared" si="99"/>
        <v>0</v>
      </c>
      <c r="J15" s="13"/>
      <c r="K15" s="14"/>
      <c r="L15" s="13"/>
      <c r="M15" s="14"/>
      <c r="N15" s="1425">
        <v>0</v>
      </c>
      <c r="O15" s="14">
        <f t="shared" si="100"/>
        <v>0</v>
      </c>
      <c r="P15" s="1425"/>
      <c r="Q15" s="14">
        <f t="shared" si="101"/>
        <v>0</v>
      </c>
      <c r="R15" s="1425">
        <v>0</v>
      </c>
      <c r="S15" s="14">
        <f t="shared" si="102"/>
        <v>0</v>
      </c>
      <c r="T15" s="13"/>
      <c r="U15" s="14"/>
      <c r="V15" s="1425">
        <v>0</v>
      </c>
      <c r="W15" s="14">
        <f t="shared" si="103"/>
        <v>0</v>
      </c>
      <c r="X15" s="1425"/>
      <c r="Y15" s="14">
        <f t="shared" si="103"/>
        <v>0</v>
      </c>
      <c r="Z15" s="1425"/>
      <c r="AA15" s="14">
        <f t="shared" si="104"/>
        <v>0</v>
      </c>
      <c r="AD15" s="1425"/>
      <c r="AE15" s="14">
        <f t="shared" si="105"/>
        <v>0</v>
      </c>
      <c r="AF15" s="1425"/>
      <c r="AG15" s="14">
        <f t="shared" si="106"/>
        <v>0</v>
      </c>
      <c r="AH15" s="1425">
        <v>0</v>
      </c>
      <c r="AI15" s="14">
        <f t="shared" si="107"/>
        <v>0</v>
      </c>
      <c r="AJ15" s="1425"/>
      <c r="AK15" s="14">
        <f t="shared" si="108"/>
        <v>0</v>
      </c>
      <c r="AL15" s="1425">
        <v>0</v>
      </c>
      <c r="AM15" s="14">
        <f t="shared" si="109"/>
        <v>0</v>
      </c>
      <c r="AN15" s="13"/>
      <c r="AP15" s="1425">
        <v>0</v>
      </c>
      <c r="AQ15" s="14">
        <f t="shared" si="110"/>
        <v>0</v>
      </c>
      <c r="AR15" s="1425"/>
      <c r="AS15" s="14">
        <f t="shared" si="111"/>
        <v>0</v>
      </c>
      <c r="AT15" s="1425">
        <v>0</v>
      </c>
      <c r="AU15" s="14">
        <f t="shared" si="112"/>
        <v>0</v>
      </c>
      <c r="AV15" s="1425">
        <v>0</v>
      </c>
      <c r="AW15" s="14">
        <f t="shared" si="113"/>
        <v>0</v>
      </c>
      <c r="AX15" s="1425"/>
      <c r="AY15" s="14">
        <f t="shared" si="114"/>
        <v>0</v>
      </c>
      <c r="AZ15" s="1425"/>
      <c r="BA15" s="14">
        <f t="shared" si="115"/>
        <v>0</v>
      </c>
      <c r="BB15" s="13"/>
      <c r="BD15" s="1425"/>
      <c r="BE15" s="14">
        <f t="shared" si="116"/>
        <v>0</v>
      </c>
      <c r="BF15" s="1425"/>
      <c r="BG15" s="14">
        <f t="shared" si="117"/>
        <v>0</v>
      </c>
      <c r="BH15" s="1425"/>
      <c r="BI15" s="14">
        <f t="shared" si="118"/>
        <v>0</v>
      </c>
      <c r="BJ15" s="1425"/>
      <c r="BK15" s="14">
        <f t="shared" si="119"/>
        <v>0</v>
      </c>
      <c r="BL15" s="1425">
        <v>0</v>
      </c>
      <c r="BM15" s="14">
        <f t="shared" si="120"/>
        <v>0</v>
      </c>
      <c r="BN15" s="1425">
        <v>0</v>
      </c>
      <c r="BO15" s="14">
        <f t="shared" si="121"/>
        <v>0</v>
      </c>
      <c r="BP15" s="1425">
        <v>0</v>
      </c>
      <c r="BQ15" s="14">
        <f t="shared" si="122"/>
        <v>0</v>
      </c>
      <c r="BR15" s="1425">
        <v>0</v>
      </c>
      <c r="BS15" s="14">
        <f t="shared" si="123"/>
        <v>0</v>
      </c>
      <c r="BT15" s="1425"/>
      <c r="BU15" s="14">
        <f t="shared" si="124"/>
        <v>0</v>
      </c>
      <c r="BV15" s="13"/>
      <c r="BW15" s="14"/>
      <c r="BX15" s="1425"/>
      <c r="BY15" s="14">
        <f t="shared" si="125"/>
        <v>0</v>
      </c>
      <c r="BZ15" s="1425"/>
      <c r="CA15" s="14">
        <f t="shared" si="125"/>
        <v>0</v>
      </c>
      <c r="CC15" s="14"/>
      <c r="CD15" s="1425">
        <v>0</v>
      </c>
      <c r="CE15" s="14">
        <f t="shared" si="126"/>
        <v>0</v>
      </c>
      <c r="CF15" s="13"/>
      <c r="CG15" s="14"/>
      <c r="CI15" s="14"/>
      <c r="CJ15" s="13"/>
      <c r="CK15" s="14"/>
      <c r="CL15" s="1425"/>
      <c r="CM15" s="14">
        <f t="shared" si="127"/>
        <v>0</v>
      </c>
      <c r="CN15" s="1425"/>
      <c r="CO15" s="14">
        <f t="shared" si="128"/>
        <v>0</v>
      </c>
      <c r="CP15" s="1425"/>
      <c r="CQ15" s="14">
        <f t="shared" si="129"/>
        <v>0</v>
      </c>
      <c r="CR15" s="1426"/>
      <c r="CS15" s="14">
        <f t="shared" si="130"/>
        <v>0</v>
      </c>
      <c r="CT15" s="1426"/>
      <c r="CU15" s="14">
        <f t="shared" si="131"/>
        <v>0</v>
      </c>
      <c r="CV15" s="1425"/>
      <c r="CW15" s="14">
        <f t="shared" si="132"/>
        <v>0</v>
      </c>
      <c r="CX15" s="1425"/>
      <c r="CY15" s="14">
        <f t="shared" si="133"/>
        <v>0</v>
      </c>
      <c r="CZ15" s="1425"/>
      <c r="DA15" s="14">
        <f t="shared" si="134"/>
        <v>0</v>
      </c>
      <c r="DB15" s="1425"/>
      <c r="DC15" s="14">
        <f t="shared" si="135"/>
        <v>0</v>
      </c>
      <c r="DD15" s="1425"/>
      <c r="DE15" s="14">
        <f t="shared" si="136"/>
        <v>0</v>
      </c>
      <c r="DF15" s="1426"/>
      <c r="DG15" s="14">
        <f t="shared" si="137"/>
        <v>0</v>
      </c>
      <c r="DH15" s="1425"/>
      <c r="DI15" s="14">
        <f t="shared" si="138"/>
        <v>0</v>
      </c>
      <c r="DJ15" s="1425">
        <v>0</v>
      </c>
      <c r="DK15" s="14">
        <f t="shared" si="139"/>
        <v>0</v>
      </c>
      <c r="DL15" s="1425"/>
      <c r="DM15" s="14">
        <f t="shared" si="140"/>
        <v>0</v>
      </c>
      <c r="DN15" s="1425"/>
      <c r="DO15" s="14">
        <f t="shared" si="141"/>
        <v>0</v>
      </c>
      <c r="DP15" s="1425"/>
      <c r="DQ15" s="14">
        <f t="shared" si="142"/>
        <v>0</v>
      </c>
      <c r="DR15" s="1425">
        <v>0</v>
      </c>
      <c r="DS15" s="14">
        <f t="shared" si="143"/>
        <v>0</v>
      </c>
      <c r="DT15" s="1425">
        <v>0</v>
      </c>
      <c r="DU15" s="14">
        <f t="shared" si="144"/>
        <v>0</v>
      </c>
      <c r="DV15" s="13"/>
      <c r="DW15" s="14"/>
      <c r="DX15" s="13"/>
      <c r="DY15" s="14"/>
      <c r="DZ15" s="1425">
        <v>0</v>
      </c>
      <c r="EA15" s="14">
        <f t="shared" si="145"/>
        <v>0</v>
      </c>
      <c r="EB15" s="1425"/>
      <c r="EC15" s="14">
        <f t="shared" si="146"/>
        <v>0</v>
      </c>
      <c r="ED15" s="1425">
        <v>0</v>
      </c>
      <c r="EE15" s="14">
        <f t="shared" si="147"/>
        <v>0</v>
      </c>
      <c r="EF15" s="1425">
        <v>0</v>
      </c>
      <c r="EG15" s="14">
        <f t="shared" si="148"/>
        <v>0</v>
      </c>
      <c r="EH15" s="1425">
        <v>0</v>
      </c>
      <c r="EI15" s="14">
        <f t="shared" si="149"/>
        <v>0</v>
      </c>
      <c r="EJ15" s="1425">
        <v>0</v>
      </c>
      <c r="EK15" s="14">
        <f t="shared" si="150"/>
        <v>0</v>
      </c>
      <c r="EL15" s="1426"/>
      <c r="EM15" s="14">
        <f t="shared" si="151"/>
        <v>0</v>
      </c>
      <c r="EN15" s="13"/>
      <c r="EO15" s="14"/>
      <c r="EP15" s="1426"/>
      <c r="EQ15" s="14">
        <f t="shared" si="152"/>
        <v>0</v>
      </c>
      <c r="ER15" s="1426"/>
      <c r="ES15" s="14">
        <f t="shared" si="153"/>
        <v>0</v>
      </c>
      <c r="ET15" s="1426"/>
      <c r="EU15" s="14">
        <f t="shared" si="154"/>
        <v>0</v>
      </c>
      <c r="EV15" s="1426"/>
      <c r="EW15" s="14">
        <f t="shared" si="155"/>
        <v>0</v>
      </c>
      <c r="EX15" s="1426"/>
      <c r="EY15" s="14">
        <f t="shared" si="156"/>
        <v>0</v>
      </c>
      <c r="EZ15" s="1579"/>
      <c r="FA15" s="14">
        <f t="shared" si="157"/>
        <v>0</v>
      </c>
      <c r="FB15" s="13"/>
      <c r="FC15" s="14"/>
      <c r="FD15" s="1425"/>
      <c r="FE15" s="14">
        <f t="shared" si="158"/>
        <v>0</v>
      </c>
      <c r="FF15" s="1425"/>
      <c r="FG15" s="14">
        <f t="shared" si="159"/>
        <v>0</v>
      </c>
      <c r="FH15" s="1425"/>
      <c r="FI15" s="14">
        <f t="shared" si="160"/>
        <v>0</v>
      </c>
      <c r="FJ15" s="1426">
        <v>0</v>
      </c>
      <c r="FK15" s="14">
        <f t="shared" si="161"/>
        <v>0</v>
      </c>
      <c r="FL15" s="1426">
        <v>0</v>
      </c>
      <c r="FM15" s="14">
        <f t="shared" si="162"/>
        <v>0</v>
      </c>
      <c r="FN15" s="1425">
        <v>0</v>
      </c>
      <c r="FO15" s="14">
        <f t="shared" si="163"/>
        <v>0</v>
      </c>
      <c r="FP15" s="13"/>
      <c r="FQ15" s="14"/>
      <c r="FR15" s="13"/>
      <c r="FS15" s="14"/>
      <c r="FT15" s="13"/>
      <c r="FU15" s="14"/>
      <c r="FV15" s="1425">
        <v>0</v>
      </c>
      <c r="FW15" s="14">
        <f t="shared" si="164"/>
        <v>0</v>
      </c>
      <c r="FX15" s="1425">
        <v>0</v>
      </c>
      <c r="FY15" s="14">
        <f t="shared" si="165"/>
        <v>0</v>
      </c>
      <c r="FZ15" s="1425">
        <v>0</v>
      </c>
      <c r="GA15" s="14">
        <f t="shared" si="166"/>
        <v>0</v>
      </c>
      <c r="GB15" s="1425">
        <v>0</v>
      </c>
      <c r="GC15" s="14">
        <f t="shared" si="167"/>
        <v>0</v>
      </c>
      <c r="GD15" s="1425"/>
      <c r="GE15" s="14" t="e">
        <f t="shared" si="168"/>
        <v>#DIV/0!</v>
      </c>
      <c r="GH15" s="1425"/>
      <c r="GI15" s="14">
        <f t="shared" si="169"/>
        <v>0</v>
      </c>
      <c r="GJ15" s="1425"/>
      <c r="GK15" s="14">
        <f t="shared" si="170"/>
        <v>0</v>
      </c>
      <c r="GL15" s="1425"/>
      <c r="GM15" s="14">
        <f t="shared" si="171"/>
        <v>0</v>
      </c>
      <c r="GN15" s="1425"/>
      <c r="GO15" s="14">
        <f t="shared" si="172"/>
        <v>0</v>
      </c>
      <c r="GP15" s="1425"/>
      <c r="GQ15" s="14">
        <f t="shared" si="173"/>
        <v>0</v>
      </c>
    </row>
    <row r="16" spans="1:199" ht="12.75" customHeight="1">
      <c r="A16" s="13" t="s">
        <v>192</v>
      </c>
      <c r="B16" s="1425">
        <f t="shared" si="96"/>
        <v>2.4849E-2</v>
      </c>
      <c r="C16" s="14">
        <f t="shared" si="97"/>
        <v>2.2732487634891534E-5</v>
      </c>
      <c r="D16" s="651"/>
      <c r="E16" s="14">
        <f t="shared" si="98"/>
        <v>0</v>
      </c>
      <c r="H16" s="651"/>
      <c r="I16" s="14">
        <f t="shared" si="99"/>
        <v>0</v>
      </c>
      <c r="J16" s="13"/>
      <c r="K16" s="14"/>
      <c r="L16" s="13"/>
      <c r="M16" s="14"/>
      <c r="N16" s="1425">
        <v>0</v>
      </c>
      <c r="O16" s="14">
        <f t="shared" si="100"/>
        <v>0</v>
      </c>
      <c r="P16" s="1425"/>
      <c r="Q16" s="14">
        <f t="shared" si="101"/>
        <v>0</v>
      </c>
      <c r="R16" s="1425">
        <v>0</v>
      </c>
      <c r="S16" s="14">
        <f t="shared" si="102"/>
        <v>0</v>
      </c>
      <c r="T16" s="13"/>
      <c r="U16" s="14"/>
      <c r="V16" s="1425">
        <v>0</v>
      </c>
      <c r="W16" s="14">
        <f t="shared" si="103"/>
        <v>0</v>
      </c>
      <c r="X16" s="1425"/>
      <c r="Y16" s="14">
        <f t="shared" si="103"/>
        <v>0</v>
      </c>
      <c r="Z16" s="1425"/>
      <c r="AA16" s="14">
        <f t="shared" si="104"/>
        <v>0</v>
      </c>
      <c r="AD16" s="1425"/>
      <c r="AE16" s="14">
        <f t="shared" si="105"/>
        <v>0</v>
      </c>
      <c r="AF16" s="1425"/>
      <c r="AG16" s="14">
        <f t="shared" si="106"/>
        <v>0</v>
      </c>
      <c r="AH16" s="1425">
        <v>0</v>
      </c>
      <c r="AI16" s="14">
        <f t="shared" si="107"/>
        <v>0</v>
      </c>
      <c r="AJ16" s="1425"/>
      <c r="AK16" s="14">
        <f t="shared" si="108"/>
        <v>0</v>
      </c>
      <c r="AL16" s="1425">
        <v>0</v>
      </c>
      <c r="AM16" s="14">
        <f t="shared" si="109"/>
        <v>0</v>
      </c>
      <c r="AN16" s="13"/>
      <c r="AP16" s="1425">
        <v>0</v>
      </c>
      <c r="AQ16" s="14">
        <f t="shared" si="110"/>
        <v>0</v>
      </c>
      <c r="AR16" s="1425"/>
      <c r="AS16" s="14">
        <f t="shared" si="111"/>
        <v>0</v>
      </c>
      <c r="AT16" s="1425">
        <v>0</v>
      </c>
      <c r="AU16" s="14">
        <f t="shared" si="112"/>
        <v>0</v>
      </c>
      <c r="AV16" s="1425">
        <v>0</v>
      </c>
      <c r="AW16" s="14">
        <f t="shared" si="113"/>
        <v>0</v>
      </c>
      <c r="AX16" s="1425"/>
      <c r="AY16" s="14">
        <f t="shared" si="114"/>
        <v>0</v>
      </c>
      <c r="AZ16" s="1425"/>
      <c r="BA16" s="14">
        <f t="shared" si="115"/>
        <v>0</v>
      </c>
      <c r="BB16" s="13"/>
      <c r="BD16" s="1425"/>
      <c r="BE16" s="14">
        <f t="shared" si="116"/>
        <v>0</v>
      </c>
      <c r="BF16" s="1425"/>
      <c r="BG16" s="14">
        <f t="shared" si="117"/>
        <v>0</v>
      </c>
      <c r="BH16" s="1425"/>
      <c r="BI16" s="14">
        <f t="shared" si="118"/>
        <v>0</v>
      </c>
      <c r="BJ16" s="1425"/>
      <c r="BK16" s="14">
        <f t="shared" si="119"/>
        <v>0</v>
      </c>
      <c r="BL16" s="1425">
        <v>0</v>
      </c>
      <c r="BM16" s="14">
        <f t="shared" si="120"/>
        <v>0</v>
      </c>
      <c r="BN16" s="1425">
        <v>0</v>
      </c>
      <c r="BO16" s="14">
        <f t="shared" si="121"/>
        <v>0</v>
      </c>
      <c r="BP16" s="1425">
        <v>0</v>
      </c>
      <c r="BQ16" s="14">
        <f t="shared" si="122"/>
        <v>0</v>
      </c>
      <c r="BR16" s="1425">
        <v>0</v>
      </c>
      <c r="BS16" s="14">
        <f t="shared" si="123"/>
        <v>0</v>
      </c>
      <c r="BT16" s="1425"/>
      <c r="BU16" s="14">
        <f t="shared" si="124"/>
        <v>0</v>
      </c>
      <c r="BV16" s="13"/>
      <c r="BW16" s="14"/>
      <c r="BX16" s="1425"/>
      <c r="BY16" s="14">
        <f t="shared" si="125"/>
        <v>0</v>
      </c>
      <c r="BZ16" s="1425"/>
      <c r="CA16" s="14">
        <f t="shared" si="125"/>
        <v>0</v>
      </c>
      <c r="CC16" s="14"/>
      <c r="CD16" s="1425">
        <v>0</v>
      </c>
      <c r="CE16" s="14">
        <f t="shared" si="126"/>
        <v>0</v>
      </c>
      <c r="CF16" s="13"/>
      <c r="CG16" s="14"/>
      <c r="CI16" s="14"/>
      <c r="CJ16" s="13"/>
      <c r="CK16" s="14"/>
      <c r="CL16" s="1425"/>
      <c r="CM16" s="14">
        <f t="shared" si="127"/>
        <v>0</v>
      </c>
      <c r="CN16" s="1425"/>
      <c r="CO16" s="14">
        <f t="shared" si="128"/>
        <v>0</v>
      </c>
      <c r="CP16" s="1425"/>
      <c r="CQ16" s="14">
        <f t="shared" si="129"/>
        <v>0</v>
      </c>
      <c r="CR16" s="1426"/>
      <c r="CS16" s="14">
        <f t="shared" si="130"/>
        <v>0</v>
      </c>
      <c r="CT16" s="1426"/>
      <c r="CU16" s="14">
        <f t="shared" si="131"/>
        <v>0</v>
      </c>
      <c r="CV16" s="1425"/>
      <c r="CW16" s="14">
        <f t="shared" si="132"/>
        <v>0</v>
      </c>
      <c r="CX16" s="1425"/>
      <c r="CY16" s="14">
        <f t="shared" si="133"/>
        <v>0</v>
      </c>
      <c r="CZ16" s="1425"/>
      <c r="DA16" s="14">
        <f t="shared" si="134"/>
        <v>0</v>
      </c>
      <c r="DB16" s="1425"/>
      <c r="DC16" s="14">
        <f t="shared" si="135"/>
        <v>0</v>
      </c>
      <c r="DD16" s="1425">
        <v>2.4849E-2</v>
      </c>
      <c r="DE16" s="14">
        <f t="shared" si="136"/>
        <v>7.6769664499048956E-2</v>
      </c>
      <c r="DF16" s="1426"/>
      <c r="DG16" s="14">
        <f t="shared" si="137"/>
        <v>0</v>
      </c>
      <c r="DH16" s="1425"/>
      <c r="DI16" s="14">
        <f t="shared" si="138"/>
        <v>0</v>
      </c>
      <c r="DJ16" s="1425">
        <v>0</v>
      </c>
      <c r="DK16" s="14">
        <f t="shared" si="139"/>
        <v>0</v>
      </c>
      <c r="DL16" s="1425"/>
      <c r="DM16" s="14">
        <f t="shared" si="140"/>
        <v>0</v>
      </c>
      <c r="DN16" s="1425"/>
      <c r="DO16" s="14">
        <f t="shared" si="141"/>
        <v>0</v>
      </c>
      <c r="DP16" s="1425"/>
      <c r="DQ16" s="14">
        <f t="shared" si="142"/>
        <v>0</v>
      </c>
      <c r="DR16" s="1425">
        <v>0</v>
      </c>
      <c r="DS16" s="14">
        <f t="shared" si="143"/>
        <v>0</v>
      </c>
      <c r="DT16" s="1425">
        <v>0</v>
      </c>
      <c r="DU16" s="14">
        <f t="shared" si="144"/>
        <v>0</v>
      </c>
      <c r="DV16" s="13"/>
      <c r="DW16" s="14"/>
      <c r="DX16" s="13"/>
      <c r="DY16" s="14"/>
      <c r="DZ16" s="1425">
        <v>0</v>
      </c>
      <c r="EA16" s="14">
        <f t="shared" si="145"/>
        <v>0</v>
      </c>
      <c r="EB16" s="1425"/>
      <c r="EC16" s="14">
        <f t="shared" si="146"/>
        <v>0</v>
      </c>
      <c r="ED16" s="1425">
        <v>0</v>
      </c>
      <c r="EE16" s="14">
        <f t="shared" si="147"/>
        <v>0</v>
      </c>
      <c r="EF16" s="1425">
        <v>0</v>
      </c>
      <c r="EG16" s="14">
        <f t="shared" si="148"/>
        <v>0</v>
      </c>
      <c r="EH16" s="1425">
        <v>0</v>
      </c>
      <c r="EI16" s="14">
        <f t="shared" si="149"/>
        <v>0</v>
      </c>
      <c r="EJ16" s="1425">
        <v>0</v>
      </c>
      <c r="EK16" s="14">
        <f t="shared" si="150"/>
        <v>0</v>
      </c>
      <c r="EL16" s="1426"/>
      <c r="EM16" s="14">
        <f t="shared" si="151"/>
        <v>0</v>
      </c>
      <c r="EN16" s="13"/>
      <c r="EO16" s="14"/>
      <c r="EP16" s="1426"/>
      <c r="EQ16" s="14">
        <f t="shared" si="152"/>
        <v>0</v>
      </c>
      <c r="ER16" s="1426"/>
      <c r="ES16" s="14">
        <f t="shared" si="153"/>
        <v>0</v>
      </c>
      <c r="ET16" s="1426"/>
      <c r="EU16" s="14">
        <f t="shared" si="154"/>
        <v>0</v>
      </c>
      <c r="EV16" s="1426"/>
      <c r="EW16" s="14">
        <f t="shared" si="155"/>
        <v>0</v>
      </c>
      <c r="EX16" s="1426"/>
      <c r="EY16" s="14">
        <f t="shared" si="156"/>
        <v>0</v>
      </c>
      <c r="EZ16" s="1579"/>
      <c r="FA16" s="14">
        <f t="shared" si="157"/>
        <v>0</v>
      </c>
      <c r="FB16" s="13"/>
      <c r="FC16" s="14"/>
      <c r="FD16" s="1425"/>
      <c r="FE16" s="14">
        <f t="shared" si="158"/>
        <v>0</v>
      </c>
      <c r="FF16" s="1425"/>
      <c r="FG16" s="14">
        <f t="shared" si="159"/>
        <v>0</v>
      </c>
      <c r="FH16" s="1425"/>
      <c r="FI16" s="14">
        <f t="shared" si="160"/>
        <v>0</v>
      </c>
      <c r="FJ16" s="1426">
        <v>0</v>
      </c>
      <c r="FK16" s="14">
        <f t="shared" si="161"/>
        <v>0</v>
      </c>
      <c r="FL16" s="1426">
        <v>0</v>
      </c>
      <c r="FM16" s="14">
        <f t="shared" si="162"/>
        <v>0</v>
      </c>
      <c r="FN16" s="1425">
        <v>0</v>
      </c>
      <c r="FO16" s="14">
        <f t="shared" si="163"/>
        <v>0</v>
      </c>
      <c r="FP16" s="13"/>
      <c r="FQ16" s="14"/>
      <c r="FR16" s="13"/>
      <c r="FS16" s="14"/>
      <c r="FT16" s="13"/>
      <c r="FU16" s="14"/>
      <c r="FV16" s="1425">
        <v>0</v>
      </c>
      <c r="FW16" s="14">
        <f t="shared" si="164"/>
        <v>0</v>
      </c>
      <c r="FX16" s="1425">
        <v>0</v>
      </c>
      <c r="FY16" s="14">
        <f t="shared" si="165"/>
        <v>0</v>
      </c>
      <c r="FZ16" s="1425">
        <v>0</v>
      </c>
      <c r="GA16" s="14">
        <f t="shared" si="166"/>
        <v>0</v>
      </c>
      <c r="GB16" s="1425">
        <v>0</v>
      </c>
      <c r="GC16" s="14">
        <f t="shared" si="167"/>
        <v>0</v>
      </c>
      <c r="GD16" s="1425"/>
      <c r="GE16" s="14" t="e">
        <f t="shared" si="168"/>
        <v>#DIV/0!</v>
      </c>
      <c r="GH16" s="1425"/>
      <c r="GI16" s="14">
        <f t="shared" si="169"/>
        <v>0</v>
      </c>
      <c r="GJ16" s="1425"/>
      <c r="GK16" s="14">
        <f t="shared" si="170"/>
        <v>0</v>
      </c>
      <c r="GL16" s="1425"/>
      <c r="GM16" s="14">
        <f t="shared" si="171"/>
        <v>0</v>
      </c>
      <c r="GN16" s="1425"/>
      <c r="GO16" s="14">
        <f t="shared" si="172"/>
        <v>0</v>
      </c>
      <c r="GP16" s="1425"/>
      <c r="GQ16" s="14">
        <f t="shared" si="173"/>
        <v>0</v>
      </c>
    </row>
    <row r="17" spans="1:199" ht="12.75" customHeight="1">
      <c r="A17" s="13" t="s">
        <v>193</v>
      </c>
      <c r="B17" s="1425">
        <f t="shared" si="96"/>
        <v>34.286126000000003</v>
      </c>
      <c r="C17" s="14">
        <f t="shared" si="97"/>
        <v>3.1365806887332821E-2</v>
      </c>
      <c r="D17" s="651">
        <v>0</v>
      </c>
      <c r="E17" s="14">
        <f t="shared" si="98"/>
        <v>0</v>
      </c>
      <c r="H17" s="651"/>
      <c r="I17" s="14">
        <f t="shared" si="99"/>
        <v>0</v>
      </c>
      <c r="J17" s="13"/>
      <c r="K17" s="14"/>
      <c r="L17" s="13"/>
      <c r="M17" s="14"/>
      <c r="N17" s="1425">
        <v>0</v>
      </c>
      <c r="O17" s="14">
        <f t="shared" si="100"/>
        <v>0</v>
      </c>
      <c r="P17" s="1425"/>
      <c r="Q17" s="14">
        <f t="shared" si="101"/>
        <v>0</v>
      </c>
      <c r="R17" s="1425">
        <v>0</v>
      </c>
      <c r="S17" s="14">
        <f t="shared" si="102"/>
        <v>0</v>
      </c>
      <c r="T17" s="13"/>
      <c r="U17" s="14"/>
      <c r="V17" s="1425">
        <v>0</v>
      </c>
      <c r="W17" s="14">
        <f t="shared" si="103"/>
        <v>0</v>
      </c>
      <c r="X17" s="1425"/>
      <c r="Y17" s="14">
        <f t="shared" si="103"/>
        <v>0</v>
      </c>
      <c r="Z17" s="1425"/>
      <c r="AA17" s="14">
        <f t="shared" si="104"/>
        <v>0</v>
      </c>
      <c r="AD17" s="1425"/>
      <c r="AE17" s="14">
        <f t="shared" si="105"/>
        <v>0</v>
      </c>
      <c r="AF17" s="1425"/>
      <c r="AG17" s="14">
        <f t="shared" si="106"/>
        <v>0</v>
      </c>
      <c r="AH17" s="1425">
        <v>0</v>
      </c>
      <c r="AI17" s="14">
        <f t="shared" si="107"/>
        <v>0</v>
      </c>
      <c r="AJ17" s="1425"/>
      <c r="AK17" s="14">
        <f t="shared" si="108"/>
        <v>0</v>
      </c>
      <c r="AL17" s="1425">
        <v>0</v>
      </c>
      <c r="AM17" s="14">
        <f t="shared" si="109"/>
        <v>0</v>
      </c>
      <c r="AN17" s="13"/>
      <c r="AP17" s="1425">
        <v>0</v>
      </c>
      <c r="AQ17" s="14">
        <f t="shared" si="110"/>
        <v>0</v>
      </c>
      <c r="AR17" s="1425"/>
      <c r="AS17" s="14">
        <f t="shared" si="111"/>
        <v>0</v>
      </c>
      <c r="AT17" s="1425">
        <v>0</v>
      </c>
      <c r="AU17" s="14">
        <f t="shared" si="112"/>
        <v>0</v>
      </c>
      <c r="AV17" s="1425">
        <v>0</v>
      </c>
      <c r="AW17" s="14">
        <f t="shared" si="113"/>
        <v>0</v>
      </c>
      <c r="AX17" s="1425">
        <v>0.311</v>
      </c>
      <c r="AY17" s="14">
        <f t="shared" si="114"/>
        <v>3.0879918818579981E-2</v>
      </c>
      <c r="AZ17" s="1425"/>
      <c r="BA17" s="14">
        <f t="shared" si="115"/>
        <v>0</v>
      </c>
      <c r="BB17" s="13"/>
      <c r="BD17" s="1425"/>
      <c r="BE17" s="14">
        <f t="shared" si="116"/>
        <v>0</v>
      </c>
      <c r="BF17" s="1425"/>
      <c r="BG17" s="14">
        <f t="shared" si="117"/>
        <v>0</v>
      </c>
      <c r="BH17" s="1425"/>
      <c r="BI17" s="14">
        <f t="shared" si="118"/>
        <v>0</v>
      </c>
      <c r="BJ17" s="1425"/>
      <c r="BK17" s="14">
        <f t="shared" si="119"/>
        <v>0</v>
      </c>
      <c r="BL17" s="1425">
        <v>0</v>
      </c>
      <c r="BM17" s="14">
        <f t="shared" si="120"/>
        <v>0</v>
      </c>
      <c r="BN17" s="1425">
        <v>0</v>
      </c>
      <c r="BO17" s="14">
        <f t="shared" si="121"/>
        <v>0</v>
      </c>
      <c r="BP17" s="1425">
        <v>0</v>
      </c>
      <c r="BQ17" s="14">
        <f t="shared" si="122"/>
        <v>0</v>
      </c>
      <c r="BR17" s="1425">
        <v>0</v>
      </c>
      <c r="BS17" s="14">
        <f t="shared" si="123"/>
        <v>0</v>
      </c>
      <c r="BT17" s="1425"/>
      <c r="BU17" s="14">
        <f t="shared" si="124"/>
        <v>0</v>
      </c>
      <c r="BV17" s="13"/>
      <c r="BW17" s="14"/>
      <c r="BX17" s="1425"/>
      <c r="BY17" s="14">
        <f t="shared" si="125"/>
        <v>0</v>
      </c>
      <c r="BZ17" s="1425"/>
      <c r="CA17" s="14">
        <f t="shared" si="125"/>
        <v>0</v>
      </c>
      <c r="CC17" s="14"/>
      <c r="CD17" s="1425">
        <v>0</v>
      </c>
      <c r="CE17" s="14">
        <f t="shared" si="126"/>
        <v>0</v>
      </c>
      <c r="CF17" s="13"/>
      <c r="CG17" s="14"/>
      <c r="CI17" s="14"/>
      <c r="CJ17" s="13"/>
      <c r="CK17" s="14"/>
      <c r="CL17" s="1425"/>
      <c r="CM17" s="14">
        <f t="shared" si="127"/>
        <v>0</v>
      </c>
      <c r="CN17" s="1425"/>
      <c r="CO17" s="14">
        <f t="shared" si="128"/>
        <v>0</v>
      </c>
      <c r="CP17" s="1425"/>
      <c r="CQ17" s="14">
        <f t="shared" si="129"/>
        <v>0</v>
      </c>
      <c r="CR17" s="1426"/>
      <c r="CS17" s="14">
        <f t="shared" si="130"/>
        <v>0</v>
      </c>
      <c r="CT17" s="1426"/>
      <c r="CU17" s="14">
        <f t="shared" si="131"/>
        <v>0</v>
      </c>
      <c r="CV17" s="1425"/>
      <c r="CW17" s="14">
        <f t="shared" si="132"/>
        <v>0</v>
      </c>
      <c r="CX17" s="1425"/>
      <c r="CY17" s="14">
        <f t="shared" si="133"/>
        <v>0</v>
      </c>
      <c r="CZ17" s="1425"/>
      <c r="DA17" s="14">
        <f t="shared" si="134"/>
        <v>0</v>
      </c>
      <c r="DB17" s="1425"/>
      <c r="DC17" s="14">
        <f t="shared" si="135"/>
        <v>0</v>
      </c>
      <c r="DD17" s="1425"/>
      <c r="DE17" s="14">
        <f t="shared" si="136"/>
        <v>0</v>
      </c>
      <c r="DF17" s="1426"/>
      <c r="DG17" s="14">
        <f t="shared" si="137"/>
        <v>0</v>
      </c>
      <c r="DH17" s="1425"/>
      <c r="DI17" s="14">
        <f t="shared" si="138"/>
        <v>0</v>
      </c>
      <c r="DJ17" s="1425">
        <v>0</v>
      </c>
      <c r="DK17" s="14">
        <f t="shared" si="139"/>
        <v>0</v>
      </c>
      <c r="DL17" s="1425">
        <v>6.4716009999999997</v>
      </c>
      <c r="DM17" s="14">
        <f t="shared" si="140"/>
        <v>0.2623794971636047</v>
      </c>
      <c r="DN17" s="1425"/>
      <c r="DO17" s="14">
        <f t="shared" si="141"/>
        <v>0</v>
      </c>
      <c r="DP17" s="1425"/>
      <c r="DQ17" s="14">
        <f t="shared" si="142"/>
        <v>0</v>
      </c>
      <c r="DR17" s="1425">
        <v>0</v>
      </c>
      <c r="DS17" s="14">
        <f t="shared" si="143"/>
        <v>0</v>
      </c>
      <c r="DT17" s="1425">
        <v>0</v>
      </c>
      <c r="DU17" s="14">
        <f t="shared" si="144"/>
        <v>0</v>
      </c>
      <c r="DV17" s="13"/>
      <c r="DW17" s="14"/>
      <c r="DX17" s="13"/>
      <c r="DY17" s="14"/>
      <c r="DZ17" s="1425">
        <v>0</v>
      </c>
      <c r="EA17" s="14">
        <f t="shared" si="145"/>
        <v>0</v>
      </c>
      <c r="EB17" s="1425"/>
      <c r="EC17" s="14">
        <f t="shared" si="146"/>
        <v>0</v>
      </c>
      <c r="ED17" s="1425">
        <v>0</v>
      </c>
      <c r="EE17" s="14">
        <f t="shared" si="147"/>
        <v>0</v>
      </c>
      <c r="EF17" s="1425">
        <v>0</v>
      </c>
      <c r="EG17" s="14">
        <f t="shared" si="148"/>
        <v>0</v>
      </c>
      <c r="EH17" s="1425">
        <v>0</v>
      </c>
      <c r="EI17" s="14">
        <f t="shared" si="149"/>
        <v>0</v>
      </c>
      <c r="EJ17" s="1425">
        <v>0</v>
      </c>
      <c r="EK17" s="14">
        <f t="shared" si="150"/>
        <v>0</v>
      </c>
      <c r="EL17" s="1426">
        <v>23.1</v>
      </c>
      <c r="EM17" s="14">
        <f t="shared" si="151"/>
        <v>2.6069292404920437</v>
      </c>
      <c r="EN17" s="13"/>
      <c r="EO17" s="14"/>
      <c r="EP17" s="1426"/>
      <c r="EQ17" s="14">
        <f t="shared" si="152"/>
        <v>0</v>
      </c>
      <c r="ER17" s="1426"/>
      <c r="ES17" s="14">
        <f t="shared" si="153"/>
        <v>0</v>
      </c>
      <c r="ET17" s="1426">
        <v>4.4000000000000004</v>
      </c>
      <c r="EU17" s="14">
        <f t="shared" si="154"/>
        <v>0.64942732317865171</v>
      </c>
      <c r="EV17" s="1426"/>
      <c r="EW17" s="14">
        <f t="shared" si="155"/>
        <v>0</v>
      </c>
      <c r="EX17" s="1426"/>
      <c r="EY17" s="14">
        <f t="shared" si="156"/>
        <v>0</v>
      </c>
      <c r="EZ17" s="1579"/>
      <c r="FA17" s="14">
        <f t="shared" si="157"/>
        <v>0</v>
      </c>
      <c r="FB17" s="13"/>
      <c r="FC17" s="14"/>
      <c r="FD17" s="1425"/>
      <c r="FE17" s="14">
        <f t="shared" si="158"/>
        <v>0</v>
      </c>
      <c r="FF17" s="1425"/>
      <c r="FG17" s="14">
        <f t="shared" si="159"/>
        <v>0</v>
      </c>
      <c r="FH17" s="1425"/>
      <c r="FI17" s="14">
        <f t="shared" si="160"/>
        <v>0</v>
      </c>
      <c r="FJ17" s="1426">
        <v>0</v>
      </c>
      <c r="FK17" s="14">
        <f t="shared" si="161"/>
        <v>0</v>
      </c>
      <c r="FL17" s="1426">
        <v>0</v>
      </c>
      <c r="FM17" s="14">
        <f t="shared" si="162"/>
        <v>0</v>
      </c>
      <c r="FN17" s="1425">
        <v>0</v>
      </c>
      <c r="FO17" s="14">
        <f t="shared" si="163"/>
        <v>0</v>
      </c>
      <c r="FP17" s="13"/>
      <c r="FQ17" s="14"/>
      <c r="FR17" s="13"/>
      <c r="FS17" s="14"/>
      <c r="FT17" s="13"/>
      <c r="FU17" s="14"/>
      <c r="FV17" s="1425">
        <v>0</v>
      </c>
      <c r="FW17" s="14">
        <f t="shared" si="164"/>
        <v>0</v>
      </c>
      <c r="FX17" s="1425">
        <v>0</v>
      </c>
      <c r="FY17" s="14">
        <f t="shared" si="165"/>
        <v>0</v>
      </c>
      <c r="FZ17" s="1425">
        <v>0</v>
      </c>
      <c r="GA17" s="14">
        <f t="shared" si="166"/>
        <v>0</v>
      </c>
      <c r="GB17" s="1425">
        <v>0</v>
      </c>
      <c r="GC17" s="14">
        <f t="shared" si="167"/>
        <v>0</v>
      </c>
      <c r="GD17" s="1425"/>
      <c r="GE17" s="14" t="e">
        <f t="shared" si="168"/>
        <v>#DIV/0!</v>
      </c>
      <c r="GH17" s="1425">
        <v>3.5249999999999999E-3</v>
      </c>
      <c r="GI17" s="14">
        <f t="shared" si="169"/>
        <v>4.2361169528799588E-3</v>
      </c>
      <c r="GJ17" s="1425"/>
      <c r="GK17" s="14">
        <f t="shared" si="170"/>
        <v>0</v>
      </c>
      <c r="GL17" s="1425"/>
      <c r="GM17" s="14">
        <f t="shared" si="171"/>
        <v>0</v>
      </c>
      <c r="GN17" s="1425"/>
      <c r="GO17" s="14">
        <f t="shared" si="172"/>
        <v>0</v>
      </c>
      <c r="GP17" s="1425"/>
      <c r="GQ17" s="14">
        <f t="shared" si="173"/>
        <v>0</v>
      </c>
    </row>
    <row r="18" spans="1:199" ht="12.75" customHeight="1">
      <c r="A18" s="13" t="s">
        <v>194</v>
      </c>
      <c r="B18" s="1425">
        <f t="shared" si="96"/>
        <v>226.54618599999998</v>
      </c>
      <c r="C18" s="14">
        <f t="shared" si="97"/>
        <v>0.20725012563792655</v>
      </c>
      <c r="D18" s="651">
        <v>0</v>
      </c>
      <c r="E18" s="14">
        <f t="shared" si="98"/>
        <v>0</v>
      </c>
      <c r="H18" s="651"/>
      <c r="I18" s="14">
        <f t="shared" si="99"/>
        <v>0</v>
      </c>
      <c r="J18" s="13"/>
      <c r="K18" s="14"/>
      <c r="L18" s="13"/>
      <c r="M18" s="14"/>
      <c r="N18" s="1425">
        <v>0</v>
      </c>
      <c r="O18" s="14">
        <f t="shared" si="100"/>
        <v>0</v>
      </c>
      <c r="P18" s="1425"/>
      <c r="Q18" s="14">
        <f t="shared" si="101"/>
        <v>0</v>
      </c>
      <c r="R18" s="1425">
        <v>0</v>
      </c>
      <c r="S18" s="14">
        <f t="shared" si="102"/>
        <v>0</v>
      </c>
      <c r="T18" s="13"/>
      <c r="U18" s="14"/>
      <c r="V18" s="1425">
        <v>0</v>
      </c>
      <c r="W18" s="14">
        <f t="shared" si="103"/>
        <v>0</v>
      </c>
      <c r="X18" s="1425"/>
      <c r="Y18" s="14">
        <f t="shared" si="103"/>
        <v>0</v>
      </c>
      <c r="Z18" s="1425"/>
      <c r="AA18" s="14">
        <f t="shared" si="104"/>
        <v>0</v>
      </c>
      <c r="AD18" s="1425">
        <v>67.709000000000003</v>
      </c>
      <c r="AE18" s="14">
        <f t="shared" si="105"/>
        <v>2.4485750066630723</v>
      </c>
      <c r="AF18" s="1425"/>
      <c r="AG18" s="14">
        <f t="shared" si="106"/>
        <v>0</v>
      </c>
      <c r="AH18" s="1425">
        <v>0</v>
      </c>
      <c r="AI18" s="14">
        <f t="shared" si="107"/>
        <v>0</v>
      </c>
      <c r="AJ18" s="1425"/>
      <c r="AK18" s="14">
        <f t="shared" si="108"/>
        <v>0</v>
      </c>
      <c r="AL18" s="1425">
        <v>0</v>
      </c>
      <c r="AM18" s="14">
        <f t="shared" si="109"/>
        <v>0</v>
      </c>
      <c r="AN18" s="13"/>
      <c r="AP18" s="1425">
        <v>0</v>
      </c>
      <c r="AQ18" s="14">
        <f t="shared" si="110"/>
        <v>0</v>
      </c>
      <c r="AR18" s="1425"/>
      <c r="AS18" s="14">
        <f t="shared" si="111"/>
        <v>0</v>
      </c>
      <c r="AT18" s="1425">
        <v>0</v>
      </c>
      <c r="AU18" s="14">
        <f t="shared" si="112"/>
        <v>0</v>
      </c>
      <c r="AV18" s="1425">
        <v>0</v>
      </c>
      <c r="AW18" s="14">
        <f t="shared" si="113"/>
        <v>0</v>
      </c>
      <c r="AX18" s="1425"/>
      <c r="AY18" s="14">
        <f t="shared" si="114"/>
        <v>0</v>
      </c>
      <c r="AZ18" s="1425"/>
      <c r="BA18" s="14">
        <f t="shared" si="115"/>
        <v>0</v>
      </c>
      <c r="BB18" s="13"/>
      <c r="BD18" s="1425"/>
      <c r="BE18" s="14">
        <f t="shared" si="116"/>
        <v>0</v>
      </c>
      <c r="BF18" s="1425"/>
      <c r="BG18" s="14">
        <f t="shared" si="117"/>
        <v>0</v>
      </c>
      <c r="BH18" s="1425"/>
      <c r="BI18" s="14">
        <f t="shared" si="118"/>
        <v>0</v>
      </c>
      <c r="BJ18" s="1425"/>
      <c r="BK18" s="14">
        <f t="shared" si="119"/>
        <v>0</v>
      </c>
      <c r="BL18" s="1425">
        <v>0</v>
      </c>
      <c r="BM18" s="14">
        <f t="shared" si="120"/>
        <v>0</v>
      </c>
      <c r="BN18" s="1425">
        <v>0</v>
      </c>
      <c r="BO18" s="14">
        <f t="shared" si="121"/>
        <v>0</v>
      </c>
      <c r="BP18" s="1425">
        <v>0</v>
      </c>
      <c r="BQ18" s="14">
        <f t="shared" si="122"/>
        <v>0</v>
      </c>
      <c r="BR18" s="1425">
        <v>0</v>
      </c>
      <c r="BS18" s="14">
        <f t="shared" si="123"/>
        <v>0</v>
      </c>
      <c r="BT18" s="1425"/>
      <c r="BU18" s="14">
        <f t="shared" si="124"/>
        <v>0</v>
      </c>
      <c r="BV18" s="13"/>
      <c r="BW18" s="14"/>
      <c r="BX18" s="1425"/>
      <c r="BY18" s="14">
        <f t="shared" si="125"/>
        <v>0</v>
      </c>
      <c r="BZ18" s="1425"/>
      <c r="CA18" s="14">
        <f t="shared" si="125"/>
        <v>0</v>
      </c>
      <c r="CC18" s="14"/>
      <c r="CD18" s="1425">
        <v>0</v>
      </c>
      <c r="CE18" s="14">
        <f t="shared" si="126"/>
        <v>0</v>
      </c>
      <c r="CF18" s="13"/>
      <c r="CG18" s="14"/>
      <c r="CI18" s="14"/>
      <c r="CJ18" s="13"/>
      <c r="CK18" s="14"/>
      <c r="CL18" s="1425"/>
      <c r="CM18" s="14">
        <f t="shared" si="127"/>
        <v>0</v>
      </c>
      <c r="CN18" s="1425"/>
      <c r="CO18" s="14">
        <f t="shared" si="128"/>
        <v>0</v>
      </c>
      <c r="CP18" s="1425"/>
      <c r="CQ18" s="14">
        <f t="shared" si="129"/>
        <v>0</v>
      </c>
      <c r="CR18" s="1426">
        <v>18.140301999999998</v>
      </c>
      <c r="CS18" s="14">
        <f t="shared" si="130"/>
        <v>0.50295049038435402</v>
      </c>
      <c r="CT18" s="1426">
        <f>1.759667+6.70158</f>
        <v>8.4612470000000002</v>
      </c>
      <c r="CU18" s="14">
        <f t="shared" si="131"/>
        <v>1.9180871091434106</v>
      </c>
      <c r="CV18" s="1425">
        <v>14.186</v>
      </c>
      <c r="CW18" s="14">
        <f t="shared" si="132"/>
        <v>1.0687274790130583</v>
      </c>
      <c r="CX18" s="1425"/>
      <c r="CY18" s="14">
        <f t="shared" si="133"/>
        <v>0</v>
      </c>
      <c r="CZ18" s="1425">
        <v>115.5</v>
      </c>
      <c r="DA18" s="14">
        <f t="shared" si="134"/>
        <v>1.2873240378506703</v>
      </c>
      <c r="DB18" s="1425"/>
      <c r="DC18" s="14">
        <f t="shared" si="135"/>
        <v>0</v>
      </c>
      <c r="DD18" s="1425"/>
      <c r="DE18" s="14">
        <f t="shared" si="136"/>
        <v>0</v>
      </c>
      <c r="DF18" s="1426"/>
      <c r="DG18" s="14">
        <f t="shared" si="137"/>
        <v>0</v>
      </c>
      <c r="DH18" s="1425"/>
      <c r="DI18" s="14">
        <f t="shared" si="138"/>
        <v>0</v>
      </c>
      <c r="DJ18" s="1425">
        <v>0</v>
      </c>
      <c r="DK18" s="14">
        <f t="shared" si="139"/>
        <v>0</v>
      </c>
      <c r="DL18" s="1425"/>
      <c r="DM18" s="14">
        <f t="shared" si="140"/>
        <v>0</v>
      </c>
      <c r="DN18" s="1425">
        <v>2.2896369999999999</v>
      </c>
      <c r="DO18" s="14">
        <f t="shared" si="141"/>
        <v>0.62815867128195613</v>
      </c>
      <c r="DP18" s="1425"/>
      <c r="DQ18" s="14">
        <f t="shared" si="142"/>
        <v>0</v>
      </c>
      <c r="DR18" s="1425">
        <v>0</v>
      </c>
      <c r="DS18" s="14">
        <f t="shared" si="143"/>
        <v>0</v>
      </c>
      <c r="DT18" s="1425">
        <v>0</v>
      </c>
      <c r="DU18" s="14">
        <f t="shared" si="144"/>
        <v>0</v>
      </c>
      <c r="DV18" s="13"/>
      <c r="DW18" s="14"/>
      <c r="DX18" s="13"/>
      <c r="DY18" s="14"/>
      <c r="DZ18" s="1425">
        <v>0</v>
      </c>
      <c r="EA18" s="14">
        <f t="shared" si="145"/>
        <v>0</v>
      </c>
      <c r="EB18" s="1425"/>
      <c r="EC18" s="14">
        <f t="shared" si="146"/>
        <v>0</v>
      </c>
      <c r="ED18" s="1425">
        <v>0</v>
      </c>
      <c r="EE18" s="14">
        <f t="shared" si="147"/>
        <v>0</v>
      </c>
      <c r="EF18" s="1425">
        <v>0</v>
      </c>
      <c r="EG18" s="14">
        <f t="shared" si="148"/>
        <v>0</v>
      </c>
      <c r="EH18" s="1425">
        <v>0</v>
      </c>
      <c r="EI18" s="14">
        <f t="shared" si="149"/>
        <v>0</v>
      </c>
      <c r="EJ18" s="1425">
        <v>0</v>
      </c>
      <c r="EK18" s="14">
        <f t="shared" si="150"/>
        <v>0</v>
      </c>
      <c r="EL18" s="1426"/>
      <c r="EM18" s="14">
        <f t="shared" si="151"/>
        <v>0</v>
      </c>
      <c r="EN18" s="13"/>
      <c r="EO18" s="14"/>
      <c r="EP18" s="1426">
        <v>0.1</v>
      </c>
      <c r="EQ18" s="14">
        <f t="shared" si="152"/>
        <v>9.0220137134608431E-3</v>
      </c>
      <c r="ER18" s="1517">
        <v>0.1</v>
      </c>
      <c r="ES18" s="14">
        <f t="shared" si="153"/>
        <v>7.1725720843494496E-3</v>
      </c>
      <c r="ET18" s="1426">
        <v>0.02</v>
      </c>
      <c r="EU18" s="14">
        <f t="shared" si="154"/>
        <v>2.9519423780847804E-3</v>
      </c>
      <c r="EV18" s="1426">
        <v>0.04</v>
      </c>
      <c r="EW18" s="14">
        <f t="shared" si="155"/>
        <v>1.620285980475554E-2</v>
      </c>
      <c r="EX18" s="1426"/>
      <c r="EY18" s="14">
        <f t="shared" si="156"/>
        <v>0</v>
      </c>
      <c r="EZ18" s="1579"/>
      <c r="FA18" s="14">
        <f t="shared" si="157"/>
        <v>0</v>
      </c>
      <c r="FB18" s="13"/>
      <c r="FC18" s="14"/>
      <c r="FD18" s="1425"/>
      <c r="FE18" s="14">
        <f t="shared" si="158"/>
        <v>0</v>
      </c>
      <c r="FF18" s="1425"/>
      <c r="FG18" s="14">
        <f t="shared" si="159"/>
        <v>0</v>
      </c>
      <c r="FH18" s="1425"/>
      <c r="FI18" s="14">
        <f t="shared" si="160"/>
        <v>0</v>
      </c>
      <c r="FJ18" s="1426">
        <v>0</v>
      </c>
      <c r="FK18" s="14">
        <f t="shared" si="161"/>
        <v>0</v>
      </c>
      <c r="FL18" s="1426">
        <v>0</v>
      </c>
      <c r="FM18" s="14">
        <f t="shared" si="162"/>
        <v>0</v>
      </c>
      <c r="FN18" s="1425">
        <v>0</v>
      </c>
      <c r="FO18" s="14">
        <f t="shared" si="163"/>
        <v>0</v>
      </c>
      <c r="FP18" s="13"/>
      <c r="FQ18" s="14"/>
      <c r="FR18" s="13"/>
      <c r="FS18" s="14"/>
      <c r="FT18" s="13"/>
      <c r="FU18" s="14"/>
      <c r="FV18" s="1425">
        <v>0</v>
      </c>
      <c r="FW18" s="14">
        <f t="shared" si="164"/>
        <v>0</v>
      </c>
      <c r="FX18" s="1425">
        <v>0</v>
      </c>
      <c r="FY18" s="14">
        <f t="shared" si="165"/>
        <v>0</v>
      </c>
      <c r="FZ18" s="1425">
        <v>0</v>
      </c>
      <c r="GA18" s="14">
        <f t="shared" si="166"/>
        <v>0</v>
      </c>
      <c r="GB18" s="1425">
        <v>0</v>
      </c>
      <c r="GC18" s="14">
        <f t="shared" si="167"/>
        <v>0</v>
      </c>
      <c r="GD18" s="1425"/>
      <c r="GE18" s="14" t="e">
        <f t="shared" si="168"/>
        <v>#DIV/0!</v>
      </c>
      <c r="GH18" s="1425"/>
      <c r="GI18" s="14">
        <f t="shared" si="169"/>
        <v>0</v>
      </c>
      <c r="GJ18" s="1425"/>
      <c r="GK18" s="14">
        <f t="shared" si="170"/>
        <v>0</v>
      </c>
      <c r="GL18" s="1425"/>
      <c r="GM18" s="14">
        <f t="shared" si="171"/>
        <v>0</v>
      </c>
      <c r="GN18" s="1425"/>
      <c r="GO18" s="14">
        <f t="shared" si="172"/>
        <v>0</v>
      </c>
      <c r="GP18" s="1425"/>
      <c r="GQ18" s="14">
        <f t="shared" si="173"/>
        <v>0</v>
      </c>
    </row>
    <row r="19" spans="1:199" ht="12.75" customHeight="1" thickBot="1">
      <c r="A19" s="13" t="s">
        <v>195</v>
      </c>
      <c r="B19" s="1425">
        <f t="shared" si="96"/>
        <v>131.106785</v>
      </c>
      <c r="C19" s="14">
        <f t="shared" si="97"/>
        <v>0.11993977097118126</v>
      </c>
      <c r="D19" s="651">
        <v>0</v>
      </c>
      <c r="E19" s="14">
        <f t="shared" si="98"/>
        <v>0</v>
      </c>
      <c r="H19" s="651"/>
      <c r="I19" s="14">
        <f t="shared" si="99"/>
        <v>0</v>
      </c>
      <c r="J19" s="13"/>
      <c r="K19" s="14"/>
      <c r="L19" s="13"/>
      <c r="M19" s="14"/>
      <c r="N19" s="1425"/>
      <c r="O19" s="14">
        <f t="shared" si="100"/>
        <v>0</v>
      </c>
      <c r="P19" s="1425">
        <v>129.05604</v>
      </c>
      <c r="Q19" s="14">
        <f t="shared" si="101"/>
        <v>0.6911299141839784</v>
      </c>
      <c r="R19" s="1425">
        <v>0</v>
      </c>
      <c r="S19" s="14">
        <f t="shared" si="102"/>
        <v>0</v>
      </c>
      <c r="T19" s="13"/>
      <c r="U19" s="14"/>
      <c r="V19" s="1425">
        <v>0</v>
      </c>
      <c r="W19" s="14">
        <f t="shared" si="103"/>
        <v>0</v>
      </c>
      <c r="X19" s="1425"/>
      <c r="Y19" s="14">
        <f t="shared" si="103"/>
        <v>0</v>
      </c>
      <c r="Z19" s="1425"/>
      <c r="AA19" s="14">
        <f t="shared" si="104"/>
        <v>0</v>
      </c>
      <c r="AD19" s="1425"/>
      <c r="AE19" s="14">
        <f t="shared" si="105"/>
        <v>0</v>
      </c>
      <c r="AF19" s="1425">
        <v>-2.5300000000000001E-3</v>
      </c>
      <c r="AG19" s="14">
        <f t="shared" si="106"/>
        <v>-1.3085192362783473E-3</v>
      </c>
      <c r="AH19" s="1425">
        <v>0</v>
      </c>
      <c r="AI19" s="14">
        <f t="shared" si="107"/>
        <v>0</v>
      </c>
      <c r="AJ19" s="1425"/>
      <c r="AK19" s="14">
        <f t="shared" si="108"/>
        <v>0</v>
      </c>
      <c r="AL19" s="1425">
        <v>0</v>
      </c>
      <c r="AM19" s="14">
        <f t="shared" si="109"/>
        <v>0</v>
      </c>
      <c r="AN19" s="13"/>
      <c r="AP19" s="1425">
        <v>0</v>
      </c>
      <c r="AQ19" s="14">
        <f t="shared" si="110"/>
        <v>0</v>
      </c>
      <c r="AR19" s="1425"/>
      <c r="AS19" s="14">
        <f t="shared" si="111"/>
        <v>0</v>
      </c>
      <c r="AT19" s="1425">
        <v>0</v>
      </c>
      <c r="AU19" s="14">
        <f t="shared" si="112"/>
        <v>0</v>
      </c>
      <c r="AV19" s="1425">
        <v>0</v>
      </c>
      <c r="AW19" s="14">
        <f t="shared" si="113"/>
        <v>0</v>
      </c>
      <c r="AX19" s="1425">
        <v>0.442</v>
      </c>
      <c r="AY19" s="14">
        <f t="shared" si="114"/>
        <v>4.3887215812901455E-2</v>
      </c>
      <c r="AZ19" s="1425"/>
      <c r="BA19" s="14">
        <f t="shared" si="115"/>
        <v>0</v>
      </c>
      <c r="BB19" s="13"/>
      <c r="BD19" s="1425"/>
      <c r="BE19" s="14">
        <f t="shared" si="116"/>
        <v>0</v>
      </c>
      <c r="BF19" s="1425"/>
      <c r="BG19" s="14">
        <f t="shared" si="117"/>
        <v>0</v>
      </c>
      <c r="BH19" s="1425"/>
      <c r="BI19" s="14">
        <f t="shared" si="118"/>
        <v>0</v>
      </c>
      <c r="BJ19" s="1425"/>
      <c r="BK19" s="14">
        <f t="shared" si="119"/>
        <v>0</v>
      </c>
      <c r="BL19" s="1425">
        <v>0</v>
      </c>
      <c r="BM19" s="14">
        <f t="shared" si="120"/>
        <v>0</v>
      </c>
      <c r="BN19" s="1425">
        <v>0</v>
      </c>
      <c r="BO19" s="14">
        <f t="shared" si="121"/>
        <v>0</v>
      </c>
      <c r="BP19" s="1425">
        <v>0</v>
      </c>
      <c r="BQ19" s="14">
        <f t="shared" si="122"/>
        <v>0</v>
      </c>
      <c r="BR19" s="1425">
        <v>0</v>
      </c>
      <c r="BS19" s="14">
        <f t="shared" si="123"/>
        <v>0</v>
      </c>
      <c r="BT19" s="1425"/>
      <c r="BU19" s="14">
        <f t="shared" si="124"/>
        <v>0</v>
      </c>
      <c r="BV19" s="13"/>
      <c r="BW19" s="14"/>
      <c r="BX19" s="1425"/>
      <c r="BY19" s="14">
        <f t="shared" si="125"/>
        <v>0</v>
      </c>
      <c r="BZ19" s="1425"/>
      <c r="CA19" s="14">
        <f t="shared" si="125"/>
        <v>0</v>
      </c>
      <c r="CC19" s="14"/>
      <c r="CD19" s="1425">
        <v>0</v>
      </c>
      <c r="CE19" s="14">
        <f t="shared" si="126"/>
        <v>0</v>
      </c>
      <c r="CF19" s="13"/>
      <c r="CG19" s="14"/>
      <c r="CI19" s="14"/>
      <c r="CJ19" s="13"/>
      <c r="CK19" s="14"/>
      <c r="CL19" s="1425"/>
      <c r="CM19" s="14">
        <f t="shared" si="127"/>
        <v>0</v>
      </c>
      <c r="CN19" s="1425">
        <v>0.186</v>
      </c>
      <c r="CO19" s="14">
        <f t="shared" si="128"/>
        <v>4.639977648279716E-2</v>
      </c>
      <c r="CP19" s="1425"/>
      <c r="CQ19" s="14">
        <f t="shared" si="129"/>
        <v>0</v>
      </c>
      <c r="CR19" s="1426"/>
      <c r="CS19" s="14">
        <f t="shared" si="130"/>
        <v>0</v>
      </c>
      <c r="CT19" s="1426"/>
      <c r="CU19" s="14">
        <f t="shared" si="131"/>
        <v>0</v>
      </c>
      <c r="CV19" s="1425"/>
      <c r="CW19" s="14">
        <f t="shared" si="132"/>
        <v>0</v>
      </c>
      <c r="CX19" s="1425"/>
      <c r="CY19" s="14">
        <f t="shared" si="133"/>
        <v>0</v>
      </c>
      <c r="CZ19" s="1425"/>
      <c r="DA19" s="14">
        <f t="shared" si="134"/>
        <v>0</v>
      </c>
      <c r="DB19" s="1425"/>
      <c r="DC19" s="14">
        <f t="shared" si="135"/>
        <v>0</v>
      </c>
      <c r="DD19" s="1425">
        <v>0.82527499999999998</v>
      </c>
      <c r="DE19" s="14">
        <f t="shared" si="136"/>
        <v>2.5496432399473874</v>
      </c>
      <c r="DF19" s="1426"/>
      <c r="DG19" s="14">
        <f t="shared" si="137"/>
        <v>0</v>
      </c>
      <c r="DH19" s="1425"/>
      <c r="DI19" s="14">
        <f t="shared" si="138"/>
        <v>0</v>
      </c>
      <c r="DJ19" s="1425">
        <v>0</v>
      </c>
      <c r="DK19" s="14">
        <f t="shared" si="139"/>
        <v>0</v>
      </c>
      <c r="DL19" s="1425"/>
      <c r="DM19" s="14">
        <f t="shared" si="140"/>
        <v>0</v>
      </c>
      <c r="DN19" s="1425"/>
      <c r="DO19" s="14">
        <f t="shared" si="141"/>
        <v>0</v>
      </c>
      <c r="DP19" s="1425"/>
      <c r="DQ19" s="14">
        <f t="shared" si="142"/>
        <v>0</v>
      </c>
      <c r="DR19" s="1425">
        <v>0</v>
      </c>
      <c r="DS19" s="14">
        <f t="shared" si="143"/>
        <v>0</v>
      </c>
      <c r="DT19" s="1425">
        <v>0</v>
      </c>
      <c r="DU19" s="14">
        <f t="shared" si="144"/>
        <v>0</v>
      </c>
      <c r="DV19" s="13"/>
      <c r="DW19" s="14"/>
      <c r="DX19" s="13"/>
      <c r="DY19" s="14"/>
      <c r="DZ19" s="1425">
        <v>0</v>
      </c>
      <c r="EA19" s="14">
        <f t="shared" si="145"/>
        <v>0</v>
      </c>
      <c r="EB19" s="1425"/>
      <c r="EC19" s="14">
        <f t="shared" si="146"/>
        <v>0</v>
      </c>
      <c r="ED19" s="1425">
        <v>0</v>
      </c>
      <c r="EE19" s="14">
        <f t="shared" si="147"/>
        <v>0</v>
      </c>
      <c r="EF19" s="1425">
        <v>0</v>
      </c>
      <c r="EG19" s="14">
        <f t="shared" si="148"/>
        <v>0</v>
      </c>
      <c r="EH19" s="1425">
        <v>0</v>
      </c>
      <c r="EI19" s="14">
        <f t="shared" si="149"/>
        <v>0</v>
      </c>
      <c r="EJ19" s="1425">
        <v>0</v>
      </c>
      <c r="EK19" s="14">
        <f t="shared" si="150"/>
        <v>0</v>
      </c>
      <c r="EL19" s="1426"/>
      <c r="EM19" s="14">
        <f t="shared" si="151"/>
        <v>0</v>
      </c>
      <c r="EN19" s="13"/>
      <c r="EO19" s="14"/>
      <c r="EP19" s="1426"/>
      <c r="EQ19" s="14">
        <f t="shared" si="152"/>
        <v>0</v>
      </c>
      <c r="ER19" s="1426"/>
      <c r="ES19" s="14">
        <f t="shared" si="153"/>
        <v>0</v>
      </c>
      <c r="ET19" s="1426"/>
      <c r="EU19" s="14">
        <f t="shared" si="154"/>
        <v>0</v>
      </c>
      <c r="EV19" s="1426"/>
      <c r="EW19" s="14">
        <f t="shared" si="155"/>
        <v>0</v>
      </c>
      <c r="EX19" s="1426"/>
      <c r="EY19" s="14">
        <f t="shared" si="156"/>
        <v>0</v>
      </c>
      <c r="EZ19" s="1579"/>
      <c r="FA19" s="14">
        <f t="shared" si="157"/>
        <v>0</v>
      </c>
      <c r="FB19" s="13"/>
      <c r="FC19" s="14"/>
      <c r="FD19" s="1425"/>
      <c r="FE19" s="14">
        <f t="shared" si="158"/>
        <v>0</v>
      </c>
      <c r="FF19" s="1425"/>
      <c r="FG19" s="14">
        <f t="shared" si="159"/>
        <v>0</v>
      </c>
      <c r="FH19" s="1425"/>
      <c r="FI19" s="14">
        <f t="shared" si="160"/>
        <v>0</v>
      </c>
      <c r="FJ19" s="1426">
        <v>0</v>
      </c>
      <c r="FK19" s="14">
        <f t="shared" si="161"/>
        <v>0</v>
      </c>
      <c r="FL19" s="1426">
        <v>0</v>
      </c>
      <c r="FM19" s="14">
        <f t="shared" si="162"/>
        <v>0</v>
      </c>
      <c r="FN19" s="1425">
        <v>0</v>
      </c>
      <c r="FO19" s="14">
        <f t="shared" si="163"/>
        <v>0</v>
      </c>
      <c r="FP19" s="13"/>
      <c r="FQ19" s="14"/>
      <c r="FR19" s="13"/>
      <c r="FS19" s="14"/>
      <c r="FT19" s="13"/>
      <c r="FU19" s="14"/>
      <c r="FV19" s="1425">
        <v>0</v>
      </c>
      <c r="FW19" s="14">
        <f t="shared" si="164"/>
        <v>0</v>
      </c>
      <c r="FX19" s="1425">
        <v>0.6</v>
      </c>
      <c r="FY19" s="14">
        <f t="shared" si="165"/>
        <v>2.5544959128065394E-2</v>
      </c>
      <c r="FZ19" s="1425">
        <v>0</v>
      </c>
      <c r="GA19" s="14">
        <f t="shared" si="166"/>
        <v>0</v>
      </c>
      <c r="GB19" s="1425">
        <v>0</v>
      </c>
      <c r="GC19" s="14">
        <f t="shared" si="167"/>
        <v>0</v>
      </c>
      <c r="GD19" s="1425"/>
      <c r="GE19" s="14" t="e">
        <f t="shared" si="168"/>
        <v>#DIV/0!</v>
      </c>
      <c r="GH19" s="1425"/>
      <c r="GI19" s="14">
        <f t="shared" si="169"/>
        <v>0</v>
      </c>
      <c r="GJ19" s="1425"/>
      <c r="GK19" s="14">
        <f t="shared" si="170"/>
        <v>0</v>
      </c>
      <c r="GL19" s="1425"/>
      <c r="GM19" s="14">
        <f t="shared" si="171"/>
        <v>0</v>
      </c>
      <c r="GN19" s="1425"/>
      <c r="GO19" s="14">
        <f t="shared" si="172"/>
        <v>0</v>
      </c>
      <c r="GP19" s="1425"/>
      <c r="GQ19" s="14">
        <f t="shared" si="173"/>
        <v>0</v>
      </c>
    </row>
    <row r="20" spans="1:199" ht="12.75" customHeight="1" thickBot="1">
      <c r="A20" s="39" t="s">
        <v>196</v>
      </c>
      <c r="B20" s="1511">
        <f t="shared" si="96"/>
        <v>505.37494600000019</v>
      </c>
      <c r="C20" s="49">
        <f t="shared" si="97"/>
        <v>0.46232965958102862</v>
      </c>
      <c r="D20" s="147">
        <f>SUM(D14:D19)</f>
        <v>0</v>
      </c>
      <c r="E20" s="49">
        <f t="shared" si="98"/>
        <v>0</v>
      </c>
      <c r="F20" s="5"/>
      <c r="G20" s="49"/>
      <c r="H20" s="147">
        <f>SUM(H14:H19)</f>
        <v>0</v>
      </c>
      <c r="I20" s="49">
        <f t="shared" si="99"/>
        <v>0</v>
      </c>
      <c r="J20" s="5"/>
      <c r="K20" s="49"/>
      <c r="L20" s="5"/>
      <c r="M20" s="49"/>
      <c r="N20" s="1511">
        <v>0</v>
      </c>
      <c r="O20" s="49">
        <f t="shared" si="100"/>
        <v>0</v>
      </c>
      <c r="P20" s="1511">
        <v>129.05604</v>
      </c>
      <c r="Q20" s="49">
        <f t="shared" si="101"/>
        <v>0.6911299141839784</v>
      </c>
      <c r="R20" s="1511">
        <v>0</v>
      </c>
      <c r="S20" s="49">
        <f t="shared" si="102"/>
        <v>0</v>
      </c>
      <c r="T20" s="5"/>
      <c r="U20" s="49"/>
      <c r="V20" s="1511">
        <v>0</v>
      </c>
      <c r="W20" s="49">
        <f t="shared" si="103"/>
        <v>0</v>
      </c>
      <c r="X20" s="1511">
        <v>0</v>
      </c>
      <c r="Y20" s="49">
        <f t="shared" si="103"/>
        <v>0</v>
      </c>
      <c r="Z20" s="1511">
        <f>SUM(Z14:Z19)</f>
        <v>0</v>
      </c>
      <c r="AA20" s="49">
        <f t="shared" si="104"/>
        <v>0</v>
      </c>
      <c r="AB20" s="5"/>
      <c r="AC20" s="49"/>
      <c r="AD20" s="1511">
        <v>67.709000000000003</v>
      </c>
      <c r="AE20" s="49">
        <f t="shared" si="105"/>
        <v>2.4485750066630723</v>
      </c>
      <c r="AF20" s="1511">
        <v>-2.5300000000000001E-3</v>
      </c>
      <c r="AG20" s="49">
        <f t="shared" si="106"/>
        <v>-1.3085192362783473E-3</v>
      </c>
      <c r="AH20" s="1511">
        <v>0</v>
      </c>
      <c r="AI20" s="49">
        <f t="shared" si="107"/>
        <v>0</v>
      </c>
      <c r="AJ20" s="1511">
        <v>0</v>
      </c>
      <c r="AK20" s="49">
        <f t="shared" si="108"/>
        <v>0</v>
      </c>
      <c r="AL20" s="1511">
        <v>0</v>
      </c>
      <c r="AM20" s="49">
        <f t="shared" si="109"/>
        <v>0</v>
      </c>
      <c r="AN20" s="5"/>
      <c r="AO20" s="49"/>
      <c r="AP20" s="1511">
        <v>0</v>
      </c>
      <c r="AQ20" s="49">
        <f t="shared" si="110"/>
        <v>0</v>
      </c>
      <c r="AR20" s="1511">
        <v>0</v>
      </c>
      <c r="AS20" s="49">
        <f t="shared" si="111"/>
        <v>0</v>
      </c>
      <c r="AT20" s="1511">
        <v>0</v>
      </c>
      <c r="AU20" s="49">
        <f t="shared" si="112"/>
        <v>0</v>
      </c>
      <c r="AV20" s="1511">
        <v>0</v>
      </c>
      <c r="AW20" s="49">
        <f t="shared" si="113"/>
        <v>0</v>
      </c>
      <c r="AX20" s="1511">
        <v>0.753</v>
      </c>
      <c r="AY20" s="49">
        <f t="shared" si="114"/>
        <v>7.4767134631481436E-2</v>
      </c>
      <c r="AZ20" s="1511">
        <v>0</v>
      </c>
      <c r="BA20" s="49">
        <f t="shared" si="115"/>
        <v>0</v>
      </c>
      <c r="BB20" s="5"/>
      <c r="BC20" s="49"/>
      <c r="BD20" s="1511">
        <v>0</v>
      </c>
      <c r="BE20" s="49">
        <f t="shared" si="116"/>
        <v>0</v>
      </c>
      <c r="BF20" s="1511">
        <f>SUM(BF14:BF19)</f>
        <v>0</v>
      </c>
      <c r="BG20" s="49">
        <f t="shared" si="117"/>
        <v>0</v>
      </c>
      <c r="BH20" s="1511">
        <v>0</v>
      </c>
      <c r="BI20" s="49">
        <f t="shared" si="118"/>
        <v>0</v>
      </c>
      <c r="BJ20" s="1511">
        <v>0.18</v>
      </c>
      <c r="BK20" s="49">
        <f t="shared" si="119"/>
        <v>0.99447513812154686</v>
      </c>
      <c r="BL20" s="1511">
        <v>0</v>
      </c>
      <c r="BM20" s="49">
        <f t="shared" si="120"/>
        <v>0</v>
      </c>
      <c r="BN20" s="1511">
        <v>0</v>
      </c>
      <c r="BO20" s="49">
        <f t="shared" si="121"/>
        <v>0</v>
      </c>
      <c r="BP20" s="1511">
        <v>0</v>
      </c>
      <c r="BQ20" s="49">
        <f t="shared" si="122"/>
        <v>0</v>
      </c>
      <c r="BR20" s="1511">
        <v>0</v>
      </c>
      <c r="BS20" s="49">
        <f t="shared" si="123"/>
        <v>0</v>
      </c>
      <c r="BT20" s="1511">
        <v>0</v>
      </c>
      <c r="BU20" s="49">
        <f t="shared" si="124"/>
        <v>0</v>
      </c>
      <c r="BV20" s="5"/>
      <c r="BW20" s="49"/>
      <c r="BX20" s="1511">
        <f>SUM(BX14:BX19)</f>
        <v>0</v>
      </c>
      <c r="BY20" s="49">
        <f t="shared" si="125"/>
        <v>0</v>
      </c>
      <c r="BZ20" s="1511">
        <f>SUM(BZ14:BZ19)</f>
        <v>0</v>
      </c>
      <c r="CA20" s="49">
        <f t="shared" si="125"/>
        <v>0</v>
      </c>
      <c r="CB20" s="5"/>
      <c r="CC20" s="49"/>
      <c r="CD20" s="1511">
        <v>0</v>
      </c>
      <c r="CE20" s="49">
        <f t="shared" si="126"/>
        <v>0</v>
      </c>
      <c r="CF20" s="5"/>
      <c r="CG20" s="49"/>
      <c r="CH20" s="5"/>
      <c r="CI20" s="49"/>
      <c r="CJ20" s="5"/>
      <c r="CK20" s="49"/>
      <c r="CL20" s="1511">
        <v>0</v>
      </c>
      <c r="CM20" s="49">
        <f t="shared" si="127"/>
        <v>0</v>
      </c>
      <c r="CN20" s="1511">
        <v>0.186</v>
      </c>
      <c r="CO20" s="49">
        <f t="shared" si="128"/>
        <v>4.639977648279716E-2</v>
      </c>
      <c r="CP20" s="1511">
        <v>109.34</v>
      </c>
      <c r="CQ20" s="49">
        <f t="shared" si="129"/>
        <v>0.91808674551095559</v>
      </c>
      <c r="CR20" s="1427">
        <f>SUM(CR14:CR19)</f>
        <v>18.140301999999998</v>
      </c>
      <c r="CS20" s="49">
        <f t="shared" si="130"/>
        <v>0.50295049038435402</v>
      </c>
      <c r="CT20" s="1427">
        <f>SUM(CT14:CT19)</f>
        <v>8.4612470000000002</v>
      </c>
      <c r="CU20" s="49">
        <f t="shared" si="131"/>
        <v>1.9180871091434106</v>
      </c>
      <c r="CV20" s="1511">
        <v>14.186</v>
      </c>
      <c r="CW20" s="49">
        <f t="shared" si="132"/>
        <v>1.0687274790130583</v>
      </c>
      <c r="CX20" s="1511">
        <v>0</v>
      </c>
      <c r="CY20" s="49">
        <f t="shared" si="133"/>
        <v>0</v>
      </c>
      <c r="CZ20" s="1511">
        <v>115.5</v>
      </c>
      <c r="DA20" s="49">
        <f t="shared" si="134"/>
        <v>1.2873240378506703</v>
      </c>
      <c r="DB20" s="1511">
        <v>0</v>
      </c>
      <c r="DC20" s="49">
        <f t="shared" si="135"/>
        <v>0</v>
      </c>
      <c r="DD20" s="1511">
        <v>0.85012399999999999</v>
      </c>
      <c r="DE20" s="49">
        <f t="shared" si="136"/>
        <v>2.6264129044464362</v>
      </c>
      <c r="DF20" s="1427">
        <f>SUM(DF14:DF19)</f>
        <v>0</v>
      </c>
      <c r="DG20" s="49">
        <f t="shared" si="137"/>
        <v>0</v>
      </c>
      <c r="DH20" s="1511">
        <v>2.5</v>
      </c>
      <c r="DI20" s="49">
        <f t="shared" si="138"/>
        <v>1.2400793650793651</v>
      </c>
      <c r="DJ20" s="1511">
        <v>0</v>
      </c>
      <c r="DK20" s="49">
        <f t="shared" si="139"/>
        <v>0</v>
      </c>
      <c r="DL20" s="1511">
        <v>6.4716009999999997</v>
      </c>
      <c r="DM20" s="49">
        <f t="shared" si="140"/>
        <v>0.2623794971636047</v>
      </c>
      <c r="DN20" s="1511">
        <v>2.2896369999999999</v>
      </c>
      <c r="DO20" s="49">
        <f t="shared" si="141"/>
        <v>0.62815867128195613</v>
      </c>
      <c r="DP20" s="1511">
        <v>0</v>
      </c>
      <c r="DQ20" s="49">
        <f t="shared" si="142"/>
        <v>0</v>
      </c>
      <c r="DR20" s="1511">
        <v>0</v>
      </c>
      <c r="DS20" s="49">
        <f t="shared" si="143"/>
        <v>0</v>
      </c>
      <c r="DT20" s="1511">
        <v>0</v>
      </c>
      <c r="DU20" s="49">
        <f t="shared" si="144"/>
        <v>0</v>
      </c>
      <c r="DV20" s="5"/>
      <c r="DW20" s="49"/>
      <c r="DX20" s="5"/>
      <c r="DY20" s="49"/>
      <c r="DZ20" s="1511">
        <v>0</v>
      </c>
      <c r="EA20" s="49">
        <f t="shared" si="145"/>
        <v>0</v>
      </c>
      <c r="EB20" s="1511">
        <v>0</v>
      </c>
      <c r="EC20" s="49">
        <f t="shared" si="146"/>
        <v>0</v>
      </c>
      <c r="ED20" s="1511">
        <v>0</v>
      </c>
      <c r="EE20" s="49">
        <f t="shared" si="147"/>
        <v>0</v>
      </c>
      <c r="EF20" s="1511">
        <v>0</v>
      </c>
      <c r="EG20" s="49">
        <f t="shared" si="148"/>
        <v>0</v>
      </c>
      <c r="EH20" s="1511">
        <v>0</v>
      </c>
      <c r="EI20" s="49">
        <f t="shared" si="149"/>
        <v>0</v>
      </c>
      <c r="EJ20" s="1511">
        <v>0</v>
      </c>
      <c r="EK20" s="49">
        <f t="shared" si="150"/>
        <v>0</v>
      </c>
      <c r="EL20" s="1427">
        <f>SUM(EL14:EL19)</f>
        <v>23.1</v>
      </c>
      <c r="EM20" s="49">
        <f t="shared" si="151"/>
        <v>2.6069292404920437</v>
      </c>
      <c r="EN20" s="5"/>
      <c r="EO20" s="49"/>
      <c r="EP20" s="1427">
        <f>SUM(EP14:EP19)</f>
        <v>0.1</v>
      </c>
      <c r="EQ20" s="49">
        <f t="shared" si="152"/>
        <v>9.0220137134608431E-3</v>
      </c>
      <c r="ER20" s="1427">
        <f>SUM(ER14:ER19)</f>
        <v>0.1</v>
      </c>
      <c r="ES20" s="49">
        <f t="shared" si="153"/>
        <v>7.1725720843494496E-3</v>
      </c>
      <c r="ET20" s="1427">
        <f>SUM(ET14:ET19)</f>
        <v>4.42</v>
      </c>
      <c r="EU20" s="49">
        <f t="shared" si="154"/>
        <v>0.65237926555673642</v>
      </c>
      <c r="EV20" s="1427">
        <f>SUM(EV14:EV19)</f>
        <v>0.04</v>
      </c>
      <c r="EW20" s="49">
        <f t="shared" si="155"/>
        <v>1.620285980475554E-2</v>
      </c>
      <c r="EX20" s="1427">
        <f>SUM(EX14:EX19)</f>
        <v>0</v>
      </c>
      <c r="EY20" s="49">
        <f t="shared" si="156"/>
        <v>0</v>
      </c>
      <c r="EZ20" s="1581">
        <f>SUM(EZ14:EZ19)</f>
        <v>0</v>
      </c>
      <c r="FA20" s="49">
        <f t="shared" si="157"/>
        <v>0</v>
      </c>
      <c r="FB20" s="5"/>
      <c r="FC20" s="49"/>
      <c r="FD20" s="1511">
        <f>SUM(FD14:FD19)</f>
        <v>0</v>
      </c>
      <c r="FE20" s="49">
        <f t="shared" si="158"/>
        <v>0</v>
      </c>
      <c r="FF20" s="1511">
        <f>SUM(FF14:FF19)</f>
        <v>0</v>
      </c>
      <c r="FG20" s="49">
        <f t="shared" si="159"/>
        <v>0</v>
      </c>
      <c r="FH20" s="1511">
        <v>0</v>
      </c>
      <c r="FI20" s="49">
        <f t="shared" si="160"/>
        <v>0</v>
      </c>
      <c r="FJ20" s="1427">
        <f>SUM(FJ14:FJ19)</f>
        <v>0</v>
      </c>
      <c r="FK20" s="49">
        <f t="shared" si="161"/>
        <v>0</v>
      </c>
      <c r="FL20" s="1427">
        <f>SUM(FL14:FL19)</f>
        <v>0</v>
      </c>
      <c r="FM20" s="49">
        <f t="shared" si="162"/>
        <v>0</v>
      </c>
      <c r="FN20" s="1511">
        <v>0</v>
      </c>
      <c r="FO20" s="49">
        <f t="shared" si="163"/>
        <v>0</v>
      </c>
      <c r="FP20" s="5"/>
      <c r="FQ20" s="49"/>
      <c r="FR20" s="5"/>
      <c r="FS20" s="49"/>
      <c r="FT20" s="5"/>
      <c r="FU20" s="49"/>
      <c r="FV20" s="1511">
        <v>0</v>
      </c>
      <c r="FW20" s="49">
        <f t="shared" si="164"/>
        <v>0</v>
      </c>
      <c r="FX20" s="1511">
        <v>0.6</v>
      </c>
      <c r="FY20" s="49">
        <f t="shared" si="165"/>
        <v>2.5544959128065394E-2</v>
      </c>
      <c r="FZ20" s="1511">
        <v>0</v>
      </c>
      <c r="GA20" s="49">
        <f t="shared" si="166"/>
        <v>0</v>
      </c>
      <c r="GB20" s="1511">
        <v>0</v>
      </c>
      <c r="GC20" s="49">
        <f t="shared" si="167"/>
        <v>0</v>
      </c>
      <c r="GD20" s="1511">
        <f>SUM(GD14:GD19)</f>
        <v>0</v>
      </c>
      <c r="GE20" s="49" t="e">
        <f t="shared" si="168"/>
        <v>#DIV/0!</v>
      </c>
      <c r="GF20" s="5"/>
      <c r="GG20" s="49"/>
      <c r="GH20" s="1511">
        <v>3.5249999999999999E-3</v>
      </c>
      <c r="GI20" s="49">
        <f t="shared" si="169"/>
        <v>4.2361169528799588E-3</v>
      </c>
      <c r="GJ20" s="1511">
        <v>0</v>
      </c>
      <c r="GK20" s="49">
        <f t="shared" si="170"/>
        <v>0</v>
      </c>
      <c r="GL20" s="1511">
        <v>1.391</v>
      </c>
      <c r="GM20" s="49">
        <f t="shared" si="171"/>
        <v>1.0319603537301916</v>
      </c>
      <c r="GN20" s="1511">
        <v>0</v>
      </c>
      <c r="GO20" s="49">
        <f t="shared" si="172"/>
        <v>0</v>
      </c>
      <c r="GP20" s="1511">
        <f>SUM(GP14:GP19)</f>
        <v>0</v>
      </c>
      <c r="GQ20" s="49">
        <f t="shared" si="173"/>
        <v>0</v>
      </c>
    </row>
    <row r="21" spans="1:199" ht="12.75" customHeight="1">
      <c r="A21" s="13" t="s">
        <v>110</v>
      </c>
      <c r="B21" s="1425">
        <f t="shared" si="96"/>
        <v>2154.3273826500008</v>
      </c>
      <c r="C21" s="14">
        <f t="shared" si="97"/>
        <v>1.9708326527264433</v>
      </c>
      <c r="D21" s="119">
        <v>16.954999999999998</v>
      </c>
      <c r="E21" s="14">
        <f t="shared" si="98"/>
        <v>1.2056140443690144</v>
      </c>
      <c r="H21" s="651">
        <v>0.39200000000000002</v>
      </c>
      <c r="I21" s="14">
        <f t="shared" si="99"/>
        <v>0.1587468716337159</v>
      </c>
      <c r="J21" s="13"/>
      <c r="K21" s="14"/>
      <c r="L21" s="13"/>
      <c r="M21" s="14"/>
      <c r="N21" s="1425">
        <v>54.8</v>
      </c>
      <c r="O21" s="14">
        <f t="shared" si="100"/>
        <v>1.856997627922738</v>
      </c>
      <c r="P21" s="1425">
        <v>872.321282</v>
      </c>
      <c r="Q21" s="14">
        <f t="shared" si="101"/>
        <v>4.6715158218826343</v>
      </c>
      <c r="R21" s="1425">
        <v>12.876782</v>
      </c>
      <c r="S21" s="14">
        <f t="shared" si="102"/>
        <v>1.0081908350295805</v>
      </c>
      <c r="T21" s="13"/>
      <c r="U21" s="14"/>
      <c r="V21" s="1425">
        <v>0.38278000000000001</v>
      </c>
      <c r="W21" s="14">
        <f t="shared" si="103"/>
        <v>2.7580893632295012</v>
      </c>
      <c r="X21" s="1425"/>
      <c r="Y21" s="14">
        <f t="shared" si="103"/>
        <v>0</v>
      </c>
      <c r="Z21" s="1425"/>
      <c r="AA21" s="14">
        <f t="shared" si="104"/>
        <v>0</v>
      </c>
      <c r="AD21" s="1425">
        <v>37.692999999999998</v>
      </c>
      <c r="AE21" s="14">
        <f t="shared" si="105"/>
        <v>1.3630999974324118</v>
      </c>
      <c r="AF21" s="1425">
        <v>1.571755</v>
      </c>
      <c r="AG21" s="14">
        <f t="shared" si="106"/>
        <v>0.81291369652832945</v>
      </c>
      <c r="AH21" s="1425">
        <v>30.926034000000001</v>
      </c>
      <c r="AI21" s="14">
        <f t="shared" si="107"/>
        <v>1.538527117297487</v>
      </c>
      <c r="AJ21" s="1425">
        <v>0.70902100000000001</v>
      </c>
      <c r="AK21" s="14">
        <f t="shared" si="108"/>
        <v>5.9026755061540026</v>
      </c>
      <c r="AL21" s="1425">
        <v>0</v>
      </c>
      <c r="AM21" s="14">
        <f t="shared" si="109"/>
        <v>0</v>
      </c>
      <c r="AN21" s="13"/>
      <c r="AP21" s="1425">
        <v>0</v>
      </c>
      <c r="AQ21" s="14">
        <f t="shared" si="110"/>
        <v>0</v>
      </c>
      <c r="AR21" s="1425"/>
      <c r="AS21" s="14">
        <f t="shared" si="111"/>
        <v>0</v>
      </c>
      <c r="AT21" s="1425">
        <v>14.1</v>
      </c>
      <c r="AU21" s="14">
        <f t="shared" si="112"/>
        <v>1.6401070140746772</v>
      </c>
      <c r="AV21" s="1425">
        <v>0</v>
      </c>
      <c r="AW21" s="14">
        <f t="shared" si="113"/>
        <v>0</v>
      </c>
      <c r="AX21" s="1425">
        <v>7.0739999999999998</v>
      </c>
      <c r="AY21" s="14">
        <f t="shared" si="114"/>
        <v>0.70239403769335951</v>
      </c>
      <c r="AZ21" s="1425"/>
      <c r="BA21" s="14">
        <f t="shared" si="115"/>
        <v>0</v>
      </c>
      <c r="BB21" s="13"/>
      <c r="BD21" s="1425">
        <v>0.21684700000000001</v>
      </c>
      <c r="BE21" s="14">
        <f t="shared" si="116"/>
        <v>0.80354922892322445</v>
      </c>
      <c r="BF21" s="1425"/>
      <c r="BG21" s="14">
        <f t="shared" si="117"/>
        <v>0</v>
      </c>
      <c r="BH21" s="1425"/>
      <c r="BI21" s="14">
        <f t="shared" si="118"/>
        <v>0</v>
      </c>
      <c r="BJ21" s="1425"/>
      <c r="BK21" s="14">
        <f t="shared" si="119"/>
        <v>0</v>
      </c>
      <c r="BL21" s="1425">
        <v>18.158546999999999</v>
      </c>
      <c r="BM21" s="14">
        <f t="shared" si="120"/>
        <v>5.2334213569979786</v>
      </c>
      <c r="BN21" s="1425">
        <v>90.512325400000009</v>
      </c>
      <c r="BO21" s="14">
        <f t="shared" si="121"/>
        <v>1.7581029476989449</v>
      </c>
      <c r="BP21" s="1425">
        <v>56.837670000000003</v>
      </c>
      <c r="BQ21" s="14">
        <f t="shared" si="122"/>
        <v>1.0444427832480854</v>
      </c>
      <c r="BR21" s="1425">
        <v>1.1222847</v>
      </c>
      <c r="BS21" s="14">
        <f t="shared" si="123"/>
        <v>2.2685589040681742</v>
      </c>
      <c r="BT21" s="1425"/>
      <c r="BU21" s="14">
        <f t="shared" si="124"/>
        <v>0</v>
      </c>
      <c r="BV21" s="13"/>
      <c r="BW21" s="14"/>
      <c r="BX21" s="1425"/>
      <c r="BY21" s="14">
        <f t="shared" si="125"/>
        <v>0</v>
      </c>
      <c r="BZ21" s="1425"/>
      <c r="CA21" s="14">
        <f t="shared" si="125"/>
        <v>0</v>
      </c>
      <c r="CC21" s="14"/>
      <c r="CD21" s="1425">
        <v>0</v>
      </c>
      <c r="CE21" s="14">
        <f t="shared" si="126"/>
        <v>0</v>
      </c>
      <c r="CF21" s="13"/>
      <c r="CG21" s="14"/>
      <c r="CI21" s="14"/>
      <c r="CJ21" s="13"/>
      <c r="CK21" s="14"/>
      <c r="CL21" s="1425"/>
      <c r="CM21" s="14">
        <f t="shared" si="127"/>
        <v>0</v>
      </c>
      <c r="CN21" s="1425">
        <v>4.3739999999999997</v>
      </c>
      <c r="CO21" s="14">
        <f t="shared" si="128"/>
        <v>1.0911431308373913</v>
      </c>
      <c r="CP21" s="1425">
        <v>153.393</v>
      </c>
      <c r="CQ21" s="14">
        <f t="shared" si="129"/>
        <v>1.287983173167752</v>
      </c>
      <c r="CR21" s="1426">
        <v>93.944726000000003</v>
      </c>
      <c r="CS21" s="14">
        <f t="shared" si="130"/>
        <v>2.6046725137610047</v>
      </c>
      <c r="CT21" s="1426">
        <v>6.9626159999999997</v>
      </c>
      <c r="CU21" s="14">
        <f t="shared" si="131"/>
        <v>1.5783612032027494</v>
      </c>
      <c r="CV21" s="1425">
        <v>33.804000000000002</v>
      </c>
      <c r="CW21" s="14">
        <f t="shared" si="132"/>
        <v>2.5466843155616399</v>
      </c>
      <c r="CX21" s="1425"/>
      <c r="CY21" s="14">
        <f t="shared" si="133"/>
        <v>0</v>
      </c>
      <c r="CZ21" s="1425">
        <v>250.7</v>
      </c>
      <c r="DA21" s="14">
        <f t="shared" si="134"/>
        <v>2.7942176302092037</v>
      </c>
      <c r="DB21" s="1425">
        <v>18.2</v>
      </c>
      <c r="DC21" s="14">
        <f t="shared" si="135"/>
        <v>1.9601043378616769</v>
      </c>
      <c r="DD21" s="1425">
        <v>0.73150000000000004</v>
      </c>
      <c r="DE21" s="14">
        <f t="shared" si="136"/>
        <v>2.2599303626324732</v>
      </c>
      <c r="DF21" s="1426">
        <v>6.8</v>
      </c>
      <c r="DG21" s="14">
        <f t="shared" si="137"/>
        <v>0.92466684797389187</v>
      </c>
      <c r="DH21" s="1425">
        <v>0.2</v>
      </c>
      <c r="DI21" s="14">
        <f t="shared" si="138"/>
        <v>9.9206349206349229E-2</v>
      </c>
      <c r="DJ21" s="1425">
        <v>0.568851</v>
      </c>
      <c r="DK21" s="14">
        <f t="shared" si="139"/>
        <v>0.90909238154092253</v>
      </c>
      <c r="DL21" s="1425">
        <v>36.08032</v>
      </c>
      <c r="DM21" s="14">
        <f t="shared" si="140"/>
        <v>1.4628120953535222</v>
      </c>
      <c r="DN21" s="1425">
        <v>3.0473970000000001</v>
      </c>
      <c r="DO21" s="14">
        <f t="shared" si="141"/>
        <v>0.83604905510725902</v>
      </c>
      <c r="DP21" s="1425">
        <v>2.7860800000000001</v>
      </c>
      <c r="DQ21" s="14">
        <f t="shared" si="142"/>
        <v>0.46013873246864584</v>
      </c>
      <c r="DR21" s="1425">
        <v>69.025675000000007</v>
      </c>
      <c r="DS21" s="14">
        <f t="shared" si="143"/>
        <v>1.1834271336602606</v>
      </c>
      <c r="DT21" s="1425">
        <v>14.017236550000002</v>
      </c>
      <c r="DU21" s="14">
        <f t="shared" si="144"/>
        <v>1.7641130709580854</v>
      </c>
      <c r="DV21" s="13"/>
      <c r="DW21" s="14"/>
      <c r="DX21" s="13"/>
      <c r="DY21" s="14"/>
      <c r="DZ21" s="1425">
        <v>0</v>
      </c>
      <c r="EA21" s="14">
        <f t="shared" si="145"/>
        <v>0</v>
      </c>
      <c r="EB21" s="1425"/>
      <c r="EC21" s="14">
        <f t="shared" si="146"/>
        <v>0</v>
      </c>
      <c r="ED21" s="1425">
        <v>0</v>
      </c>
      <c r="EE21" s="14">
        <f t="shared" si="147"/>
        <v>0</v>
      </c>
      <c r="EF21" s="1425">
        <v>0</v>
      </c>
      <c r="EG21" s="14">
        <f t="shared" si="148"/>
        <v>0</v>
      </c>
      <c r="EH21" s="1425">
        <v>0</v>
      </c>
      <c r="EI21" s="14">
        <f t="shared" si="149"/>
        <v>0</v>
      </c>
      <c r="EJ21" s="1425">
        <v>0</v>
      </c>
      <c r="EK21" s="14">
        <f t="shared" si="150"/>
        <v>0</v>
      </c>
      <c r="EL21" s="1426">
        <v>29.7</v>
      </c>
      <c r="EM21" s="14">
        <f t="shared" si="151"/>
        <v>3.3517661663469132</v>
      </c>
      <c r="EN21" s="13"/>
      <c r="EO21" s="14"/>
      <c r="EP21" s="1426"/>
      <c r="EQ21" s="14">
        <f t="shared" si="152"/>
        <v>0</v>
      </c>
      <c r="ER21" s="1517">
        <v>60.6</v>
      </c>
      <c r="ES21" s="14">
        <f t="shared" si="153"/>
        <v>4.3465786831157667</v>
      </c>
      <c r="ET21" s="1426">
        <v>37.799999999999997</v>
      </c>
      <c r="EU21" s="14">
        <f t="shared" si="154"/>
        <v>5.5791710945802349</v>
      </c>
      <c r="EV21" s="1426">
        <v>2.2000000000000002</v>
      </c>
      <c r="EW21" s="14">
        <f t="shared" si="155"/>
        <v>0.89115728926155469</v>
      </c>
      <c r="EX21" s="1426"/>
      <c r="EY21" s="14">
        <f t="shared" si="156"/>
        <v>0</v>
      </c>
      <c r="EZ21" s="1579">
        <v>12</v>
      </c>
      <c r="FA21" s="14">
        <f t="shared" si="157"/>
        <v>2.2230455724342351</v>
      </c>
      <c r="FB21" s="13"/>
      <c r="FC21" s="14"/>
      <c r="FD21" s="1425"/>
      <c r="FE21" s="14">
        <f t="shared" si="158"/>
        <v>0</v>
      </c>
      <c r="FF21" s="1425"/>
      <c r="FG21" s="14">
        <f t="shared" si="159"/>
        <v>0</v>
      </c>
      <c r="FH21" s="1425">
        <v>2.8</v>
      </c>
      <c r="FI21" s="14">
        <f t="shared" si="160"/>
        <v>2.7079303675048352</v>
      </c>
      <c r="FJ21" s="1426">
        <v>0</v>
      </c>
      <c r="FK21" s="14">
        <f t="shared" si="161"/>
        <v>0</v>
      </c>
      <c r="FL21" s="1426">
        <f>87017653/1000000</f>
        <v>87.017652999999996</v>
      </c>
      <c r="FM21" s="14">
        <f t="shared" si="162"/>
        <v>4.4159863721249524</v>
      </c>
      <c r="FN21" s="1425">
        <v>0.8</v>
      </c>
      <c r="FO21" s="14">
        <f t="shared" si="163"/>
        <v>1.4928466334834232</v>
      </c>
      <c r="FP21" s="13"/>
      <c r="FQ21" s="14"/>
      <c r="FR21" s="13"/>
      <c r="FS21" s="14"/>
      <c r="FT21" s="13"/>
      <c r="FU21" s="14"/>
      <c r="FV21" s="1425">
        <v>0</v>
      </c>
      <c r="FW21" s="14">
        <f t="shared" si="164"/>
        <v>0</v>
      </c>
      <c r="FX21" s="1425">
        <v>0</v>
      </c>
      <c r="FY21" s="14">
        <f t="shared" si="165"/>
        <v>0</v>
      </c>
      <c r="FZ21" s="1425">
        <v>1.2947</v>
      </c>
      <c r="GA21" s="14">
        <f t="shared" si="166"/>
        <v>3.601286939233491</v>
      </c>
      <c r="GB21" s="1425">
        <v>4.3</v>
      </c>
      <c r="GC21" s="14">
        <f t="shared" si="167"/>
        <v>0.14528499510085482</v>
      </c>
      <c r="GD21" s="1425"/>
      <c r="GE21" s="14" t="e">
        <f t="shared" si="168"/>
        <v>#DIV/0!</v>
      </c>
      <c r="GH21" s="1425">
        <v>0.20899999999999999</v>
      </c>
      <c r="GI21" s="14">
        <f t="shared" si="169"/>
        <v>0.25116267890834365</v>
      </c>
      <c r="GJ21" s="1425">
        <v>2.6120000000000001</v>
      </c>
      <c r="GK21" s="14">
        <f t="shared" si="170"/>
        <v>1.9317240563246951</v>
      </c>
      <c r="GL21" s="1425">
        <v>1.64</v>
      </c>
      <c r="GM21" s="14">
        <f t="shared" si="171"/>
        <v>1.2166894177696004</v>
      </c>
      <c r="GN21" s="1425">
        <v>6.93E-2</v>
      </c>
      <c r="GO21" s="14">
        <f t="shared" si="172"/>
        <v>0.24774894079015891</v>
      </c>
      <c r="GP21" s="1425"/>
      <c r="GQ21" s="14">
        <f t="shared" si="173"/>
        <v>0</v>
      </c>
    </row>
    <row r="22" spans="1:199" ht="12.75" customHeight="1">
      <c r="A22" s="13" t="s">
        <v>112</v>
      </c>
      <c r="B22" s="1425">
        <f t="shared" si="96"/>
        <v>1644.6066975499998</v>
      </c>
      <c r="C22" s="14">
        <f t="shared" si="97"/>
        <v>1.5045274021616633</v>
      </c>
      <c r="D22" s="119">
        <v>30.917000000000002</v>
      </c>
      <c r="E22" s="14">
        <f t="shared" si="98"/>
        <v>2.1984057451935608</v>
      </c>
      <c r="H22" s="651"/>
      <c r="I22" s="14">
        <f t="shared" si="99"/>
        <v>0</v>
      </c>
      <c r="J22" s="13"/>
      <c r="K22" s="14"/>
      <c r="L22" s="13"/>
      <c r="M22" s="14"/>
      <c r="N22" s="1425">
        <v>21.4</v>
      </c>
      <c r="O22" s="14">
        <f t="shared" si="100"/>
        <v>0.72517790579464581</v>
      </c>
      <c r="P22" s="1425">
        <v>32.983108000000001</v>
      </c>
      <c r="Q22" s="14">
        <f t="shared" si="101"/>
        <v>0.17663344235233697</v>
      </c>
      <c r="R22" s="1425">
        <v>10.294568</v>
      </c>
      <c r="S22" s="14">
        <f t="shared" si="102"/>
        <v>0.8060157505336969</v>
      </c>
      <c r="T22" s="13"/>
      <c r="U22" s="14"/>
      <c r="V22" s="1425">
        <v>4.1373E-2</v>
      </c>
      <c r="W22" s="14">
        <f t="shared" si="103"/>
        <v>0.29810970067635234</v>
      </c>
      <c r="X22" s="1425"/>
      <c r="Y22" s="14">
        <f t="shared" si="103"/>
        <v>0</v>
      </c>
      <c r="Z22" s="1425"/>
      <c r="AA22" s="14">
        <f t="shared" si="104"/>
        <v>0</v>
      </c>
      <c r="AD22" s="1425"/>
      <c r="AE22" s="14">
        <f t="shared" si="105"/>
        <v>0</v>
      </c>
      <c r="AF22" s="1425">
        <v>5.0093161999999998</v>
      </c>
      <c r="AG22" s="14">
        <f t="shared" si="106"/>
        <v>2.5908247463639338</v>
      </c>
      <c r="AH22" s="1425">
        <v>0</v>
      </c>
      <c r="AI22" s="14">
        <f t="shared" si="107"/>
        <v>0</v>
      </c>
      <c r="AJ22" s="1425"/>
      <c r="AK22" s="14">
        <f t="shared" si="108"/>
        <v>0</v>
      </c>
      <c r="AL22" s="1425">
        <v>1.2982499999999999</v>
      </c>
      <c r="AM22" s="14">
        <f t="shared" si="109"/>
        <v>0.91375580313025651</v>
      </c>
      <c r="AN22" s="13"/>
      <c r="AP22" s="1425">
        <v>0</v>
      </c>
      <c r="AQ22" s="14">
        <f t="shared" si="110"/>
        <v>0</v>
      </c>
      <c r="AR22" s="1425"/>
      <c r="AS22" s="14">
        <f t="shared" si="111"/>
        <v>0</v>
      </c>
      <c r="AT22" s="1425">
        <v>29.4</v>
      </c>
      <c r="AU22" s="14">
        <f t="shared" si="112"/>
        <v>3.419797603815284</v>
      </c>
      <c r="AV22" s="1425">
        <v>4.4000000000000004</v>
      </c>
      <c r="AW22" s="14">
        <f t="shared" si="113"/>
        <v>4.756756756756757</v>
      </c>
      <c r="AX22" s="1425">
        <v>14.894</v>
      </c>
      <c r="AY22" s="14">
        <f t="shared" si="114"/>
        <v>1.4788601636139238</v>
      </c>
      <c r="AZ22" s="1425">
        <v>39.744</v>
      </c>
      <c r="BA22" s="14">
        <f t="shared" si="115"/>
        <v>3.1749227119131502</v>
      </c>
      <c r="BB22" s="13"/>
      <c r="BD22" s="1425">
        <v>0.206264</v>
      </c>
      <c r="BE22" s="14">
        <f t="shared" si="116"/>
        <v>0.76433281601599268</v>
      </c>
      <c r="BF22" s="1425"/>
      <c r="BG22" s="14">
        <f t="shared" si="117"/>
        <v>0</v>
      </c>
      <c r="BH22" s="1425"/>
      <c r="BI22" s="14">
        <f t="shared" si="118"/>
        <v>0</v>
      </c>
      <c r="BJ22" s="1425"/>
      <c r="BK22" s="14">
        <f t="shared" si="119"/>
        <v>0</v>
      </c>
      <c r="BL22" s="1425">
        <v>16.04019495</v>
      </c>
      <c r="BM22" s="14">
        <f t="shared" si="120"/>
        <v>4.6228973508585867</v>
      </c>
      <c r="BN22" s="1425">
        <v>0</v>
      </c>
      <c r="BO22" s="14">
        <f t="shared" si="121"/>
        <v>0</v>
      </c>
      <c r="BP22" s="1425">
        <v>131.122039</v>
      </c>
      <c r="BQ22" s="14">
        <f t="shared" si="122"/>
        <v>2.409484191704621</v>
      </c>
      <c r="BR22" s="1425">
        <v>1.51179855</v>
      </c>
      <c r="BS22" s="14">
        <f t="shared" si="123"/>
        <v>3.0559126946663842</v>
      </c>
      <c r="BT22" s="1425">
        <v>0.86382000000000003</v>
      </c>
      <c r="BU22" s="14">
        <f t="shared" si="124"/>
        <v>3.6072169896237081</v>
      </c>
      <c r="BV22" s="13"/>
      <c r="BW22" s="14"/>
      <c r="BX22" s="1425"/>
      <c r="BY22" s="14">
        <f t="shared" si="125"/>
        <v>0</v>
      </c>
      <c r="BZ22" s="1425"/>
      <c r="CA22" s="14">
        <f t="shared" si="125"/>
        <v>0</v>
      </c>
      <c r="CC22" s="14"/>
      <c r="CD22" s="1425">
        <v>0</v>
      </c>
      <c r="CE22" s="14">
        <f t="shared" si="126"/>
        <v>0</v>
      </c>
      <c r="CF22" s="13"/>
      <c r="CG22" s="14"/>
      <c r="CI22" s="14"/>
      <c r="CJ22" s="13"/>
      <c r="CK22" s="14"/>
      <c r="CL22" s="1425">
        <v>55.024000000000001</v>
      </c>
      <c r="CM22" s="14">
        <f t="shared" si="127"/>
        <v>4.285414993812223</v>
      </c>
      <c r="CN22" s="1425">
        <v>9.89</v>
      </c>
      <c r="CO22" s="14">
        <f t="shared" si="128"/>
        <v>2.4671709108326016</v>
      </c>
      <c r="CP22" s="1425">
        <v>68.954999999999998</v>
      </c>
      <c r="CQ22" s="14">
        <f t="shared" si="129"/>
        <v>0.57898913057168411</v>
      </c>
      <c r="CR22" s="1426">
        <f>10.524461+109.974276</f>
        <v>120.49873700000001</v>
      </c>
      <c r="CS22" s="14">
        <f t="shared" si="130"/>
        <v>3.3408980106750876</v>
      </c>
      <c r="CT22" s="1426">
        <f>0.774061+11.841668</f>
        <v>12.615729</v>
      </c>
      <c r="CU22" s="14">
        <f t="shared" si="131"/>
        <v>2.8598700838477695</v>
      </c>
      <c r="CV22" s="1425">
        <v>31.096</v>
      </c>
      <c r="CW22" s="14">
        <f t="shared" si="132"/>
        <v>2.3426723309875976</v>
      </c>
      <c r="CX22" s="1425">
        <v>117.9</v>
      </c>
      <c r="CY22" s="14">
        <f t="shared" si="133"/>
        <v>5.6926271063685965</v>
      </c>
      <c r="CZ22" s="1425">
        <v>257.10000000000002</v>
      </c>
      <c r="DA22" s="14">
        <f t="shared" si="134"/>
        <v>2.8655498712675964</v>
      </c>
      <c r="DB22" s="1425">
        <v>35.037999999999997</v>
      </c>
      <c r="DC22" s="14">
        <f t="shared" si="135"/>
        <v>3.7735239445053534</v>
      </c>
      <c r="DD22" s="1425">
        <v>1.0377890000000001</v>
      </c>
      <c r="DE22" s="14">
        <f t="shared" si="136"/>
        <v>3.206193945462736</v>
      </c>
      <c r="DF22" s="1426">
        <v>12.8</v>
      </c>
      <c r="DG22" s="14">
        <f t="shared" si="137"/>
        <v>1.7405493608920317</v>
      </c>
      <c r="DH22" s="1425">
        <v>0.2</v>
      </c>
      <c r="DI22" s="14">
        <f t="shared" si="138"/>
        <v>9.9206349206349229E-2</v>
      </c>
      <c r="DJ22" s="1425">
        <v>1.06528965</v>
      </c>
      <c r="DK22" s="14">
        <f t="shared" si="139"/>
        <v>1.7024611101138887</v>
      </c>
      <c r="DL22" s="1425">
        <v>108.34480499999999</v>
      </c>
      <c r="DM22" s="14">
        <f t="shared" si="140"/>
        <v>4.3926464960044358</v>
      </c>
      <c r="DN22" s="1425">
        <v>6.6111870000000001</v>
      </c>
      <c r="DO22" s="14">
        <f t="shared" si="141"/>
        <v>1.8137697991063833</v>
      </c>
      <c r="DP22" s="1425">
        <v>2.4048159999999998</v>
      </c>
      <c r="DQ22" s="14">
        <f t="shared" si="142"/>
        <v>0.39717057157738439</v>
      </c>
      <c r="DR22" s="1425">
        <v>97.431375200000005</v>
      </c>
      <c r="DS22" s="14">
        <f t="shared" si="143"/>
        <v>1.6704354297370276</v>
      </c>
      <c r="DT22" s="1425">
        <v>22.942830000000001</v>
      </c>
      <c r="DU22" s="14">
        <f t="shared" si="144"/>
        <v>2.8874269292237411</v>
      </c>
      <c r="DV22" s="13"/>
      <c r="DW22" s="14"/>
      <c r="DX22" s="13"/>
      <c r="DY22" s="14"/>
      <c r="DZ22" s="1425">
        <v>0</v>
      </c>
      <c r="EA22" s="14">
        <f t="shared" si="145"/>
        <v>0</v>
      </c>
      <c r="EB22" s="1425"/>
      <c r="EC22" s="14">
        <f t="shared" si="146"/>
        <v>0</v>
      </c>
      <c r="ED22" s="1425">
        <v>0</v>
      </c>
      <c r="EE22" s="14">
        <f t="shared" si="147"/>
        <v>0</v>
      </c>
      <c r="EF22" s="1425">
        <v>0</v>
      </c>
      <c r="EG22" s="14">
        <f t="shared" si="148"/>
        <v>0</v>
      </c>
      <c r="EH22" s="1425">
        <v>0</v>
      </c>
      <c r="EI22" s="14">
        <f t="shared" si="149"/>
        <v>0</v>
      </c>
      <c r="EJ22" s="1425">
        <v>0</v>
      </c>
      <c r="EK22" s="14">
        <f t="shared" si="150"/>
        <v>0</v>
      </c>
      <c r="EL22" s="1426"/>
      <c r="EM22" s="14">
        <f t="shared" si="151"/>
        <v>0</v>
      </c>
      <c r="EN22" s="13"/>
      <c r="EO22" s="14"/>
      <c r="EP22" s="1426">
        <v>26.2</v>
      </c>
      <c r="EQ22" s="14">
        <f t="shared" si="152"/>
        <v>2.3637675929267408</v>
      </c>
      <c r="ER22" s="1517">
        <v>25.9</v>
      </c>
      <c r="ES22" s="14">
        <f t="shared" si="153"/>
        <v>1.8576961698465071</v>
      </c>
      <c r="ET22" s="1426"/>
      <c r="EU22" s="14">
        <f t="shared" si="154"/>
        <v>0</v>
      </c>
      <c r="EV22" s="1426">
        <v>2.85</v>
      </c>
      <c r="EW22" s="14">
        <f t="shared" si="155"/>
        <v>1.1544537610888321</v>
      </c>
      <c r="EX22" s="1426">
        <v>2.2999999999999998</v>
      </c>
      <c r="EY22" s="14">
        <f t="shared" si="156"/>
        <v>5.1111111111111107</v>
      </c>
      <c r="EZ22" s="1579"/>
      <c r="FA22" s="14">
        <f t="shared" si="157"/>
        <v>0</v>
      </c>
      <c r="FB22" s="13"/>
      <c r="FC22" s="14"/>
      <c r="FD22" s="1425"/>
      <c r="FE22" s="14">
        <f t="shared" si="158"/>
        <v>0</v>
      </c>
      <c r="FF22" s="1425"/>
      <c r="FG22" s="14">
        <f t="shared" si="159"/>
        <v>0</v>
      </c>
      <c r="FH22" s="1425"/>
      <c r="FI22" s="14">
        <f t="shared" si="160"/>
        <v>0</v>
      </c>
      <c r="FJ22" s="1426">
        <f>(84383874+50837053)/1000000</f>
        <v>135.22092699999999</v>
      </c>
      <c r="FK22" s="14">
        <f t="shared" si="161"/>
        <v>6.5510516808565606</v>
      </c>
      <c r="FL22" s="1426">
        <f>78275760/1000000</f>
        <v>78.275760000000005</v>
      </c>
      <c r="FM22" s="14">
        <f t="shared" si="162"/>
        <v>3.9723513276981115</v>
      </c>
      <c r="FN22" s="1425">
        <v>0.8</v>
      </c>
      <c r="FO22" s="14">
        <f t="shared" si="163"/>
        <v>1.4928466334834232</v>
      </c>
      <c r="FP22" s="13"/>
      <c r="FQ22" s="14"/>
      <c r="FR22" s="13"/>
      <c r="FS22" s="14"/>
      <c r="FT22" s="13"/>
      <c r="FU22" s="14"/>
      <c r="FV22" s="1425">
        <v>16.011755999999998</v>
      </c>
      <c r="FW22" s="14">
        <f t="shared" si="164"/>
        <v>4.1055803880031041</v>
      </c>
      <c r="FX22" s="1425">
        <v>3.3</v>
      </c>
      <c r="FY22" s="14">
        <f t="shared" si="165"/>
        <v>0.14049727520435965</v>
      </c>
      <c r="FZ22" s="1425">
        <v>2.9779650000000002</v>
      </c>
      <c r="GA22" s="14">
        <f t="shared" si="166"/>
        <v>8.2833911021815609</v>
      </c>
      <c r="GB22" s="1425">
        <v>41.8</v>
      </c>
      <c r="GC22" s="14">
        <f t="shared" si="167"/>
        <v>1.4123053012129607</v>
      </c>
      <c r="GD22" s="1425"/>
      <c r="GE22" s="14" t="e">
        <f t="shared" si="168"/>
        <v>#DIV/0!</v>
      </c>
      <c r="GH22" s="1425"/>
      <c r="GI22" s="14">
        <f t="shared" si="169"/>
        <v>0</v>
      </c>
      <c r="GJ22" s="1425">
        <v>7.8890000000000002</v>
      </c>
      <c r="GK22" s="14">
        <f t="shared" si="170"/>
        <v>5.8343687137616849</v>
      </c>
      <c r="GL22" s="1425"/>
      <c r="GM22" s="14">
        <f t="shared" si="171"/>
        <v>0</v>
      </c>
      <c r="GN22" s="1425">
        <v>0</v>
      </c>
      <c r="GO22" s="14">
        <f t="shared" si="172"/>
        <v>0</v>
      </c>
      <c r="GP22" s="1425"/>
      <c r="GQ22" s="14">
        <f t="shared" si="173"/>
        <v>0</v>
      </c>
    </row>
    <row r="23" spans="1:199" ht="12.75" customHeight="1">
      <c r="A23" s="13" t="s">
        <v>114</v>
      </c>
      <c r="B23" s="1425">
        <f t="shared" si="96"/>
        <v>22224.92012495</v>
      </c>
      <c r="C23" s="14">
        <f t="shared" si="97"/>
        <v>20.331913635433132</v>
      </c>
      <c r="D23" s="119">
        <v>302.54629999999997</v>
      </c>
      <c r="E23" s="14">
        <f t="shared" si="98"/>
        <v>21.513068024292608</v>
      </c>
      <c r="H23" s="651">
        <v>56.542000000000002</v>
      </c>
      <c r="I23" s="14">
        <f t="shared" si="99"/>
        <v>22.897616367126439</v>
      </c>
      <c r="J23" s="13"/>
      <c r="K23" s="14"/>
      <c r="L23" s="13"/>
      <c r="M23" s="14"/>
      <c r="N23" s="1425">
        <v>614.5</v>
      </c>
      <c r="O23" s="14">
        <f t="shared" si="100"/>
        <v>20.823449678075228</v>
      </c>
      <c r="P23" s="1425">
        <v>2185.7563420000001</v>
      </c>
      <c r="Q23" s="14">
        <f t="shared" si="101"/>
        <v>11.705314939723447</v>
      </c>
      <c r="R23" s="1425">
        <v>243.45081999999999</v>
      </c>
      <c r="S23" s="14">
        <f t="shared" si="102"/>
        <v>19.061042231237284</v>
      </c>
      <c r="T23" s="13"/>
      <c r="U23" s="14"/>
      <c r="V23" s="1425">
        <v>2.1814622000000004</v>
      </c>
      <c r="W23" s="14">
        <f t="shared" si="103"/>
        <v>15.718343931520003</v>
      </c>
      <c r="X23" s="1425">
        <v>348.5</v>
      </c>
      <c r="Y23" s="14">
        <f t="shared" si="103"/>
        <v>44.30460208492245</v>
      </c>
      <c r="Z23" s="1425"/>
      <c r="AA23" s="14">
        <f t="shared" si="104"/>
        <v>0</v>
      </c>
      <c r="AD23" s="1425">
        <v>814.95299999999997</v>
      </c>
      <c r="AE23" s="14">
        <f t="shared" si="105"/>
        <v>29.471319136379069</v>
      </c>
      <c r="AF23" s="1425">
        <v>40.105276159999995</v>
      </c>
      <c r="AG23" s="14">
        <f t="shared" si="106"/>
        <v>20.742500131073278</v>
      </c>
      <c r="AH23" s="1425">
        <v>374.87771499999997</v>
      </c>
      <c r="AI23" s="14">
        <f t="shared" si="107"/>
        <v>18.649644186448828</v>
      </c>
      <c r="AJ23" s="1425">
        <v>4.4513259999999999</v>
      </c>
      <c r="AK23" s="14">
        <f t="shared" si="108"/>
        <v>37.057764086122233</v>
      </c>
      <c r="AL23" s="1425">
        <v>36.777940000000001</v>
      </c>
      <c r="AM23" s="14">
        <f t="shared" si="109"/>
        <v>25.885658464992407</v>
      </c>
      <c r="AN23" s="13"/>
      <c r="AP23" s="1425">
        <v>45.9</v>
      </c>
      <c r="AQ23" s="14">
        <f t="shared" si="110"/>
        <v>23.158425832492433</v>
      </c>
      <c r="AR23" s="1425">
        <v>136</v>
      </c>
      <c r="AS23" s="14">
        <f t="shared" si="111"/>
        <v>23.319615912208501</v>
      </c>
      <c r="AT23" s="1425">
        <v>164.9</v>
      </c>
      <c r="AU23" s="14">
        <f t="shared" si="112"/>
        <v>19.181109689426542</v>
      </c>
      <c r="AV23" s="1425">
        <v>29.9</v>
      </c>
      <c r="AW23" s="14">
        <f t="shared" si="113"/>
        <v>32.324324324324323</v>
      </c>
      <c r="AX23" s="1425">
        <v>231.46799999999999</v>
      </c>
      <c r="AY23" s="14">
        <f t="shared" si="114"/>
        <v>22.983000157874827</v>
      </c>
      <c r="AZ23" s="1425">
        <v>380.77499999999998</v>
      </c>
      <c r="BA23" s="14">
        <f t="shared" si="115"/>
        <v>30.417954801447504</v>
      </c>
      <c r="BB23" s="13"/>
      <c r="BD23" s="1425">
        <v>10.6907835</v>
      </c>
      <c r="BE23" s="14">
        <f t="shared" si="116"/>
        <v>39.615815934784109</v>
      </c>
      <c r="BF23" s="1425"/>
      <c r="BG23" s="14">
        <f t="shared" si="117"/>
        <v>0</v>
      </c>
      <c r="BH23" s="1425">
        <v>4.5112769999999998</v>
      </c>
      <c r="BI23" s="14">
        <f t="shared" si="118"/>
        <v>25.886861792615068</v>
      </c>
      <c r="BJ23" s="1425"/>
      <c r="BK23" s="14">
        <f t="shared" si="119"/>
        <v>0</v>
      </c>
      <c r="BL23" s="1425">
        <v>96.593596939999998</v>
      </c>
      <c r="BM23" s="14">
        <f t="shared" si="120"/>
        <v>27.838956122152869</v>
      </c>
      <c r="BN23" s="1425">
        <v>1438.5917352399999</v>
      </c>
      <c r="BO23" s="14">
        <f t="shared" si="121"/>
        <v>27.94307138926721</v>
      </c>
      <c r="BP23" s="1425">
        <v>747.60310800000002</v>
      </c>
      <c r="BQ23" s="14">
        <f t="shared" si="122"/>
        <v>13.737872627157991</v>
      </c>
      <c r="BR23" s="1425">
        <v>10.948144299999999</v>
      </c>
      <c r="BS23" s="14">
        <f t="shared" si="123"/>
        <v>22.130311706813988</v>
      </c>
      <c r="BT23" s="1425">
        <v>4.2110500000000002</v>
      </c>
      <c r="BU23" s="14">
        <f t="shared" si="124"/>
        <v>17.58488007241661</v>
      </c>
      <c r="BV23" s="13"/>
      <c r="BW23" s="14"/>
      <c r="BX23" s="1425"/>
      <c r="BY23" s="14">
        <f t="shared" si="125"/>
        <v>0</v>
      </c>
      <c r="BZ23" s="1425"/>
      <c r="CA23" s="14">
        <f t="shared" si="125"/>
        <v>0</v>
      </c>
      <c r="CC23" s="14"/>
      <c r="CD23" s="1425">
        <v>1007.2</v>
      </c>
      <c r="CE23" s="14">
        <f t="shared" si="126"/>
        <v>32.897831199372881</v>
      </c>
      <c r="CF23" s="13"/>
      <c r="CG23" s="14"/>
      <c r="CI23" s="14"/>
      <c r="CJ23" s="13"/>
      <c r="CK23" s="14"/>
      <c r="CL23" s="1425">
        <v>460.029</v>
      </c>
      <c r="CM23" s="14">
        <f t="shared" si="127"/>
        <v>35.828278100255218</v>
      </c>
      <c r="CN23" s="1425">
        <v>80.204999999999998</v>
      </c>
      <c r="CO23" s="14">
        <f t="shared" si="128"/>
        <v>20.00803264947713</v>
      </c>
      <c r="CP23" s="1425">
        <v>1623.162</v>
      </c>
      <c r="CQ23" s="14">
        <f t="shared" si="129"/>
        <v>13.629079184352054</v>
      </c>
      <c r="CR23" s="1426">
        <f>48.574768+95.027997+405.509645+13.163046</f>
        <v>562.27545599999996</v>
      </c>
      <c r="CS23" s="14">
        <f t="shared" si="130"/>
        <v>15.589416114808138</v>
      </c>
      <c r="CT23" s="1426">
        <f>6.23256+50.173229</f>
        <v>56.405788999999999</v>
      </c>
      <c r="CU23" s="14">
        <f t="shared" si="131"/>
        <v>12.786675151069716</v>
      </c>
      <c r="CV23" s="1425">
        <v>167.15899999999999</v>
      </c>
      <c r="CW23" s="14">
        <f t="shared" si="132"/>
        <v>12.593219840994205</v>
      </c>
      <c r="CX23" s="1425">
        <v>121</v>
      </c>
      <c r="CY23" s="14">
        <f t="shared" si="133"/>
        <v>5.8423060209550481</v>
      </c>
      <c r="CZ23" s="1425">
        <v>1613.4</v>
      </c>
      <c r="DA23" s="14">
        <f t="shared" si="134"/>
        <v>17.98241214431404</v>
      </c>
      <c r="DB23" s="1425">
        <v>141.52500000000001</v>
      </c>
      <c r="DC23" s="14">
        <f t="shared" si="135"/>
        <v>15.241965187685375</v>
      </c>
      <c r="DD23" s="1425">
        <v>9.3254780000000004</v>
      </c>
      <c r="DE23" s="14">
        <f t="shared" si="136"/>
        <v>28.810568528039841</v>
      </c>
      <c r="DF23" s="1426">
        <v>165.7</v>
      </c>
      <c r="DG23" s="14">
        <f t="shared" si="137"/>
        <v>22.531955398422628</v>
      </c>
      <c r="DH23" s="1425">
        <v>44.4</v>
      </c>
      <c r="DI23" s="14">
        <f t="shared" si="138"/>
        <v>22.023809523809522</v>
      </c>
      <c r="DJ23" s="1425">
        <v>15.40651059</v>
      </c>
      <c r="DK23" s="14">
        <f t="shared" si="139"/>
        <v>24.621458700957792</v>
      </c>
      <c r="DL23" s="1425">
        <v>284.80930899999998</v>
      </c>
      <c r="DM23" s="14">
        <f t="shared" si="140"/>
        <v>11.547084451426118</v>
      </c>
      <c r="DN23" s="1425">
        <v>81.505443</v>
      </c>
      <c r="DO23" s="14">
        <f t="shared" si="141"/>
        <v>22.360902962839617</v>
      </c>
      <c r="DP23" s="1425">
        <v>133.28216499999999</v>
      </c>
      <c r="DQ23" s="14">
        <f t="shared" si="142"/>
        <v>22.012392488290686</v>
      </c>
      <c r="DR23" s="1425">
        <v>1928.0637604400001</v>
      </c>
      <c r="DS23" s="14">
        <f t="shared" si="143"/>
        <v>33.056148592994312</v>
      </c>
      <c r="DT23" s="1425">
        <v>128.62436495</v>
      </c>
      <c r="DU23" s="14">
        <f t="shared" si="144"/>
        <v>16.187778713913335</v>
      </c>
      <c r="DV23" s="13"/>
      <c r="DW23" s="14"/>
      <c r="DX23" s="13"/>
      <c r="DY23" s="14"/>
      <c r="DZ23" s="1425">
        <v>83.8</v>
      </c>
      <c r="EA23" s="14">
        <f t="shared" si="145"/>
        <v>7.4714693295292438</v>
      </c>
      <c r="EB23" s="1425">
        <v>45.751074670000001</v>
      </c>
      <c r="EC23" s="14">
        <f t="shared" si="146"/>
        <v>9.8451431053336957</v>
      </c>
      <c r="ED23" s="1425">
        <v>683.5</v>
      </c>
      <c r="EE23" s="14">
        <f t="shared" si="147"/>
        <v>28.045628000492389</v>
      </c>
      <c r="EF23" s="1425">
        <v>711.5</v>
      </c>
      <c r="EG23" s="14">
        <f t="shared" si="148"/>
        <v>22.2831193235202</v>
      </c>
      <c r="EH23" s="1425">
        <v>117.4</v>
      </c>
      <c r="EI23" s="14">
        <f t="shared" si="149"/>
        <v>28.21437154530161</v>
      </c>
      <c r="EJ23" s="1425">
        <v>23.4</v>
      </c>
      <c r="EK23" s="14">
        <f t="shared" si="150"/>
        <v>47.755102040816325</v>
      </c>
      <c r="EL23" s="1426">
        <v>139.1</v>
      </c>
      <c r="EM23" s="14">
        <f t="shared" si="151"/>
        <v>15.698002482789752</v>
      </c>
      <c r="EN23" s="13"/>
      <c r="EO23" s="14"/>
      <c r="EP23" s="1426">
        <v>292.10000000000002</v>
      </c>
      <c r="EQ23" s="14">
        <f t="shared" si="152"/>
        <v>26.353302057019125</v>
      </c>
      <c r="ER23" s="1517">
        <v>311.39999999999998</v>
      </c>
      <c r="ES23" s="14">
        <f t="shared" si="153"/>
        <v>22.335389470664182</v>
      </c>
      <c r="ET23" s="1426">
        <v>86.5</v>
      </c>
      <c r="EU23" s="14">
        <f t="shared" si="154"/>
        <v>12.767150785216675</v>
      </c>
      <c r="EV23" s="1426">
        <v>85.1</v>
      </c>
      <c r="EW23" s="14">
        <f t="shared" si="155"/>
        <v>34.47158423461741</v>
      </c>
      <c r="EX23" s="1426">
        <v>6.4</v>
      </c>
      <c r="EY23" s="14">
        <f t="shared" si="156"/>
        <v>14.222222222222221</v>
      </c>
      <c r="EZ23" s="1579">
        <v>144.30000000000001</v>
      </c>
      <c r="FA23" s="14">
        <f t="shared" si="157"/>
        <v>26.732123008521679</v>
      </c>
      <c r="FB23" s="13"/>
      <c r="FC23" s="14"/>
      <c r="FD23" s="1425"/>
      <c r="FE23" s="14">
        <f t="shared" si="158"/>
        <v>0</v>
      </c>
      <c r="FF23" s="1425"/>
      <c r="FG23" s="14">
        <f t="shared" si="159"/>
        <v>0</v>
      </c>
      <c r="FH23" s="1425">
        <v>12.1</v>
      </c>
      <c r="FI23" s="14">
        <f t="shared" si="160"/>
        <v>11.702127659574467</v>
      </c>
      <c r="FJ23" s="1426">
        <f>(53868994+562861800)/1000000</f>
        <v>616.73079399999995</v>
      </c>
      <c r="FK23" s="14">
        <f t="shared" si="161"/>
        <v>29.87877242307103</v>
      </c>
      <c r="FL23" s="1426">
        <f>(345318317.16+20334981.8)/1000000</f>
        <v>365.65329896000003</v>
      </c>
      <c r="FM23" s="14">
        <f t="shared" si="162"/>
        <v>18.556234619771821</v>
      </c>
      <c r="FN23" s="1425">
        <v>21.3</v>
      </c>
      <c r="FO23" s="14">
        <f t="shared" si="163"/>
        <v>39.747041616496134</v>
      </c>
      <c r="FP23" s="13"/>
      <c r="FQ23" s="14"/>
      <c r="FR23" s="13"/>
      <c r="FS23" s="14"/>
      <c r="FT23" s="13"/>
      <c r="FU23" s="14"/>
      <c r="FV23" s="1425">
        <v>58.52919</v>
      </c>
      <c r="FW23" s="14">
        <f t="shared" si="164"/>
        <v>15.007491657361468</v>
      </c>
      <c r="FX23" s="1425">
        <v>618</v>
      </c>
      <c r="FY23" s="14">
        <f t="shared" si="165"/>
        <v>26.311307901907355</v>
      </c>
      <c r="FZ23" s="1425">
        <v>13.198615</v>
      </c>
      <c r="GA23" s="14">
        <f t="shared" si="166"/>
        <v>36.712751846351473</v>
      </c>
      <c r="GB23" s="1425">
        <v>768</v>
      </c>
      <c r="GC23" s="14">
        <f t="shared" si="167"/>
        <v>25.948575869175933</v>
      </c>
      <c r="GD23" s="1425"/>
      <c r="GE23" s="14" t="e">
        <f t="shared" si="168"/>
        <v>#DIV/0!</v>
      </c>
      <c r="GH23" s="1425">
        <v>15.823</v>
      </c>
      <c r="GI23" s="14">
        <f t="shared" si="169"/>
        <v>19.015057743381444</v>
      </c>
      <c r="GJ23" s="1425">
        <v>31.077000000000002</v>
      </c>
      <c r="GK23" s="14">
        <f t="shared" si="170"/>
        <v>22.983226837060702</v>
      </c>
      <c r="GL23" s="1425">
        <v>18.11</v>
      </c>
      <c r="GM23" s="14">
        <f t="shared" si="171"/>
        <v>13.435515460858211</v>
      </c>
      <c r="GN23" s="1425">
        <v>5.9340000000000002</v>
      </c>
      <c r="GO23" s="14">
        <f t="shared" si="172"/>
        <v>21.214173371555599</v>
      </c>
      <c r="GP23" s="1425"/>
      <c r="GQ23" s="14">
        <f t="shared" si="173"/>
        <v>0</v>
      </c>
    </row>
    <row r="24" spans="1:199" ht="12.75" customHeight="1" thickBot="1">
      <c r="A24" s="13" t="s">
        <v>116</v>
      </c>
      <c r="B24" s="1425">
        <f t="shared" si="96"/>
        <v>1515.8343409000001</v>
      </c>
      <c r="C24" s="14">
        <f t="shared" si="97"/>
        <v>1.3867232247194339</v>
      </c>
      <c r="D24" s="651">
        <v>33.219000000000001</v>
      </c>
      <c r="E24" s="14">
        <f t="shared" si="98"/>
        <v>2.3620933612441339</v>
      </c>
      <c r="H24" s="651"/>
      <c r="I24" s="14">
        <f t="shared" si="99"/>
        <v>0</v>
      </c>
      <c r="J24" s="13"/>
      <c r="K24" s="14"/>
      <c r="L24" s="13"/>
      <c r="M24" s="14"/>
      <c r="N24" s="1425">
        <v>11.7</v>
      </c>
      <c r="O24" s="14">
        <f t="shared" si="100"/>
        <v>0.39647577092511005</v>
      </c>
      <c r="P24" s="1425"/>
      <c r="Q24" s="14">
        <f t="shared" si="101"/>
        <v>0</v>
      </c>
      <c r="R24" s="1425">
        <v>13.905263</v>
      </c>
      <c r="S24" s="14">
        <f t="shared" si="102"/>
        <v>1.0887160095803383</v>
      </c>
      <c r="T24" s="13"/>
      <c r="U24" s="14"/>
      <c r="V24" s="1425">
        <v>0.20527500000000001</v>
      </c>
      <c r="W24" s="14">
        <f t="shared" si="103"/>
        <v>1.4790918909998847</v>
      </c>
      <c r="X24" s="1425">
        <v>0</v>
      </c>
      <c r="Y24" s="14">
        <f t="shared" si="103"/>
        <v>0</v>
      </c>
      <c r="Z24" s="1425"/>
      <c r="AA24" s="14">
        <f t="shared" si="104"/>
        <v>0</v>
      </c>
      <c r="AD24" s="1425"/>
      <c r="AE24" s="14">
        <f t="shared" si="105"/>
        <v>0</v>
      </c>
      <c r="AF24" s="1425">
        <v>1.1949000000000001</v>
      </c>
      <c r="AG24" s="14">
        <f t="shared" si="106"/>
        <v>0.61800380846995928</v>
      </c>
      <c r="AH24" s="1425">
        <v>25.516012499999999</v>
      </c>
      <c r="AI24" s="14">
        <f t="shared" si="107"/>
        <v>1.2693860828243169</v>
      </c>
      <c r="AJ24" s="1425"/>
      <c r="AK24" s="14">
        <f t="shared" si="108"/>
        <v>0</v>
      </c>
      <c r="AL24" s="1425">
        <v>0</v>
      </c>
      <c r="AM24" s="14">
        <f t="shared" si="109"/>
        <v>0</v>
      </c>
      <c r="AN24" s="13"/>
      <c r="AP24" s="1425">
        <v>10.9</v>
      </c>
      <c r="AQ24" s="14">
        <f t="shared" si="110"/>
        <v>5.4994954591321896</v>
      </c>
      <c r="AR24" s="1425">
        <v>10.4</v>
      </c>
      <c r="AS24" s="14">
        <f t="shared" si="111"/>
        <v>1.7832647462277091</v>
      </c>
      <c r="AT24" s="1425">
        <v>24.6</v>
      </c>
      <c r="AU24" s="14">
        <f t="shared" si="112"/>
        <v>2.8614633011515647</v>
      </c>
      <c r="AV24" s="1425">
        <v>5.0999999999999996</v>
      </c>
      <c r="AW24" s="14">
        <f t="shared" si="113"/>
        <v>5.5135135135135132</v>
      </c>
      <c r="AX24" s="1425">
        <v>18.21</v>
      </c>
      <c r="AY24" s="14">
        <f t="shared" si="114"/>
        <v>1.8081135745541526</v>
      </c>
      <c r="AZ24" s="1425">
        <v>19.073</v>
      </c>
      <c r="BA24" s="14">
        <f t="shared" si="115"/>
        <v>1.5236337782890375</v>
      </c>
      <c r="BB24" s="13"/>
      <c r="BD24" s="1425">
        <v>0.1248075</v>
      </c>
      <c r="BE24" s="14">
        <f t="shared" si="116"/>
        <v>0.46248723933849822</v>
      </c>
      <c r="BF24" s="1425"/>
      <c r="BG24" s="14">
        <f t="shared" si="117"/>
        <v>0</v>
      </c>
      <c r="BH24" s="1425">
        <v>0.27800000000000002</v>
      </c>
      <c r="BI24" s="14">
        <f t="shared" si="118"/>
        <v>1.5952351359375605</v>
      </c>
      <c r="BJ24" s="1425"/>
      <c r="BK24" s="14">
        <f t="shared" si="119"/>
        <v>0</v>
      </c>
      <c r="BL24" s="1425">
        <v>0</v>
      </c>
      <c r="BM24" s="14">
        <f t="shared" si="120"/>
        <v>0</v>
      </c>
      <c r="BN24" s="1425">
        <v>0</v>
      </c>
      <c r="BO24" s="14">
        <f t="shared" si="121"/>
        <v>0</v>
      </c>
      <c r="BP24" s="1425">
        <v>42.565922999999998</v>
      </c>
      <c r="BQ24" s="14">
        <f t="shared" si="122"/>
        <v>0.78218672738772865</v>
      </c>
      <c r="BR24" s="1425">
        <v>1.0469025000000001</v>
      </c>
      <c r="BS24" s="14">
        <f t="shared" si="123"/>
        <v>2.116183164633922</v>
      </c>
      <c r="BT24" s="1425"/>
      <c r="BU24" s="14">
        <f t="shared" si="124"/>
        <v>0</v>
      </c>
      <c r="BV24" s="13"/>
      <c r="BW24" s="14"/>
      <c r="BX24" s="1425"/>
      <c r="BY24" s="14">
        <f t="shared" si="125"/>
        <v>0</v>
      </c>
      <c r="BZ24" s="1425"/>
      <c r="CA24" s="14">
        <f t="shared" si="125"/>
        <v>0</v>
      </c>
      <c r="CC24" s="14"/>
      <c r="CD24" s="1425">
        <v>72.7</v>
      </c>
      <c r="CE24" s="14">
        <f t="shared" si="126"/>
        <v>2.3745753854193885</v>
      </c>
      <c r="CF24" s="13"/>
      <c r="CG24" s="14"/>
      <c r="CI24" s="14"/>
      <c r="CJ24" s="13"/>
      <c r="CK24" s="14"/>
      <c r="CL24" s="1425"/>
      <c r="CM24" s="14">
        <f t="shared" si="127"/>
        <v>0</v>
      </c>
      <c r="CN24" s="1425">
        <v>6.7839999999999998</v>
      </c>
      <c r="CO24" s="14">
        <f t="shared" si="128"/>
        <v>1.6923445358026663</v>
      </c>
      <c r="CP24" s="1425">
        <v>304.654</v>
      </c>
      <c r="CQ24" s="14">
        <f t="shared" si="129"/>
        <v>2.5580647463590145</v>
      </c>
      <c r="CR24" s="1426">
        <v>181.44900000000001</v>
      </c>
      <c r="CS24" s="14">
        <f t="shared" si="130"/>
        <v>5.0307797262554219</v>
      </c>
      <c r="CT24" s="1426">
        <v>25.201091000000002</v>
      </c>
      <c r="CU24" s="14">
        <f t="shared" si="131"/>
        <v>5.7128562472470099</v>
      </c>
      <c r="CV24" s="1425">
        <v>0</v>
      </c>
      <c r="CW24" s="14">
        <f t="shared" si="132"/>
        <v>0</v>
      </c>
      <c r="CX24" s="1425">
        <v>31.8</v>
      </c>
      <c r="CY24" s="14">
        <f t="shared" si="133"/>
        <v>1.5354159625319881</v>
      </c>
      <c r="CZ24" s="1425"/>
      <c r="DA24" s="14">
        <f t="shared" si="134"/>
        <v>0</v>
      </c>
      <c r="DB24" s="1425"/>
      <c r="DC24" s="14">
        <f t="shared" si="135"/>
        <v>0</v>
      </c>
      <c r="DD24" s="1425"/>
      <c r="DE24" s="14">
        <f t="shared" si="136"/>
        <v>0</v>
      </c>
      <c r="DF24" s="1426">
        <v>12.3</v>
      </c>
      <c r="DG24" s="14">
        <f t="shared" si="137"/>
        <v>1.6725591514821871</v>
      </c>
      <c r="DH24" s="1425">
        <v>12.4</v>
      </c>
      <c r="DI24" s="14">
        <f t="shared" si="138"/>
        <v>6.1507936507936511</v>
      </c>
      <c r="DJ24" s="1425">
        <v>0.37961499999999998</v>
      </c>
      <c r="DK24" s="14">
        <f t="shared" si="139"/>
        <v>0.60667047156224962</v>
      </c>
      <c r="DL24" s="1425">
        <v>67.663509000000005</v>
      </c>
      <c r="DM24" s="14">
        <f t="shared" si="140"/>
        <v>2.7432960511232141</v>
      </c>
      <c r="DN24" s="1425">
        <v>2.0474380000000001</v>
      </c>
      <c r="DO24" s="14">
        <f t="shared" si="141"/>
        <v>0.56171171832573719</v>
      </c>
      <c r="DP24" s="1425"/>
      <c r="DQ24" s="14">
        <f t="shared" si="142"/>
        <v>0</v>
      </c>
      <c r="DR24" s="1425">
        <v>2.5591754999999998</v>
      </c>
      <c r="DS24" s="14">
        <f t="shared" si="143"/>
        <v>4.3876394204019939E-2</v>
      </c>
      <c r="DT24" s="1425">
        <v>0</v>
      </c>
      <c r="DU24" s="14">
        <f t="shared" si="144"/>
        <v>0</v>
      </c>
      <c r="DV24" s="13"/>
      <c r="DW24" s="14"/>
      <c r="DX24" s="13"/>
      <c r="DY24" s="14"/>
      <c r="DZ24" s="1425">
        <v>45.5</v>
      </c>
      <c r="EA24" s="14">
        <f t="shared" si="145"/>
        <v>4.0567047075606277</v>
      </c>
      <c r="EB24" s="1425">
        <v>52.609388899999999</v>
      </c>
      <c r="EC24" s="14">
        <f t="shared" si="146"/>
        <v>11.320979149464296</v>
      </c>
      <c r="ED24" s="1425">
        <v>41.7</v>
      </c>
      <c r="EE24" s="14">
        <f t="shared" si="147"/>
        <v>1.7110500184645687</v>
      </c>
      <c r="EF24" s="1425">
        <v>201.9</v>
      </c>
      <c r="EG24" s="14">
        <f t="shared" si="148"/>
        <v>6.3232070153460702</v>
      </c>
      <c r="EH24" s="1425">
        <v>20.6</v>
      </c>
      <c r="EI24" s="14">
        <f t="shared" si="149"/>
        <v>4.9507329968757503</v>
      </c>
      <c r="EJ24" s="1425">
        <v>0</v>
      </c>
      <c r="EK24" s="14">
        <f t="shared" si="150"/>
        <v>0</v>
      </c>
      <c r="EL24" s="1426"/>
      <c r="EM24" s="14">
        <f t="shared" si="151"/>
        <v>0</v>
      </c>
      <c r="EN24" s="13"/>
      <c r="EO24" s="14"/>
      <c r="EP24" s="1426"/>
      <c r="EQ24" s="14">
        <f t="shared" si="152"/>
        <v>0</v>
      </c>
      <c r="ER24" s="1517">
        <v>69</v>
      </c>
      <c r="ES24" s="14">
        <f t="shared" si="153"/>
        <v>4.9490747382011193</v>
      </c>
      <c r="ET24" s="1426"/>
      <c r="EU24" s="14">
        <f t="shared" si="154"/>
        <v>0</v>
      </c>
      <c r="EV24" s="1426">
        <v>0.9</v>
      </c>
      <c r="EW24" s="14">
        <f t="shared" si="155"/>
        <v>0.36456434560699963</v>
      </c>
      <c r="EX24" s="1426">
        <v>0.8</v>
      </c>
      <c r="EY24" s="14">
        <f t="shared" si="156"/>
        <v>1.7777777777777777</v>
      </c>
      <c r="EZ24" s="1579"/>
      <c r="FA24" s="14">
        <f t="shared" si="157"/>
        <v>0</v>
      </c>
      <c r="FB24" s="13"/>
      <c r="FC24" s="14"/>
      <c r="FD24" s="1425"/>
      <c r="FE24" s="14">
        <f t="shared" si="158"/>
        <v>0</v>
      </c>
      <c r="FF24" s="1425"/>
      <c r="FG24" s="14">
        <f t="shared" si="159"/>
        <v>0</v>
      </c>
      <c r="FH24" s="1425"/>
      <c r="FI24" s="14">
        <f t="shared" si="160"/>
        <v>0</v>
      </c>
      <c r="FJ24" s="1426">
        <v>0</v>
      </c>
      <c r="FK24" s="14">
        <f t="shared" si="161"/>
        <v>0</v>
      </c>
      <c r="FL24" s="1426">
        <f>103566540/1000000</f>
        <v>103.56654</v>
      </c>
      <c r="FM24" s="14">
        <f t="shared" si="162"/>
        <v>5.2558120505517865</v>
      </c>
      <c r="FN24" s="1425">
        <v>0.2</v>
      </c>
      <c r="FO24" s="14">
        <f t="shared" si="163"/>
        <v>0.37321165837085579</v>
      </c>
      <c r="FP24" s="13"/>
      <c r="FQ24" s="14"/>
      <c r="FR24" s="13"/>
      <c r="FS24" s="14"/>
      <c r="FT24" s="13"/>
      <c r="FU24" s="14"/>
      <c r="FV24" s="1425">
        <v>0</v>
      </c>
      <c r="FW24" s="14">
        <f t="shared" si="164"/>
        <v>0</v>
      </c>
      <c r="FX24" s="1425">
        <v>8</v>
      </c>
      <c r="FY24" s="14">
        <f t="shared" si="165"/>
        <v>0.34059945504087191</v>
      </c>
      <c r="FZ24" s="1425">
        <v>1.8585</v>
      </c>
      <c r="GA24" s="14">
        <f t="shared" si="166"/>
        <v>5.1695309929446545</v>
      </c>
      <c r="GB24" s="1425">
        <v>22.5</v>
      </c>
      <c r="GC24" s="14">
        <f t="shared" si="167"/>
        <v>0.76021218366726362</v>
      </c>
      <c r="GD24" s="1425"/>
      <c r="GE24" s="14" t="e">
        <f t="shared" si="168"/>
        <v>#DIV/0!</v>
      </c>
      <c r="GH24" s="1425">
        <v>0.7</v>
      </c>
      <c r="GI24" s="14">
        <f t="shared" si="169"/>
        <v>0.84121471404708403</v>
      </c>
      <c r="GJ24" s="1425">
        <v>4.8940000000000001</v>
      </c>
      <c r="GK24" s="14">
        <f t="shared" si="170"/>
        <v>3.619394154537924</v>
      </c>
      <c r="GL24" s="1425">
        <v>3.129</v>
      </c>
      <c r="GM24" s="14">
        <f t="shared" si="171"/>
        <v>2.3213543830494392</v>
      </c>
      <c r="GN24" s="1425"/>
      <c r="GO24" s="14">
        <f t="shared" si="172"/>
        <v>0</v>
      </c>
      <c r="GP24" s="1425"/>
      <c r="GQ24" s="14">
        <f t="shared" si="173"/>
        <v>0</v>
      </c>
    </row>
    <row r="25" spans="1:199" ht="12.75" customHeight="1" thickBot="1">
      <c r="A25" s="39" t="s">
        <v>197</v>
      </c>
      <c r="B25" s="1511">
        <f t="shared" si="96"/>
        <v>27929.878546049997</v>
      </c>
      <c r="C25" s="49">
        <f t="shared" si="97"/>
        <v>25.55095250078892</v>
      </c>
      <c r="D25" s="147">
        <f>SUM(D21:D24)</f>
        <v>383.63729999999998</v>
      </c>
      <c r="E25" s="49">
        <f t="shared" si="98"/>
        <v>27.279181175099314</v>
      </c>
      <c r="F25" s="5"/>
      <c r="G25" s="49"/>
      <c r="H25" s="147">
        <f>SUM(H21:H24)</f>
        <v>56.934000000000005</v>
      </c>
      <c r="I25" s="49">
        <f t="shared" si="99"/>
        <v>23.056363238760156</v>
      </c>
      <c r="J25" s="5"/>
      <c r="K25" s="49"/>
      <c r="L25" s="5"/>
      <c r="M25" s="49"/>
      <c r="N25" s="1511">
        <v>702.4</v>
      </c>
      <c r="O25" s="49">
        <f t="shared" si="100"/>
        <v>23.802100982717722</v>
      </c>
      <c r="P25" s="1511">
        <v>3091.0607319999999</v>
      </c>
      <c r="Q25" s="49">
        <f t="shared" si="101"/>
        <v>16.553464203958416</v>
      </c>
      <c r="R25" s="1511">
        <v>280.52743299999997</v>
      </c>
      <c r="S25" s="49">
        <f t="shared" si="102"/>
        <v>21.963964826380895</v>
      </c>
      <c r="T25" s="5"/>
      <c r="U25" s="49"/>
      <c r="V25" s="1511">
        <v>2.8108902000000002</v>
      </c>
      <c r="W25" s="49">
        <f t="shared" si="103"/>
        <v>20.253634886425743</v>
      </c>
      <c r="X25" s="1511">
        <v>348.5</v>
      </c>
      <c r="Y25" s="49">
        <f t="shared" si="103"/>
        <v>44.30460208492245</v>
      </c>
      <c r="Z25" s="1511">
        <v>40.04</v>
      </c>
      <c r="AA25" s="49">
        <f t="shared" si="104"/>
        <v>29.670248240088924</v>
      </c>
      <c r="AB25" s="5"/>
      <c r="AC25" s="49"/>
      <c r="AD25" s="1511">
        <v>852.64599999999996</v>
      </c>
      <c r="AE25" s="49">
        <f t="shared" si="105"/>
        <v>30.83441913381148</v>
      </c>
      <c r="AF25" s="1511">
        <v>47.881247359999996</v>
      </c>
      <c r="AG25" s="49">
        <f t="shared" si="106"/>
        <v>24.764242382435501</v>
      </c>
      <c r="AH25" s="1511">
        <v>431.31976150000003</v>
      </c>
      <c r="AI25" s="49">
        <f t="shared" si="107"/>
        <v>21.457557386570635</v>
      </c>
      <c r="AJ25" s="1511">
        <v>5.1603469999999998</v>
      </c>
      <c r="AK25" s="49">
        <f t="shared" si="108"/>
        <v>42.960439592276231</v>
      </c>
      <c r="AL25" s="1511">
        <v>38.076189999999997</v>
      </c>
      <c r="AM25" s="49">
        <f t="shared" si="109"/>
        <v>26.799414268122657</v>
      </c>
      <c r="AN25" s="5"/>
      <c r="AO25" s="49"/>
      <c r="AP25" s="1511">
        <v>56.8</v>
      </c>
      <c r="AQ25" s="49">
        <f t="shared" si="110"/>
        <v>28.657921291624621</v>
      </c>
      <c r="AR25" s="1511">
        <v>146.4</v>
      </c>
      <c r="AS25" s="49">
        <f t="shared" si="111"/>
        <v>25.102880658436209</v>
      </c>
      <c r="AT25" s="1511">
        <v>233</v>
      </c>
      <c r="AU25" s="49">
        <f t="shared" si="112"/>
        <v>27.102477608468067</v>
      </c>
      <c r="AV25" s="1511">
        <v>39.4</v>
      </c>
      <c r="AW25" s="49">
        <f t="shared" si="113"/>
        <v>42.594594594594589</v>
      </c>
      <c r="AX25" s="1511">
        <v>271.64599999999996</v>
      </c>
      <c r="AY25" s="49">
        <f t="shared" si="114"/>
        <v>26.972367933736258</v>
      </c>
      <c r="AZ25" s="1511">
        <v>439.59199999999998</v>
      </c>
      <c r="BA25" s="49">
        <f t="shared" si="115"/>
        <v>35.116511291649694</v>
      </c>
      <c r="BB25" s="5"/>
      <c r="BC25" s="49"/>
      <c r="BD25" s="1511">
        <v>11.238702</v>
      </c>
      <c r="BE25" s="49">
        <f t="shared" si="116"/>
        <v>41.646185219061827</v>
      </c>
      <c r="BF25" s="1511">
        <v>7.76</v>
      </c>
      <c r="BG25" s="49">
        <f t="shared" si="117"/>
        <v>26.795580110497237</v>
      </c>
      <c r="BH25" s="1511">
        <v>4.7892770000000002</v>
      </c>
      <c r="BI25" s="49">
        <f t="shared" si="118"/>
        <v>27.482096928552629</v>
      </c>
      <c r="BJ25" s="1511">
        <v>5.84</v>
      </c>
      <c r="BK25" s="49">
        <f t="shared" si="119"/>
        <v>32.26519337016574</v>
      </c>
      <c r="BL25" s="1511">
        <v>130.79233889</v>
      </c>
      <c r="BM25" s="49">
        <f t="shared" si="120"/>
        <v>37.695274830009431</v>
      </c>
      <c r="BN25" s="1511">
        <v>1529.1040606399999</v>
      </c>
      <c r="BO25" s="49">
        <f t="shared" si="121"/>
        <v>29.701174336966158</v>
      </c>
      <c r="BP25" s="1511">
        <v>978.12873999999999</v>
      </c>
      <c r="BQ25" s="49">
        <f t="shared" si="122"/>
        <v>17.973986329498427</v>
      </c>
      <c r="BR25" s="1511">
        <v>14.629130049999999</v>
      </c>
      <c r="BS25" s="49">
        <f t="shared" si="123"/>
        <v>29.570966470182469</v>
      </c>
      <c r="BT25" s="1511">
        <v>5.0748700000000007</v>
      </c>
      <c r="BU25" s="49">
        <f t="shared" si="124"/>
        <v>21.192097062040318</v>
      </c>
      <c r="BV25" s="5"/>
      <c r="BW25" s="49"/>
      <c r="BX25" s="1511">
        <v>21.22</v>
      </c>
      <c r="BY25" s="49">
        <f t="shared" si="125"/>
        <v>22.598509052183172</v>
      </c>
      <c r="BZ25" s="1511">
        <v>182.87</v>
      </c>
      <c r="CA25" s="49">
        <f t="shared" si="125"/>
        <v>27.069794981866625</v>
      </c>
      <c r="CB25" s="5"/>
      <c r="CC25" s="49"/>
      <c r="CD25" s="1511">
        <v>1079.9000000000001</v>
      </c>
      <c r="CE25" s="49">
        <f t="shared" si="126"/>
        <v>35.272406584792272</v>
      </c>
      <c r="CF25" s="5"/>
      <c r="CG25" s="49"/>
      <c r="CH25" s="5"/>
      <c r="CI25" s="49"/>
      <c r="CJ25" s="5"/>
      <c r="CK25" s="49"/>
      <c r="CL25" s="1511">
        <v>515.053</v>
      </c>
      <c r="CM25" s="49">
        <f t="shared" si="127"/>
        <v>40.113693094067436</v>
      </c>
      <c r="CN25" s="1511">
        <v>101.253</v>
      </c>
      <c r="CO25" s="49">
        <f t="shared" si="128"/>
        <v>25.258691226949793</v>
      </c>
      <c r="CP25" s="1511">
        <v>2150.1639999999998</v>
      </c>
      <c r="CQ25" s="49">
        <f t="shared" si="129"/>
        <v>18.054116234450504</v>
      </c>
      <c r="CR25" s="1427">
        <f>SUM(CR21:CR24)</f>
        <v>958.16791899999998</v>
      </c>
      <c r="CS25" s="49">
        <f t="shared" si="130"/>
        <v>26.565766365499655</v>
      </c>
      <c r="CT25" s="1427">
        <f>SUM(CT21:CT24)</f>
        <v>101.185225</v>
      </c>
      <c r="CU25" s="49">
        <f t="shared" si="131"/>
        <v>22.937762685367243</v>
      </c>
      <c r="CV25" s="1511">
        <v>232.059</v>
      </c>
      <c r="CW25" s="49">
        <f t="shared" si="132"/>
        <v>17.482576487543444</v>
      </c>
      <c r="CX25" s="1511">
        <v>270.7</v>
      </c>
      <c r="CY25" s="49">
        <f t="shared" si="133"/>
        <v>13.070349089855632</v>
      </c>
      <c r="CZ25" s="1511">
        <v>2121.1999999999998</v>
      </c>
      <c r="DA25" s="49">
        <f t="shared" si="134"/>
        <v>23.642179645790836</v>
      </c>
      <c r="DB25" s="1511">
        <v>194.66300000000001</v>
      </c>
      <c r="DC25" s="49">
        <f t="shared" si="135"/>
        <v>20.964823665998221</v>
      </c>
      <c r="DD25" s="1511">
        <v>11.094767000000001</v>
      </c>
      <c r="DE25" s="49">
        <f t="shared" si="136"/>
        <v>34.276692836135055</v>
      </c>
      <c r="DF25" s="1427">
        <f>SUM(DF21:DF24)</f>
        <v>197.6</v>
      </c>
      <c r="DG25" s="49">
        <f t="shared" si="137"/>
        <v>26.869730758770743</v>
      </c>
      <c r="DH25" s="1511">
        <v>57.2</v>
      </c>
      <c r="DI25" s="49">
        <f t="shared" si="138"/>
        <v>28.373015873015877</v>
      </c>
      <c r="DJ25" s="1511">
        <v>17.42026624</v>
      </c>
      <c r="DK25" s="49">
        <f t="shared" si="139"/>
        <v>27.839682664174859</v>
      </c>
      <c r="DL25" s="1511">
        <v>496.89794299999994</v>
      </c>
      <c r="DM25" s="49">
        <f t="shared" si="140"/>
        <v>20.145839093907288</v>
      </c>
      <c r="DN25" s="1511">
        <v>93.211465000000004</v>
      </c>
      <c r="DO25" s="49">
        <f t="shared" si="141"/>
        <v>25.572433535378998</v>
      </c>
      <c r="DP25" s="1511">
        <v>138.473061</v>
      </c>
      <c r="DQ25" s="49">
        <f t="shared" si="142"/>
        <v>22.869701792336716</v>
      </c>
      <c r="DR25" s="1511">
        <v>2097.0799861400001</v>
      </c>
      <c r="DS25" s="49">
        <f t="shared" si="143"/>
        <v>35.953887550595617</v>
      </c>
      <c r="DT25" s="1511">
        <v>165.58443149999999</v>
      </c>
      <c r="DU25" s="49">
        <f t="shared" si="144"/>
        <v>20.83931871409516</v>
      </c>
      <c r="DV25" s="5"/>
      <c r="DW25" s="49"/>
      <c r="DX25" s="5"/>
      <c r="DY25" s="49"/>
      <c r="DZ25" s="1511">
        <v>129.30000000000001</v>
      </c>
      <c r="EA25" s="49">
        <f t="shared" si="145"/>
        <v>11.528174037089874</v>
      </c>
      <c r="EB25" s="1511">
        <v>98.360463570000007</v>
      </c>
      <c r="EC25" s="49">
        <f t="shared" si="146"/>
        <v>21.16612225479799</v>
      </c>
      <c r="ED25" s="1511">
        <v>725.2</v>
      </c>
      <c r="EE25" s="49">
        <f t="shared" si="147"/>
        <v>29.756678018956961</v>
      </c>
      <c r="EF25" s="1511">
        <v>913.4</v>
      </c>
      <c r="EG25" s="49">
        <f t="shared" si="148"/>
        <v>28.606326338866268</v>
      </c>
      <c r="EH25" s="1511">
        <v>138</v>
      </c>
      <c r="EI25" s="49">
        <f t="shared" si="149"/>
        <v>33.16510454217736</v>
      </c>
      <c r="EJ25" s="1511">
        <v>23.4</v>
      </c>
      <c r="EK25" s="49">
        <f t="shared" si="150"/>
        <v>47.755102040816325</v>
      </c>
      <c r="EL25" s="1427">
        <f>SUM(EL21:EL24)</f>
        <v>168.79999999999998</v>
      </c>
      <c r="EM25" s="49">
        <f t="shared" si="151"/>
        <v>19.049768649136663</v>
      </c>
      <c r="EN25" s="5"/>
      <c r="EO25" s="49"/>
      <c r="EP25" s="1427">
        <f>SUM(EP21:EP24)</f>
        <v>318.3</v>
      </c>
      <c r="EQ25" s="49">
        <f t="shared" si="152"/>
        <v>28.717069649945859</v>
      </c>
      <c r="ER25" s="1427">
        <f>SUM(ER21:ER24)</f>
        <v>466.9</v>
      </c>
      <c r="ES25" s="49">
        <f t="shared" si="153"/>
        <v>33.488739061827573</v>
      </c>
      <c r="ET25" s="1427">
        <f>SUM(ET21:ET24)</f>
        <v>124.3</v>
      </c>
      <c r="EU25" s="49">
        <f t="shared" si="154"/>
        <v>18.346321879796911</v>
      </c>
      <c r="EV25" s="1427">
        <f>SUM(EV21:EV24)</f>
        <v>91.05</v>
      </c>
      <c r="EW25" s="49">
        <f t="shared" si="155"/>
        <v>36.881759630574798</v>
      </c>
      <c r="EX25" s="1427">
        <f>SUM(EX21:EX24)</f>
        <v>9.5</v>
      </c>
      <c r="EY25" s="49">
        <f t="shared" si="156"/>
        <v>21.111111111111111</v>
      </c>
      <c r="EZ25" s="1581">
        <f>SUM(EZ21:EZ24)</f>
        <v>156.30000000000001</v>
      </c>
      <c r="FA25" s="49">
        <f t="shared" si="157"/>
        <v>28.955168580955913</v>
      </c>
      <c r="FB25" s="5"/>
      <c r="FC25" s="49"/>
      <c r="FD25" s="1511">
        <v>2.86</v>
      </c>
      <c r="FE25" s="49">
        <f t="shared" si="158"/>
        <v>24.570446735395187</v>
      </c>
      <c r="FF25" s="1511">
        <v>13.29</v>
      </c>
      <c r="FG25" s="49">
        <f t="shared" si="159"/>
        <v>14.678595096090124</v>
      </c>
      <c r="FH25" s="1511">
        <v>14.9</v>
      </c>
      <c r="FI25" s="49">
        <f t="shared" si="160"/>
        <v>14.410058027079303</v>
      </c>
      <c r="FJ25" s="1427">
        <f>SUM(FJ21:FJ24)</f>
        <v>751.95172099999991</v>
      </c>
      <c r="FK25" s="49">
        <f t="shared" si="161"/>
        <v>36.429824103927594</v>
      </c>
      <c r="FL25" s="1427">
        <f>SUM(FL21:FL24)</f>
        <v>634.51325196000005</v>
      </c>
      <c r="FM25" s="49">
        <f t="shared" si="162"/>
        <v>32.200384370146672</v>
      </c>
      <c r="FN25" s="1511">
        <v>23.1</v>
      </c>
      <c r="FO25" s="49">
        <f t="shared" si="163"/>
        <v>43.105946541833838</v>
      </c>
      <c r="FP25" s="5"/>
      <c r="FQ25" s="49"/>
      <c r="FR25" s="5"/>
      <c r="FS25" s="49"/>
      <c r="FT25" s="5"/>
      <c r="FU25" s="49"/>
      <c r="FV25" s="1511">
        <v>74.540945999999991</v>
      </c>
      <c r="FW25" s="49">
        <f t="shared" si="164"/>
        <v>19.113072045364575</v>
      </c>
      <c r="FX25" s="1511">
        <v>629.29999999999995</v>
      </c>
      <c r="FY25" s="49">
        <f t="shared" si="165"/>
        <v>26.792404632152582</v>
      </c>
      <c r="FZ25" s="1511">
        <v>19.32978</v>
      </c>
      <c r="GA25" s="49">
        <f t="shared" si="166"/>
        <v>53.766960880711181</v>
      </c>
      <c r="GB25" s="1511">
        <v>836.6</v>
      </c>
      <c r="GC25" s="49">
        <f t="shared" si="167"/>
        <v>28.266378349157012</v>
      </c>
      <c r="GD25" s="1511">
        <f>SUM(GD21:GD24)</f>
        <v>0</v>
      </c>
      <c r="GE25" s="49" t="e">
        <f t="shared" si="168"/>
        <v>#DIV/0!</v>
      </c>
      <c r="GF25" s="5"/>
      <c r="GG25" s="49"/>
      <c r="GH25" s="1511">
        <v>16.731999999999999</v>
      </c>
      <c r="GI25" s="49">
        <f t="shared" si="169"/>
        <v>20.107435136336871</v>
      </c>
      <c r="GJ25" s="1511">
        <v>46.472000000000001</v>
      </c>
      <c r="GK25" s="49">
        <f t="shared" si="170"/>
        <v>34.368713761685008</v>
      </c>
      <c r="GL25" s="1511">
        <v>22.779</v>
      </c>
      <c r="GM25" s="49">
        <f t="shared" si="171"/>
        <v>16.899370882544957</v>
      </c>
      <c r="GN25" s="1511">
        <v>6.0033000000000003</v>
      </c>
      <c r="GO25" s="49">
        <f t="shared" si="172"/>
        <v>21.461922312345756</v>
      </c>
      <c r="GP25" s="1511">
        <v>116.51</v>
      </c>
      <c r="GQ25" s="49">
        <f t="shared" si="173"/>
        <v>35.579918157942956</v>
      </c>
    </row>
    <row r="26" spans="1:199" ht="12.75" customHeight="1">
      <c r="A26" s="13" t="s">
        <v>198</v>
      </c>
      <c r="B26" s="1425">
        <f t="shared" si="96"/>
        <v>94.829736399999987</v>
      </c>
      <c r="C26" s="14">
        <f t="shared" si="97"/>
        <v>8.6752618219365918E-2</v>
      </c>
      <c r="D26" s="119">
        <v>1.518</v>
      </c>
      <c r="E26" s="14">
        <f t="shared" si="98"/>
        <v>0.1079399657535927</v>
      </c>
      <c r="H26" s="651"/>
      <c r="I26" s="14">
        <f t="shared" si="99"/>
        <v>0</v>
      </c>
      <c r="J26" s="13"/>
      <c r="K26" s="14"/>
      <c r="L26" s="13"/>
      <c r="M26" s="14"/>
      <c r="N26" s="1425"/>
      <c r="O26" s="14">
        <f t="shared" si="100"/>
        <v>0</v>
      </c>
      <c r="P26" s="1425"/>
      <c r="Q26" s="14">
        <f t="shared" si="101"/>
        <v>0</v>
      </c>
      <c r="R26" s="1425">
        <v>0</v>
      </c>
      <c r="S26" s="14">
        <f t="shared" si="102"/>
        <v>0</v>
      </c>
      <c r="T26" s="13"/>
      <c r="U26" s="14"/>
      <c r="V26" s="1425"/>
      <c r="W26" s="14">
        <f t="shared" si="103"/>
        <v>0</v>
      </c>
      <c r="X26" s="1425"/>
      <c r="Y26" s="14">
        <f t="shared" si="103"/>
        <v>0</v>
      </c>
      <c r="Z26" s="1425"/>
      <c r="AA26" s="14">
        <f t="shared" si="104"/>
        <v>0</v>
      </c>
      <c r="AD26" s="1425">
        <v>0</v>
      </c>
      <c r="AE26" s="14">
        <f t="shared" si="105"/>
        <v>0</v>
      </c>
      <c r="AF26" s="1425">
        <v>0.76019999999999999</v>
      </c>
      <c r="AG26" s="14">
        <f t="shared" si="106"/>
        <v>0.39317641241849782</v>
      </c>
      <c r="AH26" s="1425">
        <v>0</v>
      </c>
      <c r="AI26" s="14">
        <f t="shared" si="107"/>
        <v>0</v>
      </c>
      <c r="AJ26" s="1425"/>
      <c r="AK26" s="14">
        <f t="shared" si="108"/>
        <v>0</v>
      </c>
      <c r="AL26" s="1425">
        <v>0</v>
      </c>
      <c r="AM26" s="14">
        <f t="shared" si="109"/>
        <v>0</v>
      </c>
      <c r="AN26" s="13"/>
      <c r="AP26" s="1425">
        <v>0</v>
      </c>
      <c r="AQ26" s="14">
        <f t="shared" si="110"/>
        <v>0</v>
      </c>
      <c r="AR26" s="1425">
        <v>19.5</v>
      </c>
      <c r="AS26" s="14">
        <f t="shared" si="111"/>
        <v>3.3436213991769548</v>
      </c>
      <c r="AT26" s="1425">
        <v>0</v>
      </c>
      <c r="AU26" s="14">
        <f t="shared" si="112"/>
        <v>0</v>
      </c>
      <c r="AV26" s="1425">
        <v>0</v>
      </c>
      <c r="AW26" s="14">
        <f t="shared" si="113"/>
        <v>0</v>
      </c>
      <c r="AX26" s="1425">
        <v>0.51300000000000001</v>
      </c>
      <c r="AY26" s="14">
        <f t="shared" si="114"/>
        <v>5.093697219913676E-2</v>
      </c>
      <c r="AZ26" s="1425"/>
      <c r="BA26" s="14">
        <f t="shared" si="115"/>
        <v>0</v>
      </c>
      <c r="BB26" s="13"/>
      <c r="BD26" s="1425"/>
      <c r="BE26" s="14">
        <f t="shared" si="116"/>
        <v>0</v>
      </c>
      <c r="BF26" s="1425"/>
      <c r="BG26" s="14">
        <f t="shared" si="117"/>
        <v>0</v>
      </c>
      <c r="BH26" s="1425"/>
      <c r="BI26" s="14">
        <f t="shared" si="118"/>
        <v>0</v>
      </c>
      <c r="BJ26" s="1425"/>
      <c r="BK26" s="14">
        <f t="shared" si="119"/>
        <v>0</v>
      </c>
      <c r="BL26" s="1425">
        <v>0</v>
      </c>
      <c r="BM26" s="14">
        <f t="shared" si="120"/>
        <v>0</v>
      </c>
      <c r="BN26" s="1425">
        <v>0</v>
      </c>
      <c r="BO26" s="14">
        <f t="shared" si="121"/>
        <v>0</v>
      </c>
      <c r="BP26" s="1425">
        <v>33.721592999999999</v>
      </c>
      <c r="BQ26" s="14">
        <f t="shared" si="122"/>
        <v>0.61966429039894055</v>
      </c>
      <c r="BR26" s="1425">
        <v>1.2316284</v>
      </c>
      <c r="BS26" s="14">
        <f t="shared" si="123"/>
        <v>2.4895835907976278</v>
      </c>
      <c r="BT26" s="1425"/>
      <c r="BU26" s="14">
        <f t="shared" si="124"/>
        <v>0</v>
      </c>
      <c r="BV26" s="13"/>
      <c r="BW26" s="14"/>
      <c r="BX26" s="1425"/>
      <c r="BY26" s="14">
        <f t="shared" si="125"/>
        <v>0</v>
      </c>
      <c r="BZ26" s="1425"/>
      <c r="CA26" s="14">
        <f t="shared" si="125"/>
        <v>0</v>
      </c>
      <c r="CC26" s="14"/>
      <c r="CD26" s="1425">
        <v>0</v>
      </c>
      <c r="CE26" s="14">
        <f t="shared" si="126"/>
        <v>0</v>
      </c>
      <c r="CF26" s="13"/>
      <c r="CG26" s="14"/>
      <c r="CI26" s="14"/>
      <c r="CJ26" s="13"/>
      <c r="CK26" s="14"/>
      <c r="CL26" s="1425"/>
      <c r="CM26" s="14">
        <f t="shared" si="127"/>
        <v>0</v>
      </c>
      <c r="CN26" s="1425">
        <v>2.222</v>
      </c>
      <c r="CO26" s="14">
        <f t="shared" si="128"/>
        <v>0.55430270615470589</v>
      </c>
      <c r="CP26" s="1425">
        <v>25.321000000000002</v>
      </c>
      <c r="CQ26" s="14">
        <f t="shared" si="129"/>
        <v>0.21261088790088628</v>
      </c>
      <c r="CR26" s="1426"/>
      <c r="CS26" s="14">
        <f t="shared" si="130"/>
        <v>0</v>
      </c>
      <c r="CT26" s="1426"/>
      <c r="CU26" s="14">
        <f t="shared" si="131"/>
        <v>0</v>
      </c>
      <c r="CV26" s="1425">
        <v>0</v>
      </c>
      <c r="CW26" s="14">
        <f t="shared" si="132"/>
        <v>0</v>
      </c>
      <c r="CX26" s="1425"/>
      <c r="CY26" s="14">
        <f t="shared" si="133"/>
        <v>0</v>
      </c>
      <c r="CZ26" s="1425"/>
      <c r="DA26" s="14">
        <f t="shared" si="134"/>
        <v>0</v>
      </c>
      <c r="DB26" s="1425"/>
      <c r="DC26" s="14">
        <f t="shared" si="135"/>
        <v>0</v>
      </c>
      <c r="DD26" s="1425"/>
      <c r="DE26" s="14">
        <f t="shared" si="136"/>
        <v>0</v>
      </c>
      <c r="DF26" s="1426"/>
      <c r="DG26" s="14">
        <f t="shared" si="137"/>
        <v>0</v>
      </c>
      <c r="DH26" s="1425">
        <v>0.8</v>
      </c>
      <c r="DI26" s="14">
        <f t="shared" si="138"/>
        <v>0.39682539682539691</v>
      </c>
      <c r="DJ26" s="1425">
        <v>0</v>
      </c>
      <c r="DK26" s="14">
        <f t="shared" si="139"/>
        <v>0</v>
      </c>
      <c r="DL26" s="1425"/>
      <c r="DM26" s="14">
        <f t="shared" si="140"/>
        <v>0</v>
      </c>
      <c r="DN26" s="1425"/>
      <c r="DO26" s="14">
        <f t="shared" si="141"/>
        <v>0</v>
      </c>
      <c r="DP26" s="1425"/>
      <c r="DQ26" s="14">
        <f t="shared" si="142"/>
        <v>0</v>
      </c>
      <c r="DR26" s="1425">
        <v>0</v>
      </c>
      <c r="DS26" s="14">
        <f t="shared" si="143"/>
        <v>0</v>
      </c>
      <c r="DT26" s="1425">
        <v>0</v>
      </c>
      <c r="DU26" s="14">
        <f t="shared" si="144"/>
        <v>0</v>
      </c>
      <c r="DV26" s="13"/>
      <c r="DW26" s="14"/>
      <c r="DX26" s="13"/>
      <c r="DY26" s="14"/>
      <c r="DZ26" s="1425">
        <v>3.8</v>
      </c>
      <c r="EA26" s="14">
        <f t="shared" si="145"/>
        <v>0.33880171184022823</v>
      </c>
      <c r="EB26" s="1425">
        <v>3.642315</v>
      </c>
      <c r="EC26" s="14">
        <f t="shared" si="146"/>
        <v>0.78378732452414113</v>
      </c>
      <c r="ED26" s="1425">
        <v>1</v>
      </c>
      <c r="EE26" s="14">
        <f t="shared" si="147"/>
        <v>4.1032374543514834E-2</v>
      </c>
      <c r="EF26" s="1425">
        <v>0</v>
      </c>
      <c r="EG26" s="14">
        <f t="shared" si="148"/>
        <v>0</v>
      </c>
      <c r="EH26" s="1425">
        <v>0</v>
      </c>
      <c r="EI26" s="14">
        <f t="shared" si="149"/>
        <v>0</v>
      </c>
      <c r="EJ26" s="1425">
        <v>0</v>
      </c>
      <c r="EK26" s="14">
        <f t="shared" si="150"/>
        <v>0</v>
      </c>
      <c r="EL26" s="1426"/>
      <c r="EM26" s="14">
        <f t="shared" si="151"/>
        <v>0</v>
      </c>
      <c r="EN26" s="13"/>
      <c r="EO26" s="14"/>
      <c r="EP26" s="1426"/>
      <c r="EQ26" s="14">
        <f t="shared" si="152"/>
        <v>0</v>
      </c>
      <c r="ER26" s="1426"/>
      <c r="ES26" s="14">
        <f t="shared" si="153"/>
        <v>0</v>
      </c>
      <c r="ET26" s="1426"/>
      <c r="EU26" s="14">
        <f t="shared" si="154"/>
        <v>0</v>
      </c>
      <c r="EV26" s="1426"/>
      <c r="EW26" s="14">
        <f t="shared" si="155"/>
        <v>0</v>
      </c>
      <c r="EX26" s="1426">
        <v>0.8</v>
      </c>
      <c r="EY26" s="14">
        <f t="shared" si="156"/>
        <v>1.7777777777777777</v>
      </c>
      <c r="EZ26" s="1579"/>
      <c r="FA26" s="14">
        <f t="shared" si="157"/>
        <v>0</v>
      </c>
      <c r="FB26" s="13"/>
      <c r="FC26" s="14"/>
      <c r="FD26" s="1425"/>
      <c r="FE26" s="14">
        <f t="shared" si="158"/>
        <v>0</v>
      </c>
      <c r="FF26" s="1425"/>
      <c r="FG26" s="14">
        <f t="shared" si="159"/>
        <v>0</v>
      </c>
      <c r="FH26" s="1425"/>
      <c r="FI26" s="14">
        <f t="shared" si="160"/>
        <v>0</v>
      </c>
      <c r="FJ26" s="1426">
        <v>0</v>
      </c>
      <c r="FK26" s="14">
        <f t="shared" si="161"/>
        <v>0</v>
      </c>
      <c r="FL26" s="1426">
        <v>0</v>
      </c>
      <c r="FM26" s="14">
        <f t="shared" si="162"/>
        <v>0</v>
      </c>
      <c r="FN26" s="1425">
        <v>0</v>
      </c>
      <c r="FO26" s="14">
        <f t="shared" si="163"/>
        <v>0</v>
      </c>
      <c r="FP26" s="13"/>
      <c r="FQ26" s="14"/>
      <c r="FR26" s="13"/>
      <c r="FS26" s="14"/>
      <c r="FT26" s="13"/>
      <c r="FU26" s="14"/>
      <c r="FV26" s="1425">
        <v>0</v>
      </c>
      <c r="FW26" s="14">
        <f t="shared" si="164"/>
        <v>0</v>
      </c>
      <c r="FX26" s="1425">
        <v>0</v>
      </c>
      <c r="FY26" s="14">
        <f t="shared" si="165"/>
        <v>0</v>
      </c>
      <c r="FZ26" s="1425">
        <v>0</v>
      </c>
      <c r="GA26" s="14">
        <f t="shared" si="166"/>
        <v>0</v>
      </c>
      <c r="GB26" s="1425">
        <v>0</v>
      </c>
      <c r="GC26" s="14">
        <f t="shared" si="167"/>
        <v>0</v>
      </c>
      <c r="GD26" s="1425"/>
      <c r="GE26" s="14" t="e">
        <f t="shared" si="168"/>
        <v>#DIV/0!</v>
      </c>
      <c r="GH26" s="1425"/>
      <c r="GI26" s="14">
        <f t="shared" si="169"/>
        <v>0</v>
      </c>
      <c r="GJ26" s="1425">
        <v>0</v>
      </c>
      <c r="GK26" s="14">
        <f t="shared" si="170"/>
        <v>0</v>
      </c>
      <c r="GL26" s="1425"/>
      <c r="GM26" s="14">
        <f t="shared" si="171"/>
        <v>0</v>
      </c>
      <c r="GN26" s="1425"/>
      <c r="GO26" s="14">
        <f t="shared" si="172"/>
        <v>0</v>
      </c>
      <c r="GP26" s="1425"/>
      <c r="GQ26" s="14">
        <f t="shared" si="173"/>
        <v>0</v>
      </c>
    </row>
    <row r="27" spans="1:199" ht="12.75" customHeight="1">
      <c r="A27" s="13" t="s">
        <v>199</v>
      </c>
      <c r="B27" s="1425">
        <f t="shared" si="96"/>
        <v>3168.6127067499988</v>
      </c>
      <c r="C27" s="14">
        <f t="shared" si="97"/>
        <v>2.89872627373152</v>
      </c>
      <c r="D27" s="119">
        <v>38.716000000000001</v>
      </c>
      <c r="E27" s="14">
        <f t="shared" si="98"/>
        <v>2.7529668735942656</v>
      </c>
      <c r="H27" s="651"/>
      <c r="I27" s="14">
        <f t="shared" si="99"/>
        <v>0</v>
      </c>
      <c r="J27" s="13"/>
      <c r="K27" s="14"/>
      <c r="L27" s="13"/>
      <c r="M27" s="14"/>
      <c r="N27" s="1425">
        <v>210.8</v>
      </c>
      <c r="O27" s="14">
        <f t="shared" si="100"/>
        <v>7.1433412402575405</v>
      </c>
      <c r="P27" s="1425">
        <v>1797.1822380000001</v>
      </c>
      <c r="Q27" s="14">
        <f t="shared" si="101"/>
        <v>9.6243957735097894</v>
      </c>
      <c r="R27" s="1425">
        <v>31.707502999999999</v>
      </c>
      <c r="S27" s="14">
        <f t="shared" si="102"/>
        <v>2.4825467982818168</v>
      </c>
      <c r="T27" s="13"/>
      <c r="U27" s="14"/>
      <c r="V27" s="1425"/>
      <c r="W27" s="14">
        <f t="shared" si="103"/>
        <v>0</v>
      </c>
      <c r="X27" s="1425">
        <v>55</v>
      </c>
      <c r="Y27" s="14">
        <f t="shared" si="103"/>
        <v>6.9921179760996699</v>
      </c>
      <c r="Z27" s="1425"/>
      <c r="AA27" s="14">
        <f t="shared" si="104"/>
        <v>0</v>
      </c>
      <c r="AD27" s="1425">
        <v>179.66200000000001</v>
      </c>
      <c r="AE27" s="14">
        <f t="shared" si="105"/>
        <v>6.4971552208288541</v>
      </c>
      <c r="AF27" s="1425">
        <v>2.400665</v>
      </c>
      <c r="AG27" s="14">
        <f t="shared" si="106"/>
        <v>1.2416270088380073</v>
      </c>
      <c r="AH27" s="1425">
        <v>33.026425000000003</v>
      </c>
      <c r="AI27" s="14">
        <f t="shared" si="107"/>
        <v>1.6430186440942172</v>
      </c>
      <c r="AJ27" s="1425"/>
      <c r="AK27" s="14">
        <f t="shared" si="108"/>
        <v>0</v>
      </c>
      <c r="AL27" s="1425">
        <v>0</v>
      </c>
      <c r="AM27" s="14">
        <f t="shared" si="109"/>
        <v>0</v>
      </c>
      <c r="AN27" s="13"/>
      <c r="AP27" s="1425">
        <v>5.4</v>
      </c>
      <c r="AQ27" s="14">
        <f t="shared" si="110"/>
        <v>2.7245206861755809</v>
      </c>
      <c r="AR27" s="1425"/>
      <c r="AS27" s="14">
        <f t="shared" si="111"/>
        <v>0</v>
      </c>
      <c r="AT27" s="1425">
        <v>0</v>
      </c>
      <c r="AU27" s="14">
        <f t="shared" si="112"/>
        <v>0</v>
      </c>
      <c r="AV27" s="1425">
        <v>0</v>
      </c>
      <c r="AW27" s="14">
        <f t="shared" si="113"/>
        <v>0</v>
      </c>
      <c r="AX27" s="1425">
        <v>8.18</v>
      </c>
      <c r="AY27" s="14">
        <f t="shared" si="114"/>
        <v>0.81221136956908124</v>
      </c>
      <c r="AZ27" s="1425"/>
      <c r="BA27" s="14">
        <f t="shared" si="115"/>
        <v>0</v>
      </c>
      <c r="BB27" s="13"/>
      <c r="BD27" s="1425">
        <v>1.4049275000000001</v>
      </c>
      <c r="BE27" s="14">
        <f t="shared" si="116"/>
        <v>5.2061057303907061</v>
      </c>
      <c r="BF27" s="1425"/>
      <c r="BG27" s="14">
        <f t="shared" si="117"/>
        <v>0</v>
      </c>
      <c r="BH27" s="1425">
        <v>0.51404499999999997</v>
      </c>
      <c r="BI27" s="14">
        <f t="shared" si="118"/>
        <v>2.9497217462338963</v>
      </c>
      <c r="BJ27" s="1425"/>
      <c r="BK27" s="14">
        <f t="shared" si="119"/>
        <v>0</v>
      </c>
      <c r="BL27" s="1425">
        <v>0</v>
      </c>
      <c r="BM27" s="14">
        <f t="shared" si="120"/>
        <v>0</v>
      </c>
      <c r="BN27" s="1425">
        <v>363.90522774999999</v>
      </c>
      <c r="BO27" s="14">
        <f t="shared" si="121"/>
        <v>7.0684611268459445</v>
      </c>
      <c r="BP27" s="1425">
        <v>0</v>
      </c>
      <c r="BQ27" s="14">
        <f t="shared" si="122"/>
        <v>0</v>
      </c>
      <c r="BR27" s="1425">
        <v>0</v>
      </c>
      <c r="BS27" s="14">
        <f t="shared" si="123"/>
        <v>0</v>
      </c>
      <c r="BT27" s="1425"/>
      <c r="BU27" s="14">
        <f t="shared" si="124"/>
        <v>0</v>
      </c>
      <c r="BV27" s="13"/>
      <c r="BW27" s="14"/>
      <c r="BX27" s="1425"/>
      <c r="BY27" s="14">
        <f t="shared" si="125"/>
        <v>0</v>
      </c>
      <c r="BZ27" s="1425"/>
      <c r="CA27" s="14">
        <f t="shared" si="125"/>
        <v>0</v>
      </c>
      <c r="CC27" s="14"/>
      <c r="CD27" s="1425">
        <v>79.099999999999994</v>
      </c>
      <c r="CE27" s="14">
        <f t="shared" si="126"/>
        <v>2.5836164097204075</v>
      </c>
      <c r="CF27" s="13"/>
      <c r="CG27" s="14"/>
      <c r="CI27" s="14"/>
      <c r="CJ27" s="13"/>
      <c r="CK27" s="14"/>
      <c r="CL27" s="1425"/>
      <c r="CM27" s="14">
        <f t="shared" si="127"/>
        <v>0</v>
      </c>
      <c r="CN27" s="1425">
        <v>6.0460000000000003</v>
      </c>
      <c r="CO27" s="14">
        <f t="shared" si="128"/>
        <v>1.5082421968547939</v>
      </c>
      <c r="CP27" s="1425"/>
      <c r="CQ27" s="14">
        <f t="shared" si="129"/>
        <v>0</v>
      </c>
      <c r="CR27" s="1426"/>
      <c r="CS27" s="14">
        <f t="shared" si="130"/>
        <v>0</v>
      </c>
      <c r="CT27" s="1426"/>
      <c r="CU27" s="14">
        <f t="shared" si="131"/>
        <v>0</v>
      </c>
      <c r="CV27" s="1425">
        <v>0</v>
      </c>
      <c r="CW27" s="14">
        <f t="shared" si="132"/>
        <v>0</v>
      </c>
      <c r="CX27" s="1425"/>
      <c r="CY27" s="14">
        <f t="shared" si="133"/>
        <v>0</v>
      </c>
      <c r="CZ27" s="1425">
        <v>40.200000000000003</v>
      </c>
      <c r="DA27" s="14">
        <f t="shared" si="134"/>
        <v>0.44805563914802554</v>
      </c>
      <c r="DB27" s="1425"/>
      <c r="DC27" s="14">
        <f t="shared" si="135"/>
        <v>0</v>
      </c>
      <c r="DD27" s="1425"/>
      <c r="DE27" s="14">
        <f t="shared" si="136"/>
        <v>0</v>
      </c>
      <c r="DF27" s="1426">
        <v>8.6999999999999993</v>
      </c>
      <c r="DG27" s="14">
        <f t="shared" si="137"/>
        <v>1.1830296437313028</v>
      </c>
      <c r="DH27" s="1425">
        <v>2.9</v>
      </c>
      <c r="DI27" s="14">
        <f t="shared" si="138"/>
        <v>1.4384920634920635</v>
      </c>
      <c r="DJ27" s="1425">
        <v>1.2016285</v>
      </c>
      <c r="DK27" s="14">
        <f t="shared" si="139"/>
        <v>1.9203470061447487</v>
      </c>
      <c r="DL27" s="1425"/>
      <c r="DM27" s="14">
        <f t="shared" si="140"/>
        <v>0</v>
      </c>
      <c r="DN27" s="1425">
        <v>3.1484290000000001</v>
      </c>
      <c r="DO27" s="14">
        <f t="shared" si="141"/>
        <v>0.86376704135440607</v>
      </c>
      <c r="DP27" s="1425">
        <v>17.085232999999999</v>
      </c>
      <c r="DQ27" s="14">
        <f t="shared" si="142"/>
        <v>2.8217342849277403</v>
      </c>
      <c r="DR27" s="1425">
        <v>58.082385000000002</v>
      </c>
      <c r="DS27" s="14">
        <f t="shared" si="143"/>
        <v>0.99580729050026262</v>
      </c>
      <c r="DT27" s="1425">
        <v>0</v>
      </c>
      <c r="DU27" s="14">
        <f t="shared" si="144"/>
        <v>0</v>
      </c>
      <c r="DV27" s="13"/>
      <c r="DW27" s="14"/>
      <c r="DX27" s="13"/>
      <c r="DY27" s="14"/>
      <c r="DZ27" s="1425">
        <v>0</v>
      </c>
      <c r="EA27" s="14">
        <f t="shared" si="145"/>
        <v>0</v>
      </c>
      <c r="EB27" s="1425"/>
      <c r="EC27" s="14">
        <f t="shared" si="146"/>
        <v>0</v>
      </c>
      <c r="ED27" s="1425">
        <v>30.4</v>
      </c>
      <c r="EE27" s="14">
        <f t="shared" si="147"/>
        <v>1.247384186122851</v>
      </c>
      <c r="EF27" s="1425">
        <v>41.2</v>
      </c>
      <c r="EG27" s="14">
        <f t="shared" si="148"/>
        <v>1.2903225806451615</v>
      </c>
      <c r="EH27" s="1425">
        <v>8.8000000000000007</v>
      </c>
      <c r="EI27" s="14">
        <f t="shared" si="149"/>
        <v>2.114876231675078</v>
      </c>
      <c r="EJ27" s="1425">
        <v>2</v>
      </c>
      <c r="EK27" s="14">
        <f t="shared" si="150"/>
        <v>4.0816326530612246</v>
      </c>
      <c r="EL27" s="1426">
        <v>5.3</v>
      </c>
      <c r="EM27" s="14">
        <f t="shared" si="151"/>
        <v>0.59812662227739533</v>
      </c>
      <c r="EN27" s="13"/>
      <c r="EO27" s="14"/>
      <c r="EP27" s="1426">
        <v>40.6</v>
      </c>
      <c r="EQ27" s="14">
        <f t="shared" si="152"/>
        <v>3.6629375676651019</v>
      </c>
      <c r="ER27" s="1579">
        <v>1.1000000000000001</v>
      </c>
      <c r="ES27" s="14">
        <f t="shared" si="153"/>
        <v>7.8898292927843935E-2</v>
      </c>
      <c r="ET27" s="1426">
        <v>0.2</v>
      </c>
      <c r="EU27" s="14">
        <f t="shared" si="154"/>
        <v>2.9519423780847806E-2</v>
      </c>
      <c r="EV27" s="1426">
        <v>15.2</v>
      </c>
      <c r="EW27" s="14">
        <f t="shared" si="155"/>
        <v>6.1570867258071047</v>
      </c>
      <c r="EX27" s="1426"/>
      <c r="EY27" s="14">
        <f t="shared" si="156"/>
        <v>0</v>
      </c>
      <c r="EZ27" s="1579">
        <v>37.6</v>
      </c>
      <c r="FA27" s="14">
        <f t="shared" si="157"/>
        <v>6.9655427936272707</v>
      </c>
      <c r="FB27" s="13"/>
      <c r="FC27" s="14"/>
      <c r="FD27" s="1425"/>
      <c r="FE27" s="14">
        <f t="shared" si="158"/>
        <v>0</v>
      </c>
      <c r="FF27" s="1425"/>
      <c r="FG27" s="14">
        <f t="shared" si="159"/>
        <v>0</v>
      </c>
      <c r="FH27" s="1425"/>
      <c r="FI27" s="14">
        <f t="shared" si="160"/>
        <v>0</v>
      </c>
      <c r="FJ27" s="1426">
        <f>38650000/1000000</f>
        <v>38.65</v>
      </c>
      <c r="FK27" s="14">
        <f t="shared" si="161"/>
        <v>1.8724775305312475</v>
      </c>
      <c r="FL27" s="1426">
        <v>0</v>
      </c>
      <c r="FM27" s="14">
        <f t="shared" si="162"/>
        <v>0</v>
      </c>
      <c r="FN27" s="1425">
        <v>3.2</v>
      </c>
      <c r="FO27" s="14">
        <f t="shared" si="163"/>
        <v>5.9713865339336927</v>
      </c>
      <c r="FP27" s="13"/>
      <c r="FQ27" s="14"/>
      <c r="FR27" s="13"/>
      <c r="FS27" s="14"/>
      <c r="FT27" s="13"/>
      <c r="FU27" s="14"/>
      <c r="FV27" s="1425">
        <v>0</v>
      </c>
      <c r="FW27" s="14">
        <f t="shared" si="164"/>
        <v>0</v>
      </c>
      <c r="FX27" s="1425">
        <v>0</v>
      </c>
      <c r="FY27" s="14">
        <f t="shared" si="165"/>
        <v>0</v>
      </c>
      <c r="FZ27" s="1425">
        <v>0</v>
      </c>
      <c r="GA27" s="14">
        <f t="shared" si="166"/>
        <v>0</v>
      </c>
      <c r="GB27" s="1425">
        <v>0</v>
      </c>
      <c r="GC27" s="14">
        <f t="shared" si="167"/>
        <v>0</v>
      </c>
      <c r="GD27" s="1425"/>
      <c r="GE27" s="14" t="e">
        <f t="shared" si="168"/>
        <v>#DIV/0!</v>
      </c>
      <c r="GH27" s="1425"/>
      <c r="GI27" s="14">
        <f t="shared" si="169"/>
        <v>0</v>
      </c>
      <c r="GJ27" s="1425"/>
      <c r="GK27" s="14">
        <f t="shared" si="170"/>
        <v>0</v>
      </c>
      <c r="GL27" s="1425"/>
      <c r="GM27" s="14">
        <f t="shared" si="171"/>
        <v>0</v>
      </c>
      <c r="GN27" s="1425"/>
      <c r="GO27" s="14">
        <f t="shared" si="172"/>
        <v>0</v>
      </c>
      <c r="GP27" s="1425"/>
      <c r="GQ27" s="14">
        <f t="shared" si="173"/>
        <v>0</v>
      </c>
    </row>
    <row r="28" spans="1:199" ht="12.75" customHeight="1">
      <c r="A28" s="13" t="s">
        <v>200</v>
      </c>
      <c r="B28" s="1425">
        <f t="shared" si="96"/>
        <v>4002.2863196500002</v>
      </c>
      <c r="C28" s="14">
        <f t="shared" si="97"/>
        <v>3.6613917772441216</v>
      </c>
      <c r="D28" s="119">
        <v>76.668000000000006</v>
      </c>
      <c r="E28" s="14">
        <f t="shared" si="98"/>
        <v>5.4516082308276976</v>
      </c>
      <c r="H28" s="651">
        <v>15.843999999999999</v>
      </c>
      <c r="I28" s="14">
        <f t="shared" si="99"/>
        <v>6.4162893728688637</v>
      </c>
      <c r="J28" s="13"/>
      <c r="K28" s="14"/>
      <c r="L28" s="13"/>
      <c r="M28" s="14"/>
      <c r="N28" s="1425">
        <v>64.2</v>
      </c>
      <c r="O28" s="14">
        <f t="shared" si="100"/>
        <v>2.1755337173839377</v>
      </c>
      <c r="P28" s="1425">
        <v>673.52792799999997</v>
      </c>
      <c r="Q28" s="14">
        <f t="shared" si="101"/>
        <v>3.6069237757423265</v>
      </c>
      <c r="R28" s="1425">
        <v>39.589581000000003</v>
      </c>
      <c r="S28" s="14">
        <f t="shared" si="102"/>
        <v>3.0996760469239302</v>
      </c>
      <c r="T28" s="13"/>
      <c r="U28" s="14"/>
      <c r="V28" s="1425">
        <v>0.87753650000000005</v>
      </c>
      <c r="W28" s="14">
        <f t="shared" si="103"/>
        <v>6.3230160575151393</v>
      </c>
      <c r="X28" s="1425"/>
      <c r="Y28" s="14">
        <f t="shared" si="103"/>
        <v>0</v>
      </c>
      <c r="Z28" s="1425"/>
      <c r="AA28" s="14">
        <f t="shared" si="104"/>
        <v>0</v>
      </c>
      <c r="AD28" s="1425">
        <v>0</v>
      </c>
      <c r="AE28" s="14">
        <f t="shared" si="105"/>
        <v>0</v>
      </c>
      <c r="AF28" s="1425">
        <v>3.7995519999999998</v>
      </c>
      <c r="AG28" s="14">
        <f t="shared" si="106"/>
        <v>1.9651331546402635</v>
      </c>
      <c r="AH28" s="1425">
        <v>76.847244000000003</v>
      </c>
      <c r="AI28" s="14">
        <f t="shared" si="107"/>
        <v>3.8230433551090517</v>
      </c>
      <c r="AJ28" s="1425">
        <v>0.12765899999999999</v>
      </c>
      <c r="AK28" s="14">
        <f t="shared" si="108"/>
        <v>1.0627748013671157</v>
      </c>
      <c r="AL28" s="1425">
        <v>3.0375000000000001</v>
      </c>
      <c r="AM28" s="14">
        <f t="shared" si="109"/>
        <v>2.1379035255213976</v>
      </c>
      <c r="AN28" s="13"/>
      <c r="AP28" s="1425">
        <v>0</v>
      </c>
      <c r="AQ28" s="14">
        <f t="shared" si="110"/>
        <v>0</v>
      </c>
      <c r="AR28" s="1425"/>
      <c r="AS28" s="14">
        <f t="shared" si="111"/>
        <v>0</v>
      </c>
      <c r="AT28" s="1425">
        <v>65.8</v>
      </c>
      <c r="AU28" s="14">
        <f t="shared" si="112"/>
        <v>7.6538327323484925</v>
      </c>
      <c r="AV28" s="1425">
        <v>5.9</v>
      </c>
      <c r="AW28" s="14">
        <f t="shared" si="113"/>
        <v>6.3783783783783781</v>
      </c>
      <c r="AX28" s="1425">
        <v>38.652000000000001</v>
      </c>
      <c r="AY28" s="14">
        <f t="shared" si="114"/>
        <v>3.8378476597291109</v>
      </c>
      <c r="AZ28" s="1425">
        <v>143</v>
      </c>
      <c r="BA28" s="14">
        <f t="shared" si="115"/>
        <v>11.423458831611827</v>
      </c>
      <c r="BB28" s="13"/>
      <c r="BD28" s="1425">
        <v>0.32405911999999998</v>
      </c>
      <c r="BE28" s="14">
        <f t="shared" si="116"/>
        <v>1.2008349481502563</v>
      </c>
      <c r="BF28" s="1425"/>
      <c r="BG28" s="14">
        <f t="shared" si="117"/>
        <v>0</v>
      </c>
      <c r="BH28" s="1425">
        <v>0.31296400000000002</v>
      </c>
      <c r="BI28" s="14">
        <f t="shared" si="118"/>
        <v>1.7958675146890744</v>
      </c>
      <c r="BJ28" s="1425"/>
      <c r="BK28" s="14">
        <f t="shared" si="119"/>
        <v>0</v>
      </c>
      <c r="BL28" s="1425">
        <v>7.0683360000000004</v>
      </c>
      <c r="BM28" s="14">
        <f t="shared" si="120"/>
        <v>2.0371443034972825</v>
      </c>
      <c r="BN28" s="1425">
        <v>0</v>
      </c>
      <c r="BO28" s="14">
        <f t="shared" si="121"/>
        <v>0</v>
      </c>
      <c r="BP28" s="1425">
        <v>221.13328999999999</v>
      </c>
      <c r="BQ28" s="14">
        <f t="shared" si="122"/>
        <v>4.0635210570103597</v>
      </c>
      <c r="BR28" s="1425">
        <v>0.59155805000000006</v>
      </c>
      <c r="BS28" s="14">
        <f t="shared" si="123"/>
        <v>1.1957610057418642</v>
      </c>
      <c r="BT28" s="1425"/>
      <c r="BU28" s="14">
        <f t="shared" si="124"/>
        <v>0</v>
      </c>
      <c r="BV28" s="13"/>
      <c r="BW28" s="14"/>
      <c r="BX28" s="1425"/>
      <c r="BY28" s="14">
        <f t="shared" si="125"/>
        <v>0</v>
      </c>
      <c r="BZ28" s="1425"/>
      <c r="CA28" s="14">
        <f t="shared" si="125"/>
        <v>0</v>
      </c>
      <c r="CC28" s="14"/>
      <c r="CD28" s="1425">
        <v>0</v>
      </c>
      <c r="CE28" s="14">
        <f t="shared" si="126"/>
        <v>0</v>
      </c>
      <c r="CF28" s="13"/>
      <c r="CG28" s="14"/>
      <c r="CI28" s="14"/>
      <c r="CJ28" s="13"/>
      <c r="CK28" s="14"/>
      <c r="CL28" s="1425">
        <v>80.162000000000006</v>
      </c>
      <c r="CM28" s="14">
        <f t="shared" si="127"/>
        <v>6.243229077020489</v>
      </c>
      <c r="CN28" s="1425">
        <v>22.628</v>
      </c>
      <c r="CO28" s="14">
        <f t="shared" si="128"/>
        <v>5.6448072164125493</v>
      </c>
      <c r="CP28" s="1425">
        <v>865.66899999999998</v>
      </c>
      <c r="CQ28" s="14">
        <f t="shared" si="129"/>
        <v>7.2686961304163464</v>
      </c>
      <c r="CR28" s="1426">
        <f>183.160464+65.49227</f>
        <v>248.65273400000001</v>
      </c>
      <c r="CS28" s="14">
        <f t="shared" si="130"/>
        <v>6.8940425854382346</v>
      </c>
      <c r="CT28" s="1426">
        <f>19.515492+5.919417</f>
        <v>25.434908999999998</v>
      </c>
      <c r="CU28" s="14">
        <f t="shared" si="131"/>
        <v>5.7658606438431246</v>
      </c>
      <c r="CV28" s="1425">
        <v>52.697000000000003</v>
      </c>
      <c r="CW28" s="14">
        <f t="shared" si="132"/>
        <v>3.9700219908043941</v>
      </c>
      <c r="CX28" s="1425">
        <v>110.7</v>
      </c>
      <c r="CY28" s="14">
        <f t="shared" si="133"/>
        <v>5.3449857563613543</v>
      </c>
      <c r="CZ28" s="1425">
        <v>232.4</v>
      </c>
      <c r="DA28" s="14">
        <f t="shared" si="134"/>
        <v>2.5902520034328638</v>
      </c>
      <c r="DB28" s="1425">
        <v>39.9</v>
      </c>
      <c r="DC28" s="14">
        <f t="shared" si="135"/>
        <v>4.29715181761983</v>
      </c>
      <c r="DD28" s="1425">
        <v>0.54609700000000005</v>
      </c>
      <c r="DE28" s="14">
        <f t="shared" si="136"/>
        <v>1.6871376503656947</v>
      </c>
      <c r="DF28" s="1426">
        <v>29.1</v>
      </c>
      <c r="DG28" s="14">
        <f t="shared" si="137"/>
        <v>3.957030187652979</v>
      </c>
      <c r="DH28" s="1425">
        <v>9.5</v>
      </c>
      <c r="DI28" s="14">
        <f t="shared" si="138"/>
        <v>4.712301587301587</v>
      </c>
      <c r="DJ28" s="1425">
        <v>1.6110913999999998</v>
      </c>
      <c r="DK28" s="14">
        <f t="shared" si="139"/>
        <v>2.5747180152730658</v>
      </c>
      <c r="DL28" s="1425">
        <v>167.56109499999999</v>
      </c>
      <c r="DM28" s="14">
        <f t="shared" si="140"/>
        <v>6.7934651487758586</v>
      </c>
      <c r="DN28" s="1425">
        <v>7.8991939999999996</v>
      </c>
      <c r="DO28" s="14">
        <f t="shared" si="141"/>
        <v>2.1671326971211595</v>
      </c>
      <c r="DP28" s="1425">
        <v>2.4446099999999999</v>
      </c>
      <c r="DQ28" s="14">
        <f t="shared" si="142"/>
        <v>0.40374280235319032</v>
      </c>
      <c r="DR28" s="1425">
        <v>212.06482099999999</v>
      </c>
      <c r="DS28" s="14">
        <f t="shared" si="143"/>
        <v>3.635795858080435</v>
      </c>
      <c r="DT28" s="1425">
        <v>57.581819250000002</v>
      </c>
      <c r="DU28" s="14">
        <f t="shared" si="144"/>
        <v>7.2468520900056372</v>
      </c>
      <c r="DV28" s="13"/>
      <c r="DW28" s="14"/>
      <c r="DX28" s="13"/>
      <c r="DY28" s="14"/>
      <c r="DZ28" s="1425">
        <v>63.8</v>
      </c>
      <c r="EA28" s="14">
        <f t="shared" si="145"/>
        <v>5.6883024251069907</v>
      </c>
      <c r="EB28" s="1425">
        <v>33.706902210000003</v>
      </c>
      <c r="EC28" s="14">
        <f t="shared" si="146"/>
        <v>7.2533657031785452</v>
      </c>
      <c r="ED28" s="1425">
        <v>0</v>
      </c>
      <c r="EE28" s="14">
        <f t="shared" si="147"/>
        <v>0</v>
      </c>
      <c r="EF28" s="1425">
        <v>0</v>
      </c>
      <c r="EG28" s="14">
        <f t="shared" si="148"/>
        <v>0</v>
      </c>
      <c r="EH28" s="1425">
        <v>0</v>
      </c>
      <c r="EI28" s="14">
        <f t="shared" si="149"/>
        <v>0</v>
      </c>
      <c r="EJ28" s="1425">
        <v>0</v>
      </c>
      <c r="EK28" s="14">
        <f t="shared" si="150"/>
        <v>0</v>
      </c>
      <c r="EL28" s="1426"/>
      <c r="EM28" s="14">
        <f t="shared" si="151"/>
        <v>0</v>
      </c>
      <c r="EN28" s="13"/>
      <c r="EO28" s="14"/>
      <c r="EP28" s="1426">
        <v>3.8</v>
      </c>
      <c r="EQ28" s="14">
        <f t="shared" si="152"/>
        <v>0.34283652111151197</v>
      </c>
      <c r="ER28" s="1579">
        <v>29.5</v>
      </c>
      <c r="ES28" s="14">
        <f t="shared" si="153"/>
        <v>2.1159087648830877</v>
      </c>
      <c r="ET28" s="1426">
        <v>21.4</v>
      </c>
      <c r="EU28" s="14">
        <f t="shared" si="154"/>
        <v>3.1585783445507145</v>
      </c>
      <c r="EV28" s="1426">
        <v>3.4</v>
      </c>
      <c r="EW28" s="14">
        <f t="shared" si="155"/>
        <v>1.3772430834042206</v>
      </c>
      <c r="EX28" s="1426">
        <v>3.1</v>
      </c>
      <c r="EY28" s="14">
        <f t="shared" si="156"/>
        <v>6.8888888888888893</v>
      </c>
      <c r="EZ28" s="1579"/>
      <c r="FA28" s="14">
        <f t="shared" si="157"/>
        <v>0</v>
      </c>
      <c r="FB28" s="13"/>
      <c r="FC28" s="14"/>
      <c r="FD28" s="1425"/>
      <c r="FE28" s="14">
        <f t="shared" si="158"/>
        <v>0</v>
      </c>
      <c r="FF28" s="1425"/>
      <c r="FG28" s="14">
        <f t="shared" si="159"/>
        <v>0</v>
      </c>
      <c r="FH28" s="1425"/>
      <c r="FI28" s="14">
        <f t="shared" si="160"/>
        <v>0</v>
      </c>
      <c r="FJ28" s="1426">
        <f>10398498/1000000</f>
        <v>10.398498</v>
      </c>
      <c r="FK28" s="14">
        <f t="shared" si="161"/>
        <v>0.50377629641071453</v>
      </c>
      <c r="FL28" s="1426">
        <f>18709341.12/1000000</f>
        <v>18.709341120000001</v>
      </c>
      <c r="FM28" s="14">
        <f t="shared" si="162"/>
        <v>0.94946476455021156</v>
      </c>
      <c r="FN28" s="1425">
        <v>0.5</v>
      </c>
      <c r="FO28" s="14">
        <f t="shared" si="163"/>
        <v>0.93302914592713948</v>
      </c>
      <c r="FP28" s="13"/>
      <c r="FQ28" s="14"/>
      <c r="FR28" s="13"/>
      <c r="FS28" s="14"/>
      <c r="FT28" s="13"/>
      <c r="FU28" s="14"/>
      <c r="FV28" s="1425">
        <v>0</v>
      </c>
      <c r="FW28" s="14">
        <f t="shared" si="164"/>
        <v>0</v>
      </c>
      <c r="FX28" s="1425">
        <v>67.5</v>
      </c>
      <c r="FY28" s="14">
        <f t="shared" si="165"/>
        <v>2.873807901907357</v>
      </c>
      <c r="FZ28" s="1425">
        <v>0.94</v>
      </c>
      <c r="GA28" s="14">
        <f t="shared" si="166"/>
        <v>2.6146672764960854</v>
      </c>
      <c r="GB28" s="1425">
        <v>117.3</v>
      </c>
      <c r="GC28" s="14">
        <f t="shared" si="167"/>
        <v>3.9632395175186677</v>
      </c>
      <c r="GD28" s="1425"/>
      <c r="GE28" s="14" t="e">
        <f t="shared" si="168"/>
        <v>#DIV/0!</v>
      </c>
      <c r="GH28" s="1425">
        <v>2.3929999999999998</v>
      </c>
      <c r="GI28" s="14">
        <f t="shared" si="169"/>
        <v>2.8757525867352456</v>
      </c>
      <c r="GJ28" s="1425">
        <v>11.72</v>
      </c>
      <c r="GK28" s="14">
        <f t="shared" si="170"/>
        <v>8.6676133002011611</v>
      </c>
      <c r="GL28" s="1425">
        <v>9.1530000000000005</v>
      </c>
      <c r="GM28" s="14">
        <f t="shared" si="171"/>
        <v>6.7904623419787518</v>
      </c>
      <c r="GN28" s="1425">
        <v>1.1120000000000001</v>
      </c>
      <c r="GO28" s="14">
        <f t="shared" si="172"/>
        <v>3.975423119172536</v>
      </c>
      <c r="GP28" s="1425"/>
      <c r="GQ28" s="14">
        <f t="shared" si="173"/>
        <v>0</v>
      </c>
    </row>
    <row r="29" spans="1:199" ht="12.75" customHeight="1">
      <c r="A29" s="13" t="s">
        <v>201</v>
      </c>
      <c r="B29" s="1425">
        <f t="shared" si="96"/>
        <v>1728.7679826000003</v>
      </c>
      <c r="C29" s="14">
        <f t="shared" si="97"/>
        <v>1.5815202538553217</v>
      </c>
      <c r="D29" s="119">
        <v>72.367999999999995</v>
      </c>
      <c r="E29" s="14">
        <f t="shared" si="98"/>
        <v>5.1458494345559913</v>
      </c>
      <c r="H29" s="651"/>
      <c r="I29" s="14">
        <f t="shared" si="99"/>
        <v>0</v>
      </c>
      <c r="J29" s="13"/>
      <c r="K29" s="14"/>
      <c r="L29" s="13"/>
      <c r="M29" s="14"/>
      <c r="N29" s="1425"/>
      <c r="O29" s="14">
        <f t="shared" si="100"/>
        <v>0</v>
      </c>
      <c r="P29" s="1425"/>
      <c r="Q29" s="14">
        <f t="shared" si="101"/>
        <v>0</v>
      </c>
      <c r="R29" s="1425">
        <v>65.316501000000002</v>
      </c>
      <c r="S29" s="14">
        <f t="shared" si="102"/>
        <v>5.1139716184059365</v>
      </c>
      <c r="T29" s="13"/>
      <c r="U29" s="14"/>
      <c r="V29" s="1425"/>
      <c r="W29" s="14">
        <f t="shared" si="103"/>
        <v>0</v>
      </c>
      <c r="X29" s="1425"/>
      <c r="Y29" s="14">
        <f t="shared" si="103"/>
        <v>0</v>
      </c>
      <c r="Z29" s="1425"/>
      <c r="AA29" s="14">
        <f t="shared" si="104"/>
        <v>0</v>
      </c>
      <c r="AD29" s="1425">
        <v>12.968</v>
      </c>
      <c r="AE29" s="14">
        <f t="shared" si="105"/>
        <v>0.46896454956367278</v>
      </c>
      <c r="AF29" s="1425">
        <v>2.9006249999999998</v>
      </c>
      <c r="AG29" s="14">
        <f t="shared" si="106"/>
        <v>1.5002069603675416</v>
      </c>
      <c r="AH29" s="1425">
        <v>30.334199999999999</v>
      </c>
      <c r="AI29" s="14">
        <f t="shared" si="107"/>
        <v>1.5090842001119646</v>
      </c>
      <c r="AJ29" s="1425"/>
      <c r="AK29" s="14">
        <f t="shared" si="108"/>
        <v>0</v>
      </c>
      <c r="AL29" s="1425">
        <v>0</v>
      </c>
      <c r="AM29" s="14">
        <f t="shared" si="109"/>
        <v>0</v>
      </c>
      <c r="AN29" s="13"/>
      <c r="AP29" s="1425">
        <v>22.8</v>
      </c>
      <c r="AQ29" s="14">
        <f t="shared" si="110"/>
        <v>11.503531786074674</v>
      </c>
      <c r="AR29" s="1425">
        <v>7.8</v>
      </c>
      <c r="AS29" s="14">
        <f t="shared" si="111"/>
        <v>1.3374485596707817</v>
      </c>
      <c r="AT29" s="1425">
        <v>19.2</v>
      </c>
      <c r="AU29" s="14">
        <f t="shared" si="112"/>
        <v>2.2333372106548794</v>
      </c>
      <c r="AV29" s="1425">
        <v>0</v>
      </c>
      <c r="AW29" s="14">
        <f t="shared" si="113"/>
        <v>0</v>
      </c>
      <c r="AX29" s="1425">
        <v>10.936</v>
      </c>
      <c r="AY29" s="14">
        <f t="shared" si="114"/>
        <v>1.0858610681671725</v>
      </c>
      <c r="AZ29" s="1425"/>
      <c r="BA29" s="14">
        <f t="shared" si="115"/>
        <v>0</v>
      </c>
      <c r="BB29" s="13"/>
      <c r="BD29" s="1425">
        <v>0.14624999999999999</v>
      </c>
      <c r="BE29" s="14">
        <f t="shared" si="116"/>
        <v>0.54194466480985004</v>
      </c>
      <c r="BF29" s="1425"/>
      <c r="BG29" s="14">
        <f t="shared" si="117"/>
        <v>0</v>
      </c>
      <c r="BH29" s="1425"/>
      <c r="BI29" s="14">
        <f t="shared" si="118"/>
        <v>0</v>
      </c>
      <c r="BJ29" s="1425"/>
      <c r="BK29" s="14">
        <f t="shared" si="119"/>
        <v>0</v>
      </c>
      <c r="BL29" s="1425">
        <v>0</v>
      </c>
      <c r="BM29" s="14">
        <f t="shared" si="120"/>
        <v>0</v>
      </c>
      <c r="BN29" s="1425">
        <v>96.443879999999993</v>
      </c>
      <c r="BO29" s="14">
        <f t="shared" si="121"/>
        <v>1.8733169097821376</v>
      </c>
      <c r="BP29" s="1425">
        <v>22.840526000000001</v>
      </c>
      <c r="BQ29" s="14">
        <f t="shared" si="122"/>
        <v>0.41971499792813921</v>
      </c>
      <c r="BR29" s="1425">
        <v>0</v>
      </c>
      <c r="BS29" s="14">
        <f t="shared" si="123"/>
        <v>0</v>
      </c>
      <c r="BT29" s="1425">
        <v>0.91649999999999998</v>
      </c>
      <c r="BU29" s="14">
        <f t="shared" si="124"/>
        <v>3.827202855907629</v>
      </c>
      <c r="BV29" s="13"/>
      <c r="BW29" s="14"/>
      <c r="BX29" s="1425"/>
      <c r="BY29" s="14">
        <f t="shared" si="125"/>
        <v>0</v>
      </c>
      <c r="BZ29" s="1425"/>
      <c r="CA29" s="14">
        <f t="shared" si="125"/>
        <v>0</v>
      </c>
      <c r="CC29" s="14"/>
      <c r="CD29" s="1425">
        <v>236</v>
      </c>
      <c r="CE29" s="14">
        <f t="shared" si="126"/>
        <v>7.7083877711000781</v>
      </c>
      <c r="CF29" s="13"/>
      <c r="CG29" s="14"/>
      <c r="CI29" s="14"/>
      <c r="CJ29" s="13"/>
      <c r="CK29" s="14"/>
      <c r="CL29" s="1425"/>
      <c r="CM29" s="14">
        <f t="shared" si="127"/>
        <v>0</v>
      </c>
      <c r="CN29" s="1425">
        <v>2.798</v>
      </c>
      <c r="CO29" s="14">
        <f t="shared" si="128"/>
        <v>0.69799233655304549</v>
      </c>
      <c r="CP29" s="1425">
        <v>49.95</v>
      </c>
      <c r="CQ29" s="14">
        <f t="shared" si="129"/>
        <v>0.41941131277000399</v>
      </c>
      <c r="CR29" s="1426"/>
      <c r="CS29" s="14">
        <f t="shared" si="130"/>
        <v>0</v>
      </c>
      <c r="CT29" s="1426"/>
      <c r="CU29" s="14">
        <f t="shared" si="131"/>
        <v>0</v>
      </c>
      <c r="CV29" s="1425">
        <v>0</v>
      </c>
      <c r="CW29" s="14">
        <f t="shared" si="132"/>
        <v>0</v>
      </c>
      <c r="CX29" s="1425"/>
      <c r="CY29" s="14">
        <f t="shared" si="133"/>
        <v>0</v>
      </c>
      <c r="CZ29" s="1425">
        <v>115.1</v>
      </c>
      <c r="DA29" s="14">
        <f t="shared" si="134"/>
        <v>1.2828657727845207</v>
      </c>
      <c r="DB29" s="1425">
        <v>14.803000000000001</v>
      </c>
      <c r="DC29" s="14">
        <f t="shared" si="135"/>
        <v>1.594254094141011</v>
      </c>
      <c r="DD29" s="1425">
        <v>0.87749999999999995</v>
      </c>
      <c r="DE29" s="14">
        <f t="shared" si="136"/>
        <v>2.7109896011073062</v>
      </c>
      <c r="DF29" s="1426">
        <v>9.1999999999999993</v>
      </c>
      <c r="DG29" s="14">
        <f t="shared" si="137"/>
        <v>1.2510198531411478</v>
      </c>
      <c r="DH29" s="1425">
        <v>0.2</v>
      </c>
      <c r="DI29" s="14">
        <f t="shared" si="138"/>
        <v>9.9206349206349229E-2</v>
      </c>
      <c r="DJ29" s="1425">
        <v>0.73553999999999997</v>
      </c>
      <c r="DK29" s="14">
        <f t="shared" si="139"/>
        <v>1.175481471103347</v>
      </c>
      <c r="DL29" s="1425"/>
      <c r="DM29" s="14">
        <f t="shared" si="140"/>
        <v>0</v>
      </c>
      <c r="DN29" s="1425">
        <v>2.540772</v>
      </c>
      <c r="DO29" s="14">
        <f t="shared" si="141"/>
        <v>0.69705720319439213</v>
      </c>
      <c r="DP29" s="1425">
        <v>1.9988090000000001</v>
      </c>
      <c r="DQ29" s="14">
        <f t="shared" si="142"/>
        <v>0.33011594774985697</v>
      </c>
      <c r="DR29" s="1425">
        <v>0</v>
      </c>
      <c r="DS29" s="14">
        <f t="shared" si="143"/>
        <v>0</v>
      </c>
      <c r="DT29" s="1425">
        <v>0</v>
      </c>
      <c r="DU29" s="14">
        <f t="shared" si="144"/>
        <v>0</v>
      </c>
      <c r="DV29" s="13"/>
      <c r="DW29" s="14"/>
      <c r="DX29" s="13"/>
      <c r="DY29" s="14"/>
      <c r="DZ29" s="1425">
        <v>0</v>
      </c>
      <c r="EA29" s="14">
        <f t="shared" si="145"/>
        <v>0</v>
      </c>
      <c r="EB29" s="1425"/>
      <c r="EC29" s="14">
        <f t="shared" si="146"/>
        <v>0</v>
      </c>
      <c r="ED29" s="1425">
        <v>169.6</v>
      </c>
      <c r="EE29" s="14">
        <f t="shared" si="147"/>
        <v>6.9590907225801164</v>
      </c>
      <c r="EF29" s="1425">
        <v>306.5</v>
      </c>
      <c r="EG29" s="14">
        <f t="shared" si="148"/>
        <v>9.5991230817413093</v>
      </c>
      <c r="EH29" s="1425">
        <v>38.299999999999997</v>
      </c>
      <c r="EI29" s="14">
        <f t="shared" si="149"/>
        <v>9.2045181446767597</v>
      </c>
      <c r="EJ29" s="1425">
        <v>2.9</v>
      </c>
      <c r="EK29" s="14">
        <f t="shared" si="150"/>
        <v>5.9183673469387754</v>
      </c>
      <c r="EL29" s="1426">
        <v>8.6999999999999993</v>
      </c>
      <c r="EM29" s="14">
        <f t="shared" si="151"/>
        <v>0.98183049317232796</v>
      </c>
      <c r="EN29" s="13"/>
      <c r="EO29" s="14"/>
      <c r="EP29" s="1426">
        <v>20</v>
      </c>
      <c r="EQ29" s="14">
        <f t="shared" si="152"/>
        <v>1.8044027426921683</v>
      </c>
      <c r="ER29" s="1579">
        <v>70.3</v>
      </c>
      <c r="ES29" s="14">
        <f t="shared" si="153"/>
        <v>5.0423181752976625</v>
      </c>
      <c r="ET29" s="1426"/>
      <c r="EU29" s="14">
        <f t="shared" si="154"/>
        <v>0</v>
      </c>
      <c r="EV29" s="1426">
        <v>1</v>
      </c>
      <c r="EW29" s="14">
        <f t="shared" si="155"/>
        <v>0.40507149511888851</v>
      </c>
      <c r="EX29" s="1426"/>
      <c r="EY29" s="14">
        <f t="shared" si="156"/>
        <v>0</v>
      </c>
      <c r="EZ29" s="1579"/>
      <c r="FA29" s="14">
        <f t="shared" si="157"/>
        <v>0</v>
      </c>
      <c r="FB29" s="13"/>
      <c r="FC29" s="14"/>
      <c r="FD29" s="1425"/>
      <c r="FE29" s="14">
        <f t="shared" si="158"/>
        <v>0</v>
      </c>
      <c r="FF29" s="1425"/>
      <c r="FG29" s="14">
        <f t="shared" si="159"/>
        <v>0</v>
      </c>
      <c r="FH29" s="1425"/>
      <c r="FI29" s="14">
        <f t="shared" si="160"/>
        <v>0</v>
      </c>
      <c r="FJ29" s="1426">
        <f>39329141/1000000</f>
        <v>39.329141</v>
      </c>
      <c r="FK29" s="14">
        <f t="shared" si="161"/>
        <v>1.9053798917877163</v>
      </c>
      <c r="FL29" s="1426">
        <f>(82499889.6+105096849)/1000000</f>
        <v>187.59673859999998</v>
      </c>
      <c r="FM29" s="14">
        <f t="shared" si="162"/>
        <v>9.5201905883704647</v>
      </c>
      <c r="FN29" s="1425">
        <v>0.3</v>
      </c>
      <c r="FO29" s="14">
        <f t="shared" si="163"/>
        <v>0.55981748755628358</v>
      </c>
      <c r="FP29" s="13"/>
      <c r="FQ29" s="14"/>
      <c r="FR29" s="13"/>
      <c r="FS29" s="14"/>
      <c r="FT29" s="13"/>
      <c r="FU29" s="14"/>
      <c r="FV29" s="1425">
        <v>0</v>
      </c>
      <c r="FW29" s="14">
        <f t="shared" si="164"/>
        <v>0</v>
      </c>
      <c r="FX29" s="1425">
        <v>63.7</v>
      </c>
      <c r="FY29" s="14">
        <f t="shared" si="165"/>
        <v>2.7120231607629428</v>
      </c>
      <c r="FZ29" s="1425">
        <v>0</v>
      </c>
      <c r="GA29" s="14">
        <f t="shared" si="166"/>
        <v>0</v>
      </c>
      <c r="GB29" s="1425">
        <v>19.899999999999999</v>
      </c>
      <c r="GC29" s="14">
        <f t="shared" si="167"/>
        <v>0.67236544244349095</v>
      </c>
      <c r="GD29" s="1425"/>
      <c r="GE29" s="14" t="e">
        <f t="shared" si="168"/>
        <v>#DIV/0!</v>
      </c>
      <c r="GH29" s="1425"/>
      <c r="GI29" s="14">
        <f t="shared" si="169"/>
        <v>0</v>
      </c>
      <c r="GJ29" s="1425"/>
      <c r="GK29" s="14">
        <f t="shared" si="170"/>
        <v>0</v>
      </c>
      <c r="GL29" s="1425">
        <v>1.0780000000000001</v>
      </c>
      <c r="GM29" s="14">
        <f t="shared" si="171"/>
        <v>0.79975072704611561</v>
      </c>
      <c r="GN29" s="1425">
        <v>0.39</v>
      </c>
      <c r="GO29" s="14">
        <f t="shared" si="172"/>
        <v>1.3942581083428855</v>
      </c>
      <c r="GP29" s="1425"/>
      <c r="GQ29" s="14">
        <f t="shared" si="173"/>
        <v>0</v>
      </c>
    </row>
    <row r="30" spans="1:199" ht="12.75" customHeight="1">
      <c r="A30" s="13" t="s">
        <v>202</v>
      </c>
      <c r="B30" s="1425">
        <f t="shared" si="96"/>
        <v>60.976903020000002</v>
      </c>
      <c r="C30" s="14">
        <f t="shared" si="97"/>
        <v>5.5783198274221513E-2</v>
      </c>
      <c r="D30" s="651"/>
      <c r="E30" s="14">
        <f t="shared" si="98"/>
        <v>0</v>
      </c>
      <c r="H30" s="651"/>
      <c r="I30" s="14">
        <f t="shared" si="99"/>
        <v>0</v>
      </c>
      <c r="J30" s="13"/>
      <c r="K30" s="14"/>
      <c r="L30" s="13"/>
      <c r="M30" s="14"/>
      <c r="N30" s="1425"/>
      <c r="O30" s="14">
        <f t="shared" si="100"/>
        <v>0</v>
      </c>
      <c r="P30" s="1425"/>
      <c r="Q30" s="14">
        <f t="shared" si="101"/>
        <v>0</v>
      </c>
      <c r="R30" s="1425">
        <v>0</v>
      </c>
      <c r="S30" s="14">
        <f t="shared" si="102"/>
        <v>0</v>
      </c>
      <c r="T30" s="13"/>
      <c r="U30" s="14"/>
      <c r="V30" s="1425">
        <v>0.23902999999999999</v>
      </c>
      <c r="W30" s="14">
        <f t="shared" si="103"/>
        <v>1.7223107280755201</v>
      </c>
      <c r="X30" s="1425"/>
      <c r="Y30" s="14">
        <f t="shared" si="103"/>
        <v>0</v>
      </c>
      <c r="Z30" s="1425"/>
      <c r="AA30" s="14">
        <f t="shared" si="104"/>
        <v>0</v>
      </c>
      <c r="AD30" s="1425"/>
      <c r="AE30" s="14">
        <f t="shared" si="105"/>
        <v>0</v>
      </c>
      <c r="AF30" s="1425"/>
      <c r="AG30" s="14">
        <f t="shared" si="106"/>
        <v>0</v>
      </c>
      <c r="AH30" s="1425">
        <v>6.8995860000000002</v>
      </c>
      <c r="AI30" s="14">
        <f t="shared" si="107"/>
        <v>0.3432447936623913</v>
      </c>
      <c r="AJ30" s="1425"/>
      <c r="AK30" s="14">
        <f t="shared" si="108"/>
        <v>0</v>
      </c>
      <c r="AL30" s="1425">
        <v>0</v>
      </c>
      <c r="AM30" s="14">
        <f t="shared" si="109"/>
        <v>0</v>
      </c>
      <c r="AN30" s="13"/>
      <c r="AP30" s="1425">
        <v>0</v>
      </c>
      <c r="AQ30" s="14">
        <f t="shared" si="110"/>
        <v>0</v>
      </c>
      <c r="AR30" s="1425">
        <v>3.9</v>
      </c>
      <c r="AS30" s="14">
        <f t="shared" si="111"/>
        <v>0.66872427983539084</v>
      </c>
      <c r="AT30" s="1425">
        <v>0</v>
      </c>
      <c r="AU30" s="14">
        <f t="shared" si="112"/>
        <v>0</v>
      </c>
      <c r="AV30" s="1425">
        <v>0</v>
      </c>
      <c r="AW30" s="14">
        <f t="shared" si="113"/>
        <v>0</v>
      </c>
      <c r="AX30" s="1425">
        <v>2.1040000000000001</v>
      </c>
      <c r="AY30" s="14">
        <f t="shared" si="114"/>
        <v>0.20891109065688837</v>
      </c>
      <c r="AZ30" s="1425"/>
      <c r="BA30" s="14">
        <f t="shared" si="115"/>
        <v>0</v>
      </c>
      <c r="BB30" s="13"/>
      <c r="BD30" s="1425"/>
      <c r="BE30" s="14">
        <f t="shared" si="116"/>
        <v>0</v>
      </c>
      <c r="BF30" s="1425"/>
      <c r="BG30" s="14">
        <f t="shared" si="117"/>
        <v>0</v>
      </c>
      <c r="BH30" s="1425"/>
      <c r="BI30" s="14">
        <f t="shared" si="118"/>
        <v>0</v>
      </c>
      <c r="BJ30" s="1425"/>
      <c r="BK30" s="14">
        <f t="shared" si="119"/>
        <v>0</v>
      </c>
      <c r="BL30" s="1425">
        <v>0</v>
      </c>
      <c r="BM30" s="14">
        <f t="shared" si="120"/>
        <v>0</v>
      </c>
      <c r="BN30" s="1425">
        <v>0</v>
      </c>
      <c r="BO30" s="14">
        <f t="shared" si="121"/>
        <v>0</v>
      </c>
      <c r="BP30" s="1425">
        <v>22.776167999999998</v>
      </c>
      <c r="BQ30" s="14">
        <f t="shared" si="122"/>
        <v>0.41853236238652947</v>
      </c>
      <c r="BR30" s="1425">
        <v>0</v>
      </c>
      <c r="BS30" s="14">
        <f t="shared" si="123"/>
        <v>0</v>
      </c>
      <c r="BT30" s="1425">
        <v>0.2346</v>
      </c>
      <c r="BU30" s="14">
        <f t="shared" si="124"/>
        <v>0.97966370976097084</v>
      </c>
      <c r="BV30" s="13"/>
      <c r="BW30" s="14"/>
      <c r="BX30" s="1425"/>
      <c r="BY30" s="14">
        <f t="shared" si="125"/>
        <v>0</v>
      </c>
      <c r="BZ30" s="1425"/>
      <c r="CA30" s="14">
        <f t="shared" si="125"/>
        <v>0</v>
      </c>
      <c r="CC30" s="14"/>
      <c r="CD30" s="1425">
        <v>0</v>
      </c>
      <c r="CE30" s="14">
        <f t="shared" si="126"/>
        <v>0</v>
      </c>
      <c r="CF30" s="13"/>
      <c r="CG30" s="14"/>
      <c r="CI30" s="14"/>
      <c r="CJ30" s="13"/>
      <c r="CK30" s="14"/>
      <c r="CL30" s="1425"/>
      <c r="CM30" s="14">
        <f t="shared" si="127"/>
        <v>0</v>
      </c>
      <c r="CN30" s="1425">
        <v>1.383</v>
      </c>
      <c r="CO30" s="14">
        <f t="shared" si="128"/>
        <v>0.34500478965434661</v>
      </c>
      <c r="CP30" s="1425"/>
      <c r="CQ30" s="14">
        <f t="shared" si="129"/>
        <v>0</v>
      </c>
      <c r="CR30" s="1426"/>
      <c r="CS30" s="14">
        <f t="shared" si="130"/>
        <v>0</v>
      </c>
      <c r="CT30" s="1426"/>
      <c r="CU30" s="14">
        <f t="shared" si="131"/>
        <v>0</v>
      </c>
      <c r="CV30" s="1425"/>
      <c r="CW30" s="14">
        <f t="shared" si="132"/>
        <v>0</v>
      </c>
      <c r="CX30" s="1425"/>
      <c r="CY30" s="14">
        <f t="shared" si="133"/>
        <v>0</v>
      </c>
      <c r="CZ30" s="1425"/>
      <c r="DA30" s="14">
        <f t="shared" si="134"/>
        <v>0</v>
      </c>
      <c r="DB30" s="1425"/>
      <c r="DC30" s="14">
        <f t="shared" si="135"/>
        <v>0</v>
      </c>
      <c r="DD30" s="1425">
        <v>0.51551000000000002</v>
      </c>
      <c r="DE30" s="14">
        <f t="shared" si="136"/>
        <v>1.5926407399052167</v>
      </c>
      <c r="DF30" s="1426">
        <v>1.8</v>
      </c>
      <c r="DG30" s="14">
        <f t="shared" si="137"/>
        <v>0.24476475387544197</v>
      </c>
      <c r="DH30" s="1425"/>
      <c r="DI30" s="14">
        <f t="shared" si="138"/>
        <v>0</v>
      </c>
      <c r="DJ30" s="1425">
        <v>0.24227142000000002</v>
      </c>
      <c r="DK30" s="14">
        <f t="shared" si="139"/>
        <v>0.38717889603270644</v>
      </c>
      <c r="DL30" s="1425"/>
      <c r="DM30" s="14">
        <f t="shared" si="140"/>
        <v>0</v>
      </c>
      <c r="DN30" s="1425"/>
      <c r="DO30" s="14">
        <f t="shared" si="141"/>
        <v>0</v>
      </c>
      <c r="DP30" s="1425"/>
      <c r="DQ30" s="14">
        <f t="shared" si="142"/>
        <v>0</v>
      </c>
      <c r="DR30" s="1425">
        <v>0</v>
      </c>
      <c r="DS30" s="14">
        <f t="shared" si="143"/>
        <v>0</v>
      </c>
      <c r="DT30" s="1425">
        <v>0.74197559999999996</v>
      </c>
      <c r="DU30" s="14">
        <f t="shared" si="144"/>
        <v>9.337995043623401E-2</v>
      </c>
      <c r="DV30" s="13"/>
      <c r="DW30" s="14"/>
      <c r="DX30" s="13"/>
      <c r="DY30" s="14"/>
      <c r="DZ30" s="1425">
        <v>0</v>
      </c>
      <c r="EA30" s="14">
        <f t="shared" si="145"/>
        <v>0</v>
      </c>
      <c r="EB30" s="1425"/>
      <c r="EC30" s="14">
        <f t="shared" si="146"/>
        <v>0</v>
      </c>
      <c r="ED30" s="1425">
        <v>0</v>
      </c>
      <c r="EE30" s="14">
        <f t="shared" si="147"/>
        <v>0</v>
      </c>
      <c r="EF30" s="1425">
        <v>0</v>
      </c>
      <c r="EG30" s="14">
        <f t="shared" si="148"/>
        <v>0</v>
      </c>
      <c r="EH30" s="1425">
        <v>0</v>
      </c>
      <c r="EI30" s="14">
        <f t="shared" si="149"/>
        <v>0</v>
      </c>
      <c r="EJ30" s="1425">
        <v>0</v>
      </c>
      <c r="EK30" s="14">
        <f t="shared" si="150"/>
        <v>0</v>
      </c>
      <c r="EL30" s="1426"/>
      <c r="EM30" s="14">
        <f t="shared" si="151"/>
        <v>0</v>
      </c>
      <c r="EN30" s="13"/>
      <c r="EO30" s="14"/>
      <c r="EP30" s="1426">
        <v>7.1</v>
      </c>
      <c r="EQ30" s="14">
        <f t="shared" si="152"/>
        <v>0.64056297365571979</v>
      </c>
      <c r="ER30" s="1579"/>
      <c r="ES30" s="14">
        <f t="shared" si="153"/>
        <v>0</v>
      </c>
      <c r="ET30" s="1426"/>
      <c r="EU30" s="14">
        <f t="shared" si="154"/>
        <v>0</v>
      </c>
      <c r="EV30" s="1426">
        <v>0.5</v>
      </c>
      <c r="EW30" s="14">
        <f t="shared" si="155"/>
        <v>0.20253574755944426</v>
      </c>
      <c r="EX30" s="1426"/>
      <c r="EY30" s="14">
        <f t="shared" si="156"/>
        <v>0</v>
      </c>
      <c r="EZ30" s="1579"/>
      <c r="FA30" s="14">
        <f t="shared" si="157"/>
        <v>0</v>
      </c>
      <c r="FB30" s="13"/>
      <c r="FC30" s="14"/>
      <c r="FD30" s="1425"/>
      <c r="FE30" s="14">
        <f t="shared" si="158"/>
        <v>0</v>
      </c>
      <c r="FF30" s="1425"/>
      <c r="FG30" s="14">
        <f t="shared" si="159"/>
        <v>0</v>
      </c>
      <c r="FH30" s="1425"/>
      <c r="FI30" s="14">
        <f t="shared" si="160"/>
        <v>0</v>
      </c>
      <c r="FJ30" s="1426">
        <f>12540762/1000000</f>
        <v>12.540762000000001</v>
      </c>
      <c r="FK30" s="14">
        <f t="shared" si="161"/>
        <v>0.60756261476688522</v>
      </c>
      <c r="FL30" s="1426">
        <v>0</v>
      </c>
      <c r="FM30" s="14">
        <f t="shared" si="162"/>
        <v>0</v>
      </c>
      <c r="FN30" s="1425">
        <v>0</v>
      </c>
      <c r="FO30" s="14">
        <f t="shared" si="163"/>
        <v>0</v>
      </c>
      <c r="FP30" s="13"/>
      <c r="FQ30" s="14"/>
      <c r="FR30" s="13"/>
      <c r="FS30" s="14"/>
      <c r="FT30" s="13"/>
      <c r="FU30" s="14"/>
      <c r="FV30" s="1425">
        <v>0</v>
      </c>
      <c r="FW30" s="14">
        <f t="shared" si="164"/>
        <v>0</v>
      </c>
      <c r="FX30" s="1425">
        <v>0</v>
      </c>
      <c r="FY30" s="14">
        <f t="shared" si="165"/>
        <v>0</v>
      </c>
      <c r="FZ30" s="1425">
        <v>0</v>
      </c>
      <c r="GA30" s="14">
        <f t="shared" si="166"/>
        <v>0</v>
      </c>
      <c r="GB30" s="1425">
        <v>0</v>
      </c>
      <c r="GC30" s="14">
        <f t="shared" si="167"/>
        <v>0</v>
      </c>
      <c r="GD30" s="1425"/>
      <c r="GE30" s="14" t="e">
        <f t="shared" si="168"/>
        <v>#DIV/0!</v>
      </c>
      <c r="GH30" s="1425"/>
      <c r="GI30" s="14">
        <f t="shared" si="169"/>
        <v>0</v>
      </c>
      <c r="GJ30" s="1425"/>
      <c r="GK30" s="14">
        <f t="shared" si="170"/>
        <v>0</v>
      </c>
      <c r="GL30" s="1425"/>
      <c r="GM30" s="14">
        <f t="shared" si="171"/>
        <v>0</v>
      </c>
      <c r="GN30" s="1425"/>
      <c r="GO30" s="14">
        <f t="shared" si="172"/>
        <v>0</v>
      </c>
      <c r="GP30" s="1425"/>
      <c r="GQ30" s="14">
        <f t="shared" si="173"/>
        <v>0</v>
      </c>
    </row>
    <row r="31" spans="1:199" ht="12.75" customHeight="1">
      <c r="A31" s="13" t="s">
        <v>203</v>
      </c>
      <c r="B31" s="1425">
        <f t="shared" si="96"/>
        <v>4099.6562935799993</v>
      </c>
      <c r="C31" s="14">
        <f t="shared" si="97"/>
        <v>3.7504682683855526</v>
      </c>
      <c r="D31" s="651"/>
      <c r="E31" s="14">
        <f t="shared" si="98"/>
        <v>0</v>
      </c>
      <c r="H31" s="651"/>
      <c r="I31" s="14">
        <f t="shared" si="99"/>
        <v>0</v>
      </c>
      <c r="J31" s="13"/>
      <c r="K31" s="14"/>
      <c r="L31" s="13"/>
      <c r="M31" s="14"/>
      <c r="N31" s="1425">
        <v>160.6</v>
      </c>
      <c r="O31" s="14">
        <f t="shared" si="100"/>
        <v>5.4422229752626228</v>
      </c>
      <c r="P31" s="1425">
        <v>1453.220294</v>
      </c>
      <c r="Q31" s="14">
        <f t="shared" si="101"/>
        <v>7.782386760686566</v>
      </c>
      <c r="R31" s="1425">
        <v>0</v>
      </c>
      <c r="S31" s="14">
        <f t="shared" si="102"/>
        <v>0</v>
      </c>
      <c r="T31" s="13"/>
      <c r="U31" s="14"/>
      <c r="V31" s="1425"/>
      <c r="W31" s="14">
        <f t="shared" si="103"/>
        <v>0</v>
      </c>
      <c r="X31" s="1425">
        <v>47.1</v>
      </c>
      <c r="Y31" s="14">
        <f t="shared" si="103"/>
        <v>5.9877955758962624</v>
      </c>
      <c r="Z31" s="1425"/>
      <c r="AA31" s="14">
        <f t="shared" si="104"/>
        <v>0</v>
      </c>
      <c r="AD31" s="1425"/>
      <c r="AE31" s="14">
        <f t="shared" si="105"/>
        <v>0</v>
      </c>
      <c r="AF31" s="1425">
        <v>4.2640204800000001</v>
      </c>
      <c r="AG31" s="14">
        <f t="shared" si="106"/>
        <v>2.2053568466264157</v>
      </c>
      <c r="AH31" s="1425">
        <v>41.054687999999999</v>
      </c>
      <c r="AI31" s="14">
        <f t="shared" si="107"/>
        <v>2.0424135464698683</v>
      </c>
      <c r="AJ31" s="1425">
        <v>0.24035400000000001</v>
      </c>
      <c r="AK31" s="14">
        <f t="shared" si="108"/>
        <v>2.0009727054715434</v>
      </c>
      <c r="AL31" s="1425">
        <v>0</v>
      </c>
      <c r="AM31" s="14">
        <f t="shared" si="109"/>
        <v>0</v>
      </c>
      <c r="AN31" s="13"/>
      <c r="AP31" s="1425">
        <v>0</v>
      </c>
      <c r="AQ31" s="14">
        <f t="shared" si="110"/>
        <v>0</v>
      </c>
      <c r="AR31" s="1425">
        <v>10.1</v>
      </c>
      <c r="AS31" s="14">
        <f t="shared" si="111"/>
        <v>1.731824417009602</v>
      </c>
      <c r="AT31" s="1425">
        <v>0</v>
      </c>
      <c r="AU31" s="14">
        <f t="shared" si="112"/>
        <v>0</v>
      </c>
      <c r="AV31" s="1425">
        <v>0</v>
      </c>
      <c r="AW31" s="14">
        <f t="shared" si="113"/>
        <v>0</v>
      </c>
      <c r="AX31" s="1425">
        <v>22.56</v>
      </c>
      <c r="AY31" s="14">
        <f t="shared" si="114"/>
        <v>2.2400352686403999</v>
      </c>
      <c r="AZ31" s="1425"/>
      <c r="BA31" s="14">
        <f t="shared" si="115"/>
        <v>0</v>
      </c>
      <c r="BB31" s="13"/>
      <c r="BD31" s="1425">
        <v>1.51152</v>
      </c>
      <c r="BE31" s="14">
        <f t="shared" si="116"/>
        <v>5.6010953829291257</v>
      </c>
      <c r="BF31" s="1425"/>
      <c r="BG31" s="14">
        <f t="shared" si="117"/>
        <v>0</v>
      </c>
      <c r="BH31" s="1425">
        <v>0.70342099999999996</v>
      </c>
      <c r="BI31" s="14">
        <f t="shared" si="118"/>
        <v>4.0364096926486859</v>
      </c>
      <c r="BJ31" s="1425"/>
      <c r="BK31" s="14">
        <f t="shared" si="119"/>
        <v>0</v>
      </c>
      <c r="BL31" s="1425">
        <v>6.9448252799999999</v>
      </c>
      <c r="BM31" s="14">
        <f t="shared" si="120"/>
        <v>2.001547642604415</v>
      </c>
      <c r="BN31" s="1425">
        <v>292.52491680000003</v>
      </c>
      <c r="BO31" s="14">
        <f t="shared" si="121"/>
        <v>5.681976639409914</v>
      </c>
      <c r="BP31" s="1425">
        <v>86.459755999999999</v>
      </c>
      <c r="BQ31" s="14">
        <f t="shared" si="122"/>
        <v>1.5887749831333751</v>
      </c>
      <c r="BR31" s="1425">
        <v>0.64476480000000003</v>
      </c>
      <c r="BS31" s="14">
        <f t="shared" si="123"/>
        <v>1.3033118317212518</v>
      </c>
      <c r="BT31" s="1425">
        <v>0.81215999999999999</v>
      </c>
      <c r="BU31" s="14">
        <f t="shared" si="124"/>
        <v>3.3914905307735297</v>
      </c>
      <c r="BV31" s="13"/>
      <c r="BW31" s="14"/>
      <c r="BX31" s="1425"/>
      <c r="BY31" s="14">
        <f t="shared" si="125"/>
        <v>0</v>
      </c>
      <c r="BZ31" s="1425"/>
      <c r="CA31" s="14">
        <f t="shared" si="125"/>
        <v>0</v>
      </c>
      <c r="CC31" s="14"/>
      <c r="CD31" s="1425">
        <v>0</v>
      </c>
      <c r="CE31" s="14">
        <f t="shared" si="126"/>
        <v>0</v>
      </c>
      <c r="CF31" s="13"/>
      <c r="CG31" s="14"/>
      <c r="CI31" s="14"/>
      <c r="CJ31" s="13"/>
      <c r="CK31" s="14"/>
      <c r="CL31" s="1425"/>
      <c r="CM31" s="14">
        <f t="shared" si="127"/>
        <v>0</v>
      </c>
      <c r="CN31" s="1425">
        <v>6.4690000000000003</v>
      </c>
      <c r="CO31" s="14">
        <f t="shared" si="128"/>
        <v>1.6137642691785743</v>
      </c>
      <c r="CP31" s="1425">
        <v>563.96199999999999</v>
      </c>
      <c r="CQ31" s="14">
        <f t="shared" si="129"/>
        <v>4.7353762316796191</v>
      </c>
      <c r="CR31" s="1426"/>
      <c r="CS31" s="14">
        <f t="shared" si="130"/>
        <v>0</v>
      </c>
      <c r="CT31" s="1426">
        <v>4.516286</v>
      </c>
      <c r="CU31" s="14">
        <f t="shared" si="131"/>
        <v>1.0238006239275199</v>
      </c>
      <c r="CV31" s="1425">
        <v>57.2</v>
      </c>
      <c r="CW31" s="14">
        <f t="shared" si="132"/>
        <v>4.3092634850942435</v>
      </c>
      <c r="CX31" s="1425"/>
      <c r="CY31" s="14">
        <f t="shared" si="133"/>
        <v>0</v>
      </c>
      <c r="CZ31" s="1425">
        <v>296.3</v>
      </c>
      <c r="DA31" s="14">
        <f t="shared" si="134"/>
        <v>3.3024598477502476</v>
      </c>
      <c r="DB31" s="1425">
        <v>55.045000000000002</v>
      </c>
      <c r="DC31" s="14">
        <f t="shared" si="135"/>
        <v>5.9282386416261534</v>
      </c>
      <c r="DD31" s="1425">
        <v>0.28970600000000002</v>
      </c>
      <c r="DE31" s="14">
        <f t="shared" si="136"/>
        <v>0.8950312859013031</v>
      </c>
      <c r="DF31" s="1426">
        <v>22.8</v>
      </c>
      <c r="DG31" s="14">
        <f t="shared" si="137"/>
        <v>3.1003535490889318</v>
      </c>
      <c r="DH31" s="1425">
        <v>8.6999999999999993</v>
      </c>
      <c r="DI31" s="14">
        <f t="shared" si="138"/>
        <v>4.3154761904761907</v>
      </c>
      <c r="DJ31" s="1425">
        <v>2.5994985600000002</v>
      </c>
      <c r="DK31" s="14">
        <f t="shared" si="139"/>
        <v>4.1543116505422315</v>
      </c>
      <c r="DL31" s="1425">
        <v>119.62237399999999</v>
      </c>
      <c r="DM31" s="14">
        <f t="shared" si="140"/>
        <v>4.849875376995068</v>
      </c>
      <c r="DN31" s="1425">
        <v>4.1793750000000003</v>
      </c>
      <c r="DO31" s="14">
        <f t="shared" si="141"/>
        <v>1.1466056177416009</v>
      </c>
      <c r="DP31" s="1425">
        <v>18.552351000000002</v>
      </c>
      <c r="DQ31" s="14">
        <f t="shared" si="142"/>
        <v>3.0640381013658673</v>
      </c>
      <c r="DR31" s="1425">
        <v>392.71942655999999</v>
      </c>
      <c r="DS31" s="14">
        <f t="shared" si="143"/>
        <v>6.7330717925844557</v>
      </c>
      <c r="DT31" s="1425">
        <v>42.121343799999998</v>
      </c>
      <c r="DU31" s="14">
        <f t="shared" si="144"/>
        <v>5.3011028884933316</v>
      </c>
      <c r="DV31" s="13"/>
      <c r="DW31" s="14"/>
      <c r="DX31" s="13"/>
      <c r="DY31" s="14"/>
      <c r="DZ31" s="1425">
        <v>0</v>
      </c>
      <c r="EA31" s="14">
        <f t="shared" si="145"/>
        <v>0</v>
      </c>
      <c r="EB31" s="1425">
        <v>27.758283300000002</v>
      </c>
      <c r="EC31" s="14">
        <f t="shared" si="146"/>
        <v>5.973286385469172</v>
      </c>
      <c r="ED31" s="1425">
        <v>0</v>
      </c>
      <c r="EE31" s="14">
        <f t="shared" si="147"/>
        <v>0</v>
      </c>
      <c r="EF31" s="1425">
        <v>0</v>
      </c>
      <c r="EG31" s="14">
        <f t="shared" si="148"/>
        <v>0</v>
      </c>
      <c r="EH31" s="1425">
        <v>0</v>
      </c>
      <c r="EI31" s="14">
        <f t="shared" si="149"/>
        <v>0</v>
      </c>
      <c r="EJ31" s="1425">
        <v>0</v>
      </c>
      <c r="EK31" s="14">
        <f t="shared" si="150"/>
        <v>0</v>
      </c>
      <c r="EL31" s="1426">
        <v>12.5</v>
      </c>
      <c r="EM31" s="14">
        <f t="shared" si="151"/>
        <v>1.410675995937253</v>
      </c>
      <c r="EN31" s="13"/>
      <c r="EO31" s="14"/>
      <c r="EP31" s="1426">
        <v>78.7</v>
      </c>
      <c r="EQ31" s="14">
        <f t="shared" si="152"/>
        <v>7.1003247924936828</v>
      </c>
      <c r="ER31" s="1579">
        <v>58.2</v>
      </c>
      <c r="ES31" s="14">
        <f t="shared" si="153"/>
        <v>4.1744369530913792</v>
      </c>
      <c r="ET31" s="1426"/>
      <c r="EU31" s="14">
        <f t="shared" si="154"/>
        <v>0</v>
      </c>
      <c r="EV31" s="1426">
        <v>15.7</v>
      </c>
      <c r="EW31" s="14">
        <f t="shared" si="155"/>
        <v>6.3596224733665485</v>
      </c>
      <c r="EX31" s="1426">
        <v>1.3</v>
      </c>
      <c r="EY31" s="14">
        <f t="shared" si="156"/>
        <v>2.8888888888888893</v>
      </c>
      <c r="EZ31" s="1579">
        <v>31.7</v>
      </c>
      <c r="FA31" s="14">
        <f t="shared" si="157"/>
        <v>5.8725453871804376</v>
      </c>
      <c r="FB31" s="13"/>
      <c r="FC31" s="14"/>
      <c r="FD31" s="1425"/>
      <c r="FE31" s="14">
        <f t="shared" si="158"/>
        <v>0</v>
      </c>
      <c r="FF31" s="1425"/>
      <c r="FG31" s="14">
        <f t="shared" si="159"/>
        <v>0</v>
      </c>
      <c r="FH31" s="1425"/>
      <c r="FI31" s="14">
        <f t="shared" si="160"/>
        <v>0</v>
      </c>
      <c r="FJ31" s="1426">
        <f>134351929/1000000</f>
        <v>134.35192900000001</v>
      </c>
      <c r="FK31" s="14">
        <f t="shared" si="161"/>
        <v>6.5089513127045153</v>
      </c>
      <c r="FL31" s="1426">
        <v>0</v>
      </c>
      <c r="FM31" s="14">
        <f t="shared" si="162"/>
        <v>0</v>
      </c>
      <c r="FN31" s="1425">
        <v>2.7</v>
      </c>
      <c r="FO31" s="14">
        <f t="shared" si="163"/>
        <v>5.0383573880065526</v>
      </c>
      <c r="FP31" s="13"/>
      <c r="FQ31" s="14"/>
      <c r="FR31" s="13"/>
      <c r="FS31" s="14"/>
      <c r="FT31" s="13"/>
      <c r="FU31" s="14"/>
      <c r="FV31" s="1425">
        <v>0</v>
      </c>
      <c r="FW31" s="14">
        <f t="shared" si="164"/>
        <v>0</v>
      </c>
      <c r="FX31" s="1425">
        <v>0</v>
      </c>
      <c r="FY31" s="14">
        <f t="shared" si="165"/>
        <v>0</v>
      </c>
      <c r="FZ31" s="1425">
        <v>0</v>
      </c>
      <c r="GA31" s="14">
        <f t="shared" si="166"/>
        <v>0</v>
      </c>
      <c r="GB31" s="1425">
        <v>0</v>
      </c>
      <c r="GC31" s="14">
        <f t="shared" si="167"/>
        <v>0</v>
      </c>
      <c r="GD31" s="1425"/>
      <c r="GE31" s="14" t="e">
        <f t="shared" si="168"/>
        <v>#DIV/0!</v>
      </c>
      <c r="GH31" s="1425">
        <v>3.9</v>
      </c>
      <c r="GI31" s="14">
        <f t="shared" si="169"/>
        <v>4.6867676925480399</v>
      </c>
      <c r="GJ31" s="1425">
        <v>3.7349999999999999</v>
      </c>
      <c r="GK31" s="14">
        <f t="shared" si="170"/>
        <v>2.7622470713525025</v>
      </c>
      <c r="GL31" s="1425">
        <v>5.2939999999999996</v>
      </c>
      <c r="GM31" s="14">
        <f t="shared" si="171"/>
        <v>3.9275327912635762</v>
      </c>
      <c r="GN31" s="1425"/>
      <c r="GO31" s="14">
        <f t="shared" si="172"/>
        <v>0</v>
      </c>
      <c r="GP31" s="1425"/>
      <c r="GQ31" s="14">
        <f t="shared" si="173"/>
        <v>0</v>
      </c>
    </row>
    <row r="32" spans="1:199" ht="12.75" customHeight="1" thickBot="1">
      <c r="A32" s="13" t="s">
        <v>204</v>
      </c>
      <c r="B32" s="1425">
        <f t="shared" si="96"/>
        <v>0</v>
      </c>
      <c r="C32" s="14">
        <f t="shared" si="97"/>
        <v>0</v>
      </c>
      <c r="D32" s="651"/>
      <c r="E32" s="14">
        <f t="shared" si="98"/>
        <v>0</v>
      </c>
      <c r="H32" s="651"/>
      <c r="I32" s="14">
        <f t="shared" si="99"/>
        <v>0</v>
      </c>
      <c r="J32" s="13"/>
      <c r="K32" s="14"/>
      <c r="L32" s="13"/>
      <c r="M32" s="14"/>
      <c r="N32" s="1425"/>
      <c r="O32" s="14">
        <f t="shared" si="100"/>
        <v>0</v>
      </c>
      <c r="P32" s="1425"/>
      <c r="Q32" s="14">
        <f t="shared" si="101"/>
        <v>0</v>
      </c>
      <c r="R32" s="1425">
        <v>0</v>
      </c>
      <c r="S32" s="14">
        <f t="shared" si="102"/>
        <v>0</v>
      </c>
      <c r="T32" s="13"/>
      <c r="U32" s="14"/>
      <c r="V32" s="1425"/>
      <c r="W32" s="14">
        <f t="shared" si="103"/>
        <v>0</v>
      </c>
      <c r="X32" s="1425"/>
      <c r="Y32" s="14">
        <f t="shared" si="103"/>
        <v>0</v>
      </c>
      <c r="Z32" s="1425"/>
      <c r="AA32" s="14">
        <f t="shared" si="104"/>
        <v>0</v>
      </c>
      <c r="AD32" s="1425"/>
      <c r="AE32" s="14">
        <f t="shared" si="105"/>
        <v>0</v>
      </c>
      <c r="AF32" s="1425"/>
      <c r="AG32" s="14">
        <f t="shared" si="106"/>
        <v>0</v>
      </c>
      <c r="AH32" s="1425">
        <v>0</v>
      </c>
      <c r="AI32" s="14">
        <f t="shared" si="107"/>
        <v>0</v>
      </c>
      <c r="AJ32" s="1425"/>
      <c r="AK32" s="14">
        <f t="shared" si="108"/>
        <v>0</v>
      </c>
      <c r="AL32" s="1425">
        <v>0</v>
      </c>
      <c r="AM32" s="14">
        <f t="shared" si="109"/>
        <v>0</v>
      </c>
      <c r="AN32" s="13"/>
      <c r="AP32" s="1425">
        <v>0</v>
      </c>
      <c r="AQ32" s="14">
        <f t="shared" si="110"/>
        <v>0</v>
      </c>
      <c r="AR32" s="1425"/>
      <c r="AS32" s="14">
        <f t="shared" si="111"/>
        <v>0</v>
      </c>
      <c r="AT32" s="1425">
        <v>0</v>
      </c>
      <c r="AU32" s="14">
        <f t="shared" si="112"/>
        <v>0</v>
      </c>
      <c r="AV32" s="1425">
        <v>0</v>
      </c>
      <c r="AW32" s="14">
        <f t="shared" si="113"/>
        <v>0</v>
      </c>
      <c r="AX32" s="1425"/>
      <c r="AY32" s="14">
        <f t="shared" si="114"/>
        <v>0</v>
      </c>
      <c r="AZ32" s="1425"/>
      <c r="BA32" s="14">
        <f t="shared" si="115"/>
        <v>0</v>
      </c>
      <c r="BB32" s="13"/>
      <c r="BD32" s="1425"/>
      <c r="BE32" s="14">
        <f t="shared" si="116"/>
        <v>0</v>
      </c>
      <c r="BF32" s="1425"/>
      <c r="BG32" s="14">
        <f t="shared" si="117"/>
        <v>0</v>
      </c>
      <c r="BH32" s="1425"/>
      <c r="BI32" s="14">
        <f t="shared" si="118"/>
        <v>0</v>
      </c>
      <c r="BJ32" s="1425"/>
      <c r="BK32" s="14">
        <f t="shared" si="119"/>
        <v>0</v>
      </c>
      <c r="BL32" s="1425">
        <v>0</v>
      </c>
      <c r="BM32" s="14">
        <f t="shared" si="120"/>
        <v>0</v>
      </c>
      <c r="BN32" s="1425">
        <v>0</v>
      </c>
      <c r="BO32" s="14">
        <f t="shared" si="121"/>
        <v>0</v>
      </c>
      <c r="BP32" s="1425">
        <v>0</v>
      </c>
      <c r="BQ32" s="14">
        <f t="shared" si="122"/>
        <v>0</v>
      </c>
      <c r="BR32" s="1425">
        <v>0</v>
      </c>
      <c r="BS32" s="14">
        <f t="shared" si="123"/>
        <v>0</v>
      </c>
      <c r="BT32" s="1425"/>
      <c r="BU32" s="14">
        <f t="shared" si="124"/>
        <v>0</v>
      </c>
      <c r="BV32" s="13"/>
      <c r="BW32" s="14"/>
      <c r="BX32" s="1425"/>
      <c r="BY32" s="14">
        <f t="shared" si="125"/>
        <v>0</v>
      </c>
      <c r="BZ32" s="1425"/>
      <c r="CA32" s="14">
        <f t="shared" si="125"/>
        <v>0</v>
      </c>
      <c r="CC32" s="14"/>
      <c r="CD32" s="1425">
        <v>0</v>
      </c>
      <c r="CE32" s="14">
        <f t="shared" si="126"/>
        <v>0</v>
      </c>
      <c r="CF32" s="13"/>
      <c r="CG32" s="14"/>
      <c r="CI32" s="14"/>
      <c r="CJ32" s="13"/>
      <c r="CK32" s="14"/>
      <c r="CL32" s="1425"/>
      <c r="CM32" s="14">
        <f t="shared" si="127"/>
        <v>0</v>
      </c>
      <c r="CN32" s="1425"/>
      <c r="CO32" s="14">
        <f t="shared" si="128"/>
        <v>0</v>
      </c>
      <c r="CP32" s="1425"/>
      <c r="CQ32" s="14">
        <f t="shared" si="129"/>
        <v>0</v>
      </c>
      <c r="CR32" s="1426"/>
      <c r="CS32" s="14">
        <f t="shared" si="130"/>
        <v>0</v>
      </c>
      <c r="CT32" s="1426"/>
      <c r="CU32" s="14">
        <f t="shared" si="131"/>
        <v>0</v>
      </c>
      <c r="CV32" s="1425"/>
      <c r="CW32" s="14">
        <f t="shared" si="132"/>
        <v>0</v>
      </c>
      <c r="CX32" s="1425"/>
      <c r="CY32" s="14">
        <f t="shared" si="133"/>
        <v>0</v>
      </c>
      <c r="CZ32" s="1425"/>
      <c r="DA32" s="14">
        <f t="shared" si="134"/>
        <v>0</v>
      </c>
      <c r="DB32" s="1425"/>
      <c r="DC32" s="14">
        <f t="shared" si="135"/>
        <v>0</v>
      </c>
      <c r="DD32" s="1425"/>
      <c r="DE32" s="14">
        <f t="shared" si="136"/>
        <v>0</v>
      </c>
      <c r="DF32" s="1426"/>
      <c r="DG32" s="14">
        <f t="shared" si="137"/>
        <v>0</v>
      </c>
      <c r="DH32" s="1425"/>
      <c r="DI32" s="14">
        <f t="shared" si="138"/>
        <v>0</v>
      </c>
      <c r="DJ32" s="1425">
        <v>0</v>
      </c>
      <c r="DK32" s="14">
        <f t="shared" si="139"/>
        <v>0</v>
      </c>
      <c r="DL32" s="1425"/>
      <c r="DM32" s="14">
        <f t="shared" si="140"/>
        <v>0</v>
      </c>
      <c r="DN32" s="1425"/>
      <c r="DO32" s="14">
        <f t="shared" si="141"/>
        <v>0</v>
      </c>
      <c r="DP32" s="1425"/>
      <c r="DQ32" s="14">
        <f t="shared" si="142"/>
        <v>0</v>
      </c>
      <c r="DR32" s="1425">
        <v>0</v>
      </c>
      <c r="DS32" s="14">
        <f t="shared" si="143"/>
        <v>0</v>
      </c>
      <c r="DT32" s="1425">
        <v>0</v>
      </c>
      <c r="DU32" s="14">
        <f t="shared" si="144"/>
        <v>0</v>
      </c>
      <c r="DV32" s="13"/>
      <c r="DW32" s="14"/>
      <c r="DX32" s="13"/>
      <c r="DY32" s="14"/>
      <c r="DZ32" s="1425">
        <v>0</v>
      </c>
      <c r="EA32" s="14">
        <f t="shared" si="145"/>
        <v>0</v>
      </c>
      <c r="EB32" s="1425"/>
      <c r="EC32" s="14">
        <f t="shared" si="146"/>
        <v>0</v>
      </c>
      <c r="ED32" s="1425">
        <v>0</v>
      </c>
      <c r="EE32" s="14">
        <f t="shared" si="147"/>
        <v>0</v>
      </c>
      <c r="EF32" s="1425">
        <v>0</v>
      </c>
      <c r="EG32" s="14">
        <f t="shared" si="148"/>
        <v>0</v>
      </c>
      <c r="EH32" s="1425">
        <v>0</v>
      </c>
      <c r="EI32" s="14">
        <f t="shared" si="149"/>
        <v>0</v>
      </c>
      <c r="EJ32" s="1425">
        <v>0</v>
      </c>
      <c r="EK32" s="14">
        <f t="shared" si="150"/>
        <v>0</v>
      </c>
      <c r="EL32" s="1426"/>
      <c r="EM32" s="14">
        <f t="shared" si="151"/>
        <v>0</v>
      </c>
      <c r="EN32" s="13"/>
      <c r="EO32" s="14"/>
      <c r="EP32" s="1426"/>
      <c r="EQ32" s="14">
        <f t="shared" si="152"/>
        <v>0</v>
      </c>
      <c r="ER32" s="1426"/>
      <c r="ES32" s="14">
        <f t="shared" si="153"/>
        <v>0</v>
      </c>
      <c r="ET32" s="1426"/>
      <c r="EU32" s="14">
        <f t="shared" si="154"/>
        <v>0</v>
      </c>
      <c r="EV32" s="1426"/>
      <c r="EW32" s="14">
        <f t="shared" si="155"/>
        <v>0</v>
      </c>
      <c r="EX32" s="1426"/>
      <c r="EY32" s="14">
        <f t="shared" si="156"/>
        <v>0</v>
      </c>
      <c r="EZ32" s="1579"/>
      <c r="FA32" s="14">
        <f t="shared" si="157"/>
        <v>0</v>
      </c>
      <c r="FB32" s="13"/>
      <c r="FC32" s="14"/>
      <c r="FD32" s="1425"/>
      <c r="FE32" s="14">
        <f t="shared" si="158"/>
        <v>0</v>
      </c>
      <c r="FF32" s="1425"/>
      <c r="FG32" s="14">
        <f t="shared" si="159"/>
        <v>0</v>
      </c>
      <c r="FH32" s="1425"/>
      <c r="FI32" s="14">
        <f t="shared" si="160"/>
        <v>0</v>
      </c>
      <c r="FJ32" s="1426">
        <v>0</v>
      </c>
      <c r="FK32" s="14">
        <f t="shared" si="161"/>
        <v>0</v>
      </c>
      <c r="FL32" s="1426">
        <v>0</v>
      </c>
      <c r="FM32" s="14">
        <f t="shared" si="162"/>
        <v>0</v>
      </c>
      <c r="FN32" s="1425">
        <v>0</v>
      </c>
      <c r="FO32" s="14">
        <f t="shared" si="163"/>
        <v>0</v>
      </c>
      <c r="FP32" s="13"/>
      <c r="FQ32" s="14"/>
      <c r="FR32" s="13"/>
      <c r="FS32" s="14"/>
      <c r="FT32" s="13"/>
      <c r="FU32" s="14"/>
      <c r="FV32" s="1425">
        <v>0</v>
      </c>
      <c r="FW32" s="14">
        <f t="shared" si="164"/>
        <v>0</v>
      </c>
      <c r="FX32" s="1425">
        <v>0</v>
      </c>
      <c r="FY32" s="14">
        <f t="shared" si="165"/>
        <v>0</v>
      </c>
      <c r="FZ32" s="1425">
        <v>0</v>
      </c>
      <c r="GA32" s="14">
        <f t="shared" si="166"/>
        <v>0</v>
      </c>
      <c r="GB32" s="1425">
        <v>0</v>
      </c>
      <c r="GC32" s="14">
        <f t="shared" si="167"/>
        <v>0</v>
      </c>
      <c r="GD32" s="1425"/>
      <c r="GE32" s="14" t="e">
        <f t="shared" si="168"/>
        <v>#DIV/0!</v>
      </c>
      <c r="GH32" s="1425"/>
      <c r="GI32" s="14">
        <f t="shared" si="169"/>
        <v>0</v>
      </c>
      <c r="GJ32" s="1425"/>
      <c r="GK32" s="14">
        <f t="shared" si="170"/>
        <v>0</v>
      </c>
      <c r="GL32" s="1425"/>
      <c r="GM32" s="14">
        <f t="shared" si="171"/>
        <v>0</v>
      </c>
      <c r="GN32" s="1425"/>
      <c r="GO32" s="14">
        <f t="shared" si="172"/>
        <v>0</v>
      </c>
      <c r="GP32" s="1425"/>
      <c r="GQ32" s="14">
        <f t="shared" si="173"/>
        <v>0</v>
      </c>
    </row>
    <row r="33" spans="1:199" ht="12.75" customHeight="1" thickBot="1">
      <c r="A33" s="39" t="s">
        <v>205</v>
      </c>
      <c r="B33" s="1511">
        <f t="shared" si="96"/>
        <v>13250.509942000004</v>
      </c>
      <c r="C33" s="49">
        <f t="shared" si="97"/>
        <v>12.121898402854136</v>
      </c>
      <c r="D33" s="147">
        <f>SUM(D26:D32)</f>
        <v>189.27</v>
      </c>
      <c r="E33" s="49">
        <f t="shared" si="98"/>
        <v>13.458364504731549</v>
      </c>
      <c r="F33" s="5"/>
      <c r="G33" s="49"/>
      <c r="H33" s="147">
        <f>SUM(H26:H32)</f>
        <v>15.843999999999999</v>
      </c>
      <c r="I33" s="49">
        <f t="shared" si="99"/>
        <v>6.4162893728688637</v>
      </c>
      <c r="J33" s="5"/>
      <c r="K33" s="49"/>
      <c r="L33" s="5"/>
      <c r="M33" s="49"/>
      <c r="N33" s="1511">
        <v>435.6</v>
      </c>
      <c r="O33" s="49">
        <f t="shared" si="100"/>
        <v>14.761097932904102</v>
      </c>
      <c r="P33" s="1511">
        <v>3923.9304599999996</v>
      </c>
      <c r="Q33" s="49">
        <f t="shared" si="101"/>
        <v>21.01370630993868</v>
      </c>
      <c r="R33" s="1511">
        <v>136.613585</v>
      </c>
      <c r="S33" s="49">
        <f t="shared" si="102"/>
        <v>10.696194463611683</v>
      </c>
      <c r="T33" s="5"/>
      <c r="U33" s="49"/>
      <c r="V33" s="1511">
        <v>1.1165665</v>
      </c>
      <c r="W33" s="49">
        <f t="shared" si="103"/>
        <v>8.0453267855906585</v>
      </c>
      <c r="X33" s="1511">
        <v>102.1</v>
      </c>
      <c r="Y33" s="49">
        <f t="shared" si="103"/>
        <v>12.979913551995931</v>
      </c>
      <c r="Z33" s="1511">
        <v>12.76</v>
      </c>
      <c r="AA33" s="49">
        <f t="shared" si="104"/>
        <v>9.4553538347536126</v>
      </c>
      <c r="AB33" s="5"/>
      <c r="AC33" s="49"/>
      <c r="AD33" s="1511">
        <v>192.63</v>
      </c>
      <c r="AE33" s="49">
        <f t="shared" si="105"/>
        <v>6.9661197703925257</v>
      </c>
      <c r="AF33" s="1511">
        <v>14.12506248</v>
      </c>
      <c r="AG33" s="49">
        <f t="shared" si="106"/>
        <v>7.3055003828907266</v>
      </c>
      <c r="AH33" s="1511">
        <v>188.16214300000001</v>
      </c>
      <c r="AI33" s="49">
        <f t="shared" si="107"/>
        <v>9.3608045394474928</v>
      </c>
      <c r="AJ33" s="1511">
        <v>0.36801300000000003</v>
      </c>
      <c r="AK33" s="49">
        <f t="shared" si="108"/>
        <v>3.0637475068386593</v>
      </c>
      <c r="AL33" s="1511">
        <v>3.0375000000000001</v>
      </c>
      <c r="AM33" s="49">
        <f t="shared" si="109"/>
        <v>2.1379035255213976</v>
      </c>
      <c r="AN33" s="5"/>
      <c r="AO33" s="49"/>
      <c r="AP33" s="1511">
        <v>28.2</v>
      </c>
      <c r="AQ33" s="49">
        <f t="shared" si="110"/>
        <v>14.228052472250251</v>
      </c>
      <c r="AR33" s="1511">
        <v>41.3</v>
      </c>
      <c r="AS33" s="49">
        <f t="shared" si="111"/>
        <v>7.0816186556927283</v>
      </c>
      <c r="AT33" s="1511">
        <v>85</v>
      </c>
      <c r="AU33" s="49">
        <f t="shared" si="112"/>
        <v>9.8871699430033733</v>
      </c>
      <c r="AV33" s="1511">
        <v>5.9</v>
      </c>
      <c r="AW33" s="49">
        <f t="shared" si="113"/>
        <v>6.3783783783783781</v>
      </c>
      <c r="AX33" s="1511">
        <v>82.944999999999993</v>
      </c>
      <c r="AY33" s="49">
        <f t="shared" si="114"/>
        <v>8.2358034289617894</v>
      </c>
      <c r="AZ33" s="1511">
        <v>143</v>
      </c>
      <c r="BA33" s="49">
        <f t="shared" si="115"/>
        <v>11.423458831611827</v>
      </c>
      <c r="BB33" s="5"/>
      <c r="BC33" s="49"/>
      <c r="BD33" s="1511">
        <v>3.3867566199999999</v>
      </c>
      <c r="BE33" s="49">
        <f t="shared" si="116"/>
        <v>12.549980726279939</v>
      </c>
      <c r="BF33" s="1511">
        <v>0.39</v>
      </c>
      <c r="BG33" s="49">
        <f t="shared" si="117"/>
        <v>1.3466850828729282</v>
      </c>
      <c r="BH33" s="1511">
        <v>1.53043</v>
      </c>
      <c r="BI33" s="49">
        <f t="shared" si="118"/>
        <v>8.7819989535716552</v>
      </c>
      <c r="BJ33" s="1511">
        <v>1.94</v>
      </c>
      <c r="BK33" s="49">
        <f t="shared" si="119"/>
        <v>10.718232044198894</v>
      </c>
      <c r="BL33" s="1511">
        <v>14.01316128</v>
      </c>
      <c r="BM33" s="49">
        <f t="shared" si="120"/>
        <v>4.0386919461016975</v>
      </c>
      <c r="BN33" s="1511">
        <v>752.87402455000006</v>
      </c>
      <c r="BO33" s="49">
        <f t="shared" si="121"/>
        <v>14.623754676037997</v>
      </c>
      <c r="BP33" s="1511">
        <v>386.931333</v>
      </c>
      <c r="BQ33" s="49">
        <f t="shared" si="122"/>
        <v>7.1102076908573437</v>
      </c>
      <c r="BR33" s="1511">
        <v>2.46795125</v>
      </c>
      <c r="BS33" s="49">
        <f t="shared" si="123"/>
        <v>4.988656428260744</v>
      </c>
      <c r="BT33" s="1511">
        <v>1.96326</v>
      </c>
      <c r="BU33" s="49">
        <f t="shared" si="124"/>
        <v>8.1983570964421304</v>
      </c>
      <c r="BV33" s="5"/>
      <c r="BW33" s="49"/>
      <c r="BX33" s="1511">
        <v>8.11</v>
      </c>
      <c r="BY33" s="49">
        <f t="shared" si="125"/>
        <v>8.6368477103301373</v>
      </c>
      <c r="BZ33" s="1511">
        <v>25.99</v>
      </c>
      <c r="CA33" s="49">
        <f t="shared" si="125"/>
        <v>3.8472355858189617</v>
      </c>
      <c r="CB33" s="5"/>
      <c r="CC33" s="49"/>
      <c r="CD33" s="1511">
        <v>315.10000000000002</v>
      </c>
      <c r="CE33" s="49">
        <f t="shared" si="126"/>
        <v>10.292004180820486</v>
      </c>
      <c r="CF33" s="5"/>
      <c r="CG33" s="49"/>
      <c r="CH33" s="5"/>
      <c r="CI33" s="49"/>
      <c r="CJ33" s="5"/>
      <c r="CK33" s="49"/>
      <c r="CL33" s="1511">
        <v>80.162000000000006</v>
      </c>
      <c r="CM33" s="49">
        <f t="shared" si="127"/>
        <v>6.243229077020489</v>
      </c>
      <c r="CN33" s="1511">
        <v>41.546000000000006</v>
      </c>
      <c r="CO33" s="49">
        <f t="shared" si="128"/>
        <v>10.364113514808016</v>
      </c>
      <c r="CP33" s="1511">
        <v>1504.902</v>
      </c>
      <c r="CQ33" s="49">
        <f t="shared" si="129"/>
        <v>12.636094562766855</v>
      </c>
      <c r="CR33" s="1427">
        <f>SUM(CR26:CR32)</f>
        <v>248.65273400000001</v>
      </c>
      <c r="CS33" s="49">
        <f t="shared" si="130"/>
        <v>6.8940425854382346</v>
      </c>
      <c r="CT33" s="1427">
        <f>SUM(CT26:CT32)</f>
        <v>29.951194999999998</v>
      </c>
      <c r="CU33" s="49">
        <f t="shared" si="131"/>
        <v>6.7896612677706445</v>
      </c>
      <c r="CV33" s="1511">
        <v>109.89700000000001</v>
      </c>
      <c r="CW33" s="49">
        <f t="shared" si="132"/>
        <v>8.2792854758986376</v>
      </c>
      <c r="CX33" s="1511">
        <v>110.7</v>
      </c>
      <c r="CY33" s="49">
        <f t="shared" si="133"/>
        <v>5.3449857563613543</v>
      </c>
      <c r="CZ33" s="1511">
        <v>684</v>
      </c>
      <c r="DA33" s="49">
        <f t="shared" si="134"/>
        <v>7.6236332631156589</v>
      </c>
      <c r="DB33" s="1511">
        <v>109.748</v>
      </c>
      <c r="DC33" s="49">
        <f t="shared" si="135"/>
        <v>11.819644553386995</v>
      </c>
      <c r="DD33" s="1511">
        <v>2.2288129999999997</v>
      </c>
      <c r="DE33" s="49">
        <f t="shared" si="136"/>
        <v>6.8857992772795198</v>
      </c>
      <c r="DF33" s="1427">
        <f>SUM(DF26:DF32)</f>
        <v>71.599999999999994</v>
      </c>
      <c r="DG33" s="49">
        <f t="shared" si="137"/>
        <v>9.7361979874898026</v>
      </c>
      <c r="DH33" s="1511">
        <v>22.1</v>
      </c>
      <c r="DI33" s="49">
        <f t="shared" si="138"/>
        <v>10.962301587301589</v>
      </c>
      <c r="DJ33" s="1511">
        <v>6.3900298800000002</v>
      </c>
      <c r="DK33" s="49">
        <f t="shared" si="139"/>
        <v>10.212037039096099</v>
      </c>
      <c r="DL33" s="1511">
        <v>287.183469</v>
      </c>
      <c r="DM33" s="49">
        <f t="shared" si="140"/>
        <v>11.643340525770927</v>
      </c>
      <c r="DN33" s="1511">
        <v>17.767769999999999</v>
      </c>
      <c r="DO33" s="49">
        <f t="shared" si="141"/>
        <v>4.874562559411558</v>
      </c>
      <c r="DP33" s="1511">
        <v>40.081003000000003</v>
      </c>
      <c r="DQ33" s="49">
        <f t="shared" si="142"/>
        <v>6.6196311363966558</v>
      </c>
      <c r="DR33" s="1511">
        <v>662.86663255999997</v>
      </c>
      <c r="DS33" s="49">
        <f t="shared" si="143"/>
        <v>11.364674941165152</v>
      </c>
      <c r="DT33" s="1511">
        <v>100.44513864999999</v>
      </c>
      <c r="DU33" s="49">
        <f t="shared" si="144"/>
        <v>12.641334928935203</v>
      </c>
      <c r="DV33" s="5"/>
      <c r="DW33" s="49"/>
      <c r="DX33" s="5"/>
      <c r="DY33" s="49"/>
      <c r="DZ33" s="1511">
        <v>67.599999999999994</v>
      </c>
      <c r="EA33" s="49">
        <f t="shared" si="145"/>
        <v>6.0271041369472176</v>
      </c>
      <c r="EB33" s="1511">
        <v>65.107500510000008</v>
      </c>
      <c r="EC33" s="49">
        <f t="shared" si="146"/>
        <v>14.010439413171857</v>
      </c>
      <c r="ED33" s="1511">
        <v>201</v>
      </c>
      <c r="EE33" s="49">
        <f t="shared" si="147"/>
        <v>8.2475072832464811</v>
      </c>
      <c r="EF33" s="1511">
        <v>347.7</v>
      </c>
      <c r="EG33" s="49">
        <f t="shared" si="148"/>
        <v>10.889445662386469</v>
      </c>
      <c r="EH33" s="1511">
        <v>47.1</v>
      </c>
      <c r="EI33" s="49">
        <f t="shared" si="149"/>
        <v>11.319394376351838</v>
      </c>
      <c r="EJ33" s="1511">
        <v>4.9000000000000004</v>
      </c>
      <c r="EK33" s="49">
        <f t="shared" si="150"/>
        <v>10</v>
      </c>
      <c r="EL33" s="1427">
        <f>SUM(EL26:EL32)</f>
        <v>26.5</v>
      </c>
      <c r="EM33" s="49">
        <f t="shared" si="151"/>
        <v>2.9906331113869764</v>
      </c>
      <c r="EN33" s="5"/>
      <c r="EO33" s="49"/>
      <c r="EP33" s="1427">
        <f>SUM(EP26:EP32)</f>
        <v>150.19999999999999</v>
      </c>
      <c r="EQ33" s="49">
        <f t="shared" si="152"/>
        <v>13.551064597618184</v>
      </c>
      <c r="ER33" s="1427">
        <f>SUM(ER26:ER32)</f>
        <v>159.10000000000002</v>
      </c>
      <c r="ES33" s="49">
        <f t="shared" si="153"/>
        <v>11.411562186199975</v>
      </c>
      <c r="ET33" s="1427">
        <f>SUM(ET26:ET32)</f>
        <v>21.599999999999998</v>
      </c>
      <c r="EU33" s="49">
        <f t="shared" si="154"/>
        <v>3.1880977683315623</v>
      </c>
      <c r="EV33" s="1427">
        <f>SUM(EV26:EV32)</f>
        <v>35.799999999999997</v>
      </c>
      <c r="EW33" s="49">
        <f t="shared" si="155"/>
        <v>14.501559525256205</v>
      </c>
      <c r="EX33" s="1427">
        <f>SUM(EX26:EX32)</f>
        <v>5.2</v>
      </c>
      <c r="EY33" s="49">
        <f t="shared" si="156"/>
        <v>11.555555555555557</v>
      </c>
      <c r="EZ33" s="1581">
        <f>SUM(EZ26:EZ32)</f>
        <v>69.3</v>
      </c>
      <c r="FA33" s="49">
        <f t="shared" si="157"/>
        <v>12.838088180807707</v>
      </c>
      <c r="FB33" s="5"/>
      <c r="FC33" s="49"/>
      <c r="FD33" s="1511">
        <v>1.38</v>
      </c>
      <c r="FE33" s="49">
        <f t="shared" si="158"/>
        <v>11.855670103092782</v>
      </c>
      <c r="FF33" s="1511">
        <v>11.29</v>
      </c>
      <c r="FG33" s="49">
        <f t="shared" si="159"/>
        <v>12.469626684338413</v>
      </c>
      <c r="FH33" s="1511">
        <v>0</v>
      </c>
      <c r="FI33" s="49">
        <f t="shared" si="160"/>
        <v>0</v>
      </c>
      <c r="FJ33" s="1427">
        <f>SUM(FJ26:FJ32)</f>
        <v>235.27033</v>
      </c>
      <c r="FK33" s="49">
        <f t="shared" si="161"/>
        <v>11.398147646201078</v>
      </c>
      <c r="FL33" s="1427">
        <f>SUM(FL26:FL32)</f>
        <v>206.30607971999999</v>
      </c>
      <c r="FM33" s="49">
        <f t="shared" si="162"/>
        <v>10.469655352920677</v>
      </c>
      <c r="FN33" s="1511">
        <v>6.7</v>
      </c>
      <c r="FO33" s="49">
        <f t="shared" si="163"/>
        <v>12.502590555423668</v>
      </c>
      <c r="FP33" s="5"/>
      <c r="FQ33" s="49"/>
      <c r="FR33" s="5"/>
      <c r="FS33" s="49"/>
      <c r="FT33" s="5"/>
      <c r="FU33" s="49"/>
      <c r="FV33" s="1511">
        <v>0</v>
      </c>
      <c r="FW33" s="49">
        <f t="shared" si="164"/>
        <v>0</v>
      </c>
      <c r="FX33" s="1511">
        <v>131.19999999999999</v>
      </c>
      <c r="FY33" s="49">
        <f t="shared" si="165"/>
        <v>5.5858310626702989</v>
      </c>
      <c r="FZ33" s="1511">
        <v>0.94</v>
      </c>
      <c r="GA33" s="49">
        <f t="shared" si="166"/>
        <v>2.6146672764960854</v>
      </c>
      <c r="GB33" s="1511">
        <v>137.19999999999999</v>
      </c>
      <c r="GC33" s="49">
        <f t="shared" si="167"/>
        <v>4.6356049599621585</v>
      </c>
      <c r="GD33" s="1511">
        <f>SUM(GD26:GD32)</f>
        <v>0</v>
      </c>
      <c r="GE33" s="49" t="e">
        <f t="shared" si="168"/>
        <v>#DIV/0!</v>
      </c>
      <c r="GF33" s="5"/>
      <c r="GG33" s="49"/>
      <c r="GH33" s="1511">
        <v>6.2929999999999993</v>
      </c>
      <c r="GI33" s="49">
        <f t="shared" si="169"/>
        <v>7.5625202792832846</v>
      </c>
      <c r="GJ33" s="1511">
        <v>15.355</v>
      </c>
      <c r="GK33" s="49">
        <f t="shared" si="170"/>
        <v>11.3559046266714</v>
      </c>
      <c r="GL33" s="1511">
        <v>15.625</v>
      </c>
      <c r="GM33" s="49">
        <f t="shared" si="171"/>
        <v>11.591934239420738</v>
      </c>
      <c r="GN33" s="1511">
        <v>1.5020000000000002</v>
      </c>
      <c r="GO33" s="49">
        <f t="shared" si="172"/>
        <v>5.3696812275154224</v>
      </c>
      <c r="GP33" s="1511">
        <v>33.520000000000003</v>
      </c>
      <c r="GQ33" s="49">
        <f t="shared" si="173"/>
        <v>10.23636474683931</v>
      </c>
    </row>
    <row r="34" spans="1:199" ht="12.75" customHeight="1">
      <c r="A34" s="13" t="s">
        <v>206</v>
      </c>
      <c r="B34" s="1425">
        <f t="shared" si="96"/>
        <v>3863.02375222</v>
      </c>
      <c r="C34" s="14">
        <f t="shared" si="97"/>
        <v>3.5339908922143124</v>
      </c>
      <c r="D34" s="651">
        <v>45.866</v>
      </c>
      <c r="E34" s="14">
        <f t="shared" si="98"/>
        <v>3.2613797557669839</v>
      </c>
      <c r="H34" s="651">
        <v>21.323</v>
      </c>
      <c r="I34" s="14">
        <f t="shared" si="99"/>
        <v>8.6351008771574591</v>
      </c>
      <c r="J34" s="13"/>
      <c r="K34" s="14"/>
      <c r="L34" s="13"/>
      <c r="M34" s="14"/>
      <c r="N34" s="1425">
        <v>149.69999999999999</v>
      </c>
      <c r="O34" s="14">
        <f t="shared" si="100"/>
        <v>5.0728566587597417</v>
      </c>
      <c r="P34" s="1425">
        <v>629.24199799999997</v>
      </c>
      <c r="Q34" s="14">
        <f t="shared" si="101"/>
        <v>3.3697606720204267</v>
      </c>
      <c r="R34" s="1425">
        <v>72.614391999999995</v>
      </c>
      <c r="S34" s="14">
        <f t="shared" si="102"/>
        <v>5.6853618012361533</v>
      </c>
      <c r="T34" s="13"/>
      <c r="U34" s="14"/>
      <c r="V34" s="1425"/>
      <c r="W34" s="14">
        <f t="shared" si="103"/>
        <v>0</v>
      </c>
      <c r="X34" s="1425">
        <v>15.1</v>
      </c>
      <c r="Y34" s="14">
        <f t="shared" si="103"/>
        <v>1.9196542079837273</v>
      </c>
      <c r="Z34" s="1425"/>
      <c r="AA34" s="14">
        <f t="shared" si="104"/>
        <v>0</v>
      </c>
      <c r="AD34" s="1425">
        <v>46.01</v>
      </c>
      <c r="AE34" s="14">
        <f t="shared" si="105"/>
        <v>1.6638694421209581</v>
      </c>
      <c r="AF34" s="1425">
        <v>6.10383108</v>
      </c>
      <c r="AG34" s="14">
        <f t="shared" si="106"/>
        <v>3.156909242361122</v>
      </c>
      <c r="AH34" s="1425">
        <v>198.30701772</v>
      </c>
      <c r="AI34" s="14">
        <f t="shared" si="107"/>
        <v>9.8654979268474321</v>
      </c>
      <c r="AJ34" s="1425">
        <v>0.38203999999999999</v>
      </c>
      <c r="AK34" s="14">
        <f t="shared" si="108"/>
        <v>3.1805237790856333</v>
      </c>
      <c r="AL34" s="1425">
        <v>0</v>
      </c>
      <c r="AM34" s="14">
        <f t="shared" si="109"/>
        <v>0</v>
      </c>
      <c r="AN34" s="13"/>
      <c r="AP34" s="1425">
        <v>7.7</v>
      </c>
      <c r="AQ34" s="14">
        <f t="shared" si="110"/>
        <v>3.8849646821392541</v>
      </c>
      <c r="AR34" s="1425"/>
      <c r="AS34" s="14">
        <f t="shared" si="111"/>
        <v>0</v>
      </c>
      <c r="AT34" s="1425">
        <v>19.7</v>
      </c>
      <c r="AU34" s="14">
        <f t="shared" si="112"/>
        <v>2.291497033849017</v>
      </c>
      <c r="AV34" s="1425">
        <v>0</v>
      </c>
      <c r="AW34" s="14">
        <f t="shared" si="113"/>
        <v>0</v>
      </c>
      <c r="AX34" s="1425">
        <v>29.22</v>
      </c>
      <c r="AY34" s="14">
        <f t="shared" si="114"/>
        <v>2.9013222761379649</v>
      </c>
      <c r="AZ34" s="1425">
        <v>20.399999999999999</v>
      </c>
      <c r="BA34" s="14">
        <f t="shared" si="115"/>
        <v>1.6296402808732953</v>
      </c>
      <c r="BB34" s="13"/>
      <c r="BD34" s="1425">
        <v>0.52034599999999998</v>
      </c>
      <c r="BE34" s="14">
        <f t="shared" si="116"/>
        <v>1.9281965029411712</v>
      </c>
      <c r="BF34" s="1425"/>
      <c r="BG34" s="14">
        <f t="shared" si="117"/>
        <v>0</v>
      </c>
      <c r="BH34" s="1425">
        <v>0.40209699999999998</v>
      </c>
      <c r="BI34" s="14">
        <f t="shared" si="118"/>
        <v>2.3073354764571405</v>
      </c>
      <c r="BJ34" s="1425"/>
      <c r="BK34" s="14">
        <f t="shared" si="119"/>
        <v>0</v>
      </c>
      <c r="BL34" s="1425">
        <v>0</v>
      </c>
      <c r="BM34" s="14">
        <f t="shared" si="120"/>
        <v>0</v>
      </c>
      <c r="BN34" s="1425">
        <v>0</v>
      </c>
      <c r="BO34" s="14">
        <f t="shared" si="121"/>
        <v>0</v>
      </c>
      <c r="BP34" s="1425">
        <v>188.097341</v>
      </c>
      <c r="BQ34" s="14">
        <f t="shared" si="122"/>
        <v>3.4564560854729649</v>
      </c>
      <c r="BR34" s="1425">
        <v>3.5631927999999995</v>
      </c>
      <c r="BS34" s="14">
        <f t="shared" si="123"/>
        <v>7.202550968886599</v>
      </c>
      <c r="BT34" s="1425">
        <v>0.49665199999999998</v>
      </c>
      <c r="BU34" s="14">
        <f t="shared" si="124"/>
        <v>2.0739639419446108</v>
      </c>
      <c r="BV34" s="13"/>
      <c r="BW34" s="14"/>
      <c r="BX34" s="1425"/>
      <c r="BY34" s="14">
        <f t="shared" si="125"/>
        <v>0</v>
      </c>
      <c r="BZ34" s="1425"/>
      <c r="CA34" s="14">
        <f t="shared" si="125"/>
        <v>0</v>
      </c>
      <c r="CC34" s="14"/>
      <c r="CD34" s="1425">
        <v>114.3</v>
      </c>
      <c r="CE34" s="14">
        <f t="shared" si="126"/>
        <v>3.7333420433760125</v>
      </c>
      <c r="CF34" s="13"/>
      <c r="CG34" s="14"/>
      <c r="CI34" s="14"/>
      <c r="CJ34" s="13"/>
      <c r="CK34" s="14"/>
      <c r="CL34" s="1425"/>
      <c r="CM34" s="14">
        <f t="shared" si="127"/>
        <v>0</v>
      </c>
      <c r="CN34" s="1425">
        <v>10.923999999999999</v>
      </c>
      <c r="CO34" s="14">
        <f t="shared" si="128"/>
        <v>2.725113754290732</v>
      </c>
      <c r="CP34" s="1425">
        <v>576.70500000000004</v>
      </c>
      <c r="CQ34" s="14">
        <f t="shared" si="129"/>
        <v>4.8423743970175206</v>
      </c>
      <c r="CR34" s="1426">
        <v>105.54804799999999</v>
      </c>
      <c r="CS34" s="14">
        <f t="shared" si="130"/>
        <v>2.9263814075813812</v>
      </c>
      <c r="CT34" s="1426">
        <f>9.494765+0.754529</f>
        <v>10.249293999999999</v>
      </c>
      <c r="CU34" s="14">
        <f t="shared" si="131"/>
        <v>2.3234209684720111</v>
      </c>
      <c r="CV34" s="1425">
        <v>55.473999999999997</v>
      </c>
      <c r="CW34" s="14">
        <f t="shared" si="132"/>
        <v>4.1792322127992669</v>
      </c>
      <c r="CX34" s="1425"/>
      <c r="CY34" s="14">
        <f t="shared" si="133"/>
        <v>0</v>
      </c>
      <c r="CZ34" s="1425">
        <v>349.6</v>
      </c>
      <c r="DA34" s="14">
        <f t="shared" si="134"/>
        <v>3.89652366781467</v>
      </c>
      <c r="DB34" s="1425">
        <v>32.374000000000002</v>
      </c>
      <c r="DC34" s="14">
        <f t="shared" si="135"/>
        <v>3.486616364501864</v>
      </c>
      <c r="DD34" s="1425"/>
      <c r="DE34" s="14">
        <f t="shared" si="136"/>
        <v>0</v>
      </c>
      <c r="DF34" s="1426">
        <v>19.5</v>
      </c>
      <c r="DG34" s="14">
        <f t="shared" si="137"/>
        <v>2.6516181669839547</v>
      </c>
      <c r="DH34" s="1425">
        <v>1.9</v>
      </c>
      <c r="DI34" s="14">
        <f t="shared" si="138"/>
        <v>0.94246031746031744</v>
      </c>
      <c r="DJ34" s="1425">
        <v>3.7938700399999998</v>
      </c>
      <c r="DK34" s="14">
        <f t="shared" si="139"/>
        <v>6.0630610650598387</v>
      </c>
      <c r="DL34" s="1425">
        <v>137.153302</v>
      </c>
      <c r="DM34" s="14">
        <f t="shared" si="140"/>
        <v>5.5606355232790188</v>
      </c>
      <c r="DN34" s="1425">
        <v>6.9891300000000003</v>
      </c>
      <c r="DO34" s="14">
        <f t="shared" si="141"/>
        <v>1.9174579263948208</v>
      </c>
      <c r="DP34" s="1425">
        <v>5.5164669999999996</v>
      </c>
      <c r="DQ34" s="14">
        <f t="shared" si="142"/>
        <v>0.91107941375879842</v>
      </c>
      <c r="DR34" s="1425">
        <v>188.66816176</v>
      </c>
      <c r="DS34" s="14">
        <f t="shared" si="143"/>
        <v>3.2346662583826555</v>
      </c>
      <c r="DT34" s="1425">
        <v>32.645318000000003</v>
      </c>
      <c r="DU34" s="14">
        <f t="shared" si="144"/>
        <v>4.1085153970226225</v>
      </c>
      <c r="DV34" s="13"/>
      <c r="DW34" s="14"/>
      <c r="DX34" s="13"/>
      <c r="DY34" s="14"/>
      <c r="DZ34" s="1425">
        <v>68.099999999999994</v>
      </c>
      <c r="EA34" s="14">
        <f t="shared" si="145"/>
        <v>6.0716833095577742</v>
      </c>
      <c r="EB34" s="1425"/>
      <c r="EC34" s="14">
        <f t="shared" si="146"/>
        <v>0</v>
      </c>
      <c r="ED34" s="1425">
        <v>86</v>
      </c>
      <c r="EE34" s="14">
        <f t="shared" si="147"/>
        <v>3.528784210742276</v>
      </c>
      <c r="EF34" s="1425">
        <v>119.2</v>
      </c>
      <c r="EG34" s="14">
        <f t="shared" si="148"/>
        <v>3.7331663012840592</v>
      </c>
      <c r="EH34" s="1425">
        <v>23.1</v>
      </c>
      <c r="EI34" s="14">
        <f t="shared" si="149"/>
        <v>5.5515501081470795</v>
      </c>
      <c r="EJ34" s="1425">
        <v>1.2</v>
      </c>
      <c r="EK34" s="14">
        <f t="shared" si="150"/>
        <v>2.4489795918367347</v>
      </c>
      <c r="EL34" s="1426">
        <v>23.2</v>
      </c>
      <c r="EM34" s="14">
        <f t="shared" si="151"/>
        <v>2.6182146484595417</v>
      </c>
      <c r="EN34" s="13"/>
      <c r="EO34" s="14"/>
      <c r="EP34" s="1426">
        <v>80.5</v>
      </c>
      <c r="EQ34" s="14">
        <f t="shared" si="152"/>
        <v>7.2627210393359771</v>
      </c>
      <c r="ER34" s="1579">
        <v>76.400000000000006</v>
      </c>
      <c r="ES34" s="14">
        <f t="shared" si="153"/>
        <v>5.4798450724429788</v>
      </c>
      <c r="ET34" s="1426">
        <v>20.3</v>
      </c>
      <c r="EU34" s="14">
        <f t="shared" si="154"/>
        <v>2.9962215137560522</v>
      </c>
      <c r="EV34" s="1426">
        <v>6.1</v>
      </c>
      <c r="EW34" s="14">
        <f t="shared" si="155"/>
        <v>2.4709361202252196</v>
      </c>
      <c r="EX34" s="1426"/>
      <c r="EY34" s="14">
        <f t="shared" si="156"/>
        <v>0</v>
      </c>
      <c r="EZ34" s="1579"/>
      <c r="FA34" s="14">
        <f t="shared" si="157"/>
        <v>0</v>
      </c>
      <c r="FB34" s="13"/>
      <c r="FC34" s="14"/>
      <c r="FD34" s="1425"/>
      <c r="FE34" s="14">
        <f t="shared" si="158"/>
        <v>0</v>
      </c>
      <c r="FF34" s="1425"/>
      <c r="FG34" s="14">
        <f t="shared" si="159"/>
        <v>0</v>
      </c>
      <c r="FH34" s="1425">
        <v>4</v>
      </c>
      <c r="FI34" s="14">
        <f t="shared" si="160"/>
        <v>3.8684719535783363</v>
      </c>
      <c r="FJ34" s="1426">
        <f>145551370/1000000</f>
        <v>145.55136999999999</v>
      </c>
      <c r="FK34" s="14">
        <f t="shared" si="161"/>
        <v>7.0515309149557543</v>
      </c>
      <c r="FL34" s="1426">
        <f>90283883.82/1000000</f>
        <v>90.28388382</v>
      </c>
      <c r="FM34" s="14">
        <f t="shared" si="162"/>
        <v>4.5817415987033403</v>
      </c>
      <c r="FN34" s="1425">
        <v>0.8</v>
      </c>
      <c r="FO34" s="14">
        <f t="shared" si="163"/>
        <v>1.4928466334834232</v>
      </c>
      <c r="FP34" s="13"/>
      <c r="FQ34" s="14"/>
      <c r="FR34" s="13"/>
      <c r="FS34" s="14"/>
      <c r="FT34" s="13"/>
      <c r="FU34" s="14"/>
      <c r="FV34" s="1425">
        <v>0</v>
      </c>
      <c r="FW34" s="14">
        <f t="shared" si="164"/>
        <v>0</v>
      </c>
      <c r="FX34" s="1425">
        <v>0</v>
      </c>
      <c r="FY34" s="14">
        <f t="shared" si="165"/>
        <v>0</v>
      </c>
      <c r="FZ34" s="1425">
        <v>0</v>
      </c>
      <c r="GA34" s="14">
        <f t="shared" si="166"/>
        <v>0</v>
      </c>
      <c r="GB34" s="1425">
        <v>0</v>
      </c>
      <c r="GC34" s="14">
        <f t="shared" si="167"/>
        <v>0</v>
      </c>
      <c r="GD34" s="1425"/>
      <c r="GE34" s="14" t="e">
        <f t="shared" si="168"/>
        <v>#DIV/0!</v>
      </c>
      <c r="GH34" s="1425">
        <v>1.83</v>
      </c>
      <c r="GI34" s="14">
        <f t="shared" si="169"/>
        <v>2.1991756095802337</v>
      </c>
      <c r="GJ34" s="1425">
        <v>3.669</v>
      </c>
      <c r="GK34" s="14">
        <f t="shared" si="170"/>
        <v>2.7134362797302094</v>
      </c>
      <c r="GL34" s="1425">
        <v>6.7010000000000005</v>
      </c>
      <c r="GM34" s="14">
        <f t="shared" si="171"/>
        <v>4.9713632856549355</v>
      </c>
      <c r="GN34" s="1425"/>
      <c r="GO34" s="14">
        <f t="shared" si="172"/>
        <v>0</v>
      </c>
      <c r="GP34" s="1425"/>
      <c r="GQ34" s="14">
        <f t="shared" si="173"/>
        <v>0</v>
      </c>
    </row>
    <row r="35" spans="1:199" ht="12.75" customHeight="1">
      <c r="A35" s="13" t="s">
        <v>207</v>
      </c>
      <c r="B35" s="1425">
        <f t="shared" si="96"/>
        <v>1896.7063955000001</v>
      </c>
      <c r="C35" s="14">
        <f t="shared" si="97"/>
        <v>1.7351545206134429</v>
      </c>
      <c r="D35" s="651">
        <v>23.3</v>
      </c>
      <c r="E35" s="14">
        <f t="shared" si="98"/>
        <v>1.6567860356117983</v>
      </c>
      <c r="H35" s="651"/>
      <c r="I35" s="14">
        <f t="shared" si="99"/>
        <v>0</v>
      </c>
      <c r="J35" s="13"/>
      <c r="K35" s="14"/>
      <c r="L35" s="13"/>
      <c r="M35" s="14"/>
      <c r="N35" s="1425">
        <v>87</v>
      </c>
      <c r="O35" s="14">
        <f t="shared" si="100"/>
        <v>2.9481531684174858</v>
      </c>
      <c r="P35" s="1425">
        <v>876.62848099999997</v>
      </c>
      <c r="Q35" s="14">
        <f t="shared" si="101"/>
        <v>4.6945820346320968</v>
      </c>
      <c r="R35" s="1425">
        <v>24.78922</v>
      </c>
      <c r="S35" s="14">
        <f t="shared" si="102"/>
        <v>1.9408781178039654</v>
      </c>
      <c r="T35" s="13"/>
      <c r="U35" s="14"/>
      <c r="V35" s="1425">
        <v>0.48338609999999999</v>
      </c>
      <c r="W35" s="14">
        <f t="shared" si="103"/>
        <v>3.482998225463692</v>
      </c>
      <c r="X35" s="1425"/>
      <c r="Y35" s="14">
        <f t="shared" si="103"/>
        <v>0</v>
      </c>
      <c r="Z35" s="1425"/>
      <c r="AA35" s="14">
        <f t="shared" si="104"/>
        <v>0</v>
      </c>
      <c r="AD35" s="1425">
        <v>56.341999999999999</v>
      </c>
      <c r="AE35" s="14">
        <f t="shared" si="105"/>
        <v>2.0375077615296462</v>
      </c>
      <c r="AF35" s="1425"/>
      <c r="AG35" s="14">
        <f t="shared" si="106"/>
        <v>0</v>
      </c>
      <c r="AH35" s="1425">
        <v>58.941040000000001</v>
      </c>
      <c r="AI35" s="14">
        <f t="shared" si="107"/>
        <v>2.9322346461145279</v>
      </c>
      <c r="AJ35" s="1425"/>
      <c r="AK35" s="14">
        <f t="shared" si="108"/>
        <v>0</v>
      </c>
      <c r="AL35" s="1425">
        <v>0</v>
      </c>
      <c r="AM35" s="14">
        <f t="shared" si="109"/>
        <v>0</v>
      </c>
      <c r="AN35" s="13"/>
      <c r="AP35" s="1425">
        <v>0</v>
      </c>
      <c r="AQ35" s="14">
        <f t="shared" si="110"/>
        <v>0</v>
      </c>
      <c r="AR35" s="1425">
        <v>16.3</v>
      </c>
      <c r="AS35" s="14">
        <f t="shared" si="111"/>
        <v>2.7949245541838135</v>
      </c>
      <c r="AT35" s="1425">
        <v>7.3</v>
      </c>
      <c r="AU35" s="14">
        <f t="shared" si="112"/>
        <v>0.84913341863440739</v>
      </c>
      <c r="AV35" s="1425">
        <v>0</v>
      </c>
      <c r="AW35" s="14">
        <f t="shared" si="113"/>
        <v>0</v>
      </c>
      <c r="AX35" s="1425">
        <v>12.38</v>
      </c>
      <c r="AY35" s="14">
        <f t="shared" si="114"/>
        <v>1.2292392121351132</v>
      </c>
      <c r="AZ35" s="1425"/>
      <c r="BA35" s="14">
        <f t="shared" si="115"/>
        <v>0</v>
      </c>
      <c r="BB35" s="13"/>
      <c r="BD35" s="1425">
        <v>0.28334500000000001</v>
      </c>
      <c r="BE35" s="14">
        <f t="shared" si="116"/>
        <v>1.04996452000374</v>
      </c>
      <c r="BF35" s="1425"/>
      <c r="BG35" s="14">
        <f t="shared" si="117"/>
        <v>0</v>
      </c>
      <c r="BH35" s="1425">
        <v>0.191528</v>
      </c>
      <c r="BI35" s="14">
        <f t="shared" si="118"/>
        <v>1.0990366730785937</v>
      </c>
      <c r="BJ35" s="1425"/>
      <c r="BK35" s="14">
        <f t="shared" si="119"/>
        <v>0</v>
      </c>
      <c r="BL35" s="1425">
        <v>7.9241015700000004</v>
      </c>
      <c r="BM35" s="14">
        <f t="shared" si="120"/>
        <v>2.2837819783410653</v>
      </c>
      <c r="BN35" s="1425">
        <v>0</v>
      </c>
      <c r="BO35" s="14">
        <f t="shared" si="121"/>
        <v>0</v>
      </c>
      <c r="BP35" s="1425">
        <v>60.545358</v>
      </c>
      <c r="BQ35" s="14">
        <f t="shared" si="122"/>
        <v>1.1125748508387436</v>
      </c>
      <c r="BR35" s="1425">
        <v>1.5183060800000001</v>
      </c>
      <c r="BS35" s="14">
        <f t="shared" si="123"/>
        <v>3.0690668569970216</v>
      </c>
      <c r="BT35" s="1425"/>
      <c r="BU35" s="14">
        <f t="shared" si="124"/>
        <v>0</v>
      </c>
      <c r="BV35" s="13"/>
      <c r="BW35" s="14"/>
      <c r="BX35" s="1425"/>
      <c r="BY35" s="14">
        <f t="shared" si="125"/>
        <v>0</v>
      </c>
      <c r="BZ35" s="1425"/>
      <c r="CA35" s="14">
        <f t="shared" si="125"/>
        <v>0</v>
      </c>
      <c r="CC35" s="14"/>
      <c r="CD35" s="1425">
        <v>0</v>
      </c>
      <c r="CE35" s="14">
        <f t="shared" si="126"/>
        <v>0</v>
      </c>
      <c r="CF35" s="13"/>
      <c r="CG35" s="14"/>
      <c r="CI35" s="14"/>
      <c r="CJ35" s="13"/>
      <c r="CK35" s="14"/>
      <c r="CL35" s="1425">
        <v>38.473999999999997</v>
      </c>
      <c r="CM35" s="14">
        <f t="shared" si="127"/>
        <v>2.9964571182017203</v>
      </c>
      <c r="CN35" s="1425">
        <v>8.4890000000000008</v>
      </c>
      <c r="CO35" s="14">
        <f t="shared" si="128"/>
        <v>2.1176758202283072</v>
      </c>
      <c r="CP35" s="1425"/>
      <c r="CQ35" s="14">
        <f t="shared" si="129"/>
        <v>0</v>
      </c>
      <c r="CR35" s="1426"/>
      <c r="CS35" s="14">
        <f t="shared" si="130"/>
        <v>0</v>
      </c>
      <c r="CT35" s="1426">
        <v>3.2276820000000002</v>
      </c>
      <c r="CU35" s="14">
        <f t="shared" si="131"/>
        <v>0.73168591303553965</v>
      </c>
      <c r="CV35" s="1425">
        <v>24.344999999999999</v>
      </c>
      <c r="CW35" s="14">
        <f t="shared" si="132"/>
        <v>1.8340737682625761</v>
      </c>
      <c r="CX35" s="1425">
        <v>96</v>
      </c>
      <c r="CY35" s="14">
        <f t="shared" si="133"/>
        <v>4.6352180000965673</v>
      </c>
      <c r="CZ35" s="1425">
        <v>146.69999999999999</v>
      </c>
      <c r="DA35" s="14">
        <f t="shared" si="134"/>
        <v>1.6350687130103321</v>
      </c>
      <c r="DB35" s="1425">
        <v>10.574999999999999</v>
      </c>
      <c r="DC35" s="14">
        <f t="shared" si="135"/>
        <v>1.1389067787300677</v>
      </c>
      <c r="DD35" s="1425"/>
      <c r="DE35" s="14">
        <f t="shared" si="136"/>
        <v>0</v>
      </c>
      <c r="DF35" s="1426">
        <v>13.3</v>
      </c>
      <c r="DG35" s="14">
        <f t="shared" si="137"/>
        <v>1.808539570301877</v>
      </c>
      <c r="DH35" s="1425">
        <v>8.3000000000000007</v>
      </c>
      <c r="DI35" s="14">
        <f t="shared" si="138"/>
        <v>4.117063492063493</v>
      </c>
      <c r="DJ35" s="1425">
        <v>0.77712409999999998</v>
      </c>
      <c r="DK35" s="14">
        <f t="shared" si="139"/>
        <v>1.2419378691816414</v>
      </c>
      <c r="DL35" s="1425">
        <v>101.61812999999999</v>
      </c>
      <c r="DM35" s="14">
        <f t="shared" si="140"/>
        <v>4.1199254793529168</v>
      </c>
      <c r="DN35" s="1425">
        <v>3.7093240000000001</v>
      </c>
      <c r="DO35" s="14">
        <f t="shared" si="141"/>
        <v>1.0176477909792123</v>
      </c>
      <c r="DP35" s="1425"/>
      <c r="DQ35" s="14">
        <f t="shared" si="142"/>
        <v>0</v>
      </c>
      <c r="DR35" s="1425">
        <v>33.709912899999999</v>
      </c>
      <c r="DS35" s="14">
        <f t="shared" si="143"/>
        <v>0.57794763469077326</v>
      </c>
      <c r="DT35" s="1425">
        <v>0</v>
      </c>
      <c r="DU35" s="14">
        <f t="shared" si="144"/>
        <v>0</v>
      </c>
      <c r="DV35" s="13"/>
      <c r="DW35" s="14"/>
      <c r="DX35" s="13"/>
      <c r="DY35" s="14"/>
      <c r="DZ35" s="1425">
        <v>0</v>
      </c>
      <c r="EA35" s="14">
        <f t="shared" si="145"/>
        <v>0</v>
      </c>
      <c r="EB35" s="1425">
        <v>37.027218750000003</v>
      </c>
      <c r="EC35" s="14">
        <f t="shared" si="146"/>
        <v>7.9678623948320277</v>
      </c>
      <c r="ED35" s="1425">
        <v>0</v>
      </c>
      <c r="EE35" s="14">
        <f t="shared" si="147"/>
        <v>0</v>
      </c>
      <c r="EF35" s="1425">
        <v>0</v>
      </c>
      <c r="EG35" s="14">
        <f t="shared" si="148"/>
        <v>0</v>
      </c>
      <c r="EH35" s="1425">
        <v>0</v>
      </c>
      <c r="EI35" s="14">
        <f t="shared" si="149"/>
        <v>0</v>
      </c>
      <c r="EJ35" s="1425">
        <v>0</v>
      </c>
      <c r="EK35" s="14">
        <f t="shared" si="150"/>
        <v>0</v>
      </c>
      <c r="EL35" s="1426">
        <v>31.5</v>
      </c>
      <c r="EM35" s="14">
        <f t="shared" si="151"/>
        <v>3.554903509761878</v>
      </c>
      <c r="EN35" s="13"/>
      <c r="EO35" s="14"/>
      <c r="EP35" s="1426"/>
      <c r="EQ35" s="14">
        <f t="shared" si="152"/>
        <v>0</v>
      </c>
      <c r="ER35" s="1579"/>
      <c r="ES35" s="14">
        <f t="shared" si="153"/>
        <v>0</v>
      </c>
      <c r="ET35" s="1426">
        <v>24.6</v>
      </c>
      <c r="EU35" s="14">
        <f t="shared" si="154"/>
        <v>3.6308891250442801</v>
      </c>
      <c r="EV35" s="1426">
        <v>2.5</v>
      </c>
      <c r="EW35" s="14">
        <f t="shared" si="155"/>
        <v>1.0126787377972213</v>
      </c>
      <c r="EX35" s="1426"/>
      <c r="EY35" s="14">
        <f t="shared" si="156"/>
        <v>0</v>
      </c>
      <c r="EZ35" s="1579"/>
      <c r="FA35" s="14">
        <f t="shared" si="157"/>
        <v>0</v>
      </c>
      <c r="FB35" s="13"/>
      <c r="FC35" s="14"/>
      <c r="FD35" s="1425"/>
      <c r="FE35" s="14">
        <f t="shared" si="158"/>
        <v>0</v>
      </c>
      <c r="FF35" s="1425"/>
      <c r="FG35" s="14">
        <f t="shared" si="159"/>
        <v>0</v>
      </c>
      <c r="FH35" s="1425">
        <v>10.199999999999999</v>
      </c>
      <c r="FI35" s="14">
        <f t="shared" si="160"/>
        <v>9.8646034816247568</v>
      </c>
      <c r="FJ35" s="1426">
        <v>0</v>
      </c>
      <c r="FK35" s="14">
        <f t="shared" si="161"/>
        <v>0</v>
      </c>
      <c r="FL35" s="1426">
        <v>0</v>
      </c>
      <c r="FM35" s="14">
        <f t="shared" si="162"/>
        <v>0</v>
      </c>
      <c r="FN35" s="1425">
        <v>0.5</v>
      </c>
      <c r="FO35" s="14">
        <f t="shared" si="163"/>
        <v>0.93302914592713948</v>
      </c>
      <c r="FP35" s="13"/>
      <c r="FQ35" s="14"/>
      <c r="FR35" s="13"/>
      <c r="FS35" s="14"/>
      <c r="FT35" s="13"/>
      <c r="FU35" s="14"/>
      <c r="FV35" s="1425">
        <v>4.512238</v>
      </c>
      <c r="FW35" s="14">
        <f t="shared" si="164"/>
        <v>1.1569846454568977</v>
      </c>
      <c r="FX35" s="1425">
        <v>0</v>
      </c>
      <c r="FY35" s="14">
        <f t="shared" si="165"/>
        <v>0</v>
      </c>
      <c r="FZ35" s="1425">
        <v>0</v>
      </c>
      <c r="GA35" s="14">
        <f t="shared" si="166"/>
        <v>0</v>
      </c>
      <c r="GB35" s="1425">
        <v>55.9</v>
      </c>
      <c r="GC35" s="14">
        <f t="shared" si="167"/>
        <v>1.8887049363111128</v>
      </c>
      <c r="GD35" s="1425"/>
      <c r="GE35" s="14" t="e">
        <f t="shared" si="168"/>
        <v>#DIV/0!</v>
      </c>
      <c r="GH35" s="1425"/>
      <c r="GI35" s="14">
        <f t="shared" si="169"/>
        <v>0</v>
      </c>
      <c r="GJ35" s="1425"/>
      <c r="GK35" s="14">
        <f t="shared" si="170"/>
        <v>0</v>
      </c>
      <c r="GL35" s="1425">
        <v>6.5190000000000001</v>
      </c>
      <c r="GM35" s="14">
        <f t="shared" si="171"/>
        <v>4.8363404356341624</v>
      </c>
      <c r="GN35" s="1425">
        <v>0.29599999999999999</v>
      </c>
      <c r="GO35" s="14">
        <f t="shared" si="172"/>
        <v>1.0582061540243439</v>
      </c>
      <c r="GP35" s="1425"/>
      <c r="GQ35" s="14">
        <f t="shared" si="173"/>
        <v>0</v>
      </c>
    </row>
    <row r="36" spans="1:199" ht="12.75" customHeight="1">
      <c r="A36" s="13" t="s">
        <v>208</v>
      </c>
      <c r="B36" s="1425">
        <f t="shared" si="96"/>
        <v>4056.6549203800005</v>
      </c>
      <c r="C36" s="14">
        <f t="shared" si="97"/>
        <v>3.7111295350541376</v>
      </c>
      <c r="D36" s="651">
        <v>54.904000000000003</v>
      </c>
      <c r="E36" s="14">
        <f t="shared" si="98"/>
        <v>3.9040420815120247</v>
      </c>
      <c r="H36" s="651">
        <v>22.356999999999999</v>
      </c>
      <c r="I36" s="14">
        <f t="shared" si="99"/>
        <v>9.0538362477423107</v>
      </c>
      <c r="J36" s="13"/>
      <c r="K36" s="14"/>
      <c r="L36" s="13"/>
      <c r="M36" s="14"/>
      <c r="N36" s="1425">
        <v>41.3</v>
      </c>
      <c r="O36" s="14">
        <f t="shared" si="100"/>
        <v>1.3995255845476109</v>
      </c>
      <c r="P36" s="1425"/>
      <c r="Q36" s="14">
        <f t="shared" si="101"/>
        <v>0</v>
      </c>
      <c r="R36" s="1425">
        <v>79.001739999999998</v>
      </c>
      <c r="S36" s="14">
        <f t="shared" si="102"/>
        <v>6.185460794427506</v>
      </c>
      <c r="T36" s="13"/>
      <c r="U36" s="14"/>
      <c r="V36" s="1425">
        <v>1.0320748499999999</v>
      </c>
      <c r="W36" s="14">
        <f t="shared" si="103"/>
        <v>7.436529248763474</v>
      </c>
      <c r="X36" s="1425">
        <v>20.34</v>
      </c>
      <c r="Y36" s="14">
        <f t="shared" si="103"/>
        <v>2.5858123569794049</v>
      </c>
      <c r="Z36" s="1425"/>
      <c r="AA36" s="14">
        <f t="shared" si="104"/>
        <v>0</v>
      </c>
      <c r="AD36" s="1425">
        <v>172.91900000000001</v>
      </c>
      <c r="AE36" s="14">
        <f t="shared" si="105"/>
        <v>6.253306673812518</v>
      </c>
      <c r="AF36" s="1425">
        <v>9.7985059999999997</v>
      </c>
      <c r="AG36" s="14">
        <f t="shared" si="106"/>
        <v>5.0677998370706732</v>
      </c>
      <c r="AH36" s="1425">
        <v>185.83835149999999</v>
      </c>
      <c r="AI36" s="14">
        <f t="shared" si="107"/>
        <v>9.2451991489310288</v>
      </c>
      <c r="AJ36" s="1425"/>
      <c r="AK36" s="14">
        <f t="shared" si="108"/>
        <v>0</v>
      </c>
      <c r="AL36" s="1425">
        <v>0</v>
      </c>
      <c r="AM36" s="14">
        <f t="shared" si="109"/>
        <v>0</v>
      </c>
      <c r="AN36" s="13"/>
      <c r="AP36" s="1425">
        <v>0</v>
      </c>
      <c r="AQ36" s="14">
        <f t="shared" si="110"/>
        <v>0</v>
      </c>
      <c r="AR36" s="1425">
        <v>34.299999999999997</v>
      </c>
      <c r="AS36" s="14">
        <f t="shared" si="111"/>
        <v>5.8813443072702327</v>
      </c>
      <c r="AT36" s="1425">
        <v>0</v>
      </c>
      <c r="AU36" s="14">
        <f t="shared" si="112"/>
        <v>0</v>
      </c>
      <c r="AV36" s="1425">
        <v>0</v>
      </c>
      <c r="AW36" s="14">
        <f t="shared" si="113"/>
        <v>0</v>
      </c>
      <c r="AX36" s="1425">
        <v>40.270000000000003</v>
      </c>
      <c r="AY36" s="14">
        <f t="shared" si="114"/>
        <v>3.9985026714605012</v>
      </c>
      <c r="AZ36" s="1425">
        <v>52.5</v>
      </c>
      <c r="BA36" s="14">
        <f t="shared" si="115"/>
        <v>4.1939271934239217</v>
      </c>
      <c r="BB36" s="13"/>
      <c r="BD36" s="1425">
        <v>0.717974</v>
      </c>
      <c r="BE36" s="14">
        <f t="shared" si="116"/>
        <v>2.6605277181004259</v>
      </c>
      <c r="BF36" s="1425"/>
      <c r="BG36" s="14">
        <f t="shared" si="117"/>
        <v>0</v>
      </c>
      <c r="BH36" s="1425">
        <v>0.48774000000000001</v>
      </c>
      <c r="BI36" s="14">
        <f t="shared" si="118"/>
        <v>2.7987769251877181</v>
      </c>
      <c r="BJ36" s="1425"/>
      <c r="BK36" s="14">
        <f t="shared" si="119"/>
        <v>0</v>
      </c>
      <c r="BL36" s="1425">
        <v>23.513615170000001</v>
      </c>
      <c r="BM36" s="14">
        <f t="shared" si="120"/>
        <v>6.7767897844970575</v>
      </c>
      <c r="BN36" s="1425">
        <v>303.60509507999996</v>
      </c>
      <c r="BO36" s="14">
        <f t="shared" si="121"/>
        <v>5.897196986572685</v>
      </c>
      <c r="BP36" s="1425">
        <v>277.27473700000002</v>
      </c>
      <c r="BQ36" s="14">
        <f t="shared" si="122"/>
        <v>5.0951701228544533</v>
      </c>
      <c r="BR36" s="1425">
        <v>1.8271494000000001</v>
      </c>
      <c r="BS36" s="14">
        <f t="shared" si="123"/>
        <v>3.693355206956686</v>
      </c>
      <c r="BT36" s="1425">
        <v>1.6180000000000001</v>
      </c>
      <c r="BU36" s="14">
        <f t="shared" si="124"/>
        <v>6.7565894390164152</v>
      </c>
      <c r="BV36" s="13"/>
      <c r="BW36" s="14"/>
      <c r="BX36" s="1425"/>
      <c r="BY36" s="14">
        <f t="shared" si="125"/>
        <v>0</v>
      </c>
      <c r="BZ36" s="1425"/>
      <c r="CA36" s="14">
        <f t="shared" si="125"/>
        <v>0</v>
      </c>
      <c r="CC36" s="14"/>
      <c r="CD36" s="1425">
        <v>0</v>
      </c>
      <c r="CE36" s="14">
        <f t="shared" si="126"/>
        <v>0</v>
      </c>
      <c r="CF36" s="13"/>
      <c r="CG36" s="14"/>
      <c r="CI36" s="14"/>
      <c r="CJ36" s="13"/>
      <c r="CK36" s="14"/>
      <c r="CL36" s="1425">
        <v>71.236000000000004</v>
      </c>
      <c r="CM36" s="14">
        <f t="shared" si="127"/>
        <v>5.5480485333528557</v>
      </c>
      <c r="CN36" s="1425">
        <v>16.965</v>
      </c>
      <c r="CO36" s="14">
        <f t="shared" si="128"/>
        <v>4.2321086453260959</v>
      </c>
      <c r="CP36" s="1425">
        <v>639.221</v>
      </c>
      <c r="CQ36" s="14">
        <f t="shared" si="129"/>
        <v>5.3672976728759698</v>
      </c>
      <c r="CR36" s="1426">
        <f>65.804394+102.600183</f>
        <v>168.40457700000002</v>
      </c>
      <c r="CS36" s="14">
        <f t="shared" si="130"/>
        <v>4.6691154637403347</v>
      </c>
      <c r="CT36" s="1426">
        <f>8.908357+13.557117</f>
        <v>22.465474</v>
      </c>
      <c r="CU36" s="14">
        <f t="shared" si="131"/>
        <v>5.0927169577009685</v>
      </c>
      <c r="CV36" s="1425">
        <v>54.496000000000002</v>
      </c>
      <c r="CW36" s="14">
        <f t="shared" si="132"/>
        <v>4.1055528476170613</v>
      </c>
      <c r="CX36" s="1425">
        <v>399.2</v>
      </c>
      <c r="CY36" s="14">
        <f t="shared" si="133"/>
        <v>19.274781517068227</v>
      </c>
      <c r="CZ36" s="1425">
        <v>313.60000000000002</v>
      </c>
      <c r="DA36" s="14">
        <f t="shared" si="134"/>
        <v>3.4952798118612143</v>
      </c>
      <c r="DB36" s="1425">
        <v>16.568999999999999</v>
      </c>
      <c r="DC36" s="14">
        <f t="shared" si="135"/>
        <v>1.784448833737919</v>
      </c>
      <c r="DD36" s="1425">
        <v>7.1936E-2</v>
      </c>
      <c r="DE36" s="14">
        <f t="shared" si="136"/>
        <v>0.22224244780086064</v>
      </c>
      <c r="DF36" s="1426">
        <v>30.4</v>
      </c>
      <c r="DG36" s="14">
        <f t="shared" si="137"/>
        <v>4.1338047321185751</v>
      </c>
      <c r="DH36" s="1425">
        <v>4.8</v>
      </c>
      <c r="DI36" s="14">
        <f t="shared" si="138"/>
        <v>2.3809523809523809</v>
      </c>
      <c r="DJ36" s="1425">
        <v>3.4915881999999998</v>
      </c>
      <c r="DK36" s="14">
        <f t="shared" si="139"/>
        <v>5.5799782932581339</v>
      </c>
      <c r="DL36" s="1425">
        <v>35.240662999999998</v>
      </c>
      <c r="DM36" s="14">
        <f t="shared" si="140"/>
        <v>1.4287697028373734</v>
      </c>
      <c r="DN36" s="1425">
        <v>17.975845</v>
      </c>
      <c r="DO36" s="14">
        <f t="shared" si="141"/>
        <v>4.931647641250728</v>
      </c>
      <c r="DP36" s="1425">
        <v>1.275199</v>
      </c>
      <c r="DQ36" s="14">
        <f t="shared" si="142"/>
        <v>0.21060717980290758</v>
      </c>
      <c r="DR36" s="1425">
        <v>288.86099167000003</v>
      </c>
      <c r="DS36" s="14">
        <f t="shared" si="143"/>
        <v>4.9524461064421104</v>
      </c>
      <c r="DT36" s="1425">
        <v>46.8193816</v>
      </c>
      <c r="DU36" s="14">
        <f t="shared" si="144"/>
        <v>5.8923656428366744</v>
      </c>
      <c r="DV36" s="13"/>
      <c r="DW36" s="14"/>
      <c r="DX36" s="13"/>
      <c r="DY36" s="14"/>
      <c r="DZ36" s="1425">
        <v>108.8</v>
      </c>
      <c r="EA36" s="14">
        <f t="shared" si="145"/>
        <v>9.7004279600570626</v>
      </c>
      <c r="EB36" s="1425">
        <v>16.316818009999999</v>
      </c>
      <c r="EC36" s="14">
        <f t="shared" si="146"/>
        <v>3.511205135416684</v>
      </c>
      <c r="ED36" s="1425">
        <v>0</v>
      </c>
      <c r="EE36" s="14">
        <f t="shared" si="147"/>
        <v>0</v>
      </c>
      <c r="EF36" s="1425">
        <v>0</v>
      </c>
      <c r="EG36" s="14">
        <f t="shared" si="148"/>
        <v>0</v>
      </c>
      <c r="EH36" s="1425">
        <v>0</v>
      </c>
      <c r="EI36" s="14">
        <f t="shared" si="149"/>
        <v>0</v>
      </c>
      <c r="EJ36" s="1425">
        <v>0</v>
      </c>
      <c r="EK36" s="14">
        <f t="shared" si="150"/>
        <v>0</v>
      </c>
      <c r="EL36" s="1426">
        <v>31.2</v>
      </c>
      <c r="EM36" s="14">
        <f t="shared" si="151"/>
        <v>3.5210472858593835</v>
      </c>
      <c r="EN36" s="13"/>
      <c r="EO36" s="14"/>
      <c r="EP36" s="1426">
        <v>56.3</v>
      </c>
      <c r="EQ36" s="14">
        <f t="shared" si="152"/>
        <v>5.0793937206784534</v>
      </c>
      <c r="ER36" s="1579">
        <v>11</v>
      </c>
      <c r="ES36" s="14">
        <f t="shared" si="153"/>
        <v>0.78898292927843927</v>
      </c>
      <c r="ET36" s="1426">
        <v>30.8</v>
      </c>
      <c r="EU36" s="14">
        <f t="shared" si="154"/>
        <v>4.5459912622505625</v>
      </c>
      <c r="EV36" s="1426">
        <v>4.8</v>
      </c>
      <c r="EW36" s="14">
        <f t="shared" si="155"/>
        <v>1.9443431765706645</v>
      </c>
      <c r="EX36" s="1426">
        <v>2.1</v>
      </c>
      <c r="EY36" s="14">
        <f t="shared" si="156"/>
        <v>4.666666666666667</v>
      </c>
      <c r="EZ36" s="1579">
        <v>33.4</v>
      </c>
      <c r="FA36" s="14">
        <f t="shared" si="157"/>
        <v>6.1874768432752871</v>
      </c>
      <c r="FB36" s="13"/>
      <c r="FC36" s="14"/>
      <c r="FD36" s="1425"/>
      <c r="FE36" s="14">
        <f t="shared" si="158"/>
        <v>0</v>
      </c>
      <c r="FF36" s="1425"/>
      <c r="FG36" s="14">
        <f t="shared" si="159"/>
        <v>0</v>
      </c>
      <c r="FH36" s="1425"/>
      <c r="FI36" s="14">
        <f t="shared" si="160"/>
        <v>0</v>
      </c>
      <c r="FJ36" s="1426">
        <f>99180393/1000000</f>
        <v>99.180392999999995</v>
      </c>
      <c r="FK36" s="14">
        <f t="shared" si="161"/>
        <v>4.8049950158281662</v>
      </c>
      <c r="FL36" s="1426">
        <f>(15908453+96133898.4+11527519.5)/1000000</f>
        <v>123.56987090000001</v>
      </c>
      <c r="FM36" s="14">
        <f t="shared" si="162"/>
        <v>6.2709444243415735</v>
      </c>
      <c r="FN36" s="1425">
        <v>1</v>
      </c>
      <c r="FO36" s="14">
        <f t="shared" si="163"/>
        <v>1.866058291854279</v>
      </c>
      <c r="FP36" s="13"/>
      <c r="FQ36" s="14"/>
      <c r="FR36" s="13"/>
      <c r="FS36" s="14"/>
      <c r="FT36" s="13"/>
      <c r="FU36" s="14"/>
      <c r="FV36" s="1425">
        <v>3.1360000000000001</v>
      </c>
      <c r="FW36" s="14">
        <f t="shared" si="164"/>
        <v>0.80410294141240579</v>
      </c>
      <c r="FX36" s="1425">
        <v>32.1</v>
      </c>
      <c r="FY36" s="14">
        <f t="shared" si="165"/>
        <v>1.3666553133514985</v>
      </c>
      <c r="FZ36" s="1425">
        <v>0</v>
      </c>
      <c r="GA36" s="14">
        <f t="shared" si="166"/>
        <v>0</v>
      </c>
      <c r="GB36" s="1425">
        <v>39.299999999999997</v>
      </c>
      <c r="GC36" s="14">
        <f t="shared" si="167"/>
        <v>1.327837280805487</v>
      </c>
      <c r="GD36" s="1425"/>
      <c r="GE36" s="14" t="e">
        <f t="shared" si="168"/>
        <v>#DIV/0!</v>
      </c>
      <c r="GH36" s="1425">
        <v>3.9060000000000001</v>
      </c>
      <c r="GI36" s="14">
        <f t="shared" si="169"/>
        <v>4.6939781043827287</v>
      </c>
      <c r="GJ36" s="1425">
        <v>1.73</v>
      </c>
      <c r="GK36" s="14">
        <f t="shared" si="170"/>
        <v>1.2794343864631403</v>
      </c>
      <c r="GL36" s="1425">
        <v>2.484</v>
      </c>
      <c r="GM36" s="14">
        <f t="shared" si="171"/>
        <v>1.8428393376461509</v>
      </c>
      <c r="GN36" s="1425">
        <v>0.83420000000000005</v>
      </c>
      <c r="GO36" s="14">
        <f t="shared" si="172"/>
        <v>2.9822823435375261</v>
      </c>
      <c r="GP36" s="1425"/>
      <c r="GQ36" s="14">
        <f t="shared" si="173"/>
        <v>0</v>
      </c>
    </row>
    <row r="37" spans="1:199" ht="12.75" customHeight="1" thickBot="1">
      <c r="A37" s="13" t="s">
        <v>209</v>
      </c>
      <c r="B37" s="1425">
        <f t="shared" si="96"/>
        <v>1442.43922647</v>
      </c>
      <c r="C37" s="14">
        <f t="shared" si="97"/>
        <v>1.3195795355874194</v>
      </c>
      <c r="D37" s="651">
        <v>16.786999999999999</v>
      </c>
      <c r="E37" s="14">
        <f t="shared" si="98"/>
        <v>1.1936681193053758</v>
      </c>
      <c r="H37" s="651"/>
      <c r="I37" s="14">
        <f t="shared" si="99"/>
        <v>0</v>
      </c>
      <c r="J37" s="13"/>
      <c r="K37" s="14"/>
      <c r="L37" s="13"/>
      <c r="M37" s="14"/>
      <c r="N37" s="1425">
        <v>50.6</v>
      </c>
      <c r="O37" s="14">
        <f t="shared" si="100"/>
        <v>1.714672992206032</v>
      </c>
      <c r="P37" s="1425">
        <v>593.37456899999995</v>
      </c>
      <c r="Q37" s="14">
        <f t="shared" si="101"/>
        <v>3.1776809125084355</v>
      </c>
      <c r="R37" s="1425">
        <v>14.030836000000001</v>
      </c>
      <c r="S37" s="14">
        <f t="shared" si="102"/>
        <v>1.0985477787076849</v>
      </c>
      <c r="T37" s="13"/>
      <c r="U37" s="14"/>
      <c r="V37" s="1425"/>
      <c r="W37" s="14">
        <f t="shared" si="103"/>
        <v>0</v>
      </c>
      <c r="X37" s="1425"/>
      <c r="Y37" s="14">
        <f t="shared" si="103"/>
        <v>0</v>
      </c>
      <c r="Z37" s="1425"/>
      <c r="AA37" s="14">
        <f t="shared" si="104"/>
        <v>0</v>
      </c>
      <c r="AD37" s="1425"/>
      <c r="AE37" s="14">
        <f t="shared" si="105"/>
        <v>0</v>
      </c>
      <c r="AF37" s="1425">
        <v>1.06140933</v>
      </c>
      <c r="AG37" s="14">
        <f t="shared" si="106"/>
        <v>0.54896226318984676</v>
      </c>
      <c r="AH37" s="1425">
        <v>13.40936205</v>
      </c>
      <c r="AI37" s="14">
        <f t="shared" si="107"/>
        <v>0.66709708524490463</v>
      </c>
      <c r="AJ37" s="1425"/>
      <c r="AK37" s="14">
        <f t="shared" si="108"/>
        <v>0</v>
      </c>
      <c r="AL37" s="1425">
        <v>1.7847500000000001</v>
      </c>
      <c r="AM37" s="14">
        <f t="shared" si="109"/>
        <v>1.2561722854894861</v>
      </c>
      <c r="AN37" s="13"/>
      <c r="AP37" s="1425">
        <v>1.5</v>
      </c>
      <c r="AQ37" s="14">
        <f t="shared" si="110"/>
        <v>0.75681130171543898</v>
      </c>
      <c r="AR37" s="1425">
        <v>15.5</v>
      </c>
      <c r="AS37" s="14">
        <f t="shared" si="111"/>
        <v>2.657750342935528</v>
      </c>
      <c r="AT37" s="1425">
        <v>0</v>
      </c>
      <c r="AU37" s="14">
        <f t="shared" si="112"/>
        <v>0</v>
      </c>
      <c r="AV37" s="1425">
        <v>0</v>
      </c>
      <c r="AW37" s="14">
        <f t="shared" si="113"/>
        <v>0</v>
      </c>
      <c r="AX37" s="1425">
        <v>12.56</v>
      </c>
      <c r="AY37" s="14">
        <f t="shared" si="114"/>
        <v>1.2471118339593716</v>
      </c>
      <c r="AZ37" s="1425"/>
      <c r="BA37" s="14">
        <f t="shared" si="115"/>
        <v>0</v>
      </c>
      <c r="BB37" s="13"/>
      <c r="BD37" s="1425">
        <v>0.2465184</v>
      </c>
      <c r="BE37" s="14">
        <f t="shared" si="116"/>
        <v>0.91349970364075594</v>
      </c>
      <c r="BF37" s="1425"/>
      <c r="BG37" s="14">
        <f t="shared" si="117"/>
        <v>0</v>
      </c>
      <c r="BH37" s="1425">
        <v>6.9324999999999998E-2</v>
      </c>
      <c r="BI37" s="14">
        <f t="shared" si="118"/>
        <v>0.39780458920457329</v>
      </c>
      <c r="BJ37" s="1425"/>
      <c r="BK37" s="14">
        <f t="shared" si="119"/>
        <v>0</v>
      </c>
      <c r="BL37" s="1425">
        <v>0</v>
      </c>
      <c r="BM37" s="14">
        <f t="shared" si="120"/>
        <v>0</v>
      </c>
      <c r="BN37" s="1425">
        <v>0</v>
      </c>
      <c r="BO37" s="14">
        <f t="shared" si="121"/>
        <v>0</v>
      </c>
      <c r="BP37" s="1425">
        <v>12.985813</v>
      </c>
      <c r="BQ37" s="14">
        <f t="shared" si="122"/>
        <v>0.23862587386955111</v>
      </c>
      <c r="BR37" s="1425">
        <v>1.2687604400000001</v>
      </c>
      <c r="BS37" s="14">
        <f t="shared" si="123"/>
        <v>2.564641390274192</v>
      </c>
      <c r="BT37" s="1425">
        <v>0.81100000000000005</v>
      </c>
      <c r="BU37" s="14">
        <f t="shared" si="124"/>
        <v>3.3866464987900571</v>
      </c>
      <c r="BV37" s="13"/>
      <c r="BW37" s="14"/>
      <c r="BX37" s="1425"/>
      <c r="BY37" s="14">
        <f t="shared" si="125"/>
        <v>0</v>
      </c>
      <c r="BZ37" s="1425"/>
      <c r="CA37" s="14">
        <f t="shared" si="125"/>
        <v>0</v>
      </c>
      <c r="CC37" s="14"/>
      <c r="CD37" s="1425">
        <v>0</v>
      </c>
      <c r="CE37" s="14">
        <f t="shared" si="126"/>
        <v>0</v>
      </c>
      <c r="CF37" s="13"/>
      <c r="CG37" s="14"/>
      <c r="CI37" s="14"/>
      <c r="CJ37" s="13"/>
      <c r="CK37" s="14"/>
      <c r="CL37" s="1425"/>
      <c r="CM37" s="14">
        <f t="shared" si="127"/>
        <v>0</v>
      </c>
      <c r="CN37" s="1425">
        <v>5.0019999999999998</v>
      </c>
      <c r="CO37" s="14">
        <f t="shared" si="128"/>
        <v>1.2478047417578031</v>
      </c>
      <c r="CP37" s="1425">
        <v>262.024</v>
      </c>
      <c r="CQ37" s="14">
        <f t="shared" si="129"/>
        <v>2.2001167130580082</v>
      </c>
      <c r="CR37" s="1426">
        <f>9.13834+69.452989</f>
        <v>78.591329000000002</v>
      </c>
      <c r="CS37" s="14">
        <f t="shared" si="130"/>
        <v>2.17899059566418</v>
      </c>
      <c r="CT37" s="1426">
        <f>2.405967+4.561643</f>
        <v>6.9676100000000005</v>
      </c>
      <c r="CU37" s="14">
        <f t="shared" si="131"/>
        <v>1.5794932972100588</v>
      </c>
      <c r="CV37" s="1425"/>
      <c r="CW37" s="14">
        <f t="shared" si="132"/>
        <v>0</v>
      </c>
      <c r="CX37" s="1425">
        <v>163.1</v>
      </c>
      <c r="CY37" s="14">
        <f t="shared" si="133"/>
        <v>7.8750422480807298</v>
      </c>
      <c r="CZ37" s="1425"/>
      <c r="DA37" s="14">
        <f t="shared" si="134"/>
        <v>0</v>
      </c>
      <c r="DB37" s="1425"/>
      <c r="DC37" s="14">
        <f t="shared" si="135"/>
        <v>0</v>
      </c>
      <c r="DD37" s="1425"/>
      <c r="DE37" s="14">
        <f t="shared" si="136"/>
        <v>0</v>
      </c>
      <c r="DF37" s="1426">
        <v>5.9</v>
      </c>
      <c r="DG37" s="14">
        <f t="shared" si="137"/>
        <v>0.80228447103617095</v>
      </c>
      <c r="DH37" s="1425">
        <v>3.6</v>
      </c>
      <c r="DI37" s="14">
        <f t="shared" si="138"/>
        <v>1.785714285714286</v>
      </c>
      <c r="DJ37" s="1425">
        <v>0.1198785</v>
      </c>
      <c r="DK37" s="14">
        <f t="shared" si="139"/>
        <v>0.19158027508179379</v>
      </c>
      <c r="DL37" s="1425">
        <v>50.554321000000002</v>
      </c>
      <c r="DM37" s="14">
        <f t="shared" si="140"/>
        <v>2.049634599448801</v>
      </c>
      <c r="DN37" s="1425">
        <v>7.5638050000000003</v>
      </c>
      <c r="DO37" s="14">
        <f t="shared" si="141"/>
        <v>2.0751191995219402</v>
      </c>
      <c r="DP37" s="1425"/>
      <c r="DQ37" s="14">
        <f t="shared" si="142"/>
        <v>0</v>
      </c>
      <c r="DR37" s="1425">
        <v>0</v>
      </c>
      <c r="DS37" s="14">
        <f t="shared" si="143"/>
        <v>0</v>
      </c>
      <c r="DT37" s="1425">
        <v>0</v>
      </c>
      <c r="DU37" s="14">
        <f t="shared" si="144"/>
        <v>0</v>
      </c>
      <c r="DV37" s="13"/>
      <c r="DW37" s="14"/>
      <c r="DX37" s="13"/>
      <c r="DY37" s="14"/>
      <c r="DZ37" s="1425">
        <v>1.9</v>
      </c>
      <c r="EA37" s="14">
        <f t="shared" si="145"/>
        <v>0.16940085592011411</v>
      </c>
      <c r="EB37" s="1425">
        <v>18.445148750000001</v>
      </c>
      <c r="EC37" s="14">
        <f t="shared" si="146"/>
        <v>3.9691992013904089</v>
      </c>
      <c r="ED37" s="1425">
        <v>1.6</v>
      </c>
      <c r="EE37" s="14">
        <f t="shared" si="147"/>
        <v>6.5651799269623737E-2</v>
      </c>
      <c r="EF37" s="1425">
        <v>10.1</v>
      </c>
      <c r="EG37" s="14">
        <f t="shared" si="148"/>
        <v>0.31631694331349824</v>
      </c>
      <c r="EH37" s="1425">
        <v>0</v>
      </c>
      <c r="EI37" s="14">
        <f t="shared" si="149"/>
        <v>0</v>
      </c>
      <c r="EJ37" s="1425">
        <v>0</v>
      </c>
      <c r="EK37" s="14">
        <f t="shared" si="150"/>
        <v>0</v>
      </c>
      <c r="EL37" s="1426">
        <v>4.7</v>
      </c>
      <c r="EM37" s="14">
        <f t="shared" si="151"/>
        <v>0.53041417447240713</v>
      </c>
      <c r="EN37" s="13"/>
      <c r="EO37" s="14"/>
      <c r="EP37" s="1426"/>
      <c r="EQ37" s="14">
        <f t="shared" si="152"/>
        <v>0</v>
      </c>
      <c r="ER37" s="1426"/>
      <c r="ES37" s="14">
        <f t="shared" si="153"/>
        <v>0</v>
      </c>
      <c r="ET37" s="1426">
        <v>33</v>
      </c>
      <c r="EU37" s="14">
        <f t="shared" si="154"/>
        <v>4.8707049238398881</v>
      </c>
      <c r="EV37" s="1426">
        <v>0.8</v>
      </c>
      <c r="EW37" s="14">
        <f t="shared" si="155"/>
        <v>0.3240571960951108</v>
      </c>
      <c r="EX37" s="1426"/>
      <c r="EY37" s="14">
        <f t="shared" si="156"/>
        <v>0</v>
      </c>
      <c r="EZ37" s="1579"/>
      <c r="FA37" s="14">
        <f t="shared" si="157"/>
        <v>0</v>
      </c>
      <c r="FB37" s="13"/>
      <c r="FC37" s="14"/>
      <c r="FD37" s="1425"/>
      <c r="FE37" s="14">
        <f t="shared" si="158"/>
        <v>0</v>
      </c>
      <c r="FF37" s="1425"/>
      <c r="FG37" s="14">
        <f t="shared" si="159"/>
        <v>0</v>
      </c>
      <c r="FH37" s="1425">
        <v>8.1999999999999993</v>
      </c>
      <c r="FI37" s="14">
        <f t="shared" si="160"/>
        <v>7.9303675048355888</v>
      </c>
      <c r="FJ37" s="1426">
        <v>0</v>
      </c>
      <c r="FK37" s="14">
        <f t="shared" si="161"/>
        <v>0</v>
      </c>
      <c r="FL37" s="1426">
        <v>0</v>
      </c>
      <c r="FM37" s="14">
        <f t="shared" si="162"/>
        <v>0</v>
      </c>
      <c r="FN37" s="1425">
        <v>0.2</v>
      </c>
      <c r="FO37" s="14">
        <f t="shared" si="163"/>
        <v>0.37321165837085579</v>
      </c>
      <c r="FP37" s="13"/>
      <c r="FQ37" s="14"/>
      <c r="FR37" s="13"/>
      <c r="FS37" s="14"/>
      <c r="FT37" s="13"/>
      <c r="FU37" s="14"/>
      <c r="FV37" s="1425">
        <v>7.7657910000000001</v>
      </c>
      <c r="FW37" s="14">
        <f t="shared" si="164"/>
        <v>1.9912293958845626</v>
      </c>
      <c r="FX37" s="1425">
        <v>0</v>
      </c>
      <c r="FY37" s="14">
        <f t="shared" si="165"/>
        <v>0</v>
      </c>
      <c r="FZ37" s="1425">
        <v>0</v>
      </c>
      <c r="GA37" s="14">
        <f t="shared" si="166"/>
        <v>0</v>
      </c>
      <c r="GB37" s="1425">
        <v>33.5</v>
      </c>
      <c r="GC37" s="14">
        <f t="shared" si="167"/>
        <v>1.131871473460148</v>
      </c>
      <c r="GD37" s="1425"/>
      <c r="GE37" s="14" t="e">
        <f t="shared" si="168"/>
        <v>#DIV/0!</v>
      </c>
      <c r="GH37" s="1425"/>
      <c r="GI37" s="14">
        <f t="shared" si="169"/>
        <v>0</v>
      </c>
      <c r="GJ37" s="1425"/>
      <c r="GK37" s="14">
        <f t="shared" si="170"/>
        <v>0</v>
      </c>
      <c r="GL37" s="1425">
        <v>2.8159999999999998</v>
      </c>
      <c r="GM37" s="14">
        <f t="shared" si="171"/>
        <v>2.0891447563653629</v>
      </c>
      <c r="GN37" s="1425"/>
      <c r="GO37" s="14">
        <f t="shared" si="172"/>
        <v>0</v>
      </c>
      <c r="GP37" s="1425"/>
      <c r="GQ37" s="14">
        <f t="shared" si="173"/>
        <v>0</v>
      </c>
    </row>
    <row r="38" spans="1:199" ht="12.75" customHeight="1" thickBot="1">
      <c r="A38" s="39" t="s">
        <v>210</v>
      </c>
      <c r="B38" s="1511">
        <f t="shared" si="96"/>
        <v>11356.534294569999</v>
      </c>
      <c r="C38" s="49">
        <f t="shared" si="97"/>
        <v>10.389242038976787</v>
      </c>
      <c r="D38" s="147">
        <f>SUM(D34:D37)</f>
        <v>140.857</v>
      </c>
      <c r="E38" s="49">
        <f t="shared" si="98"/>
        <v>10.015875992196182</v>
      </c>
      <c r="F38" s="5"/>
      <c r="G38" s="49"/>
      <c r="H38" s="147">
        <f>SUM(H34:H37)</f>
        <v>43.68</v>
      </c>
      <c r="I38" s="49">
        <f t="shared" si="99"/>
        <v>17.68893712489977</v>
      </c>
      <c r="J38" s="5"/>
      <c r="K38" s="49"/>
      <c r="L38" s="5"/>
      <c r="M38" s="49"/>
      <c r="N38" s="1511">
        <v>328.6</v>
      </c>
      <c r="O38" s="49">
        <f t="shared" si="100"/>
        <v>11.135208403930871</v>
      </c>
      <c r="P38" s="1511">
        <v>2099.2450479999998</v>
      </c>
      <c r="Q38" s="49">
        <f t="shared" si="101"/>
        <v>11.24202361916096</v>
      </c>
      <c r="R38" s="1511">
        <v>190.43618799999999</v>
      </c>
      <c r="S38" s="49">
        <f t="shared" si="102"/>
        <v>14.91024849217531</v>
      </c>
      <c r="T38" s="5"/>
      <c r="U38" s="49"/>
      <c r="V38" s="1511">
        <v>1.5154609499999998</v>
      </c>
      <c r="W38" s="49">
        <f t="shared" si="103"/>
        <v>10.919527474227165</v>
      </c>
      <c r="X38" s="1511">
        <v>35.44</v>
      </c>
      <c r="Y38" s="49">
        <f t="shared" si="103"/>
        <v>4.5054665649631325</v>
      </c>
      <c r="Z38" s="1511">
        <v>6.55</v>
      </c>
      <c r="AA38" s="49">
        <f t="shared" si="104"/>
        <v>4.8536494998147468</v>
      </c>
      <c r="AB38" s="5"/>
      <c r="AC38" s="49"/>
      <c r="AD38" s="1511">
        <v>275.27100000000002</v>
      </c>
      <c r="AE38" s="49">
        <f t="shared" si="105"/>
        <v>9.9546838774631219</v>
      </c>
      <c r="AF38" s="1511">
        <v>16.963746409999999</v>
      </c>
      <c r="AG38" s="49">
        <f t="shared" si="106"/>
        <v>8.7736713426216415</v>
      </c>
      <c r="AH38" s="1511">
        <v>456.49577127000003</v>
      </c>
      <c r="AI38" s="49">
        <f t="shared" si="107"/>
        <v>22.710028807137896</v>
      </c>
      <c r="AJ38" s="1511">
        <v>0.38203999999999999</v>
      </c>
      <c r="AK38" s="49">
        <f t="shared" si="108"/>
        <v>3.1805237790856333</v>
      </c>
      <c r="AL38" s="1511">
        <v>1.7847500000000001</v>
      </c>
      <c r="AM38" s="49">
        <f t="shared" si="109"/>
        <v>1.2561722854894861</v>
      </c>
      <c r="AN38" s="5"/>
      <c r="AO38" s="49"/>
      <c r="AP38" s="1511">
        <v>9.1999999999999993</v>
      </c>
      <c r="AQ38" s="49">
        <f t="shared" si="110"/>
        <v>4.6417759838546919</v>
      </c>
      <c r="AR38" s="1511">
        <v>66.099999999999994</v>
      </c>
      <c r="AS38" s="49">
        <f t="shared" si="111"/>
        <v>11.334019204389573</v>
      </c>
      <c r="AT38" s="1511">
        <v>27</v>
      </c>
      <c r="AU38" s="49">
        <f t="shared" si="112"/>
        <v>3.1406304524834243</v>
      </c>
      <c r="AV38" s="1511">
        <v>0</v>
      </c>
      <c r="AW38" s="49">
        <f t="shared" si="113"/>
        <v>0</v>
      </c>
      <c r="AX38" s="1511">
        <v>94.43</v>
      </c>
      <c r="AY38" s="49">
        <f t="shared" si="114"/>
        <v>9.3761759936929518</v>
      </c>
      <c r="AZ38" s="1511">
        <v>72.900000000000006</v>
      </c>
      <c r="BA38" s="49">
        <f t="shared" si="115"/>
        <v>5.8235674742972181</v>
      </c>
      <c r="BB38" s="5"/>
      <c r="BC38" s="49"/>
      <c r="BD38" s="1511">
        <v>1.7681834000000001</v>
      </c>
      <c r="BE38" s="49">
        <f t="shared" si="116"/>
        <v>6.5521884446860943</v>
      </c>
      <c r="BF38" s="1511">
        <f>SUM(BF34:BF37)</f>
        <v>0</v>
      </c>
      <c r="BG38" s="49">
        <f t="shared" si="117"/>
        <v>0</v>
      </c>
      <c r="BH38" s="1511">
        <v>1.15069</v>
      </c>
      <c r="BI38" s="49">
        <f t="shared" si="118"/>
        <v>6.6029536639280266</v>
      </c>
      <c r="BJ38" s="1511">
        <v>1.1399999999999999</v>
      </c>
      <c r="BK38" s="49">
        <f t="shared" si="119"/>
        <v>6.2983425414364635</v>
      </c>
      <c r="BL38" s="1511">
        <v>31.437716740000003</v>
      </c>
      <c r="BM38" s="49">
        <f t="shared" si="120"/>
        <v>9.0605717628381228</v>
      </c>
      <c r="BN38" s="1511">
        <v>303.60509507999996</v>
      </c>
      <c r="BO38" s="49">
        <f t="shared" si="121"/>
        <v>5.897196986572685</v>
      </c>
      <c r="BP38" s="1511">
        <v>538.90324899999996</v>
      </c>
      <c r="BQ38" s="49">
        <f t="shared" si="122"/>
        <v>9.9028269330357119</v>
      </c>
      <c r="BR38" s="1511">
        <v>8.177408719999999</v>
      </c>
      <c r="BS38" s="49">
        <f t="shared" si="123"/>
        <v>16.529614423114499</v>
      </c>
      <c r="BT38" s="1511">
        <v>2.9256519999999999</v>
      </c>
      <c r="BU38" s="49">
        <f t="shared" si="124"/>
        <v>12.217199879751082</v>
      </c>
      <c r="BV38" s="5"/>
      <c r="BW38" s="49"/>
      <c r="BX38" s="1511">
        <v>9.44</v>
      </c>
      <c r="BY38" s="49">
        <f t="shared" si="125"/>
        <v>10.053248136315228</v>
      </c>
      <c r="BZ38" s="1511">
        <v>60.66</v>
      </c>
      <c r="CA38" s="49">
        <f t="shared" si="125"/>
        <v>8.9793501591295968</v>
      </c>
      <c r="CB38" s="5"/>
      <c r="CC38" s="49"/>
      <c r="CD38" s="1511">
        <v>114.3</v>
      </c>
      <c r="CE38" s="49">
        <f t="shared" si="126"/>
        <v>3.7333420433760125</v>
      </c>
      <c r="CF38" s="5"/>
      <c r="CG38" s="49"/>
      <c r="CH38" s="5"/>
      <c r="CI38" s="49"/>
      <c r="CJ38" s="5"/>
      <c r="CK38" s="49"/>
      <c r="CL38" s="1511">
        <v>109.71</v>
      </c>
      <c r="CM38" s="49">
        <f t="shared" si="127"/>
        <v>8.5445056515545748</v>
      </c>
      <c r="CN38" s="1511">
        <v>41.38</v>
      </c>
      <c r="CO38" s="49">
        <f t="shared" si="128"/>
        <v>10.322702961602939</v>
      </c>
      <c r="CP38" s="1511">
        <v>1477.95</v>
      </c>
      <c r="CQ38" s="49">
        <f t="shared" si="129"/>
        <v>12.409788782951498</v>
      </c>
      <c r="CR38" s="1427">
        <f>SUM(CR34:CR37)</f>
        <v>352.54395399999999</v>
      </c>
      <c r="CS38" s="49">
        <f t="shared" si="130"/>
        <v>9.7744874669858959</v>
      </c>
      <c r="CT38" s="1427">
        <f>SUM(CT34:CT37)</f>
        <v>42.910060000000001</v>
      </c>
      <c r="CU38" s="49">
        <f t="shared" si="131"/>
        <v>9.7273171364185789</v>
      </c>
      <c r="CV38" s="1511">
        <v>134.315</v>
      </c>
      <c r="CW38" s="49">
        <f t="shared" si="132"/>
        <v>10.118858828678903</v>
      </c>
      <c r="CX38" s="1511">
        <v>658.3</v>
      </c>
      <c r="CY38" s="49">
        <f t="shared" si="133"/>
        <v>31.78504176524552</v>
      </c>
      <c r="CZ38" s="1511">
        <v>809.9</v>
      </c>
      <c r="DA38" s="49">
        <f t="shared" si="134"/>
        <v>9.0268721926862145</v>
      </c>
      <c r="DB38" s="1511">
        <v>59.618000000000002</v>
      </c>
      <c r="DC38" s="49">
        <f t="shared" si="135"/>
        <v>6.4207417810240361</v>
      </c>
      <c r="DD38" s="1511">
        <v>7.1936E-2</v>
      </c>
      <c r="DE38" s="49">
        <f t="shared" si="136"/>
        <v>0.22224244780086064</v>
      </c>
      <c r="DF38" s="1427">
        <f>SUM(DF34:DF37)</f>
        <v>69.099999999999994</v>
      </c>
      <c r="DG38" s="49">
        <f t="shared" si="137"/>
        <v>9.3962469404405784</v>
      </c>
      <c r="DH38" s="1511">
        <v>18.600000000000001</v>
      </c>
      <c r="DI38" s="49">
        <f t="shared" si="138"/>
        <v>9.2261904761904763</v>
      </c>
      <c r="DJ38" s="1511">
        <v>8.1824608399999956</v>
      </c>
      <c r="DK38" s="49">
        <f t="shared" si="139"/>
        <v>13.076557502581402</v>
      </c>
      <c r="DL38" s="1511">
        <v>324.566416</v>
      </c>
      <c r="DM38" s="49">
        <f t="shared" si="140"/>
        <v>13.158965304918111</v>
      </c>
      <c r="DN38" s="1511">
        <v>36.238104</v>
      </c>
      <c r="DO38" s="49">
        <f t="shared" si="141"/>
        <v>9.9418725581467005</v>
      </c>
      <c r="DP38" s="1511">
        <v>6.7916659999999993</v>
      </c>
      <c r="DQ38" s="49">
        <f t="shared" si="142"/>
        <v>1.121686593561706</v>
      </c>
      <c r="DR38" s="1511">
        <v>511.23906633000001</v>
      </c>
      <c r="DS38" s="49">
        <f t="shared" si="143"/>
        <v>8.7650599995155396</v>
      </c>
      <c r="DT38" s="1511">
        <v>79.464699600000003</v>
      </c>
      <c r="DU38" s="49">
        <f t="shared" si="144"/>
        <v>10.000881039859296</v>
      </c>
      <c r="DV38" s="5"/>
      <c r="DW38" s="49"/>
      <c r="DX38" s="5"/>
      <c r="DY38" s="49"/>
      <c r="DZ38" s="1511">
        <v>178.8</v>
      </c>
      <c r="EA38" s="49">
        <f t="shared" si="145"/>
        <v>15.941512125534951</v>
      </c>
      <c r="EB38" s="1511">
        <v>71.78918551000001</v>
      </c>
      <c r="EC38" s="49">
        <f t="shared" si="146"/>
        <v>15.448266731639121</v>
      </c>
      <c r="ED38" s="1511">
        <v>87.6</v>
      </c>
      <c r="EE38" s="49">
        <f t="shared" si="147"/>
        <v>3.5944360100118993</v>
      </c>
      <c r="EF38" s="1511">
        <v>129.30000000000001</v>
      </c>
      <c r="EG38" s="49">
        <f t="shared" si="148"/>
        <v>4.0494832445975577</v>
      </c>
      <c r="EH38" s="1511">
        <v>23.1</v>
      </c>
      <c r="EI38" s="49">
        <f t="shared" si="149"/>
        <v>5.5515501081470795</v>
      </c>
      <c r="EJ38" s="1511">
        <v>1.2</v>
      </c>
      <c r="EK38" s="49">
        <f t="shared" si="150"/>
        <v>2.4489795918367347</v>
      </c>
      <c r="EL38" s="1427">
        <f>SUM(EL34:EL37)</f>
        <v>90.600000000000009</v>
      </c>
      <c r="EM38" s="49">
        <f t="shared" si="151"/>
        <v>10.224579618553213</v>
      </c>
      <c r="EN38" s="5"/>
      <c r="EO38" s="49"/>
      <c r="EP38" s="1427">
        <f>SUM(EP34:EP37)</f>
        <v>136.80000000000001</v>
      </c>
      <c r="EQ38" s="49">
        <f t="shared" si="152"/>
        <v>12.342114760014432</v>
      </c>
      <c r="ER38" s="1427">
        <f>SUM(ER34:ER37)</f>
        <v>87.4</v>
      </c>
      <c r="ES38" s="49">
        <f t="shared" si="153"/>
        <v>6.2688280017214186</v>
      </c>
      <c r="ET38" s="1427">
        <f>SUM(ET34:ET37)</f>
        <v>108.7</v>
      </c>
      <c r="EU38" s="49">
        <f t="shared" si="154"/>
        <v>16.043806824890783</v>
      </c>
      <c r="EV38" s="1427">
        <f>SUM(EV34:EV37)</f>
        <v>14.2</v>
      </c>
      <c r="EW38" s="49">
        <f t="shared" si="155"/>
        <v>5.7520152306882162</v>
      </c>
      <c r="EX38" s="1427">
        <f>SUM(EX34:EX37)</f>
        <v>2.1</v>
      </c>
      <c r="EY38" s="49">
        <f t="shared" si="156"/>
        <v>4.666666666666667</v>
      </c>
      <c r="EZ38" s="1581">
        <f>SUM(EZ34:EZ37)</f>
        <v>33.4</v>
      </c>
      <c r="FA38" s="49">
        <f t="shared" si="157"/>
        <v>6.1874768432752871</v>
      </c>
      <c r="FB38" s="5"/>
      <c r="FC38" s="49"/>
      <c r="FD38" s="1511">
        <v>0.99</v>
      </c>
      <c r="FE38" s="49">
        <f t="shared" si="158"/>
        <v>8.5051546391752559</v>
      </c>
      <c r="FF38" s="1511">
        <v>9.81</v>
      </c>
      <c r="FG38" s="49">
        <f t="shared" si="159"/>
        <v>10.834990059642147</v>
      </c>
      <c r="FH38" s="1511">
        <v>22.4</v>
      </c>
      <c r="FI38" s="49">
        <f t="shared" si="160"/>
        <v>21.663442940038681</v>
      </c>
      <c r="FJ38" s="1427">
        <f>SUM(FJ34:FJ37)</f>
        <v>244.731763</v>
      </c>
      <c r="FK38" s="49">
        <f t="shared" si="161"/>
        <v>11.856525930783921</v>
      </c>
      <c r="FL38" s="1427">
        <f>SUM(FL34:FL37)</f>
        <v>213.85375472000001</v>
      </c>
      <c r="FM38" s="49">
        <f t="shared" si="162"/>
        <v>10.852686023044916</v>
      </c>
      <c r="FN38" s="1511">
        <v>2.5</v>
      </c>
      <c r="FO38" s="49">
        <f t="shared" si="163"/>
        <v>4.6651457296356966</v>
      </c>
      <c r="FP38" s="5"/>
      <c r="FQ38" s="49"/>
      <c r="FR38" s="5"/>
      <c r="FS38" s="49"/>
      <c r="FT38" s="5"/>
      <c r="FU38" s="49"/>
      <c r="FV38" s="1511">
        <v>15.414028999999999</v>
      </c>
      <c r="FW38" s="49">
        <f t="shared" si="164"/>
        <v>3.952316982753866</v>
      </c>
      <c r="FX38" s="1511">
        <v>32.1</v>
      </c>
      <c r="FY38" s="49">
        <f t="shared" si="165"/>
        <v>1.3666553133514985</v>
      </c>
      <c r="FZ38" s="1511">
        <v>0</v>
      </c>
      <c r="GA38" s="49">
        <f t="shared" si="166"/>
        <v>0</v>
      </c>
      <c r="GB38" s="1511">
        <v>128.69999999999999</v>
      </c>
      <c r="GC38" s="49">
        <f t="shared" si="167"/>
        <v>4.3484136905767476</v>
      </c>
      <c r="GD38" s="1511">
        <f>SUM(GD34:GD37)</f>
        <v>0</v>
      </c>
      <c r="GE38" s="49" t="e">
        <f t="shared" si="168"/>
        <v>#DIV/0!</v>
      </c>
      <c r="GF38" s="5"/>
      <c r="GG38" s="49"/>
      <c r="GH38" s="1511">
        <v>5.7360000000000007</v>
      </c>
      <c r="GI38" s="49">
        <f t="shared" si="169"/>
        <v>6.8931537139629642</v>
      </c>
      <c r="GJ38" s="1511">
        <v>5.399</v>
      </c>
      <c r="GK38" s="49">
        <f t="shared" si="170"/>
        <v>3.9928706661933497</v>
      </c>
      <c r="GL38" s="1511">
        <v>18.52</v>
      </c>
      <c r="GM38" s="49">
        <f t="shared" si="171"/>
        <v>13.739687815300611</v>
      </c>
      <c r="GN38" s="1511">
        <v>1.1302000000000001</v>
      </c>
      <c r="GO38" s="49">
        <f t="shared" si="172"/>
        <v>4.0404884975618707</v>
      </c>
      <c r="GP38" s="1511">
        <v>9.02</v>
      </c>
      <c r="GQ38" s="49">
        <f t="shared" si="173"/>
        <v>2.7545349050265679</v>
      </c>
    </row>
    <row r="39" spans="1:199" ht="12.75" customHeight="1">
      <c r="A39" s="13" t="s">
        <v>211</v>
      </c>
      <c r="B39" s="1425">
        <f t="shared" si="96"/>
        <v>11340.02018847</v>
      </c>
      <c r="C39" s="14">
        <f t="shared" si="97"/>
        <v>10.374134521059787</v>
      </c>
      <c r="D39" s="119">
        <v>91.433000000000007</v>
      </c>
      <c r="E39" s="14">
        <f t="shared" si="98"/>
        <v>6.5014986091885651</v>
      </c>
      <c r="H39" s="651"/>
      <c r="I39" s="14">
        <f t="shared" si="99"/>
        <v>0</v>
      </c>
      <c r="J39" s="13"/>
      <c r="K39" s="14"/>
      <c r="L39" s="13"/>
      <c r="M39" s="14"/>
      <c r="N39" s="1425">
        <v>397.9</v>
      </c>
      <c r="O39" s="14">
        <f t="shared" si="100"/>
        <v>13.483564893256522</v>
      </c>
      <c r="P39" s="1425">
        <v>2362.61949</v>
      </c>
      <c r="Q39" s="14">
        <f t="shared" si="101"/>
        <v>12.652464815851275</v>
      </c>
      <c r="R39" s="1425">
        <v>149.273931</v>
      </c>
      <c r="S39" s="14">
        <f t="shared" si="102"/>
        <v>11.687439388430898</v>
      </c>
      <c r="T39" s="13"/>
      <c r="U39" s="14"/>
      <c r="V39" s="1425">
        <v>1.8705393000000001</v>
      </c>
      <c r="W39" s="14">
        <f t="shared" si="103"/>
        <v>13.478014908910488</v>
      </c>
      <c r="X39" s="1425">
        <v>69.3</v>
      </c>
      <c r="Y39" s="14">
        <f t="shared" si="103"/>
        <v>8.8100686498855829</v>
      </c>
      <c r="Z39" s="1425"/>
      <c r="AA39" s="14">
        <f t="shared" si="104"/>
        <v>0</v>
      </c>
      <c r="AD39" s="1425">
        <v>310.64499999999998</v>
      </c>
      <c r="AE39" s="14">
        <f t="shared" si="105"/>
        <v>11.233921383344164</v>
      </c>
      <c r="AF39" s="1425">
        <v>17.934586630000002</v>
      </c>
      <c r="AG39" s="14">
        <f t="shared" si="106"/>
        <v>9.2757911462669806</v>
      </c>
      <c r="AH39" s="1425">
        <v>301.41105649999997</v>
      </c>
      <c r="AI39" s="14">
        <f t="shared" si="107"/>
        <v>14.994780251439124</v>
      </c>
      <c r="AJ39" s="1425">
        <v>0.29835</v>
      </c>
      <c r="AK39" s="14">
        <f t="shared" si="108"/>
        <v>2.4837955959852338</v>
      </c>
      <c r="AL39" s="1425">
        <v>7.5925000000000002</v>
      </c>
      <c r="AM39" s="14">
        <f t="shared" si="109"/>
        <v>5.343879018113979</v>
      </c>
      <c r="AN39" s="13"/>
      <c r="AP39" s="1425">
        <v>26.7</v>
      </c>
      <c r="AQ39" s="14">
        <f t="shared" si="110"/>
        <v>13.471241170534814</v>
      </c>
      <c r="AR39" s="1425">
        <v>64.3</v>
      </c>
      <c r="AS39" s="14">
        <f t="shared" si="111"/>
        <v>11.025377229080933</v>
      </c>
      <c r="AT39" s="1425">
        <v>38.799999999999997</v>
      </c>
      <c r="AU39" s="14">
        <f t="shared" si="112"/>
        <v>4.5132022798650686</v>
      </c>
      <c r="AV39" s="1425">
        <v>0</v>
      </c>
      <c r="AW39" s="14">
        <f t="shared" si="113"/>
        <v>0</v>
      </c>
      <c r="AX39" s="1425">
        <v>106.733</v>
      </c>
      <c r="AY39" s="14">
        <f t="shared" si="114"/>
        <v>10.597769695381022</v>
      </c>
      <c r="AZ39" s="1425"/>
      <c r="BA39" s="14">
        <f t="shared" si="115"/>
        <v>0</v>
      </c>
      <c r="BB39" s="13"/>
      <c r="BD39" s="1425">
        <v>2.2165397000000002</v>
      </c>
      <c r="BE39" s="14">
        <f t="shared" si="116"/>
        <v>8.2136195880630822</v>
      </c>
      <c r="BF39" s="1425"/>
      <c r="BG39" s="14">
        <f t="shared" si="117"/>
        <v>0</v>
      </c>
      <c r="BH39" s="1425">
        <v>1.7938689999999999</v>
      </c>
      <c r="BI39" s="14">
        <f t="shared" si="118"/>
        <v>10.293679345572574</v>
      </c>
      <c r="BJ39" s="1425"/>
      <c r="BK39" s="14">
        <f t="shared" si="119"/>
        <v>0</v>
      </c>
      <c r="BL39" s="1425">
        <v>47.345212450000005</v>
      </c>
      <c r="BM39" s="14">
        <f t="shared" si="120"/>
        <v>13.645224256513291</v>
      </c>
      <c r="BN39" s="1425">
        <v>690.31626955999991</v>
      </c>
      <c r="BO39" s="14">
        <f t="shared" si="121"/>
        <v>13.408638690858066</v>
      </c>
      <c r="BP39" s="1425">
        <v>397.61645499999997</v>
      </c>
      <c r="BQ39" s="14">
        <f t="shared" si="122"/>
        <v>7.3065563195225458</v>
      </c>
      <c r="BR39" s="1425">
        <v>6.46609912</v>
      </c>
      <c r="BS39" s="14">
        <f t="shared" si="123"/>
        <v>13.070414960894846</v>
      </c>
      <c r="BT39" s="1425">
        <v>1.624466</v>
      </c>
      <c r="BU39" s="14">
        <f t="shared" si="124"/>
        <v>6.7835907414346348</v>
      </c>
      <c r="BV39" s="13"/>
      <c r="BW39" s="14"/>
      <c r="BX39" s="1425"/>
      <c r="BY39" s="14">
        <f t="shared" si="125"/>
        <v>0</v>
      </c>
      <c r="BZ39" s="1425"/>
      <c r="CA39" s="14">
        <f t="shared" si="125"/>
        <v>0</v>
      </c>
      <c r="CC39" s="14"/>
      <c r="CD39" s="1425">
        <v>349.4</v>
      </c>
      <c r="CE39" s="14">
        <f t="shared" si="126"/>
        <v>11.412333420433759</v>
      </c>
      <c r="CF39" s="13"/>
      <c r="CG39" s="14"/>
      <c r="CI39" s="14"/>
      <c r="CJ39" s="13"/>
      <c r="CK39" s="14"/>
      <c r="CL39" s="1425">
        <v>124.05500000000001</v>
      </c>
      <c r="CM39" s="14">
        <f t="shared" si="127"/>
        <v>9.661732281502168</v>
      </c>
      <c r="CN39" s="1425">
        <v>36.741</v>
      </c>
      <c r="CO39" s="14">
        <f t="shared" si="128"/>
        <v>9.1654526223357546</v>
      </c>
      <c r="CP39" s="1425">
        <v>262.65899999999999</v>
      </c>
      <c r="CQ39" s="14">
        <f t="shared" si="129"/>
        <v>2.2054485685857146</v>
      </c>
      <c r="CR39" s="1426"/>
      <c r="CS39" s="14">
        <f t="shared" si="130"/>
        <v>0</v>
      </c>
      <c r="CT39" s="1426">
        <v>44.921529</v>
      </c>
      <c r="CU39" s="14">
        <f t="shared" si="131"/>
        <v>10.183298714469851</v>
      </c>
      <c r="CV39" s="1425">
        <v>235.98</v>
      </c>
      <c r="CW39" s="14">
        <f t="shared" si="132"/>
        <v>17.777971979240199</v>
      </c>
      <c r="CX39" s="1425">
        <v>270.39999999999998</v>
      </c>
      <c r="CY39" s="14">
        <f t="shared" si="133"/>
        <v>13.05586403360533</v>
      </c>
      <c r="CZ39" s="1425">
        <v>1190</v>
      </c>
      <c r="DA39" s="14">
        <f t="shared" si="134"/>
        <v>13.263338571794787</v>
      </c>
      <c r="DB39" s="1425">
        <v>170.52600000000001</v>
      </c>
      <c r="DC39" s="14">
        <f t="shared" si="135"/>
        <v>18.365316061439579</v>
      </c>
      <c r="DD39" s="1425">
        <v>2.482154</v>
      </c>
      <c r="DE39" s="14">
        <f t="shared" si="136"/>
        <v>7.6684828288853621</v>
      </c>
      <c r="DF39" s="1426">
        <v>91</v>
      </c>
      <c r="DG39" s="14">
        <f t="shared" si="137"/>
        <v>12.374218112591789</v>
      </c>
      <c r="DH39" s="1425">
        <v>19.899999999999999</v>
      </c>
      <c r="DI39" s="14">
        <f t="shared" si="138"/>
        <v>9.8710317460317452</v>
      </c>
      <c r="DJ39" s="1425">
        <v>6.5464594099999998</v>
      </c>
      <c r="DK39" s="14">
        <f t="shared" si="139"/>
        <v>10.462030260468701</v>
      </c>
      <c r="DL39" s="1425">
        <v>45.033450000000002</v>
      </c>
      <c r="DM39" s="14">
        <f t="shared" si="140"/>
        <v>1.8258007510880747</v>
      </c>
      <c r="DN39" s="1425">
        <v>26.429323</v>
      </c>
      <c r="DO39" s="14">
        <f t="shared" si="141"/>
        <v>7.2508473695007734</v>
      </c>
      <c r="DP39" s="1425">
        <v>15.230980000000001</v>
      </c>
      <c r="DQ39" s="14">
        <f t="shared" si="142"/>
        <v>2.5154926748174122</v>
      </c>
      <c r="DR39" s="1425">
        <v>485.43956281999999</v>
      </c>
      <c r="DS39" s="14">
        <f t="shared" si="143"/>
        <v>8.322734263639763</v>
      </c>
      <c r="DT39" s="1425">
        <v>79.658388700000003</v>
      </c>
      <c r="DU39" s="14">
        <f t="shared" si="144"/>
        <v>10.025257419025996</v>
      </c>
      <c r="DV39" s="13"/>
      <c r="DW39" s="14"/>
      <c r="DX39" s="13"/>
      <c r="DY39" s="14"/>
      <c r="DZ39" s="1425">
        <v>143.5</v>
      </c>
      <c r="EA39" s="14">
        <f t="shared" si="145"/>
        <v>12.794222539229672</v>
      </c>
      <c r="EB39" s="1425">
        <v>72.006739299999992</v>
      </c>
      <c r="EC39" s="14">
        <f t="shared" si="146"/>
        <v>15.495081985949682</v>
      </c>
      <c r="ED39" s="1425">
        <v>269.3</v>
      </c>
      <c r="EE39" s="14">
        <f t="shared" si="147"/>
        <v>11.050018464568545</v>
      </c>
      <c r="EF39" s="1425">
        <v>421.9</v>
      </c>
      <c r="EG39" s="14">
        <f t="shared" si="148"/>
        <v>13.213279047917318</v>
      </c>
      <c r="EH39" s="1425">
        <v>59.1</v>
      </c>
      <c r="EI39" s="14">
        <f t="shared" si="149"/>
        <v>14.203316510454217</v>
      </c>
      <c r="EJ39" s="1425">
        <v>5.3</v>
      </c>
      <c r="EK39" s="14">
        <f t="shared" si="150"/>
        <v>10.816326530612244</v>
      </c>
      <c r="EL39" s="1426">
        <v>110.4</v>
      </c>
      <c r="EM39" s="14">
        <f t="shared" si="151"/>
        <v>12.459090396117819</v>
      </c>
      <c r="EN39" s="13"/>
      <c r="EO39" s="14"/>
      <c r="EP39" s="1426">
        <v>119.4</v>
      </c>
      <c r="EQ39" s="14">
        <f t="shared" si="152"/>
        <v>10.772284373872246</v>
      </c>
      <c r="ER39" s="1517">
        <v>197.9</v>
      </c>
      <c r="ES39" s="14">
        <f t="shared" si="153"/>
        <v>14.194520154927559</v>
      </c>
      <c r="ET39" s="1426">
        <v>102.6</v>
      </c>
      <c r="EU39" s="14">
        <f t="shared" si="154"/>
        <v>15.143464399574921</v>
      </c>
      <c r="EV39" s="1426">
        <v>22.5</v>
      </c>
      <c r="EW39" s="14">
        <f t="shared" si="155"/>
        <v>9.1141086401749902</v>
      </c>
      <c r="EX39" s="1426">
        <v>3</v>
      </c>
      <c r="EY39" s="14">
        <f t="shared" si="156"/>
        <v>6.666666666666667</v>
      </c>
      <c r="EZ39" s="1579">
        <v>74.900000000000006</v>
      </c>
      <c r="FA39" s="14">
        <f t="shared" si="157"/>
        <v>13.875509447943685</v>
      </c>
      <c r="FB39" s="13"/>
      <c r="FC39" s="14"/>
      <c r="FD39" s="1425"/>
      <c r="FE39" s="14">
        <f t="shared" si="158"/>
        <v>0</v>
      </c>
      <c r="FF39" s="1425"/>
      <c r="FG39" s="14">
        <f t="shared" si="159"/>
        <v>0</v>
      </c>
      <c r="FH39" s="1425">
        <v>14.5</v>
      </c>
      <c r="FI39" s="14">
        <f t="shared" si="160"/>
        <v>14.023210831721469</v>
      </c>
      <c r="FJ39" s="1426">
        <f>216694238/1000000</f>
        <v>216.69423800000001</v>
      </c>
      <c r="FK39" s="14">
        <f t="shared" si="161"/>
        <v>10.498191245810878</v>
      </c>
      <c r="FL39" s="1426">
        <f>283343199.98/1000000</f>
        <v>283.34319998000001</v>
      </c>
      <c r="FM39" s="14">
        <f t="shared" si="162"/>
        <v>14.379147984443517</v>
      </c>
      <c r="FN39" s="1425">
        <v>5.6</v>
      </c>
      <c r="FO39" s="14">
        <f t="shared" si="163"/>
        <v>10.449926434383961</v>
      </c>
      <c r="FP39" s="13"/>
      <c r="FQ39" s="14"/>
      <c r="FR39" s="13"/>
      <c r="FS39" s="14"/>
      <c r="FT39" s="13"/>
      <c r="FU39" s="14"/>
      <c r="FV39" s="1425">
        <v>6.6375000000000002</v>
      </c>
      <c r="FW39" s="14">
        <f t="shared" si="164"/>
        <v>1.7019238755181263</v>
      </c>
      <c r="FX39" s="1425">
        <v>228</v>
      </c>
      <c r="FY39" s="14">
        <f t="shared" si="165"/>
        <v>9.7070844686648492</v>
      </c>
      <c r="FZ39" s="1425">
        <v>0</v>
      </c>
      <c r="GA39" s="14">
        <f t="shared" si="166"/>
        <v>0</v>
      </c>
      <c r="GB39" s="1425">
        <v>402.5</v>
      </c>
      <c r="GC39" s="14">
        <f t="shared" si="167"/>
        <v>13.599351285603273</v>
      </c>
      <c r="GD39" s="1425"/>
      <c r="GE39" s="14" t="e">
        <f t="shared" si="168"/>
        <v>#DIV/0!</v>
      </c>
      <c r="GH39" s="1425">
        <v>17.812000000000001</v>
      </c>
      <c r="GI39" s="14">
        <f t="shared" si="169"/>
        <v>21.405309266580947</v>
      </c>
      <c r="GJ39" s="1425">
        <v>7.5830000000000002</v>
      </c>
      <c r="GK39" s="14">
        <f t="shared" si="170"/>
        <v>5.6080641344219622</v>
      </c>
      <c r="GL39" s="1425">
        <v>1.244</v>
      </c>
      <c r="GM39" s="14">
        <f t="shared" si="171"/>
        <v>0.92290343640572137</v>
      </c>
      <c r="GN39" s="1425">
        <v>3.7063000000000001</v>
      </c>
      <c r="GO39" s="14">
        <f t="shared" si="172"/>
        <v>13.250099556285225</v>
      </c>
      <c r="GP39" s="1425"/>
      <c r="GQ39" s="14">
        <f t="shared" si="173"/>
        <v>0</v>
      </c>
    </row>
    <row r="40" spans="1:199" ht="12.75" customHeight="1">
      <c r="A40" s="13" t="s">
        <v>212</v>
      </c>
      <c r="B40" s="1425">
        <f t="shared" si="96"/>
        <v>3610.4025823900001</v>
      </c>
      <c r="C40" s="14">
        <f t="shared" si="97"/>
        <v>3.3028867182245216</v>
      </c>
      <c r="D40" s="119">
        <v>23.411999999999999</v>
      </c>
      <c r="E40" s="14">
        <f t="shared" si="98"/>
        <v>1.6647499856542241</v>
      </c>
      <c r="H40" s="651">
        <v>38.909999999999997</v>
      </c>
      <c r="I40" s="14">
        <f t="shared" si="99"/>
        <v>15.75724687568338</v>
      </c>
      <c r="J40" s="13"/>
      <c r="K40" s="14"/>
      <c r="L40" s="13"/>
      <c r="M40" s="14"/>
      <c r="N40" s="1425">
        <v>0</v>
      </c>
      <c r="O40" s="14">
        <f t="shared" si="100"/>
        <v>0</v>
      </c>
      <c r="P40" s="1425">
        <v>116.611788</v>
      </c>
      <c r="Q40" s="14">
        <f t="shared" si="101"/>
        <v>0.62448758720072528</v>
      </c>
      <c r="R40" s="1425">
        <v>40.970314480000006</v>
      </c>
      <c r="S40" s="14">
        <f t="shared" si="102"/>
        <v>3.2077809166153251</v>
      </c>
      <c r="T40" s="13"/>
      <c r="U40" s="14"/>
      <c r="V40" s="1425">
        <v>1.19440484</v>
      </c>
      <c r="W40" s="14">
        <f t="shared" si="103"/>
        <v>8.6061844521496269</v>
      </c>
      <c r="X40" s="1425">
        <v>31.7</v>
      </c>
      <c r="Y40" s="14">
        <f t="shared" si="103"/>
        <v>4.0300025425883543</v>
      </c>
      <c r="Z40" s="1425"/>
      <c r="AA40" s="14">
        <f t="shared" si="104"/>
        <v>0</v>
      </c>
      <c r="AD40" s="1425">
        <v>30.175999999999998</v>
      </c>
      <c r="AE40" s="14">
        <f t="shared" si="105"/>
        <v>1.0912611233523586</v>
      </c>
      <c r="AF40" s="1425">
        <v>5.2879343100000007</v>
      </c>
      <c r="AG40" s="14">
        <f t="shared" si="106"/>
        <v>2.7349263892534661</v>
      </c>
      <c r="AH40" s="1425">
        <v>51.621658830000001</v>
      </c>
      <c r="AI40" s="14">
        <f t="shared" si="107"/>
        <v>2.5681056274410827</v>
      </c>
      <c r="AJ40" s="1425"/>
      <c r="AK40" s="14">
        <f t="shared" si="108"/>
        <v>0</v>
      </c>
      <c r="AL40" s="1425">
        <v>6.8840000000000003</v>
      </c>
      <c r="AM40" s="14">
        <f t="shared" si="109"/>
        <v>4.845210821296889</v>
      </c>
      <c r="AN40" s="13"/>
      <c r="AP40" s="1425">
        <v>2.2999999999999998</v>
      </c>
      <c r="AQ40" s="14">
        <f t="shared" si="110"/>
        <v>1.160443995963673</v>
      </c>
      <c r="AR40" s="1425">
        <v>13.6</v>
      </c>
      <c r="AS40" s="14">
        <f t="shared" si="111"/>
        <v>2.3319615912208502</v>
      </c>
      <c r="AT40" s="1425">
        <v>12.3</v>
      </c>
      <c r="AU40" s="14">
        <f t="shared" si="112"/>
        <v>1.4307316505757823</v>
      </c>
      <c r="AV40" s="1425">
        <v>0</v>
      </c>
      <c r="AW40" s="14">
        <f t="shared" si="113"/>
        <v>0</v>
      </c>
      <c r="AX40" s="1425">
        <v>36.811</v>
      </c>
      <c r="AY40" s="14">
        <f t="shared" si="114"/>
        <v>3.6550504554043335</v>
      </c>
      <c r="AZ40" s="1425"/>
      <c r="BA40" s="14">
        <f t="shared" si="115"/>
        <v>0</v>
      </c>
      <c r="BB40" s="13"/>
      <c r="BD40" s="1425">
        <v>0.92738849999999995</v>
      </c>
      <c r="BE40" s="14">
        <f t="shared" si="116"/>
        <v>3.4365350412376725</v>
      </c>
      <c r="BF40" s="1425"/>
      <c r="BG40" s="14">
        <f t="shared" si="117"/>
        <v>0</v>
      </c>
      <c r="BH40" s="1425">
        <v>0.32190000000000002</v>
      </c>
      <c r="BI40" s="14">
        <f t="shared" si="118"/>
        <v>1.8471445692744628</v>
      </c>
      <c r="BJ40" s="1425"/>
      <c r="BK40" s="14">
        <f t="shared" si="119"/>
        <v>0</v>
      </c>
      <c r="BL40" s="1425">
        <v>12.649594669999999</v>
      </c>
      <c r="BM40" s="14">
        <f t="shared" si="120"/>
        <v>3.6457024289083151</v>
      </c>
      <c r="BN40" s="1425">
        <v>150.90129540000001</v>
      </c>
      <c r="BO40" s="14">
        <f t="shared" si="121"/>
        <v>2.9310926559658275</v>
      </c>
      <c r="BP40" s="1425">
        <v>217.665547</v>
      </c>
      <c r="BQ40" s="14">
        <f t="shared" si="122"/>
        <v>3.9997981923941808</v>
      </c>
      <c r="BR40" s="1425">
        <v>1.8036810500000002</v>
      </c>
      <c r="BS40" s="14">
        <f t="shared" si="123"/>
        <v>3.6459168569940714</v>
      </c>
      <c r="BT40" s="1425">
        <v>0.81733</v>
      </c>
      <c r="BU40" s="14">
        <f t="shared" si="124"/>
        <v>3.413079880217111</v>
      </c>
      <c r="BV40" s="13"/>
      <c r="BW40" s="14"/>
      <c r="BX40" s="1425"/>
      <c r="BY40" s="14">
        <f t="shared" si="125"/>
        <v>0</v>
      </c>
      <c r="BZ40" s="1425"/>
      <c r="CA40" s="14">
        <f t="shared" si="125"/>
        <v>0</v>
      </c>
      <c r="CC40" s="14"/>
      <c r="CD40" s="1425">
        <v>99.6</v>
      </c>
      <c r="CE40" s="14">
        <f t="shared" si="126"/>
        <v>3.2532009406846094</v>
      </c>
      <c r="CF40" s="13"/>
      <c r="CG40" s="14"/>
      <c r="CI40" s="14"/>
      <c r="CJ40" s="13"/>
      <c r="CK40" s="14"/>
      <c r="CL40" s="1425">
        <v>81.105000000000004</v>
      </c>
      <c r="CM40" s="14">
        <f t="shared" si="127"/>
        <v>6.3166724170024056</v>
      </c>
      <c r="CN40" s="1425">
        <v>5.452</v>
      </c>
      <c r="CO40" s="14">
        <f t="shared" si="128"/>
        <v>1.360062265506506</v>
      </c>
      <c r="CP40" s="1425">
        <v>756.52200000000005</v>
      </c>
      <c r="CQ40" s="14">
        <f t="shared" si="129"/>
        <v>6.3522299331208991</v>
      </c>
      <c r="CR40" s="1426"/>
      <c r="CS40" s="14">
        <f t="shared" si="130"/>
        <v>0</v>
      </c>
      <c r="CT40" s="1426"/>
      <c r="CU40" s="14">
        <f t="shared" si="131"/>
        <v>0</v>
      </c>
      <c r="CV40" s="1425">
        <v>190.327</v>
      </c>
      <c r="CW40" s="14">
        <f t="shared" si="132"/>
        <v>14.338622226005803</v>
      </c>
      <c r="CX40" s="1425">
        <v>162.19999999999999</v>
      </c>
      <c r="CY40" s="14">
        <f t="shared" si="133"/>
        <v>7.8315870793298243</v>
      </c>
      <c r="CZ40" s="1425">
        <v>660.3</v>
      </c>
      <c r="DA40" s="14">
        <f t="shared" si="134"/>
        <v>7.359481057946299</v>
      </c>
      <c r="DB40" s="1425">
        <v>112.49</v>
      </c>
      <c r="DC40" s="14">
        <f t="shared" si="135"/>
        <v>12.114952580552748</v>
      </c>
      <c r="DD40" s="1425">
        <v>2.6763880000000002</v>
      </c>
      <c r="DE40" s="14">
        <f t="shared" si="136"/>
        <v>8.2685584461861907</v>
      </c>
      <c r="DF40" s="1426">
        <v>17.899999999999999</v>
      </c>
      <c r="DG40" s="14">
        <f t="shared" si="137"/>
        <v>2.4340494968724506</v>
      </c>
      <c r="DH40" s="1425">
        <v>5.7</v>
      </c>
      <c r="DI40" s="14">
        <f t="shared" si="138"/>
        <v>2.8273809523809526</v>
      </c>
      <c r="DJ40" s="1425">
        <v>1.18533198</v>
      </c>
      <c r="DK40" s="14">
        <f t="shared" si="139"/>
        <v>1.894303205259052</v>
      </c>
      <c r="DL40" s="1425"/>
      <c r="DM40" s="14">
        <f t="shared" si="140"/>
        <v>0</v>
      </c>
      <c r="DN40" s="1425">
        <v>7.1501789999999996</v>
      </c>
      <c r="DO40" s="14">
        <f t="shared" si="141"/>
        <v>1.9616414916723244</v>
      </c>
      <c r="DP40" s="1425">
        <v>14.42848</v>
      </c>
      <c r="DQ40" s="14">
        <f t="shared" si="142"/>
        <v>2.3829547244333287</v>
      </c>
      <c r="DR40" s="1425">
        <v>188.70136680000002</v>
      </c>
      <c r="DS40" s="14">
        <f t="shared" si="143"/>
        <v>3.2352355501036025</v>
      </c>
      <c r="DT40" s="1425">
        <v>44.519902780000002</v>
      </c>
      <c r="DU40" s="14">
        <f t="shared" si="144"/>
        <v>5.6029690397128382</v>
      </c>
      <c r="DV40" s="13"/>
      <c r="DW40" s="14"/>
      <c r="DX40" s="13"/>
      <c r="DY40" s="14"/>
      <c r="DZ40" s="1425">
        <v>18.100000000000001</v>
      </c>
      <c r="EA40" s="14">
        <f t="shared" si="145"/>
        <v>1.6137660485021399</v>
      </c>
      <c r="EB40" s="1425">
        <v>27.259394749999998</v>
      </c>
      <c r="EC40" s="14">
        <f t="shared" si="146"/>
        <v>5.8659308926465492</v>
      </c>
      <c r="ED40" s="1425">
        <v>46.7</v>
      </c>
      <c r="EE40" s="14">
        <f t="shared" si="147"/>
        <v>1.9162118911821429</v>
      </c>
      <c r="EF40" s="1425">
        <v>42.3</v>
      </c>
      <c r="EG40" s="14">
        <f t="shared" si="148"/>
        <v>1.3247729408080176</v>
      </c>
      <c r="EH40" s="1425">
        <v>7.4</v>
      </c>
      <c r="EI40" s="14">
        <f t="shared" si="149"/>
        <v>1.7784186493631338</v>
      </c>
      <c r="EJ40" s="1425">
        <v>1.9</v>
      </c>
      <c r="EK40" s="14">
        <f t="shared" si="150"/>
        <v>3.8775510204081631</v>
      </c>
      <c r="EL40" s="1426">
        <v>27.3</v>
      </c>
      <c r="EM40" s="14">
        <f t="shared" si="151"/>
        <v>3.0809163751269608</v>
      </c>
      <c r="EN40" s="13"/>
      <c r="EO40" s="14"/>
      <c r="EP40" s="1426">
        <v>9.3000000000000007</v>
      </c>
      <c r="EQ40" s="14">
        <f t="shared" si="152"/>
        <v>0.83904727535185841</v>
      </c>
      <c r="ER40" s="1517">
        <v>21.9</v>
      </c>
      <c r="ES40" s="14">
        <f t="shared" si="153"/>
        <v>1.5707932864725291</v>
      </c>
      <c r="ET40" s="1426">
        <v>13.4</v>
      </c>
      <c r="EU40" s="14">
        <f t="shared" si="154"/>
        <v>1.977801393316803</v>
      </c>
      <c r="EV40" s="1426">
        <v>5.5</v>
      </c>
      <c r="EW40" s="14">
        <f t="shared" si="155"/>
        <v>2.2278932231538864</v>
      </c>
      <c r="EX40" s="1426"/>
      <c r="EY40" s="14">
        <f t="shared" si="156"/>
        <v>0</v>
      </c>
      <c r="EZ40" s="1579">
        <v>16.899999999999999</v>
      </c>
      <c r="FA40" s="14">
        <f t="shared" si="157"/>
        <v>3.1307891811782138</v>
      </c>
      <c r="FB40" s="13"/>
      <c r="FC40" s="14"/>
      <c r="FD40" s="1425"/>
      <c r="FE40" s="14">
        <f t="shared" si="158"/>
        <v>0</v>
      </c>
      <c r="FF40" s="1425"/>
      <c r="FG40" s="14">
        <f t="shared" si="159"/>
        <v>0</v>
      </c>
      <c r="FH40" s="1425">
        <v>4.2</v>
      </c>
      <c r="FI40" s="14">
        <f t="shared" si="160"/>
        <v>4.061895551257253</v>
      </c>
      <c r="FJ40" s="1426">
        <f>34693602/1000000</f>
        <v>34.693601999999998</v>
      </c>
      <c r="FK40" s="14">
        <f t="shared" si="161"/>
        <v>1.6808018162534009</v>
      </c>
      <c r="FL40" s="1426">
        <v>0</v>
      </c>
      <c r="FM40" s="14">
        <f t="shared" si="162"/>
        <v>0</v>
      </c>
      <c r="FN40" s="1425">
        <v>1.8</v>
      </c>
      <c r="FO40" s="14">
        <f t="shared" si="163"/>
        <v>3.3589049253377015</v>
      </c>
      <c r="FP40" s="13"/>
      <c r="FQ40" s="14"/>
      <c r="FR40" s="13"/>
      <c r="FS40" s="14"/>
      <c r="FT40" s="13"/>
      <c r="FU40" s="14"/>
      <c r="FV40" s="1425">
        <v>13.275</v>
      </c>
      <c r="FW40" s="14">
        <f t="shared" si="164"/>
        <v>3.4038477510362526</v>
      </c>
      <c r="FX40" s="1425">
        <v>98.2</v>
      </c>
      <c r="FY40" s="14">
        <f t="shared" si="165"/>
        <v>4.1808583106267028</v>
      </c>
      <c r="FZ40" s="1425">
        <v>0</v>
      </c>
      <c r="GA40" s="14">
        <f t="shared" si="166"/>
        <v>0</v>
      </c>
      <c r="GB40" s="1425">
        <v>60.8</v>
      </c>
      <c r="GC40" s="14">
        <f t="shared" si="167"/>
        <v>2.054262256309761</v>
      </c>
      <c r="GD40" s="1425"/>
      <c r="GE40" s="14" t="e">
        <f t="shared" si="168"/>
        <v>#DIV/0!</v>
      </c>
      <c r="GH40" s="1425">
        <v>3.9809999999999999</v>
      </c>
      <c r="GI40" s="14">
        <f t="shared" si="169"/>
        <v>4.7841082523163454</v>
      </c>
      <c r="GJ40" s="1425">
        <v>6.4710000000000001</v>
      </c>
      <c r="GK40" s="14">
        <f t="shared" si="170"/>
        <v>4.7856762513312026</v>
      </c>
      <c r="GL40" s="1425"/>
      <c r="GM40" s="14">
        <f t="shared" si="171"/>
        <v>0</v>
      </c>
      <c r="GN40" s="1425">
        <v>1.8991</v>
      </c>
      <c r="GO40" s="14">
        <f t="shared" si="172"/>
        <v>6.7893219834717282</v>
      </c>
      <c r="GP40" s="1425"/>
      <c r="GQ40" s="14">
        <f t="shared" si="173"/>
        <v>0</v>
      </c>
    </row>
    <row r="41" spans="1:199" ht="12.75" customHeight="1">
      <c r="A41" s="13" t="s">
        <v>44</v>
      </c>
      <c r="B41" s="1425">
        <f t="shared" si="96"/>
        <v>580.32782645999998</v>
      </c>
      <c r="C41" s="14">
        <f t="shared" si="97"/>
        <v>0.53089843209728482</v>
      </c>
      <c r="D41" s="651"/>
      <c r="E41" s="14">
        <f t="shared" si="98"/>
        <v>0</v>
      </c>
      <c r="H41" s="651"/>
      <c r="I41" s="14">
        <f t="shared" si="99"/>
        <v>0</v>
      </c>
      <c r="J41" s="13"/>
      <c r="K41" s="14"/>
      <c r="L41" s="13"/>
      <c r="M41" s="14"/>
      <c r="N41" s="1425">
        <v>50.3</v>
      </c>
      <c r="O41" s="14">
        <f t="shared" si="100"/>
        <v>1.7045069467976954</v>
      </c>
      <c r="P41" s="1425"/>
      <c r="Q41" s="14">
        <f t="shared" si="101"/>
        <v>0</v>
      </c>
      <c r="R41" s="1425">
        <v>0</v>
      </c>
      <c r="S41" s="14">
        <f t="shared" si="102"/>
        <v>0</v>
      </c>
      <c r="T41" s="13"/>
      <c r="U41" s="14"/>
      <c r="V41" s="1425"/>
      <c r="W41" s="14">
        <f t="shared" si="103"/>
        <v>0</v>
      </c>
      <c r="X41" s="1425">
        <v>21.4</v>
      </c>
      <c r="Y41" s="14">
        <f t="shared" si="103"/>
        <v>2.7205695397915073</v>
      </c>
      <c r="Z41" s="1425"/>
      <c r="AA41" s="14">
        <f t="shared" si="104"/>
        <v>0</v>
      </c>
      <c r="AD41" s="1425">
        <v>0</v>
      </c>
      <c r="AE41" s="14">
        <f t="shared" si="105"/>
        <v>0</v>
      </c>
      <c r="AF41" s="1425"/>
      <c r="AG41" s="14">
        <f t="shared" si="106"/>
        <v>0</v>
      </c>
      <c r="AH41" s="1425">
        <v>5.8857220000000003</v>
      </c>
      <c r="AI41" s="14">
        <f t="shared" si="107"/>
        <v>0.29280647178601693</v>
      </c>
      <c r="AJ41" s="1425">
        <v>0.51112800000000003</v>
      </c>
      <c r="AK41" s="14">
        <f t="shared" si="108"/>
        <v>4.2551951579847183</v>
      </c>
      <c r="AL41" s="1425">
        <v>3.9504600000000001</v>
      </c>
      <c r="AM41" s="14">
        <f t="shared" si="109"/>
        <v>2.7804781436810733</v>
      </c>
      <c r="AN41" s="13"/>
      <c r="AP41" s="1425">
        <v>0</v>
      </c>
      <c r="AQ41" s="14">
        <f t="shared" si="110"/>
        <v>0</v>
      </c>
      <c r="AR41" s="1425"/>
      <c r="AS41" s="14">
        <f t="shared" si="111"/>
        <v>0</v>
      </c>
      <c r="AT41" s="1425">
        <v>0</v>
      </c>
      <c r="AU41" s="14">
        <f t="shared" si="112"/>
        <v>0</v>
      </c>
      <c r="AV41" s="1425">
        <v>0</v>
      </c>
      <c r="AW41" s="14">
        <f t="shared" si="113"/>
        <v>0</v>
      </c>
      <c r="AX41" s="1425">
        <v>6.4850000000000003</v>
      </c>
      <c r="AY41" s="14">
        <f t="shared" si="114"/>
        <v>0.64391084739064697</v>
      </c>
      <c r="AZ41" s="1425"/>
      <c r="BA41" s="14">
        <f t="shared" si="115"/>
        <v>0</v>
      </c>
      <c r="BB41" s="13"/>
      <c r="BD41" s="1425">
        <v>0.36708000000000002</v>
      </c>
      <c r="BE41" s="14">
        <f t="shared" si="116"/>
        <v>1.360253316638631</v>
      </c>
      <c r="BF41" s="1425"/>
      <c r="BG41" s="14">
        <f t="shared" si="117"/>
        <v>0</v>
      </c>
      <c r="BH41" s="1425">
        <v>0.43092000000000003</v>
      </c>
      <c r="BI41" s="14">
        <f t="shared" si="118"/>
        <v>2.4727292258209119</v>
      </c>
      <c r="BJ41" s="1425"/>
      <c r="BK41" s="14">
        <f t="shared" si="119"/>
        <v>0</v>
      </c>
      <c r="BL41" s="1425">
        <v>0</v>
      </c>
      <c r="BM41" s="14">
        <f t="shared" si="120"/>
        <v>0</v>
      </c>
      <c r="BN41" s="1425">
        <v>0</v>
      </c>
      <c r="BO41" s="14">
        <f t="shared" si="121"/>
        <v>0</v>
      </c>
      <c r="BP41" s="1425">
        <v>95.475551999999993</v>
      </c>
      <c r="BQ41" s="14">
        <f t="shared" si="122"/>
        <v>1.754448260511511</v>
      </c>
      <c r="BR41" s="1425">
        <v>0</v>
      </c>
      <c r="BS41" s="14">
        <f t="shared" si="123"/>
        <v>0</v>
      </c>
      <c r="BT41" s="1425"/>
      <c r="BU41" s="14">
        <f t="shared" si="124"/>
        <v>0</v>
      </c>
      <c r="BV41" s="13"/>
      <c r="BW41" s="14"/>
      <c r="BX41" s="1425"/>
      <c r="BY41" s="14">
        <f t="shared" si="125"/>
        <v>0</v>
      </c>
      <c r="BZ41" s="1425"/>
      <c r="CA41" s="14">
        <f t="shared" si="125"/>
        <v>0</v>
      </c>
      <c r="CC41" s="14"/>
      <c r="CD41" s="1425">
        <v>0</v>
      </c>
      <c r="CE41" s="14">
        <f t="shared" si="126"/>
        <v>0</v>
      </c>
      <c r="CF41" s="13"/>
      <c r="CG41" s="14"/>
      <c r="CI41" s="14"/>
      <c r="CJ41" s="13"/>
      <c r="CK41" s="14"/>
      <c r="CL41" s="1425"/>
      <c r="CM41" s="14">
        <f t="shared" si="127"/>
        <v>0</v>
      </c>
      <c r="CN41" s="1425">
        <v>2.75</v>
      </c>
      <c r="CO41" s="14">
        <f t="shared" si="128"/>
        <v>0.6860182006865172</v>
      </c>
      <c r="CP41" s="1425"/>
      <c r="CQ41" s="14">
        <f t="shared" si="129"/>
        <v>0</v>
      </c>
      <c r="CR41" s="1426"/>
      <c r="CS41" s="14">
        <f t="shared" si="130"/>
        <v>0</v>
      </c>
      <c r="CT41" s="1426">
        <v>7.8148140000000001</v>
      </c>
      <c r="CU41" s="14">
        <f t="shared" si="131"/>
        <v>1.7715466755377136</v>
      </c>
      <c r="CV41" s="1425">
        <v>50.798000000000002</v>
      </c>
      <c r="CW41" s="14">
        <f t="shared" si="132"/>
        <v>3.8269574565702338</v>
      </c>
      <c r="CX41" s="1425"/>
      <c r="CY41" s="14">
        <f t="shared" si="133"/>
        <v>0</v>
      </c>
      <c r="CZ41" s="1425">
        <v>66.099999999999994</v>
      </c>
      <c r="DA41" s="14">
        <f t="shared" si="134"/>
        <v>0.736728302181206</v>
      </c>
      <c r="DB41" s="1425">
        <v>30.440999999999999</v>
      </c>
      <c r="DC41" s="14">
        <f t="shared" si="135"/>
        <v>3.2784360521344675</v>
      </c>
      <c r="DD41" s="1425">
        <v>1.044422</v>
      </c>
      <c r="DE41" s="14">
        <f t="shared" si="136"/>
        <v>3.2266862463449515</v>
      </c>
      <c r="DF41" s="1426">
        <v>2.4</v>
      </c>
      <c r="DG41" s="14">
        <f t="shared" si="137"/>
        <v>0.32635300516725596</v>
      </c>
      <c r="DH41" s="1425">
        <v>0.4</v>
      </c>
      <c r="DI41" s="14">
        <f t="shared" si="138"/>
        <v>0.19841269841269846</v>
      </c>
      <c r="DJ41" s="1425">
        <v>0.41595045999999997</v>
      </c>
      <c r="DK41" s="14">
        <f t="shared" si="139"/>
        <v>0.66473891104075089</v>
      </c>
      <c r="DL41" s="1425"/>
      <c r="DM41" s="14">
        <f t="shared" si="140"/>
        <v>0</v>
      </c>
      <c r="DN41" s="1425">
        <v>11.655048000000001</v>
      </c>
      <c r="DO41" s="14">
        <f t="shared" si="141"/>
        <v>3.1975459277638425</v>
      </c>
      <c r="DP41" s="1425">
        <v>4.5607300000000004</v>
      </c>
      <c r="DQ41" s="14">
        <f t="shared" si="142"/>
        <v>0.75323340368249558</v>
      </c>
      <c r="DR41" s="1425">
        <v>167.3</v>
      </c>
      <c r="DS41" s="14">
        <f t="shared" si="143"/>
        <v>2.8683147171159371</v>
      </c>
      <c r="DT41" s="1425">
        <v>34.9</v>
      </c>
      <c r="DU41" s="14">
        <f t="shared" si="144"/>
        <v>4.3922741802083074</v>
      </c>
      <c r="DV41" s="13"/>
      <c r="DW41" s="14"/>
      <c r="DX41" s="13"/>
      <c r="DY41" s="14"/>
      <c r="DZ41" s="1425">
        <v>0</v>
      </c>
      <c r="EA41" s="14">
        <f t="shared" si="145"/>
        <v>0</v>
      </c>
      <c r="EB41" s="1425"/>
      <c r="EC41" s="14">
        <f t="shared" si="146"/>
        <v>0</v>
      </c>
      <c r="ED41" s="1425">
        <v>0</v>
      </c>
      <c r="EE41" s="14">
        <f t="shared" si="147"/>
        <v>0</v>
      </c>
      <c r="EF41" s="1425">
        <v>0</v>
      </c>
      <c r="EG41" s="14">
        <f t="shared" si="148"/>
        <v>0</v>
      </c>
      <c r="EH41" s="1425">
        <v>0</v>
      </c>
      <c r="EI41" s="14">
        <f t="shared" si="149"/>
        <v>0</v>
      </c>
      <c r="EJ41" s="1425">
        <v>0</v>
      </c>
      <c r="EK41" s="14">
        <f t="shared" si="150"/>
        <v>0</v>
      </c>
      <c r="EL41" s="1426"/>
      <c r="EM41" s="14">
        <f t="shared" si="151"/>
        <v>0</v>
      </c>
      <c r="EN41" s="13"/>
      <c r="EO41" s="14"/>
      <c r="EP41" s="1426"/>
      <c r="EQ41" s="14">
        <f t="shared" si="152"/>
        <v>0</v>
      </c>
      <c r="ER41" s="1517"/>
      <c r="ES41" s="14">
        <f t="shared" si="153"/>
        <v>0</v>
      </c>
      <c r="ET41" s="1426"/>
      <c r="EU41" s="14">
        <f t="shared" si="154"/>
        <v>0</v>
      </c>
      <c r="EV41" s="1426">
        <v>6.7</v>
      </c>
      <c r="EW41" s="14">
        <f t="shared" si="155"/>
        <v>2.7139790172965528</v>
      </c>
      <c r="EX41" s="1426">
        <v>2.1</v>
      </c>
      <c r="EY41" s="14">
        <f t="shared" si="156"/>
        <v>4.666666666666667</v>
      </c>
      <c r="EZ41" s="1579"/>
      <c r="FA41" s="14">
        <f t="shared" si="157"/>
        <v>0</v>
      </c>
      <c r="FB41" s="13"/>
      <c r="FC41" s="14"/>
      <c r="FD41" s="1425"/>
      <c r="FE41" s="14">
        <f t="shared" si="158"/>
        <v>0</v>
      </c>
      <c r="FF41" s="1425"/>
      <c r="FG41" s="14">
        <f t="shared" si="159"/>
        <v>0</v>
      </c>
      <c r="FH41" s="1425"/>
      <c r="FI41" s="14">
        <f t="shared" si="160"/>
        <v>0</v>
      </c>
      <c r="FJ41" s="1426">
        <v>0</v>
      </c>
      <c r="FK41" s="14">
        <f t="shared" si="161"/>
        <v>0</v>
      </c>
      <c r="FL41" s="1426">
        <v>0</v>
      </c>
      <c r="FM41" s="14">
        <f t="shared" si="162"/>
        <v>0</v>
      </c>
      <c r="FN41" s="1425">
        <v>0.9</v>
      </c>
      <c r="FO41" s="14">
        <f t="shared" si="163"/>
        <v>1.6794524626688507</v>
      </c>
      <c r="FP41" s="13"/>
      <c r="FQ41" s="14"/>
      <c r="FR41" s="13"/>
      <c r="FS41" s="14"/>
      <c r="FT41" s="13"/>
      <c r="FU41" s="14"/>
      <c r="FV41" s="1425">
        <v>0</v>
      </c>
      <c r="FW41" s="14">
        <f t="shared" si="164"/>
        <v>0</v>
      </c>
      <c r="FX41" s="1425">
        <v>0</v>
      </c>
      <c r="FY41" s="14">
        <f t="shared" si="165"/>
        <v>0</v>
      </c>
      <c r="FZ41" s="1425">
        <v>0</v>
      </c>
      <c r="GA41" s="14">
        <f t="shared" si="166"/>
        <v>0</v>
      </c>
      <c r="GB41" s="1425">
        <v>0</v>
      </c>
      <c r="GC41" s="14">
        <f t="shared" si="167"/>
        <v>0</v>
      </c>
      <c r="GD41" s="1425"/>
      <c r="GE41" s="14" t="e">
        <f t="shared" si="168"/>
        <v>#DIV/0!</v>
      </c>
      <c r="GH41" s="1425">
        <v>5.242</v>
      </c>
      <c r="GI41" s="14">
        <f t="shared" si="169"/>
        <v>6.2994964729068776</v>
      </c>
      <c r="GJ41" s="1425"/>
      <c r="GK41" s="14">
        <f t="shared" si="170"/>
        <v>0</v>
      </c>
      <c r="GL41" s="1425"/>
      <c r="GM41" s="14">
        <f t="shared" si="171"/>
        <v>0</v>
      </c>
      <c r="GN41" s="1425"/>
      <c r="GO41" s="14">
        <f t="shared" si="172"/>
        <v>0</v>
      </c>
      <c r="GP41" s="1425"/>
      <c r="GQ41" s="14">
        <f t="shared" si="173"/>
        <v>0</v>
      </c>
    </row>
    <row r="42" spans="1:199" ht="12.75" customHeight="1">
      <c r="A42" s="13" t="s">
        <v>213</v>
      </c>
      <c r="B42" s="1425">
        <f t="shared" si="96"/>
        <v>3977.1469877099989</v>
      </c>
      <c r="C42" s="14">
        <f t="shared" si="97"/>
        <v>3.6383936866780822</v>
      </c>
      <c r="D42" s="651">
        <v>24.577999999999999</v>
      </c>
      <c r="E42" s="14">
        <f t="shared" si="98"/>
        <v>1.7476603941316213</v>
      </c>
      <c r="H42" s="651"/>
      <c r="I42" s="14">
        <f t="shared" si="99"/>
        <v>0</v>
      </c>
      <c r="J42" s="13"/>
      <c r="K42" s="14"/>
      <c r="L42" s="13"/>
      <c r="M42" s="14"/>
      <c r="N42" s="1425">
        <v>178</v>
      </c>
      <c r="O42" s="14">
        <f t="shared" si="100"/>
        <v>6.0318536089461201</v>
      </c>
      <c r="P42" s="1425">
        <v>1605.3671979999999</v>
      </c>
      <c r="Q42" s="14">
        <f t="shared" si="101"/>
        <v>8.5971744816245241</v>
      </c>
      <c r="R42" s="1425">
        <v>24.383900000000001</v>
      </c>
      <c r="S42" s="14">
        <f t="shared" si="102"/>
        <v>1.9091434880452112</v>
      </c>
      <c r="T42" s="13"/>
      <c r="U42" s="14"/>
      <c r="V42" s="1425">
        <v>0.47180499999999997</v>
      </c>
      <c r="W42" s="14">
        <f t="shared" si="103"/>
        <v>3.3995515753657313</v>
      </c>
      <c r="X42" s="1425"/>
      <c r="Y42" s="14">
        <f t="shared" si="103"/>
        <v>0</v>
      </c>
      <c r="Z42" s="1425"/>
      <c r="AA42" s="14">
        <f t="shared" si="104"/>
        <v>0</v>
      </c>
      <c r="AD42" s="1425">
        <v>96.307000000000002</v>
      </c>
      <c r="AE42" s="14">
        <f t="shared" si="105"/>
        <v>3.4827705794901784</v>
      </c>
      <c r="AF42" s="1425">
        <v>3.5233936699999999</v>
      </c>
      <c r="AG42" s="14">
        <f t="shared" si="106"/>
        <v>1.822303713113187</v>
      </c>
      <c r="AH42" s="1425">
        <v>69.829372200000009</v>
      </c>
      <c r="AI42" s="14">
        <f t="shared" si="107"/>
        <v>3.4739140076467381</v>
      </c>
      <c r="AJ42" s="1425">
        <v>0.56621200000000005</v>
      </c>
      <c r="AK42" s="14">
        <f t="shared" si="108"/>
        <v>4.7137753376704925</v>
      </c>
      <c r="AL42" s="1425">
        <v>0</v>
      </c>
      <c r="AM42" s="14">
        <f t="shared" si="109"/>
        <v>0</v>
      </c>
      <c r="AN42" s="13"/>
      <c r="AP42" s="1425">
        <v>6.2</v>
      </c>
      <c r="AQ42" s="14">
        <f t="shared" si="110"/>
        <v>3.1281533804238149</v>
      </c>
      <c r="AR42" s="1425"/>
      <c r="AS42" s="14">
        <f t="shared" si="111"/>
        <v>0</v>
      </c>
      <c r="AT42" s="1425">
        <v>28.8</v>
      </c>
      <c r="AU42" s="14">
        <f t="shared" si="112"/>
        <v>3.3500058159823194</v>
      </c>
      <c r="AV42" s="1425">
        <v>0</v>
      </c>
      <c r="AW42" s="14">
        <f t="shared" si="113"/>
        <v>0</v>
      </c>
      <c r="AX42" s="1425">
        <v>26.614000000000001</v>
      </c>
      <c r="AY42" s="14">
        <f t="shared" si="114"/>
        <v>2.6425664290600888</v>
      </c>
      <c r="AZ42" s="1425"/>
      <c r="BA42" s="14">
        <f t="shared" si="115"/>
        <v>0</v>
      </c>
      <c r="BB42" s="13"/>
      <c r="BD42" s="1425">
        <v>1.2334185</v>
      </c>
      <c r="BE42" s="14">
        <f t="shared" si="116"/>
        <v>4.5705612003608076</v>
      </c>
      <c r="BF42" s="1425"/>
      <c r="BG42" s="14">
        <f t="shared" si="117"/>
        <v>0</v>
      </c>
      <c r="BH42" s="1425">
        <v>0.61176699999999995</v>
      </c>
      <c r="BI42" s="14">
        <f t="shared" si="118"/>
        <v>3.5104755877953719</v>
      </c>
      <c r="BJ42" s="1425"/>
      <c r="BK42" s="14">
        <f t="shared" si="119"/>
        <v>0</v>
      </c>
      <c r="BL42" s="1425">
        <v>40.889096500000001</v>
      </c>
      <c r="BM42" s="14">
        <f t="shared" si="120"/>
        <v>11.784526090741254</v>
      </c>
      <c r="BN42" s="1425">
        <v>89.263693079999996</v>
      </c>
      <c r="BO42" s="14">
        <f t="shared" si="121"/>
        <v>1.733849630234358</v>
      </c>
      <c r="BP42" s="1425">
        <v>101.68100200000001</v>
      </c>
      <c r="BQ42" s="14">
        <f t="shared" si="122"/>
        <v>1.8684789283644834</v>
      </c>
      <c r="BR42" s="1425">
        <v>0.67890240000000002</v>
      </c>
      <c r="BS42" s="14">
        <f t="shared" si="123"/>
        <v>1.3723167432588657</v>
      </c>
      <c r="BT42" s="1425"/>
      <c r="BU42" s="14">
        <f t="shared" si="124"/>
        <v>0</v>
      </c>
      <c r="BV42" s="13"/>
      <c r="BW42" s="14"/>
      <c r="BX42" s="1425"/>
      <c r="BY42" s="14">
        <f t="shared" si="125"/>
        <v>0</v>
      </c>
      <c r="BZ42" s="1425"/>
      <c r="CA42" s="14">
        <f t="shared" si="125"/>
        <v>0</v>
      </c>
      <c r="CC42" s="14"/>
      <c r="CD42" s="1425">
        <v>172.5</v>
      </c>
      <c r="CE42" s="14">
        <f t="shared" si="126"/>
        <v>5.6343088581134051</v>
      </c>
      <c r="CF42" s="13"/>
      <c r="CG42" s="14"/>
      <c r="CI42" s="14"/>
      <c r="CJ42" s="13"/>
      <c r="CK42" s="14"/>
      <c r="CL42" s="1425">
        <v>82.085999999999999</v>
      </c>
      <c r="CM42" s="14">
        <f t="shared" si="127"/>
        <v>6.3930752977259031</v>
      </c>
      <c r="CN42" s="1425">
        <v>11.433</v>
      </c>
      <c r="CO42" s="14">
        <f t="shared" si="128"/>
        <v>2.8520894867087097</v>
      </c>
      <c r="CP42" s="1425">
        <v>245.08</v>
      </c>
      <c r="CQ42" s="14">
        <f t="shared" si="129"/>
        <v>2.0578443350084599</v>
      </c>
      <c r="CR42" s="1426"/>
      <c r="CS42" s="14">
        <f t="shared" si="130"/>
        <v>0</v>
      </c>
      <c r="CT42" s="1426">
        <v>16.561378999999999</v>
      </c>
      <c r="CU42" s="14">
        <f t="shared" si="131"/>
        <v>3.7543127590458454</v>
      </c>
      <c r="CV42" s="1425">
        <v>0</v>
      </c>
      <c r="CW42" s="14">
        <f t="shared" si="132"/>
        <v>0</v>
      </c>
      <c r="CX42" s="1425">
        <v>111.2</v>
      </c>
      <c r="CY42" s="14">
        <f t="shared" si="133"/>
        <v>5.3691275167785237</v>
      </c>
      <c r="CZ42" s="1425">
        <v>151.1</v>
      </c>
      <c r="DA42" s="14">
        <f t="shared" si="134"/>
        <v>1.6841096287379766</v>
      </c>
      <c r="DB42" s="1425"/>
      <c r="DC42" s="14">
        <f t="shared" si="135"/>
        <v>0</v>
      </c>
      <c r="DD42" s="1425">
        <v>1.9761200000000001</v>
      </c>
      <c r="DE42" s="14">
        <f t="shared" si="136"/>
        <v>6.1051176872252659</v>
      </c>
      <c r="DF42" s="1426">
        <v>25.4</v>
      </c>
      <c r="DG42" s="14">
        <f t="shared" si="137"/>
        <v>3.4539026380201254</v>
      </c>
      <c r="DH42" s="1425">
        <v>9.1</v>
      </c>
      <c r="DI42" s="14">
        <f t="shared" si="138"/>
        <v>4.5138888888888884</v>
      </c>
      <c r="DJ42" s="1425">
        <v>1.4272480400000001</v>
      </c>
      <c r="DK42" s="14">
        <f t="shared" si="139"/>
        <v>2.2809141932302377</v>
      </c>
      <c r="DL42" s="1425">
        <v>60.521526000000001</v>
      </c>
      <c r="DM42" s="14">
        <f t="shared" si="140"/>
        <v>2.4537371138075459</v>
      </c>
      <c r="DN42" s="1425">
        <v>13.067256</v>
      </c>
      <c r="DO42" s="14">
        <f t="shared" si="141"/>
        <v>3.5849831943933341</v>
      </c>
      <c r="DP42" s="1425">
        <v>14.658041000000001</v>
      </c>
      <c r="DQ42" s="14">
        <f t="shared" si="142"/>
        <v>2.4208681754341019</v>
      </c>
      <c r="DR42" s="1425">
        <v>147.26269790999999</v>
      </c>
      <c r="DS42" s="14">
        <f t="shared" si="143"/>
        <v>2.5247804166016219</v>
      </c>
      <c r="DT42" s="1425">
        <v>20.146560000000001</v>
      </c>
      <c r="DU42" s="14">
        <f t="shared" si="144"/>
        <v>2.5355076019489253</v>
      </c>
      <c r="DV42" s="13"/>
      <c r="DW42" s="14"/>
      <c r="DX42" s="13"/>
      <c r="DY42" s="14"/>
      <c r="DZ42" s="1425">
        <v>0</v>
      </c>
      <c r="EA42" s="14">
        <f t="shared" si="145"/>
        <v>0</v>
      </c>
      <c r="EB42" s="1425">
        <v>38.475940319999999</v>
      </c>
      <c r="EC42" s="14">
        <f t="shared" si="146"/>
        <v>8.2796118188468935</v>
      </c>
      <c r="ED42" s="1425">
        <v>121.1</v>
      </c>
      <c r="EE42" s="14">
        <f t="shared" si="147"/>
        <v>4.9690205572196469</v>
      </c>
      <c r="EF42" s="1425">
        <v>48.1</v>
      </c>
      <c r="EG42" s="14">
        <f t="shared" si="148"/>
        <v>1.5064202943939868</v>
      </c>
      <c r="EH42" s="1425">
        <v>15.4</v>
      </c>
      <c r="EI42" s="14">
        <f t="shared" si="149"/>
        <v>3.7010334054313865</v>
      </c>
      <c r="EJ42" s="1425">
        <v>3.4</v>
      </c>
      <c r="EK42" s="14">
        <f t="shared" si="150"/>
        <v>6.9387755102040813</v>
      </c>
      <c r="EL42" s="1426">
        <v>31.9</v>
      </c>
      <c r="EM42" s="14">
        <f t="shared" si="151"/>
        <v>3.6000451416318699</v>
      </c>
      <c r="EN42" s="13"/>
      <c r="EO42" s="14"/>
      <c r="EP42" s="1426">
        <v>43.1</v>
      </c>
      <c r="EQ42" s="14">
        <f t="shared" si="152"/>
        <v>3.888487910501623</v>
      </c>
      <c r="ER42" s="1517">
        <v>51.4</v>
      </c>
      <c r="ES42" s="14">
        <f t="shared" si="153"/>
        <v>3.6867020513556161</v>
      </c>
      <c r="ET42" s="1426">
        <v>20.2</v>
      </c>
      <c r="EU42" s="14">
        <f t="shared" si="154"/>
        <v>2.981461801865628</v>
      </c>
      <c r="EV42" s="1426">
        <v>12.2</v>
      </c>
      <c r="EW42" s="14">
        <f t="shared" si="155"/>
        <v>4.9418722404504392</v>
      </c>
      <c r="EX42" s="1426"/>
      <c r="EY42" s="14">
        <f t="shared" si="156"/>
        <v>0</v>
      </c>
      <c r="EZ42" s="1579">
        <v>3</v>
      </c>
      <c r="FA42" s="14">
        <f t="shared" si="157"/>
        <v>0.55576139310855877</v>
      </c>
      <c r="FB42" s="13"/>
      <c r="FC42" s="14"/>
      <c r="FD42" s="1425"/>
      <c r="FE42" s="14">
        <f t="shared" si="158"/>
        <v>0</v>
      </c>
      <c r="FF42" s="1425"/>
      <c r="FG42" s="14">
        <f t="shared" si="159"/>
        <v>0</v>
      </c>
      <c r="FH42" s="1425">
        <v>3.8</v>
      </c>
      <c r="FI42" s="14">
        <f t="shared" si="160"/>
        <v>3.6750483558994191</v>
      </c>
      <c r="FJ42" s="1426">
        <f>79610785/1000000</f>
        <v>79.610785000000007</v>
      </c>
      <c r="FK42" s="14">
        <f t="shared" si="161"/>
        <v>3.8569057205809596</v>
      </c>
      <c r="FL42" s="1426">
        <f>75219674.09/1000000</f>
        <v>75.219674089999998</v>
      </c>
      <c r="FM42" s="14">
        <f t="shared" si="162"/>
        <v>3.8172605700721487</v>
      </c>
      <c r="FN42" s="1425">
        <v>2.8</v>
      </c>
      <c r="FO42" s="14">
        <f t="shared" si="163"/>
        <v>5.2249632171919806</v>
      </c>
      <c r="FP42" s="13"/>
      <c r="FQ42" s="14"/>
      <c r="FR42" s="13"/>
      <c r="FS42" s="14"/>
      <c r="FT42" s="13"/>
      <c r="FU42" s="14"/>
      <c r="FV42" s="1425">
        <v>0</v>
      </c>
      <c r="FW42" s="14">
        <f t="shared" si="164"/>
        <v>0</v>
      </c>
      <c r="FX42" s="1425">
        <v>0</v>
      </c>
      <c r="FY42" s="14">
        <f t="shared" si="165"/>
        <v>0</v>
      </c>
      <c r="FZ42" s="1425">
        <v>0</v>
      </c>
      <c r="GA42" s="14">
        <f t="shared" si="166"/>
        <v>0</v>
      </c>
      <c r="GB42" s="1425">
        <v>34</v>
      </c>
      <c r="GC42" s="14">
        <f t="shared" si="167"/>
        <v>1.1487650775416427</v>
      </c>
      <c r="GD42" s="1425"/>
      <c r="GE42" s="14" t="e">
        <f t="shared" si="168"/>
        <v>#DIV/0!</v>
      </c>
      <c r="GH42" s="1425">
        <v>0.78900000000000003</v>
      </c>
      <c r="GI42" s="14">
        <f t="shared" si="169"/>
        <v>0.94816915626164189</v>
      </c>
      <c r="GJ42" s="1425">
        <v>6.5659999999999998</v>
      </c>
      <c r="GK42" s="14">
        <f t="shared" si="170"/>
        <v>4.8559342089693525</v>
      </c>
      <c r="GL42" s="1425">
        <v>3.2519999999999998</v>
      </c>
      <c r="GM42" s="14">
        <f t="shared" si="171"/>
        <v>2.4126060893821593</v>
      </c>
      <c r="GN42" s="1425">
        <v>0.315</v>
      </c>
      <c r="GO42" s="14">
        <f t="shared" si="172"/>
        <v>1.126131549046177</v>
      </c>
      <c r="GP42" s="1425"/>
      <c r="GQ42" s="14">
        <f t="shared" si="173"/>
        <v>0</v>
      </c>
    </row>
    <row r="43" spans="1:199" ht="12.75" customHeight="1">
      <c r="A43" s="13" t="s">
        <v>214</v>
      </c>
      <c r="B43" s="1425">
        <f t="shared" si="96"/>
        <v>505.8609702</v>
      </c>
      <c r="C43" s="14">
        <f t="shared" si="97"/>
        <v>0.46277428669345788</v>
      </c>
      <c r="D43" s="651">
        <v>5.5250000000000004</v>
      </c>
      <c r="E43" s="14">
        <f t="shared" si="98"/>
        <v>0.39286449986073757</v>
      </c>
      <c r="H43" s="651"/>
      <c r="I43" s="14">
        <f t="shared" si="99"/>
        <v>0</v>
      </c>
      <c r="J43" s="13"/>
      <c r="K43" s="14"/>
      <c r="L43" s="13"/>
      <c r="M43" s="14"/>
      <c r="N43" s="1425">
        <v>22.5</v>
      </c>
      <c r="O43" s="14">
        <f t="shared" si="100"/>
        <v>0.7624534056252118</v>
      </c>
      <c r="P43" s="1425"/>
      <c r="Q43" s="14">
        <f t="shared" si="101"/>
        <v>0</v>
      </c>
      <c r="R43" s="1425">
        <v>10.7166</v>
      </c>
      <c r="S43" s="14">
        <f t="shared" si="102"/>
        <v>0.83905885047040507</v>
      </c>
      <c r="T43" s="13"/>
      <c r="U43" s="14"/>
      <c r="V43" s="1425">
        <v>0.19952500000000001</v>
      </c>
      <c r="W43" s="14">
        <f t="shared" si="103"/>
        <v>1.4376607455937254</v>
      </c>
      <c r="X43" s="1425"/>
      <c r="Y43" s="14">
        <f t="shared" si="103"/>
        <v>0</v>
      </c>
      <c r="Z43" s="1425"/>
      <c r="AA43" s="14">
        <f t="shared" si="104"/>
        <v>0</v>
      </c>
      <c r="AD43" s="1425">
        <v>39.304000000000002</v>
      </c>
      <c r="AE43" s="14">
        <f t="shared" si="105"/>
        <v>1.4213589339952648</v>
      </c>
      <c r="AF43" s="1425">
        <v>0.45079999999999998</v>
      </c>
      <c r="AG43" s="14">
        <f t="shared" si="106"/>
        <v>0.23315433664596003</v>
      </c>
      <c r="AH43" s="1425">
        <v>0</v>
      </c>
      <c r="AI43" s="14">
        <f t="shared" si="107"/>
        <v>0</v>
      </c>
      <c r="AJ43" s="1425"/>
      <c r="AK43" s="14">
        <f t="shared" si="108"/>
        <v>0</v>
      </c>
      <c r="AL43" s="1425">
        <v>0</v>
      </c>
      <c r="AM43" s="14">
        <f t="shared" si="109"/>
        <v>0</v>
      </c>
      <c r="AN43" s="13"/>
      <c r="AP43" s="1425">
        <v>0</v>
      </c>
      <c r="AQ43" s="14">
        <f t="shared" si="110"/>
        <v>0</v>
      </c>
      <c r="AR43" s="1425">
        <v>0</v>
      </c>
      <c r="AS43" s="14">
        <f t="shared" si="111"/>
        <v>0</v>
      </c>
      <c r="AT43" s="1425">
        <v>6.2</v>
      </c>
      <c r="AU43" s="14">
        <f t="shared" si="112"/>
        <v>0.72118180760730488</v>
      </c>
      <c r="AV43" s="1425">
        <v>0</v>
      </c>
      <c r="AW43" s="14">
        <f t="shared" si="113"/>
        <v>0</v>
      </c>
      <c r="AX43" s="1425">
        <v>4.657</v>
      </c>
      <c r="AY43" s="14">
        <f t="shared" si="114"/>
        <v>0.46240444353095489</v>
      </c>
      <c r="AZ43" s="1425"/>
      <c r="BA43" s="14">
        <f t="shared" si="115"/>
        <v>0</v>
      </c>
      <c r="BB43" s="13"/>
      <c r="BD43" s="1425">
        <v>0.10349999999999999</v>
      </c>
      <c r="BE43" s="14">
        <f t="shared" si="116"/>
        <v>0.38353007048081694</v>
      </c>
      <c r="BF43" s="1425"/>
      <c r="BG43" s="14">
        <f t="shared" si="117"/>
        <v>0</v>
      </c>
      <c r="BH43" s="1425"/>
      <c r="BI43" s="14">
        <f t="shared" si="118"/>
        <v>0</v>
      </c>
      <c r="BJ43" s="1425"/>
      <c r="BK43" s="14">
        <f t="shared" si="119"/>
        <v>0</v>
      </c>
      <c r="BL43" s="1425">
        <v>8.9614899999999995</v>
      </c>
      <c r="BM43" s="14">
        <f t="shared" si="120"/>
        <v>2.5827646428166204</v>
      </c>
      <c r="BN43" s="1425">
        <v>116.798945</v>
      </c>
      <c r="BO43" s="14">
        <f t="shared" si="121"/>
        <v>2.2686917896004797</v>
      </c>
      <c r="BP43" s="1425">
        <v>44.993893</v>
      </c>
      <c r="BQ43" s="14">
        <f t="shared" si="122"/>
        <v>0.82680283752107619</v>
      </c>
      <c r="BR43" s="1425">
        <v>0</v>
      </c>
      <c r="BS43" s="14">
        <f t="shared" si="123"/>
        <v>0</v>
      </c>
      <c r="BT43" s="1425"/>
      <c r="BU43" s="14">
        <f t="shared" si="124"/>
        <v>0</v>
      </c>
      <c r="BV43" s="13"/>
      <c r="BW43" s="14"/>
      <c r="BX43" s="1425"/>
      <c r="BY43" s="14">
        <f t="shared" si="125"/>
        <v>0</v>
      </c>
      <c r="BZ43" s="1425"/>
      <c r="CA43" s="14">
        <f t="shared" si="125"/>
        <v>0</v>
      </c>
      <c r="CC43" s="14"/>
      <c r="CD43" s="1425">
        <v>0</v>
      </c>
      <c r="CE43" s="14">
        <f t="shared" si="126"/>
        <v>0</v>
      </c>
      <c r="CF43" s="13"/>
      <c r="CG43" s="14"/>
      <c r="CI43" s="14"/>
      <c r="CJ43" s="13"/>
      <c r="CK43" s="14"/>
      <c r="CL43" s="1425"/>
      <c r="CM43" s="14">
        <f t="shared" si="127"/>
        <v>0</v>
      </c>
      <c r="CN43" s="1425">
        <v>3.8159999999999998</v>
      </c>
      <c r="CO43" s="14">
        <f t="shared" si="128"/>
        <v>0.95194380138899981</v>
      </c>
      <c r="CP43" s="1425"/>
      <c r="CQ43" s="14">
        <f t="shared" si="129"/>
        <v>0</v>
      </c>
      <c r="CR43" s="1426"/>
      <c r="CS43" s="14">
        <f t="shared" si="130"/>
        <v>0</v>
      </c>
      <c r="CT43" s="1426"/>
      <c r="CU43" s="14">
        <f t="shared" si="131"/>
        <v>0</v>
      </c>
      <c r="CV43" s="1425">
        <v>45.034999999999997</v>
      </c>
      <c r="CW43" s="14">
        <f t="shared" si="132"/>
        <v>3.3927916267695668</v>
      </c>
      <c r="CX43" s="1425">
        <v>58.3</v>
      </c>
      <c r="CY43" s="14">
        <f t="shared" si="133"/>
        <v>2.8149292646419779</v>
      </c>
      <c r="CZ43" s="1425"/>
      <c r="DA43" s="14">
        <f t="shared" si="134"/>
        <v>0</v>
      </c>
      <c r="DB43" s="1425">
        <v>18.143000000000001</v>
      </c>
      <c r="DC43" s="14">
        <f t="shared" si="135"/>
        <v>1.9539655495507915</v>
      </c>
      <c r="DD43" s="1425"/>
      <c r="DE43" s="14">
        <f t="shared" si="136"/>
        <v>0</v>
      </c>
      <c r="DF43" s="1426">
        <v>5.2</v>
      </c>
      <c r="DG43" s="14">
        <f t="shared" si="137"/>
        <v>0.70709817786238793</v>
      </c>
      <c r="DH43" s="1425">
        <v>5.2</v>
      </c>
      <c r="DI43" s="14">
        <f t="shared" si="138"/>
        <v>2.5793650793650795</v>
      </c>
      <c r="DJ43" s="1425">
        <v>0.115</v>
      </c>
      <c r="DK43" s="14">
        <f t="shared" si="139"/>
        <v>0.18378384476287479</v>
      </c>
      <c r="DL43" s="1425"/>
      <c r="DM43" s="14">
        <f t="shared" si="140"/>
        <v>0</v>
      </c>
      <c r="DN43" s="1425">
        <v>1.0187850000000001</v>
      </c>
      <c r="DO43" s="14">
        <f t="shared" si="141"/>
        <v>0.27950222324411589</v>
      </c>
      <c r="DP43" s="1425"/>
      <c r="DQ43" s="14">
        <f t="shared" si="142"/>
        <v>0</v>
      </c>
      <c r="DR43" s="1425">
        <v>53.586945999999998</v>
      </c>
      <c r="DS43" s="14">
        <f t="shared" si="143"/>
        <v>0.91873416531438723</v>
      </c>
      <c r="DT43" s="1425">
        <v>23.237475</v>
      </c>
      <c r="DU43" s="14">
        <f t="shared" si="144"/>
        <v>2.9245089242331246</v>
      </c>
      <c r="DV43" s="13"/>
      <c r="DW43" s="14"/>
      <c r="DX43" s="13"/>
      <c r="DY43" s="14"/>
      <c r="DZ43" s="1425">
        <v>0</v>
      </c>
      <c r="EA43" s="14">
        <f t="shared" si="145"/>
        <v>0</v>
      </c>
      <c r="EB43" s="1425">
        <v>15.5980112</v>
      </c>
      <c r="EC43" s="14">
        <f t="shared" si="146"/>
        <v>3.3565255795683759</v>
      </c>
      <c r="ED43" s="1425">
        <v>0</v>
      </c>
      <c r="EE43" s="14">
        <f t="shared" si="147"/>
        <v>0</v>
      </c>
      <c r="EF43" s="1425">
        <v>0</v>
      </c>
      <c r="EG43" s="14">
        <f t="shared" si="148"/>
        <v>0</v>
      </c>
      <c r="EH43" s="1425">
        <v>0</v>
      </c>
      <c r="EI43" s="14">
        <f t="shared" si="149"/>
        <v>0</v>
      </c>
      <c r="EJ43" s="1425">
        <v>0</v>
      </c>
      <c r="EK43" s="14">
        <f t="shared" si="150"/>
        <v>0</v>
      </c>
      <c r="EL43" s="1426"/>
      <c r="EM43" s="14">
        <f t="shared" si="151"/>
        <v>0</v>
      </c>
      <c r="EN43" s="13"/>
      <c r="EO43" s="14"/>
      <c r="EP43" s="1426"/>
      <c r="EQ43" s="14">
        <f t="shared" si="152"/>
        <v>0</v>
      </c>
      <c r="ER43" s="1426"/>
      <c r="ES43" s="14">
        <f t="shared" si="153"/>
        <v>0</v>
      </c>
      <c r="ET43" s="1426"/>
      <c r="EU43" s="14">
        <f t="shared" si="154"/>
        <v>0</v>
      </c>
      <c r="EV43" s="1426"/>
      <c r="EW43" s="14">
        <f t="shared" si="155"/>
        <v>0</v>
      </c>
      <c r="EX43" s="1426">
        <v>1.1000000000000001</v>
      </c>
      <c r="EY43" s="14">
        <f t="shared" si="156"/>
        <v>2.4444444444444446</v>
      </c>
      <c r="EZ43" s="1579">
        <v>15</v>
      </c>
      <c r="FA43" s="14">
        <f t="shared" si="157"/>
        <v>2.778806965542794</v>
      </c>
      <c r="FB43" s="13"/>
      <c r="FC43" s="14"/>
      <c r="FD43" s="1425"/>
      <c r="FE43" s="14">
        <f t="shared" si="158"/>
        <v>0</v>
      </c>
      <c r="FF43" s="1425"/>
      <c r="FG43" s="14">
        <f t="shared" si="159"/>
        <v>0</v>
      </c>
      <c r="FH43" s="1425"/>
      <c r="FI43" s="14">
        <f t="shared" si="160"/>
        <v>0</v>
      </c>
      <c r="FJ43" s="1426">
        <v>0</v>
      </c>
      <c r="FK43" s="14">
        <f t="shared" si="161"/>
        <v>0</v>
      </c>
      <c r="FL43" s="1426">
        <v>0</v>
      </c>
      <c r="FM43" s="14">
        <f t="shared" si="162"/>
        <v>0</v>
      </c>
      <c r="FN43" s="1425">
        <v>0.1</v>
      </c>
      <c r="FO43" s="14">
        <f t="shared" si="163"/>
        <v>0.1866058291854279</v>
      </c>
      <c r="FP43" s="13"/>
      <c r="FQ43" s="14"/>
      <c r="FR43" s="13"/>
      <c r="FS43" s="14"/>
      <c r="FT43" s="13"/>
      <c r="FU43" s="14"/>
      <c r="FV43" s="1425">
        <v>0</v>
      </c>
      <c r="FW43" s="14">
        <f t="shared" si="164"/>
        <v>0</v>
      </c>
      <c r="FX43" s="1425">
        <v>0</v>
      </c>
      <c r="FY43" s="14">
        <f t="shared" si="165"/>
        <v>0</v>
      </c>
      <c r="FZ43" s="1425">
        <v>0</v>
      </c>
      <c r="GA43" s="14">
        <f t="shared" si="166"/>
        <v>0</v>
      </c>
      <c r="GB43" s="1425">
        <v>0</v>
      </c>
      <c r="GC43" s="14">
        <f t="shared" si="167"/>
        <v>0</v>
      </c>
      <c r="GD43" s="1425"/>
      <c r="GE43" s="14" t="e">
        <f t="shared" si="168"/>
        <v>#DIV/0!</v>
      </c>
      <c r="GH43" s="1425"/>
      <c r="GI43" s="14">
        <f t="shared" si="169"/>
        <v>0</v>
      </c>
      <c r="GJ43" s="1425"/>
      <c r="GK43" s="14">
        <f t="shared" si="170"/>
        <v>0</v>
      </c>
      <c r="GL43" s="1425"/>
      <c r="GM43" s="14">
        <f t="shared" si="171"/>
        <v>0</v>
      </c>
      <c r="GN43" s="1425"/>
      <c r="GO43" s="14">
        <f t="shared" si="172"/>
        <v>0</v>
      </c>
      <c r="GP43" s="1425"/>
      <c r="GQ43" s="14">
        <f t="shared" si="173"/>
        <v>0</v>
      </c>
    </row>
    <row r="44" spans="1:199" ht="12.75" customHeight="1">
      <c r="A44" s="13" t="s">
        <v>215</v>
      </c>
      <c r="B44" s="1425">
        <f t="shared" si="96"/>
        <v>821.6703983299999</v>
      </c>
      <c r="C44" s="14">
        <f t="shared" si="97"/>
        <v>0.75168466215916629</v>
      </c>
      <c r="D44" s="651">
        <v>20.402000000000001</v>
      </c>
      <c r="E44" s="14">
        <f t="shared" si="98"/>
        <v>1.4507188282640304</v>
      </c>
      <c r="H44" s="651">
        <v>5.5940000000000003</v>
      </c>
      <c r="I44" s="14">
        <f t="shared" si="99"/>
        <v>2.2653826528546093</v>
      </c>
      <c r="J44" s="13"/>
      <c r="K44" s="14"/>
      <c r="L44" s="13"/>
      <c r="M44" s="14"/>
      <c r="N44" s="1425">
        <v>175.6</v>
      </c>
      <c r="O44" s="14">
        <f t="shared" si="100"/>
        <v>5.9505252456794304</v>
      </c>
      <c r="P44" s="1425"/>
      <c r="Q44" s="14">
        <f t="shared" si="101"/>
        <v>0</v>
      </c>
      <c r="R44" s="1425">
        <v>0</v>
      </c>
      <c r="S44" s="14">
        <f t="shared" si="102"/>
        <v>0</v>
      </c>
      <c r="T44" s="13"/>
      <c r="U44" s="14"/>
      <c r="V44" s="1425"/>
      <c r="W44" s="14">
        <f t="shared" si="103"/>
        <v>0</v>
      </c>
      <c r="X44" s="1425"/>
      <c r="Y44" s="14">
        <f t="shared" si="103"/>
        <v>0</v>
      </c>
      <c r="Z44" s="1425"/>
      <c r="AA44" s="14">
        <f t="shared" si="104"/>
        <v>0</v>
      </c>
      <c r="AD44" s="1425">
        <v>0</v>
      </c>
      <c r="AE44" s="14">
        <f t="shared" si="105"/>
        <v>0</v>
      </c>
      <c r="AF44" s="1425">
        <v>0.418825</v>
      </c>
      <c r="AG44" s="14">
        <f t="shared" si="106"/>
        <v>0.21661682574477423</v>
      </c>
      <c r="AH44" s="1425">
        <v>0</v>
      </c>
      <c r="AI44" s="14">
        <f t="shared" si="107"/>
        <v>0</v>
      </c>
      <c r="AJ44" s="1425"/>
      <c r="AK44" s="14">
        <f t="shared" si="108"/>
        <v>0</v>
      </c>
      <c r="AL44" s="1425">
        <v>2.3956400000000002</v>
      </c>
      <c r="AM44" s="14">
        <f t="shared" si="109"/>
        <v>1.6861389965037303</v>
      </c>
      <c r="AN44" s="13"/>
      <c r="AP44" s="1425">
        <v>4.3</v>
      </c>
      <c r="AQ44" s="14">
        <f t="shared" si="110"/>
        <v>2.1695257315842582</v>
      </c>
      <c r="AR44" s="1425"/>
      <c r="AS44" s="14">
        <f t="shared" si="111"/>
        <v>0</v>
      </c>
      <c r="AT44" s="1425">
        <v>49.6</v>
      </c>
      <c r="AU44" s="14">
        <f t="shared" si="112"/>
        <v>5.769454460858439</v>
      </c>
      <c r="AV44" s="1425">
        <v>0</v>
      </c>
      <c r="AW44" s="14">
        <f t="shared" si="113"/>
        <v>0</v>
      </c>
      <c r="AX44" s="1425"/>
      <c r="AY44" s="14">
        <f t="shared" si="114"/>
        <v>0</v>
      </c>
      <c r="AZ44" s="1425"/>
      <c r="BA44" s="14">
        <f t="shared" si="115"/>
        <v>0</v>
      </c>
      <c r="BB44" s="13"/>
      <c r="BD44" s="1425"/>
      <c r="BE44" s="14">
        <f t="shared" si="116"/>
        <v>0</v>
      </c>
      <c r="BF44" s="1425"/>
      <c r="BG44" s="14">
        <f t="shared" si="117"/>
        <v>0</v>
      </c>
      <c r="BH44" s="1425"/>
      <c r="BI44" s="14">
        <f t="shared" si="118"/>
        <v>0</v>
      </c>
      <c r="BJ44" s="1425"/>
      <c r="BK44" s="14">
        <f t="shared" si="119"/>
        <v>0</v>
      </c>
      <c r="BL44" s="1425">
        <v>0</v>
      </c>
      <c r="BM44" s="14">
        <f t="shared" si="120"/>
        <v>0</v>
      </c>
      <c r="BN44" s="1425">
        <v>0</v>
      </c>
      <c r="BO44" s="14">
        <f t="shared" si="121"/>
        <v>0</v>
      </c>
      <c r="BP44" s="1425">
        <v>100.25602600000001</v>
      </c>
      <c r="BQ44" s="14">
        <f t="shared" si="122"/>
        <v>1.8422937258482344</v>
      </c>
      <c r="BR44" s="1425">
        <v>0</v>
      </c>
      <c r="BS44" s="14">
        <f t="shared" si="123"/>
        <v>0</v>
      </c>
      <c r="BT44" s="1425"/>
      <c r="BU44" s="14">
        <f t="shared" si="124"/>
        <v>0</v>
      </c>
      <c r="BV44" s="13"/>
      <c r="BW44" s="14"/>
      <c r="BX44" s="1425"/>
      <c r="BY44" s="14">
        <f t="shared" si="125"/>
        <v>0</v>
      </c>
      <c r="BZ44" s="1425"/>
      <c r="CA44" s="14">
        <f t="shared" si="125"/>
        <v>0</v>
      </c>
      <c r="CC44" s="14"/>
      <c r="CD44" s="1425">
        <v>20.5</v>
      </c>
      <c r="CE44" s="14">
        <f t="shared" si="126"/>
        <v>0.66958453096420179</v>
      </c>
      <c r="CF44" s="13"/>
      <c r="CG44" s="14"/>
      <c r="CI44" s="14"/>
      <c r="CJ44" s="13"/>
      <c r="CK44" s="14"/>
      <c r="CL44" s="1425"/>
      <c r="CM44" s="14">
        <f t="shared" si="127"/>
        <v>0</v>
      </c>
      <c r="CN44" s="1425">
        <v>0.51</v>
      </c>
      <c r="CO44" s="14">
        <f t="shared" si="128"/>
        <v>0.12722519358186318</v>
      </c>
      <c r="CP44" s="1425"/>
      <c r="CQ44" s="14">
        <f t="shared" si="129"/>
        <v>0</v>
      </c>
      <c r="CR44" s="1426">
        <v>66.473224999999999</v>
      </c>
      <c r="CS44" s="14">
        <f t="shared" si="130"/>
        <v>1.8430090695942938</v>
      </c>
      <c r="CT44" s="1426">
        <v>41.030524999999997</v>
      </c>
      <c r="CU44" s="14">
        <f t="shared" si="131"/>
        <v>9.3012437863930018</v>
      </c>
      <c r="CV44" s="1425"/>
      <c r="CW44" s="14">
        <f t="shared" si="132"/>
        <v>0</v>
      </c>
      <c r="CX44" s="1425"/>
      <c r="CY44" s="14">
        <f t="shared" si="133"/>
        <v>0</v>
      </c>
      <c r="CZ44" s="1425"/>
      <c r="DA44" s="14">
        <f t="shared" si="134"/>
        <v>0</v>
      </c>
      <c r="DB44" s="1425"/>
      <c r="DC44" s="14">
        <f t="shared" si="135"/>
        <v>0</v>
      </c>
      <c r="DD44" s="1425">
        <v>0.21</v>
      </c>
      <c r="DE44" s="14">
        <f t="shared" si="136"/>
        <v>0.64878383616243229</v>
      </c>
      <c r="DF44" s="1426">
        <v>1.5</v>
      </c>
      <c r="DG44" s="14">
        <f t="shared" si="137"/>
        <v>0.20397062822953499</v>
      </c>
      <c r="DH44" s="1425">
        <v>2.1</v>
      </c>
      <c r="DI44" s="14">
        <f t="shared" si="138"/>
        <v>1.0416666666666667</v>
      </c>
      <c r="DJ44" s="1425">
        <v>5.1060000000000001E-2</v>
      </c>
      <c r="DK44" s="14">
        <f t="shared" si="139"/>
        <v>8.1600027074716405E-2</v>
      </c>
      <c r="DL44" s="1425">
        <v>152.38807499999999</v>
      </c>
      <c r="DM44" s="14">
        <f t="shared" si="140"/>
        <v>6.1783021685406254</v>
      </c>
      <c r="DN44" s="1425">
        <v>0.37285499999999999</v>
      </c>
      <c r="DO44" s="14">
        <f t="shared" si="141"/>
        <v>0.10229224168758357</v>
      </c>
      <c r="DP44" s="1425"/>
      <c r="DQ44" s="14">
        <f t="shared" si="142"/>
        <v>0</v>
      </c>
      <c r="DR44" s="1425">
        <v>28.105280100000002</v>
      </c>
      <c r="DS44" s="14">
        <f t="shared" si="143"/>
        <v>0.48185767208305841</v>
      </c>
      <c r="DT44" s="1425">
        <v>0</v>
      </c>
      <c r="DU44" s="14">
        <f t="shared" si="144"/>
        <v>0</v>
      </c>
      <c r="DV44" s="13"/>
      <c r="DW44" s="14"/>
      <c r="DX44" s="13"/>
      <c r="DY44" s="14"/>
      <c r="DZ44" s="1425">
        <v>0</v>
      </c>
      <c r="EA44" s="14">
        <f t="shared" si="145"/>
        <v>0</v>
      </c>
      <c r="EB44" s="1425">
        <v>5.0455870000000003</v>
      </c>
      <c r="EC44" s="14">
        <f t="shared" si="146"/>
        <v>1.0857564860216065</v>
      </c>
      <c r="ED44" s="1425">
        <v>15.1</v>
      </c>
      <c r="EE44" s="14">
        <f t="shared" si="147"/>
        <v>0.619588855607074</v>
      </c>
      <c r="EF44" s="1425">
        <v>68</v>
      </c>
      <c r="EG44" s="14">
        <f t="shared" si="148"/>
        <v>2.1296586282492953</v>
      </c>
      <c r="EH44" s="1425">
        <v>7.8</v>
      </c>
      <c r="EI44" s="14">
        <f t="shared" si="149"/>
        <v>1.8745493871665464</v>
      </c>
      <c r="EJ44" s="1425">
        <v>0.5</v>
      </c>
      <c r="EK44" s="14">
        <f t="shared" si="150"/>
        <v>1.0204081632653061</v>
      </c>
      <c r="EL44" s="1426"/>
      <c r="EM44" s="14">
        <f t="shared" si="151"/>
        <v>0</v>
      </c>
      <c r="EN44" s="13"/>
      <c r="EO44" s="14"/>
      <c r="EP44" s="1426"/>
      <c r="EQ44" s="14">
        <f t="shared" si="152"/>
        <v>0</v>
      </c>
      <c r="ER44" s="1426"/>
      <c r="ES44" s="14">
        <f t="shared" si="153"/>
        <v>0</v>
      </c>
      <c r="ET44" s="1426"/>
      <c r="EU44" s="14">
        <f t="shared" si="154"/>
        <v>0</v>
      </c>
      <c r="EV44" s="1426"/>
      <c r="EW44" s="14">
        <f t="shared" si="155"/>
        <v>0</v>
      </c>
      <c r="EX44" s="1426"/>
      <c r="EY44" s="14">
        <f t="shared" si="156"/>
        <v>0</v>
      </c>
      <c r="EZ44" s="1579"/>
      <c r="FA44" s="14">
        <f t="shared" si="157"/>
        <v>0</v>
      </c>
      <c r="FB44" s="13"/>
      <c r="FC44" s="14"/>
      <c r="FD44" s="1425"/>
      <c r="FE44" s="14">
        <f t="shared" si="158"/>
        <v>0</v>
      </c>
      <c r="FF44" s="1425"/>
      <c r="FG44" s="14">
        <f t="shared" si="159"/>
        <v>0</v>
      </c>
      <c r="FH44" s="1425"/>
      <c r="FI44" s="14">
        <f t="shared" si="160"/>
        <v>0</v>
      </c>
      <c r="FJ44" s="1426">
        <v>0</v>
      </c>
      <c r="FK44" s="14">
        <f t="shared" si="161"/>
        <v>0</v>
      </c>
      <c r="FL44" s="1426">
        <f>38947300.23/1000000</f>
        <v>38.947300229999996</v>
      </c>
      <c r="FM44" s="14">
        <f t="shared" si="162"/>
        <v>1.9765040898855204</v>
      </c>
      <c r="FN44" s="1425">
        <v>0</v>
      </c>
      <c r="FO44" s="14">
        <f t="shared" si="163"/>
        <v>0</v>
      </c>
      <c r="FP44" s="13"/>
      <c r="FQ44" s="14"/>
      <c r="FR44" s="13"/>
      <c r="FS44" s="14"/>
      <c r="FT44" s="13"/>
      <c r="FU44" s="14"/>
      <c r="FV44" s="1425">
        <v>0</v>
      </c>
      <c r="FW44" s="14">
        <f t="shared" si="164"/>
        <v>0</v>
      </c>
      <c r="FX44" s="1425">
        <v>0</v>
      </c>
      <c r="FY44" s="14">
        <f t="shared" si="165"/>
        <v>0</v>
      </c>
      <c r="FZ44" s="1425">
        <v>0</v>
      </c>
      <c r="GA44" s="14">
        <f t="shared" si="166"/>
        <v>0</v>
      </c>
      <c r="GB44" s="1425">
        <v>0</v>
      </c>
      <c r="GC44" s="14">
        <f t="shared" si="167"/>
        <v>0</v>
      </c>
      <c r="GD44" s="1425"/>
      <c r="GE44" s="14" t="e">
        <f t="shared" si="168"/>
        <v>#DIV/0!</v>
      </c>
      <c r="GH44" s="1425"/>
      <c r="GI44" s="14">
        <f t="shared" si="169"/>
        <v>0</v>
      </c>
      <c r="GJ44" s="1425">
        <v>4.5750000000000002</v>
      </c>
      <c r="GK44" s="14">
        <f t="shared" si="170"/>
        <v>3.3834753283635068</v>
      </c>
      <c r="GL44" s="1425">
        <v>9.8949999999999996</v>
      </c>
      <c r="GM44" s="14">
        <f t="shared" si="171"/>
        <v>7.3409401151403637</v>
      </c>
      <c r="GN44" s="1425"/>
      <c r="GO44" s="14">
        <f t="shared" si="172"/>
        <v>0</v>
      </c>
      <c r="GP44" s="1425"/>
      <c r="GQ44" s="14">
        <f t="shared" si="173"/>
        <v>0</v>
      </c>
    </row>
    <row r="45" spans="1:199" ht="12.75" customHeight="1" thickBot="1">
      <c r="A45" s="13" t="s">
        <v>216</v>
      </c>
      <c r="B45" s="1425">
        <f t="shared" si="96"/>
        <v>2.3130000000000002</v>
      </c>
      <c r="C45" s="14">
        <f t="shared" ref="C45:C76" si="174">B45/B$74*100</f>
        <v>2.1159903376193859E-3</v>
      </c>
      <c r="D45" s="651"/>
      <c r="E45" s="14">
        <f t="shared" si="98"/>
        <v>0</v>
      </c>
      <c r="H45" s="651">
        <v>2.3130000000000002</v>
      </c>
      <c r="I45" s="14">
        <f t="shared" si="99"/>
        <v>0.9366875359407778</v>
      </c>
      <c r="J45" s="13"/>
      <c r="K45" s="14"/>
      <c r="L45" s="13"/>
      <c r="M45" s="14"/>
      <c r="N45" s="1425"/>
      <c r="O45" s="14">
        <f t="shared" si="100"/>
        <v>0</v>
      </c>
      <c r="P45" s="1425"/>
      <c r="Q45" s="14">
        <f t="shared" si="101"/>
        <v>0</v>
      </c>
      <c r="R45" s="1425">
        <v>0</v>
      </c>
      <c r="S45" s="14">
        <f t="shared" si="102"/>
        <v>0</v>
      </c>
      <c r="T45" s="13"/>
      <c r="U45" s="14"/>
      <c r="V45" s="1425"/>
      <c r="W45" s="14">
        <f t="shared" si="103"/>
        <v>0</v>
      </c>
      <c r="X45" s="1425"/>
      <c r="Y45" s="14">
        <f t="shared" si="103"/>
        <v>0</v>
      </c>
      <c r="Z45" s="1425"/>
      <c r="AA45" s="14">
        <f t="shared" si="104"/>
        <v>0</v>
      </c>
      <c r="AD45" s="1425">
        <v>0</v>
      </c>
      <c r="AE45" s="14">
        <f t="shared" si="105"/>
        <v>0</v>
      </c>
      <c r="AF45" s="1425"/>
      <c r="AG45" s="14">
        <f t="shared" si="106"/>
        <v>0</v>
      </c>
      <c r="AH45" s="1425">
        <v>0</v>
      </c>
      <c r="AI45" s="14">
        <f t="shared" si="107"/>
        <v>0</v>
      </c>
      <c r="AJ45" s="1425"/>
      <c r="AK45" s="14">
        <f t="shared" si="108"/>
        <v>0</v>
      </c>
      <c r="AL45" s="1425">
        <v>0</v>
      </c>
      <c r="AM45" s="14">
        <f t="shared" si="109"/>
        <v>0</v>
      </c>
      <c r="AN45" s="13"/>
      <c r="AP45" s="1425">
        <v>0</v>
      </c>
      <c r="AQ45" s="14">
        <f t="shared" si="110"/>
        <v>0</v>
      </c>
      <c r="AR45" s="1425"/>
      <c r="AS45" s="14">
        <f t="shared" si="111"/>
        <v>0</v>
      </c>
      <c r="AT45" s="1425">
        <v>0</v>
      </c>
      <c r="AU45" s="14">
        <f t="shared" si="112"/>
        <v>0</v>
      </c>
      <c r="AV45" s="1425">
        <v>0</v>
      </c>
      <c r="AW45" s="14">
        <f t="shared" si="113"/>
        <v>0</v>
      </c>
      <c r="AX45" s="1425"/>
      <c r="AY45" s="14">
        <f t="shared" si="114"/>
        <v>0</v>
      </c>
      <c r="AZ45" s="1425"/>
      <c r="BA45" s="14">
        <f t="shared" si="115"/>
        <v>0</v>
      </c>
      <c r="BB45" s="13"/>
      <c r="BD45" s="1425"/>
      <c r="BE45" s="14">
        <f t="shared" si="116"/>
        <v>0</v>
      </c>
      <c r="BF45" s="1425"/>
      <c r="BG45" s="14">
        <f t="shared" si="117"/>
        <v>0</v>
      </c>
      <c r="BH45" s="1425"/>
      <c r="BI45" s="14">
        <f t="shared" si="118"/>
        <v>0</v>
      </c>
      <c r="BJ45" s="1425"/>
      <c r="BK45" s="14">
        <f t="shared" si="119"/>
        <v>0</v>
      </c>
      <c r="BL45" s="1425">
        <v>0</v>
      </c>
      <c r="BM45" s="14">
        <f t="shared" si="120"/>
        <v>0</v>
      </c>
      <c r="BN45" s="1425">
        <v>0</v>
      </c>
      <c r="BO45" s="14">
        <f t="shared" si="121"/>
        <v>0</v>
      </c>
      <c r="BP45" s="1425">
        <v>0</v>
      </c>
      <c r="BQ45" s="14">
        <f t="shared" si="122"/>
        <v>0</v>
      </c>
      <c r="BR45" s="1425">
        <v>0</v>
      </c>
      <c r="BS45" s="14">
        <f t="shared" si="123"/>
        <v>0</v>
      </c>
      <c r="BT45" s="1425"/>
      <c r="BU45" s="14">
        <f t="shared" si="124"/>
        <v>0</v>
      </c>
      <c r="BV45" s="13"/>
      <c r="BW45" s="14"/>
      <c r="BX45" s="1425"/>
      <c r="BY45" s="14">
        <f t="shared" si="125"/>
        <v>0</v>
      </c>
      <c r="BZ45" s="1425"/>
      <c r="CA45" s="14">
        <f t="shared" si="125"/>
        <v>0</v>
      </c>
      <c r="CC45" s="14"/>
      <c r="CD45" s="1425">
        <v>0</v>
      </c>
      <c r="CE45" s="14">
        <f t="shared" si="126"/>
        <v>0</v>
      </c>
      <c r="CF45" s="13"/>
      <c r="CG45" s="14"/>
      <c r="CI45" s="14"/>
      <c r="CJ45" s="13"/>
      <c r="CK45" s="14"/>
      <c r="CL45" s="1425"/>
      <c r="CM45" s="14">
        <f t="shared" si="127"/>
        <v>0</v>
      </c>
      <c r="CN45" s="1425"/>
      <c r="CO45" s="14">
        <f t="shared" si="128"/>
        <v>0</v>
      </c>
      <c r="CP45" s="1425"/>
      <c r="CQ45" s="14">
        <f t="shared" si="129"/>
        <v>0</v>
      </c>
      <c r="CR45" s="1426"/>
      <c r="CS45" s="14">
        <f t="shared" si="130"/>
        <v>0</v>
      </c>
      <c r="CT45" s="1426"/>
      <c r="CU45" s="14">
        <f t="shared" si="131"/>
        <v>0</v>
      </c>
      <c r="CV45" s="1425"/>
      <c r="CW45" s="14">
        <f t="shared" si="132"/>
        <v>0</v>
      </c>
      <c r="CX45" s="1425"/>
      <c r="CY45" s="14">
        <f t="shared" si="133"/>
        <v>0</v>
      </c>
      <c r="CZ45" s="1425"/>
      <c r="DA45" s="14">
        <f t="shared" si="134"/>
        <v>0</v>
      </c>
      <c r="DB45" s="1425"/>
      <c r="DC45" s="14">
        <f t="shared" si="135"/>
        <v>0</v>
      </c>
      <c r="DD45" s="1425"/>
      <c r="DE45" s="14">
        <f t="shared" si="136"/>
        <v>0</v>
      </c>
      <c r="DF45" s="1426"/>
      <c r="DG45" s="14">
        <f t="shared" si="137"/>
        <v>0</v>
      </c>
      <c r="DH45" s="1425"/>
      <c r="DI45" s="14">
        <f t="shared" si="138"/>
        <v>0</v>
      </c>
      <c r="DJ45" s="1425">
        <v>0</v>
      </c>
      <c r="DK45" s="14">
        <f t="shared" si="139"/>
        <v>0</v>
      </c>
      <c r="DL45" s="1425"/>
      <c r="DM45" s="14">
        <f t="shared" si="140"/>
        <v>0</v>
      </c>
      <c r="DN45" s="1425"/>
      <c r="DO45" s="14">
        <f t="shared" si="141"/>
        <v>0</v>
      </c>
      <c r="DP45" s="1425"/>
      <c r="DQ45" s="14">
        <f t="shared" si="142"/>
        <v>0</v>
      </c>
      <c r="DR45" s="1425">
        <v>0</v>
      </c>
      <c r="DS45" s="14">
        <f t="shared" si="143"/>
        <v>0</v>
      </c>
      <c r="DT45" s="1425">
        <v>0</v>
      </c>
      <c r="DU45" s="14">
        <f t="shared" si="144"/>
        <v>0</v>
      </c>
      <c r="DV45" s="13"/>
      <c r="DW45" s="14"/>
      <c r="DX45" s="13"/>
      <c r="DY45" s="14"/>
      <c r="DZ45" s="1425">
        <v>0</v>
      </c>
      <c r="EA45" s="14">
        <f t="shared" si="145"/>
        <v>0</v>
      </c>
      <c r="EB45" s="1425"/>
      <c r="EC45" s="14">
        <f t="shared" si="146"/>
        <v>0</v>
      </c>
      <c r="ED45" s="1425">
        <v>0</v>
      </c>
      <c r="EE45" s="14">
        <f t="shared" si="147"/>
        <v>0</v>
      </c>
      <c r="EF45" s="1425">
        <v>0</v>
      </c>
      <c r="EG45" s="14">
        <f t="shared" si="148"/>
        <v>0</v>
      </c>
      <c r="EH45" s="1425">
        <v>0</v>
      </c>
      <c r="EI45" s="14">
        <f t="shared" si="149"/>
        <v>0</v>
      </c>
      <c r="EJ45" s="1425">
        <v>0</v>
      </c>
      <c r="EK45" s="14">
        <f t="shared" si="150"/>
        <v>0</v>
      </c>
      <c r="EL45" s="1426"/>
      <c r="EM45" s="14">
        <f t="shared" si="151"/>
        <v>0</v>
      </c>
      <c r="EN45" s="13"/>
      <c r="EO45" s="14"/>
      <c r="EP45" s="1426"/>
      <c r="EQ45" s="14">
        <f t="shared" si="152"/>
        <v>0</v>
      </c>
      <c r="ER45" s="1426"/>
      <c r="ES45" s="14">
        <f t="shared" si="153"/>
        <v>0</v>
      </c>
      <c r="ET45" s="1426"/>
      <c r="EU45" s="14">
        <f t="shared" si="154"/>
        <v>0</v>
      </c>
      <c r="EV45" s="1426"/>
      <c r="EW45" s="14">
        <f t="shared" si="155"/>
        <v>0</v>
      </c>
      <c r="EX45" s="1426"/>
      <c r="EY45" s="14">
        <f t="shared" si="156"/>
        <v>0</v>
      </c>
      <c r="EZ45" s="1579"/>
      <c r="FA45" s="14">
        <f t="shared" si="157"/>
        <v>0</v>
      </c>
      <c r="FB45" s="13"/>
      <c r="FC45" s="14"/>
      <c r="FD45" s="1425"/>
      <c r="FE45" s="14">
        <f t="shared" si="158"/>
        <v>0</v>
      </c>
      <c r="FF45" s="1425"/>
      <c r="FG45" s="14">
        <f t="shared" si="159"/>
        <v>0</v>
      </c>
      <c r="FH45" s="1425"/>
      <c r="FI45" s="14">
        <f t="shared" si="160"/>
        <v>0</v>
      </c>
      <c r="FJ45" s="1426">
        <v>0</v>
      </c>
      <c r="FK45" s="14">
        <f t="shared" si="161"/>
        <v>0</v>
      </c>
      <c r="FL45" s="1426">
        <v>0</v>
      </c>
      <c r="FM45" s="14">
        <f t="shared" si="162"/>
        <v>0</v>
      </c>
      <c r="FN45" s="1425">
        <v>0</v>
      </c>
      <c r="FO45" s="14">
        <f t="shared" si="163"/>
        <v>0</v>
      </c>
      <c r="FP45" s="13"/>
      <c r="FQ45" s="14"/>
      <c r="FR45" s="13"/>
      <c r="FS45" s="14"/>
      <c r="FT45" s="13"/>
      <c r="FU45" s="14"/>
      <c r="FV45" s="1425">
        <v>0</v>
      </c>
      <c r="FW45" s="14">
        <f t="shared" si="164"/>
        <v>0</v>
      </c>
      <c r="FX45" s="1425">
        <v>0</v>
      </c>
      <c r="FY45" s="14">
        <f t="shared" si="165"/>
        <v>0</v>
      </c>
      <c r="FZ45" s="1425">
        <v>0</v>
      </c>
      <c r="GA45" s="14">
        <f t="shared" si="166"/>
        <v>0</v>
      </c>
      <c r="GB45" s="1425">
        <v>0</v>
      </c>
      <c r="GC45" s="14">
        <f t="shared" si="167"/>
        <v>0</v>
      </c>
      <c r="GD45" s="1425"/>
      <c r="GE45" s="14" t="e">
        <f t="shared" si="168"/>
        <v>#DIV/0!</v>
      </c>
      <c r="GH45" s="1425"/>
      <c r="GI45" s="14">
        <f t="shared" si="169"/>
        <v>0</v>
      </c>
      <c r="GJ45" s="1425"/>
      <c r="GK45" s="14">
        <f t="shared" si="170"/>
        <v>0</v>
      </c>
      <c r="GL45" s="1425"/>
      <c r="GM45" s="14">
        <f t="shared" si="171"/>
        <v>0</v>
      </c>
      <c r="GN45" s="1425"/>
      <c r="GO45" s="14">
        <f t="shared" si="172"/>
        <v>0</v>
      </c>
      <c r="GP45" s="1425"/>
      <c r="GQ45" s="14">
        <f t="shared" si="173"/>
        <v>0</v>
      </c>
    </row>
    <row r="46" spans="1:199" ht="12.75" customHeight="1" thickBot="1">
      <c r="A46" s="39" t="s">
        <v>217</v>
      </c>
      <c r="B46" s="1511">
        <f t="shared" ref="B46:B78" si="175">D46+F46+H46+N46+P46+R46+V46+X46+Z46+AB46+AD46+AF46+AH46+AJ46+AL46+AN46+AP46+AR46+AT46+AV46+AX46+AZ46+GF46+BB46+BD46+BF46+BH46+BJ46+BL46+BN46+BP46+BR46+BT46+BV46+BX46+J46+T46+L46+BZ46+CB46+CD46+CF46+CH46+CJ46+CL46+CN46+CP46+CR46+CT46+CV46+CX46+CZ46+DB46+DD46+DF46+DH46+DJ46+DL46+DN46+DP46+DR46+DT46+DV46+DX46+DZ46+EB46+ED46+EF46+EH46+EJ46+EL46+EN46+EP46+ER46+ET46+EV46+EX46+EZ46+FB46+FD46+FF46+FH46+FJ46+FL46+FN46+FP46+FR46+FT46+FV46+FX46+FZ46+GB46+GD46+GH46+GJ46+GL46+GN46+GP46</f>
        <v>21113.101953559988</v>
      </c>
      <c r="C46" s="49">
        <f t="shared" si="174"/>
        <v>19.31479452265712</v>
      </c>
      <c r="D46" s="147">
        <f>SUM(D39:D45)</f>
        <v>165.35000000000002</v>
      </c>
      <c r="E46" s="49">
        <f t="shared" si="98"/>
        <v>11.757492317099178</v>
      </c>
      <c r="F46" s="5"/>
      <c r="G46" s="49"/>
      <c r="H46" s="147">
        <f>SUM(H39:H45)</f>
        <v>46.817</v>
      </c>
      <c r="I46" s="49">
        <f t="shared" si="99"/>
        <v>18.959317064478768</v>
      </c>
      <c r="J46" s="5"/>
      <c r="K46" s="49"/>
      <c r="L46" s="5"/>
      <c r="M46" s="49"/>
      <c r="N46" s="1511">
        <v>824.3</v>
      </c>
      <c r="O46" s="49">
        <f t="shared" si="100"/>
        <v>27.932904100304977</v>
      </c>
      <c r="P46" s="1511">
        <v>4084.5984760000001</v>
      </c>
      <c r="Q46" s="49">
        <f t="shared" si="101"/>
        <v>21.874126884676524</v>
      </c>
      <c r="R46" s="1511">
        <v>225.34474548000003</v>
      </c>
      <c r="S46" s="49">
        <f t="shared" si="102"/>
        <v>17.643422643561841</v>
      </c>
      <c r="T46" s="5"/>
      <c r="U46" s="49"/>
      <c r="V46" s="1511">
        <v>3.7362741399999999</v>
      </c>
      <c r="W46" s="49">
        <f t="shared" si="103"/>
        <v>26.921411682019571</v>
      </c>
      <c r="X46" s="1511">
        <v>122.4</v>
      </c>
      <c r="Y46" s="49">
        <f t="shared" si="103"/>
        <v>15.560640732265446</v>
      </c>
      <c r="Z46" s="1511">
        <v>33.880000000000003</v>
      </c>
      <c r="AA46" s="49">
        <f t="shared" ref="AA46:AA77" si="176">Z46/Z$12*100</f>
        <v>25.105594664690628</v>
      </c>
      <c r="AB46" s="5"/>
      <c r="AC46" s="49"/>
      <c r="AD46" s="1511">
        <v>476.43200000000002</v>
      </c>
      <c r="AE46" s="49">
        <f t="shared" ref="AE46:AE77" si="177">AD46/AD$12*100</f>
        <v>17.229312020181968</v>
      </c>
      <c r="AF46" s="1511">
        <v>27.615539610000006</v>
      </c>
      <c r="AG46" s="49">
        <f t="shared" ref="AG46:AG77" si="178">AF46/AF$12*100</f>
        <v>14.282792411024371</v>
      </c>
      <c r="AH46" s="1511">
        <v>428.74780952999987</v>
      </c>
      <c r="AI46" s="49">
        <f t="shared" ref="AI46:AI77" si="179">AH46/AH$12*100</f>
        <v>21.329606358312954</v>
      </c>
      <c r="AJ46" s="1511">
        <v>1.3756900000000001</v>
      </c>
      <c r="AK46" s="49">
        <f t="shared" ref="AK46:AK77" si="180">AJ46/AJ$12*100</f>
        <v>11.452766091640445</v>
      </c>
      <c r="AL46" s="1511">
        <v>20.822600000000001</v>
      </c>
      <c r="AM46" s="49">
        <f t="shared" ref="AM46:AM77" si="181">AL46/AL$12*100</f>
        <v>14.655706979595672</v>
      </c>
      <c r="AN46" s="5"/>
      <c r="AO46" s="49"/>
      <c r="AP46" s="1511">
        <v>39.5</v>
      </c>
      <c r="AQ46" s="49">
        <f t="shared" ref="AQ46:AQ77" si="182">AP46/AP$12*100</f>
        <v>19.929364278506558</v>
      </c>
      <c r="AR46" s="1511">
        <v>77.900000000000006</v>
      </c>
      <c r="AS46" s="49">
        <f t="shared" ref="AS46:AS77" si="183">AR46/AR$12*100</f>
        <v>13.357338820301784</v>
      </c>
      <c r="AT46" s="1511">
        <v>135.69999999999999</v>
      </c>
      <c r="AU46" s="49">
        <f t="shared" ref="AU46:AU77" si="184">AT46/AT$12*100</f>
        <v>15.784576014888913</v>
      </c>
      <c r="AV46" s="1511">
        <v>0</v>
      </c>
      <c r="AW46" s="49">
        <f t="shared" ref="AW46:AW77" si="185">AV46/AV$12*100</f>
        <v>0</v>
      </c>
      <c r="AX46" s="1511">
        <v>181.3</v>
      </c>
      <c r="AY46" s="49">
        <f t="shared" ref="AY46:AY77" si="186">AX46/AX$12*100</f>
        <v>18.001701870767047</v>
      </c>
      <c r="AZ46" s="1511">
        <v>0</v>
      </c>
      <c r="BA46" s="49">
        <f t="shared" ref="BA46:BA77" si="187">AZ46/AZ$12*100</f>
        <v>0</v>
      </c>
      <c r="BB46" s="5"/>
      <c r="BC46" s="49"/>
      <c r="BD46" s="1511">
        <v>4.8479267000000004</v>
      </c>
      <c r="BE46" s="49">
        <f t="shared" ref="BE46:BE77" si="188">BD46/BD$12*100</f>
        <v>17.964499216781011</v>
      </c>
      <c r="BF46" s="1511">
        <v>1.42</v>
      </c>
      <c r="BG46" s="49">
        <f t="shared" ref="BG46:BG77" si="189">BF46/BF$12*100</f>
        <v>4.9033149171270711</v>
      </c>
      <c r="BH46" s="1511">
        <v>3.1584559999999997</v>
      </c>
      <c r="BI46" s="49">
        <f t="shared" ref="BI46:BI77" si="190">BH46/BH$12*100</f>
        <v>18.124028728463319</v>
      </c>
      <c r="BJ46" s="1511">
        <v>2.63</v>
      </c>
      <c r="BK46" s="49">
        <f t="shared" ref="BK46:BK77" si="191">BJ46/BJ$12*100</f>
        <v>14.53038674033149</v>
      </c>
      <c r="BL46" s="1511">
        <v>109.84539362000001</v>
      </c>
      <c r="BM46" s="49">
        <f t="shared" ref="BM46:BM77" si="192">BL46/BL$12*100</f>
        <v>31.658217418979483</v>
      </c>
      <c r="BN46" s="1511">
        <v>1047.2802030399998</v>
      </c>
      <c r="BO46" s="49">
        <f t="shared" ref="BO46:BO77" si="193">BN46/BN$12*100</f>
        <v>20.342272766658727</v>
      </c>
      <c r="BP46" s="1511">
        <v>957.68847500000004</v>
      </c>
      <c r="BQ46" s="49">
        <f t="shared" ref="BQ46:BQ77" si="194">BP46/BP$12*100</f>
        <v>17.598378264162033</v>
      </c>
      <c r="BR46" s="1511">
        <v>8.948682569999999</v>
      </c>
      <c r="BS46" s="49">
        <f t="shared" ref="BS46:BS77" si="195">BR46/BR$12*100</f>
        <v>18.088648561147778</v>
      </c>
      <c r="BT46" s="1511">
        <v>2.4417960000000001</v>
      </c>
      <c r="BU46" s="49">
        <f t="shared" ref="BU46:BU77" si="196">BT46/BT$12*100</f>
        <v>10.196670621651746</v>
      </c>
      <c r="BV46" s="5"/>
      <c r="BW46" s="49"/>
      <c r="BX46" s="1511">
        <v>14.34</v>
      </c>
      <c r="BY46" s="49">
        <f t="shared" ref="BY46:CA77" si="197">BX46/BX$12*100</f>
        <v>15.271565495207668</v>
      </c>
      <c r="BZ46" s="1511">
        <v>162.88</v>
      </c>
      <c r="CA46" s="49">
        <f t="shared" si="197"/>
        <v>24.110724594774624</v>
      </c>
      <c r="CB46" s="5"/>
      <c r="CC46" s="49"/>
      <c r="CD46" s="1511">
        <v>642</v>
      </c>
      <c r="CE46" s="49">
        <f t="shared" ref="CE46:CE77" si="198">CD46/CD$12*100</f>
        <v>20.969427750195976</v>
      </c>
      <c r="CF46" s="5"/>
      <c r="CG46" s="49"/>
      <c r="CH46" s="5"/>
      <c r="CI46" s="49"/>
      <c r="CJ46" s="5"/>
      <c r="CK46" s="49"/>
      <c r="CL46" s="1511">
        <v>287.24600000000004</v>
      </c>
      <c r="CM46" s="49">
        <f t="shared" ref="CM46:CM77" si="199">CL46/CL$12*100</f>
        <v>22.371479996230477</v>
      </c>
      <c r="CN46" s="1511">
        <v>60.701999999999998</v>
      </c>
      <c r="CO46" s="49">
        <f t="shared" ref="CO46:CO77" si="200">CN46/CN$12*100</f>
        <v>15.142791570208351</v>
      </c>
      <c r="CP46" s="1511">
        <v>1264.261</v>
      </c>
      <c r="CQ46" s="49">
        <f t="shared" ref="CQ46:CQ77" si="201">CP46/CP$12*100</f>
        <v>10.615522836715073</v>
      </c>
      <c r="CR46" s="1427">
        <f>SUM(CR39:CR45)</f>
        <v>66.473224999999999</v>
      </c>
      <c r="CS46" s="49">
        <f t="shared" ref="CS46:CS77" si="202">CR46/CR$12*100</f>
        <v>1.8430090695942938</v>
      </c>
      <c r="CT46" s="1427">
        <f>SUM(CT39:CT45)</f>
        <v>110.32824699999999</v>
      </c>
      <c r="CU46" s="49">
        <f t="shared" ref="CU46:CU77" si="203">CT46/CT$12*100</f>
        <v>25.010401935446406</v>
      </c>
      <c r="CV46" s="1511">
        <v>522.14</v>
      </c>
      <c r="CW46" s="49">
        <f t="shared" ref="CW46:CW77" si="204">CV46/CV$12*100</f>
        <v>39.336343288585809</v>
      </c>
      <c r="CX46" s="1511">
        <v>602.1</v>
      </c>
      <c r="CY46" s="49">
        <f t="shared" ref="CY46:CY77" si="205">CX46/CX$12*100</f>
        <v>29.071507894355658</v>
      </c>
      <c r="CZ46" s="1511">
        <v>2067.5</v>
      </c>
      <c r="DA46" s="49">
        <f t="shared" ref="DA46:DA77" si="206">CZ46/CZ$12*100</f>
        <v>23.043657560660268</v>
      </c>
      <c r="DB46" s="1511">
        <v>331.5</v>
      </c>
      <c r="DC46" s="49">
        <f t="shared" ref="DC46:DC77" si="207">DB46/DB$12*100</f>
        <v>35.701900439623401</v>
      </c>
      <c r="DD46" s="1511">
        <v>8.3890840000000022</v>
      </c>
      <c r="DE46" s="49">
        <f t="shared" ref="DE46:DE77" si="208">DD46/DD$12*100</f>
        <v>25.917629044804208</v>
      </c>
      <c r="DF46" s="1427">
        <f>SUM(DF39:DF45)</f>
        <v>143.4</v>
      </c>
      <c r="DG46" s="49">
        <f t="shared" ref="DG46:DG77" si="209">DF46/DF$12*100</f>
        <v>19.499592058743545</v>
      </c>
      <c r="DH46" s="1511">
        <v>42.4</v>
      </c>
      <c r="DI46" s="49">
        <f t="shared" ref="DI46:DI77" si="210">DH46/DH$12*100</f>
        <v>21.031746031746032</v>
      </c>
      <c r="DJ46" s="1511">
        <v>9.7410498899999904</v>
      </c>
      <c r="DK46" s="49">
        <f t="shared" ref="DK46:DK77" si="211">DJ46/DJ$12*100</f>
        <v>15.567370441836321</v>
      </c>
      <c r="DL46" s="1511">
        <v>257.94305099999997</v>
      </c>
      <c r="DM46" s="49">
        <f t="shared" ref="DM46:DM77" si="212">DL46/DL$12*100</f>
        <v>10.457840033436245</v>
      </c>
      <c r="DN46" s="1511">
        <v>59.693446000000002</v>
      </c>
      <c r="DO46" s="49">
        <f t="shared" ref="DO46:DO77" si="213">DN46/DN$12*100</f>
        <v>16.376812448261973</v>
      </c>
      <c r="DP46" s="1511">
        <v>48.878231</v>
      </c>
      <c r="DQ46" s="49">
        <f t="shared" ref="DQ46:DQ77" si="214">DP46/DP$12*100</f>
        <v>8.0725489783673368</v>
      </c>
      <c r="DR46" s="1511">
        <v>1070.3958536299999</v>
      </c>
      <c r="DS46" s="49">
        <f t="shared" ref="DS46:DS77" si="215">DR46/DR$12*100</f>
        <v>18.35165678485837</v>
      </c>
      <c r="DT46" s="1511">
        <v>202.46232648</v>
      </c>
      <c r="DU46" s="49">
        <f t="shared" ref="DU46:DU77" si="216">DT46/DT$12*100</f>
        <v>25.480517165129189</v>
      </c>
      <c r="DV46" s="5"/>
      <c r="DW46" s="49"/>
      <c r="DX46" s="5"/>
      <c r="DY46" s="49"/>
      <c r="DZ46" s="1511">
        <v>161.6</v>
      </c>
      <c r="EA46" s="49">
        <f t="shared" ref="EA46:EA77" si="217">DZ46/DZ$12*100</f>
        <v>14.407988587731813</v>
      </c>
      <c r="EB46" s="1511">
        <v>158.38567257</v>
      </c>
      <c r="EC46" s="49">
        <f t="shared" ref="EC46:EC77" si="218">EB46/EB$12*100</f>
        <v>34.082906763033108</v>
      </c>
      <c r="ED46" s="1511">
        <v>452.2</v>
      </c>
      <c r="EE46" s="49">
        <f t="shared" ref="EE46:EE77" si="219">ED46/ED$12*100</f>
        <v>18.554839768577409</v>
      </c>
      <c r="EF46" s="1511">
        <v>580.29999999999995</v>
      </c>
      <c r="EG46" s="49">
        <f t="shared" ref="EG46:EG77" si="220">EF46/EF$12*100</f>
        <v>18.174130911368618</v>
      </c>
      <c r="EH46" s="1511">
        <v>89.7</v>
      </c>
      <c r="EI46" s="49">
        <f t="shared" ref="EI46:EI77" si="221">EH46/EH$12*100</f>
        <v>21.557317952415282</v>
      </c>
      <c r="EJ46" s="1511">
        <v>11.1</v>
      </c>
      <c r="EK46" s="49">
        <f t="shared" ref="EK46:EK77" si="222">EJ46/EJ$12*100</f>
        <v>22.653061224489797</v>
      </c>
      <c r="EL46" s="1427">
        <f>SUM(EL39:EL45)</f>
        <v>169.60000000000002</v>
      </c>
      <c r="EM46" s="49">
        <f t="shared" ref="EM46:EM77" si="223">EL46/EL$12*100</f>
        <v>19.14005191287665</v>
      </c>
      <c r="EN46" s="5"/>
      <c r="EO46" s="49"/>
      <c r="EP46" s="1427">
        <f>SUM(EP39:EP45)</f>
        <v>171.8</v>
      </c>
      <c r="EQ46" s="49">
        <f t="shared" ref="EQ46:EQ77" si="224">EP46/EP$12*100</f>
        <v>15.499819559725728</v>
      </c>
      <c r="ER46" s="1427">
        <f>SUM(ER39:ER45)</f>
        <v>271.2</v>
      </c>
      <c r="ES46" s="49">
        <f t="shared" ref="ES46:ES77" si="225">ER46/ER$12*100</f>
        <v>19.452015492755702</v>
      </c>
      <c r="ET46" s="1427">
        <f>SUM(ET39:ET45)</f>
        <v>136.19999999999999</v>
      </c>
      <c r="EU46" s="49">
        <f t="shared" ref="EU46:EU77" si="226">ET46/ET$12*100</f>
        <v>20.102727594757354</v>
      </c>
      <c r="EV46" s="1427">
        <f>SUM(EV39:EV45)</f>
        <v>46.900000000000006</v>
      </c>
      <c r="EW46" s="49">
        <f t="shared" ref="EW46:EW77" si="227">EV46/EV$12*100</f>
        <v>18.997853121075874</v>
      </c>
      <c r="EX46" s="1427">
        <f>SUM(EX39:EX45)</f>
        <v>6.1999999999999993</v>
      </c>
      <c r="EY46" s="49">
        <f t="shared" ref="EY46:EY77" si="228">EX46/EX$12*100</f>
        <v>13.777777777777775</v>
      </c>
      <c r="EZ46" s="1581">
        <f>SUM(EZ39:EZ45)</f>
        <v>109.80000000000001</v>
      </c>
      <c r="FA46" s="49">
        <f t="shared" ref="FA46:FA77" si="229">EZ46/EZ$12*100</f>
        <v>20.340866987773254</v>
      </c>
      <c r="FB46" s="5"/>
      <c r="FC46" s="49"/>
      <c r="FD46" s="1511">
        <v>1.51</v>
      </c>
      <c r="FE46" s="49">
        <f t="shared" ref="FE46:FE77" si="230">FD46/FD$12*100</f>
        <v>12.97250859106529</v>
      </c>
      <c r="FF46" s="1511">
        <v>6.78</v>
      </c>
      <c r="FG46" s="49">
        <f t="shared" ref="FG46:FG77" si="231">FF46/FF$12*100</f>
        <v>7.4884029158383036</v>
      </c>
      <c r="FH46" s="1511">
        <v>22.5</v>
      </c>
      <c r="FI46" s="49">
        <f t="shared" si="160"/>
        <v>21.760154738878143</v>
      </c>
      <c r="FJ46" s="1427">
        <f>SUM(FJ39:FJ45)</f>
        <v>330.998625</v>
      </c>
      <c r="FK46" s="49">
        <f t="shared" si="161"/>
        <v>16.035898782645237</v>
      </c>
      <c r="FL46" s="1427">
        <f>SUM(FL39:FL45)</f>
        <v>397.51017430000002</v>
      </c>
      <c r="FM46" s="49">
        <f t="shared" si="162"/>
        <v>20.172912644401187</v>
      </c>
      <c r="FN46" s="1511">
        <v>11.2</v>
      </c>
      <c r="FO46" s="49">
        <f t="shared" si="163"/>
        <v>20.899852868767923</v>
      </c>
      <c r="FP46" s="5"/>
      <c r="FQ46" s="49"/>
      <c r="FR46" s="5"/>
      <c r="FS46" s="49"/>
      <c r="FT46" s="5"/>
      <c r="FU46" s="49"/>
      <c r="FV46" s="1511">
        <v>19.912500000000001</v>
      </c>
      <c r="FW46" s="49">
        <f t="shared" si="164"/>
        <v>5.1057716265543789</v>
      </c>
      <c r="FX46" s="1511">
        <v>326.2</v>
      </c>
      <c r="FY46" s="49">
        <f t="shared" si="165"/>
        <v>13.887942779291551</v>
      </c>
      <c r="FZ46" s="1511">
        <v>0</v>
      </c>
      <c r="GA46" s="49">
        <f t="shared" si="166"/>
        <v>0</v>
      </c>
      <c r="GB46" s="1511">
        <v>497.3</v>
      </c>
      <c r="GC46" s="49">
        <f t="shared" si="167"/>
        <v>16.802378619454675</v>
      </c>
      <c r="GD46" s="1511">
        <f>SUM(GD39:GD45)</f>
        <v>0</v>
      </c>
      <c r="GE46" s="49" t="e">
        <f t="shared" si="168"/>
        <v>#DIV/0!</v>
      </c>
      <c r="GF46" s="5"/>
      <c r="GG46" s="49"/>
      <c r="GH46" s="1511">
        <v>27.824000000000002</v>
      </c>
      <c r="GI46" s="49">
        <f t="shared" si="169"/>
        <v>33.43708314806581</v>
      </c>
      <c r="GJ46" s="1511">
        <v>25.295000000000002</v>
      </c>
      <c r="GK46" s="49">
        <f t="shared" si="170"/>
        <v>18.707105667968289</v>
      </c>
      <c r="GL46" s="1511">
        <v>14.390999999999998</v>
      </c>
      <c r="GM46" s="49">
        <f t="shared" si="171"/>
        <v>10.676449640928244</v>
      </c>
      <c r="GN46" s="1511">
        <v>5.9204000000000008</v>
      </c>
      <c r="GO46" s="49">
        <f t="shared" si="172"/>
        <v>21.165553088803133</v>
      </c>
      <c r="GP46" s="1511">
        <v>51.92</v>
      </c>
      <c r="GQ46" s="49">
        <f t="shared" si="173"/>
        <v>15.855371648445612</v>
      </c>
    </row>
    <row r="47" spans="1:199" ht="12.75" customHeight="1">
      <c r="A47" s="13" t="s">
        <v>218</v>
      </c>
      <c r="B47" s="1425">
        <f t="shared" si="175"/>
        <v>837.92150607000008</v>
      </c>
      <c r="C47" s="14">
        <f t="shared" si="174"/>
        <v>0.7665515825886744</v>
      </c>
      <c r="D47" s="651">
        <v>13.61</v>
      </c>
      <c r="E47" s="14">
        <f t="shared" si="98"/>
        <v>0.96776214354835077</v>
      </c>
      <c r="H47" s="651">
        <v>4.681</v>
      </c>
      <c r="I47" s="14">
        <f t="shared" si="99"/>
        <v>1.8956482298913879</v>
      </c>
      <c r="J47" s="13"/>
      <c r="K47" s="14"/>
      <c r="L47" s="13"/>
      <c r="M47" s="14"/>
      <c r="N47" s="1425">
        <v>35</v>
      </c>
      <c r="O47" s="14">
        <f t="shared" si="100"/>
        <v>1.1860386309725517</v>
      </c>
      <c r="P47" s="1425"/>
      <c r="Q47" s="14">
        <f t="shared" si="101"/>
        <v>0</v>
      </c>
      <c r="R47" s="1425">
        <v>12.381434</v>
      </c>
      <c r="S47" s="14">
        <f t="shared" si="102"/>
        <v>0.96940744071955554</v>
      </c>
      <c r="T47" s="13"/>
      <c r="U47" s="14"/>
      <c r="V47" s="1425">
        <v>0.25713163</v>
      </c>
      <c r="W47" s="14">
        <f t="shared" si="103"/>
        <v>1.8527405132265626</v>
      </c>
      <c r="X47" s="1425"/>
      <c r="Y47" s="14">
        <f t="shared" si="103"/>
        <v>0</v>
      </c>
      <c r="Z47" s="1425"/>
      <c r="AA47" s="14">
        <f t="shared" si="176"/>
        <v>0</v>
      </c>
      <c r="AD47" s="1425"/>
      <c r="AE47" s="14">
        <f t="shared" si="177"/>
        <v>0</v>
      </c>
      <c r="AF47" s="1425">
        <v>0.44319950000000002</v>
      </c>
      <c r="AG47" s="14">
        <f t="shared" si="178"/>
        <v>0.22922334832369382</v>
      </c>
      <c r="AH47" s="1425">
        <v>61.578212270000002</v>
      </c>
      <c r="AI47" s="14">
        <f t="shared" si="179"/>
        <v>3.0634302934574746</v>
      </c>
      <c r="AJ47" s="1425"/>
      <c r="AK47" s="14">
        <f t="shared" si="180"/>
        <v>0</v>
      </c>
      <c r="AL47" s="1425">
        <v>0</v>
      </c>
      <c r="AM47" s="14">
        <f t="shared" si="181"/>
        <v>0</v>
      </c>
      <c r="AN47" s="13"/>
      <c r="AP47" s="1425">
        <v>4.9000000000000004</v>
      </c>
      <c r="AQ47" s="14">
        <f t="shared" si="182"/>
        <v>2.4722502522704342</v>
      </c>
      <c r="AR47" s="1425"/>
      <c r="AS47" s="14">
        <f t="shared" si="183"/>
        <v>0</v>
      </c>
      <c r="AT47" s="1425">
        <v>19.100000000000001</v>
      </c>
      <c r="AU47" s="14">
        <f t="shared" si="184"/>
        <v>2.221705246016052</v>
      </c>
      <c r="AV47" s="1425">
        <v>1.8</v>
      </c>
      <c r="AW47" s="14">
        <f t="shared" si="185"/>
        <v>1.9459459459459458</v>
      </c>
      <c r="AX47" s="1425">
        <v>5.07</v>
      </c>
      <c r="AY47" s="14">
        <f t="shared" si="186"/>
        <v>0.50341218138328148</v>
      </c>
      <c r="AZ47" s="1425">
        <v>32.9</v>
      </c>
      <c r="BA47" s="14">
        <f t="shared" si="187"/>
        <v>2.6281943745456582</v>
      </c>
      <c r="BB47" s="13"/>
      <c r="BD47" s="1425">
        <v>0.18150739999999999</v>
      </c>
      <c r="BE47" s="14">
        <f t="shared" si="188"/>
        <v>0.67259464651970857</v>
      </c>
      <c r="BF47" s="1425"/>
      <c r="BG47" s="14">
        <f t="shared" si="189"/>
        <v>0</v>
      </c>
      <c r="BH47" s="1425">
        <v>0.207348</v>
      </c>
      <c r="BI47" s="14">
        <f t="shared" si="190"/>
        <v>1.1898158811740334</v>
      </c>
      <c r="BJ47" s="1425"/>
      <c r="BK47" s="14">
        <f t="shared" si="191"/>
        <v>0</v>
      </c>
      <c r="BL47" s="1425">
        <v>0</v>
      </c>
      <c r="BM47" s="14">
        <f t="shared" si="192"/>
        <v>0</v>
      </c>
      <c r="BN47" s="1425">
        <v>0</v>
      </c>
      <c r="BO47" s="14">
        <f t="shared" si="193"/>
        <v>0</v>
      </c>
      <c r="BP47" s="1425">
        <v>35.457884</v>
      </c>
      <c r="BQ47" s="14">
        <f t="shared" si="194"/>
        <v>0.65157018317337345</v>
      </c>
      <c r="BR47" s="1425">
        <v>0.85994670000000006</v>
      </c>
      <c r="BS47" s="14">
        <f t="shared" si="195"/>
        <v>1.7382752730292439</v>
      </c>
      <c r="BT47" s="1425">
        <v>0.44400000000000001</v>
      </c>
      <c r="BU47" s="14">
        <f t="shared" si="196"/>
        <v>1.8540950005706351</v>
      </c>
      <c r="BV47" s="13"/>
      <c r="BW47" s="14"/>
      <c r="BX47" s="1425"/>
      <c r="BY47" s="14">
        <f t="shared" si="197"/>
        <v>0</v>
      </c>
      <c r="BZ47" s="1425"/>
      <c r="CA47" s="14">
        <f t="shared" si="197"/>
        <v>0</v>
      </c>
      <c r="CC47" s="14"/>
      <c r="CD47" s="1425">
        <v>50.7</v>
      </c>
      <c r="CE47" s="14">
        <f t="shared" si="198"/>
        <v>1.6559968643846357</v>
      </c>
      <c r="CF47" s="13"/>
      <c r="CG47" s="14"/>
      <c r="CI47" s="14"/>
      <c r="CJ47" s="13"/>
      <c r="CK47" s="14"/>
      <c r="CL47" s="1425"/>
      <c r="CM47" s="14">
        <f t="shared" si="199"/>
        <v>0</v>
      </c>
      <c r="CN47" s="1425">
        <v>3.6320000000000001</v>
      </c>
      <c r="CO47" s="14">
        <f t="shared" si="200"/>
        <v>0.90604294723397472</v>
      </c>
      <c r="CP47" s="1425">
        <v>94.29</v>
      </c>
      <c r="CQ47" s="14">
        <f t="shared" si="201"/>
        <v>0.79171757119286634</v>
      </c>
      <c r="CR47" s="1426">
        <v>96.016553999999999</v>
      </c>
      <c r="CS47" s="14">
        <f t="shared" si="202"/>
        <v>2.662115157692293</v>
      </c>
      <c r="CT47" s="1426">
        <v>8.538786</v>
      </c>
      <c r="CU47" s="14">
        <f t="shared" si="203"/>
        <v>1.9356644894463222</v>
      </c>
      <c r="CV47" s="1425">
        <v>2.2450000000000001</v>
      </c>
      <c r="CW47" s="14">
        <f t="shared" si="204"/>
        <v>0.16913105811252757</v>
      </c>
      <c r="CX47" s="1425"/>
      <c r="CY47" s="14">
        <f t="shared" si="205"/>
        <v>0</v>
      </c>
      <c r="CZ47" s="1425">
        <v>28.2</v>
      </c>
      <c r="DA47" s="14">
        <f t="shared" si="206"/>
        <v>0.31430768716354029</v>
      </c>
      <c r="DB47" s="1425">
        <v>9.4580000000000002</v>
      </c>
      <c r="DC47" s="14">
        <f t="shared" si="207"/>
        <v>1.018608067444821</v>
      </c>
      <c r="DD47" s="1425">
        <v>0.26640000000000003</v>
      </c>
      <c r="DE47" s="14">
        <f t="shared" si="208"/>
        <v>0.82302863787462854</v>
      </c>
      <c r="DF47" s="1426">
        <v>5.2</v>
      </c>
      <c r="DG47" s="14">
        <f t="shared" si="209"/>
        <v>0.70709817786238793</v>
      </c>
      <c r="DH47" s="1425">
        <v>0.2</v>
      </c>
      <c r="DI47" s="14">
        <f t="shared" si="210"/>
        <v>9.9206349206349229E-2</v>
      </c>
      <c r="DJ47" s="1425">
        <v>0.67315170000000002</v>
      </c>
      <c r="DK47" s="14">
        <f t="shared" si="211"/>
        <v>1.0757774568231762</v>
      </c>
      <c r="DL47" s="1425">
        <v>13.391852</v>
      </c>
      <c r="DM47" s="14">
        <f t="shared" si="212"/>
        <v>0.54294870679595575</v>
      </c>
      <c r="DN47" s="1425">
        <v>3.7816860000000001</v>
      </c>
      <c r="DO47" s="14">
        <f t="shared" si="213"/>
        <v>1.0375002032923015</v>
      </c>
      <c r="DP47" s="1425">
        <v>1.2913269999999999</v>
      </c>
      <c r="DQ47" s="14">
        <f t="shared" si="214"/>
        <v>0.21327082100389758</v>
      </c>
      <c r="DR47" s="1425">
        <v>0</v>
      </c>
      <c r="DS47" s="14">
        <f t="shared" si="215"/>
        <v>0</v>
      </c>
      <c r="DT47" s="1425">
        <v>0</v>
      </c>
      <c r="DU47" s="14">
        <f t="shared" si="216"/>
        <v>0</v>
      </c>
      <c r="DV47" s="13"/>
      <c r="DW47" s="14"/>
      <c r="DX47" s="13"/>
      <c r="DY47" s="14"/>
      <c r="DZ47" s="1425">
        <v>0</v>
      </c>
      <c r="EA47" s="14">
        <f t="shared" si="217"/>
        <v>0</v>
      </c>
      <c r="EB47" s="1425"/>
      <c r="EC47" s="14">
        <f t="shared" si="218"/>
        <v>0</v>
      </c>
      <c r="ED47" s="1425">
        <v>36.9</v>
      </c>
      <c r="EE47" s="14">
        <f t="shared" si="219"/>
        <v>1.5140946206556973</v>
      </c>
      <c r="EF47" s="1425">
        <v>67.7</v>
      </c>
      <c r="EG47" s="14">
        <f t="shared" si="220"/>
        <v>2.1202630754776077</v>
      </c>
      <c r="EH47" s="1425">
        <v>15</v>
      </c>
      <c r="EI47" s="14">
        <f t="shared" si="221"/>
        <v>3.6049026676279738</v>
      </c>
      <c r="EJ47" s="1425">
        <v>0.9</v>
      </c>
      <c r="EK47" s="14">
        <f t="shared" si="222"/>
        <v>1.8367346938775513</v>
      </c>
      <c r="EL47" s="1426">
        <v>17</v>
      </c>
      <c r="EM47" s="14">
        <f t="shared" si="223"/>
        <v>1.9185193544746644</v>
      </c>
      <c r="EN47" s="13"/>
      <c r="EO47" s="14"/>
      <c r="EP47" s="1426"/>
      <c r="EQ47" s="14">
        <f t="shared" si="224"/>
        <v>0</v>
      </c>
      <c r="ER47" s="1517">
        <v>50.1</v>
      </c>
      <c r="ES47" s="14">
        <f t="shared" si="225"/>
        <v>3.5934586142590734</v>
      </c>
      <c r="ET47" s="1426">
        <v>24.9</v>
      </c>
      <c r="EU47" s="14">
        <f t="shared" si="226"/>
        <v>3.6751682607155516</v>
      </c>
      <c r="EV47" s="1426"/>
      <c r="EW47" s="14">
        <f t="shared" si="227"/>
        <v>0</v>
      </c>
      <c r="EX47" s="1426">
        <v>1.4</v>
      </c>
      <c r="EY47" s="14">
        <f t="shared" si="228"/>
        <v>3.1111111111111112</v>
      </c>
      <c r="EZ47" s="1579"/>
      <c r="FA47" s="14">
        <f t="shared" si="229"/>
        <v>0</v>
      </c>
      <c r="FB47" s="13"/>
      <c r="FC47" s="14"/>
      <c r="FD47" s="1425"/>
      <c r="FE47" s="14">
        <f t="shared" si="230"/>
        <v>0</v>
      </c>
      <c r="FF47" s="1425"/>
      <c r="FG47" s="14">
        <f t="shared" si="231"/>
        <v>0</v>
      </c>
      <c r="FH47" s="1425"/>
      <c r="FI47" s="14">
        <f t="shared" si="160"/>
        <v>0</v>
      </c>
      <c r="FJ47" s="1426">
        <v>0</v>
      </c>
      <c r="FK47" s="14">
        <f t="shared" si="161"/>
        <v>0</v>
      </c>
      <c r="FL47" s="1426">
        <f>72504085.87/1000000</f>
        <v>72.504085870000011</v>
      </c>
      <c r="FM47" s="14">
        <f t="shared" si="162"/>
        <v>3.6794494460255942</v>
      </c>
      <c r="FN47" s="1425">
        <v>0.4</v>
      </c>
      <c r="FO47" s="14">
        <f t="shared" si="163"/>
        <v>0.74642331674171158</v>
      </c>
      <c r="FP47" s="13"/>
      <c r="FQ47" s="14"/>
      <c r="FR47" s="13"/>
      <c r="FS47" s="14"/>
      <c r="FT47" s="13"/>
      <c r="FU47" s="14"/>
      <c r="FV47" s="1425">
        <v>0</v>
      </c>
      <c r="FW47" s="14">
        <f t="shared" si="164"/>
        <v>0</v>
      </c>
      <c r="FX47" s="1425">
        <v>0</v>
      </c>
      <c r="FY47" s="14">
        <f t="shared" si="165"/>
        <v>0</v>
      </c>
      <c r="FZ47" s="1425">
        <v>0</v>
      </c>
      <c r="GA47" s="14">
        <f t="shared" si="166"/>
        <v>0</v>
      </c>
      <c r="GB47" s="1425">
        <v>0</v>
      </c>
      <c r="GC47" s="14">
        <f t="shared" si="167"/>
        <v>0</v>
      </c>
      <c r="GD47" s="1425"/>
      <c r="GE47" s="14" t="e">
        <f t="shared" si="168"/>
        <v>#DIV/0!</v>
      </c>
      <c r="GH47" s="1425"/>
      <c r="GI47" s="14">
        <f t="shared" si="169"/>
        <v>0</v>
      </c>
      <c r="GJ47" s="1425">
        <v>3.4630000000000001</v>
      </c>
      <c r="GK47" s="14">
        <f t="shared" si="170"/>
        <v>2.5610874452727486</v>
      </c>
      <c r="GL47" s="1425">
        <v>0.89800000000000002</v>
      </c>
      <c r="GM47" s="14">
        <f t="shared" si="171"/>
        <v>0.66621164460798854</v>
      </c>
      <c r="GN47" s="1425"/>
      <c r="GO47" s="14">
        <f t="shared" si="172"/>
        <v>0</v>
      </c>
      <c r="GP47" s="1425"/>
      <c r="GQ47" s="14">
        <f t="shared" si="173"/>
        <v>0</v>
      </c>
    </row>
    <row r="48" spans="1:199" ht="12.75" customHeight="1" thickBot="1">
      <c r="A48" s="13" t="s">
        <v>219</v>
      </c>
      <c r="B48" s="1425">
        <f t="shared" si="175"/>
        <v>136.50889424000002</v>
      </c>
      <c r="C48" s="14">
        <f t="shared" si="174"/>
        <v>0.12488175581969162</v>
      </c>
      <c r="D48" s="651"/>
      <c r="E48" s="14">
        <f t="shared" si="98"/>
        <v>0</v>
      </c>
      <c r="H48" s="651">
        <v>3.8</v>
      </c>
      <c r="I48" s="14">
        <f t="shared" si="99"/>
        <v>1.5388727352247968</v>
      </c>
      <c r="J48" s="13"/>
      <c r="K48" s="14"/>
      <c r="L48" s="13"/>
      <c r="M48" s="14"/>
      <c r="N48" s="1425"/>
      <c r="O48" s="14">
        <f t="shared" si="100"/>
        <v>0</v>
      </c>
      <c r="P48" s="1425"/>
      <c r="Q48" s="14">
        <f t="shared" si="101"/>
        <v>0</v>
      </c>
      <c r="R48" s="1425">
        <v>6.0242490000000002</v>
      </c>
      <c r="S48" s="14">
        <f t="shared" si="102"/>
        <v>0.4716700670816758</v>
      </c>
      <c r="T48" s="13"/>
      <c r="U48" s="14"/>
      <c r="V48" s="1425">
        <v>0.22992000000000001</v>
      </c>
      <c r="W48" s="14">
        <f t="shared" si="103"/>
        <v>1.6566693829189794</v>
      </c>
      <c r="X48" s="1425"/>
      <c r="Y48" s="14">
        <f t="shared" si="103"/>
        <v>0</v>
      </c>
      <c r="Z48" s="1425"/>
      <c r="AA48" s="14">
        <f t="shared" si="176"/>
        <v>0</v>
      </c>
      <c r="AD48" s="1425"/>
      <c r="AE48" s="14">
        <f t="shared" si="177"/>
        <v>0</v>
      </c>
      <c r="AF48" s="1425"/>
      <c r="AG48" s="14">
        <f t="shared" si="178"/>
        <v>0</v>
      </c>
      <c r="AH48" s="1425">
        <v>0</v>
      </c>
      <c r="AI48" s="14">
        <f t="shared" si="179"/>
        <v>0</v>
      </c>
      <c r="AJ48" s="1425"/>
      <c r="AK48" s="14">
        <f t="shared" si="180"/>
        <v>0</v>
      </c>
      <c r="AL48" s="1425">
        <v>0</v>
      </c>
      <c r="AM48" s="14">
        <f t="shared" si="181"/>
        <v>0</v>
      </c>
      <c r="AN48" s="13"/>
      <c r="AP48" s="1425">
        <v>0</v>
      </c>
      <c r="AQ48" s="14">
        <f t="shared" si="182"/>
        <v>0</v>
      </c>
      <c r="AR48" s="1425">
        <v>18.399999999999999</v>
      </c>
      <c r="AS48" s="14">
        <f t="shared" si="183"/>
        <v>3.155006858710562</v>
      </c>
      <c r="AT48" s="1425">
        <v>0</v>
      </c>
      <c r="AU48" s="14">
        <f t="shared" si="184"/>
        <v>0</v>
      </c>
      <c r="AV48" s="1425">
        <v>0</v>
      </c>
      <c r="AW48" s="14">
        <f t="shared" si="185"/>
        <v>0</v>
      </c>
      <c r="AX48" s="1425">
        <v>0</v>
      </c>
      <c r="AY48" s="14">
        <f t="shared" si="186"/>
        <v>0</v>
      </c>
      <c r="AZ48" s="1425">
        <v>0</v>
      </c>
      <c r="BA48" s="14">
        <f t="shared" si="187"/>
        <v>0</v>
      </c>
      <c r="BB48" s="13"/>
      <c r="BD48" s="1425">
        <v>7.787724E-2</v>
      </c>
      <c r="BE48" s="14">
        <f t="shared" si="188"/>
        <v>0.28858225455122222</v>
      </c>
      <c r="BF48" s="1425"/>
      <c r="BG48" s="14">
        <f t="shared" si="189"/>
        <v>0</v>
      </c>
      <c r="BH48" s="1425">
        <v>0.229544</v>
      </c>
      <c r="BI48" s="14">
        <f t="shared" si="190"/>
        <v>1.3171822087901126</v>
      </c>
      <c r="BJ48" s="1425"/>
      <c r="BK48" s="14">
        <f t="shared" si="191"/>
        <v>0</v>
      </c>
      <c r="BL48" s="1425">
        <v>0</v>
      </c>
      <c r="BM48" s="14">
        <f t="shared" si="192"/>
        <v>0</v>
      </c>
      <c r="BN48" s="1425">
        <v>0</v>
      </c>
      <c r="BO48" s="14">
        <f t="shared" si="193"/>
        <v>0</v>
      </c>
      <c r="BP48" s="1425">
        <v>25.1325</v>
      </c>
      <c r="BQ48" s="14">
        <f t="shared" si="194"/>
        <v>0.46183206049759784</v>
      </c>
      <c r="BR48" s="1425">
        <v>0</v>
      </c>
      <c r="BS48" s="14">
        <f t="shared" si="195"/>
        <v>0</v>
      </c>
      <c r="BT48" s="1425">
        <v>0.50265000000000004</v>
      </c>
      <c r="BU48" s="14">
        <f t="shared" si="196"/>
        <v>2.0990109280108782</v>
      </c>
      <c r="BV48" s="13"/>
      <c r="BW48" s="14"/>
      <c r="BX48" s="1425"/>
      <c r="BY48" s="14">
        <f t="shared" si="197"/>
        <v>0</v>
      </c>
      <c r="BZ48" s="1425"/>
      <c r="CA48" s="14">
        <f t="shared" si="197"/>
        <v>0</v>
      </c>
      <c r="CC48" s="14"/>
      <c r="CD48" s="1425">
        <v>0</v>
      </c>
      <c r="CE48" s="14">
        <f t="shared" si="198"/>
        <v>0</v>
      </c>
      <c r="CF48" s="13"/>
      <c r="CG48" s="14"/>
      <c r="CI48" s="14"/>
      <c r="CJ48" s="13"/>
      <c r="CK48" s="14"/>
      <c r="CL48" s="1425"/>
      <c r="CM48" s="14">
        <f t="shared" si="199"/>
        <v>0</v>
      </c>
      <c r="CN48" s="1425">
        <v>1.35</v>
      </c>
      <c r="CO48" s="14">
        <f t="shared" si="200"/>
        <v>0.33677257124610843</v>
      </c>
      <c r="CP48" s="1425"/>
      <c r="CQ48" s="14">
        <f t="shared" si="201"/>
        <v>0</v>
      </c>
      <c r="CR48" s="1426"/>
      <c r="CS48" s="14">
        <f t="shared" si="202"/>
        <v>0</v>
      </c>
      <c r="CT48" s="1426"/>
      <c r="CU48" s="14">
        <f t="shared" si="203"/>
        <v>0</v>
      </c>
      <c r="CV48" s="1425">
        <v>0</v>
      </c>
      <c r="CW48" s="14">
        <f t="shared" si="204"/>
        <v>0</v>
      </c>
      <c r="CX48" s="1425"/>
      <c r="CY48" s="14">
        <f t="shared" si="205"/>
        <v>0</v>
      </c>
      <c r="CZ48" s="1425"/>
      <c r="DA48" s="14">
        <f t="shared" si="206"/>
        <v>0</v>
      </c>
      <c r="DB48" s="1425"/>
      <c r="DC48" s="14">
        <f t="shared" si="207"/>
        <v>0</v>
      </c>
      <c r="DD48" s="1425"/>
      <c r="DE48" s="14">
        <f t="shared" si="208"/>
        <v>0</v>
      </c>
      <c r="DF48" s="1426"/>
      <c r="DG48" s="14">
        <f t="shared" si="209"/>
        <v>0</v>
      </c>
      <c r="DH48" s="1425"/>
      <c r="DI48" s="14">
        <f t="shared" si="210"/>
        <v>0</v>
      </c>
      <c r="DJ48" s="1425">
        <v>0</v>
      </c>
      <c r="DK48" s="14">
        <f t="shared" si="211"/>
        <v>0</v>
      </c>
      <c r="DL48" s="1425"/>
      <c r="DM48" s="14">
        <f t="shared" si="212"/>
        <v>0</v>
      </c>
      <c r="DN48" s="1425">
        <v>1.0535540000000001</v>
      </c>
      <c r="DO48" s="14">
        <f t="shared" si="213"/>
        <v>0.28904104919853674</v>
      </c>
      <c r="DP48" s="1425"/>
      <c r="DQ48" s="14">
        <f t="shared" si="214"/>
        <v>0</v>
      </c>
      <c r="DR48" s="1425">
        <v>0</v>
      </c>
      <c r="DS48" s="14">
        <f t="shared" si="215"/>
        <v>0</v>
      </c>
      <c r="DT48" s="1425">
        <v>0</v>
      </c>
      <c r="DU48" s="14">
        <f t="shared" si="216"/>
        <v>0</v>
      </c>
      <c r="DV48" s="13"/>
      <c r="DW48" s="14"/>
      <c r="DX48" s="13"/>
      <c r="DY48" s="14"/>
      <c r="DZ48" s="1425">
        <v>0</v>
      </c>
      <c r="EA48" s="14">
        <f t="shared" si="217"/>
        <v>0</v>
      </c>
      <c r="EB48" s="1425"/>
      <c r="EC48" s="14">
        <f t="shared" si="218"/>
        <v>0</v>
      </c>
      <c r="ED48" s="1425">
        <v>0</v>
      </c>
      <c r="EE48" s="14">
        <f t="shared" si="219"/>
        <v>0</v>
      </c>
      <c r="EF48" s="1425">
        <v>0</v>
      </c>
      <c r="EG48" s="14">
        <f t="shared" si="220"/>
        <v>0</v>
      </c>
      <c r="EH48" s="1425">
        <v>0</v>
      </c>
      <c r="EI48" s="14">
        <f t="shared" si="221"/>
        <v>0</v>
      </c>
      <c r="EJ48" s="1425">
        <v>0</v>
      </c>
      <c r="EK48" s="14">
        <f t="shared" si="222"/>
        <v>0</v>
      </c>
      <c r="EL48" s="1426"/>
      <c r="EM48" s="14">
        <f t="shared" si="223"/>
        <v>0</v>
      </c>
      <c r="EN48" s="13"/>
      <c r="EO48" s="14"/>
      <c r="EP48" s="1426"/>
      <c r="EQ48" s="14">
        <f t="shared" si="224"/>
        <v>0</v>
      </c>
      <c r="ER48" s="1426"/>
      <c r="ES48" s="14">
        <f t="shared" si="225"/>
        <v>0</v>
      </c>
      <c r="ET48" s="1426"/>
      <c r="EU48" s="14">
        <f t="shared" si="226"/>
        <v>0</v>
      </c>
      <c r="EV48" s="1426">
        <v>1.1000000000000001</v>
      </c>
      <c r="EW48" s="14">
        <f t="shared" si="227"/>
        <v>0.44557864463077734</v>
      </c>
      <c r="EX48" s="1426"/>
      <c r="EY48" s="14">
        <f t="shared" si="228"/>
        <v>0</v>
      </c>
      <c r="EZ48" s="1579"/>
      <c r="FA48" s="14">
        <f t="shared" si="229"/>
        <v>0</v>
      </c>
      <c r="FB48" s="13"/>
      <c r="FC48" s="14"/>
      <c r="FD48" s="1425"/>
      <c r="FE48" s="14">
        <f t="shared" si="230"/>
        <v>0</v>
      </c>
      <c r="FF48" s="1425"/>
      <c r="FG48" s="14">
        <f t="shared" si="231"/>
        <v>0</v>
      </c>
      <c r="FH48" s="1425"/>
      <c r="FI48" s="14">
        <f t="shared" si="160"/>
        <v>0</v>
      </c>
      <c r="FJ48" s="1426">
        <v>0</v>
      </c>
      <c r="FK48" s="14">
        <f t="shared" si="161"/>
        <v>0</v>
      </c>
      <c r="FL48" s="1426">
        <v>0</v>
      </c>
      <c r="FM48" s="14">
        <f t="shared" si="162"/>
        <v>0</v>
      </c>
      <c r="FN48" s="1425">
        <v>0.2</v>
      </c>
      <c r="FO48" s="14">
        <f t="shared" si="163"/>
        <v>0.37321165837085579</v>
      </c>
      <c r="FP48" s="13"/>
      <c r="FQ48" s="14"/>
      <c r="FR48" s="13"/>
      <c r="FS48" s="14"/>
      <c r="FT48" s="13"/>
      <c r="FU48" s="14"/>
      <c r="FV48" s="1425">
        <v>9.43</v>
      </c>
      <c r="FW48" s="14">
        <f t="shared" si="164"/>
        <v>2.417949852525187</v>
      </c>
      <c r="FX48" s="1425">
        <v>32.799999999999997</v>
      </c>
      <c r="FY48" s="14">
        <f t="shared" si="165"/>
        <v>1.3964577656675747</v>
      </c>
      <c r="FZ48" s="1425">
        <v>1.1786000000000001</v>
      </c>
      <c r="GA48" s="14">
        <f t="shared" si="166"/>
        <v>3.2783477149769009</v>
      </c>
      <c r="GB48" s="1425">
        <v>35</v>
      </c>
      <c r="GC48" s="14">
        <f t="shared" si="167"/>
        <v>1.1825522857046322</v>
      </c>
      <c r="GD48" s="1425"/>
      <c r="GE48" s="14" t="e">
        <f t="shared" si="168"/>
        <v>#DIV/0!</v>
      </c>
      <c r="GH48" s="1425"/>
      <c r="GI48" s="14">
        <f t="shared" si="169"/>
        <v>0</v>
      </c>
      <c r="GJ48" s="1425"/>
      <c r="GK48" s="14">
        <f t="shared" si="170"/>
        <v>0</v>
      </c>
      <c r="GL48" s="1425"/>
      <c r="GM48" s="14">
        <f t="shared" si="171"/>
        <v>0</v>
      </c>
      <c r="GN48" s="1425"/>
      <c r="GO48" s="14">
        <f t="shared" si="172"/>
        <v>0</v>
      </c>
      <c r="GP48" s="1425"/>
      <c r="GQ48" s="14">
        <f t="shared" si="173"/>
        <v>0</v>
      </c>
    </row>
    <row r="49" spans="1:199" ht="12.75" customHeight="1" thickBot="1">
      <c r="A49" s="39" t="s">
        <v>220</v>
      </c>
      <c r="B49" s="1511">
        <f t="shared" si="175"/>
        <v>988.44040031000009</v>
      </c>
      <c r="C49" s="49">
        <f t="shared" si="174"/>
        <v>0.90425003734050935</v>
      </c>
      <c r="D49" s="147">
        <f>SUM(D47:D48)</f>
        <v>13.61</v>
      </c>
      <c r="E49" s="49">
        <f t="shared" si="98"/>
        <v>0.96776214354835077</v>
      </c>
      <c r="F49" s="5"/>
      <c r="G49" s="49"/>
      <c r="H49" s="147">
        <f>SUM(H47:H48)</f>
        <v>8.4809999999999999</v>
      </c>
      <c r="I49" s="49">
        <f t="shared" si="99"/>
        <v>3.4345209651161848</v>
      </c>
      <c r="J49" s="5"/>
      <c r="K49" s="49"/>
      <c r="L49" s="5"/>
      <c r="M49" s="49"/>
      <c r="N49" s="1511">
        <v>35</v>
      </c>
      <c r="O49" s="49">
        <f t="shared" si="100"/>
        <v>1.1860386309725517</v>
      </c>
      <c r="P49" s="1511">
        <v>0</v>
      </c>
      <c r="Q49" s="49">
        <f t="shared" si="101"/>
        <v>0</v>
      </c>
      <c r="R49" s="1511">
        <v>18.405683</v>
      </c>
      <c r="S49" s="49">
        <f t="shared" si="102"/>
        <v>1.4410775078012312</v>
      </c>
      <c r="T49" s="5"/>
      <c r="U49" s="49"/>
      <c r="V49" s="1511">
        <v>0.48705163000000001</v>
      </c>
      <c r="W49" s="49">
        <f t="shared" si="103"/>
        <v>3.509409896145542</v>
      </c>
      <c r="X49" s="1511">
        <v>0</v>
      </c>
      <c r="Y49" s="49">
        <f t="shared" si="103"/>
        <v>0</v>
      </c>
      <c r="Z49" s="1511">
        <f>SUM(Z47:Z48)</f>
        <v>0</v>
      </c>
      <c r="AA49" s="49">
        <f t="shared" si="176"/>
        <v>0</v>
      </c>
      <c r="AB49" s="5"/>
      <c r="AC49" s="49"/>
      <c r="AD49" s="1511">
        <v>0</v>
      </c>
      <c r="AE49" s="49">
        <f t="shared" si="177"/>
        <v>0</v>
      </c>
      <c r="AF49" s="1511">
        <v>0.44319950000000002</v>
      </c>
      <c r="AG49" s="49">
        <f t="shared" si="178"/>
        <v>0.22922334832369382</v>
      </c>
      <c r="AH49" s="1511">
        <v>61.578212270000016</v>
      </c>
      <c r="AI49" s="49">
        <f t="shared" si="179"/>
        <v>3.0634302934574755</v>
      </c>
      <c r="AJ49" s="1511">
        <v>0</v>
      </c>
      <c r="AK49" s="49">
        <f t="shared" si="180"/>
        <v>0</v>
      </c>
      <c r="AL49" s="1511">
        <v>0</v>
      </c>
      <c r="AM49" s="49">
        <f t="shared" si="181"/>
        <v>0</v>
      </c>
      <c r="AN49" s="5"/>
      <c r="AO49" s="49"/>
      <c r="AP49" s="1511">
        <v>4.9000000000000004</v>
      </c>
      <c r="AQ49" s="49">
        <f t="shared" si="182"/>
        <v>2.4722502522704342</v>
      </c>
      <c r="AR49" s="1511">
        <v>18.399999999999999</v>
      </c>
      <c r="AS49" s="49">
        <f t="shared" si="183"/>
        <v>3.155006858710562</v>
      </c>
      <c r="AT49" s="1511">
        <v>19.100000000000001</v>
      </c>
      <c r="AU49" s="49">
        <f t="shared" si="184"/>
        <v>2.221705246016052</v>
      </c>
      <c r="AV49" s="1511">
        <v>1.8</v>
      </c>
      <c r="AW49" s="49">
        <f t="shared" si="185"/>
        <v>1.9459459459459458</v>
      </c>
      <c r="AX49" s="1511">
        <v>5.07</v>
      </c>
      <c r="AY49" s="49">
        <f t="shared" si="186"/>
        <v>0.50341218138328148</v>
      </c>
      <c r="AZ49" s="1511">
        <v>32.9</v>
      </c>
      <c r="BA49" s="49">
        <f t="shared" si="187"/>
        <v>2.6281943745456582</v>
      </c>
      <c r="BB49" s="5"/>
      <c r="BC49" s="49"/>
      <c r="BD49" s="1511">
        <v>0.25938464</v>
      </c>
      <c r="BE49" s="49">
        <f t="shared" si="188"/>
        <v>0.9611769010709309</v>
      </c>
      <c r="BF49" s="1511">
        <f>SUM(BF47:BF48)</f>
        <v>0</v>
      </c>
      <c r="BG49" s="49">
        <f t="shared" si="189"/>
        <v>0</v>
      </c>
      <c r="BH49" s="1511">
        <v>0.436892</v>
      </c>
      <c r="BI49" s="49">
        <f t="shared" si="190"/>
        <v>2.5069980899641462</v>
      </c>
      <c r="BJ49" s="1511">
        <v>0.34</v>
      </c>
      <c r="BK49" s="49">
        <f t="shared" si="191"/>
        <v>1.8784530386740332</v>
      </c>
      <c r="BL49" s="1511">
        <v>0</v>
      </c>
      <c r="BM49" s="49">
        <f t="shared" si="192"/>
        <v>0</v>
      </c>
      <c r="BN49" s="1511">
        <v>0</v>
      </c>
      <c r="BO49" s="49">
        <f t="shared" si="193"/>
        <v>0</v>
      </c>
      <c r="BP49" s="1511">
        <v>60.590384</v>
      </c>
      <c r="BQ49" s="49">
        <f t="shared" si="194"/>
        <v>1.1134022436709714</v>
      </c>
      <c r="BR49" s="1511">
        <v>0.85994670000000006</v>
      </c>
      <c r="BS49" s="49">
        <f t="shared" si="195"/>
        <v>1.7382752730292439</v>
      </c>
      <c r="BT49" s="1511">
        <v>0.94664999999999999</v>
      </c>
      <c r="BU49" s="49">
        <f t="shared" si="196"/>
        <v>3.9531059285815138</v>
      </c>
      <c r="BV49" s="5"/>
      <c r="BW49" s="49"/>
      <c r="BX49" s="1511">
        <f>SUM(BX47:BX48)</f>
        <v>0</v>
      </c>
      <c r="BY49" s="49">
        <f t="shared" si="197"/>
        <v>0</v>
      </c>
      <c r="BZ49" s="1511">
        <v>10.57</v>
      </c>
      <c r="CA49" s="49">
        <f t="shared" si="197"/>
        <v>1.5646510250906667</v>
      </c>
      <c r="CB49" s="5"/>
      <c r="CC49" s="49"/>
      <c r="CD49" s="1511">
        <v>50.7</v>
      </c>
      <c r="CE49" s="49">
        <f t="shared" si="198"/>
        <v>1.6559968643846357</v>
      </c>
      <c r="CF49" s="5"/>
      <c r="CG49" s="49"/>
      <c r="CH49" s="5"/>
      <c r="CI49" s="49"/>
      <c r="CJ49" s="5"/>
      <c r="CK49" s="49"/>
      <c r="CL49" s="1511">
        <v>0</v>
      </c>
      <c r="CM49" s="49">
        <f t="shared" si="199"/>
        <v>0</v>
      </c>
      <c r="CN49" s="1511">
        <v>4.9820000000000002</v>
      </c>
      <c r="CO49" s="49">
        <f t="shared" si="200"/>
        <v>1.2428155184800831</v>
      </c>
      <c r="CP49" s="1511">
        <v>94.29</v>
      </c>
      <c r="CQ49" s="49">
        <f t="shared" si="201"/>
        <v>0.79171757119286634</v>
      </c>
      <c r="CR49" s="1427">
        <f>SUM(CR47:CR48)</f>
        <v>96.016553999999999</v>
      </c>
      <c r="CS49" s="49">
        <f t="shared" si="202"/>
        <v>2.662115157692293</v>
      </c>
      <c r="CT49" s="1427">
        <f>SUM(CT47:CT48)</f>
        <v>8.538786</v>
      </c>
      <c r="CU49" s="49">
        <f t="shared" si="203"/>
        <v>1.9356644894463222</v>
      </c>
      <c r="CV49" s="1511">
        <v>2.2450000000000001</v>
      </c>
      <c r="CW49" s="49">
        <f t="shared" si="204"/>
        <v>0.16913105811252757</v>
      </c>
      <c r="CX49" s="1511">
        <v>0</v>
      </c>
      <c r="CY49" s="49">
        <f t="shared" si="205"/>
        <v>0</v>
      </c>
      <c r="CZ49" s="1511">
        <v>28.2</v>
      </c>
      <c r="DA49" s="49">
        <f t="shared" si="206"/>
        <v>0.31430768716354029</v>
      </c>
      <c r="DB49" s="1511">
        <v>9.4580000000000002</v>
      </c>
      <c r="DC49" s="49">
        <f t="shared" si="207"/>
        <v>1.018608067444821</v>
      </c>
      <c r="DD49" s="1511">
        <v>0.26640000000000003</v>
      </c>
      <c r="DE49" s="49">
        <f t="shared" si="208"/>
        <v>0.82302863787462854</v>
      </c>
      <c r="DF49" s="1427">
        <f>SUM(DF47:DF48)</f>
        <v>5.2</v>
      </c>
      <c r="DG49" s="49">
        <f t="shared" si="209"/>
        <v>0.70709817786238793</v>
      </c>
      <c r="DH49" s="1511">
        <v>0.2</v>
      </c>
      <c r="DI49" s="49">
        <f t="shared" si="210"/>
        <v>9.9206349206349229E-2</v>
      </c>
      <c r="DJ49" s="1511">
        <v>0.6731516999999998</v>
      </c>
      <c r="DK49" s="49">
        <f t="shared" si="211"/>
        <v>1.0757774568231757</v>
      </c>
      <c r="DL49" s="1511">
        <v>13.391852</v>
      </c>
      <c r="DM49" s="49">
        <f t="shared" si="212"/>
        <v>0.54294870679595575</v>
      </c>
      <c r="DN49" s="1511">
        <v>4.8352400000000006</v>
      </c>
      <c r="DO49" s="49">
        <f t="shared" si="213"/>
        <v>1.3265412524908384</v>
      </c>
      <c r="DP49" s="1511">
        <v>1.2913269999999999</v>
      </c>
      <c r="DQ49" s="49">
        <f t="shared" si="214"/>
        <v>0.21327082100389758</v>
      </c>
      <c r="DR49" s="1511">
        <v>0</v>
      </c>
      <c r="DS49" s="49">
        <f t="shared" si="215"/>
        <v>0</v>
      </c>
      <c r="DT49" s="1511">
        <v>0</v>
      </c>
      <c r="DU49" s="49">
        <f t="shared" si="216"/>
        <v>0</v>
      </c>
      <c r="DV49" s="5"/>
      <c r="DW49" s="49"/>
      <c r="DX49" s="5"/>
      <c r="DY49" s="49"/>
      <c r="DZ49" s="1511">
        <v>0</v>
      </c>
      <c r="EA49" s="49">
        <f t="shared" si="217"/>
        <v>0</v>
      </c>
      <c r="EB49" s="1511">
        <v>0</v>
      </c>
      <c r="EC49" s="49">
        <f t="shared" si="218"/>
        <v>0</v>
      </c>
      <c r="ED49" s="1511">
        <v>36.9</v>
      </c>
      <c r="EE49" s="49">
        <f t="shared" si="219"/>
        <v>1.5140946206556973</v>
      </c>
      <c r="EF49" s="1511">
        <v>67.7</v>
      </c>
      <c r="EG49" s="49">
        <f t="shared" si="220"/>
        <v>2.1202630754776077</v>
      </c>
      <c r="EH49" s="1511">
        <v>15</v>
      </c>
      <c r="EI49" s="49">
        <f t="shared" si="221"/>
        <v>3.6049026676279738</v>
      </c>
      <c r="EJ49" s="1511">
        <v>0.9</v>
      </c>
      <c r="EK49" s="49">
        <f t="shared" si="222"/>
        <v>1.8367346938775513</v>
      </c>
      <c r="EL49" s="1427">
        <f>SUM(EL47:EL48)</f>
        <v>17</v>
      </c>
      <c r="EM49" s="49">
        <f t="shared" si="223"/>
        <v>1.9185193544746644</v>
      </c>
      <c r="EN49" s="5"/>
      <c r="EO49" s="49"/>
      <c r="EP49" s="1427">
        <f>SUM(EP47:EP48)</f>
        <v>0</v>
      </c>
      <c r="EQ49" s="49">
        <f t="shared" si="224"/>
        <v>0</v>
      </c>
      <c r="ER49" s="1427">
        <f>SUM(ER47:ER48)</f>
        <v>50.1</v>
      </c>
      <c r="ES49" s="49">
        <f t="shared" si="225"/>
        <v>3.5934586142590734</v>
      </c>
      <c r="ET49" s="1427">
        <f>SUM(ET47:ET48)</f>
        <v>24.9</v>
      </c>
      <c r="EU49" s="49">
        <f t="shared" si="226"/>
        <v>3.6751682607155516</v>
      </c>
      <c r="EV49" s="1427">
        <f>SUM(EV47:EV48)</f>
        <v>1.1000000000000001</v>
      </c>
      <c r="EW49" s="49">
        <f t="shared" si="227"/>
        <v>0.44557864463077734</v>
      </c>
      <c r="EX49" s="1427">
        <f>SUM(EX47:EX48)</f>
        <v>1.4</v>
      </c>
      <c r="EY49" s="49">
        <f t="shared" si="228"/>
        <v>3.1111111111111112</v>
      </c>
      <c r="EZ49" s="1581">
        <f>SUM(EZ47:EZ48)</f>
        <v>0</v>
      </c>
      <c r="FA49" s="49">
        <f t="shared" si="229"/>
        <v>0</v>
      </c>
      <c r="FB49" s="5"/>
      <c r="FC49" s="49"/>
      <c r="FD49" s="1511">
        <f>SUM(FD47:FD48)</f>
        <v>0</v>
      </c>
      <c r="FE49" s="49">
        <f t="shared" si="230"/>
        <v>0</v>
      </c>
      <c r="FF49" s="1511">
        <v>3.1</v>
      </c>
      <c r="FG49" s="49">
        <f t="shared" si="231"/>
        <v>3.4239010382151531</v>
      </c>
      <c r="FH49" s="1511">
        <v>0</v>
      </c>
      <c r="FI49" s="49">
        <f t="shared" si="160"/>
        <v>0</v>
      </c>
      <c r="FJ49" s="1427">
        <f>SUM(FJ47:FJ48)</f>
        <v>0</v>
      </c>
      <c r="FK49" s="49">
        <f t="shared" si="161"/>
        <v>0</v>
      </c>
      <c r="FL49" s="1427">
        <f>SUM(FL47:FL48)</f>
        <v>72.504085870000011</v>
      </c>
      <c r="FM49" s="49">
        <f t="shared" si="162"/>
        <v>3.6794494460255942</v>
      </c>
      <c r="FN49" s="1511">
        <v>0.6</v>
      </c>
      <c r="FO49" s="49">
        <f t="shared" si="163"/>
        <v>1.1196349751125672</v>
      </c>
      <c r="FP49" s="5"/>
      <c r="FQ49" s="49"/>
      <c r="FR49" s="5"/>
      <c r="FS49" s="49"/>
      <c r="FT49" s="5"/>
      <c r="FU49" s="49"/>
      <c r="FV49" s="1511">
        <v>9.43</v>
      </c>
      <c r="FW49" s="49">
        <f t="shared" si="164"/>
        <v>2.417949852525187</v>
      </c>
      <c r="FX49" s="1511">
        <v>32.799999999999997</v>
      </c>
      <c r="FY49" s="49">
        <f t="shared" si="165"/>
        <v>1.3964577656675747</v>
      </c>
      <c r="FZ49" s="1511">
        <v>1.1786000000000001</v>
      </c>
      <c r="GA49" s="49">
        <f t="shared" si="166"/>
        <v>3.2783477149769009</v>
      </c>
      <c r="GB49" s="1511">
        <v>35</v>
      </c>
      <c r="GC49" s="49">
        <f t="shared" si="167"/>
        <v>1.1825522857046322</v>
      </c>
      <c r="GD49" s="1511">
        <f>SUM(GD47:GD48)</f>
        <v>0</v>
      </c>
      <c r="GE49" s="49" t="e">
        <f t="shared" si="168"/>
        <v>#DIV/0!</v>
      </c>
      <c r="GF49" s="5"/>
      <c r="GG49" s="49"/>
      <c r="GH49" s="1511">
        <v>0</v>
      </c>
      <c r="GI49" s="49">
        <f t="shared" si="169"/>
        <v>0</v>
      </c>
      <c r="GJ49" s="1511">
        <v>3.4630000000000001</v>
      </c>
      <c r="GK49" s="49">
        <f t="shared" si="170"/>
        <v>2.5610874452727486</v>
      </c>
      <c r="GL49" s="1511">
        <v>0.89800000000000002</v>
      </c>
      <c r="GM49" s="49">
        <f t="shared" si="171"/>
        <v>0.66621164460798854</v>
      </c>
      <c r="GN49" s="1511">
        <v>0</v>
      </c>
      <c r="GO49" s="49">
        <f t="shared" si="172"/>
        <v>0</v>
      </c>
      <c r="GP49" s="1511">
        <f>SUM(GP47:GP48)</f>
        <v>0</v>
      </c>
      <c r="GQ49" s="49">
        <f t="shared" si="173"/>
        <v>0</v>
      </c>
    </row>
    <row r="50" spans="1:199" ht="12.75" customHeight="1">
      <c r="A50" s="13" t="s">
        <v>221</v>
      </c>
      <c r="B50" s="1425">
        <f t="shared" si="175"/>
        <v>3877.3166217699991</v>
      </c>
      <c r="C50" s="14">
        <f t="shared" si="174"/>
        <v>3.5470663672963068</v>
      </c>
      <c r="D50" s="651">
        <v>33.798999999999999</v>
      </c>
      <c r="E50" s="14">
        <f t="shared" si="98"/>
        <v>2.4033352453924106</v>
      </c>
      <c r="H50" s="651">
        <v>7.3159999999999998</v>
      </c>
      <c r="I50" s="14">
        <f t="shared" si="99"/>
        <v>2.9627349818170035</v>
      </c>
      <c r="J50" s="13"/>
      <c r="K50" s="14"/>
      <c r="L50" s="13"/>
      <c r="M50" s="14"/>
      <c r="N50" s="1425"/>
      <c r="O50" s="14">
        <f t="shared" si="100"/>
        <v>0</v>
      </c>
      <c r="P50" s="1425">
        <v>10.58832</v>
      </c>
      <c r="Q50" s="14">
        <f t="shared" si="101"/>
        <v>5.6703310383245151E-2</v>
      </c>
      <c r="R50" s="1425">
        <v>56.939813000000001</v>
      </c>
      <c r="S50" s="14">
        <f t="shared" si="102"/>
        <v>4.4581167573465299</v>
      </c>
      <c r="T50" s="13"/>
      <c r="U50" s="14"/>
      <c r="V50" s="1425">
        <v>5.0934E-2</v>
      </c>
      <c r="W50" s="14">
        <f t="shared" si="103"/>
        <v>0.36700068871605468</v>
      </c>
      <c r="X50" s="1425">
        <v>111.4</v>
      </c>
      <c r="Y50" s="14">
        <f t="shared" si="103"/>
        <v>14.162217137045513</v>
      </c>
      <c r="Z50" s="1425"/>
      <c r="AA50" s="14">
        <f t="shared" si="176"/>
        <v>0</v>
      </c>
      <c r="AD50" s="1425">
        <v>101.218</v>
      </c>
      <c r="AE50" s="14">
        <f t="shared" si="177"/>
        <v>3.6603681198130649</v>
      </c>
      <c r="AF50" s="1425">
        <v>5.5039164000000005</v>
      </c>
      <c r="AG50" s="14">
        <f t="shared" si="178"/>
        <v>2.8466326024774191</v>
      </c>
      <c r="AH50" s="1425">
        <v>22.000119999999999</v>
      </c>
      <c r="AI50" s="14">
        <f t="shared" si="179"/>
        <v>1.0944753279324075</v>
      </c>
      <c r="AJ50" s="1425">
        <v>1.386066</v>
      </c>
      <c r="AK50" s="14">
        <f t="shared" si="180"/>
        <v>11.539147399178379</v>
      </c>
      <c r="AL50" s="1425">
        <v>18.222368399999997</v>
      </c>
      <c r="AM50" s="14">
        <f t="shared" si="181"/>
        <v>12.825568936859161</v>
      </c>
      <c r="AN50" s="13"/>
      <c r="AP50" s="1425">
        <v>3.4</v>
      </c>
      <c r="AQ50" s="14">
        <f t="shared" si="182"/>
        <v>1.7154389505549952</v>
      </c>
      <c r="AR50" s="1425">
        <v>37.700000000000003</v>
      </c>
      <c r="AS50" s="14">
        <f t="shared" si="183"/>
        <v>6.4643347050754461</v>
      </c>
      <c r="AT50" s="1425">
        <v>0</v>
      </c>
      <c r="AU50" s="14">
        <f t="shared" si="184"/>
        <v>0</v>
      </c>
      <c r="AV50" s="1425">
        <v>1.5</v>
      </c>
      <c r="AW50" s="14">
        <f t="shared" si="185"/>
        <v>1.6216216216216217</v>
      </c>
      <c r="AX50" s="1425">
        <v>53.052</v>
      </c>
      <c r="AY50" s="14">
        <f t="shared" si="186"/>
        <v>5.2676574056697918</v>
      </c>
      <c r="AZ50" s="1425">
        <v>91.5</v>
      </c>
      <c r="BA50" s="14">
        <f t="shared" si="187"/>
        <v>7.3094159656816924</v>
      </c>
      <c r="BB50" s="13"/>
      <c r="BD50" s="1425">
        <v>0.85548559999999996</v>
      </c>
      <c r="BE50" s="14">
        <f t="shared" si="188"/>
        <v>3.1700913281480578</v>
      </c>
      <c r="BF50" s="1425"/>
      <c r="BG50" s="14">
        <f t="shared" si="189"/>
        <v>0</v>
      </c>
      <c r="BH50" s="1425">
        <v>0.31069999999999998</v>
      </c>
      <c r="BI50" s="14">
        <f t="shared" si="190"/>
        <v>1.7828761033661871</v>
      </c>
      <c r="BJ50" s="1425"/>
      <c r="BK50" s="14">
        <f t="shared" si="191"/>
        <v>0</v>
      </c>
      <c r="BL50" s="1425">
        <v>15.829329359999999</v>
      </c>
      <c r="BM50" s="14">
        <f t="shared" si="192"/>
        <v>4.562124400128444</v>
      </c>
      <c r="BN50" s="1425">
        <v>371.25588492000003</v>
      </c>
      <c r="BO50" s="14">
        <f t="shared" si="193"/>
        <v>7.2112396045945841</v>
      </c>
      <c r="BP50" s="1425">
        <v>156.34789900000001</v>
      </c>
      <c r="BQ50" s="14">
        <f t="shared" si="194"/>
        <v>2.8730318253114624</v>
      </c>
      <c r="BR50" s="1425">
        <v>2.2539667400000001</v>
      </c>
      <c r="BS50" s="14">
        <f t="shared" si="195"/>
        <v>4.5561133618773519</v>
      </c>
      <c r="BT50" s="1425">
        <v>2.5655000000000001</v>
      </c>
      <c r="BU50" s="14">
        <f t="shared" si="196"/>
        <v>10.713244873792714</v>
      </c>
      <c r="BV50" s="13"/>
      <c r="BW50" s="14"/>
      <c r="BX50" s="1425"/>
      <c r="BY50" s="14">
        <f t="shared" si="197"/>
        <v>0</v>
      </c>
      <c r="BZ50" s="1425"/>
      <c r="CA50" s="14">
        <f t="shared" si="197"/>
        <v>0</v>
      </c>
      <c r="CC50" s="14"/>
      <c r="CD50" s="1425">
        <v>56.4</v>
      </c>
      <c r="CE50" s="14">
        <f t="shared" si="198"/>
        <v>1.8421740266527307</v>
      </c>
      <c r="CF50" s="13"/>
      <c r="CG50" s="14"/>
      <c r="CI50" s="14"/>
      <c r="CJ50" s="13"/>
      <c r="CK50" s="14"/>
      <c r="CL50" s="1425">
        <v>36.298000000000002</v>
      </c>
      <c r="CM50" s="14">
        <f t="shared" si="199"/>
        <v>2.826984469420545</v>
      </c>
      <c r="CN50" s="1425">
        <v>20.558</v>
      </c>
      <c r="CO50" s="14">
        <f t="shared" si="200"/>
        <v>5.1284226071685159</v>
      </c>
      <c r="CP50" s="1425">
        <v>441.24299999999999</v>
      </c>
      <c r="CQ50" s="14">
        <f t="shared" si="201"/>
        <v>3.704951068680177</v>
      </c>
      <c r="CR50" s="1426">
        <f>52.954991+204.714106</f>
        <v>257.66909699999997</v>
      </c>
      <c r="CS50" s="14">
        <f t="shared" si="202"/>
        <v>7.1440265268485428</v>
      </c>
      <c r="CT50" s="1426">
        <f>7.777108+26.043282</f>
        <v>33.820390000000003</v>
      </c>
      <c r="CU50" s="14">
        <f t="shared" si="203"/>
        <v>7.6667722955260267</v>
      </c>
      <c r="CV50" s="1425">
        <v>21.986999999999998</v>
      </c>
      <c r="CW50" s="14">
        <f t="shared" si="204"/>
        <v>1.6564296546637609</v>
      </c>
      <c r="CX50" s="1425">
        <v>35.5</v>
      </c>
      <c r="CY50" s="14">
        <f t="shared" si="205"/>
        <v>1.7140649896190432</v>
      </c>
      <c r="CZ50" s="1425">
        <v>491.7</v>
      </c>
      <c r="DA50" s="14">
        <f t="shared" si="206"/>
        <v>5.480322332564282</v>
      </c>
      <c r="DB50" s="1425">
        <v>30.725000000000001</v>
      </c>
      <c r="DC50" s="14">
        <f t="shared" si="207"/>
        <v>3.3090222956483526</v>
      </c>
      <c r="DD50" s="1425">
        <v>0.682975</v>
      </c>
      <c r="DE50" s="14">
        <f t="shared" si="208"/>
        <v>2.1100149547763678</v>
      </c>
      <c r="DF50" s="1426">
        <v>21.9</v>
      </c>
      <c r="DG50" s="14">
        <f t="shared" si="209"/>
        <v>2.9779711721512108</v>
      </c>
      <c r="DH50" s="1425">
        <v>4.2</v>
      </c>
      <c r="DI50" s="14">
        <f t="shared" si="210"/>
        <v>2.0833333333333335</v>
      </c>
      <c r="DJ50" s="1425">
        <v>0.39933299999999999</v>
      </c>
      <c r="DK50" s="14">
        <f t="shared" si="211"/>
        <v>0.63818220939733106</v>
      </c>
      <c r="DL50" s="1425">
        <v>78.346869999999996</v>
      </c>
      <c r="DM50" s="14">
        <f t="shared" si="212"/>
        <v>3.1764338306614244</v>
      </c>
      <c r="DN50" s="1425">
        <v>17.442392000000002</v>
      </c>
      <c r="DO50" s="14">
        <f t="shared" si="213"/>
        <v>4.7852955654975098</v>
      </c>
      <c r="DP50" s="1425">
        <v>4.3696679999999999</v>
      </c>
      <c r="DQ50" s="14">
        <f t="shared" si="214"/>
        <v>0.7216783060173444</v>
      </c>
      <c r="DR50" s="1425">
        <v>0.51697800000000005</v>
      </c>
      <c r="DS50" s="14">
        <f t="shared" si="215"/>
        <v>8.8634525153924865E-3</v>
      </c>
      <c r="DT50" s="1425">
        <v>9.8530541500000002</v>
      </c>
      <c r="DU50" s="14">
        <f t="shared" si="216"/>
        <v>1.2400376888034188</v>
      </c>
      <c r="DV50" s="13"/>
      <c r="DW50" s="14"/>
      <c r="DX50" s="13"/>
      <c r="DY50" s="14"/>
      <c r="DZ50" s="1425">
        <v>90.6</v>
      </c>
      <c r="EA50" s="14">
        <f t="shared" si="217"/>
        <v>8.0777460770328098</v>
      </c>
      <c r="EB50" s="1425">
        <v>3.3330332</v>
      </c>
      <c r="EC50" s="14">
        <f t="shared" si="218"/>
        <v>0.71723318119880808</v>
      </c>
      <c r="ED50" s="1425">
        <v>25.4</v>
      </c>
      <c r="EE50" s="14">
        <f t="shared" si="219"/>
        <v>1.0422223134052766</v>
      </c>
      <c r="EF50" s="1425">
        <v>62.7</v>
      </c>
      <c r="EG50" s="14">
        <f t="shared" si="220"/>
        <v>1.9636705292828061</v>
      </c>
      <c r="EH50" s="1425">
        <v>2.9</v>
      </c>
      <c r="EI50" s="14">
        <f t="shared" si="221"/>
        <v>0.69694784907474161</v>
      </c>
      <c r="EJ50" s="1425">
        <v>0.4</v>
      </c>
      <c r="EK50" s="14">
        <f t="shared" si="222"/>
        <v>0.81632653061224492</v>
      </c>
      <c r="EL50" s="1426">
        <v>86.5</v>
      </c>
      <c r="EM50" s="14">
        <f t="shared" si="223"/>
        <v>9.7618778918857902</v>
      </c>
      <c r="EN50" s="13"/>
      <c r="EO50" s="14"/>
      <c r="EP50" s="1426">
        <v>6.3</v>
      </c>
      <c r="EQ50" s="14">
        <f t="shared" si="224"/>
        <v>0.56838686394803306</v>
      </c>
      <c r="ER50" s="1517">
        <v>9.6</v>
      </c>
      <c r="ES50" s="14">
        <f t="shared" si="225"/>
        <v>0.68856692009754705</v>
      </c>
      <c r="ET50" s="1426">
        <v>7.7</v>
      </c>
      <c r="EU50" s="14">
        <f t="shared" si="226"/>
        <v>1.1364978155626406</v>
      </c>
      <c r="EV50" s="1426">
        <v>7.9</v>
      </c>
      <c r="EW50" s="14">
        <f t="shared" si="227"/>
        <v>3.2000648114392192</v>
      </c>
      <c r="EX50" s="1426">
        <v>1</v>
      </c>
      <c r="EY50" s="14">
        <f t="shared" si="228"/>
        <v>2.2222222222222223</v>
      </c>
      <c r="EZ50" s="1579">
        <v>43.9</v>
      </c>
      <c r="FA50" s="14">
        <f t="shared" si="229"/>
        <v>8.1326417191552416</v>
      </c>
      <c r="FB50" s="13"/>
      <c r="FC50" s="14"/>
      <c r="FD50" s="1425"/>
      <c r="FE50" s="14">
        <f t="shared" si="230"/>
        <v>0</v>
      </c>
      <c r="FF50" s="1425"/>
      <c r="FG50" s="14">
        <f t="shared" si="231"/>
        <v>0</v>
      </c>
      <c r="FH50" s="1425">
        <v>5.9</v>
      </c>
      <c r="FI50" s="14">
        <f t="shared" si="160"/>
        <v>5.705996131528047</v>
      </c>
      <c r="FJ50" s="1426">
        <f>12050944/1000000</f>
        <v>12.050943999999999</v>
      </c>
      <c r="FK50" s="14">
        <f t="shared" si="161"/>
        <v>0.5838323896944464</v>
      </c>
      <c r="FL50" s="1426">
        <f>14287570/1000000</f>
        <v>14.287570000000001</v>
      </c>
      <c r="FM50" s="14">
        <f t="shared" si="162"/>
        <v>0.72506798604165201</v>
      </c>
      <c r="FN50" s="1425">
        <v>1.2</v>
      </c>
      <c r="FO50" s="14">
        <f t="shared" si="163"/>
        <v>2.2392699502251343</v>
      </c>
      <c r="FP50" s="13"/>
      <c r="FQ50" s="14"/>
      <c r="FR50" s="13"/>
      <c r="FS50" s="14"/>
      <c r="FT50" s="13"/>
      <c r="FU50" s="14"/>
      <c r="FV50" s="1425">
        <v>163.671132</v>
      </c>
      <c r="FW50" s="14">
        <f t="shared" si="164"/>
        <v>41.966976615273644</v>
      </c>
      <c r="FX50" s="1425">
        <v>239.2</v>
      </c>
      <c r="FY50" s="14">
        <f t="shared" si="165"/>
        <v>10.183923705722069</v>
      </c>
      <c r="FZ50" s="1425">
        <v>6.6614820000000003</v>
      </c>
      <c r="GA50" s="14">
        <f t="shared" si="166"/>
        <v>18.529318083369891</v>
      </c>
      <c r="GB50" s="1425">
        <v>409.3</v>
      </c>
      <c r="GC50" s="14">
        <f t="shared" si="167"/>
        <v>13.829104301111601</v>
      </c>
      <c r="GD50" s="1425"/>
      <c r="GE50" s="14" t="e">
        <f t="shared" si="168"/>
        <v>#DIV/0!</v>
      </c>
      <c r="GH50" s="1425">
        <v>2.2000000000000002</v>
      </c>
      <c r="GI50" s="14">
        <f t="shared" si="169"/>
        <v>2.6438176727194072</v>
      </c>
      <c r="GJ50" s="1425"/>
      <c r="GK50" s="14">
        <f t="shared" si="170"/>
        <v>0</v>
      </c>
      <c r="GL50" s="1425">
        <v>4.5419999999999998</v>
      </c>
      <c r="GM50" s="14">
        <f t="shared" si="171"/>
        <v>3.3696361801887349</v>
      </c>
      <c r="GN50" s="1425">
        <v>1.4634</v>
      </c>
      <c r="GO50" s="14">
        <f t="shared" si="172"/>
        <v>5.2316854249973819</v>
      </c>
      <c r="GP50" s="1425"/>
      <c r="GQ50" s="14">
        <f t="shared" si="173"/>
        <v>0</v>
      </c>
    </row>
    <row r="51" spans="1:199" ht="12.75" customHeight="1">
      <c r="A51" s="13" t="s">
        <v>222</v>
      </c>
      <c r="B51" s="1425">
        <f t="shared" si="175"/>
        <v>0</v>
      </c>
      <c r="C51" s="14">
        <f t="shared" si="174"/>
        <v>0</v>
      </c>
      <c r="D51" s="651"/>
      <c r="E51" s="14">
        <f t="shared" si="98"/>
        <v>0</v>
      </c>
      <c r="H51" s="651"/>
      <c r="I51" s="14">
        <f t="shared" si="99"/>
        <v>0</v>
      </c>
      <c r="J51" s="13"/>
      <c r="K51" s="14"/>
      <c r="L51" s="13"/>
      <c r="M51" s="14"/>
      <c r="N51" s="1425"/>
      <c r="O51" s="14">
        <f t="shared" si="100"/>
        <v>0</v>
      </c>
      <c r="P51" s="1425"/>
      <c r="Q51" s="14">
        <f t="shared" si="101"/>
        <v>0</v>
      </c>
      <c r="R51" s="1425">
        <v>0</v>
      </c>
      <c r="S51" s="14">
        <f t="shared" si="102"/>
        <v>0</v>
      </c>
      <c r="T51" s="13"/>
      <c r="U51" s="14"/>
      <c r="V51" s="1425"/>
      <c r="W51" s="14">
        <f t="shared" si="103"/>
        <v>0</v>
      </c>
      <c r="X51" s="1425"/>
      <c r="Y51" s="14">
        <f t="shared" si="103"/>
        <v>0</v>
      </c>
      <c r="Z51" s="1425"/>
      <c r="AA51" s="14">
        <f t="shared" si="176"/>
        <v>0</v>
      </c>
      <c r="AD51" s="1425">
        <v>0</v>
      </c>
      <c r="AE51" s="14">
        <f t="shared" si="177"/>
        <v>0</v>
      </c>
      <c r="AF51" s="1425"/>
      <c r="AG51" s="14">
        <f t="shared" si="178"/>
        <v>0</v>
      </c>
      <c r="AH51" s="1425">
        <v>0</v>
      </c>
      <c r="AI51" s="14">
        <f t="shared" si="179"/>
        <v>0</v>
      </c>
      <c r="AJ51" s="1425"/>
      <c r="AK51" s="14">
        <f t="shared" si="180"/>
        <v>0</v>
      </c>
      <c r="AL51" s="1425">
        <v>0</v>
      </c>
      <c r="AM51" s="14">
        <f t="shared" si="181"/>
        <v>0</v>
      </c>
      <c r="AN51" s="13"/>
      <c r="AP51" s="1425">
        <v>0</v>
      </c>
      <c r="AQ51" s="14">
        <f t="shared" si="182"/>
        <v>0</v>
      </c>
      <c r="AR51" s="1425"/>
      <c r="AS51" s="14">
        <f t="shared" si="183"/>
        <v>0</v>
      </c>
      <c r="AT51" s="1425">
        <v>0</v>
      </c>
      <c r="AU51" s="14">
        <f t="shared" si="184"/>
        <v>0</v>
      </c>
      <c r="AV51" s="1425">
        <v>0</v>
      </c>
      <c r="AW51" s="14">
        <f t="shared" si="185"/>
        <v>0</v>
      </c>
      <c r="AX51" s="1425"/>
      <c r="AY51" s="14">
        <f t="shared" si="186"/>
        <v>0</v>
      </c>
      <c r="AZ51" s="1425"/>
      <c r="BA51" s="14">
        <f t="shared" si="187"/>
        <v>0</v>
      </c>
      <c r="BB51" s="13"/>
      <c r="BD51" s="1425"/>
      <c r="BE51" s="14">
        <f t="shared" si="188"/>
        <v>0</v>
      </c>
      <c r="BF51" s="1425"/>
      <c r="BG51" s="14">
        <f t="shared" si="189"/>
        <v>0</v>
      </c>
      <c r="BH51" s="1425"/>
      <c r="BI51" s="14">
        <f t="shared" si="190"/>
        <v>0</v>
      </c>
      <c r="BJ51" s="1425"/>
      <c r="BK51" s="14">
        <f t="shared" si="191"/>
        <v>0</v>
      </c>
      <c r="BL51" s="1425">
        <v>0</v>
      </c>
      <c r="BM51" s="14">
        <f t="shared" si="192"/>
        <v>0</v>
      </c>
      <c r="BN51" s="1425">
        <v>0</v>
      </c>
      <c r="BO51" s="14">
        <f t="shared" si="193"/>
        <v>0</v>
      </c>
      <c r="BP51" s="1425">
        <v>0</v>
      </c>
      <c r="BQ51" s="14">
        <f t="shared" si="194"/>
        <v>0</v>
      </c>
      <c r="BR51" s="1425">
        <v>0</v>
      </c>
      <c r="BS51" s="14">
        <f t="shared" si="195"/>
        <v>0</v>
      </c>
      <c r="BT51" s="1425"/>
      <c r="BU51" s="14">
        <f t="shared" si="196"/>
        <v>0</v>
      </c>
      <c r="BV51" s="13"/>
      <c r="BW51" s="14"/>
      <c r="BX51" s="1425"/>
      <c r="BY51" s="14">
        <f t="shared" si="197"/>
        <v>0</v>
      </c>
      <c r="BZ51" s="1425"/>
      <c r="CA51" s="14">
        <f t="shared" si="197"/>
        <v>0</v>
      </c>
      <c r="CC51" s="14"/>
      <c r="CD51" s="1425">
        <v>0</v>
      </c>
      <c r="CE51" s="14">
        <f t="shared" si="198"/>
        <v>0</v>
      </c>
      <c r="CF51" s="13"/>
      <c r="CG51" s="14"/>
      <c r="CI51" s="14"/>
      <c r="CJ51" s="13"/>
      <c r="CK51" s="14"/>
      <c r="CL51" s="1425"/>
      <c r="CM51" s="14">
        <f t="shared" si="199"/>
        <v>0</v>
      </c>
      <c r="CN51" s="1425"/>
      <c r="CO51" s="14">
        <f t="shared" si="200"/>
        <v>0</v>
      </c>
      <c r="CP51" s="1425"/>
      <c r="CQ51" s="14">
        <f t="shared" si="201"/>
        <v>0</v>
      </c>
      <c r="CR51" s="1426"/>
      <c r="CS51" s="14">
        <f t="shared" si="202"/>
        <v>0</v>
      </c>
      <c r="CT51" s="1426"/>
      <c r="CU51" s="14">
        <f t="shared" si="203"/>
        <v>0</v>
      </c>
      <c r="CV51" s="1425"/>
      <c r="CW51" s="14">
        <f t="shared" si="204"/>
        <v>0</v>
      </c>
      <c r="CX51" s="1425"/>
      <c r="CY51" s="14">
        <f t="shared" si="205"/>
        <v>0</v>
      </c>
      <c r="CZ51" s="1425"/>
      <c r="DA51" s="14">
        <f t="shared" si="206"/>
        <v>0</v>
      </c>
      <c r="DB51" s="1425"/>
      <c r="DC51" s="14">
        <f t="shared" si="207"/>
        <v>0</v>
      </c>
      <c r="DD51" s="1425"/>
      <c r="DE51" s="14">
        <f t="shared" si="208"/>
        <v>0</v>
      </c>
      <c r="DF51" s="1426"/>
      <c r="DG51" s="14">
        <f t="shared" si="209"/>
        <v>0</v>
      </c>
      <c r="DH51" s="1425"/>
      <c r="DI51" s="14">
        <f t="shared" si="210"/>
        <v>0</v>
      </c>
      <c r="DJ51" s="1425">
        <v>0</v>
      </c>
      <c r="DK51" s="14">
        <f t="shared" si="211"/>
        <v>0</v>
      </c>
      <c r="DL51" s="1425"/>
      <c r="DM51" s="14">
        <f t="shared" si="212"/>
        <v>0</v>
      </c>
      <c r="DN51" s="1425"/>
      <c r="DO51" s="14">
        <f t="shared" si="213"/>
        <v>0</v>
      </c>
      <c r="DP51" s="1425"/>
      <c r="DQ51" s="14">
        <f t="shared" si="214"/>
        <v>0</v>
      </c>
      <c r="DR51" s="1425">
        <v>0</v>
      </c>
      <c r="DS51" s="14">
        <f t="shared" si="215"/>
        <v>0</v>
      </c>
      <c r="DT51" s="1425">
        <v>0</v>
      </c>
      <c r="DU51" s="14">
        <f t="shared" si="216"/>
        <v>0</v>
      </c>
      <c r="DV51" s="13"/>
      <c r="DW51" s="14"/>
      <c r="DX51" s="13"/>
      <c r="DY51" s="14"/>
      <c r="DZ51" s="1425">
        <v>0</v>
      </c>
      <c r="EA51" s="14">
        <f t="shared" si="217"/>
        <v>0</v>
      </c>
      <c r="EB51" s="1425"/>
      <c r="EC51" s="14">
        <f t="shared" si="218"/>
        <v>0</v>
      </c>
      <c r="ED51" s="1425">
        <v>0</v>
      </c>
      <c r="EE51" s="14">
        <f t="shared" si="219"/>
        <v>0</v>
      </c>
      <c r="EF51" s="1425">
        <v>0</v>
      </c>
      <c r="EG51" s="14">
        <f t="shared" si="220"/>
        <v>0</v>
      </c>
      <c r="EH51" s="1425">
        <v>0</v>
      </c>
      <c r="EI51" s="14">
        <f t="shared" si="221"/>
        <v>0</v>
      </c>
      <c r="EJ51" s="1425">
        <v>0</v>
      </c>
      <c r="EK51" s="14">
        <f t="shared" si="222"/>
        <v>0</v>
      </c>
      <c r="EL51" s="1426"/>
      <c r="EM51" s="14">
        <f t="shared" si="223"/>
        <v>0</v>
      </c>
      <c r="EN51" s="13"/>
      <c r="EO51" s="14"/>
      <c r="EP51" s="1426"/>
      <c r="EQ51" s="14">
        <f t="shared" si="224"/>
        <v>0</v>
      </c>
      <c r="ER51" s="1517"/>
      <c r="ES51" s="14">
        <f t="shared" si="225"/>
        <v>0</v>
      </c>
      <c r="ET51" s="1426"/>
      <c r="EU51" s="14">
        <f t="shared" si="226"/>
        <v>0</v>
      </c>
      <c r="EV51" s="1426"/>
      <c r="EW51" s="14">
        <f t="shared" si="227"/>
        <v>0</v>
      </c>
      <c r="EX51" s="1426"/>
      <c r="EY51" s="14">
        <f t="shared" si="228"/>
        <v>0</v>
      </c>
      <c r="EZ51" s="1579"/>
      <c r="FA51" s="14">
        <f t="shared" si="229"/>
        <v>0</v>
      </c>
      <c r="FB51" s="13"/>
      <c r="FC51" s="14"/>
      <c r="FD51" s="1425"/>
      <c r="FE51" s="14">
        <f t="shared" si="230"/>
        <v>0</v>
      </c>
      <c r="FF51" s="1425"/>
      <c r="FG51" s="14">
        <f t="shared" si="231"/>
        <v>0</v>
      </c>
      <c r="FH51" s="1425"/>
      <c r="FI51" s="14">
        <f t="shared" si="160"/>
        <v>0</v>
      </c>
      <c r="FJ51" s="1426">
        <v>0</v>
      </c>
      <c r="FK51" s="14">
        <f t="shared" si="161"/>
        <v>0</v>
      </c>
      <c r="FL51" s="1426">
        <v>0</v>
      </c>
      <c r="FM51" s="14">
        <f t="shared" si="162"/>
        <v>0</v>
      </c>
      <c r="FN51" s="1425">
        <v>0</v>
      </c>
      <c r="FO51" s="14">
        <f t="shared" si="163"/>
        <v>0</v>
      </c>
      <c r="FP51" s="13"/>
      <c r="FQ51" s="14"/>
      <c r="FR51" s="13"/>
      <c r="FS51" s="14"/>
      <c r="FT51" s="13"/>
      <c r="FU51" s="14"/>
      <c r="FV51" s="1425">
        <v>0</v>
      </c>
      <c r="FW51" s="14">
        <f t="shared" si="164"/>
        <v>0</v>
      </c>
      <c r="FX51" s="1425">
        <v>0</v>
      </c>
      <c r="FY51" s="14">
        <f t="shared" si="165"/>
        <v>0</v>
      </c>
      <c r="FZ51" s="1425">
        <v>0</v>
      </c>
      <c r="GA51" s="14">
        <f t="shared" si="166"/>
        <v>0</v>
      </c>
      <c r="GB51" s="1425">
        <v>0</v>
      </c>
      <c r="GC51" s="14">
        <f t="shared" si="167"/>
        <v>0</v>
      </c>
      <c r="GD51" s="1425"/>
      <c r="GE51" s="14" t="e">
        <f t="shared" si="168"/>
        <v>#DIV/0!</v>
      </c>
      <c r="GH51" s="1425"/>
      <c r="GI51" s="14">
        <f t="shared" si="169"/>
        <v>0</v>
      </c>
      <c r="GJ51" s="1425"/>
      <c r="GK51" s="14">
        <f t="shared" si="170"/>
        <v>0</v>
      </c>
      <c r="GL51" s="1425"/>
      <c r="GM51" s="14">
        <f t="shared" si="171"/>
        <v>0</v>
      </c>
      <c r="GN51" s="1425"/>
      <c r="GO51" s="14">
        <f t="shared" si="172"/>
        <v>0</v>
      </c>
      <c r="GP51" s="1425"/>
      <c r="GQ51" s="14">
        <f t="shared" si="173"/>
        <v>0</v>
      </c>
    </row>
    <row r="52" spans="1:199" ht="12.75" customHeight="1">
      <c r="A52" s="13" t="s">
        <v>223</v>
      </c>
      <c r="B52" s="1425">
        <f t="shared" si="175"/>
        <v>2710.2449740999991</v>
      </c>
      <c r="C52" s="14">
        <f t="shared" si="174"/>
        <v>2.4793999903921748</v>
      </c>
      <c r="D52" s="651">
        <v>68.295000000000002</v>
      </c>
      <c r="E52" s="14">
        <f t="shared" si="98"/>
        <v>4.8562318584595605</v>
      </c>
      <c r="H52" s="651">
        <v>7.3760000000000003</v>
      </c>
      <c r="I52" s="14">
        <f t="shared" si="99"/>
        <v>2.9870329723731848</v>
      </c>
      <c r="J52" s="13"/>
      <c r="K52" s="14"/>
      <c r="L52" s="13"/>
      <c r="M52" s="14"/>
      <c r="N52" s="1425">
        <v>8.1999999999999993</v>
      </c>
      <c r="O52" s="14">
        <f t="shared" si="100"/>
        <v>0.27787190782785492</v>
      </c>
      <c r="P52" s="1425"/>
      <c r="Q52" s="14">
        <f t="shared" si="101"/>
        <v>0</v>
      </c>
      <c r="R52" s="1425">
        <v>25.351772</v>
      </c>
      <c r="S52" s="14">
        <f t="shared" si="102"/>
        <v>1.9849232659339529</v>
      </c>
      <c r="T52" s="13"/>
      <c r="U52" s="14"/>
      <c r="V52" s="1425"/>
      <c r="W52" s="14">
        <f t="shared" si="103"/>
        <v>0</v>
      </c>
      <c r="X52" s="1425"/>
      <c r="Y52" s="14">
        <f t="shared" si="103"/>
        <v>0</v>
      </c>
      <c r="Z52" s="1425"/>
      <c r="AA52" s="14">
        <f t="shared" si="176"/>
        <v>0</v>
      </c>
      <c r="AD52" s="1425">
        <v>63.734999999999999</v>
      </c>
      <c r="AE52" s="14">
        <f t="shared" si="177"/>
        <v>2.3048623971653828</v>
      </c>
      <c r="AF52" s="1425">
        <v>1.1289499999999999</v>
      </c>
      <c r="AG52" s="14">
        <f t="shared" si="178"/>
        <v>0.58389438410926475</v>
      </c>
      <c r="AH52" s="1425">
        <v>23.099959999999999</v>
      </c>
      <c r="AI52" s="14">
        <f t="shared" si="179"/>
        <v>1.149190836060235</v>
      </c>
      <c r="AJ52" s="1425"/>
      <c r="AK52" s="14">
        <f t="shared" si="180"/>
        <v>0</v>
      </c>
      <c r="AL52" s="1425">
        <v>5.7080799999999998</v>
      </c>
      <c r="AM52" s="14">
        <f t="shared" si="181"/>
        <v>4.0175553435253262</v>
      </c>
      <c r="AN52" s="13"/>
      <c r="AP52" s="1425">
        <v>0</v>
      </c>
      <c r="AQ52" s="14">
        <f t="shared" si="182"/>
        <v>0</v>
      </c>
      <c r="AR52" s="1425">
        <v>29.2</v>
      </c>
      <c r="AS52" s="14">
        <f t="shared" si="183"/>
        <v>5.0068587105624136</v>
      </c>
      <c r="AT52" s="1425">
        <v>50.6</v>
      </c>
      <c r="AU52" s="14">
        <f t="shared" si="184"/>
        <v>5.8857741072467142</v>
      </c>
      <c r="AV52" s="1425">
        <v>4.2</v>
      </c>
      <c r="AW52" s="14">
        <f t="shared" si="185"/>
        <v>4.5405405405405403</v>
      </c>
      <c r="AX52" s="1425">
        <v>22.76</v>
      </c>
      <c r="AY52" s="14">
        <f t="shared" si="186"/>
        <v>2.2598937373340204</v>
      </c>
      <c r="AZ52" s="1425">
        <v>30.1</v>
      </c>
      <c r="BA52" s="14">
        <f t="shared" si="187"/>
        <v>2.404518257563049</v>
      </c>
      <c r="BB52" s="13"/>
      <c r="BD52" s="1425">
        <v>9.6361000000000002E-2</v>
      </c>
      <c r="BE52" s="14">
        <f t="shared" si="188"/>
        <v>0.3570757596290049</v>
      </c>
      <c r="BF52" s="1425"/>
      <c r="BG52" s="14">
        <f t="shared" si="189"/>
        <v>0</v>
      </c>
      <c r="BH52" s="1425">
        <v>0.17419999999999999</v>
      </c>
      <c r="BI52" s="14">
        <f t="shared" si="190"/>
        <v>0.9996041751090754</v>
      </c>
      <c r="BJ52" s="1425"/>
      <c r="BK52" s="14">
        <f t="shared" si="191"/>
        <v>0</v>
      </c>
      <c r="BL52" s="1425">
        <v>0</v>
      </c>
      <c r="BM52" s="14">
        <f t="shared" si="192"/>
        <v>0</v>
      </c>
      <c r="BN52" s="1425">
        <v>100.12781790000001</v>
      </c>
      <c r="BO52" s="14">
        <f t="shared" si="193"/>
        <v>1.9448733751862395</v>
      </c>
      <c r="BP52" s="1425">
        <v>183.85139000000001</v>
      </c>
      <c r="BQ52" s="14">
        <f t="shared" si="194"/>
        <v>3.3784329560945974</v>
      </c>
      <c r="BR52" s="1425">
        <v>0.5</v>
      </c>
      <c r="BS52" s="14">
        <f t="shared" si="195"/>
        <v>1.0106877978770334</v>
      </c>
      <c r="BT52" s="1425">
        <v>1.7195</v>
      </c>
      <c r="BU52" s="14">
        <f t="shared" si="196"/>
        <v>7.1804422375702881</v>
      </c>
      <c r="BV52" s="13"/>
      <c r="BW52" s="14"/>
      <c r="BX52" s="1425"/>
      <c r="BY52" s="14">
        <f t="shared" si="197"/>
        <v>0</v>
      </c>
      <c r="BZ52" s="1425"/>
      <c r="CA52" s="14">
        <f t="shared" si="197"/>
        <v>0</v>
      </c>
      <c r="CC52" s="14"/>
      <c r="CD52" s="1425">
        <v>0</v>
      </c>
      <c r="CE52" s="14">
        <f t="shared" si="198"/>
        <v>0</v>
      </c>
      <c r="CF52" s="13"/>
      <c r="CG52" s="14"/>
      <c r="CI52" s="14"/>
      <c r="CJ52" s="13"/>
      <c r="CK52" s="14"/>
      <c r="CL52" s="1425"/>
      <c r="CM52" s="14">
        <f t="shared" si="199"/>
        <v>0</v>
      </c>
      <c r="CN52" s="1425">
        <v>11.922000000000001</v>
      </c>
      <c r="CO52" s="14">
        <f t="shared" si="200"/>
        <v>2.9740759958489664</v>
      </c>
      <c r="CP52" s="1425">
        <v>951.99599999999998</v>
      </c>
      <c r="CQ52" s="14">
        <f t="shared" si="201"/>
        <v>7.993551393629482</v>
      </c>
      <c r="CR52" s="1426">
        <f>102.906301-18.140302</f>
        <v>84.765998999999994</v>
      </c>
      <c r="CS52" s="14">
        <f t="shared" si="202"/>
        <v>2.3501869354197997</v>
      </c>
      <c r="CT52" s="1426">
        <f>10.078415-1.759667</f>
        <v>8.3187479999999994</v>
      </c>
      <c r="CU52" s="14">
        <f t="shared" si="203"/>
        <v>1.8857838924939228</v>
      </c>
      <c r="CV52" s="1425">
        <v>32.826999999999998</v>
      </c>
      <c r="CW52" s="14">
        <f t="shared" si="204"/>
        <v>2.4730802871536488</v>
      </c>
      <c r="CX52" s="1425">
        <v>72</v>
      </c>
      <c r="CY52" s="14">
        <f t="shared" si="205"/>
        <v>3.4764135000724257</v>
      </c>
      <c r="CZ52" s="1425">
        <v>103.6</v>
      </c>
      <c r="DA52" s="14">
        <f t="shared" si="206"/>
        <v>1.1546906521327223</v>
      </c>
      <c r="DB52" s="1425">
        <v>17.215</v>
      </c>
      <c r="DC52" s="14">
        <f t="shared" si="207"/>
        <v>1.8540217679279543</v>
      </c>
      <c r="DD52" s="1425">
        <v>1.1083160000000001</v>
      </c>
      <c r="DE52" s="14">
        <f t="shared" si="208"/>
        <v>3.4240833626676306</v>
      </c>
      <c r="DF52" s="1426">
        <v>17.7</v>
      </c>
      <c r="DG52" s="14">
        <f t="shared" si="209"/>
        <v>2.4068534131085126</v>
      </c>
      <c r="DH52" s="1425"/>
      <c r="DI52" s="14">
        <f t="shared" si="210"/>
        <v>0</v>
      </c>
      <c r="DJ52" s="1425">
        <v>0.45787800000000001</v>
      </c>
      <c r="DK52" s="14">
        <f t="shared" si="211"/>
        <v>0.73174416758552674</v>
      </c>
      <c r="DL52" s="1425">
        <v>459.20899800000001</v>
      </c>
      <c r="DM52" s="14">
        <f t="shared" si="212"/>
        <v>18.617808172698343</v>
      </c>
      <c r="DN52" s="1425">
        <v>4.4660419999999998</v>
      </c>
      <c r="DO52" s="14">
        <f t="shared" si="213"/>
        <v>1.2252523035788685</v>
      </c>
      <c r="DP52" s="1425"/>
      <c r="DQ52" s="14">
        <f t="shared" si="214"/>
        <v>0</v>
      </c>
      <c r="DR52" s="1425">
        <v>146.325458</v>
      </c>
      <c r="DS52" s="14">
        <f t="shared" si="215"/>
        <v>2.5087116836230119</v>
      </c>
      <c r="DT52" s="1425">
        <v>47.412743200000001</v>
      </c>
      <c r="DU52" s="14">
        <f t="shared" si="216"/>
        <v>5.9670420564529234</v>
      </c>
      <c r="DV52" s="13"/>
      <c r="DW52" s="14"/>
      <c r="DX52" s="13"/>
      <c r="DY52" s="14"/>
      <c r="DZ52" s="1425">
        <v>0</v>
      </c>
      <c r="EA52" s="14">
        <f t="shared" si="217"/>
        <v>0</v>
      </c>
      <c r="EB52" s="1425">
        <v>0.16306699999999999</v>
      </c>
      <c r="EC52" s="14">
        <f t="shared" si="218"/>
        <v>3.5090278476237809E-2</v>
      </c>
      <c r="ED52" s="1425">
        <v>0</v>
      </c>
      <c r="EE52" s="14">
        <f t="shared" si="219"/>
        <v>0</v>
      </c>
      <c r="EF52" s="1425">
        <v>0</v>
      </c>
      <c r="EG52" s="14">
        <f t="shared" si="220"/>
        <v>0</v>
      </c>
      <c r="EH52" s="1425">
        <v>0</v>
      </c>
      <c r="EI52" s="14">
        <f t="shared" si="221"/>
        <v>0</v>
      </c>
      <c r="EJ52" s="1425">
        <v>0</v>
      </c>
      <c r="EK52" s="14">
        <f t="shared" si="222"/>
        <v>0</v>
      </c>
      <c r="EL52" s="1426">
        <v>10</v>
      </c>
      <c r="EM52" s="14">
        <f t="shared" si="223"/>
        <v>1.1285407967498025</v>
      </c>
      <c r="EN52" s="13"/>
      <c r="EO52" s="14"/>
      <c r="EP52" s="1426"/>
      <c r="EQ52" s="14">
        <f t="shared" si="224"/>
        <v>0</v>
      </c>
      <c r="ER52" s="1517"/>
      <c r="ES52" s="14">
        <f t="shared" si="225"/>
        <v>0</v>
      </c>
      <c r="ET52" s="1426">
        <v>15.9</v>
      </c>
      <c r="EU52" s="14">
        <f t="shared" si="226"/>
        <v>2.3467941905774001</v>
      </c>
      <c r="EV52" s="1426">
        <v>2.1800000000000002</v>
      </c>
      <c r="EW52" s="14">
        <f t="shared" si="227"/>
        <v>0.88305585935917696</v>
      </c>
      <c r="EX52" s="1426">
        <v>2.1</v>
      </c>
      <c r="EY52" s="14">
        <f t="shared" si="228"/>
        <v>4.666666666666667</v>
      </c>
      <c r="EZ52" s="1579">
        <v>12.9</v>
      </c>
      <c r="FA52" s="14">
        <f t="shared" si="229"/>
        <v>2.3897739903668027</v>
      </c>
      <c r="FB52" s="13"/>
      <c r="FC52" s="14"/>
      <c r="FD52" s="1425"/>
      <c r="FE52" s="14">
        <f t="shared" si="230"/>
        <v>0</v>
      </c>
      <c r="FF52" s="1425"/>
      <c r="FG52" s="14">
        <f t="shared" si="231"/>
        <v>0</v>
      </c>
      <c r="FH52" s="1425"/>
      <c r="FI52" s="14">
        <f t="shared" si="160"/>
        <v>0</v>
      </c>
      <c r="FJ52" s="1426">
        <v>0</v>
      </c>
      <c r="FK52" s="14">
        <f t="shared" si="161"/>
        <v>0</v>
      </c>
      <c r="FL52" s="1426">
        <v>0</v>
      </c>
      <c r="FM52" s="14">
        <f t="shared" si="162"/>
        <v>0</v>
      </c>
      <c r="FN52" s="1425">
        <v>0.18889400000000001</v>
      </c>
      <c r="FO52" s="14">
        <f t="shared" si="163"/>
        <v>0.35248721498152213</v>
      </c>
      <c r="FP52" s="13"/>
      <c r="FQ52" s="14"/>
      <c r="FR52" s="13"/>
      <c r="FS52" s="14"/>
      <c r="FT52" s="13"/>
      <c r="FU52" s="14"/>
      <c r="FV52" s="1425">
        <v>12.6175</v>
      </c>
      <c r="FW52" s="14">
        <f t="shared" si="164"/>
        <v>3.2352579283389762</v>
      </c>
      <c r="FX52" s="1425">
        <v>17.899999999999999</v>
      </c>
      <c r="FY52" s="14">
        <f t="shared" si="165"/>
        <v>0.76209128065395082</v>
      </c>
      <c r="FZ52" s="1425">
        <v>1.4300999999999999</v>
      </c>
      <c r="GA52" s="14">
        <f t="shared" si="166"/>
        <v>3.9779102894862248</v>
      </c>
      <c r="GB52" s="1425">
        <v>33.4</v>
      </c>
      <c r="GC52" s="14">
        <f t="shared" si="167"/>
        <v>1.1284927526438491</v>
      </c>
      <c r="GD52" s="1425"/>
      <c r="GE52" s="14" t="e">
        <f t="shared" si="168"/>
        <v>#DIV/0!</v>
      </c>
      <c r="GH52" s="1425"/>
      <c r="GI52" s="14">
        <f t="shared" si="169"/>
        <v>0</v>
      </c>
      <c r="GJ52" s="1425">
        <v>4.218</v>
      </c>
      <c r="GK52" s="14">
        <f t="shared" si="170"/>
        <v>3.1194533191338301</v>
      </c>
      <c r="GL52" s="1425">
        <v>9.6980000000000004</v>
      </c>
      <c r="GM52" s="14">
        <f t="shared" si="171"/>
        <v>7.1947890082497485</v>
      </c>
      <c r="GN52" s="1425">
        <v>2.0011999999999999</v>
      </c>
      <c r="GO52" s="14">
        <f t="shared" si="172"/>
        <v>7.1543316061943143</v>
      </c>
      <c r="GP52" s="1425"/>
      <c r="GQ52" s="14">
        <f t="shared" si="173"/>
        <v>0</v>
      </c>
    </row>
    <row r="53" spans="1:199" ht="12.75" customHeight="1">
      <c r="A53" s="13" t="s">
        <v>224</v>
      </c>
      <c r="B53" s="1425">
        <f t="shared" si="175"/>
        <v>6433.7313679299987</v>
      </c>
      <c r="C53" s="14">
        <f t="shared" si="174"/>
        <v>5.8857386119233173</v>
      </c>
      <c r="D53" s="651">
        <v>93.233000000000004</v>
      </c>
      <c r="E53" s="14">
        <f t="shared" si="98"/>
        <v>6.6294906634418362</v>
      </c>
      <c r="H53" s="651">
        <v>16.363</v>
      </c>
      <c r="I53" s="14">
        <f t="shared" si="99"/>
        <v>6.6264669911798286</v>
      </c>
      <c r="J53" s="13"/>
      <c r="K53" s="14"/>
      <c r="L53" s="13"/>
      <c r="M53" s="14"/>
      <c r="N53" s="1425">
        <v>44.8</v>
      </c>
      <c r="O53" s="14">
        <f t="shared" si="100"/>
        <v>1.5181294476448659</v>
      </c>
      <c r="P53" s="1425">
        <v>2056.5171260000002</v>
      </c>
      <c r="Q53" s="14">
        <f t="shared" si="101"/>
        <v>11.01320406863764</v>
      </c>
      <c r="R53" s="1425">
        <v>16.123338</v>
      </c>
      <c r="S53" s="14">
        <f t="shared" si="102"/>
        <v>1.2623807409090382</v>
      </c>
      <c r="T53" s="13"/>
      <c r="U53" s="14"/>
      <c r="V53" s="1425">
        <v>0.48172100000000001</v>
      </c>
      <c r="W53" s="14">
        <f t="shared" si="103"/>
        <v>3.4710004862957269</v>
      </c>
      <c r="X53" s="1425"/>
      <c r="Y53" s="14">
        <f t="shared" si="103"/>
        <v>0</v>
      </c>
      <c r="Z53" s="1425"/>
      <c r="AA53" s="14">
        <f t="shared" si="176"/>
        <v>0</v>
      </c>
      <c r="AD53" s="1425">
        <v>35.81</v>
      </c>
      <c r="AE53" s="14">
        <f t="shared" si="177"/>
        <v>1.2950046668626713</v>
      </c>
      <c r="AF53" s="1425">
        <v>2.9078657999999997</v>
      </c>
      <c r="AG53" s="14">
        <f t="shared" si="178"/>
        <v>1.5039519113896938</v>
      </c>
      <c r="AH53" s="1425">
        <v>91.743750000000006</v>
      </c>
      <c r="AI53" s="14">
        <f t="shared" si="179"/>
        <v>4.5641237805520527</v>
      </c>
      <c r="AJ53" s="1425">
        <v>0.67086999999999997</v>
      </c>
      <c r="AK53" s="14">
        <f t="shared" si="180"/>
        <v>5.5850643589026774</v>
      </c>
      <c r="AL53" s="1425">
        <v>4.03</v>
      </c>
      <c r="AM53" s="14">
        <f t="shared" si="181"/>
        <v>2.8364613029962902</v>
      </c>
      <c r="AN53" s="13"/>
      <c r="AP53" s="1425">
        <v>25.3</v>
      </c>
      <c r="AQ53" s="14">
        <f t="shared" si="182"/>
        <v>12.764883955600403</v>
      </c>
      <c r="AR53" s="1425">
        <v>24.5</v>
      </c>
      <c r="AS53" s="14">
        <f t="shared" si="183"/>
        <v>4.2009602194787377</v>
      </c>
      <c r="AT53" s="1425">
        <v>0</v>
      </c>
      <c r="AU53" s="14">
        <f t="shared" si="184"/>
        <v>0</v>
      </c>
      <c r="AV53" s="1425">
        <v>0</v>
      </c>
      <c r="AW53" s="14">
        <f t="shared" si="185"/>
        <v>0</v>
      </c>
      <c r="AX53" s="1425">
        <v>55.533000000000001</v>
      </c>
      <c r="AY53" s="14">
        <f t="shared" si="186"/>
        <v>5.5140017098141554</v>
      </c>
      <c r="AZ53" s="1425">
        <v>82</v>
      </c>
      <c r="BA53" s="14">
        <f t="shared" si="187"/>
        <v>6.5505148544906984</v>
      </c>
      <c r="BB53" s="13"/>
      <c r="BD53" s="1425">
        <v>0.30639499999999997</v>
      </c>
      <c r="BE53" s="14">
        <f t="shared" si="188"/>
        <v>1.1353787047823181</v>
      </c>
      <c r="BF53" s="1425"/>
      <c r="BG53" s="14">
        <f t="shared" si="189"/>
        <v>0</v>
      </c>
      <c r="BH53" s="1425">
        <v>0.77</v>
      </c>
      <c r="BI53" s="14">
        <f t="shared" si="190"/>
        <v>4.4184570311939622</v>
      </c>
      <c r="BJ53" s="1425"/>
      <c r="BK53" s="14">
        <f t="shared" si="191"/>
        <v>0</v>
      </c>
      <c r="BL53" s="1425">
        <v>0</v>
      </c>
      <c r="BM53" s="14">
        <f t="shared" si="192"/>
        <v>0</v>
      </c>
      <c r="BN53" s="1425">
        <v>4.3111439999999996</v>
      </c>
      <c r="BO53" s="14">
        <f t="shared" si="193"/>
        <v>8.3739258060810132E-2</v>
      </c>
      <c r="BP53" s="1425">
        <v>43.429617999999998</v>
      </c>
      <c r="BQ53" s="14">
        <f t="shared" si="194"/>
        <v>0.79805789187560194</v>
      </c>
      <c r="BR53" s="1425">
        <v>2.0073032</v>
      </c>
      <c r="BS53" s="14">
        <f t="shared" si="195"/>
        <v>4.0575137017590439</v>
      </c>
      <c r="BT53" s="1425">
        <v>0.42875000000000002</v>
      </c>
      <c r="BU53" s="14">
        <f t="shared" si="196"/>
        <v>1.7904126835465315</v>
      </c>
      <c r="BV53" s="13"/>
      <c r="BW53" s="14"/>
      <c r="BX53" s="1425"/>
      <c r="BY53" s="14">
        <f t="shared" si="197"/>
        <v>0</v>
      </c>
      <c r="BZ53" s="1425"/>
      <c r="CA53" s="14">
        <f t="shared" si="197"/>
        <v>0</v>
      </c>
      <c r="CC53" s="14"/>
      <c r="CD53" s="1425">
        <v>228.7</v>
      </c>
      <c r="CE53" s="14">
        <f t="shared" si="198"/>
        <v>7.4699503527567286</v>
      </c>
      <c r="CF53" s="13"/>
      <c r="CG53" s="14"/>
      <c r="CI53" s="14"/>
      <c r="CJ53" s="13"/>
      <c r="CK53" s="14"/>
      <c r="CL53" s="1425"/>
      <c r="CM53" s="14">
        <f t="shared" si="199"/>
        <v>0</v>
      </c>
      <c r="CN53" s="1425">
        <v>23.266999999999999</v>
      </c>
      <c r="CO53" s="14">
        <f t="shared" si="200"/>
        <v>5.804212900135707</v>
      </c>
      <c r="CP53" s="1425">
        <v>1533.4949999999999</v>
      </c>
      <c r="CQ53" s="14">
        <f t="shared" si="201"/>
        <v>12.876179200725469</v>
      </c>
      <c r="CR53" s="1426">
        <f>138.070111+192.865176</f>
        <v>330.93528700000002</v>
      </c>
      <c r="CS53" s="14">
        <f t="shared" si="202"/>
        <v>9.1753745269586453</v>
      </c>
      <c r="CT53" s="1426">
        <f>16.358758+18.560961</f>
        <v>34.919719000000001</v>
      </c>
      <c r="CU53" s="14">
        <f t="shared" si="203"/>
        <v>7.9159800994829981</v>
      </c>
      <c r="CV53" s="1425">
        <v>0</v>
      </c>
      <c r="CW53" s="14">
        <f t="shared" si="204"/>
        <v>0</v>
      </c>
      <c r="CX53" s="1425"/>
      <c r="CY53" s="14">
        <f t="shared" si="205"/>
        <v>0</v>
      </c>
      <c r="CZ53" s="1425">
        <v>161.9</v>
      </c>
      <c r="DA53" s="14">
        <f t="shared" si="206"/>
        <v>1.8044827855240131</v>
      </c>
      <c r="DB53" s="1425"/>
      <c r="DC53" s="14">
        <f t="shared" si="207"/>
        <v>0</v>
      </c>
      <c r="DD53" s="1425">
        <v>1.8611249999999999</v>
      </c>
      <c r="DE53" s="14">
        <f t="shared" si="208"/>
        <v>5.7498467479895563</v>
      </c>
      <c r="DF53" s="1426">
        <v>37.200000000000003</v>
      </c>
      <c r="DG53" s="14">
        <f t="shared" si="209"/>
        <v>5.0584715800924682</v>
      </c>
      <c r="DH53" s="1425">
        <v>8.4</v>
      </c>
      <c r="DI53" s="14">
        <f t="shared" si="210"/>
        <v>4.166666666666667</v>
      </c>
      <c r="DJ53" s="1425">
        <v>1.6153514</v>
      </c>
      <c r="DK53" s="14">
        <f t="shared" si="211"/>
        <v>2.5815260081312386</v>
      </c>
      <c r="DL53" s="1425"/>
      <c r="DM53" s="14">
        <f t="shared" si="212"/>
        <v>0</v>
      </c>
      <c r="DN53" s="1425">
        <v>10.8531</v>
      </c>
      <c r="DO53" s="14">
        <f t="shared" si="213"/>
        <v>2.9775326286613111</v>
      </c>
      <c r="DP53" s="1425">
        <v>8.2530199999999994</v>
      </c>
      <c r="DQ53" s="14">
        <f t="shared" si="214"/>
        <v>1.3630384489456093</v>
      </c>
      <c r="DR53" s="1425">
        <v>158.67882775000001</v>
      </c>
      <c r="DS53" s="14">
        <f t="shared" si="215"/>
        <v>2.720506975074894</v>
      </c>
      <c r="DT53" s="1425">
        <v>3.7534244999999999</v>
      </c>
      <c r="DU53" s="14">
        <f t="shared" si="216"/>
        <v>0.47238021543585318</v>
      </c>
      <c r="DV53" s="13"/>
      <c r="DW53" s="14"/>
      <c r="DX53" s="13"/>
      <c r="DY53" s="14"/>
      <c r="DZ53" s="1425">
        <v>228.2</v>
      </c>
      <c r="EA53" s="14">
        <f t="shared" si="217"/>
        <v>20.345934379457915</v>
      </c>
      <c r="EB53" s="1425">
        <v>21.180636280000002</v>
      </c>
      <c r="EC53" s="14">
        <f t="shared" si="218"/>
        <v>4.5578469302133833</v>
      </c>
      <c r="ED53" s="1425">
        <v>120.7</v>
      </c>
      <c r="EE53" s="14">
        <f t="shared" si="219"/>
        <v>4.9526076074022409</v>
      </c>
      <c r="EF53" s="1425">
        <v>335</v>
      </c>
      <c r="EG53" s="14">
        <f t="shared" si="220"/>
        <v>10.491700595051675</v>
      </c>
      <c r="EH53" s="1425">
        <v>24.6</v>
      </c>
      <c r="EI53" s="14">
        <f t="shared" si="221"/>
        <v>5.9120403749098767</v>
      </c>
      <c r="EJ53" s="1425">
        <v>1.3</v>
      </c>
      <c r="EK53" s="14">
        <f t="shared" si="222"/>
        <v>2.6530612244897962</v>
      </c>
      <c r="EL53" s="1426">
        <v>92.5</v>
      </c>
      <c r="EM53" s="14">
        <f t="shared" si="223"/>
        <v>10.439002369935672</v>
      </c>
      <c r="EN53" s="13"/>
      <c r="EO53" s="14"/>
      <c r="EP53" s="1426">
        <v>20.3</v>
      </c>
      <c r="EQ53" s="14">
        <f t="shared" si="224"/>
        <v>1.831468783832551</v>
      </c>
      <c r="ER53" s="1517">
        <v>36</v>
      </c>
      <c r="ES53" s="14">
        <f t="shared" si="225"/>
        <v>2.5821259503658012</v>
      </c>
      <c r="ET53" s="1426">
        <v>79.7</v>
      </c>
      <c r="EU53" s="14">
        <f t="shared" si="226"/>
        <v>11.76349037666785</v>
      </c>
      <c r="EV53" s="1426">
        <v>6.9</v>
      </c>
      <c r="EW53" s="14">
        <f t="shared" si="227"/>
        <v>2.7949933163203307</v>
      </c>
      <c r="EX53" s="1426">
        <v>6</v>
      </c>
      <c r="EY53" s="14">
        <f t="shared" si="228"/>
        <v>13.333333333333334</v>
      </c>
      <c r="EZ53" s="1579">
        <v>0.3</v>
      </c>
      <c r="FA53" s="14">
        <f t="shared" si="229"/>
        <v>5.5576139310855872E-2</v>
      </c>
      <c r="FB53" s="13"/>
      <c r="FC53" s="14"/>
      <c r="FD53" s="1425"/>
      <c r="FE53" s="14">
        <f t="shared" si="230"/>
        <v>0</v>
      </c>
      <c r="FF53" s="1425"/>
      <c r="FG53" s="14">
        <f t="shared" si="231"/>
        <v>0</v>
      </c>
      <c r="FH53" s="1425">
        <v>12.4</v>
      </c>
      <c r="FI53" s="14">
        <f t="shared" si="160"/>
        <v>11.992263056092844</v>
      </c>
      <c r="FJ53" s="1426">
        <f>37587456/1000000</f>
        <v>37.587456000000003</v>
      </c>
      <c r="FK53" s="14">
        <f t="shared" si="161"/>
        <v>1.8210004344070359</v>
      </c>
      <c r="FL53" s="1426">
        <f>51466100/1000000</f>
        <v>51.466099999999997</v>
      </c>
      <c r="FM53" s="14">
        <f t="shared" si="162"/>
        <v>2.6118102292005054</v>
      </c>
      <c r="FN53" s="1425">
        <v>0.5</v>
      </c>
      <c r="FO53" s="14">
        <f t="shared" si="163"/>
        <v>0.93302914592713948</v>
      </c>
      <c r="FP53" s="13"/>
      <c r="FQ53" s="14"/>
      <c r="FR53" s="13"/>
      <c r="FS53" s="14"/>
      <c r="FT53" s="13"/>
      <c r="FU53" s="14"/>
      <c r="FV53" s="1425">
        <v>29.600639999999999</v>
      </c>
      <c r="FW53" s="14">
        <f t="shared" si="164"/>
        <v>7.5899112537275881</v>
      </c>
      <c r="FX53" s="1425">
        <v>118.2</v>
      </c>
      <c r="FY53" s="14">
        <f t="shared" si="165"/>
        <v>5.0323569482288821</v>
      </c>
      <c r="FZ53" s="1425">
        <v>0.78779999999999994</v>
      </c>
      <c r="GA53" s="14">
        <f t="shared" si="166"/>
        <v>2.1913137025783147</v>
      </c>
      <c r="GB53" s="1425">
        <v>38.4</v>
      </c>
      <c r="GC53" s="14">
        <f t="shared" si="167"/>
        <v>1.2974287934587965</v>
      </c>
      <c r="GD53" s="1425"/>
      <c r="GE53" s="14" t="e">
        <f t="shared" si="168"/>
        <v>#DIV/0!</v>
      </c>
      <c r="GH53" s="1425"/>
      <c r="GI53" s="14">
        <f t="shared" si="169"/>
        <v>0</v>
      </c>
      <c r="GJ53" s="1425">
        <v>7.0519999999999996</v>
      </c>
      <c r="GK53" s="14">
        <f t="shared" si="170"/>
        <v>5.2153591290971475</v>
      </c>
      <c r="GL53" s="1425">
        <v>17.376000000000001</v>
      </c>
      <c r="GM53" s="14">
        <f t="shared" si="171"/>
        <v>12.890972758027184</v>
      </c>
      <c r="GN53" s="1425">
        <v>2.5819999999999999</v>
      </c>
      <c r="GO53" s="14">
        <f t="shared" si="172"/>
        <v>9.230703681388027</v>
      </c>
      <c r="GP53" s="1425"/>
      <c r="GQ53" s="14">
        <f t="shared" si="173"/>
        <v>0</v>
      </c>
    </row>
    <row r="54" spans="1:199" ht="12.75" customHeight="1">
      <c r="A54" s="13" t="s">
        <v>225</v>
      </c>
      <c r="B54" s="1425">
        <f t="shared" si="175"/>
        <v>293.32730079000004</v>
      </c>
      <c r="C54" s="14">
        <f t="shared" si="174"/>
        <v>0.26834316222724397</v>
      </c>
      <c r="D54" s="651"/>
      <c r="E54" s="14">
        <f t="shared" si="98"/>
        <v>0</v>
      </c>
      <c r="H54" s="651">
        <v>2.7930000000000001</v>
      </c>
      <c r="I54" s="14">
        <f t="shared" si="99"/>
        <v>1.1310714603902257</v>
      </c>
      <c r="J54" s="13"/>
      <c r="K54" s="14"/>
      <c r="L54" s="13"/>
      <c r="M54" s="14"/>
      <c r="N54" s="1425"/>
      <c r="O54" s="14">
        <f t="shared" si="100"/>
        <v>0</v>
      </c>
      <c r="P54" s="1425"/>
      <c r="Q54" s="14">
        <f t="shared" si="101"/>
        <v>0</v>
      </c>
      <c r="R54" s="1425">
        <v>12.320209999999999</v>
      </c>
      <c r="S54" s="14">
        <f t="shared" si="102"/>
        <v>0.96461389248026308</v>
      </c>
      <c r="T54" s="13"/>
      <c r="U54" s="14"/>
      <c r="V54" s="1425"/>
      <c r="W54" s="14">
        <f t="shared" si="103"/>
        <v>0</v>
      </c>
      <c r="X54" s="1425"/>
      <c r="Y54" s="14">
        <f t="shared" si="103"/>
        <v>0</v>
      </c>
      <c r="Z54" s="1425"/>
      <c r="AA54" s="14">
        <f t="shared" si="176"/>
        <v>0</v>
      </c>
      <c r="AD54" s="1425">
        <v>0</v>
      </c>
      <c r="AE54" s="14">
        <f t="shared" si="177"/>
        <v>0</v>
      </c>
      <c r="AF54" s="1425">
        <v>0.53505000000000003</v>
      </c>
      <c r="AG54" s="14">
        <f t="shared" si="178"/>
        <v>0.2767285444153082</v>
      </c>
      <c r="AH54" s="1425">
        <v>0</v>
      </c>
      <c r="AI54" s="14">
        <f t="shared" si="179"/>
        <v>0</v>
      </c>
      <c r="AJ54" s="1425"/>
      <c r="AK54" s="14">
        <f t="shared" si="180"/>
        <v>0</v>
      </c>
      <c r="AL54" s="1425">
        <v>5.96</v>
      </c>
      <c r="AM54" s="14">
        <f t="shared" si="181"/>
        <v>4.1948658476074163</v>
      </c>
      <c r="AN54" s="13"/>
      <c r="AP54" s="1425">
        <v>0</v>
      </c>
      <c r="AQ54" s="14">
        <f t="shared" si="182"/>
        <v>0</v>
      </c>
      <c r="AR54" s="1425"/>
      <c r="AS54" s="14">
        <f t="shared" si="183"/>
        <v>0</v>
      </c>
      <c r="AT54" s="1425">
        <v>0</v>
      </c>
      <c r="AU54" s="14">
        <f t="shared" si="184"/>
        <v>0</v>
      </c>
      <c r="AV54" s="1425">
        <v>0</v>
      </c>
      <c r="AW54" s="14">
        <f t="shared" si="185"/>
        <v>0</v>
      </c>
      <c r="AX54" s="1425">
        <v>6.5209999999999999</v>
      </c>
      <c r="AY54" s="14">
        <f t="shared" si="186"/>
        <v>0.64748537175549858</v>
      </c>
      <c r="AZ54" s="1425">
        <v>13</v>
      </c>
      <c r="BA54" s="14">
        <f t="shared" si="187"/>
        <v>1.0384962574192569</v>
      </c>
      <c r="BB54" s="13"/>
      <c r="BD54" s="1425"/>
      <c r="BE54" s="14">
        <f t="shared" si="188"/>
        <v>0</v>
      </c>
      <c r="BF54" s="1425"/>
      <c r="BG54" s="14">
        <f t="shared" si="189"/>
        <v>0</v>
      </c>
      <c r="BH54" s="1425"/>
      <c r="BI54" s="14">
        <f t="shared" si="190"/>
        <v>0</v>
      </c>
      <c r="BJ54" s="1425"/>
      <c r="BK54" s="14">
        <f t="shared" si="191"/>
        <v>0</v>
      </c>
      <c r="BL54" s="1425">
        <v>14.29263824</v>
      </c>
      <c r="BM54" s="14">
        <f t="shared" si="192"/>
        <v>4.1192391777305755</v>
      </c>
      <c r="BN54" s="1425">
        <v>0</v>
      </c>
      <c r="BO54" s="14">
        <f t="shared" si="193"/>
        <v>0</v>
      </c>
      <c r="BP54" s="1425">
        <v>73.00412</v>
      </c>
      <c r="BQ54" s="14">
        <f t="shared" si="194"/>
        <v>1.3415156934015278</v>
      </c>
      <c r="BR54" s="1425">
        <v>0.63637255000000004</v>
      </c>
      <c r="BS54" s="14">
        <f t="shared" si="195"/>
        <v>1.2863479423777846</v>
      </c>
      <c r="BT54" s="1425"/>
      <c r="BU54" s="14">
        <f t="shared" si="196"/>
        <v>0</v>
      </c>
      <c r="BV54" s="13"/>
      <c r="BW54" s="14"/>
      <c r="BX54" s="1425"/>
      <c r="BY54" s="14">
        <f t="shared" si="197"/>
        <v>0</v>
      </c>
      <c r="BZ54" s="1425"/>
      <c r="CA54" s="14">
        <f t="shared" si="197"/>
        <v>0</v>
      </c>
      <c r="CC54" s="14"/>
      <c r="CD54" s="1425">
        <v>0</v>
      </c>
      <c r="CE54" s="14">
        <f t="shared" si="198"/>
        <v>0</v>
      </c>
      <c r="CF54" s="13"/>
      <c r="CG54" s="14"/>
      <c r="CI54" s="14"/>
      <c r="CJ54" s="13"/>
      <c r="CK54" s="14"/>
      <c r="CL54" s="1425"/>
      <c r="CM54" s="14">
        <f t="shared" si="199"/>
        <v>0</v>
      </c>
      <c r="CN54" s="1425">
        <v>3.5640000000000001</v>
      </c>
      <c r="CO54" s="14">
        <f t="shared" si="200"/>
        <v>0.88907958808972631</v>
      </c>
      <c r="CP54" s="1425"/>
      <c r="CQ54" s="14">
        <f t="shared" si="201"/>
        <v>0</v>
      </c>
      <c r="CR54" s="1426">
        <v>59.405849000000003</v>
      </c>
      <c r="CS54" s="14">
        <f t="shared" si="202"/>
        <v>1.6470619334920056</v>
      </c>
      <c r="CT54" s="1426">
        <v>2.9015080000000002</v>
      </c>
      <c r="CU54" s="14">
        <f t="shared" si="203"/>
        <v>0.65774525810161055</v>
      </c>
      <c r="CV54" s="1425">
        <v>0</v>
      </c>
      <c r="CW54" s="14">
        <f t="shared" si="204"/>
        <v>0</v>
      </c>
      <c r="CX54" s="1425"/>
      <c r="CY54" s="14">
        <f t="shared" si="205"/>
        <v>0</v>
      </c>
      <c r="CZ54" s="1425">
        <v>14.4</v>
      </c>
      <c r="DA54" s="14">
        <f t="shared" si="206"/>
        <v>0.16049754238138228</v>
      </c>
      <c r="DB54" s="1425"/>
      <c r="DC54" s="14">
        <f t="shared" si="207"/>
        <v>0</v>
      </c>
      <c r="DD54" s="1425">
        <v>0.49868299999999999</v>
      </c>
      <c r="DE54" s="14">
        <f t="shared" si="208"/>
        <v>1.5406546179475726</v>
      </c>
      <c r="DF54" s="1426">
        <v>3.7</v>
      </c>
      <c r="DG54" s="14">
        <f t="shared" si="209"/>
        <v>0.503127549632853</v>
      </c>
      <c r="DH54" s="1425"/>
      <c r="DI54" s="14">
        <f t="shared" si="210"/>
        <v>0</v>
      </c>
      <c r="DJ54" s="1425">
        <v>0</v>
      </c>
      <c r="DK54" s="14">
        <f t="shared" si="211"/>
        <v>0</v>
      </c>
      <c r="DL54" s="1425">
        <v>40.444535999999999</v>
      </c>
      <c r="DM54" s="14">
        <f t="shared" si="212"/>
        <v>1.6397514337944052</v>
      </c>
      <c r="DN54" s="1425"/>
      <c r="DO54" s="14">
        <f t="shared" si="213"/>
        <v>0</v>
      </c>
      <c r="DP54" s="1425"/>
      <c r="DQ54" s="14">
        <f t="shared" si="214"/>
        <v>0</v>
      </c>
      <c r="DR54" s="1425">
        <v>0</v>
      </c>
      <c r="DS54" s="14">
        <f t="shared" si="215"/>
        <v>0</v>
      </c>
      <c r="DT54" s="1425">
        <v>0</v>
      </c>
      <c r="DU54" s="14">
        <f t="shared" si="216"/>
        <v>0</v>
      </c>
      <c r="DV54" s="13"/>
      <c r="DW54" s="14"/>
      <c r="DX54" s="13"/>
      <c r="DY54" s="14"/>
      <c r="DZ54" s="1425">
        <v>0</v>
      </c>
      <c r="EA54" s="14">
        <f t="shared" si="217"/>
        <v>0</v>
      </c>
      <c r="EB54" s="1425">
        <v>7.5716140000000003</v>
      </c>
      <c r="EC54" s="14">
        <f t="shared" si="218"/>
        <v>1.6293305437309871</v>
      </c>
      <c r="ED54" s="1425">
        <v>0</v>
      </c>
      <c r="EE54" s="14">
        <f t="shared" si="219"/>
        <v>0</v>
      </c>
      <c r="EF54" s="1425">
        <v>0</v>
      </c>
      <c r="EG54" s="14">
        <f t="shared" si="220"/>
        <v>0</v>
      </c>
      <c r="EH54" s="1425">
        <v>0</v>
      </c>
      <c r="EI54" s="14">
        <f t="shared" si="221"/>
        <v>0</v>
      </c>
      <c r="EJ54" s="1425">
        <v>0</v>
      </c>
      <c r="EK54" s="14">
        <f t="shared" si="222"/>
        <v>0</v>
      </c>
      <c r="EL54" s="1426"/>
      <c r="EM54" s="14">
        <f t="shared" si="223"/>
        <v>0</v>
      </c>
      <c r="EN54" s="13"/>
      <c r="EO54" s="14"/>
      <c r="EP54" s="1426"/>
      <c r="EQ54" s="14">
        <f t="shared" si="224"/>
        <v>0</v>
      </c>
      <c r="ER54" s="1517">
        <v>0</v>
      </c>
      <c r="ES54" s="14">
        <f t="shared" si="225"/>
        <v>0</v>
      </c>
      <c r="ET54" s="1426">
        <v>11</v>
      </c>
      <c r="EU54" s="14">
        <f t="shared" si="226"/>
        <v>1.6235683079466292</v>
      </c>
      <c r="EV54" s="1426">
        <v>1</v>
      </c>
      <c r="EW54" s="14">
        <f t="shared" si="227"/>
        <v>0.40507149511888851</v>
      </c>
      <c r="EX54" s="1426"/>
      <c r="EY54" s="14">
        <f t="shared" si="228"/>
        <v>0</v>
      </c>
      <c r="EZ54" s="1579"/>
      <c r="FA54" s="14">
        <f t="shared" si="229"/>
        <v>0</v>
      </c>
      <c r="FB54" s="13"/>
      <c r="FC54" s="14"/>
      <c r="FD54" s="1425"/>
      <c r="FE54" s="14">
        <f t="shared" si="230"/>
        <v>0</v>
      </c>
      <c r="FF54" s="1425"/>
      <c r="FG54" s="14">
        <f t="shared" si="231"/>
        <v>0</v>
      </c>
      <c r="FH54" s="1425"/>
      <c r="FI54" s="14">
        <f t="shared" si="160"/>
        <v>0</v>
      </c>
      <c r="FJ54" s="1426">
        <v>0</v>
      </c>
      <c r="FK54" s="14">
        <f t="shared" si="161"/>
        <v>0</v>
      </c>
      <c r="FL54" s="1426">
        <v>0</v>
      </c>
      <c r="FM54" s="14">
        <f t="shared" si="162"/>
        <v>0</v>
      </c>
      <c r="FN54" s="1425">
        <v>0</v>
      </c>
      <c r="FO54" s="14">
        <f t="shared" si="163"/>
        <v>0</v>
      </c>
      <c r="FP54" s="13"/>
      <c r="FQ54" s="14"/>
      <c r="FR54" s="13"/>
      <c r="FS54" s="14"/>
      <c r="FT54" s="13"/>
      <c r="FU54" s="14"/>
      <c r="FV54" s="1425">
        <v>8.7187199999999994</v>
      </c>
      <c r="FW54" s="14">
        <f t="shared" si="164"/>
        <v>2.2355702797675927</v>
      </c>
      <c r="FX54" s="1425">
        <v>1.8</v>
      </c>
      <c r="FY54" s="14">
        <f t="shared" si="165"/>
        <v>7.6634877384196179E-2</v>
      </c>
      <c r="FZ54" s="1425">
        <v>0</v>
      </c>
      <c r="GA54" s="14">
        <f t="shared" si="166"/>
        <v>0</v>
      </c>
      <c r="GB54" s="1425">
        <v>0</v>
      </c>
      <c r="GC54" s="14">
        <f t="shared" si="167"/>
        <v>0</v>
      </c>
      <c r="GD54" s="1425"/>
      <c r="GE54" s="14" t="e">
        <f t="shared" si="168"/>
        <v>#DIV/0!</v>
      </c>
      <c r="GH54" s="1425">
        <v>7.976</v>
      </c>
      <c r="GI54" s="14">
        <f t="shared" si="169"/>
        <v>9.5850407989136315</v>
      </c>
      <c r="GJ54" s="1425"/>
      <c r="GK54" s="14">
        <f t="shared" si="170"/>
        <v>0</v>
      </c>
      <c r="GL54" s="1425">
        <v>1.284</v>
      </c>
      <c r="GM54" s="14">
        <f t="shared" si="171"/>
        <v>0.9525787880586386</v>
      </c>
      <c r="GN54" s="1425"/>
      <c r="GO54" s="14">
        <f t="shared" si="172"/>
        <v>0</v>
      </c>
      <c r="GP54" s="1425"/>
      <c r="GQ54" s="14">
        <f t="shared" si="173"/>
        <v>0</v>
      </c>
    </row>
    <row r="55" spans="1:199" ht="12.75" customHeight="1">
      <c r="A55" s="13" t="s">
        <v>226</v>
      </c>
      <c r="B55" s="1425">
        <f t="shared" si="175"/>
        <v>2016.9971460200006</v>
      </c>
      <c r="C55" s="14">
        <f t="shared" si="174"/>
        <v>1.8451995123148288</v>
      </c>
      <c r="D55" s="651">
        <v>21.713999999999999</v>
      </c>
      <c r="E55" s="14">
        <f t="shared" si="98"/>
        <v>1.544010814475304</v>
      </c>
      <c r="H55" s="651"/>
      <c r="I55" s="14">
        <f t="shared" si="99"/>
        <v>0</v>
      </c>
      <c r="J55" s="13"/>
      <c r="K55" s="14"/>
      <c r="L55" s="13"/>
      <c r="M55" s="14"/>
      <c r="N55" s="1425">
        <v>20.3</v>
      </c>
      <c r="O55" s="14">
        <f t="shared" si="100"/>
        <v>0.68790240596408003</v>
      </c>
      <c r="P55" s="1425">
        <v>26.822479999999999</v>
      </c>
      <c r="Q55" s="14">
        <f t="shared" si="101"/>
        <v>0.14364161724318736</v>
      </c>
      <c r="R55" s="1425">
        <v>0</v>
      </c>
      <c r="S55" s="14">
        <f t="shared" si="102"/>
        <v>0</v>
      </c>
      <c r="T55" s="13"/>
      <c r="U55" s="14"/>
      <c r="V55" s="1425">
        <v>0.1205</v>
      </c>
      <c r="W55" s="14">
        <f t="shared" si="103"/>
        <v>0.86825269938124983</v>
      </c>
      <c r="X55" s="1425"/>
      <c r="Y55" s="14">
        <f t="shared" si="103"/>
        <v>0</v>
      </c>
      <c r="Z55" s="1425"/>
      <c r="AA55" s="14">
        <f t="shared" si="176"/>
        <v>0</v>
      </c>
      <c r="AD55" s="1425">
        <v>95.69</v>
      </c>
      <c r="AE55" s="14">
        <f t="shared" si="177"/>
        <v>3.4604578769083778</v>
      </c>
      <c r="AF55" s="1425">
        <v>6.6652243000000002</v>
      </c>
      <c r="AG55" s="14">
        <f t="shared" si="178"/>
        <v>3.447262533857661</v>
      </c>
      <c r="AH55" s="1425">
        <v>0</v>
      </c>
      <c r="AI55" s="14">
        <f t="shared" si="179"/>
        <v>0</v>
      </c>
      <c r="AJ55" s="1425"/>
      <c r="AK55" s="14">
        <f t="shared" si="180"/>
        <v>0</v>
      </c>
      <c r="AL55" s="1425">
        <v>8.5165799999999994</v>
      </c>
      <c r="AM55" s="14">
        <f t="shared" si="181"/>
        <v>5.9942802987275794</v>
      </c>
      <c r="AN55" s="13"/>
      <c r="AP55" s="1425">
        <v>0</v>
      </c>
      <c r="AQ55" s="14">
        <f t="shared" si="182"/>
        <v>0</v>
      </c>
      <c r="AR55" s="1425">
        <v>37.700000000000003</v>
      </c>
      <c r="AS55" s="14">
        <f t="shared" si="183"/>
        <v>6.4643347050754461</v>
      </c>
      <c r="AT55" s="1425">
        <v>0</v>
      </c>
      <c r="AU55" s="14">
        <f t="shared" si="184"/>
        <v>0</v>
      </c>
      <c r="AV55" s="1425">
        <v>0</v>
      </c>
      <c r="AW55" s="14">
        <f t="shared" si="185"/>
        <v>0</v>
      </c>
      <c r="AX55" s="1425">
        <v>27.82</v>
      </c>
      <c r="AY55" s="14">
        <f t="shared" si="186"/>
        <v>2.7623129952826209</v>
      </c>
      <c r="AZ55" s="1425"/>
      <c r="BA55" s="14">
        <f t="shared" si="187"/>
        <v>0</v>
      </c>
      <c r="BB55" s="13"/>
      <c r="BD55" s="1425">
        <v>0.29853499999999999</v>
      </c>
      <c r="BE55" s="14">
        <f t="shared" si="188"/>
        <v>1.1062526530530503</v>
      </c>
      <c r="BF55" s="1425"/>
      <c r="BG55" s="14">
        <f t="shared" si="189"/>
        <v>0</v>
      </c>
      <c r="BH55" s="1425">
        <v>0.96450199999999997</v>
      </c>
      <c r="BI55" s="14">
        <f t="shared" si="190"/>
        <v>5.5345592772735568</v>
      </c>
      <c r="BJ55" s="1425"/>
      <c r="BK55" s="14">
        <f t="shared" si="191"/>
        <v>0</v>
      </c>
      <c r="BL55" s="1425">
        <v>0</v>
      </c>
      <c r="BM55" s="14">
        <f t="shared" si="192"/>
        <v>0</v>
      </c>
      <c r="BN55" s="1425">
        <v>0</v>
      </c>
      <c r="BO55" s="14">
        <f t="shared" si="193"/>
        <v>0</v>
      </c>
      <c r="BP55" s="1425">
        <v>154.82861299999999</v>
      </c>
      <c r="BQ55" s="14">
        <f t="shared" si="194"/>
        <v>2.8451135925902782</v>
      </c>
      <c r="BR55" s="1425">
        <v>0.22915842</v>
      </c>
      <c r="BS55" s="14">
        <f t="shared" si="195"/>
        <v>0.46321523774956064</v>
      </c>
      <c r="BT55" s="1425">
        <v>1.1600999999999999</v>
      </c>
      <c r="BU55" s="14">
        <f t="shared" si="196"/>
        <v>4.8444495724369236</v>
      </c>
      <c r="BV55" s="13"/>
      <c r="BW55" s="14"/>
      <c r="BX55" s="1425"/>
      <c r="BY55" s="14">
        <f t="shared" si="197"/>
        <v>0</v>
      </c>
      <c r="BZ55" s="1425"/>
      <c r="CA55" s="14">
        <f t="shared" si="197"/>
        <v>0</v>
      </c>
      <c r="CC55" s="14"/>
      <c r="CD55" s="1425">
        <v>0</v>
      </c>
      <c r="CE55" s="14">
        <f t="shared" si="198"/>
        <v>0</v>
      </c>
      <c r="CF55" s="13"/>
      <c r="CG55" s="14"/>
      <c r="CI55" s="14"/>
      <c r="CJ55" s="13"/>
      <c r="CK55" s="14"/>
      <c r="CL55" s="1425">
        <v>59.173000000000002</v>
      </c>
      <c r="CM55" s="14">
        <f t="shared" si="199"/>
        <v>4.6085501132024334</v>
      </c>
      <c r="CN55" s="1425">
        <v>10.237</v>
      </c>
      <c r="CO55" s="14">
        <f t="shared" si="200"/>
        <v>2.5537339347010457</v>
      </c>
      <c r="CP55" s="1425">
        <v>434.51900000000001</v>
      </c>
      <c r="CQ55" s="14">
        <f t="shared" si="201"/>
        <v>3.6484921764466334</v>
      </c>
      <c r="CR55" s="1426">
        <v>0.11601</v>
      </c>
      <c r="CS55" s="14">
        <f t="shared" si="202"/>
        <v>3.2164451501132075E-3</v>
      </c>
      <c r="CT55" s="1426">
        <v>4.0067789999999999</v>
      </c>
      <c r="CU55" s="14">
        <f t="shared" si="203"/>
        <v>0.90830005897316601</v>
      </c>
      <c r="CV55" s="1425">
        <v>49.423999999999999</v>
      </c>
      <c r="CW55" s="14">
        <f t="shared" si="204"/>
        <v>3.7234447287989134</v>
      </c>
      <c r="CX55" s="1425">
        <v>50.6</v>
      </c>
      <c r="CY55" s="14">
        <f t="shared" si="205"/>
        <v>2.4431461542175659</v>
      </c>
      <c r="CZ55" s="1425">
        <v>277.60000000000002</v>
      </c>
      <c r="DA55" s="14">
        <f t="shared" si="206"/>
        <v>3.0940359559077586</v>
      </c>
      <c r="DB55" s="1425">
        <v>12.276</v>
      </c>
      <c r="DC55" s="14">
        <f t="shared" si="207"/>
        <v>1.3221011456917553</v>
      </c>
      <c r="DD55" s="1425">
        <v>0.72840000000000005</v>
      </c>
      <c r="DE55" s="14">
        <f t="shared" si="208"/>
        <v>2.2503530774319795</v>
      </c>
      <c r="DF55" s="1426">
        <v>20.6</v>
      </c>
      <c r="DG55" s="14">
        <f t="shared" si="209"/>
        <v>2.8011966276856142</v>
      </c>
      <c r="DH55" s="1425">
        <v>2</v>
      </c>
      <c r="DI55" s="14">
        <f t="shared" si="210"/>
        <v>0.99206349206349198</v>
      </c>
      <c r="DJ55" s="1425">
        <v>1.0720971000000001</v>
      </c>
      <c r="DK55" s="14">
        <f t="shared" si="211"/>
        <v>1.713340234757637</v>
      </c>
      <c r="DL55" s="1425">
        <v>83.939667</v>
      </c>
      <c r="DM55" s="14">
        <f t="shared" si="212"/>
        <v>3.403183790153383</v>
      </c>
      <c r="DN55" s="1425">
        <v>7.5265009999999997</v>
      </c>
      <c r="DO55" s="14">
        <f t="shared" si="213"/>
        <v>2.0648848999043579</v>
      </c>
      <c r="DP55" s="1425">
        <v>2.1113430000000002</v>
      </c>
      <c r="DQ55" s="14">
        <f t="shared" si="214"/>
        <v>0.34870164956733052</v>
      </c>
      <c r="DR55" s="1425">
        <v>102.40748417</v>
      </c>
      <c r="DS55" s="14">
        <f t="shared" si="215"/>
        <v>1.7557495157658598</v>
      </c>
      <c r="DT55" s="1425">
        <v>19.24072254</v>
      </c>
      <c r="DU55" s="14">
        <f t="shared" si="216"/>
        <v>2.4215051238107166</v>
      </c>
      <c r="DV55" s="13"/>
      <c r="DW55" s="14"/>
      <c r="DX55" s="13"/>
      <c r="DY55" s="14"/>
      <c r="DZ55" s="1425">
        <v>81.099999999999994</v>
      </c>
      <c r="EA55" s="14">
        <f t="shared" si="217"/>
        <v>7.2307417974322403</v>
      </c>
      <c r="EB55" s="1425">
        <v>8.2855913900000004</v>
      </c>
      <c r="EC55" s="14">
        <f t="shared" si="218"/>
        <v>1.7829708599251739</v>
      </c>
      <c r="ED55" s="1425">
        <v>0</v>
      </c>
      <c r="EE55" s="14">
        <f t="shared" si="219"/>
        <v>0</v>
      </c>
      <c r="EF55" s="1425">
        <v>0</v>
      </c>
      <c r="EG55" s="14">
        <f t="shared" si="220"/>
        <v>0</v>
      </c>
      <c r="EH55" s="1425">
        <v>0</v>
      </c>
      <c r="EI55" s="14">
        <f t="shared" si="221"/>
        <v>0</v>
      </c>
      <c r="EJ55" s="1425">
        <v>0</v>
      </c>
      <c r="EK55" s="14">
        <f t="shared" si="222"/>
        <v>0</v>
      </c>
      <c r="EL55" s="1426">
        <v>14.5</v>
      </c>
      <c r="EM55" s="14">
        <f t="shared" si="223"/>
        <v>1.6363841552872138</v>
      </c>
      <c r="EN55" s="13"/>
      <c r="EO55" s="14"/>
      <c r="EP55" s="1426">
        <v>41.9</v>
      </c>
      <c r="EQ55" s="14">
        <f t="shared" si="224"/>
        <v>3.7802237459400931</v>
      </c>
      <c r="ER55" s="1517">
        <v>5.4</v>
      </c>
      <c r="ES55" s="14">
        <f t="shared" si="225"/>
        <v>0.38731889255487023</v>
      </c>
      <c r="ET55" s="1426">
        <v>9.1999999999999993</v>
      </c>
      <c r="EU55" s="14">
        <f t="shared" si="226"/>
        <v>1.3578934939189988</v>
      </c>
      <c r="EV55" s="1426">
        <v>3.3</v>
      </c>
      <c r="EW55" s="14">
        <f t="shared" si="227"/>
        <v>1.3367359338923319</v>
      </c>
      <c r="EX55" s="1426">
        <v>4.8</v>
      </c>
      <c r="EY55" s="14">
        <f t="shared" si="228"/>
        <v>10.666666666666666</v>
      </c>
      <c r="EZ55" s="1579"/>
      <c r="FA55" s="14">
        <f t="shared" si="229"/>
        <v>0</v>
      </c>
      <c r="FB55" s="13"/>
      <c r="FC55" s="14"/>
      <c r="FD55" s="1425"/>
      <c r="FE55" s="14">
        <f t="shared" si="230"/>
        <v>0</v>
      </c>
      <c r="FF55" s="1425"/>
      <c r="FG55" s="14">
        <f t="shared" si="231"/>
        <v>0</v>
      </c>
      <c r="FH55" s="1425">
        <v>2.5</v>
      </c>
      <c r="FI55" s="14">
        <f t="shared" si="160"/>
        <v>2.4177949709864603</v>
      </c>
      <c r="FJ55" s="1426">
        <f>77560835/1000000</f>
        <v>77.560834999999997</v>
      </c>
      <c r="FK55" s="14">
        <f t="shared" si="161"/>
        <v>3.7575917409247492</v>
      </c>
      <c r="FL55" s="1426">
        <f>7424986.1/1000000</f>
        <v>7.4249860999999999</v>
      </c>
      <c r="FM55" s="14">
        <f t="shared" si="162"/>
        <v>0.37680443335810493</v>
      </c>
      <c r="FN55" s="1425">
        <v>0.4</v>
      </c>
      <c r="FO55" s="14">
        <f t="shared" si="163"/>
        <v>0.74642331674171158</v>
      </c>
      <c r="FP55" s="13"/>
      <c r="FQ55" s="14"/>
      <c r="FR55" s="13"/>
      <c r="FS55" s="14"/>
      <c r="FT55" s="13"/>
      <c r="FU55" s="14"/>
      <c r="FV55" s="1425">
        <v>13.053337000000001</v>
      </c>
      <c r="FW55" s="14">
        <f t="shared" si="164"/>
        <v>3.3470110577000605</v>
      </c>
      <c r="FX55" s="1425">
        <v>158.80000000000001</v>
      </c>
      <c r="FY55" s="14">
        <f t="shared" si="165"/>
        <v>6.7608991825613085</v>
      </c>
      <c r="FZ55" s="1425">
        <v>0</v>
      </c>
      <c r="GA55" s="14">
        <f t="shared" si="166"/>
        <v>0</v>
      </c>
      <c r="GB55" s="1425">
        <v>40.700000000000003</v>
      </c>
      <c r="GC55" s="14">
        <f t="shared" si="167"/>
        <v>1.3751393722336727</v>
      </c>
      <c r="GD55" s="1425"/>
      <c r="GE55" s="14" t="e">
        <f t="shared" si="168"/>
        <v>#DIV/0!</v>
      </c>
      <c r="GH55" s="1425"/>
      <c r="GI55" s="14">
        <f t="shared" si="169"/>
        <v>0</v>
      </c>
      <c r="GJ55" s="1425"/>
      <c r="GK55" s="14">
        <f t="shared" si="170"/>
        <v>0</v>
      </c>
      <c r="GL55" s="1425">
        <v>5.55</v>
      </c>
      <c r="GM55" s="14">
        <f t="shared" si="171"/>
        <v>4.1174550418422458</v>
      </c>
      <c r="GN55" s="1425">
        <v>2.1147</v>
      </c>
      <c r="GO55" s="14">
        <f t="shared" si="172"/>
        <v>7.560096465930001</v>
      </c>
      <c r="GP55" s="1425"/>
      <c r="GQ55" s="14">
        <f t="shared" si="173"/>
        <v>0</v>
      </c>
    </row>
    <row r="56" spans="1:199" ht="12.75" customHeight="1" thickBot="1">
      <c r="A56" s="13" t="s">
        <v>227</v>
      </c>
      <c r="B56" s="1425">
        <f t="shared" si="175"/>
        <v>2160.6645159800005</v>
      </c>
      <c r="C56" s="14">
        <f t="shared" si="174"/>
        <v>1.9766300210336134</v>
      </c>
      <c r="D56" s="651">
        <v>33.478999999999999</v>
      </c>
      <c r="E56" s="14">
        <f t="shared" si="98"/>
        <v>2.3805811024140513</v>
      </c>
      <c r="H56" s="651">
        <v>0.98399999999999999</v>
      </c>
      <c r="I56" s="14">
        <f t="shared" si="99"/>
        <v>0.3984870451213684</v>
      </c>
      <c r="J56" s="13"/>
      <c r="K56" s="14"/>
      <c r="L56" s="13"/>
      <c r="M56" s="14"/>
      <c r="N56" s="1425">
        <v>27.3</v>
      </c>
      <c r="O56" s="14">
        <f t="shared" si="100"/>
        <v>0.92511013215859028</v>
      </c>
      <c r="P56" s="1425"/>
      <c r="Q56" s="14">
        <f t="shared" si="101"/>
        <v>0</v>
      </c>
      <c r="R56" s="1425">
        <v>62.983567999999998</v>
      </c>
      <c r="S56" s="14">
        <f t="shared" si="102"/>
        <v>4.9313140515279645</v>
      </c>
      <c r="T56" s="13"/>
      <c r="U56" s="14"/>
      <c r="V56" s="1425">
        <v>0.92196999999999996</v>
      </c>
      <c r="W56" s="14">
        <f t="shared" si="103"/>
        <v>6.6431779356724565</v>
      </c>
      <c r="X56" s="1425"/>
      <c r="Y56" s="14">
        <f t="shared" si="103"/>
        <v>0</v>
      </c>
      <c r="Z56" s="1425"/>
      <c r="AA56" s="14">
        <f t="shared" si="176"/>
        <v>0</v>
      </c>
      <c r="AD56" s="1425">
        <v>48.63</v>
      </c>
      <c r="AE56" s="14">
        <f t="shared" si="177"/>
        <v>1.7586170608637728</v>
      </c>
      <c r="AF56" s="1425">
        <v>5.4138909200000001</v>
      </c>
      <c r="AG56" s="14">
        <f t="shared" si="178"/>
        <v>2.8000713090642999</v>
      </c>
      <c r="AH56" s="1425">
        <v>71.994417999999996</v>
      </c>
      <c r="AI56" s="14">
        <f t="shared" si="179"/>
        <v>3.5816220206913787</v>
      </c>
      <c r="AJ56" s="1425"/>
      <c r="AK56" s="14">
        <f t="shared" si="180"/>
        <v>0</v>
      </c>
      <c r="AL56" s="1425">
        <v>0</v>
      </c>
      <c r="AM56" s="14">
        <f t="shared" si="181"/>
        <v>0</v>
      </c>
      <c r="AN56" s="13"/>
      <c r="AP56" s="1425">
        <v>1.6</v>
      </c>
      <c r="AQ56" s="14">
        <f t="shared" si="182"/>
        <v>0.80726538849646823</v>
      </c>
      <c r="AR56" s="1425">
        <v>24</v>
      </c>
      <c r="AS56" s="14">
        <f t="shared" si="183"/>
        <v>4.1152263374485596</v>
      </c>
      <c r="AT56" s="1425">
        <v>48.4</v>
      </c>
      <c r="AU56" s="14">
        <f t="shared" si="184"/>
        <v>5.629870885192509</v>
      </c>
      <c r="AV56" s="1425">
        <v>6.2</v>
      </c>
      <c r="AW56" s="14">
        <f t="shared" si="185"/>
        <v>6.7027027027027026</v>
      </c>
      <c r="AX56" s="1425">
        <v>25.49</v>
      </c>
      <c r="AY56" s="14">
        <f t="shared" si="186"/>
        <v>2.5309618350019414</v>
      </c>
      <c r="AZ56" s="1425">
        <v>0.71</v>
      </c>
      <c r="BA56" s="14">
        <f t="shared" si="187"/>
        <v>5.6717872520590185E-2</v>
      </c>
      <c r="BB56" s="13"/>
      <c r="BD56" s="1425">
        <v>0.28450799999999998</v>
      </c>
      <c r="BE56" s="14">
        <f t="shared" si="188"/>
        <v>1.0542741380903988</v>
      </c>
      <c r="BF56" s="1425"/>
      <c r="BG56" s="14">
        <f t="shared" si="189"/>
        <v>0</v>
      </c>
      <c r="BH56" s="1425">
        <v>0.346829</v>
      </c>
      <c r="BI56" s="14">
        <f t="shared" si="190"/>
        <v>1.9901935502233385</v>
      </c>
      <c r="BJ56" s="1425"/>
      <c r="BK56" s="14">
        <f t="shared" si="191"/>
        <v>0</v>
      </c>
      <c r="BL56" s="1425">
        <v>0</v>
      </c>
      <c r="BM56" s="14">
        <f t="shared" si="192"/>
        <v>0</v>
      </c>
      <c r="BN56" s="1425">
        <v>0</v>
      </c>
      <c r="BO56" s="14">
        <f t="shared" si="193"/>
        <v>0</v>
      </c>
      <c r="BP56" s="1425">
        <v>61.670192</v>
      </c>
      <c r="BQ56" s="14">
        <f t="shared" si="194"/>
        <v>1.1332446769180335</v>
      </c>
      <c r="BR56" s="1425">
        <v>0.42296855999999999</v>
      </c>
      <c r="BS56" s="14">
        <f t="shared" si="195"/>
        <v>0.85497832495523962</v>
      </c>
      <c r="BT56" s="1425">
        <v>0.71560000000000001</v>
      </c>
      <c r="BU56" s="14">
        <f t="shared" si="196"/>
        <v>2.9882666270458258</v>
      </c>
      <c r="BV56" s="13"/>
      <c r="BW56" s="14"/>
      <c r="BX56" s="1425"/>
      <c r="BY56" s="14">
        <f t="shared" si="197"/>
        <v>0</v>
      </c>
      <c r="BZ56" s="1425"/>
      <c r="CA56" s="14">
        <f t="shared" si="197"/>
        <v>0</v>
      </c>
      <c r="CC56" s="14"/>
      <c r="CD56" s="1425">
        <v>93</v>
      </c>
      <c r="CE56" s="14">
        <f t="shared" si="198"/>
        <v>3.0376273843741837</v>
      </c>
      <c r="CF56" s="13"/>
      <c r="CG56" s="14"/>
      <c r="CI56" s="14"/>
      <c r="CJ56" s="13"/>
      <c r="CK56" s="14"/>
      <c r="CL56" s="1425">
        <v>42.634999999999998</v>
      </c>
      <c r="CM56" s="14">
        <f t="shared" si="199"/>
        <v>3.3205268294050612</v>
      </c>
      <c r="CN56" s="1425">
        <v>11.638999999999999</v>
      </c>
      <c r="CO56" s="14">
        <f t="shared" si="200"/>
        <v>2.9034784864692265</v>
      </c>
      <c r="CP56" s="1425">
        <v>584.25</v>
      </c>
      <c r="CQ56" s="14">
        <f t="shared" si="201"/>
        <v>4.90572691663413</v>
      </c>
      <c r="CR56" s="1426">
        <v>4.2835799999999997</v>
      </c>
      <c r="CS56" s="14">
        <f t="shared" si="202"/>
        <v>0.11876476265944257</v>
      </c>
      <c r="CT56" s="1426">
        <v>2.4925009999999999</v>
      </c>
      <c r="CU56" s="14">
        <f t="shared" si="203"/>
        <v>0.56502712160832314</v>
      </c>
      <c r="CV56" s="1425">
        <v>13.832000000000001</v>
      </c>
      <c r="CW56" s="14">
        <f t="shared" si="204"/>
        <v>1.0420582609409716</v>
      </c>
      <c r="CX56" s="1425">
        <v>39</v>
      </c>
      <c r="CY56" s="14">
        <f t="shared" si="205"/>
        <v>1.8830573125392305</v>
      </c>
      <c r="CZ56" s="1425">
        <v>236.7</v>
      </c>
      <c r="DA56" s="14">
        <f t="shared" si="206"/>
        <v>2.6381783528939708</v>
      </c>
      <c r="DB56" s="1425"/>
      <c r="DC56" s="14">
        <f t="shared" si="207"/>
        <v>0</v>
      </c>
      <c r="DD56" s="1425">
        <v>0.75322</v>
      </c>
      <c r="DE56" s="14">
        <f t="shared" si="208"/>
        <v>2.3270331479727013</v>
      </c>
      <c r="DF56" s="1426">
        <v>20.5</v>
      </c>
      <c r="DG56" s="14">
        <f t="shared" si="209"/>
        <v>2.7875985858036447</v>
      </c>
      <c r="DH56" s="1425">
        <v>2.2999999999999998</v>
      </c>
      <c r="DI56" s="14">
        <f t="shared" si="210"/>
        <v>1.1408730158730158</v>
      </c>
      <c r="DJ56" s="1425">
        <v>1.5951129200000003</v>
      </c>
      <c r="DK56" s="14">
        <f t="shared" si="211"/>
        <v>2.5491824805959649</v>
      </c>
      <c r="DL56" s="1425">
        <v>104.05425700000001</v>
      </c>
      <c r="DM56" s="14">
        <f t="shared" si="212"/>
        <v>4.2186938949716613</v>
      </c>
      <c r="DN56" s="1425">
        <v>4.1327910000000001</v>
      </c>
      <c r="DO56" s="14">
        <f t="shared" si="213"/>
        <v>1.1338253632545363</v>
      </c>
      <c r="DP56" s="1425">
        <v>3.5193639999999999</v>
      </c>
      <c r="DQ56" s="14">
        <f t="shared" si="214"/>
        <v>0.58124522269848078</v>
      </c>
      <c r="DR56" s="1425">
        <v>160.79890884</v>
      </c>
      <c r="DS56" s="14">
        <f t="shared" si="215"/>
        <v>2.756855210531715</v>
      </c>
      <c r="DT56" s="1425">
        <v>11.881407300000001</v>
      </c>
      <c r="DU56" s="14">
        <f t="shared" si="216"/>
        <v>1.4953122781756021</v>
      </c>
      <c r="DV56" s="13"/>
      <c r="DW56" s="14"/>
      <c r="DX56" s="13"/>
      <c r="DY56" s="14"/>
      <c r="DZ56" s="1425">
        <v>0</v>
      </c>
      <c r="EA56" s="14">
        <f t="shared" si="217"/>
        <v>0</v>
      </c>
      <c r="EB56" s="1425">
        <v>0.94734743999999993</v>
      </c>
      <c r="EC56" s="14">
        <f t="shared" si="218"/>
        <v>0.20385906089736724</v>
      </c>
      <c r="ED56" s="1425">
        <v>72.900000000000006</v>
      </c>
      <c r="EE56" s="14">
        <f t="shared" si="219"/>
        <v>2.9912601042222318</v>
      </c>
      <c r="EF56" s="1425">
        <v>17.399999999999999</v>
      </c>
      <c r="EG56" s="14">
        <f t="shared" si="220"/>
        <v>0.54494206075790785</v>
      </c>
      <c r="EH56" s="1425">
        <v>2</v>
      </c>
      <c r="EI56" s="14">
        <f t="shared" si="221"/>
        <v>0.48065368901706318</v>
      </c>
      <c r="EJ56" s="1425">
        <v>0.5</v>
      </c>
      <c r="EK56" s="14">
        <f t="shared" si="222"/>
        <v>1.0204081632653061</v>
      </c>
      <c r="EL56" s="1426">
        <v>27.4</v>
      </c>
      <c r="EM56" s="14">
        <f t="shared" si="223"/>
        <v>3.0922017830944588</v>
      </c>
      <c r="EN56" s="13"/>
      <c r="EO56" s="14"/>
      <c r="EP56" s="1426">
        <v>33.200000000000003</v>
      </c>
      <c r="EQ56" s="14">
        <f t="shared" si="224"/>
        <v>2.995308552869</v>
      </c>
      <c r="ER56" s="1517">
        <v>63.8</v>
      </c>
      <c r="ES56" s="14">
        <f t="shared" si="225"/>
        <v>4.5761009898149485</v>
      </c>
      <c r="ET56" s="1426">
        <v>5.3</v>
      </c>
      <c r="EU56" s="14">
        <f t="shared" si="226"/>
        <v>0.78226473019246678</v>
      </c>
      <c r="EV56" s="1426">
        <v>4</v>
      </c>
      <c r="EW56" s="14">
        <f t="shared" si="227"/>
        <v>1.6202859804755541</v>
      </c>
      <c r="EX56" s="1426"/>
      <c r="EY56" s="14">
        <f t="shared" si="228"/>
        <v>0</v>
      </c>
      <c r="EZ56" s="1579"/>
      <c r="FA56" s="14">
        <f t="shared" si="229"/>
        <v>0</v>
      </c>
      <c r="FB56" s="13"/>
      <c r="FC56" s="14"/>
      <c r="FD56" s="1425"/>
      <c r="FE56" s="14">
        <f t="shared" si="230"/>
        <v>0</v>
      </c>
      <c r="FF56" s="1425"/>
      <c r="FG56" s="14">
        <f t="shared" si="231"/>
        <v>0</v>
      </c>
      <c r="FH56" s="1425"/>
      <c r="FI56" s="14">
        <f t="shared" si="160"/>
        <v>0</v>
      </c>
      <c r="FJ56" s="1426">
        <f>60138082/1000000</f>
        <v>60.138081999999997</v>
      </c>
      <c r="FK56" s="14">
        <f t="shared" si="161"/>
        <v>2.9135111843271839</v>
      </c>
      <c r="FL56" s="1426">
        <v>0</v>
      </c>
      <c r="FM56" s="14">
        <f t="shared" si="162"/>
        <v>0</v>
      </c>
      <c r="FN56" s="1425">
        <v>0.5</v>
      </c>
      <c r="FO56" s="14">
        <f t="shared" si="163"/>
        <v>0.93302914592713948</v>
      </c>
      <c r="FP56" s="13"/>
      <c r="FQ56" s="14"/>
      <c r="FR56" s="13"/>
      <c r="FS56" s="14"/>
      <c r="FT56" s="13"/>
      <c r="FU56" s="14"/>
      <c r="FV56" s="1425">
        <v>5.68</v>
      </c>
      <c r="FW56" s="14">
        <f t="shared" si="164"/>
        <v>1.4564109398030818</v>
      </c>
      <c r="FX56" s="1425">
        <v>48</v>
      </c>
      <c r="FY56" s="14">
        <f t="shared" si="165"/>
        <v>2.0435967302452318</v>
      </c>
      <c r="FZ56" s="1425">
        <v>0</v>
      </c>
      <c r="GA56" s="14">
        <f t="shared" si="166"/>
        <v>0</v>
      </c>
      <c r="GB56" s="1425">
        <v>51.4</v>
      </c>
      <c r="GC56" s="14">
        <f t="shared" si="167"/>
        <v>1.7366624995776601</v>
      </c>
      <c r="GD56" s="1425"/>
      <c r="GE56" s="14" t="e">
        <f t="shared" si="168"/>
        <v>#DIV/0!</v>
      </c>
      <c r="GH56" s="1425"/>
      <c r="GI56" s="14">
        <f t="shared" si="169"/>
        <v>0</v>
      </c>
      <c r="GJ56" s="1425">
        <v>0.67200000000000004</v>
      </c>
      <c r="GK56" s="14">
        <f t="shared" si="170"/>
        <v>0.4969826056088037</v>
      </c>
      <c r="GL56" s="1425">
        <v>6.6640000000000006</v>
      </c>
      <c r="GM56" s="14">
        <f t="shared" si="171"/>
        <v>4.943913585375987</v>
      </c>
      <c r="GN56" s="1425">
        <v>1.2489999999999999</v>
      </c>
      <c r="GO56" s="14">
        <f t="shared" si="172"/>
        <v>4.4652009674878563</v>
      </c>
      <c r="GP56" s="1425"/>
      <c r="GQ56" s="14">
        <f t="shared" si="173"/>
        <v>0</v>
      </c>
    </row>
    <row r="57" spans="1:199" ht="12.75" customHeight="1" thickBot="1">
      <c r="A57" s="39" t="s">
        <v>228</v>
      </c>
      <c r="B57" s="1511">
        <f t="shared" si="175"/>
        <v>17797.07921579</v>
      </c>
      <c r="C57" s="49">
        <f t="shared" si="174"/>
        <v>16.281213860120381</v>
      </c>
      <c r="D57" s="147">
        <f>SUM(D50:D56)</f>
        <v>250.51999999999998</v>
      </c>
      <c r="E57" s="49">
        <f t="shared" si="98"/>
        <v>17.813649684183162</v>
      </c>
      <c r="F57" s="5"/>
      <c r="G57" s="49"/>
      <c r="H57" s="147">
        <f>SUM(H50:H56)</f>
        <v>34.832000000000001</v>
      </c>
      <c r="I57" s="49">
        <f t="shared" si="99"/>
        <v>14.105793450881613</v>
      </c>
      <c r="J57" s="5"/>
      <c r="K57" s="49"/>
      <c r="L57" s="5"/>
      <c r="M57" s="49"/>
      <c r="N57" s="1511">
        <v>100.6</v>
      </c>
      <c r="O57" s="49">
        <f t="shared" si="100"/>
        <v>3.4090138935953909</v>
      </c>
      <c r="P57" s="1511">
        <v>2093.9279259999998</v>
      </c>
      <c r="Q57" s="49">
        <f t="shared" si="101"/>
        <v>11.213548996264072</v>
      </c>
      <c r="R57" s="1511">
        <v>173.71870100000001</v>
      </c>
      <c r="S57" s="49">
        <f t="shared" si="102"/>
        <v>13.601348708197749</v>
      </c>
      <c r="T57" s="5"/>
      <c r="U57" s="49"/>
      <c r="V57" s="1511">
        <v>1.5751249999999999</v>
      </c>
      <c r="W57" s="49">
        <f t="shared" si="103"/>
        <v>11.349431810065488</v>
      </c>
      <c r="X57" s="1511">
        <v>111.4</v>
      </c>
      <c r="Y57" s="49">
        <f t="shared" si="103"/>
        <v>14.162217137045513</v>
      </c>
      <c r="Z57" s="1511">
        <v>22.65</v>
      </c>
      <c r="AA57" s="49">
        <f t="shared" si="176"/>
        <v>16.783994071878475</v>
      </c>
      <c r="AB57" s="5"/>
      <c r="AC57" s="49"/>
      <c r="AD57" s="1511">
        <v>345.08299999999997</v>
      </c>
      <c r="AE57" s="49">
        <f t="shared" si="177"/>
        <v>12.479310121613269</v>
      </c>
      <c r="AF57" s="1511">
        <v>22.154897420000001</v>
      </c>
      <c r="AG57" s="49">
        <f t="shared" si="178"/>
        <v>11.458541285313647</v>
      </c>
      <c r="AH57" s="1511">
        <v>208.83824800000002</v>
      </c>
      <c r="AI57" s="49">
        <f t="shared" si="179"/>
        <v>10.389411965236075</v>
      </c>
      <c r="AJ57" s="1511">
        <v>2.0569359999999999</v>
      </c>
      <c r="AK57" s="49">
        <f t="shared" si="180"/>
        <v>17.124211758081053</v>
      </c>
      <c r="AL57" s="1511">
        <v>42.437028399999996</v>
      </c>
      <c r="AM57" s="49">
        <f t="shared" si="181"/>
        <v>29.868731729715769</v>
      </c>
      <c r="AN57" s="5"/>
      <c r="AO57" s="49"/>
      <c r="AP57" s="1511">
        <v>30.3</v>
      </c>
      <c r="AQ57" s="49">
        <f t="shared" si="182"/>
        <v>15.287588294651869</v>
      </c>
      <c r="AR57" s="1511">
        <v>153.1</v>
      </c>
      <c r="AS57" s="49">
        <f t="shared" si="183"/>
        <v>26.251714677640603</v>
      </c>
      <c r="AT57" s="1511">
        <v>99</v>
      </c>
      <c r="AU57" s="49">
        <f t="shared" si="184"/>
        <v>11.515644992439222</v>
      </c>
      <c r="AV57" s="1511">
        <v>11.9</v>
      </c>
      <c r="AW57" s="49">
        <f t="shared" si="185"/>
        <v>12.864864864864863</v>
      </c>
      <c r="AX57" s="1511">
        <v>191.17599999999999</v>
      </c>
      <c r="AY57" s="49">
        <f t="shared" si="186"/>
        <v>18.982313054858029</v>
      </c>
      <c r="AZ57" s="1511">
        <v>217.31</v>
      </c>
      <c r="BA57" s="49">
        <f t="shared" si="187"/>
        <v>17.35966320767529</v>
      </c>
      <c r="BB57" s="5"/>
      <c r="BC57" s="49"/>
      <c r="BD57" s="1511">
        <v>1.8412845999999998</v>
      </c>
      <c r="BE57" s="49">
        <f t="shared" si="188"/>
        <v>6.8230725837028299</v>
      </c>
      <c r="BF57" s="1511">
        <v>9.3000000000000007</v>
      </c>
      <c r="BG57" s="49">
        <f t="shared" si="189"/>
        <v>32.113259668508285</v>
      </c>
      <c r="BH57" s="1511">
        <v>2.5662310000000002</v>
      </c>
      <c r="BI57" s="49">
        <f t="shared" si="190"/>
        <v>14.72569013716612</v>
      </c>
      <c r="BJ57" s="1511">
        <v>3.01</v>
      </c>
      <c r="BK57" s="49">
        <f t="shared" si="191"/>
        <v>16.629834254143645</v>
      </c>
      <c r="BL57" s="1511">
        <v>30.121967599999998</v>
      </c>
      <c r="BM57" s="49">
        <f t="shared" si="192"/>
        <v>8.6813635778590186</v>
      </c>
      <c r="BN57" s="1511">
        <v>475.69484682000007</v>
      </c>
      <c r="BO57" s="49">
        <f t="shared" si="193"/>
        <v>9.2398522378416335</v>
      </c>
      <c r="BP57" s="1511">
        <v>673.13183200000003</v>
      </c>
      <c r="BQ57" s="49">
        <f t="shared" si="194"/>
        <v>12.369396636191501</v>
      </c>
      <c r="BR57" s="1511">
        <v>5.9870586699999997</v>
      </c>
      <c r="BS57" s="49">
        <f t="shared" si="195"/>
        <v>12.1020942858858</v>
      </c>
      <c r="BT57" s="1511">
        <v>6.5894500000000003</v>
      </c>
      <c r="BU57" s="49">
        <f t="shared" si="196"/>
        <v>27.516815994392285</v>
      </c>
      <c r="BV57" s="5"/>
      <c r="BW57" s="49"/>
      <c r="BX57" s="1511">
        <v>18.170000000000002</v>
      </c>
      <c r="BY57" s="49">
        <f t="shared" si="197"/>
        <v>19.350372736954206</v>
      </c>
      <c r="BZ57" s="1511">
        <v>148.51</v>
      </c>
      <c r="CA57" s="49">
        <f t="shared" si="197"/>
        <v>21.983568943823549</v>
      </c>
      <c r="CB57" s="5"/>
      <c r="CC57" s="49"/>
      <c r="CD57" s="1511">
        <v>378.1</v>
      </c>
      <c r="CE57" s="49">
        <f t="shared" si="198"/>
        <v>12.349751763783644</v>
      </c>
      <c r="CF57" s="5"/>
      <c r="CG57" s="49"/>
      <c r="CH57" s="5"/>
      <c r="CI57" s="49"/>
      <c r="CJ57" s="5"/>
      <c r="CK57" s="49"/>
      <c r="CL57" s="1511">
        <v>138.10599999999999</v>
      </c>
      <c r="CM57" s="49">
        <f t="shared" si="199"/>
        <v>10.756061412028039</v>
      </c>
      <c r="CN57" s="1511">
        <v>81.186999999999998</v>
      </c>
      <c r="CO57" s="49">
        <f t="shared" si="200"/>
        <v>20.253003512413187</v>
      </c>
      <c r="CP57" s="1511">
        <v>3945.5029999999997</v>
      </c>
      <c r="CQ57" s="49">
        <f t="shared" si="201"/>
        <v>33.12890075611589</v>
      </c>
      <c r="CR57" s="1427">
        <f>SUM(CR50:CR56)</f>
        <v>737.17582199999993</v>
      </c>
      <c r="CS57" s="49">
        <f t="shared" si="202"/>
        <v>20.438631130528549</v>
      </c>
      <c r="CT57" s="1427">
        <f>SUM(CT50:CT56)</f>
        <v>86.459645000000009</v>
      </c>
      <c r="CU57" s="49">
        <f t="shared" si="203"/>
        <v>19.599608726186048</v>
      </c>
      <c r="CV57" s="1511">
        <v>117.97</v>
      </c>
      <c r="CW57" s="49">
        <f t="shared" si="204"/>
        <v>8.887479254135803</v>
      </c>
      <c r="CX57" s="1511">
        <v>197.1</v>
      </c>
      <c r="CY57" s="49">
        <f t="shared" si="205"/>
        <v>9.5166819564482648</v>
      </c>
      <c r="CZ57" s="1511">
        <v>1285.9000000000001</v>
      </c>
      <c r="DA57" s="49">
        <f t="shared" si="206"/>
        <v>14.33220762140413</v>
      </c>
      <c r="DB57" s="1511">
        <v>60.215999999999994</v>
      </c>
      <c r="DC57" s="49">
        <f t="shared" si="207"/>
        <v>6.4851452092680617</v>
      </c>
      <c r="DD57" s="1511">
        <v>5.6327189999999998</v>
      </c>
      <c r="DE57" s="49">
        <f t="shared" si="208"/>
        <v>17.401985908785807</v>
      </c>
      <c r="DF57" s="1427">
        <f>SUM(DF50:DF56)</f>
        <v>121.6</v>
      </c>
      <c r="DG57" s="49">
        <f t="shared" si="209"/>
        <v>16.535218928474301</v>
      </c>
      <c r="DH57" s="1511">
        <v>16.899999999999999</v>
      </c>
      <c r="DI57" s="49">
        <f t="shared" si="210"/>
        <v>8.3829365079365079</v>
      </c>
      <c r="DJ57" s="1511">
        <v>5.1397724199999999</v>
      </c>
      <c r="DK57" s="49">
        <f t="shared" si="211"/>
        <v>8.2139751004676977</v>
      </c>
      <c r="DL57" s="1511">
        <v>765.994328</v>
      </c>
      <c r="DM57" s="49">
        <f t="shared" si="212"/>
        <v>31.055871122279218</v>
      </c>
      <c r="DN57" s="1511">
        <v>44.420825999999991</v>
      </c>
      <c r="DO57" s="49">
        <f t="shared" si="213"/>
        <v>12.18679076089658</v>
      </c>
      <c r="DP57" s="1511">
        <v>18.253395000000001</v>
      </c>
      <c r="DQ57" s="49">
        <f t="shared" si="214"/>
        <v>3.014663627228765</v>
      </c>
      <c r="DR57" s="1511">
        <v>568.72765675999995</v>
      </c>
      <c r="DS57" s="49">
        <f t="shared" si="215"/>
        <v>9.7506868375108713</v>
      </c>
      <c r="DT57" s="1511">
        <v>92.141351690000008</v>
      </c>
      <c r="DU57" s="49">
        <f t="shared" si="216"/>
        <v>11.596277362678514</v>
      </c>
      <c r="DV57" s="5"/>
      <c r="DW57" s="49"/>
      <c r="DX57" s="5"/>
      <c r="DY57" s="49"/>
      <c r="DZ57" s="1511">
        <v>399.9</v>
      </c>
      <c r="EA57" s="49">
        <f t="shared" si="217"/>
        <v>35.654422253922966</v>
      </c>
      <c r="EB57" s="1511">
        <v>41.481289310000001</v>
      </c>
      <c r="EC57" s="49">
        <f t="shared" si="218"/>
        <v>8.9263308544419573</v>
      </c>
      <c r="ED57" s="1511">
        <v>219</v>
      </c>
      <c r="EE57" s="49">
        <f t="shared" si="219"/>
        <v>8.986090025029748</v>
      </c>
      <c r="EF57" s="1511">
        <v>415.1</v>
      </c>
      <c r="EG57" s="49">
        <f t="shared" si="220"/>
        <v>13.000313185092391</v>
      </c>
      <c r="EH57" s="1511">
        <v>29.5</v>
      </c>
      <c r="EI57" s="49">
        <f t="shared" si="221"/>
        <v>7.0896419130016817</v>
      </c>
      <c r="EJ57" s="1511">
        <v>2.2000000000000002</v>
      </c>
      <c r="EK57" s="49">
        <f t="shared" si="222"/>
        <v>4.4897959183673475</v>
      </c>
      <c r="EL57" s="1427">
        <f>SUM(EL50:EL56)</f>
        <v>230.9</v>
      </c>
      <c r="EM57" s="49">
        <f t="shared" si="223"/>
        <v>26.058006996952937</v>
      </c>
      <c r="EN57" s="5"/>
      <c r="EO57" s="49"/>
      <c r="EP57" s="1427">
        <f>SUM(EP50:EP56)</f>
        <v>101.7</v>
      </c>
      <c r="EQ57" s="49">
        <f t="shared" si="224"/>
        <v>9.1753879465896766</v>
      </c>
      <c r="ER57" s="1427">
        <f>SUM(ER50:ER56)</f>
        <v>114.8</v>
      </c>
      <c r="ES57" s="49">
        <f t="shared" si="225"/>
        <v>8.2341127528331661</v>
      </c>
      <c r="ET57" s="1427">
        <f>SUM(ET50:ET56)</f>
        <v>128.80000000000001</v>
      </c>
      <c r="EU57" s="49">
        <f t="shared" si="226"/>
        <v>19.010508914865987</v>
      </c>
      <c r="EV57" s="1427">
        <f>SUM(EV50:EV56)</f>
        <v>25.28</v>
      </c>
      <c r="EW57" s="49">
        <f t="shared" si="227"/>
        <v>10.2402073966055</v>
      </c>
      <c r="EX57" s="1427">
        <f>SUM(EX50:EX56)</f>
        <v>13.899999999999999</v>
      </c>
      <c r="EY57" s="49">
        <f t="shared" si="228"/>
        <v>30.888888888888889</v>
      </c>
      <c r="EZ57" s="1581">
        <f>SUM(EZ50:EZ56)</f>
        <v>57.099999999999994</v>
      </c>
      <c r="FA57" s="49">
        <f t="shared" si="229"/>
        <v>10.5779918488329</v>
      </c>
      <c r="FB57" s="5"/>
      <c r="FC57" s="49"/>
      <c r="FD57" s="1511">
        <v>3.31</v>
      </c>
      <c r="FE57" s="49">
        <f t="shared" si="230"/>
        <v>28.436426116838486</v>
      </c>
      <c r="FF57" s="1511">
        <v>41.72</v>
      </c>
      <c r="FG57" s="49">
        <f t="shared" si="231"/>
        <v>46.079081069140706</v>
      </c>
      <c r="FH57" s="1511">
        <v>20.8</v>
      </c>
      <c r="FI57" s="49">
        <f t="shared" si="160"/>
        <v>20.116054158607348</v>
      </c>
      <c r="FJ57" s="1427">
        <f>SUM(FJ50:FJ56)</f>
        <v>187.33731699999998</v>
      </c>
      <c r="FK57" s="49">
        <f t="shared" si="161"/>
        <v>9.0759357493534143</v>
      </c>
      <c r="FL57" s="1427">
        <f>SUM(FL50:FL56)</f>
        <v>73.178656099999998</v>
      </c>
      <c r="FM57" s="49">
        <f t="shared" si="162"/>
        <v>3.7136826486002619</v>
      </c>
      <c r="FN57" s="1511">
        <v>2.788894</v>
      </c>
      <c r="FO57" s="49">
        <f t="shared" si="163"/>
        <v>5.204238773802647</v>
      </c>
      <c r="FP57" s="5"/>
      <c r="FQ57" s="49"/>
      <c r="FR57" s="5"/>
      <c r="FS57" s="49"/>
      <c r="FT57" s="5"/>
      <c r="FU57" s="49"/>
      <c r="FV57" s="1511">
        <v>233.341329</v>
      </c>
      <c r="FW57" s="49">
        <f t="shared" si="164"/>
        <v>59.831138074610948</v>
      </c>
      <c r="FX57" s="1511">
        <v>583.9</v>
      </c>
      <c r="FY57" s="49">
        <f t="shared" si="165"/>
        <v>24.859502724795636</v>
      </c>
      <c r="FZ57" s="1511">
        <v>8.8793820000000014</v>
      </c>
      <c r="GA57" s="49">
        <f t="shared" si="166"/>
        <v>24.698542075434435</v>
      </c>
      <c r="GB57" s="1511">
        <v>573.20000000000005</v>
      </c>
      <c r="GC57" s="49">
        <f t="shared" si="167"/>
        <v>19.366827719025579</v>
      </c>
      <c r="GD57" s="1511">
        <f>SUM(GD50:GD56)</f>
        <v>0</v>
      </c>
      <c r="GE57" s="49" t="e">
        <f t="shared" si="168"/>
        <v>#DIV/0!</v>
      </c>
      <c r="GF57" s="5"/>
      <c r="GG57" s="49"/>
      <c r="GH57" s="1511">
        <v>10.176</v>
      </c>
      <c r="GI57" s="49">
        <f t="shared" si="169"/>
        <v>12.228858471633039</v>
      </c>
      <c r="GJ57" s="1511">
        <v>12.042</v>
      </c>
      <c r="GK57" s="49">
        <f t="shared" si="170"/>
        <v>8.9057507987220443</v>
      </c>
      <c r="GL57" s="1511">
        <v>45.213999999999999</v>
      </c>
      <c r="GM57" s="49">
        <f t="shared" si="171"/>
        <v>33.543533740874828</v>
      </c>
      <c r="GN57" s="1511">
        <v>9.4103000000000012</v>
      </c>
      <c r="GO57" s="49">
        <f t="shared" si="172"/>
        <v>33.642018145997589</v>
      </c>
      <c r="GP57" s="1511">
        <v>58.09</v>
      </c>
      <c r="GQ57" s="49">
        <f t="shared" si="173"/>
        <v>17.739571245342944</v>
      </c>
    </row>
    <row r="58" spans="1:199" ht="12.75" customHeight="1">
      <c r="A58" s="13" t="s">
        <v>229</v>
      </c>
      <c r="B58" s="1425">
        <f t="shared" si="175"/>
        <v>5860.5454053200001</v>
      </c>
      <c r="C58" s="14">
        <f t="shared" si="174"/>
        <v>5.3613737357703455</v>
      </c>
      <c r="D58" s="651">
        <v>81.927000000000007</v>
      </c>
      <c r="E58" s="14">
        <f t="shared" si="98"/>
        <v>5.8255583493376744</v>
      </c>
      <c r="H58" s="651">
        <v>13.045999999999999</v>
      </c>
      <c r="I58" s="14">
        <f t="shared" si="99"/>
        <v>5.283193079932289</v>
      </c>
      <c r="J58" s="13"/>
      <c r="K58" s="14"/>
      <c r="L58" s="13"/>
      <c r="M58" s="14"/>
      <c r="N58" s="1425">
        <v>155.4</v>
      </c>
      <c r="O58" s="14">
        <f t="shared" si="100"/>
        <v>5.2660115215181298</v>
      </c>
      <c r="P58" s="1425">
        <v>1181.509716</v>
      </c>
      <c r="Q58" s="14">
        <f t="shared" si="101"/>
        <v>6.3273033065838442</v>
      </c>
      <c r="R58" s="1425">
        <v>76.673361</v>
      </c>
      <c r="S58" s="14">
        <f t="shared" si="102"/>
        <v>6.0031597841071216</v>
      </c>
      <c r="T58" s="13"/>
      <c r="U58" s="14"/>
      <c r="V58" s="1425"/>
      <c r="W58" s="14">
        <f t="shared" si="103"/>
        <v>0</v>
      </c>
      <c r="X58" s="1425">
        <v>28.7</v>
      </c>
      <c r="Y58" s="14">
        <f t="shared" si="103"/>
        <v>3.6486142893465545</v>
      </c>
      <c r="Z58" s="1425"/>
      <c r="AA58" s="14">
        <f t="shared" si="176"/>
        <v>0</v>
      </c>
      <c r="AD58" s="1425">
        <v>149.85400000000001</v>
      </c>
      <c r="AE58" s="14">
        <f t="shared" si="177"/>
        <v>5.4192021599564022</v>
      </c>
      <c r="AF58" s="1425">
        <v>8.5508480000000002</v>
      </c>
      <c r="AG58" s="14">
        <f t="shared" si="178"/>
        <v>4.4225095235147167</v>
      </c>
      <c r="AH58" s="1425">
        <v>145.03141600000001</v>
      </c>
      <c r="AI58" s="14">
        <f t="shared" si="179"/>
        <v>7.2151109442630963</v>
      </c>
      <c r="AJ58" s="1425">
        <v>0.74207199999999995</v>
      </c>
      <c r="AK58" s="14">
        <f t="shared" si="180"/>
        <v>6.1778286090295103</v>
      </c>
      <c r="AL58" s="1425">
        <v>7.5025000000000004</v>
      </c>
      <c r="AM58" s="14">
        <f t="shared" si="181"/>
        <v>5.2805337284689005</v>
      </c>
      <c r="AN58" s="13"/>
      <c r="AP58" s="1425">
        <v>12.1</v>
      </c>
      <c r="AQ58" s="14">
        <f t="shared" si="182"/>
        <v>6.1049445005045406</v>
      </c>
      <c r="AR58" s="1425">
        <v>32.799999999999997</v>
      </c>
      <c r="AS58" s="14">
        <f t="shared" si="183"/>
        <v>5.6241426611796967</v>
      </c>
      <c r="AT58" s="1425">
        <v>76.7</v>
      </c>
      <c r="AU58" s="14">
        <f t="shared" si="184"/>
        <v>8.9217168779806908</v>
      </c>
      <c r="AV58" s="1425">
        <v>7.8</v>
      </c>
      <c r="AW58" s="14">
        <f t="shared" si="185"/>
        <v>8.4324324324324316</v>
      </c>
      <c r="AX58" s="1425">
        <v>51.503999999999998</v>
      </c>
      <c r="AY58" s="14">
        <f t="shared" si="186"/>
        <v>5.1139528579811682</v>
      </c>
      <c r="AZ58" s="1425">
        <v>0</v>
      </c>
      <c r="BA58" s="14">
        <f t="shared" si="187"/>
        <v>0</v>
      </c>
      <c r="BB58" s="13"/>
      <c r="BD58" s="1425">
        <v>1.2432000000000001</v>
      </c>
      <c r="BE58" s="14">
        <f t="shared" si="188"/>
        <v>4.6068075712246541</v>
      </c>
      <c r="BF58" s="1425"/>
      <c r="BG58" s="14">
        <f t="shared" si="189"/>
        <v>0</v>
      </c>
      <c r="BH58" s="1425">
        <v>1.0952</v>
      </c>
      <c r="BI58" s="14">
        <f t="shared" si="190"/>
        <v>6.2845378448878275</v>
      </c>
      <c r="BJ58" s="1425"/>
      <c r="BK58" s="14">
        <f t="shared" si="191"/>
        <v>0</v>
      </c>
      <c r="BL58" s="1425">
        <v>7.3112000000000004</v>
      </c>
      <c r="BM58" s="14">
        <f t="shared" si="192"/>
        <v>2.1071394217435806</v>
      </c>
      <c r="BN58" s="1425">
        <v>331.50608799999998</v>
      </c>
      <c r="BO58" s="14">
        <f t="shared" si="193"/>
        <v>6.4391432649342324</v>
      </c>
      <c r="BP58" s="1425">
        <v>242.28576799999999</v>
      </c>
      <c r="BQ58" s="14">
        <f t="shared" si="194"/>
        <v>4.4522166702350727</v>
      </c>
      <c r="BR58" s="1425">
        <v>2.4387439999999998</v>
      </c>
      <c r="BS58" s="14">
        <f t="shared" si="195"/>
        <v>4.9296176058916545</v>
      </c>
      <c r="BT58" s="1425">
        <v>0.76959999999999995</v>
      </c>
      <c r="BU58" s="14">
        <f t="shared" si="196"/>
        <v>3.2137646676557678</v>
      </c>
      <c r="BV58" s="13"/>
      <c r="BW58" s="14"/>
      <c r="BX58" s="1425"/>
      <c r="BY58" s="14">
        <f t="shared" si="197"/>
        <v>0</v>
      </c>
      <c r="BZ58" s="1425"/>
      <c r="CA58" s="14">
        <f t="shared" si="197"/>
        <v>0</v>
      </c>
      <c r="CC58" s="14"/>
      <c r="CD58" s="1425">
        <v>125.6</v>
      </c>
      <c r="CE58" s="14">
        <f t="shared" si="198"/>
        <v>4.1024301019074993</v>
      </c>
      <c r="CF58" s="13"/>
      <c r="CG58" s="14"/>
      <c r="CI58" s="14"/>
      <c r="CJ58" s="13"/>
      <c r="CK58" s="14"/>
      <c r="CL58" s="1425">
        <v>73.878</v>
      </c>
      <c r="CM58" s="14">
        <f t="shared" si="199"/>
        <v>5.7538144975439698</v>
      </c>
      <c r="CN58" s="1425">
        <v>19.079999999999998</v>
      </c>
      <c r="CO58" s="14">
        <f t="shared" si="200"/>
        <v>4.7597190069449988</v>
      </c>
      <c r="CP58" s="1425">
        <v>464.202</v>
      </c>
      <c r="CQ58" s="14">
        <f t="shared" si="201"/>
        <v>3.8977291333425699</v>
      </c>
      <c r="CR58" s="1426">
        <v>225.75209599999999</v>
      </c>
      <c r="CS58" s="14">
        <f t="shared" si="202"/>
        <v>6.2591089932513677</v>
      </c>
      <c r="CT58" s="1426">
        <v>25.009632</v>
      </c>
      <c r="CU58" s="14">
        <f t="shared" si="203"/>
        <v>5.6694542475382796</v>
      </c>
      <c r="CV58" s="1425">
        <v>44.761000000000003</v>
      </c>
      <c r="CW58" s="14">
        <f t="shared" si="204"/>
        <v>3.3721493506346754</v>
      </c>
      <c r="CX58" s="1425">
        <v>100.1</v>
      </c>
      <c r="CY58" s="14">
        <f t="shared" si="205"/>
        <v>4.8331804355173578</v>
      </c>
      <c r="CZ58" s="1425">
        <v>452.7</v>
      </c>
      <c r="DA58" s="14">
        <f t="shared" si="206"/>
        <v>5.045641488614705</v>
      </c>
      <c r="DB58" s="1425">
        <v>48.091999999999999</v>
      </c>
      <c r="DC58" s="14">
        <f t="shared" si="207"/>
        <v>5.1794141657386685</v>
      </c>
      <c r="DD58" s="1425"/>
      <c r="DE58" s="14">
        <f t="shared" si="208"/>
        <v>0</v>
      </c>
      <c r="DF58" s="1426">
        <v>34</v>
      </c>
      <c r="DG58" s="14">
        <f t="shared" si="209"/>
        <v>4.6233342398694592</v>
      </c>
      <c r="DH58" s="1425">
        <v>1.7</v>
      </c>
      <c r="DI58" s="14">
        <f t="shared" si="210"/>
        <v>0.84325396825396826</v>
      </c>
      <c r="DJ58" s="1425">
        <v>3.226696</v>
      </c>
      <c r="DK58" s="14">
        <f t="shared" si="211"/>
        <v>5.156648667486861</v>
      </c>
      <c r="DL58" s="1425">
        <v>88.058815999999993</v>
      </c>
      <c r="DM58" s="14">
        <f t="shared" si="212"/>
        <v>3.5701873250378671</v>
      </c>
      <c r="DN58" s="1425">
        <v>11.639016</v>
      </c>
      <c r="DO58" s="14">
        <f t="shared" si="213"/>
        <v>3.1931475712479438</v>
      </c>
      <c r="DP58" s="1425">
        <v>14.569416</v>
      </c>
      <c r="DQ58" s="14">
        <f t="shared" si="214"/>
        <v>2.4062311961782896</v>
      </c>
      <c r="DR58" s="1425">
        <v>210.74885584</v>
      </c>
      <c r="DS58" s="14">
        <f t="shared" si="215"/>
        <v>3.6132339798040465</v>
      </c>
      <c r="DT58" s="1425">
        <v>33.011032479999997</v>
      </c>
      <c r="DU58" s="14">
        <f t="shared" si="216"/>
        <v>4.1545417084218288</v>
      </c>
      <c r="DV58" s="13"/>
      <c r="DW58" s="14"/>
      <c r="DX58" s="13"/>
      <c r="DY58" s="14"/>
      <c r="DZ58" s="1425">
        <v>0</v>
      </c>
      <c r="EA58" s="14">
        <f t="shared" si="217"/>
        <v>0</v>
      </c>
      <c r="EB58" s="1425"/>
      <c r="EC58" s="14">
        <f t="shared" si="218"/>
        <v>0</v>
      </c>
      <c r="ED58" s="1425">
        <v>107.2</v>
      </c>
      <c r="EE58" s="14">
        <f t="shared" si="219"/>
        <v>4.3986705510647903</v>
      </c>
      <c r="EF58" s="1425">
        <v>211.8</v>
      </c>
      <c r="EG58" s="14">
        <f t="shared" si="220"/>
        <v>6.6332602568117762</v>
      </c>
      <c r="EH58" s="1425">
        <v>27.1</v>
      </c>
      <c r="EI58" s="14">
        <f t="shared" si="221"/>
        <v>6.5128574861812059</v>
      </c>
      <c r="EJ58" s="1425">
        <v>1.6</v>
      </c>
      <c r="EK58" s="14">
        <f t="shared" si="222"/>
        <v>3.2653061224489797</v>
      </c>
      <c r="EL58" s="1426">
        <v>7.7</v>
      </c>
      <c r="EM58" s="14">
        <f t="shared" si="223"/>
        <v>0.86897641349734789</v>
      </c>
      <c r="EN58" s="13"/>
      <c r="EO58" s="14"/>
      <c r="EP58" s="1426">
        <v>89.2</v>
      </c>
      <c r="EQ58" s="14">
        <f t="shared" si="224"/>
        <v>8.0476362324070703</v>
      </c>
      <c r="ER58" s="1517">
        <v>90.3</v>
      </c>
      <c r="ES58" s="14">
        <f t="shared" si="225"/>
        <v>6.4768325921675514</v>
      </c>
      <c r="ET58" s="1426">
        <v>16.600000000000001</v>
      </c>
      <c r="EU58" s="14">
        <f t="shared" si="226"/>
        <v>2.4501121738103682</v>
      </c>
      <c r="EV58" s="1426">
        <v>12.4</v>
      </c>
      <c r="EW58" s="14">
        <f t="shared" si="227"/>
        <v>5.022886539474217</v>
      </c>
      <c r="EX58" s="1426">
        <v>1.2</v>
      </c>
      <c r="EY58" s="14">
        <f t="shared" si="228"/>
        <v>2.6666666666666665</v>
      </c>
      <c r="EZ58" s="1579">
        <v>35</v>
      </c>
      <c r="FA58" s="14">
        <f t="shared" si="229"/>
        <v>6.4838829195998526</v>
      </c>
      <c r="FB58" s="13"/>
      <c r="FC58" s="14"/>
      <c r="FD58" s="1425"/>
      <c r="FE58" s="14">
        <f t="shared" si="230"/>
        <v>0</v>
      </c>
      <c r="FF58" s="1425"/>
      <c r="FG58" s="14">
        <f t="shared" si="231"/>
        <v>0</v>
      </c>
      <c r="FH58" s="1425"/>
      <c r="FI58" s="14">
        <f t="shared" si="160"/>
        <v>0</v>
      </c>
      <c r="FJ58" s="1426">
        <f>161697104/1000000</f>
        <v>161.697104</v>
      </c>
      <c r="FK58" s="14">
        <f t="shared" si="161"/>
        <v>7.8337436996629828</v>
      </c>
      <c r="FL58" s="1426">
        <f>152911528/1000000</f>
        <v>152.911528</v>
      </c>
      <c r="FM58" s="14">
        <f t="shared" si="162"/>
        <v>7.7599797340983576</v>
      </c>
      <c r="FN58" s="1425">
        <v>2.4</v>
      </c>
      <c r="FO58" s="14">
        <f t="shared" si="163"/>
        <v>4.4785399004502686</v>
      </c>
      <c r="FP58" s="13"/>
      <c r="FQ58" s="14"/>
      <c r="FR58" s="13"/>
      <c r="FS58" s="14"/>
      <c r="FT58" s="13"/>
      <c r="FU58" s="14"/>
      <c r="FV58" s="1425">
        <v>0</v>
      </c>
      <c r="FW58" s="14">
        <f t="shared" si="164"/>
        <v>0</v>
      </c>
      <c r="FX58" s="1425">
        <v>212.5</v>
      </c>
      <c r="FY58" s="14">
        <f t="shared" si="165"/>
        <v>9.0471730245231594</v>
      </c>
      <c r="FZ58" s="1425">
        <v>0.30349999999999999</v>
      </c>
      <c r="GA58" s="14">
        <f t="shared" si="166"/>
        <v>0.84420374299634249</v>
      </c>
      <c r="GB58" s="1425">
        <v>112.8</v>
      </c>
      <c r="GC58" s="14">
        <f t="shared" si="167"/>
        <v>3.8111970807852149</v>
      </c>
      <c r="GD58" s="1425"/>
      <c r="GE58" s="14" t="e">
        <f t="shared" si="168"/>
        <v>#DIV/0!</v>
      </c>
      <c r="GH58" s="1425">
        <v>4.5019999999999998</v>
      </c>
      <c r="GI58" s="14">
        <f t="shared" si="169"/>
        <v>5.4102123466285317</v>
      </c>
      <c r="GJ58" s="1425">
        <v>13.779</v>
      </c>
      <c r="GK58" s="14">
        <f t="shared" si="170"/>
        <v>10.190362087326942</v>
      </c>
      <c r="GL58" s="1425">
        <v>5.157</v>
      </c>
      <c r="GM58" s="14">
        <f t="shared" si="171"/>
        <v>3.8258947118523352</v>
      </c>
      <c r="GN58" s="1425">
        <v>1.776</v>
      </c>
      <c r="GO58" s="14">
        <f t="shared" si="172"/>
        <v>6.349236924146064</v>
      </c>
      <c r="GP58" s="1425"/>
      <c r="GQ58" s="14">
        <f t="shared" si="173"/>
        <v>0</v>
      </c>
    </row>
    <row r="59" spans="1:199" ht="12.75" customHeight="1" thickBot="1">
      <c r="A59" s="13" t="s">
        <v>230</v>
      </c>
      <c r="B59" s="1425">
        <f t="shared" si="175"/>
        <v>13</v>
      </c>
      <c r="C59" s="14">
        <f t="shared" si="174"/>
        <v>1.1892725632966717E-2</v>
      </c>
      <c r="D59" s="651"/>
      <c r="E59" s="14">
        <f t="shared" si="98"/>
        <v>0</v>
      </c>
      <c r="H59" s="651"/>
      <c r="I59" s="14">
        <f t="shared" si="99"/>
        <v>0</v>
      </c>
      <c r="J59" s="13"/>
      <c r="K59" s="14"/>
      <c r="L59" s="13"/>
      <c r="M59" s="14"/>
      <c r="N59" s="1425"/>
      <c r="O59" s="14">
        <f t="shared" si="100"/>
        <v>0</v>
      </c>
      <c r="P59" s="1425"/>
      <c r="Q59" s="14">
        <f t="shared" si="101"/>
        <v>0</v>
      </c>
      <c r="R59" s="1425">
        <v>0</v>
      </c>
      <c r="S59" s="14">
        <f t="shared" si="102"/>
        <v>0</v>
      </c>
      <c r="T59" s="13"/>
      <c r="U59" s="14"/>
      <c r="V59" s="1425"/>
      <c r="W59" s="14">
        <f t="shared" si="103"/>
        <v>0</v>
      </c>
      <c r="X59" s="1425"/>
      <c r="Y59" s="14">
        <f t="shared" si="103"/>
        <v>0</v>
      </c>
      <c r="Z59" s="1425"/>
      <c r="AA59" s="14">
        <f t="shared" si="176"/>
        <v>0</v>
      </c>
      <c r="AD59" s="1425"/>
      <c r="AE59" s="14">
        <f t="shared" si="177"/>
        <v>0</v>
      </c>
      <c r="AF59" s="1425"/>
      <c r="AG59" s="14">
        <f t="shared" si="178"/>
        <v>0</v>
      </c>
      <c r="AH59" s="1425">
        <v>0</v>
      </c>
      <c r="AI59" s="14">
        <f t="shared" si="179"/>
        <v>0</v>
      </c>
      <c r="AJ59" s="1425"/>
      <c r="AK59" s="14">
        <f t="shared" si="180"/>
        <v>0</v>
      </c>
      <c r="AL59" s="1425">
        <v>0</v>
      </c>
      <c r="AM59" s="14">
        <f t="shared" si="181"/>
        <v>0</v>
      </c>
      <c r="AN59" s="13"/>
      <c r="AP59" s="1425">
        <v>0</v>
      </c>
      <c r="AQ59" s="14">
        <f t="shared" si="182"/>
        <v>0</v>
      </c>
      <c r="AR59" s="1425"/>
      <c r="AS59" s="14">
        <f t="shared" si="183"/>
        <v>0</v>
      </c>
      <c r="AT59" s="1425">
        <v>0</v>
      </c>
      <c r="AU59" s="14">
        <f t="shared" si="184"/>
        <v>0</v>
      </c>
      <c r="AV59" s="1425">
        <v>0</v>
      </c>
      <c r="AW59" s="14">
        <f t="shared" si="185"/>
        <v>0</v>
      </c>
      <c r="AX59" s="1425">
        <v>0</v>
      </c>
      <c r="AY59" s="14">
        <f t="shared" si="186"/>
        <v>0</v>
      </c>
      <c r="AZ59" s="1425"/>
      <c r="BA59" s="14">
        <f t="shared" si="187"/>
        <v>0</v>
      </c>
      <c r="BB59" s="13"/>
      <c r="BD59" s="1425"/>
      <c r="BE59" s="14">
        <f t="shared" si="188"/>
        <v>0</v>
      </c>
      <c r="BF59" s="1425"/>
      <c r="BG59" s="14">
        <f t="shared" si="189"/>
        <v>0</v>
      </c>
      <c r="BH59" s="1425"/>
      <c r="BI59" s="14">
        <f t="shared" si="190"/>
        <v>0</v>
      </c>
      <c r="BJ59" s="1425"/>
      <c r="BK59" s="14">
        <f t="shared" si="191"/>
        <v>0</v>
      </c>
      <c r="BL59" s="1425">
        <v>0</v>
      </c>
      <c r="BM59" s="14">
        <f t="shared" si="192"/>
        <v>0</v>
      </c>
      <c r="BN59" s="1425">
        <v>0</v>
      </c>
      <c r="BO59" s="14">
        <f t="shared" si="193"/>
        <v>0</v>
      </c>
      <c r="BP59" s="1425">
        <v>0</v>
      </c>
      <c r="BQ59" s="14">
        <f t="shared" si="194"/>
        <v>0</v>
      </c>
      <c r="BR59" s="1425">
        <v>0</v>
      </c>
      <c r="BS59" s="14">
        <f t="shared" si="195"/>
        <v>0</v>
      </c>
      <c r="BT59" s="1425"/>
      <c r="BU59" s="14">
        <f t="shared" si="196"/>
        <v>0</v>
      </c>
      <c r="BV59" s="13"/>
      <c r="BW59" s="14"/>
      <c r="BX59" s="1425"/>
      <c r="BY59" s="14">
        <f t="shared" si="197"/>
        <v>0</v>
      </c>
      <c r="BZ59" s="1425"/>
      <c r="CA59" s="14">
        <f t="shared" si="197"/>
        <v>0</v>
      </c>
      <c r="CC59" s="14"/>
      <c r="CD59" s="1425">
        <v>0</v>
      </c>
      <c r="CE59" s="14">
        <f t="shared" si="198"/>
        <v>0</v>
      </c>
      <c r="CF59" s="13"/>
      <c r="CG59" s="14"/>
      <c r="CI59" s="14"/>
      <c r="CJ59" s="13"/>
      <c r="CK59" s="14"/>
      <c r="CL59" s="1425"/>
      <c r="CM59" s="14">
        <f t="shared" si="199"/>
        <v>0</v>
      </c>
      <c r="CN59" s="1425"/>
      <c r="CO59" s="14">
        <f t="shared" si="200"/>
        <v>0</v>
      </c>
      <c r="CP59" s="1425"/>
      <c r="CQ59" s="14">
        <f t="shared" si="201"/>
        <v>0</v>
      </c>
      <c r="CR59" s="1426"/>
      <c r="CS59" s="14">
        <f t="shared" si="202"/>
        <v>0</v>
      </c>
      <c r="CT59" s="1426"/>
      <c r="CU59" s="14">
        <f t="shared" si="203"/>
        <v>0</v>
      </c>
      <c r="CV59" s="1425"/>
      <c r="CW59" s="14">
        <f t="shared" si="204"/>
        <v>0</v>
      </c>
      <c r="CX59" s="1425"/>
      <c r="CY59" s="14">
        <f t="shared" si="205"/>
        <v>0</v>
      </c>
      <c r="CZ59" s="1425"/>
      <c r="DA59" s="14">
        <f t="shared" si="206"/>
        <v>0</v>
      </c>
      <c r="DB59" s="1425"/>
      <c r="DC59" s="14">
        <f t="shared" si="207"/>
        <v>0</v>
      </c>
      <c r="DD59" s="1425"/>
      <c r="DE59" s="14">
        <f t="shared" si="208"/>
        <v>0</v>
      </c>
      <c r="DF59" s="1426"/>
      <c r="DG59" s="14">
        <f t="shared" si="209"/>
        <v>0</v>
      </c>
      <c r="DH59" s="1425"/>
      <c r="DI59" s="14">
        <f t="shared" si="210"/>
        <v>0</v>
      </c>
      <c r="DJ59" s="1425">
        <v>0</v>
      </c>
      <c r="DK59" s="14">
        <f t="shared" si="211"/>
        <v>0</v>
      </c>
      <c r="DL59" s="1425"/>
      <c r="DM59" s="14">
        <f t="shared" si="212"/>
        <v>0</v>
      </c>
      <c r="DN59" s="1425"/>
      <c r="DO59" s="14">
        <f t="shared" si="213"/>
        <v>0</v>
      </c>
      <c r="DP59" s="1425"/>
      <c r="DQ59" s="14">
        <f t="shared" si="214"/>
        <v>0</v>
      </c>
      <c r="DR59" s="1425">
        <v>0</v>
      </c>
      <c r="DS59" s="14">
        <f t="shared" si="215"/>
        <v>0</v>
      </c>
      <c r="DT59" s="1425">
        <v>0</v>
      </c>
      <c r="DU59" s="14">
        <f t="shared" si="216"/>
        <v>0</v>
      </c>
      <c r="DV59" s="13"/>
      <c r="DW59" s="14"/>
      <c r="DX59" s="13"/>
      <c r="DY59" s="14"/>
      <c r="DZ59" s="1425">
        <v>0</v>
      </c>
      <c r="EA59" s="14">
        <f t="shared" si="217"/>
        <v>0</v>
      </c>
      <c r="EB59" s="1425"/>
      <c r="EC59" s="14">
        <f t="shared" si="218"/>
        <v>0</v>
      </c>
      <c r="ED59" s="1425">
        <v>0</v>
      </c>
      <c r="EE59" s="14">
        <f t="shared" si="219"/>
        <v>0</v>
      </c>
      <c r="EF59" s="1425">
        <v>0</v>
      </c>
      <c r="EG59" s="14">
        <f t="shared" si="220"/>
        <v>0</v>
      </c>
      <c r="EH59" s="1425">
        <v>0</v>
      </c>
      <c r="EI59" s="14">
        <f t="shared" si="221"/>
        <v>0</v>
      </c>
      <c r="EJ59" s="1425">
        <v>0</v>
      </c>
      <c r="EK59" s="14">
        <f t="shared" si="222"/>
        <v>0</v>
      </c>
      <c r="EL59" s="1426"/>
      <c r="EM59" s="14">
        <f t="shared" si="223"/>
        <v>0</v>
      </c>
      <c r="EN59" s="13"/>
      <c r="EO59" s="14"/>
      <c r="EP59" s="1426"/>
      <c r="EQ59" s="14">
        <f t="shared" si="224"/>
        <v>0</v>
      </c>
      <c r="ER59" s="1426"/>
      <c r="ES59" s="14">
        <f t="shared" si="225"/>
        <v>0</v>
      </c>
      <c r="ET59" s="1426"/>
      <c r="EU59" s="14">
        <f t="shared" si="226"/>
        <v>0</v>
      </c>
      <c r="EV59" s="1426">
        <v>13</v>
      </c>
      <c r="EW59" s="14">
        <f t="shared" si="227"/>
        <v>5.2659294365455498</v>
      </c>
      <c r="EX59" s="1426"/>
      <c r="EY59" s="14">
        <f t="shared" si="228"/>
        <v>0</v>
      </c>
      <c r="EZ59" s="1579">
        <v>0</v>
      </c>
      <c r="FA59" s="14">
        <f t="shared" si="229"/>
        <v>0</v>
      </c>
      <c r="FB59" s="13"/>
      <c r="FC59" s="14"/>
      <c r="FD59" s="1425"/>
      <c r="FE59" s="14">
        <f t="shared" si="230"/>
        <v>0</v>
      </c>
      <c r="FF59" s="1425"/>
      <c r="FG59" s="14">
        <f t="shared" si="231"/>
        <v>0</v>
      </c>
      <c r="FH59" s="1425"/>
      <c r="FI59" s="14">
        <f t="shared" si="160"/>
        <v>0</v>
      </c>
      <c r="FJ59" s="1426">
        <v>0</v>
      </c>
      <c r="FK59" s="14">
        <f t="shared" si="161"/>
        <v>0</v>
      </c>
      <c r="FL59" s="1426">
        <v>0</v>
      </c>
      <c r="FM59" s="14">
        <f t="shared" si="162"/>
        <v>0</v>
      </c>
      <c r="FN59" s="1425">
        <v>0</v>
      </c>
      <c r="FO59" s="14">
        <f t="shared" si="163"/>
        <v>0</v>
      </c>
      <c r="FP59" s="13"/>
      <c r="FQ59" s="14"/>
      <c r="FR59" s="13"/>
      <c r="FS59" s="14"/>
      <c r="FT59" s="13"/>
      <c r="FU59" s="14"/>
      <c r="FV59" s="1425">
        <v>0</v>
      </c>
      <c r="FW59" s="14">
        <f t="shared" si="164"/>
        <v>0</v>
      </c>
      <c r="FX59" s="1425">
        <v>0</v>
      </c>
      <c r="FY59" s="14">
        <f t="shared" si="165"/>
        <v>0</v>
      </c>
      <c r="FZ59" s="1425">
        <v>0</v>
      </c>
      <c r="GA59" s="14">
        <f t="shared" si="166"/>
        <v>0</v>
      </c>
      <c r="GB59" s="1425">
        <v>0</v>
      </c>
      <c r="GC59" s="14">
        <f t="shared" si="167"/>
        <v>0</v>
      </c>
      <c r="GD59" s="1425"/>
      <c r="GE59" s="14" t="e">
        <f t="shared" si="168"/>
        <v>#DIV/0!</v>
      </c>
      <c r="GH59" s="1425"/>
      <c r="GI59" s="14">
        <f t="shared" si="169"/>
        <v>0</v>
      </c>
      <c r="GJ59" s="1425"/>
      <c r="GK59" s="14">
        <f t="shared" si="170"/>
        <v>0</v>
      </c>
      <c r="GL59" s="1425"/>
      <c r="GM59" s="14">
        <f t="shared" si="171"/>
        <v>0</v>
      </c>
      <c r="GN59" s="1425"/>
      <c r="GO59" s="14">
        <f t="shared" si="172"/>
        <v>0</v>
      </c>
      <c r="GP59" s="1425"/>
      <c r="GQ59" s="14">
        <f t="shared" si="173"/>
        <v>0</v>
      </c>
    </row>
    <row r="60" spans="1:199" ht="12.75" customHeight="1" thickBot="1">
      <c r="A60" s="39" t="s">
        <v>231</v>
      </c>
      <c r="B60" s="1511">
        <f t="shared" si="175"/>
        <v>5927.0254053200006</v>
      </c>
      <c r="C60" s="49">
        <f t="shared" si="174"/>
        <v>5.4221913050072397</v>
      </c>
      <c r="D60" s="147">
        <f>SUM(D58:D59)</f>
        <v>81.927000000000007</v>
      </c>
      <c r="E60" s="49">
        <f t="shared" si="98"/>
        <v>5.8255583493376744</v>
      </c>
      <c r="F60" s="5"/>
      <c r="G60" s="49"/>
      <c r="H60" s="147">
        <f>SUM(H58:H59)</f>
        <v>13.045999999999999</v>
      </c>
      <c r="I60" s="49">
        <f t="shared" si="99"/>
        <v>5.283193079932289</v>
      </c>
      <c r="J60" s="5"/>
      <c r="K60" s="49"/>
      <c r="L60" s="5"/>
      <c r="M60" s="49"/>
      <c r="N60" s="1511">
        <v>155.4</v>
      </c>
      <c r="O60" s="49">
        <f t="shared" si="100"/>
        <v>5.2660115215181298</v>
      </c>
      <c r="P60" s="1511">
        <v>1181.509716</v>
      </c>
      <c r="Q60" s="49">
        <f t="shared" si="101"/>
        <v>6.3273033065838442</v>
      </c>
      <c r="R60" s="1511">
        <v>76.673361</v>
      </c>
      <c r="S60" s="49">
        <f t="shared" si="102"/>
        <v>6.0031597841071216</v>
      </c>
      <c r="T60" s="5"/>
      <c r="U60" s="49"/>
      <c r="V60" s="1511">
        <v>0</v>
      </c>
      <c r="W60" s="49">
        <f t="shared" si="103"/>
        <v>0</v>
      </c>
      <c r="X60" s="1511">
        <v>28.7</v>
      </c>
      <c r="Y60" s="49">
        <f t="shared" si="103"/>
        <v>3.6486142893465545</v>
      </c>
      <c r="Z60" s="1511">
        <v>9.1300000000000008</v>
      </c>
      <c r="AA60" s="49">
        <f t="shared" si="176"/>
        <v>6.7654686921081897</v>
      </c>
      <c r="AB60" s="5"/>
      <c r="AC60" s="49"/>
      <c r="AD60" s="1511">
        <v>149.85400000000001</v>
      </c>
      <c r="AE60" s="49">
        <f t="shared" si="177"/>
        <v>5.4192021599564022</v>
      </c>
      <c r="AF60" s="1511">
        <v>8.5508480000000002</v>
      </c>
      <c r="AG60" s="49">
        <f t="shared" si="178"/>
        <v>4.4225095235147167</v>
      </c>
      <c r="AH60" s="1511">
        <v>145.03141600000001</v>
      </c>
      <c r="AI60" s="49">
        <f t="shared" si="179"/>
        <v>7.2151109442630963</v>
      </c>
      <c r="AJ60" s="1511">
        <v>0.74207199999999995</v>
      </c>
      <c r="AK60" s="49">
        <f t="shared" si="180"/>
        <v>6.1778286090295103</v>
      </c>
      <c r="AL60" s="1511">
        <v>7.5025000000000004</v>
      </c>
      <c r="AM60" s="49">
        <f t="shared" si="181"/>
        <v>5.2805337284689005</v>
      </c>
      <c r="AN60" s="5"/>
      <c r="AO60" s="49"/>
      <c r="AP60" s="1511">
        <v>12.1</v>
      </c>
      <c r="AQ60" s="49">
        <f t="shared" si="182"/>
        <v>6.1049445005045406</v>
      </c>
      <c r="AR60" s="1511">
        <v>32.799999999999997</v>
      </c>
      <c r="AS60" s="49">
        <f t="shared" si="183"/>
        <v>5.6241426611796967</v>
      </c>
      <c r="AT60" s="1511">
        <v>76.7</v>
      </c>
      <c r="AU60" s="49">
        <f t="shared" si="184"/>
        <v>8.9217168779806908</v>
      </c>
      <c r="AV60" s="1511">
        <v>7.8</v>
      </c>
      <c r="AW60" s="49">
        <f t="shared" si="185"/>
        <v>8.4324324324324316</v>
      </c>
      <c r="AX60" s="1511">
        <v>51.503999999999998</v>
      </c>
      <c r="AY60" s="49">
        <f t="shared" si="186"/>
        <v>5.1139528579811682</v>
      </c>
      <c r="AZ60" s="1511">
        <v>0</v>
      </c>
      <c r="BA60" s="49">
        <f t="shared" si="187"/>
        <v>0</v>
      </c>
      <c r="BB60" s="5"/>
      <c r="BC60" s="49"/>
      <c r="BD60" s="1511">
        <v>1.2432000000000001</v>
      </c>
      <c r="BE60" s="49">
        <f t="shared" si="188"/>
        <v>4.6068075712246541</v>
      </c>
      <c r="BF60" s="1511">
        <v>1.48</v>
      </c>
      <c r="BG60" s="49">
        <f t="shared" si="189"/>
        <v>5.1104972375690609</v>
      </c>
      <c r="BH60" s="1511">
        <v>1.0952</v>
      </c>
      <c r="BI60" s="49">
        <f t="shared" si="190"/>
        <v>6.2845378448878275</v>
      </c>
      <c r="BJ60" s="1511">
        <v>1.02</v>
      </c>
      <c r="BK60" s="49">
        <f t="shared" si="191"/>
        <v>5.6353591160220988</v>
      </c>
      <c r="BL60" s="1511">
        <v>7.3112000000000004</v>
      </c>
      <c r="BM60" s="49">
        <f t="shared" si="192"/>
        <v>2.1071394217435806</v>
      </c>
      <c r="BN60" s="1511">
        <v>331.50608799999998</v>
      </c>
      <c r="BO60" s="49">
        <f t="shared" si="193"/>
        <v>6.4391432649342324</v>
      </c>
      <c r="BP60" s="1511">
        <v>242.28576799999999</v>
      </c>
      <c r="BQ60" s="49">
        <f t="shared" si="194"/>
        <v>4.4522166702350727</v>
      </c>
      <c r="BR60" s="1511">
        <v>2.4387439999999998</v>
      </c>
      <c r="BS60" s="49">
        <f t="shared" si="195"/>
        <v>4.9296176058916545</v>
      </c>
      <c r="BT60" s="1511">
        <v>0.76959999999999995</v>
      </c>
      <c r="BU60" s="49">
        <f t="shared" si="196"/>
        <v>3.2137646676557678</v>
      </c>
      <c r="BV60" s="5"/>
      <c r="BW60" s="49"/>
      <c r="BX60" s="1511">
        <v>3.29</v>
      </c>
      <c r="BY60" s="49">
        <f t="shared" si="197"/>
        <v>3.5037273695420659</v>
      </c>
      <c r="BZ60" s="1511">
        <v>29.11</v>
      </c>
      <c r="CA60" s="49">
        <f t="shared" si="197"/>
        <v>4.3090814891569833</v>
      </c>
      <c r="CB60" s="5"/>
      <c r="CC60" s="49"/>
      <c r="CD60" s="1511">
        <v>125.6</v>
      </c>
      <c r="CE60" s="49">
        <f t="shared" si="198"/>
        <v>4.1024301019074993</v>
      </c>
      <c r="CF60" s="5"/>
      <c r="CG60" s="49"/>
      <c r="CH60" s="5"/>
      <c r="CI60" s="49"/>
      <c r="CJ60" s="5"/>
      <c r="CK60" s="49"/>
      <c r="CL60" s="1511">
        <v>73.878</v>
      </c>
      <c r="CM60" s="49">
        <f t="shared" si="199"/>
        <v>5.7538144975439698</v>
      </c>
      <c r="CN60" s="1511">
        <v>19.079999999999998</v>
      </c>
      <c r="CO60" s="49">
        <f t="shared" si="200"/>
        <v>4.7597190069449988</v>
      </c>
      <c r="CP60" s="1511">
        <v>464.202</v>
      </c>
      <c r="CQ60" s="49">
        <f t="shared" si="201"/>
        <v>3.8977291333425699</v>
      </c>
      <c r="CR60" s="1427">
        <f>SUM(CR58:CR59)</f>
        <v>225.75209599999999</v>
      </c>
      <c r="CS60" s="49">
        <f t="shared" si="202"/>
        <v>6.2591089932513677</v>
      </c>
      <c r="CT60" s="1427">
        <f>SUM(CT58:CT59)</f>
        <v>25.009632</v>
      </c>
      <c r="CU60" s="49">
        <f t="shared" si="203"/>
        <v>5.6694542475382796</v>
      </c>
      <c r="CV60" s="1511">
        <v>44.761000000000003</v>
      </c>
      <c r="CW60" s="49">
        <f t="shared" si="204"/>
        <v>3.3721493506346754</v>
      </c>
      <c r="CX60" s="1511">
        <v>100.1</v>
      </c>
      <c r="CY60" s="49">
        <f t="shared" si="205"/>
        <v>4.8331804355173578</v>
      </c>
      <c r="CZ60" s="1511">
        <v>452.7</v>
      </c>
      <c r="DA60" s="49">
        <f t="shared" si="206"/>
        <v>5.045641488614705</v>
      </c>
      <c r="DB60" s="1511">
        <v>48.091999999999999</v>
      </c>
      <c r="DC60" s="49">
        <f t="shared" si="207"/>
        <v>5.1794141657386685</v>
      </c>
      <c r="DD60" s="1511">
        <v>0</v>
      </c>
      <c r="DE60" s="49">
        <f t="shared" si="208"/>
        <v>0</v>
      </c>
      <c r="DF60" s="1427">
        <f>SUM(DF58:DF59)</f>
        <v>34</v>
      </c>
      <c r="DG60" s="49">
        <f t="shared" si="209"/>
        <v>4.6233342398694592</v>
      </c>
      <c r="DH60" s="1511">
        <v>1.7</v>
      </c>
      <c r="DI60" s="49">
        <f t="shared" si="210"/>
        <v>0.84325396825396826</v>
      </c>
      <c r="DJ60" s="1511">
        <v>3.226696</v>
      </c>
      <c r="DK60" s="49">
        <f t="shared" si="211"/>
        <v>5.156648667486861</v>
      </c>
      <c r="DL60" s="1511">
        <v>88.058815999999993</v>
      </c>
      <c r="DM60" s="49">
        <f t="shared" si="212"/>
        <v>3.5701873250378671</v>
      </c>
      <c r="DN60" s="1511">
        <v>11.639016</v>
      </c>
      <c r="DO60" s="49">
        <f t="shared" si="213"/>
        <v>3.1931475712479438</v>
      </c>
      <c r="DP60" s="1511">
        <v>14.569416</v>
      </c>
      <c r="DQ60" s="49">
        <f t="shared" si="214"/>
        <v>2.4062311961782896</v>
      </c>
      <c r="DR60" s="1511">
        <v>210.74885584</v>
      </c>
      <c r="DS60" s="49">
        <f t="shared" si="215"/>
        <v>3.6132339798040465</v>
      </c>
      <c r="DT60" s="1511">
        <v>33.011032479999997</v>
      </c>
      <c r="DU60" s="49">
        <f t="shared" si="216"/>
        <v>4.1545417084218288</v>
      </c>
      <c r="DV60" s="5"/>
      <c r="DW60" s="49"/>
      <c r="DX60" s="5"/>
      <c r="DY60" s="49"/>
      <c r="DZ60" s="1511">
        <v>0</v>
      </c>
      <c r="EA60" s="49">
        <f t="shared" si="217"/>
        <v>0</v>
      </c>
      <c r="EB60" s="1511">
        <v>0</v>
      </c>
      <c r="EC60" s="49">
        <f t="shared" si="218"/>
        <v>0</v>
      </c>
      <c r="ED60" s="1511">
        <v>107.2</v>
      </c>
      <c r="EE60" s="49">
        <f t="shared" si="219"/>
        <v>4.3986705510647903</v>
      </c>
      <c r="EF60" s="1511">
        <v>211.8</v>
      </c>
      <c r="EG60" s="49">
        <f t="shared" si="220"/>
        <v>6.6332602568117762</v>
      </c>
      <c r="EH60" s="1511">
        <v>27.1</v>
      </c>
      <c r="EI60" s="49">
        <f t="shared" si="221"/>
        <v>6.5128574861812059</v>
      </c>
      <c r="EJ60" s="1511">
        <v>1.6</v>
      </c>
      <c r="EK60" s="49">
        <f t="shared" si="222"/>
        <v>3.2653061224489797</v>
      </c>
      <c r="EL60" s="1427">
        <f>SUM(EL58:EL59)</f>
        <v>7.7</v>
      </c>
      <c r="EM60" s="49">
        <f t="shared" si="223"/>
        <v>0.86897641349734789</v>
      </c>
      <c r="EN60" s="5"/>
      <c r="EO60" s="49"/>
      <c r="EP60" s="1427">
        <f>SUM(EP58:EP59)</f>
        <v>89.2</v>
      </c>
      <c r="EQ60" s="49">
        <f t="shared" si="224"/>
        <v>8.0476362324070703</v>
      </c>
      <c r="ER60" s="1427">
        <f>SUM(ER58:ER59)</f>
        <v>90.3</v>
      </c>
      <c r="ES60" s="49">
        <f t="shared" si="225"/>
        <v>6.4768325921675514</v>
      </c>
      <c r="ET60" s="1427">
        <f>SUM(ET58:ET59)</f>
        <v>16.600000000000001</v>
      </c>
      <c r="EU60" s="49">
        <f t="shared" si="226"/>
        <v>2.4501121738103682</v>
      </c>
      <c r="EV60" s="1427">
        <f>SUM(EV58:EV59)</f>
        <v>25.4</v>
      </c>
      <c r="EW60" s="49">
        <f t="shared" si="227"/>
        <v>10.288815976019766</v>
      </c>
      <c r="EX60" s="1427">
        <f>SUM(EX58:EX59)</f>
        <v>1.2</v>
      </c>
      <c r="EY60" s="49">
        <f t="shared" si="228"/>
        <v>2.6666666666666665</v>
      </c>
      <c r="EZ60" s="1581">
        <f>SUM(EZ58:EZ59)</f>
        <v>35</v>
      </c>
      <c r="FA60" s="49">
        <f t="shared" si="229"/>
        <v>6.4838829195998526</v>
      </c>
      <c r="FB60" s="5"/>
      <c r="FC60" s="49"/>
      <c r="FD60" s="1511">
        <v>0.44</v>
      </c>
      <c r="FE60" s="49">
        <f t="shared" si="230"/>
        <v>3.7800687285223367</v>
      </c>
      <c r="FF60" s="1511">
        <f>SUM(FF58:FF59)</f>
        <v>0</v>
      </c>
      <c r="FG60" s="49">
        <f t="shared" si="231"/>
        <v>0</v>
      </c>
      <c r="FH60" s="1511">
        <v>0</v>
      </c>
      <c r="FI60" s="49">
        <f t="shared" si="160"/>
        <v>0</v>
      </c>
      <c r="FJ60" s="1427">
        <f>SUM(FJ58:FJ59)</f>
        <v>161.697104</v>
      </c>
      <c r="FK60" s="49">
        <f t="shared" si="161"/>
        <v>7.8337436996629828</v>
      </c>
      <c r="FL60" s="1427">
        <f>SUM(FL58:FL59)</f>
        <v>152.911528</v>
      </c>
      <c r="FM60" s="49">
        <f t="shared" si="162"/>
        <v>7.7599797340983576</v>
      </c>
      <c r="FN60" s="1511">
        <v>2.4</v>
      </c>
      <c r="FO60" s="49">
        <f t="shared" si="163"/>
        <v>4.4785399004502686</v>
      </c>
      <c r="FP60" s="5"/>
      <c r="FQ60" s="49"/>
      <c r="FR60" s="5"/>
      <c r="FS60" s="49"/>
      <c r="FT60" s="5"/>
      <c r="FU60" s="49"/>
      <c r="FV60" s="1511">
        <v>0</v>
      </c>
      <c r="FW60" s="49">
        <f t="shared" si="164"/>
        <v>0</v>
      </c>
      <c r="FX60" s="1511">
        <v>212.5</v>
      </c>
      <c r="FY60" s="49">
        <f t="shared" si="165"/>
        <v>9.0471730245231594</v>
      </c>
      <c r="FZ60" s="1511">
        <v>0.30349999999999999</v>
      </c>
      <c r="GA60" s="49">
        <f t="shared" si="166"/>
        <v>0.84420374299634249</v>
      </c>
      <c r="GB60" s="1511">
        <v>112.8</v>
      </c>
      <c r="GC60" s="49">
        <f t="shared" si="167"/>
        <v>3.8111970807852149</v>
      </c>
      <c r="GD60" s="1511">
        <f>SUM(GD58:GD59)</f>
        <v>0</v>
      </c>
      <c r="GE60" s="49" t="e">
        <f t="shared" si="168"/>
        <v>#DIV/0!</v>
      </c>
      <c r="GF60" s="5"/>
      <c r="GG60" s="49"/>
      <c r="GH60" s="1511">
        <v>4.5019999999999998</v>
      </c>
      <c r="GI60" s="49">
        <f t="shared" si="169"/>
        <v>5.4102123466285317</v>
      </c>
      <c r="GJ60" s="1511">
        <v>13.779</v>
      </c>
      <c r="GK60" s="49">
        <f t="shared" si="170"/>
        <v>10.190362087326942</v>
      </c>
      <c r="GL60" s="1511">
        <v>5.157</v>
      </c>
      <c r="GM60" s="49">
        <f t="shared" si="171"/>
        <v>3.8258947118523352</v>
      </c>
      <c r="GN60" s="1511">
        <v>1.776</v>
      </c>
      <c r="GO60" s="49">
        <f t="shared" si="172"/>
        <v>6.349236924146064</v>
      </c>
      <c r="GP60" s="1511">
        <v>9.01</v>
      </c>
      <c r="GQ60" s="49">
        <f t="shared" si="173"/>
        <v>2.7514810969278694</v>
      </c>
    </row>
    <row r="61" spans="1:199" ht="12.75" customHeight="1">
      <c r="A61" s="13" t="s">
        <v>232</v>
      </c>
      <c r="B61" s="1425">
        <f t="shared" si="175"/>
        <v>1844.8001552800004</v>
      </c>
      <c r="C61" s="14">
        <f t="shared" si="174"/>
        <v>1.6876693918768799</v>
      </c>
      <c r="D61" s="651">
        <v>26.041</v>
      </c>
      <c r="E61" s="14">
        <f t="shared" si="98"/>
        <v>1.8516894915608084</v>
      </c>
      <c r="H61" s="651">
        <v>3.6930000000000001</v>
      </c>
      <c r="I61" s="14">
        <f t="shared" si="99"/>
        <v>1.4955413187329407</v>
      </c>
      <c r="J61" s="13"/>
      <c r="K61" s="14"/>
      <c r="L61" s="13"/>
      <c r="M61" s="14"/>
      <c r="N61" s="1425">
        <v>0</v>
      </c>
      <c r="O61" s="14">
        <f t="shared" si="100"/>
        <v>0</v>
      </c>
      <c r="P61" s="1425"/>
      <c r="Q61" s="14">
        <f t="shared" si="101"/>
        <v>0</v>
      </c>
      <c r="R61" s="1425">
        <v>40.846271999999999</v>
      </c>
      <c r="S61" s="14">
        <f t="shared" si="102"/>
        <v>3.1980689799303406</v>
      </c>
      <c r="T61" s="13"/>
      <c r="U61" s="14"/>
      <c r="V61" s="1425">
        <v>0.29869928000000001</v>
      </c>
      <c r="W61" s="14">
        <f t="shared" si="103"/>
        <v>2.152252748242621</v>
      </c>
      <c r="X61" s="1425">
        <v>28</v>
      </c>
      <c r="Y61" s="14">
        <f t="shared" si="103"/>
        <v>3.559623696923468</v>
      </c>
      <c r="Z61" s="1425"/>
      <c r="AA61" s="14">
        <f t="shared" si="176"/>
        <v>0</v>
      </c>
      <c r="AD61" s="1425">
        <v>98.509</v>
      </c>
      <c r="AE61" s="14">
        <f t="shared" si="177"/>
        <v>3.5624019750900557</v>
      </c>
      <c r="AF61" s="1425">
        <v>6.2560630000000002</v>
      </c>
      <c r="AG61" s="14">
        <f t="shared" si="178"/>
        <v>3.2356437861143186</v>
      </c>
      <c r="AH61" s="1425">
        <v>39.207009499999998</v>
      </c>
      <c r="AI61" s="14">
        <f t="shared" si="179"/>
        <v>1.9504941145667167</v>
      </c>
      <c r="AJ61" s="1425">
        <v>0.31230000000000002</v>
      </c>
      <c r="AK61" s="14">
        <f t="shared" si="180"/>
        <v>2.5999308350132013</v>
      </c>
      <c r="AL61" s="1425">
        <v>1.9779</v>
      </c>
      <c r="AM61" s="14">
        <f t="shared" si="181"/>
        <v>1.3921183154333405</v>
      </c>
      <c r="AN61" s="13"/>
      <c r="AP61" s="1425">
        <v>0</v>
      </c>
      <c r="AQ61" s="14">
        <f t="shared" si="182"/>
        <v>0</v>
      </c>
      <c r="AR61" s="1425">
        <v>13.3</v>
      </c>
      <c r="AS61" s="14">
        <f t="shared" si="183"/>
        <v>2.2805212620027433</v>
      </c>
      <c r="AT61" s="1425">
        <v>28.6</v>
      </c>
      <c r="AU61" s="14">
        <f t="shared" si="184"/>
        <v>3.3267418867046641</v>
      </c>
      <c r="AV61" s="1425">
        <v>3.98</v>
      </c>
      <c r="AW61" s="14">
        <f t="shared" si="185"/>
        <v>4.3027027027027032</v>
      </c>
      <c r="AX61" s="1425">
        <v>25.231999999999999</v>
      </c>
      <c r="AY61" s="14">
        <f t="shared" si="186"/>
        <v>2.5053444103871709</v>
      </c>
      <c r="AZ61" s="1425">
        <v>20.8</v>
      </c>
      <c r="BA61" s="14">
        <f t="shared" si="187"/>
        <v>1.6615940118708112</v>
      </c>
      <c r="BB61" s="13"/>
      <c r="BD61" s="1425">
        <v>0.30015500000000001</v>
      </c>
      <c r="BE61" s="14">
        <f t="shared" si="188"/>
        <v>1.1122557324170979</v>
      </c>
      <c r="BF61" s="1425"/>
      <c r="BG61" s="14">
        <f t="shared" si="189"/>
        <v>0</v>
      </c>
      <c r="BH61" s="1425">
        <v>0.30362499999999998</v>
      </c>
      <c r="BI61" s="14">
        <f t="shared" si="190"/>
        <v>1.7422779429821642</v>
      </c>
      <c r="BJ61" s="1425"/>
      <c r="BK61" s="14">
        <f t="shared" si="191"/>
        <v>0</v>
      </c>
      <c r="BL61" s="1425">
        <v>0</v>
      </c>
      <c r="BM61" s="14">
        <f t="shared" si="192"/>
        <v>0</v>
      </c>
      <c r="BN61" s="1425">
        <v>201.04260450000001</v>
      </c>
      <c r="BO61" s="14">
        <f t="shared" si="193"/>
        <v>3.9050327568373704</v>
      </c>
      <c r="BP61" s="1425">
        <v>150.44184999999999</v>
      </c>
      <c r="BQ61" s="14">
        <f t="shared" si="194"/>
        <v>2.7645029173608093</v>
      </c>
      <c r="BR61" s="1425">
        <v>1.3503505</v>
      </c>
      <c r="BS61" s="14">
        <f t="shared" si="195"/>
        <v>2.7295655464143018</v>
      </c>
      <c r="BT61" s="1425">
        <v>0.48580000000000001</v>
      </c>
      <c r="BU61" s="14">
        <f t="shared" si="196"/>
        <v>2.0286471875612944</v>
      </c>
      <c r="BV61" s="13"/>
      <c r="BW61" s="14"/>
      <c r="BX61" s="1425"/>
      <c r="BY61" s="14">
        <f t="shared" si="197"/>
        <v>0</v>
      </c>
      <c r="BZ61" s="1425"/>
      <c r="CA61" s="14">
        <f t="shared" si="197"/>
        <v>0</v>
      </c>
      <c r="CC61" s="14"/>
      <c r="CD61" s="1425">
        <v>0</v>
      </c>
      <c r="CE61" s="14">
        <f t="shared" si="198"/>
        <v>0</v>
      </c>
      <c r="CF61" s="13"/>
      <c r="CG61" s="14"/>
      <c r="CI61" s="14"/>
      <c r="CJ61" s="13"/>
      <c r="CK61" s="14"/>
      <c r="CL61" s="1425">
        <v>59.878999999999998</v>
      </c>
      <c r="CM61" s="14">
        <f t="shared" si="199"/>
        <v>4.6635352648750015</v>
      </c>
      <c r="CN61" s="1425">
        <v>9.391</v>
      </c>
      <c r="CO61" s="14">
        <f t="shared" si="200"/>
        <v>2.3426897900534849</v>
      </c>
      <c r="CP61" s="1425">
        <v>138.68</v>
      </c>
      <c r="CQ61" s="14">
        <f t="shared" si="201"/>
        <v>1.1644436607596425</v>
      </c>
      <c r="CR61" s="1426">
        <v>86.925409000000002</v>
      </c>
      <c r="CS61" s="14">
        <f t="shared" si="202"/>
        <v>2.4100578415624256</v>
      </c>
      <c r="CT61" s="1426">
        <v>9.1380719999999993</v>
      </c>
      <c r="CU61" s="14">
        <f t="shared" si="203"/>
        <v>2.0715171304683979</v>
      </c>
      <c r="CV61" s="1425"/>
      <c r="CW61" s="14">
        <f t="shared" si="204"/>
        <v>0</v>
      </c>
      <c r="CX61" s="1425">
        <v>42.4</v>
      </c>
      <c r="CY61" s="14">
        <f t="shared" si="205"/>
        <v>2.047221283375984</v>
      </c>
      <c r="CZ61" s="1425">
        <v>89.3</v>
      </c>
      <c r="DA61" s="14">
        <f t="shared" si="206"/>
        <v>0.99530767601787762</v>
      </c>
      <c r="DB61" s="1425"/>
      <c r="DC61" s="14">
        <f t="shared" si="207"/>
        <v>0</v>
      </c>
      <c r="DD61" s="1425"/>
      <c r="DE61" s="14">
        <f t="shared" si="208"/>
        <v>0</v>
      </c>
      <c r="DF61" s="1426">
        <v>14.1</v>
      </c>
      <c r="DG61" s="14">
        <f t="shared" si="209"/>
        <v>1.9173239053576288</v>
      </c>
      <c r="DH61" s="1425">
        <v>1.1000000000000001</v>
      </c>
      <c r="DI61" s="14">
        <f t="shared" si="210"/>
        <v>0.54563492063492069</v>
      </c>
      <c r="DJ61" s="1425">
        <v>1.5637555000000001</v>
      </c>
      <c r="DK61" s="14">
        <f t="shared" si="211"/>
        <v>2.4990695483399277</v>
      </c>
      <c r="DL61" s="1425">
        <v>37.270249999999997</v>
      </c>
      <c r="DM61" s="14">
        <f t="shared" si="212"/>
        <v>1.5110556806826994</v>
      </c>
      <c r="DN61" s="1425">
        <v>5.1628400000000001</v>
      </c>
      <c r="DO61" s="14">
        <f t="shared" si="213"/>
        <v>1.4164178489609203</v>
      </c>
      <c r="DP61" s="1425">
        <v>3.644021</v>
      </c>
      <c r="DQ61" s="14">
        <f t="shared" si="214"/>
        <v>0.60183311463745737</v>
      </c>
      <c r="DR61" s="1425">
        <v>273.45232199999998</v>
      </c>
      <c r="DS61" s="14">
        <f t="shared" si="215"/>
        <v>4.6882684974424746</v>
      </c>
      <c r="DT61" s="1425">
        <v>44.5</v>
      </c>
      <c r="DU61" s="14">
        <f t="shared" si="216"/>
        <v>5.600464212586524</v>
      </c>
      <c r="DV61" s="13"/>
      <c r="DW61" s="14"/>
      <c r="DX61" s="13"/>
      <c r="DY61" s="14"/>
      <c r="DZ61" s="1425">
        <v>28.9</v>
      </c>
      <c r="EA61" s="14">
        <f t="shared" si="217"/>
        <v>2.5766761768901572</v>
      </c>
      <c r="EB61" s="1425"/>
      <c r="EC61" s="14">
        <f t="shared" si="218"/>
        <v>0</v>
      </c>
      <c r="ED61" s="1425">
        <v>0</v>
      </c>
      <c r="EE61" s="14">
        <f t="shared" si="219"/>
        <v>0</v>
      </c>
      <c r="EF61" s="1425">
        <v>0</v>
      </c>
      <c r="EG61" s="14">
        <f t="shared" si="220"/>
        <v>0</v>
      </c>
      <c r="EH61" s="1425">
        <v>0</v>
      </c>
      <c r="EI61" s="14">
        <f t="shared" si="221"/>
        <v>0</v>
      </c>
      <c r="EJ61" s="1425">
        <v>0.3</v>
      </c>
      <c r="EK61" s="14">
        <f t="shared" si="222"/>
        <v>0.61224489795918369</v>
      </c>
      <c r="EL61" s="1426">
        <v>19.3</v>
      </c>
      <c r="EM61" s="14">
        <f t="shared" si="223"/>
        <v>2.1780837377271189</v>
      </c>
      <c r="EN61" s="13"/>
      <c r="EO61" s="14"/>
      <c r="EP61" s="1426">
        <v>54.7</v>
      </c>
      <c r="EQ61" s="14">
        <f t="shared" si="224"/>
        <v>4.9350415012630808</v>
      </c>
      <c r="ER61" s="1426"/>
      <c r="ES61" s="14">
        <f t="shared" si="225"/>
        <v>0</v>
      </c>
      <c r="ET61" s="1426">
        <v>22.4</v>
      </c>
      <c r="EU61" s="14">
        <f t="shared" si="226"/>
        <v>3.3061754634549536</v>
      </c>
      <c r="EV61" s="1426">
        <v>3.4</v>
      </c>
      <c r="EW61" s="14">
        <f t="shared" si="227"/>
        <v>1.3772430834042206</v>
      </c>
      <c r="EX61" s="1426">
        <v>2.7</v>
      </c>
      <c r="EY61" s="14">
        <f t="shared" si="228"/>
        <v>6.0000000000000009</v>
      </c>
      <c r="EZ61" s="1579">
        <v>21.4</v>
      </c>
      <c r="FA61" s="14">
        <f t="shared" si="229"/>
        <v>3.9644312708410525</v>
      </c>
      <c r="FB61" s="13"/>
      <c r="FC61" s="14"/>
      <c r="FD61" s="1425"/>
      <c r="FE61" s="14">
        <f t="shared" si="230"/>
        <v>0</v>
      </c>
      <c r="FF61" s="1425"/>
      <c r="FG61" s="14">
        <f t="shared" si="231"/>
        <v>0</v>
      </c>
      <c r="FH61" s="1425">
        <v>1.9</v>
      </c>
      <c r="FI61" s="14">
        <f t="shared" si="160"/>
        <v>1.8375241779497096</v>
      </c>
      <c r="FJ61" s="1426">
        <f>108543682/1000000</f>
        <v>108.543682</v>
      </c>
      <c r="FK61" s="14">
        <f t="shared" si="161"/>
        <v>5.2586185155531444</v>
      </c>
      <c r="FL61" s="1426">
        <v>0</v>
      </c>
      <c r="FM61" s="14">
        <f t="shared" si="162"/>
        <v>0</v>
      </c>
      <c r="FN61" s="1425">
        <v>0.6</v>
      </c>
      <c r="FO61" s="14">
        <f t="shared" si="163"/>
        <v>1.1196349751125672</v>
      </c>
      <c r="FP61" s="13"/>
      <c r="FQ61" s="14"/>
      <c r="FR61" s="13"/>
      <c r="FS61" s="14"/>
      <c r="FT61" s="13"/>
      <c r="FU61" s="14"/>
      <c r="FV61" s="1425">
        <v>0</v>
      </c>
      <c r="FW61" s="14">
        <f t="shared" si="164"/>
        <v>0</v>
      </c>
      <c r="FX61" s="1425">
        <v>14.6</v>
      </c>
      <c r="FY61" s="14">
        <f t="shared" si="165"/>
        <v>0.6215940054495912</v>
      </c>
      <c r="FZ61" s="1425">
        <v>1.4751749999999999</v>
      </c>
      <c r="GA61" s="14">
        <f t="shared" si="166"/>
        <v>4.1032891485160778</v>
      </c>
      <c r="GB61" s="1425">
        <v>46.4</v>
      </c>
      <c r="GC61" s="14">
        <f t="shared" si="167"/>
        <v>1.5677264587627124</v>
      </c>
      <c r="GD61" s="1425"/>
      <c r="GE61" s="14" t="e">
        <f t="shared" si="168"/>
        <v>#DIV/0!</v>
      </c>
      <c r="GH61" s="1425">
        <v>3.4239999999999999</v>
      </c>
      <c r="GI61" s="14">
        <f t="shared" si="169"/>
        <v>4.1147416869960232</v>
      </c>
      <c r="GJ61" s="1425">
        <v>5.4359999999999999</v>
      </c>
      <c r="GK61" s="14">
        <f t="shared" si="170"/>
        <v>4.0202342917997864</v>
      </c>
      <c r="GL61" s="1425">
        <v>1.837</v>
      </c>
      <c r="GM61" s="14">
        <f t="shared" si="171"/>
        <v>1.3628405246602173</v>
      </c>
      <c r="GN61" s="1425"/>
      <c r="GO61" s="14">
        <f t="shared" si="172"/>
        <v>0</v>
      </c>
      <c r="GP61" s="1425"/>
      <c r="GQ61" s="14">
        <f t="shared" si="173"/>
        <v>0</v>
      </c>
    </row>
    <row r="62" spans="1:199" ht="12.75" customHeight="1" thickBot="1">
      <c r="A62" s="13" t="s">
        <v>233</v>
      </c>
      <c r="B62" s="1425">
        <f t="shared" si="175"/>
        <v>5427.0066939999979</v>
      </c>
      <c r="C62" s="14">
        <f t="shared" si="174"/>
        <v>4.9647616630781339</v>
      </c>
      <c r="D62" s="651">
        <v>53.216000000000001</v>
      </c>
      <c r="E62" s="14">
        <f t="shared" si="98"/>
        <v>3.7840139773011781</v>
      </c>
      <c r="H62" s="651">
        <v>2.67</v>
      </c>
      <c r="I62" s="14">
        <f t="shared" si="99"/>
        <v>1.0812605797500545</v>
      </c>
      <c r="J62" s="13"/>
      <c r="K62" s="14"/>
      <c r="L62" s="13"/>
      <c r="M62" s="14"/>
      <c r="N62" s="1425">
        <v>263.5</v>
      </c>
      <c r="O62" s="14">
        <f t="shared" si="100"/>
        <v>8.9291765503219249</v>
      </c>
      <c r="P62" s="1425">
        <v>1709.125225</v>
      </c>
      <c r="Q62" s="14">
        <f t="shared" si="101"/>
        <v>9.1528267106593599</v>
      </c>
      <c r="R62" s="1425">
        <v>47.285117</v>
      </c>
      <c r="S62" s="14">
        <f t="shared" si="102"/>
        <v>3.7021999434875434</v>
      </c>
      <c r="T62" s="13"/>
      <c r="U62" s="14"/>
      <c r="V62" s="1425"/>
      <c r="W62" s="14">
        <f t="shared" si="103"/>
        <v>0</v>
      </c>
      <c r="X62" s="1425"/>
      <c r="Y62" s="14">
        <f t="shared" si="103"/>
        <v>0</v>
      </c>
      <c r="Z62" s="1425"/>
      <c r="AA62" s="14">
        <f t="shared" si="176"/>
        <v>0</v>
      </c>
      <c r="AD62" s="1425">
        <v>147.87799999999999</v>
      </c>
      <c r="AE62" s="14">
        <f t="shared" si="177"/>
        <v>5.3477436505534239</v>
      </c>
      <c r="AF62" s="1425">
        <v>4.1227340000000003</v>
      </c>
      <c r="AG62" s="14">
        <f t="shared" si="178"/>
        <v>2.132283298442204</v>
      </c>
      <c r="AH62" s="1425">
        <v>53.200949999999999</v>
      </c>
      <c r="AI62" s="14">
        <f t="shared" si="179"/>
        <v>2.6466731634902723</v>
      </c>
      <c r="AJ62" s="1425">
        <v>0.59565000000000001</v>
      </c>
      <c r="AK62" s="14">
        <f t="shared" si="180"/>
        <v>4.9588498298930936</v>
      </c>
      <c r="AL62" s="1425">
        <v>1.8787799999999999</v>
      </c>
      <c r="AM62" s="14">
        <f t="shared" si="181"/>
        <v>1.3223540364375608</v>
      </c>
      <c r="AN62" s="13"/>
      <c r="AP62" s="1425">
        <v>13</v>
      </c>
      <c r="AQ62" s="14">
        <f t="shared" si="182"/>
        <v>6.5590312815338043</v>
      </c>
      <c r="AR62" s="1425"/>
      <c r="AS62" s="14">
        <f t="shared" si="183"/>
        <v>0</v>
      </c>
      <c r="AT62" s="1425">
        <v>0</v>
      </c>
      <c r="AU62" s="14">
        <f t="shared" si="184"/>
        <v>0</v>
      </c>
      <c r="AV62" s="1425">
        <v>0</v>
      </c>
      <c r="AW62" s="14">
        <f t="shared" si="185"/>
        <v>0</v>
      </c>
      <c r="AX62" s="1425">
        <v>39.554000000000002</v>
      </c>
      <c r="AY62" s="14">
        <f t="shared" si="186"/>
        <v>3.9274093535373393</v>
      </c>
      <c r="AZ62" s="1425">
        <v>69</v>
      </c>
      <c r="BA62" s="14">
        <f t="shared" si="187"/>
        <v>5.5120185970714406</v>
      </c>
      <c r="BB62" s="13"/>
      <c r="BD62" s="1425">
        <v>1.2435499999999999</v>
      </c>
      <c r="BE62" s="14">
        <f t="shared" si="188"/>
        <v>4.608104532815652</v>
      </c>
      <c r="BF62" s="1425"/>
      <c r="BG62" s="14">
        <f t="shared" si="189"/>
        <v>0</v>
      </c>
      <c r="BH62" s="1425">
        <v>1.0324599999999999</v>
      </c>
      <c r="BI62" s="14">
        <f t="shared" si="190"/>
        <v>5.9245196706837895</v>
      </c>
      <c r="BJ62" s="1425"/>
      <c r="BK62" s="14">
        <f t="shared" si="191"/>
        <v>0</v>
      </c>
      <c r="BL62" s="1425">
        <v>14.620072499999999</v>
      </c>
      <c r="BM62" s="14">
        <f t="shared" si="192"/>
        <v>4.2136080415662569</v>
      </c>
      <c r="BN62" s="1425">
        <v>325.46525000000003</v>
      </c>
      <c r="BO62" s="14">
        <f t="shared" si="193"/>
        <v>6.321806592304986</v>
      </c>
      <c r="BP62" s="1425">
        <v>33.442194999999998</v>
      </c>
      <c r="BQ62" s="14">
        <f t="shared" si="194"/>
        <v>0.61453010342832848</v>
      </c>
      <c r="BR62" s="1425">
        <v>1.6390825</v>
      </c>
      <c r="BS62" s="14">
        <f t="shared" si="195"/>
        <v>3.3132013649275649</v>
      </c>
      <c r="BT62" s="1425">
        <v>1.15635</v>
      </c>
      <c r="BU62" s="14">
        <f t="shared" si="196"/>
        <v>4.8287899862834553</v>
      </c>
      <c r="BV62" s="13"/>
      <c r="BW62" s="14"/>
      <c r="BX62" s="1425"/>
      <c r="BY62" s="14">
        <f t="shared" si="197"/>
        <v>0</v>
      </c>
      <c r="BZ62" s="1425"/>
      <c r="CA62" s="14">
        <f t="shared" si="197"/>
        <v>0</v>
      </c>
      <c r="CC62" s="14"/>
      <c r="CD62" s="1425">
        <v>245.3</v>
      </c>
      <c r="CE62" s="14">
        <f t="shared" si="198"/>
        <v>8.0121505095374967</v>
      </c>
      <c r="CF62" s="13"/>
      <c r="CG62" s="14"/>
      <c r="CI62" s="14"/>
      <c r="CJ62" s="13"/>
      <c r="CK62" s="14"/>
      <c r="CL62" s="1425"/>
      <c r="CM62" s="14">
        <f t="shared" si="199"/>
        <v>0</v>
      </c>
      <c r="CN62" s="1425">
        <v>17.946999999999999</v>
      </c>
      <c r="CO62" s="14">
        <f t="shared" si="200"/>
        <v>4.477079508262154</v>
      </c>
      <c r="CP62" s="1425">
        <v>203.083</v>
      </c>
      <c r="CQ62" s="14">
        <f t="shared" si="201"/>
        <v>1.7052113639894033</v>
      </c>
      <c r="CR62" s="1426">
        <v>33.392499999999998</v>
      </c>
      <c r="CS62" s="14">
        <f t="shared" si="202"/>
        <v>0.92582660697487529</v>
      </c>
      <c r="CT62" s="1426">
        <v>2.126471</v>
      </c>
      <c r="CU62" s="14">
        <f t="shared" si="203"/>
        <v>0.48205147693564515</v>
      </c>
      <c r="CV62" s="1425">
        <v>102.854</v>
      </c>
      <c r="CW62" s="14">
        <f t="shared" si="204"/>
        <v>7.7486885751028547</v>
      </c>
      <c r="CX62" s="1425"/>
      <c r="CY62" s="14">
        <f t="shared" si="205"/>
        <v>0</v>
      </c>
      <c r="CZ62" s="1425">
        <v>565.9</v>
      </c>
      <c r="DA62" s="14">
        <f t="shared" si="206"/>
        <v>6.3073305023350148</v>
      </c>
      <c r="DB62" s="1425">
        <v>55.564</v>
      </c>
      <c r="DC62" s="14">
        <f t="shared" si="207"/>
        <v>5.9841339246673746</v>
      </c>
      <c r="DD62" s="1425"/>
      <c r="DE62" s="14">
        <f t="shared" si="208"/>
        <v>0</v>
      </c>
      <c r="DF62" s="1426">
        <v>29.8</v>
      </c>
      <c r="DG62" s="14">
        <f t="shared" si="209"/>
        <v>4.052216480826762</v>
      </c>
      <c r="DH62" s="1425">
        <v>1.8</v>
      </c>
      <c r="DI62" s="14">
        <f t="shared" si="210"/>
        <v>0.89285714285714302</v>
      </c>
      <c r="DJ62" s="1425">
        <v>1.3283849999999999</v>
      </c>
      <c r="DK62" s="14">
        <f t="shared" si="211"/>
        <v>2.122919153263751</v>
      </c>
      <c r="DL62" s="1425">
        <v>82.540981000000002</v>
      </c>
      <c r="DM62" s="14">
        <f t="shared" si="212"/>
        <v>3.3464765658715132</v>
      </c>
      <c r="DN62" s="1425">
        <v>15.770618000000001</v>
      </c>
      <c r="DO62" s="14">
        <f t="shared" si="213"/>
        <v>4.3266467340348278</v>
      </c>
      <c r="DP62" s="1425">
        <v>15.230980000000001</v>
      </c>
      <c r="DQ62" s="14">
        <f t="shared" si="214"/>
        <v>2.5154926748174122</v>
      </c>
      <c r="DR62" s="1425">
        <v>47.254899999999999</v>
      </c>
      <c r="DS62" s="14">
        <f t="shared" si="215"/>
        <v>0.810172893758768</v>
      </c>
      <c r="DT62" s="1425">
        <v>0</v>
      </c>
      <c r="DU62" s="14">
        <f t="shared" si="216"/>
        <v>0</v>
      </c>
      <c r="DV62" s="13"/>
      <c r="DW62" s="14"/>
      <c r="DX62" s="13"/>
      <c r="DY62" s="14"/>
      <c r="DZ62" s="1425">
        <v>18</v>
      </c>
      <c r="EA62" s="14">
        <f t="shared" si="217"/>
        <v>1.6048502139800285</v>
      </c>
      <c r="EB62" s="1425"/>
      <c r="EC62" s="14">
        <f t="shared" si="218"/>
        <v>0</v>
      </c>
      <c r="ED62" s="1425">
        <v>171.7</v>
      </c>
      <c r="EE62" s="14">
        <f t="shared" si="219"/>
        <v>7.0452587091214962</v>
      </c>
      <c r="EF62" s="1425">
        <v>208.2</v>
      </c>
      <c r="EG62" s="14">
        <f t="shared" si="220"/>
        <v>6.5205136235515191</v>
      </c>
      <c r="EH62" s="1425">
        <v>24.5</v>
      </c>
      <c r="EI62" s="14">
        <f t="shared" si="221"/>
        <v>5.8880076904590242</v>
      </c>
      <c r="EJ62" s="1425">
        <v>2.9</v>
      </c>
      <c r="EK62" s="14">
        <f t="shared" si="222"/>
        <v>5.9183673469387754</v>
      </c>
      <c r="EL62" s="1426">
        <v>66.2</v>
      </c>
      <c r="EM62" s="14">
        <f t="shared" si="223"/>
        <v>7.4709400744836927</v>
      </c>
      <c r="EN62" s="13"/>
      <c r="EO62" s="14"/>
      <c r="EP62" s="1426">
        <v>30.7</v>
      </c>
      <c r="EQ62" s="14">
        <f t="shared" si="224"/>
        <v>2.7697582100324785</v>
      </c>
      <c r="ER62" s="1517">
        <v>81.8</v>
      </c>
      <c r="ES62" s="14">
        <f t="shared" si="225"/>
        <v>5.8671639649978484</v>
      </c>
      <c r="ET62" s="1426">
        <v>52.5</v>
      </c>
      <c r="EU62" s="14">
        <f t="shared" si="226"/>
        <v>7.748848742472549</v>
      </c>
      <c r="EV62" s="1426"/>
      <c r="EW62" s="14">
        <f t="shared" si="227"/>
        <v>0</v>
      </c>
      <c r="EX62" s="1426"/>
      <c r="EY62" s="14">
        <f t="shared" si="228"/>
        <v>0</v>
      </c>
      <c r="EZ62" s="1579">
        <v>37</v>
      </c>
      <c r="FA62" s="14">
        <f t="shared" si="229"/>
        <v>6.8543905150055577</v>
      </c>
      <c r="FB62" s="13"/>
      <c r="FC62" s="14"/>
      <c r="FD62" s="1425"/>
      <c r="FE62" s="14">
        <f t="shared" si="230"/>
        <v>0</v>
      </c>
      <c r="FF62" s="1425"/>
      <c r="FG62" s="14">
        <f t="shared" si="231"/>
        <v>0</v>
      </c>
      <c r="FH62" s="1425">
        <v>9.9</v>
      </c>
      <c r="FI62" s="14">
        <f t="shared" si="160"/>
        <v>9.5744680851063837</v>
      </c>
      <c r="FJ62" s="1426">
        <f>21081308/1000000</f>
        <v>21.081308</v>
      </c>
      <c r="FK62" s="14">
        <f t="shared" si="161"/>
        <v>1.0213266634982829</v>
      </c>
      <c r="FL62" s="1426">
        <f>(122836615+24408900)/1000000</f>
        <v>147.24551500000001</v>
      </c>
      <c r="FM62" s="14">
        <f t="shared" si="162"/>
        <v>7.4724399610791661</v>
      </c>
      <c r="FN62" s="1425">
        <v>2.5</v>
      </c>
      <c r="FO62" s="14">
        <f t="shared" si="163"/>
        <v>4.6651457296356966</v>
      </c>
      <c r="FP62" s="13"/>
      <c r="FQ62" s="14"/>
      <c r="FR62" s="13"/>
      <c r="FS62" s="14"/>
      <c r="FT62" s="13"/>
      <c r="FU62" s="14"/>
      <c r="FV62" s="1425">
        <v>7.9350199999999997</v>
      </c>
      <c r="FW62" s="14">
        <f t="shared" si="164"/>
        <v>2.0346214675275092</v>
      </c>
      <c r="FX62" s="1425">
        <v>107.2</v>
      </c>
      <c r="FY62" s="14">
        <f t="shared" si="165"/>
        <v>4.5640326975476837</v>
      </c>
      <c r="FZ62" s="1425">
        <v>2.1446000000000001</v>
      </c>
      <c r="GA62" s="14">
        <f t="shared" si="166"/>
        <v>5.9653355757164945</v>
      </c>
      <c r="GB62" s="1425">
        <v>224.5</v>
      </c>
      <c r="GC62" s="14">
        <f t="shared" si="167"/>
        <v>7.5852282325911418</v>
      </c>
      <c r="GD62" s="1425"/>
      <c r="GE62" s="14" t="e">
        <f t="shared" si="168"/>
        <v>#DIV/0!</v>
      </c>
      <c r="GH62" s="1425">
        <v>4.7359999999999998</v>
      </c>
      <c r="GI62" s="14">
        <f t="shared" si="169"/>
        <v>5.6914184081814136</v>
      </c>
      <c r="GJ62" s="1425"/>
      <c r="GK62" s="14">
        <f t="shared" si="170"/>
        <v>0</v>
      </c>
      <c r="GL62" s="1425">
        <v>2.746</v>
      </c>
      <c r="GM62" s="14">
        <f t="shared" si="171"/>
        <v>2.037212890972758</v>
      </c>
      <c r="GN62" s="1425"/>
      <c r="GO62" s="14">
        <f t="shared" si="172"/>
        <v>0</v>
      </c>
      <c r="GP62" s="1425"/>
      <c r="GQ62" s="14">
        <f t="shared" si="173"/>
        <v>0</v>
      </c>
    </row>
    <row r="63" spans="1:199" ht="12.75" customHeight="1" thickBot="1">
      <c r="A63" s="39" t="s">
        <v>234</v>
      </c>
      <c r="B63" s="1511">
        <f t="shared" si="175"/>
        <v>7329.7968492799992</v>
      </c>
      <c r="C63" s="49">
        <f t="shared" si="174"/>
        <v>6.7054817595285323</v>
      </c>
      <c r="D63" s="147">
        <f>SUM(D61:D62)</f>
        <v>79.257000000000005</v>
      </c>
      <c r="E63" s="49">
        <f t="shared" si="98"/>
        <v>5.6357034688619869</v>
      </c>
      <c r="F63" s="5"/>
      <c r="G63" s="49"/>
      <c r="H63" s="147">
        <f>SUM(H61:H62)</f>
        <v>6.3629999999999995</v>
      </c>
      <c r="I63" s="49">
        <f t="shared" si="99"/>
        <v>2.5768018984829952</v>
      </c>
      <c r="J63" s="5"/>
      <c r="K63" s="49"/>
      <c r="L63" s="5"/>
      <c r="M63" s="49"/>
      <c r="N63" s="1511">
        <v>263.5</v>
      </c>
      <c r="O63" s="49">
        <f t="shared" si="100"/>
        <v>8.9291765503219249</v>
      </c>
      <c r="P63" s="1511">
        <v>1709.125225</v>
      </c>
      <c r="Q63" s="49">
        <f t="shared" si="101"/>
        <v>9.1528267106593599</v>
      </c>
      <c r="R63" s="1511">
        <v>88.131388999999999</v>
      </c>
      <c r="S63" s="49">
        <f t="shared" si="102"/>
        <v>6.9002689234178831</v>
      </c>
      <c r="T63" s="5"/>
      <c r="U63" s="49"/>
      <c r="V63" s="1511">
        <v>0.29869928000000001</v>
      </c>
      <c r="W63" s="49">
        <f t="shared" si="103"/>
        <v>2.152252748242621</v>
      </c>
      <c r="X63" s="1511">
        <v>28</v>
      </c>
      <c r="Y63" s="49">
        <f t="shared" si="103"/>
        <v>3.559623696923468</v>
      </c>
      <c r="Z63" s="1511">
        <v>3.93</v>
      </c>
      <c r="AA63" s="49">
        <f t="shared" si="176"/>
        <v>2.9121896998888479</v>
      </c>
      <c r="AB63" s="5"/>
      <c r="AC63" s="49"/>
      <c r="AD63" s="1511">
        <v>246.387</v>
      </c>
      <c r="AE63" s="49">
        <f t="shared" si="177"/>
        <v>8.9101456256434783</v>
      </c>
      <c r="AF63" s="1511">
        <v>10.378797</v>
      </c>
      <c r="AG63" s="49">
        <f t="shared" si="178"/>
        <v>5.3679270845565226</v>
      </c>
      <c r="AH63" s="1511">
        <v>92.407959500000004</v>
      </c>
      <c r="AI63" s="49">
        <f t="shared" si="179"/>
        <v>4.5971672780569897</v>
      </c>
      <c r="AJ63" s="1511">
        <v>0.90795000000000003</v>
      </c>
      <c r="AK63" s="49">
        <f t="shared" si="180"/>
        <v>7.558780664906295</v>
      </c>
      <c r="AL63" s="1511">
        <v>3.8566799999999999</v>
      </c>
      <c r="AM63" s="49">
        <f t="shared" si="181"/>
        <v>2.7144723518709011</v>
      </c>
      <c r="AN63" s="5"/>
      <c r="AO63" s="49"/>
      <c r="AP63" s="1511">
        <v>13</v>
      </c>
      <c r="AQ63" s="49">
        <f t="shared" si="182"/>
        <v>6.5590312815338043</v>
      </c>
      <c r="AR63" s="1511">
        <v>13.3</v>
      </c>
      <c r="AS63" s="49">
        <f t="shared" si="183"/>
        <v>2.2805212620027433</v>
      </c>
      <c r="AT63" s="1511">
        <v>28.6</v>
      </c>
      <c r="AU63" s="49">
        <f t="shared" si="184"/>
        <v>3.3267418867046641</v>
      </c>
      <c r="AV63" s="1511">
        <v>3.98</v>
      </c>
      <c r="AW63" s="49">
        <f t="shared" si="185"/>
        <v>4.3027027027027032</v>
      </c>
      <c r="AX63" s="1511">
        <v>64.786000000000001</v>
      </c>
      <c r="AY63" s="49">
        <f t="shared" si="186"/>
        <v>6.4327537639245103</v>
      </c>
      <c r="AZ63" s="1511">
        <v>89.8</v>
      </c>
      <c r="BA63" s="49">
        <f t="shared" si="187"/>
        <v>7.1736126089422525</v>
      </c>
      <c r="BB63" s="5"/>
      <c r="BC63" s="49"/>
      <c r="BD63" s="1511">
        <v>1.5437049999999999</v>
      </c>
      <c r="BE63" s="49">
        <f t="shared" si="188"/>
        <v>5.720360265232749</v>
      </c>
      <c r="BF63" s="1511">
        <v>1.91</v>
      </c>
      <c r="BG63" s="49">
        <f t="shared" si="189"/>
        <v>6.595303867403314</v>
      </c>
      <c r="BH63" s="1511">
        <v>1.336085</v>
      </c>
      <c r="BI63" s="49">
        <f t="shared" si="190"/>
        <v>7.6667976136659544</v>
      </c>
      <c r="BJ63" s="1511">
        <v>0.73</v>
      </c>
      <c r="BK63" s="49">
        <f t="shared" si="191"/>
        <v>4.0331491712707175</v>
      </c>
      <c r="BL63" s="1511">
        <v>14.620072499999999</v>
      </c>
      <c r="BM63" s="49">
        <f t="shared" si="192"/>
        <v>4.2136080415662569</v>
      </c>
      <c r="BN63" s="1511">
        <v>526.50785450000001</v>
      </c>
      <c r="BO63" s="49">
        <f t="shared" si="193"/>
        <v>10.226839349142356</v>
      </c>
      <c r="BP63" s="1511">
        <v>183.88404499999999</v>
      </c>
      <c r="BQ63" s="49">
        <f t="shared" si="194"/>
        <v>3.3790330207891377</v>
      </c>
      <c r="BR63" s="1511">
        <v>2.989433</v>
      </c>
      <c r="BS63" s="49">
        <f t="shared" si="195"/>
        <v>6.0427669113418663</v>
      </c>
      <c r="BT63" s="1511">
        <v>1.64215</v>
      </c>
      <c r="BU63" s="49">
        <f t="shared" si="196"/>
        <v>6.8574371738447493</v>
      </c>
      <c r="BV63" s="5"/>
      <c r="BW63" s="49"/>
      <c r="BX63" s="1511">
        <v>4.7</v>
      </c>
      <c r="BY63" s="49">
        <f t="shared" si="197"/>
        <v>5.005324813631522</v>
      </c>
      <c r="BZ63" s="1511">
        <v>24.4</v>
      </c>
      <c r="CA63" s="49">
        <f t="shared" si="197"/>
        <v>3.6118718081563168</v>
      </c>
      <c r="CB63" s="5"/>
      <c r="CC63" s="49"/>
      <c r="CD63" s="1511">
        <v>245.3</v>
      </c>
      <c r="CE63" s="49">
        <f t="shared" si="198"/>
        <v>8.0121505095374967</v>
      </c>
      <c r="CF63" s="5"/>
      <c r="CG63" s="49"/>
      <c r="CH63" s="5"/>
      <c r="CI63" s="49"/>
      <c r="CJ63" s="5"/>
      <c r="CK63" s="49"/>
      <c r="CL63" s="1511">
        <v>59.878999999999998</v>
      </c>
      <c r="CM63" s="49">
        <f t="shared" si="199"/>
        <v>4.6635352648750015</v>
      </c>
      <c r="CN63" s="1511">
        <v>27.338000000000001</v>
      </c>
      <c r="CO63" s="49">
        <f t="shared" si="200"/>
        <v>6.8197692983156397</v>
      </c>
      <c r="CP63" s="1511">
        <v>341.76300000000003</v>
      </c>
      <c r="CQ63" s="49">
        <f t="shared" si="201"/>
        <v>2.8696550247490462</v>
      </c>
      <c r="CR63" s="1427">
        <f>SUM(CR61:CR62)</f>
        <v>120.317909</v>
      </c>
      <c r="CS63" s="49">
        <f t="shared" si="202"/>
        <v>3.3358844485373003</v>
      </c>
      <c r="CT63" s="1427">
        <f>SUM(CT61:CT62)</f>
        <v>11.264543</v>
      </c>
      <c r="CU63" s="49">
        <f t="shared" si="203"/>
        <v>2.5535686074040433</v>
      </c>
      <c r="CV63" s="1511">
        <v>102.854</v>
      </c>
      <c r="CW63" s="49">
        <f t="shared" si="204"/>
        <v>7.7486885751028547</v>
      </c>
      <c r="CX63" s="1511">
        <v>42.4</v>
      </c>
      <c r="CY63" s="49">
        <f t="shared" si="205"/>
        <v>2.047221283375984</v>
      </c>
      <c r="CZ63" s="1511">
        <v>655.20000000000005</v>
      </c>
      <c r="DA63" s="49">
        <f t="shared" si="206"/>
        <v>7.3026381783528933</v>
      </c>
      <c r="DB63" s="1511">
        <v>55.564</v>
      </c>
      <c r="DC63" s="49">
        <f t="shared" si="207"/>
        <v>5.9841339246673746</v>
      </c>
      <c r="DD63" s="1511">
        <v>0</v>
      </c>
      <c r="DE63" s="49">
        <f t="shared" si="208"/>
        <v>0</v>
      </c>
      <c r="DF63" s="1427">
        <f>SUM(DF61:DF62)</f>
        <v>43.9</v>
      </c>
      <c r="DG63" s="49">
        <f t="shared" si="209"/>
        <v>5.9695403861843905</v>
      </c>
      <c r="DH63" s="1511">
        <v>2.9</v>
      </c>
      <c r="DI63" s="49">
        <f t="shared" si="210"/>
        <v>1.4384920634920635</v>
      </c>
      <c r="DJ63" s="1511">
        <v>2.8921405</v>
      </c>
      <c r="DK63" s="49">
        <f t="shared" si="211"/>
        <v>4.6219887016036791</v>
      </c>
      <c r="DL63" s="1511">
        <v>119.81123099999999</v>
      </c>
      <c r="DM63" s="49">
        <f t="shared" si="212"/>
        <v>4.8575322465542126</v>
      </c>
      <c r="DN63" s="1511">
        <v>20.933458000000002</v>
      </c>
      <c r="DO63" s="49">
        <f t="shared" si="213"/>
        <v>5.7430645829957481</v>
      </c>
      <c r="DP63" s="1511">
        <v>18.875001000000001</v>
      </c>
      <c r="DQ63" s="49">
        <f t="shared" si="214"/>
        <v>3.11732578945487</v>
      </c>
      <c r="DR63" s="1511">
        <v>320.707222</v>
      </c>
      <c r="DS63" s="49">
        <f t="shared" si="215"/>
        <v>5.4984413912012435</v>
      </c>
      <c r="DT63" s="1511">
        <v>44.5</v>
      </c>
      <c r="DU63" s="49">
        <f t="shared" si="216"/>
        <v>5.600464212586524</v>
      </c>
      <c r="DV63" s="5"/>
      <c r="DW63" s="49"/>
      <c r="DX63" s="5"/>
      <c r="DY63" s="49"/>
      <c r="DZ63" s="1511">
        <v>46.9</v>
      </c>
      <c r="EA63" s="49">
        <f t="shared" si="217"/>
        <v>4.1815263908701858</v>
      </c>
      <c r="EB63" s="1511">
        <v>0</v>
      </c>
      <c r="EC63" s="49">
        <f t="shared" si="218"/>
        <v>0</v>
      </c>
      <c r="ED63" s="1511">
        <v>171.7</v>
      </c>
      <c r="EE63" s="49">
        <f t="shared" si="219"/>
        <v>7.0452587091214962</v>
      </c>
      <c r="EF63" s="1511">
        <v>208.2</v>
      </c>
      <c r="EG63" s="49">
        <f t="shared" si="220"/>
        <v>6.5205136235515191</v>
      </c>
      <c r="EH63" s="1511">
        <v>24.5</v>
      </c>
      <c r="EI63" s="49">
        <f t="shared" si="221"/>
        <v>5.8880076904590242</v>
      </c>
      <c r="EJ63" s="1511">
        <v>3.2</v>
      </c>
      <c r="EK63" s="49">
        <f t="shared" si="222"/>
        <v>6.5306122448979593</v>
      </c>
      <c r="EL63" s="1427">
        <f>SUM(EL61:EL62)</f>
        <v>85.5</v>
      </c>
      <c r="EM63" s="49">
        <f t="shared" si="223"/>
        <v>9.6490238122108103</v>
      </c>
      <c r="EN63" s="5"/>
      <c r="EO63" s="49"/>
      <c r="EP63" s="1427">
        <f>SUM(EP61:EP62)</f>
        <v>85.4</v>
      </c>
      <c r="EQ63" s="49">
        <f t="shared" si="224"/>
        <v>7.7047997112955597</v>
      </c>
      <c r="ER63" s="1427">
        <f>SUM(ER61:ER62)</f>
        <v>81.8</v>
      </c>
      <c r="ES63" s="49">
        <f t="shared" si="225"/>
        <v>5.8671639649978484</v>
      </c>
      <c r="ET63" s="1427">
        <f>SUM(ET61:ET62)</f>
        <v>74.900000000000006</v>
      </c>
      <c r="EU63" s="49">
        <f t="shared" si="226"/>
        <v>11.055024205927504</v>
      </c>
      <c r="EV63" s="1427">
        <f>SUM(EV61:EV62)</f>
        <v>3.4</v>
      </c>
      <c r="EW63" s="49">
        <f t="shared" si="227"/>
        <v>1.3772430834042206</v>
      </c>
      <c r="EX63" s="1427">
        <f>SUM(EX61:EX62)</f>
        <v>2.7</v>
      </c>
      <c r="EY63" s="49">
        <f t="shared" si="228"/>
        <v>6.0000000000000009</v>
      </c>
      <c r="EZ63" s="1581">
        <f>SUM(EZ61:EZ62)</f>
        <v>58.4</v>
      </c>
      <c r="FA63" s="49">
        <f t="shared" si="229"/>
        <v>10.818821785846611</v>
      </c>
      <c r="FB63" s="5"/>
      <c r="FC63" s="49"/>
      <c r="FD63" s="1511">
        <v>0.56000000000000005</v>
      </c>
      <c r="FE63" s="49">
        <f t="shared" si="230"/>
        <v>4.8109965635738838</v>
      </c>
      <c r="FF63" s="1511">
        <v>3.51</v>
      </c>
      <c r="FG63" s="49">
        <f t="shared" si="231"/>
        <v>3.876739562624254</v>
      </c>
      <c r="FH63" s="1511">
        <v>11.8</v>
      </c>
      <c r="FI63" s="49">
        <f t="shared" si="160"/>
        <v>11.411992263056094</v>
      </c>
      <c r="FJ63" s="1427">
        <f>SUM(FJ61:FJ62)</f>
        <v>129.62499</v>
      </c>
      <c r="FK63" s="49">
        <f t="shared" si="161"/>
        <v>6.2799451790514276</v>
      </c>
      <c r="FL63" s="1427">
        <f>SUM(FL61:FL62)</f>
        <v>147.24551500000001</v>
      </c>
      <c r="FM63" s="49">
        <f t="shared" si="162"/>
        <v>7.4724399610791661</v>
      </c>
      <c r="FN63" s="1511">
        <v>3.1</v>
      </c>
      <c r="FO63" s="49">
        <f t="shared" si="163"/>
        <v>5.7847807047482647</v>
      </c>
      <c r="FP63" s="5"/>
      <c r="FQ63" s="49"/>
      <c r="FR63" s="5"/>
      <c r="FS63" s="49"/>
      <c r="FT63" s="5"/>
      <c r="FU63" s="49"/>
      <c r="FV63" s="1511">
        <v>7.9350199999999997</v>
      </c>
      <c r="FW63" s="49">
        <f t="shared" si="164"/>
        <v>2.0346214675275092</v>
      </c>
      <c r="FX63" s="1511">
        <v>121.8</v>
      </c>
      <c r="FY63" s="49">
        <f t="shared" si="165"/>
        <v>5.1856267029972747</v>
      </c>
      <c r="FZ63" s="1511">
        <v>3.6197749999999997</v>
      </c>
      <c r="GA63" s="49">
        <f t="shared" si="166"/>
        <v>10.068624724232572</v>
      </c>
      <c r="GB63" s="1511">
        <v>270.89999999999998</v>
      </c>
      <c r="GC63" s="49">
        <f t="shared" si="167"/>
        <v>9.1529546913538518</v>
      </c>
      <c r="GD63" s="1511">
        <f>SUM(GD61:GD62)</f>
        <v>0</v>
      </c>
      <c r="GE63" s="49" t="e">
        <f t="shared" si="168"/>
        <v>#DIV/0!</v>
      </c>
      <c r="GF63" s="5"/>
      <c r="GG63" s="49"/>
      <c r="GH63" s="1511">
        <v>8.06</v>
      </c>
      <c r="GI63" s="49">
        <f t="shared" si="169"/>
        <v>9.6859865645992826</v>
      </c>
      <c r="GJ63" s="1511">
        <v>5.4359999999999999</v>
      </c>
      <c r="GK63" s="49">
        <f t="shared" si="170"/>
        <v>4.0202342917997864</v>
      </c>
      <c r="GL63" s="1511">
        <v>4.4830000000000005</v>
      </c>
      <c r="GM63" s="49">
        <f t="shared" si="171"/>
        <v>3.3258650365006832</v>
      </c>
      <c r="GN63" s="1511">
        <v>0</v>
      </c>
      <c r="GO63" s="49">
        <f t="shared" si="172"/>
        <v>0</v>
      </c>
      <c r="GP63" s="1511">
        <v>18.45</v>
      </c>
      <c r="GQ63" s="49">
        <f t="shared" si="173"/>
        <v>5.6342759420997988</v>
      </c>
    </row>
    <row r="64" spans="1:199" ht="12.75" customHeight="1">
      <c r="A64" s="13" t="s">
        <v>235</v>
      </c>
      <c r="B64" s="1425">
        <f t="shared" si="175"/>
        <v>1226.7013515600001</v>
      </c>
      <c r="C64" s="14">
        <f t="shared" si="174"/>
        <v>1.1222171236686562</v>
      </c>
      <c r="D64" s="651">
        <v>9.2769999999999992</v>
      </c>
      <c r="E64" s="14">
        <f t="shared" si="98"/>
        <v>0.65965682628200217</v>
      </c>
      <c r="H64" s="651"/>
      <c r="I64" s="14">
        <f t="shared" si="99"/>
        <v>0</v>
      </c>
      <c r="J64" s="13"/>
      <c r="K64" s="14"/>
      <c r="L64" s="13"/>
      <c r="M64" s="14"/>
      <c r="N64" s="1425">
        <v>55.6</v>
      </c>
      <c r="O64" s="14">
        <f t="shared" si="100"/>
        <v>1.8841070823449677</v>
      </c>
      <c r="P64" s="1425">
        <v>251.509221</v>
      </c>
      <c r="Q64" s="14">
        <f t="shared" si="101"/>
        <v>1.3468997369376068</v>
      </c>
      <c r="R64" s="1425">
        <v>24.288181999999999</v>
      </c>
      <c r="S64" s="14">
        <f t="shared" si="102"/>
        <v>1.9016492235350746</v>
      </c>
      <c r="T64" s="13"/>
      <c r="U64" s="14"/>
      <c r="V64" s="1425">
        <v>0.26136599999999999</v>
      </c>
      <c r="W64" s="14">
        <f t="shared" si="103"/>
        <v>1.8832509130828197</v>
      </c>
      <c r="X64" s="1425"/>
      <c r="Y64" s="14">
        <f t="shared" si="103"/>
        <v>0</v>
      </c>
      <c r="Z64" s="1425"/>
      <c r="AA64" s="14">
        <f t="shared" si="176"/>
        <v>0</v>
      </c>
      <c r="AD64" s="1425">
        <v>0</v>
      </c>
      <c r="AE64" s="14">
        <f t="shared" si="177"/>
        <v>0</v>
      </c>
      <c r="AF64" s="1425">
        <v>1.6398829100000001</v>
      </c>
      <c r="AG64" s="14">
        <f t="shared" si="178"/>
        <v>0.84814953872692245</v>
      </c>
      <c r="AH64" s="1425">
        <v>0</v>
      </c>
      <c r="AI64" s="14">
        <f t="shared" si="179"/>
        <v>0</v>
      </c>
      <c r="AJ64" s="1425">
        <v>0.3528</v>
      </c>
      <c r="AK64" s="14">
        <f t="shared" si="180"/>
        <v>2.9370976579976218</v>
      </c>
      <c r="AL64" s="1425">
        <v>8.2158540000000002</v>
      </c>
      <c r="AM64" s="14">
        <f t="shared" si="181"/>
        <v>5.7826183479075146</v>
      </c>
      <c r="AN64" s="13"/>
      <c r="AP64" s="1425">
        <v>0</v>
      </c>
      <c r="AQ64" s="14">
        <f t="shared" si="182"/>
        <v>0</v>
      </c>
      <c r="AR64" s="1425">
        <v>19.3</v>
      </c>
      <c r="AS64" s="14">
        <f t="shared" si="183"/>
        <v>3.3093278463648832</v>
      </c>
      <c r="AT64" s="1425">
        <v>3.3</v>
      </c>
      <c r="AU64" s="14">
        <f t="shared" si="184"/>
        <v>0.38385483308130736</v>
      </c>
      <c r="AV64" s="1425">
        <v>0</v>
      </c>
      <c r="AW64" s="14">
        <f t="shared" si="185"/>
        <v>0</v>
      </c>
      <c r="AX64" s="1425">
        <v>7.2370000000000001</v>
      </c>
      <c r="AY64" s="14">
        <f t="shared" si="186"/>
        <v>0.71857868967866023</v>
      </c>
      <c r="AZ64" s="1425"/>
      <c r="BA64" s="14">
        <f t="shared" si="187"/>
        <v>0</v>
      </c>
      <c r="BB64" s="13"/>
      <c r="BD64" s="1425">
        <v>0.16319039999999999</v>
      </c>
      <c r="BE64" s="14">
        <f t="shared" si="188"/>
        <v>0.6047190880559683</v>
      </c>
      <c r="BF64" s="1425"/>
      <c r="BG64" s="14">
        <f t="shared" si="189"/>
        <v>0</v>
      </c>
      <c r="BH64" s="1425"/>
      <c r="BI64" s="14">
        <f t="shared" si="190"/>
        <v>0</v>
      </c>
      <c r="BJ64" s="1425"/>
      <c r="BK64" s="14">
        <f t="shared" si="191"/>
        <v>0</v>
      </c>
      <c r="BL64" s="1425">
        <v>0</v>
      </c>
      <c r="BM64" s="14">
        <f t="shared" si="192"/>
        <v>0</v>
      </c>
      <c r="BN64" s="1425">
        <v>50.879219999999997</v>
      </c>
      <c r="BO64" s="14">
        <f t="shared" si="193"/>
        <v>0.98827321321503814</v>
      </c>
      <c r="BP64" s="1425">
        <v>120.681977</v>
      </c>
      <c r="BQ64" s="14">
        <f t="shared" si="194"/>
        <v>2.2176387586922797</v>
      </c>
      <c r="BR64" s="1425">
        <v>0.55334676000000005</v>
      </c>
      <c r="BS64" s="14">
        <f t="shared" si="195"/>
        <v>1.1185216366535826</v>
      </c>
      <c r="BT64" s="1425"/>
      <c r="BU64" s="14">
        <f t="shared" si="196"/>
        <v>0</v>
      </c>
      <c r="BV64" s="13"/>
      <c r="BW64" s="14"/>
      <c r="BX64" s="1425"/>
      <c r="BY64" s="14">
        <f t="shared" si="197"/>
        <v>0</v>
      </c>
      <c r="BZ64" s="1425"/>
      <c r="CA64" s="14">
        <f t="shared" si="197"/>
        <v>0</v>
      </c>
      <c r="CC64" s="14"/>
      <c r="CD64" s="1425">
        <v>0</v>
      </c>
      <c r="CE64" s="14">
        <f t="shared" si="198"/>
        <v>0</v>
      </c>
      <c r="CF64" s="13"/>
      <c r="CG64" s="14"/>
      <c r="CI64" s="14"/>
      <c r="CJ64" s="13"/>
      <c r="CK64" s="14"/>
      <c r="CL64" s="1425"/>
      <c r="CM64" s="14">
        <f t="shared" si="199"/>
        <v>0</v>
      </c>
      <c r="CN64" s="1425">
        <v>3.6619999999999999</v>
      </c>
      <c r="CO64" s="14">
        <f t="shared" si="200"/>
        <v>0.91352678215055483</v>
      </c>
      <c r="CP64" s="1425">
        <v>137.49799999999999</v>
      </c>
      <c r="CQ64" s="14">
        <f t="shared" si="201"/>
        <v>1.1545188525175174</v>
      </c>
      <c r="CR64" s="1426">
        <v>87.542655999999994</v>
      </c>
      <c r="CS64" s="14">
        <f t="shared" si="202"/>
        <v>2.4271713759092224</v>
      </c>
      <c r="CT64" s="1426">
        <v>2.2801209999999998</v>
      </c>
      <c r="CU64" s="14">
        <f t="shared" si="203"/>
        <v>0.51688252303557403</v>
      </c>
      <c r="CV64" s="1425">
        <v>0</v>
      </c>
      <c r="CW64" s="14">
        <f t="shared" si="204"/>
        <v>0</v>
      </c>
      <c r="CX64" s="1425"/>
      <c r="CY64" s="14">
        <f t="shared" si="205"/>
        <v>0</v>
      </c>
      <c r="CZ64" s="1425">
        <v>41.8</v>
      </c>
      <c r="DA64" s="14">
        <f t="shared" si="206"/>
        <v>0.46588869941262356</v>
      </c>
      <c r="DB64" s="1425"/>
      <c r="DC64" s="14">
        <f t="shared" si="207"/>
        <v>0</v>
      </c>
      <c r="DD64" s="1425">
        <v>1.1686669999999999</v>
      </c>
      <c r="DE64" s="14">
        <f t="shared" si="208"/>
        <v>3.6105345688401966</v>
      </c>
      <c r="DF64" s="1426">
        <v>8.6999999999999993</v>
      </c>
      <c r="DG64" s="14">
        <f t="shared" si="209"/>
        <v>1.1830296437313028</v>
      </c>
      <c r="DH64" s="1425">
        <v>1.4</v>
      </c>
      <c r="DI64" s="14">
        <f t="shared" si="210"/>
        <v>0.69444444444444442</v>
      </c>
      <c r="DJ64" s="1425">
        <v>0.33040797</v>
      </c>
      <c r="DK64" s="14">
        <f t="shared" si="211"/>
        <v>0.52803171362518775</v>
      </c>
      <c r="DL64" s="1425">
        <v>33.389712000000003</v>
      </c>
      <c r="DM64" s="14">
        <f t="shared" si="212"/>
        <v>1.3537262023721144</v>
      </c>
      <c r="DN64" s="1425">
        <v>3.0125419999999998</v>
      </c>
      <c r="DO64" s="14">
        <f t="shared" si="213"/>
        <v>0.82648663517452192</v>
      </c>
      <c r="DP64" s="1425"/>
      <c r="DQ64" s="14">
        <f t="shared" si="214"/>
        <v>0</v>
      </c>
      <c r="DR64" s="1425">
        <v>155.8280153</v>
      </c>
      <c r="DS64" s="14">
        <f t="shared" si="215"/>
        <v>2.6716305416853401</v>
      </c>
      <c r="DT64" s="1425">
        <v>36.268010200000006</v>
      </c>
      <c r="DU64" s="14">
        <f t="shared" si="216"/>
        <v>4.5644425435241134</v>
      </c>
      <c r="DV64" s="13"/>
      <c r="DW64" s="14"/>
      <c r="DX64" s="13"/>
      <c r="DY64" s="14"/>
      <c r="DZ64" s="1425">
        <v>0</v>
      </c>
      <c r="EA64" s="14">
        <f t="shared" si="217"/>
        <v>0</v>
      </c>
      <c r="EB64" s="1425">
        <v>8.1932990199999995</v>
      </c>
      <c r="EC64" s="14">
        <f t="shared" si="218"/>
        <v>1.7631105266601232</v>
      </c>
      <c r="ED64" s="1425">
        <v>0</v>
      </c>
      <c r="EE64" s="14">
        <f t="shared" si="219"/>
        <v>0</v>
      </c>
      <c r="EF64" s="1425">
        <v>0</v>
      </c>
      <c r="EG64" s="14">
        <f t="shared" si="220"/>
        <v>0</v>
      </c>
      <c r="EH64" s="1425">
        <v>0</v>
      </c>
      <c r="EI64" s="14">
        <f t="shared" si="221"/>
        <v>0</v>
      </c>
      <c r="EJ64" s="1425">
        <v>0</v>
      </c>
      <c r="EK64" s="14">
        <f t="shared" si="222"/>
        <v>0</v>
      </c>
      <c r="EL64" s="1426">
        <v>14.5</v>
      </c>
      <c r="EM64" s="14">
        <f t="shared" si="223"/>
        <v>1.6363841552872138</v>
      </c>
      <c r="EN64" s="13"/>
      <c r="EO64" s="14"/>
      <c r="EP64" s="1426">
        <v>7.9</v>
      </c>
      <c r="EQ64" s="14">
        <f t="shared" si="224"/>
        <v>0.71273908336340652</v>
      </c>
      <c r="ER64" s="1426"/>
      <c r="ES64" s="14">
        <f t="shared" si="225"/>
        <v>0</v>
      </c>
      <c r="ET64" s="1426">
        <v>29.8</v>
      </c>
      <c r="EU64" s="14">
        <f t="shared" si="226"/>
        <v>4.3983941433463229</v>
      </c>
      <c r="EV64" s="1426"/>
      <c r="EW64" s="14">
        <f t="shared" si="227"/>
        <v>0</v>
      </c>
      <c r="EX64" s="1426"/>
      <c r="EY64" s="14">
        <f t="shared" si="228"/>
        <v>0</v>
      </c>
      <c r="EZ64" s="1579">
        <v>5.3</v>
      </c>
      <c r="FA64" s="14">
        <f t="shared" si="229"/>
        <v>0.98184512782512035</v>
      </c>
      <c r="FB64" s="13"/>
      <c r="FC64" s="14"/>
      <c r="FD64" s="1425"/>
      <c r="FE64" s="14">
        <f t="shared" si="230"/>
        <v>0</v>
      </c>
      <c r="FF64" s="1425"/>
      <c r="FG64" s="14">
        <f t="shared" si="231"/>
        <v>0</v>
      </c>
      <c r="FH64" s="1425">
        <v>7.4</v>
      </c>
      <c r="FI64" s="14">
        <f t="shared" si="160"/>
        <v>7.1566731141199229</v>
      </c>
      <c r="FJ64" s="1426">
        <f>13040881/1000000</f>
        <v>13.040881000000001</v>
      </c>
      <c r="FK64" s="14">
        <f t="shared" si="161"/>
        <v>0.63179189264765501</v>
      </c>
      <c r="FL64" s="1426">
        <v>0</v>
      </c>
      <c r="FM64" s="14">
        <f t="shared" si="162"/>
        <v>0</v>
      </c>
      <c r="FN64" s="1425">
        <v>0</v>
      </c>
      <c r="FO64" s="14">
        <f t="shared" si="163"/>
        <v>0</v>
      </c>
      <c r="FP64" s="13"/>
      <c r="FQ64" s="14"/>
      <c r="FR64" s="13"/>
      <c r="FS64" s="14"/>
      <c r="FT64" s="13"/>
      <c r="FU64" s="14"/>
      <c r="FV64" s="1425">
        <v>0</v>
      </c>
      <c r="FW64" s="14">
        <f t="shared" si="164"/>
        <v>0</v>
      </c>
      <c r="FX64" s="1425">
        <v>71.900000000000006</v>
      </c>
      <c r="FY64" s="14">
        <f t="shared" si="165"/>
        <v>3.0611376021798362</v>
      </c>
      <c r="FZ64" s="1425">
        <v>0</v>
      </c>
      <c r="GA64" s="14">
        <f t="shared" si="166"/>
        <v>0</v>
      </c>
      <c r="GB64" s="1425">
        <v>0</v>
      </c>
      <c r="GC64" s="14">
        <f t="shared" si="167"/>
        <v>0</v>
      </c>
      <c r="GD64" s="1425"/>
      <c r="GE64" s="14" t="e">
        <f t="shared" si="168"/>
        <v>#DIV/0!</v>
      </c>
      <c r="GH64" s="1425"/>
      <c r="GI64" s="14">
        <f t="shared" si="169"/>
        <v>0</v>
      </c>
      <c r="GJ64" s="1425">
        <v>0.6</v>
      </c>
      <c r="GK64" s="14">
        <f t="shared" si="170"/>
        <v>0.44373446929357474</v>
      </c>
      <c r="GL64" s="1425">
        <v>1.9279999999999999</v>
      </c>
      <c r="GM64" s="14">
        <f t="shared" si="171"/>
        <v>1.4303519496706034</v>
      </c>
      <c r="GN64" s="1425"/>
      <c r="GO64" s="14">
        <f t="shared" si="172"/>
        <v>0</v>
      </c>
      <c r="GP64" s="1425"/>
      <c r="GQ64" s="14">
        <f t="shared" si="173"/>
        <v>0</v>
      </c>
    </row>
    <row r="65" spans="1:199" ht="12.75" customHeight="1" thickBot="1">
      <c r="A65" s="13" t="s">
        <v>236</v>
      </c>
      <c r="B65" s="1425">
        <f t="shared" si="175"/>
        <v>238.06238299999998</v>
      </c>
      <c r="C65" s="14">
        <f t="shared" si="174"/>
        <v>0.21778543111917228</v>
      </c>
      <c r="D65" s="651"/>
      <c r="E65" s="14">
        <f t="shared" si="98"/>
        <v>0</v>
      </c>
      <c r="H65" s="651"/>
      <c r="I65" s="14">
        <f t="shared" si="99"/>
        <v>0</v>
      </c>
      <c r="J65" s="13"/>
      <c r="K65" s="14"/>
      <c r="L65" s="13"/>
      <c r="M65" s="14"/>
      <c r="N65" s="1425"/>
      <c r="O65" s="14">
        <f t="shared" si="100"/>
        <v>0</v>
      </c>
      <c r="P65" s="1425"/>
      <c r="Q65" s="14">
        <f t="shared" si="101"/>
        <v>0</v>
      </c>
      <c r="R65" s="1425">
        <v>0</v>
      </c>
      <c r="S65" s="14">
        <f t="shared" si="102"/>
        <v>0</v>
      </c>
      <c r="T65" s="13"/>
      <c r="U65" s="14"/>
      <c r="V65" s="1425"/>
      <c r="W65" s="14">
        <f t="shared" si="103"/>
        <v>0</v>
      </c>
      <c r="X65" s="1425"/>
      <c r="Y65" s="14">
        <f t="shared" si="103"/>
        <v>0</v>
      </c>
      <c r="Z65" s="1425"/>
      <c r="AA65" s="14">
        <f t="shared" si="176"/>
        <v>0</v>
      </c>
      <c r="AD65" s="1425"/>
      <c r="AE65" s="14">
        <f t="shared" si="177"/>
        <v>0</v>
      </c>
      <c r="AF65" s="1425">
        <v>0.97355999999999998</v>
      </c>
      <c r="AG65" s="14">
        <f t="shared" si="178"/>
        <v>0.50352647734037459</v>
      </c>
      <c r="AH65" s="1425">
        <v>0</v>
      </c>
      <c r="AI65" s="14">
        <f t="shared" si="179"/>
        <v>0</v>
      </c>
      <c r="AJ65" s="1425"/>
      <c r="AK65" s="14">
        <f t="shared" si="180"/>
        <v>0</v>
      </c>
      <c r="AL65" s="1425">
        <v>1.2452719999999999</v>
      </c>
      <c r="AM65" s="14">
        <f t="shared" si="181"/>
        <v>0.87646795029895697</v>
      </c>
      <c r="AN65" s="13"/>
      <c r="AP65" s="1425">
        <v>0</v>
      </c>
      <c r="AQ65" s="14">
        <f t="shared" si="182"/>
        <v>0</v>
      </c>
      <c r="AR65" s="1425">
        <v>4.0999999999999996</v>
      </c>
      <c r="AS65" s="14">
        <f t="shared" si="183"/>
        <v>0.70301783264746209</v>
      </c>
      <c r="AT65" s="1425">
        <v>0</v>
      </c>
      <c r="AU65" s="14">
        <f t="shared" si="184"/>
        <v>0</v>
      </c>
      <c r="AV65" s="1425">
        <v>0</v>
      </c>
      <c r="AW65" s="14">
        <f t="shared" si="185"/>
        <v>0</v>
      </c>
      <c r="AX65" s="1425">
        <v>1.903</v>
      </c>
      <c r="AY65" s="14">
        <f t="shared" si="186"/>
        <v>0.18895332961979969</v>
      </c>
      <c r="AZ65" s="1425">
        <v>48.1</v>
      </c>
      <c r="BA65" s="14">
        <f t="shared" si="187"/>
        <v>3.8424361524512509</v>
      </c>
      <c r="BB65" s="13"/>
      <c r="BD65" s="1425"/>
      <c r="BE65" s="14">
        <f t="shared" si="188"/>
        <v>0</v>
      </c>
      <c r="BF65" s="1425"/>
      <c r="BG65" s="14">
        <f t="shared" si="189"/>
        <v>0</v>
      </c>
      <c r="BH65" s="1425"/>
      <c r="BI65" s="14">
        <f t="shared" si="190"/>
        <v>0</v>
      </c>
      <c r="BJ65" s="1425"/>
      <c r="BK65" s="14">
        <f t="shared" si="191"/>
        <v>0</v>
      </c>
      <c r="BL65" s="1425">
        <v>0</v>
      </c>
      <c r="BM65" s="14">
        <f t="shared" si="192"/>
        <v>0</v>
      </c>
      <c r="BN65" s="1425">
        <v>0</v>
      </c>
      <c r="BO65" s="14">
        <f t="shared" si="193"/>
        <v>0</v>
      </c>
      <c r="BP65" s="1425">
        <v>37.608162</v>
      </c>
      <c r="BQ65" s="14">
        <f t="shared" si="194"/>
        <v>0.69108345560479312</v>
      </c>
      <c r="BR65" s="1425">
        <v>0</v>
      </c>
      <c r="BS65" s="14">
        <f t="shared" si="195"/>
        <v>0</v>
      </c>
      <c r="BT65" s="1425"/>
      <c r="BU65" s="14">
        <f t="shared" si="196"/>
        <v>0</v>
      </c>
      <c r="BV65" s="13"/>
      <c r="BW65" s="14"/>
      <c r="BX65" s="1425"/>
      <c r="BY65" s="14">
        <f t="shared" si="197"/>
        <v>0</v>
      </c>
      <c r="BZ65" s="1425"/>
      <c r="CA65" s="14">
        <f t="shared" si="197"/>
        <v>0</v>
      </c>
      <c r="CC65" s="14"/>
      <c r="CD65" s="1425">
        <v>0</v>
      </c>
      <c r="CE65" s="14">
        <f t="shared" si="198"/>
        <v>0</v>
      </c>
      <c r="CF65" s="13"/>
      <c r="CG65" s="14"/>
      <c r="CI65" s="14"/>
      <c r="CJ65" s="13"/>
      <c r="CK65" s="14"/>
      <c r="CL65" s="1425"/>
      <c r="CM65" s="14">
        <f t="shared" si="199"/>
        <v>0</v>
      </c>
      <c r="CN65" s="1425">
        <v>1.099</v>
      </c>
      <c r="CO65" s="14">
        <f t="shared" si="200"/>
        <v>0.27415781911072085</v>
      </c>
      <c r="CP65" s="1425"/>
      <c r="CQ65" s="14">
        <f t="shared" si="201"/>
        <v>0</v>
      </c>
      <c r="CR65" s="1426"/>
      <c r="CS65" s="14">
        <f t="shared" si="202"/>
        <v>0</v>
      </c>
      <c r="CT65" s="1426"/>
      <c r="CU65" s="14">
        <f t="shared" si="203"/>
        <v>0</v>
      </c>
      <c r="CV65" s="1425">
        <v>5.2859999999999996</v>
      </c>
      <c r="CW65" s="14">
        <f t="shared" si="204"/>
        <v>0.3982301885001428</v>
      </c>
      <c r="CX65" s="1425">
        <v>36.1</v>
      </c>
      <c r="CY65" s="14">
        <f t="shared" si="205"/>
        <v>1.7430351021196469</v>
      </c>
      <c r="CZ65" s="1425"/>
      <c r="DA65" s="14">
        <f t="shared" si="206"/>
        <v>0</v>
      </c>
      <c r="DB65" s="1425">
        <v>9.7840000000000007</v>
      </c>
      <c r="DC65" s="14">
        <f t="shared" si="207"/>
        <v>1.0537176286614642</v>
      </c>
      <c r="DD65" s="1425"/>
      <c r="DE65" s="14">
        <f t="shared" si="208"/>
        <v>0</v>
      </c>
      <c r="DF65" s="1426">
        <v>1.8</v>
      </c>
      <c r="DG65" s="14">
        <f t="shared" si="209"/>
        <v>0.24476475387544197</v>
      </c>
      <c r="DH65" s="1425"/>
      <c r="DI65" s="14">
        <f t="shared" si="210"/>
        <v>0</v>
      </c>
      <c r="DJ65" s="1425">
        <v>0</v>
      </c>
      <c r="DK65" s="14">
        <f t="shared" si="211"/>
        <v>0</v>
      </c>
      <c r="DL65" s="1425"/>
      <c r="DM65" s="14">
        <f t="shared" si="212"/>
        <v>0</v>
      </c>
      <c r="DN65" s="1425"/>
      <c r="DO65" s="14">
        <f t="shared" si="213"/>
        <v>0</v>
      </c>
      <c r="DP65" s="1425"/>
      <c r="DQ65" s="14">
        <f t="shared" si="214"/>
        <v>0</v>
      </c>
      <c r="DR65" s="1425">
        <v>0</v>
      </c>
      <c r="DS65" s="14">
        <f t="shared" si="215"/>
        <v>0</v>
      </c>
      <c r="DT65" s="1425">
        <v>0</v>
      </c>
      <c r="DU65" s="14">
        <f t="shared" si="216"/>
        <v>0</v>
      </c>
      <c r="DV65" s="13"/>
      <c r="DW65" s="14"/>
      <c r="DX65" s="13"/>
      <c r="DY65" s="14"/>
      <c r="DZ65" s="1425">
        <v>79.8</v>
      </c>
      <c r="EA65" s="14">
        <f t="shared" si="217"/>
        <v>7.1148359486447932</v>
      </c>
      <c r="EB65" s="1425"/>
      <c r="EC65" s="14">
        <f t="shared" si="218"/>
        <v>0</v>
      </c>
      <c r="ED65" s="1425">
        <v>0</v>
      </c>
      <c r="EE65" s="14">
        <f t="shared" si="219"/>
        <v>0</v>
      </c>
      <c r="EF65" s="1425">
        <v>0</v>
      </c>
      <c r="EG65" s="14">
        <f t="shared" si="220"/>
        <v>0</v>
      </c>
      <c r="EH65" s="1425">
        <v>0</v>
      </c>
      <c r="EI65" s="14">
        <f t="shared" si="221"/>
        <v>0</v>
      </c>
      <c r="EJ65" s="1425">
        <v>0</v>
      </c>
      <c r="EK65" s="14">
        <f t="shared" si="222"/>
        <v>0</v>
      </c>
      <c r="EL65" s="1426"/>
      <c r="EM65" s="14">
        <f t="shared" si="223"/>
        <v>0</v>
      </c>
      <c r="EN65" s="13"/>
      <c r="EO65" s="14"/>
      <c r="EP65" s="1426"/>
      <c r="EQ65" s="14">
        <f t="shared" si="224"/>
        <v>0</v>
      </c>
      <c r="ER65" s="1426"/>
      <c r="ES65" s="14">
        <f t="shared" si="225"/>
        <v>0</v>
      </c>
      <c r="ET65" s="1426"/>
      <c r="EU65" s="14">
        <f t="shared" si="226"/>
        <v>0</v>
      </c>
      <c r="EV65" s="1426"/>
      <c r="EW65" s="14">
        <f t="shared" si="227"/>
        <v>0</v>
      </c>
      <c r="EX65" s="1426"/>
      <c r="EY65" s="14">
        <f t="shared" si="228"/>
        <v>0</v>
      </c>
      <c r="EZ65" s="1579"/>
      <c r="FA65" s="14">
        <f t="shared" si="229"/>
        <v>0</v>
      </c>
      <c r="FB65" s="13"/>
      <c r="FC65" s="14"/>
      <c r="FD65" s="1425"/>
      <c r="FE65" s="14">
        <f t="shared" si="230"/>
        <v>0</v>
      </c>
      <c r="FF65" s="1425"/>
      <c r="FG65" s="14">
        <f t="shared" si="231"/>
        <v>0</v>
      </c>
      <c r="FH65" s="1425"/>
      <c r="FI65" s="14">
        <f t="shared" si="160"/>
        <v>0</v>
      </c>
      <c r="FJ65" s="1426">
        <f>7328389/1000000</f>
        <v>7.3283889999999996</v>
      </c>
      <c r="FK65" s="14">
        <f t="shared" si="161"/>
        <v>0.35503864780057848</v>
      </c>
      <c r="FL65" s="1426">
        <v>0</v>
      </c>
      <c r="FM65" s="14">
        <f t="shared" si="162"/>
        <v>0</v>
      </c>
      <c r="FN65" s="1425">
        <v>0</v>
      </c>
      <c r="FO65" s="14">
        <f t="shared" si="163"/>
        <v>0</v>
      </c>
      <c r="FP65" s="13"/>
      <c r="FQ65" s="14"/>
      <c r="FR65" s="13"/>
      <c r="FS65" s="14"/>
      <c r="FT65" s="13"/>
      <c r="FU65" s="14"/>
      <c r="FV65" s="1425">
        <v>0</v>
      </c>
      <c r="FW65" s="14">
        <f t="shared" si="164"/>
        <v>0</v>
      </c>
      <c r="FX65" s="1425">
        <v>0</v>
      </c>
      <c r="FY65" s="14">
        <f t="shared" si="165"/>
        <v>0</v>
      </c>
      <c r="FZ65" s="1425">
        <v>0</v>
      </c>
      <c r="GA65" s="14">
        <f t="shared" si="166"/>
        <v>0</v>
      </c>
      <c r="GB65" s="1425">
        <v>0</v>
      </c>
      <c r="GC65" s="14">
        <f t="shared" si="167"/>
        <v>0</v>
      </c>
      <c r="GD65" s="1425"/>
      <c r="GE65" s="14" t="e">
        <f t="shared" si="168"/>
        <v>#DIV/0!</v>
      </c>
      <c r="GH65" s="1425"/>
      <c r="GI65" s="14">
        <f t="shared" si="169"/>
        <v>0</v>
      </c>
      <c r="GJ65" s="1425">
        <v>2.9350000000000001</v>
      </c>
      <c r="GK65" s="14">
        <f t="shared" si="170"/>
        <v>2.1706011122944031</v>
      </c>
      <c r="GL65" s="1425"/>
      <c r="GM65" s="14">
        <f t="shared" si="171"/>
        <v>0</v>
      </c>
      <c r="GN65" s="1425"/>
      <c r="GO65" s="14">
        <f t="shared" si="172"/>
        <v>0</v>
      </c>
      <c r="GP65" s="1425"/>
      <c r="GQ65" s="14">
        <f t="shared" si="173"/>
        <v>0</v>
      </c>
    </row>
    <row r="66" spans="1:199" ht="12.75" customHeight="1" thickBot="1">
      <c r="A66" s="39" t="s">
        <v>237</v>
      </c>
      <c r="B66" s="1511">
        <f t="shared" si="175"/>
        <v>1475.4737345600001</v>
      </c>
      <c r="C66" s="49">
        <f t="shared" si="174"/>
        <v>1.3498003310592956</v>
      </c>
      <c r="D66" s="147">
        <f>SUM(D64:D65)</f>
        <v>9.2769999999999992</v>
      </c>
      <c r="E66" s="49">
        <f t="shared" si="98"/>
        <v>0.65965682628200217</v>
      </c>
      <c r="F66" s="20"/>
      <c r="G66" s="49"/>
      <c r="H66" s="147">
        <f>SUM(H64:H65)</f>
        <v>0</v>
      </c>
      <c r="I66" s="49">
        <f t="shared" si="99"/>
        <v>0</v>
      </c>
      <c r="J66" s="20"/>
      <c r="K66" s="49"/>
      <c r="L66" s="20"/>
      <c r="M66" s="49"/>
      <c r="N66" s="1511">
        <v>55.6</v>
      </c>
      <c r="O66" s="49">
        <f t="shared" si="100"/>
        <v>1.8841070823449677</v>
      </c>
      <c r="P66" s="1511">
        <v>251.509221</v>
      </c>
      <c r="Q66" s="49">
        <f t="shared" si="101"/>
        <v>1.3468997369376068</v>
      </c>
      <c r="R66" s="1511">
        <v>24.288181999999999</v>
      </c>
      <c r="S66" s="49">
        <f t="shared" si="102"/>
        <v>1.9016492235350746</v>
      </c>
      <c r="T66" s="20"/>
      <c r="U66" s="49"/>
      <c r="V66" s="1511">
        <v>0.26136599999999999</v>
      </c>
      <c r="W66" s="49">
        <f t="shared" si="103"/>
        <v>1.8832509130828197</v>
      </c>
      <c r="X66" s="1511">
        <v>0</v>
      </c>
      <c r="Y66" s="49">
        <f t="shared" si="103"/>
        <v>0</v>
      </c>
      <c r="Z66" s="1511">
        <v>5.96</v>
      </c>
      <c r="AA66" s="49">
        <f t="shared" si="176"/>
        <v>4.4164505372360132</v>
      </c>
      <c r="AB66" s="20"/>
      <c r="AC66" s="49"/>
      <c r="AD66" s="1511">
        <v>0</v>
      </c>
      <c r="AE66" s="49">
        <f t="shared" si="177"/>
        <v>0</v>
      </c>
      <c r="AF66" s="1511">
        <v>2.6134429099999998</v>
      </c>
      <c r="AG66" s="49">
        <f t="shared" si="178"/>
        <v>1.3516760160672969</v>
      </c>
      <c r="AH66" s="1511">
        <v>0</v>
      </c>
      <c r="AI66" s="49">
        <f t="shared" si="179"/>
        <v>0</v>
      </c>
      <c r="AJ66" s="1511">
        <v>0.3528</v>
      </c>
      <c r="AK66" s="49">
        <f t="shared" si="180"/>
        <v>2.9370976579976218</v>
      </c>
      <c r="AL66" s="1511">
        <v>9.4611260000000001</v>
      </c>
      <c r="AM66" s="49">
        <f t="shared" si="181"/>
        <v>6.6590862982064705</v>
      </c>
      <c r="AN66" s="20"/>
      <c r="AO66" s="49"/>
      <c r="AP66" s="1511">
        <v>0</v>
      </c>
      <c r="AQ66" s="49">
        <f t="shared" si="182"/>
        <v>0</v>
      </c>
      <c r="AR66" s="1511">
        <v>23.4</v>
      </c>
      <c r="AS66" s="49">
        <f t="shared" si="183"/>
        <v>4.0123456790123457</v>
      </c>
      <c r="AT66" s="1511">
        <v>3.3</v>
      </c>
      <c r="AU66" s="49">
        <f t="shared" si="184"/>
        <v>0.38385483308130736</v>
      </c>
      <c r="AV66" s="1511">
        <v>0</v>
      </c>
      <c r="AW66" s="49">
        <f t="shared" si="185"/>
        <v>0</v>
      </c>
      <c r="AX66" s="1511">
        <v>9.14</v>
      </c>
      <c r="AY66" s="49">
        <f t="shared" si="186"/>
        <v>0.90753201929846006</v>
      </c>
      <c r="AZ66" s="1511">
        <v>48.1</v>
      </c>
      <c r="BA66" s="49">
        <f t="shared" si="187"/>
        <v>3.8424361524512509</v>
      </c>
      <c r="BB66" s="20"/>
      <c r="BC66" s="49"/>
      <c r="BD66" s="1511">
        <v>0.16319039999999999</v>
      </c>
      <c r="BE66" s="49">
        <f t="shared" si="188"/>
        <v>0.6047190880559683</v>
      </c>
      <c r="BF66" s="1511">
        <f>SUM(BF64:BF65)</f>
        <v>0</v>
      </c>
      <c r="BG66" s="49">
        <f t="shared" si="189"/>
        <v>0</v>
      </c>
      <c r="BH66" s="1511">
        <v>0</v>
      </c>
      <c r="BI66" s="49">
        <f t="shared" si="190"/>
        <v>0</v>
      </c>
      <c r="BJ66" s="1511">
        <v>0.37</v>
      </c>
      <c r="BK66" s="49">
        <f t="shared" si="191"/>
        <v>2.0441988950276242</v>
      </c>
      <c r="BL66" s="1511">
        <v>0</v>
      </c>
      <c r="BM66" s="49">
        <f t="shared" si="192"/>
        <v>0</v>
      </c>
      <c r="BN66" s="1511">
        <v>50.879219999999997</v>
      </c>
      <c r="BO66" s="49">
        <f t="shared" si="193"/>
        <v>0.98827321321503814</v>
      </c>
      <c r="BP66" s="1511">
        <v>158.29013900000001</v>
      </c>
      <c r="BQ66" s="49">
        <f t="shared" si="194"/>
        <v>2.908722214297073</v>
      </c>
      <c r="BR66" s="1511">
        <v>0.55334676000000005</v>
      </c>
      <c r="BS66" s="49">
        <f t="shared" si="195"/>
        <v>1.1185216366535826</v>
      </c>
      <c r="BT66" s="1511">
        <v>0</v>
      </c>
      <c r="BU66" s="49">
        <f t="shared" si="196"/>
        <v>0</v>
      </c>
      <c r="BV66" s="20"/>
      <c r="BW66" s="49"/>
      <c r="BX66" s="1511">
        <v>4.38</v>
      </c>
      <c r="BY66" s="49">
        <f t="shared" si="197"/>
        <v>4.6645367412140573</v>
      </c>
      <c r="BZ66" s="1511">
        <f>SUM(BZ64:BZ65)</f>
        <v>0</v>
      </c>
      <c r="CA66" s="49">
        <f t="shared" si="197"/>
        <v>0</v>
      </c>
      <c r="CB66" s="20"/>
      <c r="CC66" s="49"/>
      <c r="CD66" s="1511">
        <v>0</v>
      </c>
      <c r="CE66" s="49">
        <f t="shared" si="198"/>
        <v>0</v>
      </c>
      <c r="CF66" s="20"/>
      <c r="CG66" s="49"/>
      <c r="CH66" s="20"/>
      <c r="CI66" s="49"/>
      <c r="CJ66" s="20"/>
      <c r="CK66" s="49"/>
      <c r="CL66" s="1511">
        <v>0</v>
      </c>
      <c r="CM66" s="49">
        <f t="shared" si="199"/>
        <v>0</v>
      </c>
      <c r="CN66" s="1511">
        <v>4.7610000000000001</v>
      </c>
      <c r="CO66" s="49">
        <f t="shared" si="200"/>
        <v>1.1876846012612758</v>
      </c>
      <c r="CP66" s="1511">
        <v>137.49799999999999</v>
      </c>
      <c r="CQ66" s="49">
        <f t="shared" si="201"/>
        <v>1.1545188525175174</v>
      </c>
      <c r="CR66" s="1427">
        <f>SUM(CR64:CR65)</f>
        <v>87.542655999999994</v>
      </c>
      <c r="CS66" s="49">
        <f t="shared" si="202"/>
        <v>2.4271713759092224</v>
      </c>
      <c r="CT66" s="1427">
        <f>SUM(CT64:CT65)</f>
        <v>2.2801209999999998</v>
      </c>
      <c r="CU66" s="49">
        <f t="shared" si="203"/>
        <v>0.51688252303557403</v>
      </c>
      <c r="CV66" s="1511">
        <v>5.2859999999999996</v>
      </c>
      <c r="CW66" s="49">
        <f t="shared" si="204"/>
        <v>0.3982301885001428</v>
      </c>
      <c r="CX66" s="1511">
        <v>36.1</v>
      </c>
      <c r="CY66" s="49">
        <f t="shared" si="205"/>
        <v>1.7430351021196469</v>
      </c>
      <c r="CZ66" s="1511">
        <v>41.8</v>
      </c>
      <c r="DA66" s="49">
        <f t="shared" si="206"/>
        <v>0.46588869941262356</v>
      </c>
      <c r="DB66" s="1511">
        <v>9.7840000000000007</v>
      </c>
      <c r="DC66" s="49">
        <f t="shared" si="207"/>
        <v>1.0537176286614642</v>
      </c>
      <c r="DD66" s="1511">
        <v>1.1686669999999999</v>
      </c>
      <c r="DE66" s="49">
        <f t="shared" si="208"/>
        <v>3.6105345688401966</v>
      </c>
      <c r="DF66" s="1427">
        <f>SUM(DF64:DF65)</f>
        <v>10.5</v>
      </c>
      <c r="DG66" s="49">
        <f t="shared" si="209"/>
        <v>1.4277943976067449</v>
      </c>
      <c r="DH66" s="1511">
        <v>1.4</v>
      </c>
      <c r="DI66" s="49">
        <f t="shared" si="210"/>
        <v>0.69444444444444442</v>
      </c>
      <c r="DJ66" s="1511">
        <v>0.33040797</v>
      </c>
      <c r="DK66" s="49">
        <f t="shared" si="211"/>
        <v>0.52803171362518775</v>
      </c>
      <c r="DL66" s="1511">
        <v>33.389712000000003</v>
      </c>
      <c r="DM66" s="49">
        <f t="shared" si="212"/>
        <v>1.3537262023721144</v>
      </c>
      <c r="DN66" s="1511">
        <v>3.0125419999999998</v>
      </c>
      <c r="DO66" s="49">
        <f t="shared" si="213"/>
        <v>0.82648663517452192</v>
      </c>
      <c r="DP66" s="1511">
        <v>0</v>
      </c>
      <c r="DQ66" s="49">
        <f t="shared" si="214"/>
        <v>0</v>
      </c>
      <c r="DR66" s="1511">
        <v>155.8280153</v>
      </c>
      <c r="DS66" s="49">
        <f t="shared" si="215"/>
        <v>2.6716305416853401</v>
      </c>
      <c r="DT66" s="1511">
        <v>36.268010200000006</v>
      </c>
      <c r="DU66" s="49">
        <f t="shared" si="216"/>
        <v>4.5644425435241134</v>
      </c>
      <c r="DV66" s="20"/>
      <c r="DW66" s="49"/>
      <c r="DX66" s="20"/>
      <c r="DY66" s="49"/>
      <c r="DZ66" s="1511">
        <v>79.8</v>
      </c>
      <c r="EA66" s="49">
        <f t="shared" si="217"/>
        <v>7.1148359486447932</v>
      </c>
      <c r="EB66" s="1511">
        <v>8.1932990199999995</v>
      </c>
      <c r="EC66" s="49">
        <f t="shared" si="218"/>
        <v>1.7631105266601232</v>
      </c>
      <c r="ED66" s="1511">
        <v>0</v>
      </c>
      <c r="EE66" s="49">
        <f t="shared" si="219"/>
        <v>0</v>
      </c>
      <c r="EF66" s="1511">
        <v>0</v>
      </c>
      <c r="EG66" s="49">
        <f t="shared" si="220"/>
        <v>0</v>
      </c>
      <c r="EH66" s="1511">
        <v>0</v>
      </c>
      <c r="EI66" s="49">
        <f t="shared" si="221"/>
        <v>0</v>
      </c>
      <c r="EJ66" s="1511">
        <v>0</v>
      </c>
      <c r="EK66" s="49">
        <f t="shared" si="222"/>
        <v>0</v>
      </c>
      <c r="EL66" s="1427">
        <f>SUM(EL64:EL65)</f>
        <v>14.5</v>
      </c>
      <c r="EM66" s="49">
        <f t="shared" si="223"/>
        <v>1.6363841552872138</v>
      </c>
      <c r="EN66" s="20"/>
      <c r="EO66" s="49"/>
      <c r="EP66" s="1427">
        <f>SUM(EP64:EP65)</f>
        <v>7.9</v>
      </c>
      <c r="EQ66" s="49">
        <f t="shared" si="224"/>
        <v>0.71273908336340652</v>
      </c>
      <c r="ER66" s="1427">
        <f>SUM(ER64:ER65)</f>
        <v>0</v>
      </c>
      <c r="ES66" s="49">
        <f t="shared" si="225"/>
        <v>0</v>
      </c>
      <c r="ET66" s="1427">
        <f>SUM(ET64:ET65)</f>
        <v>29.8</v>
      </c>
      <c r="EU66" s="49">
        <f t="shared" si="226"/>
        <v>4.3983941433463229</v>
      </c>
      <c r="EV66" s="1427">
        <f>SUM(EV64:EV65)</f>
        <v>0</v>
      </c>
      <c r="EW66" s="49">
        <f t="shared" si="227"/>
        <v>0</v>
      </c>
      <c r="EX66" s="1427">
        <f>SUM(EX64:EX65)</f>
        <v>0</v>
      </c>
      <c r="EY66" s="49">
        <f t="shared" si="228"/>
        <v>0</v>
      </c>
      <c r="EZ66" s="1428">
        <f>SUM(EZ64:EZ65)</f>
        <v>5.3</v>
      </c>
      <c r="FA66" s="49">
        <f t="shared" si="229"/>
        <v>0.98184512782512035</v>
      </c>
      <c r="FB66" s="20"/>
      <c r="FC66" s="49"/>
      <c r="FD66" s="1511">
        <f>SUM(FD64:FD65)</f>
        <v>0</v>
      </c>
      <c r="FE66" s="49">
        <f t="shared" si="230"/>
        <v>0</v>
      </c>
      <c r="FF66" s="1511">
        <f>SUM(FF64:FF65)</f>
        <v>0</v>
      </c>
      <c r="FG66" s="49">
        <f t="shared" si="231"/>
        <v>0</v>
      </c>
      <c r="FH66" s="1511">
        <v>7.4</v>
      </c>
      <c r="FI66" s="49">
        <f t="shared" si="160"/>
        <v>7.1566731141199229</v>
      </c>
      <c r="FJ66" s="1427">
        <f>SUM(FJ64:FJ65)</f>
        <v>20.36927</v>
      </c>
      <c r="FK66" s="49">
        <f t="shared" si="161"/>
        <v>0.9868305404482336</v>
      </c>
      <c r="FL66" s="1427">
        <f>SUM(FL64:FL65)</f>
        <v>0</v>
      </c>
      <c r="FM66" s="49">
        <f t="shared" si="162"/>
        <v>0</v>
      </c>
      <c r="FN66" s="1511">
        <v>0</v>
      </c>
      <c r="FO66" s="49">
        <f t="shared" si="163"/>
        <v>0</v>
      </c>
      <c r="FP66" s="20"/>
      <c r="FQ66" s="49"/>
      <c r="FR66" s="20"/>
      <c r="FS66" s="49"/>
      <c r="FT66" s="20"/>
      <c r="FU66" s="49"/>
      <c r="FV66" s="1511">
        <v>0</v>
      </c>
      <c r="FW66" s="49">
        <f t="shared" si="164"/>
        <v>0</v>
      </c>
      <c r="FX66" s="1511">
        <v>71.900000000000006</v>
      </c>
      <c r="FY66" s="49">
        <f t="shared" si="165"/>
        <v>3.0611376021798362</v>
      </c>
      <c r="FZ66" s="1511">
        <v>0</v>
      </c>
      <c r="GA66" s="49">
        <f t="shared" si="166"/>
        <v>0</v>
      </c>
      <c r="GB66" s="1511">
        <v>0</v>
      </c>
      <c r="GC66" s="49">
        <f t="shared" si="167"/>
        <v>0</v>
      </c>
      <c r="GD66" s="1511">
        <f>SUM(GD64:GD65)</f>
        <v>0</v>
      </c>
      <c r="GE66" s="49" t="e">
        <f t="shared" si="168"/>
        <v>#DIV/0!</v>
      </c>
      <c r="GF66" s="5"/>
      <c r="GG66" s="49"/>
      <c r="GH66" s="1511">
        <v>0</v>
      </c>
      <c r="GI66" s="49">
        <f t="shared" si="169"/>
        <v>0</v>
      </c>
      <c r="GJ66" s="1511">
        <v>3.5350000000000001</v>
      </c>
      <c r="GK66" s="49">
        <f t="shared" si="170"/>
        <v>2.6143355815879779</v>
      </c>
      <c r="GL66" s="1511">
        <v>1.9279999999999999</v>
      </c>
      <c r="GM66" s="49">
        <f t="shared" si="171"/>
        <v>1.4303519496706034</v>
      </c>
      <c r="GN66" s="1511">
        <v>0</v>
      </c>
      <c r="GO66" s="49">
        <f t="shared" si="172"/>
        <v>0</v>
      </c>
      <c r="GP66" s="1511">
        <f>SUM(GP64:GP65)</f>
        <v>0</v>
      </c>
      <c r="GQ66" s="49">
        <f t="shared" si="173"/>
        <v>0</v>
      </c>
    </row>
    <row r="67" spans="1:199" ht="12.75" customHeight="1">
      <c r="A67" s="13" t="s">
        <v>238</v>
      </c>
      <c r="B67" s="1425">
        <f t="shared" si="175"/>
        <v>0</v>
      </c>
      <c r="C67" s="51">
        <f t="shared" si="174"/>
        <v>0</v>
      </c>
      <c r="D67" s="651"/>
      <c r="E67" s="51">
        <f t="shared" si="98"/>
        <v>0</v>
      </c>
      <c r="F67" s="20"/>
      <c r="G67" s="51"/>
      <c r="H67" s="651"/>
      <c r="I67" s="51">
        <f t="shared" si="99"/>
        <v>0</v>
      </c>
      <c r="J67" s="20"/>
      <c r="K67" s="51"/>
      <c r="L67" s="20"/>
      <c r="M67" s="51"/>
      <c r="N67" s="1425"/>
      <c r="O67" s="51">
        <f t="shared" si="100"/>
        <v>0</v>
      </c>
      <c r="P67" s="1425"/>
      <c r="Q67" s="51">
        <f t="shared" si="101"/>
        <v>0</v>
      </c>
      <c r="R67" s="1425">
        <v>0</v>
      </c>
      <c r="S67" s="51">
        <f t="shared" si="102"/>
        <v>0</v>
      </c>
      <c r="T67" s="20"/>
      <c r="U67" s="51"/>
      <c r="V67" s="1425"/>
      <c r="W67" s="51">
        <f t="shared" si="103"/>
        <v>0</v>
      </c>
      <c r="X67" s="1425"/>
      <c r="Y67" s="51">
        <f t="shared" si="103"/>
        <v>0</v>
      </c>
      <c r="Z67" s="1425"/>
      <c r="AA67" s="51">
        <f t="shared" si="176"/>
        <v>0</v>
      </c>
      <c r="AB67" s="20"/>
      <c r="AC67" s="51"/>
      <c r="AD67" s="1425"/>
      <c r="AE67" s="51">
        <f t="shared" si="177"/>
        <v>0</v>
      </c>
      <c r="AF67" s="1425"/>
      <c r="AG67" s="51">
        <f t="shared" si="178"/>
        <v>0</v>
      </c>
      <c r="AH67" s="1425">
        <v>0</v>
      </c>
      <c r="AI67" s="51">
        <f t="shared" si="179"/>
        <v>0</v>
      </c>
      <c r="AJ67" s="1425"/>
      <c r="AK67" s="51">
        <f t="shared" si="180"/>
        <v>0</v>
      </c>
      <c r="AL67" s="1425"/>
      <c r="AM67" s="51">
        <f t="shared" si="181"/>
        <v>0</v>
      </c>
      <c r="AN67" s="20"/>
      <c r="AO67" s="51"/>
      <c r="AP67" s="1425">
        <v>0</v>
      </c>
      <c r="AQ67" s="51">
        <f t="shared" si="182"/>
        <v>0</v>
      </c>
      <c r="AR67" s="1425"/>
      <c r="AS67" s="51">
        <f t="shared" si="183"/>
        <v>0</v>
      </c>
      <c r="AT67" s="1425">
        <v>0</v>
      </c>
      <c r="AU67" s="51">
        <f t="shared" si="184"/>
        <v>0</v>
      </c>
      <c r="AV67" s="1425">
        <v>0</v>
      </c>
      <c r="AW67" s="51">
        <f t="shared" si="185"/>
        <v>0</v>
      </c>
      <c r="AX67" s="1425"/>
      <c r="AY67" s="51">
        <f t="shared" si="186"/>
        <v>0</v>
      </c>
      <c r="AZ67" s="1425"/>
      <c r="BA67" s="51">
        <f t="shared" si="187"/>
        <v>0</v>
      </c>
      <c r="BB67" s="20"/>
      <c r="BC67" s="51"/>
      <c r="BD67" s="1425"/>
      <c r="BE67" s="51">
        <f t="shared" si="188"/>
        <v>0</v>
      </c>
      <c r="BF67" s="1425"/>
      <c r="BG67" s="51">
        <f t="shared" si="189"/>
        <v>0</v>
      </c>
      <c r="BH67" s="1425"/>
      <c r="BI67" s="51">
        <f t="shared" si="190"/>
        <v>0</v>
      </c>
      <c r="BJ67" s="1425"/>
      <c r="BK67" s="51">
        <f t="shared" si="191"/>
        <v>0</v>
      </c>
      <c r="BL67" s="1425">
        <v>0</v>
      </c>
      <c r="BM67" s="51">
        <f t="shared" si="192"/>
        <v>0</v>
      </c>
      <c r="BN67" s="1425">
        <v>0</v>
      </c>
      <c r="BO67" s="51">
        <f t="shared" si="193"/>
        <v>0</v>
      </c>
      <c r="BP67" s="1425">
        <v>0</v>
      </c>
      <c r="BQ67" s="51">
        <f t="shared" si="194"/>
        <v>0</v>
      </c>
      <c r="BR67" s="1425">
        <v>0</v>
      </c>
      <c r="BS67" s="51">
        <f t="shared" si="195"/>
        <v>0</v>
      </c>
      <c r="BT67" s="1425"/>
      <c r="BU67" s="51">
        <f t="shared" si="196"/>
        <v>0</v>
      </c>
      <c r="BV67" s="20"/>
      <c r="BW67" s="51"/>
      <c r="BX67" s="1425"/>
      <c r="BY67" s="51">
        <f t="shared" si="197"/>
        <v>0</v>
      </c>
      <c r="BZ67" s="1425"/>
      <c r="CA67" s="51">
        <f t="shared" si="197"/>
        <v>0</v>
      </c>
      <c r="CB67" s="20"/>
      <c r="CC67" s="51"/>
      <c r="CD67" s="1425">
        <v>0</v>
      </c>
      <c r="CE67" s="51">
        <f t="shared" si="198"/>
        <v>0</v>
      </c>
      <c r="CF67" s="20"/>
      <c r="CG67" s="51"/>
      <c r="CH67" s="20"/>
      <c r="CI67" s="51"/>
      <c r="CJ67" s="20"/>
      <c r="CK67" s="51"/>
      <c r="CL67" s="1425"/>
      <c r="CM67" s="51">
        <f t="shared" si="199"/>
        <v>0</v>
      </c>
      <c r="CN67" s="1425"/>
      <c r="CO67" s="51">
        <f t="shared" si="200"/>
        <v>0</v>
      </c>
      <c r="CP67" s="1425"/>
      <c r="CQ67" s="51">
        <f t="shared" si="201"/>
        <v>0</v>
      </c>
      <c r="CR67" s="1426"/>
      <c r="CS67" s="51">
        <f t="shared" si="202"/>
        <v>0</v>
      </c>
      <c r="CT67" s="1426"/>
      <c r="CU67" s="51">
        <f t="shared" si="203"/>
        <v>0</v>
      </c>
      <c r="CV67" s="1425"/>
      <c r="CW67" s="51">
        <f t="shared" si="204"/>
        <v>0</v>
      </c>
      <c r="CX67" s="1425"/>
      <c r="CY67" s="51">
        <f t="shared" si="205"/>
        <v>0</v>
      </c>
      <c r="CZ67" s="1425"/>
      <c r="DA67" s="51">
        <f t="shared" si="206"/>
        <v>0</v>
      </c>
      <c r="DB67" s="1425"/>
      <c r="DC67" s="51">
        <f t="shared" si="207"/>
        <v>0</v>
      </c>
      <c r="DD67" s="1425"/>
      <c r="DE67" s="51">
        <f t="shared" si="208"/>
        <v>0</v>
      </c>
      <c r="DF67" s="1426"/>
      <c r="DG67" s="51">
        <f t="shared" si="209"/>
        <v>0</v>
      </c>
      <c r="DH67" s="1425"/>
      <c r="DI67" s="51">
        <f t="shared" si="210"/>
        <v>0</v>
      </c>
      <c r="DJ67" s="1425">
        <v>0</v>
      </c>
      <c r="DK67" s="51">
        <f t="shared" si="211"/>
        <v>0</v>
      </c>
      <c r="DL67" s="1425"/>
      <c r="DM67" s="51">
        <f t="shared" si="212"/>
        <v>0</v>
      </c>
      <c r="DN67" s="1425"/>
      <c r="DO67" s="51">
        <f t="shared" si="213"/>
        <v>0</v>
      </c>
      <c r="DP67" s="1425"/>
      <c r="DQ67" s="51">
        <f t="shared" si="214"/>
        <v>0</v>
      </c>
      <c r="DR67" s="1425">
        <v>0</v>
      </c>
      <c r="DS67" s="51">
        <f t="shared" si="215"/>
        <v>0</v>
      </c>
      <c r="DT67" s="1425">
        <v>0</v>
      </c>
      <c r="DU67" s="51">
        <f t="shared" si="216"/>
        <v>0</v>
      </c>
      <c r="DV67" s="20"/>
      <c r="DW67" s="51"/>
      <c r="DX67" s="20"/>
      <c r="DY67" s="51"/>
      <c r="DZ67" s="1425">
        <v>0</v>
      </c>
      <c r="EA67" s="51">
        <f t="shared" si="217"/>
        <v>0</v>
      </c>
      <c r="EB67" s="1425"/>
      <c r="EC67" s="51">
        <f t="shared" si="218"/>
        <v>0</v>
      </c>
      <c r="ED67" s="1425">
        <v>0</v>
      </c>
      <c r="EE67" s="51">
        <f t="shared" si="219"/>
        <v>0</v>
      </c>
      <c r="EF67" s="1425">
        <v>0</v>
      </c>
      <c r="EG67" s="51">
        <f t="shared" si="220"/>
        <v>0</v>
      </c>
      <c r="EH67" s="1425">
        <v>0</v>
      </c>
      <c r="EI67" s="51">
        <f t="shared" si="221"/>
        <v>0</v>
      </c>
      <c r="EJ67" s="1425">
        <v>0</v>
      </c>
      <c r="EK67" s="51">
        <f t="shared" si="222"/>
        <v>0</v>
      </c>
      <c r="EL67" s="1426"/>
      <c r="EM67" s="51">
        <f t="shared" si="223"/>
        <v>0</v>
      </c>
      <c r="EN67" s="20"/>
      <c r="EO67" s="51"/>
      <c r="EP67" s="1426"/>
      <c r="EQ67" s="51">
        <f t="shared" si="224"/>
        <v>0</v>
      </c>
      <c r="ER67" s="1426"/>
      <c r="ES67" s="51">
        <f t="shared" si="225"/>
        <v>0</v>
      </c>
      <c r="ET67" s="1426"/>
      <c r="EU67" s="51">
        <f t="shared" si="226"/>
        <v>0</v>
      </c>
      <c r="EV67" s="1426"/>
      <c r="EW67" s="51">
        <f t="shared" si="227"/>
        <v>0</v>
      </c>
      <c r="EX67" s="1426"/>
      <c r="EY67" s="51">
        <f t="shared" si="228"/>
        <v>0</v>
      </c>
      <c r="EZ67" s="1579"/>
      <c r="FA67" s="51">
        <f t="shared" si="229"/>
        <v>0</v>
      </c>
      <c r="FB67" s="20"/>
      <c r="FC67" s="51"/>
      <c r="FD67" s="1425"/>
      <c r="FE67" s="51">
        <f t="shared" si="230"/>
        <v>0</v>
      </c>
      <c r="FF67" s="1425"/>
      <c r="FG67" s="51">
        <f t="shared" si="231"/>
        <v>0</v>
      </c>
      <c r="FH67" s="1425"/>
      <c r="FI67" s="51">
        <f t="shared" si="160"/>
        <v>0</v>
      </c>
      <c r="FJ67" s="1426">
        <v>0</v>
      </c>
      <c r="FK67" s="51">
        <f t="shared" si="161"/>
        <v>0</v>
      </c>
      <c r="FL67" s="1426">
        <v>0</v>
      </c>
      <c r="FM67" s="51">
        <f t="shared" si="162"/>
        <v>0</v>
      </c>
      <c r="FN67" s="1425">
        <v>0</v>
      </c>
      <c r="FO67" s="51">
        <f t="shared" si="163"/>
        <v>0</v>
      </c>
      <c r="FP67" s="20"/>
      <c r="FQ67" s="51"/>
      <c r="FR67" s="20"/>
      <c r="FS67" s="51"/>
      <c r="FT67" s="20"/>
      <c r="FU67" s="51"/>
      <c r="FV67" s="1425">
        <v>0</v>
      </c>
      <c r="FW67" s="51">
        <f t="shared" si="164"/>
        <v>0</v>
      </c>
      <c r="FX67" s="1425">
        <v>0</v>
      </c>
      <c r="FY67" s="51">
        <f t="shared" si="165"/>
        <v>0</v>
      </c>
      <c r="FZ67" s="1425">
        <v>0</v>
      </c>
      <c r="GA67" s="51">
        <f t="shared" si="166"/>
        <v>0</v>
      </c>
      <c r="GB67" s="1425">
        <v>0</v>
      </c>
      <c r="GC67" s="51">
        <f t="shared" si="167"/>
        <v>0</v>
      </c>
      <c r="GD67" s="1425"/>
      <c r="GE67" s="51" t="e">
        <f t="shared" si="168"/>
        <v>#DIV/0!</v>
      </c>
      <c r="GG67" s="51"/>
      <c r="GH67" s="1425"/>
      <c r="GI67" s="51">
        <f t="shared" si="169"/>
        <v>0</v>
      </c>
      <c r="GJ67" s="1425"/>
      <c r="GK67" s="51">
        <f t="shared" si="170"/>
        <v>0</v>
      </c>
      <c r="GL67" s="1425"/>
      <c r="GM67" s="51">
        <f t="shared" si="171"/>
        <v>0</v>
      </c>
      <c r="GN67" s="1425"/>
      <c r="GO67" s="51">
        <f t="shared" si="172"/>
        <v>0</v>
      </c>
      <c r="GP67" s="1425"/>
      <c r="GQ67" s="51">
        <f t="shared" si="173"/>
        <v>0</v>
      </c>
    </row>
    <row r="68" spans="1:199" ht="12.75" customHeight="1" thickBot="1">
      <c r="A68" s="13" t="s">
        <v>239</v>
      </c>
      <c r="B68" s="1425">
        <f t="shared" si="175"/>
        <v>0.4</v>
      </c>
      <c r="C68" s="52">
        <f t="shared" si="174"/>
        <v>3.6593001947589902E-4</v>
      </c>
      <c r="D68" s="651"/>
      <c r="E68" s="52">
        <f t="shared" si="98"/>
        <v>0</v>
      </c>
      <c r="F68" s="21"/>
      <c r="G68" s="52"/>
      <c r="H68" s="651"/>
      <c r="I68" s="52">
        <f t="shared" si="99"/>
        <v>0</v>
      </c>
      <c r="J68" s="21"/>
      <c r="K68" s="52"/>
      <c r="L68" s="21"/>
      <c r="M68" s="52"/>
      <c r="N68" s="1425"/>
      <c r="O68" s="52">
        <f t="shared" si="100"/>
        <v>0</v>
      </c>
      <c r="P68" s="1425"/>
      <c r="Q68" s="52">
        <f t="shared" si="101"/>
        <v>0</v>
      </c>
      <c r="R68" s="1425">
        <v>0</v>
      </c>
      <c r="S68" s="52">
        <f t="shared" si="102"/>
        <v>0</v>
      </c>
      <c r="T68" s="21"/>
      <c r="U68" s="52"/>
      <c r="V68" s="1425"/>
      <c r="W68" s="52">
        <f t="shared" si="103"/>
        <v>0</v>
      </c>
      <c r="X68" s="1425"/>
      <c r="Y68" s="52">
        <f t="shared" si="103"/>
        <v>0</v>
      </c>
      <c r="Z68" s="1425"/>
      <c r="AA68" s="52">
        <f t="shared" si="176"/>
        <v>0</v>
      </c>
      <c r="AB68" s="21"/>
      <c r="AC68" s="52"/>
      <c r="AD68" s="1425"/>
      <c r="AE68" s="52">
        <f t="shared" si="177"/>
        <v>0</v>
      </c>
      <c r="AF68" s="1425"/>
      <c r="AG68" s="52">
        <f t="shared" si="178"/>
        <v>0</v>
      </c>
      <c r="AH68" s="1425">
        <v>0</v>
      </c>
      <c r="AI68" s="52">
        <f t="shared" si="179"/>
        <v>0</v>
      </c>
      <c r="AJ68" s="1425"/>
      <c r="AK68" s="52">
        <f t="shared" si="180"/>
        <v>0</v>
      </c>
      <c r="AL68" s="1425"/>
      <c r="AM68" s="52">
        <f t="shared" si="181"/>
        <v>0</v>
      </c>
      <c r="AN68" s="21"/>
      <c r="AO68" s="52"/>
      <c r="AP68" s="1425">
        <v>0</v>
      </c>
      <c r="AQ68" s="52">
        <f t="shared" si="182"/>
        <v>0</v>
      </c>
      <c r="AR68" s="1425"/>
      <c r="AS68" s="52">
        <f t="shared" si="183"/>
        <v>0</v>
      </c>
      <c r="AT68" s="1425">
        <v>0</v>
      </c>
      <c r="AU68" s="52">
        <f t="shared" si="184"/>
        <v>0</v>
      </c>
      <c r="AV68" s="1425">
        <v>0</v>
      </c>
      <c r="AW68" s="52">
        <f t="shared" si="185"/>
        <v>0</v>
      </c>
      <c r="AX68" s="1425"/>
      <c r="AY68" s="52">
        <f t="shared" si="186"/>
        <v>0</v>
      </c>
      <c r="AZ68" s="1425"/>
      <c r="BA68" s="52">
        <f t="shared" si="187"/>
        <v>0</v>
      </c>
      <c r="BB68" s="21"/>
      <c r="BC68" s="52"/>
      <c r="BD68" s="1425"/>
      <c r="BE68" s="52">
        <f t="shared" si="188"/>
        <v>0</v>
      </c>
      <c r="BF68" s="1425"/>
      <c r="BG68" s="52">
        <f t="shared" si="189"/>
        <v>0</v>
      </c>
      <c r="BH68" s="1425"/>
      <c r="BI68" s="52">
        <f t="shared" si="190"/>
        <v>0</v>
      </c>
      <c r="BJ68" s="1425"/>
      <c r="BK68" s="52">
        <f t="shared" si="191"/>
        <v>0</v>
      </c>
      <c r="BL68" s="1425">
        <v>0</v>
      </c>
      <c r="BM68" s="52">
        <f t="shared" si="192"/>
        <v>0</v>
      </c>
      <c r="BN68" s="1425">
        <v>0</v>
      </c>
      <c r="BO68" s="52">
        <f t="shared" si="193"/>
        <v>0</v>
      </c>
      <c r="BP68" s="1425">
        <v>0</v>
      </c>
      <c r="BQ68" s="52">
        <f t="shared" si="194"/>
        <v>0</v>
      </c>
      <c r="BR68" s="1425">
        <v>0</v>
      </c>
      <c r="BS68" s="52">
        <f t="shared" si="195"/>
        <v>0</v>
      </c>
      <c r="BT68" s="1425"/>
      <c r="BU68" s="52">
        <f t="shared" si="196"/>
        <v>0</v>
      </c>
      <c r="BV68" s="21"/>
      <c r="BW68" s="52"/>
      <c r="BX68" s="1425"/>
      <c r="BY68" s="52">
        <f t="shared" si="197"/>
        <v>0</v>
      </c>
      <c r="BZ68" s="1425"/>
      <c r="CA68" s="52">
        <f t="shared" si="197"/>
        <v>0</v>
      </c>
      <c r="CB68" s="21"/>
      <c r="CC68" s="52"/>
      <c r="CD68" s="1425">
        <v>0</v>
      </c>
      <c r="CE68" s="52">
        <f t="shared" si="198"/>
        <v>0</v>
      </c>
      <c r="CF68" s="21"/>
      <c r="CG68" s="52"/>
      <c r="CH68" s="21"/>
      <c r="CI68" s="52"/>
      <c r="CJ68" s="21"/>
      <c r="CK68" s="52"/>
      <c r="CL68" s="1425"/>
      <c r="CM68" s="52">
        <f t="shared" si="199"/>
        <v>0</v>
      </c>
      <c r="CN68" s="1425"/>
      <c r="CO68" s="52">
        <f t="shared" si="200"/>
        <v>0</v>
      </c>
      <c r="CP68" s="1425"/>
      <c r="CQ68" s="52">
        <f t="shared" si="201"/>
        <v>0</v>
      </c>
      <c r="CR68" s="1426"/>
      <c r="CS68" s="52">
        <f t="shared" si="202"/>
        <v>0</v>
      </c>
      <c r="CT68" s="1426"/>
      <c r="CU68" s="52">
        <f t="shared" si="203"/>
        <v>0</v>
      </c>
      <c r="CV68" s="1425"/>
      <c r="CW68" s="52">
        <f t="shared" si="204"/>
        <v>0</v>
      </c>
      <c r="CX68" s="1425"/>
      <c r="CY68" s="52">
        <f t="shared" si="205"/>
        <v>0</v>
      </c>
      <c r="CZ68" s="1425"/>
      <c r="DA68" s="52">
        <f t="shared" si="206"/>
        <v>0</v>
      </c>
      <c r="DB68" s="1425"/>
      <c r="DC68" s="52">
        <f t="shared" si="207"/>
        <v>0</v>
      </c>
      <c r="DD68" s="1425"/>
      <c r="DE68" s="52">
        <f t="shared" si="208"/>
        <v>0</v>
      </c>
      <c r="DF68" s="1426"/>
      <c r="DG68" s="52">
        <f t="shared" si="209"/>
        <v>0</v>
      </c>
      <c r="DH68" s="1425"/>
      <c r="DI68" s="52">
        <f t="shared" si="210"/>
        <v>0</v>
      </c>
      <c r="DJ68" s="1425">
        <v>0</v>
      </c>
      <c r="DK68" s="52">
        <f t="shared" si="211"/>
        <v>0</v>
      </c>
      <c r="DL68" s="1425"/>
      <c r="DM68" s="52">
        <f t="shared" si="212"/>
        <v>0</v>
      </c>
      <c r="DN68" s="1425"/>
      <c r="DO68" s="52">
        <f t="shared" si="213"/>
        <v>0</v>
      </c>
      <c r="DP68" s="1425"/>
      <c r="DQ68" s="52">
        <f t="shared" si="214"/>
        <v>0</v>
      </c>
      <c r="DR68" s="1425">
        <v>0</v>
      </c>
      <c r="DS68" s="52">
        <f t="shared" si="215"/>
        <v>0</v>
      </c>
      <c r="DT68" s="1425">
        <v>0</v>
      </c>
      <c r="DU68" s="52">
        <f t="shared" si="216"/>
        <v>0</v>
      </c>
      <c r="DV68" s="21"/>
      <c r="DW68" s="52"/>
      <c r="DX68" s="21"/>
      <c r="DY68" s="52"/>
      <c r="DZ68" s="1425">
        <v>0</v>
      </c>
      <c r="EA68" s="52">
        <f t="shared" si="217"/>
        <v>0</v>
      </c>
      <c r="EB68" s="1425"/>
      <c r="EC68" s="52">
        <f t="shared" si="218"/>
        <v>0</v>
      </c>
      <c r="ED68" s="1425">
        <v>0.1</v>
      </c>
      <c r="EE68" s="52">
        <f t="shared" si="219"/>
        <v>4.1032374543514835E-3</v>
      </c>
      <c r="EF68" s="1425">
        <v>0</v>
      </c>
      <c r="EG68" s="52">
        <f t="shared" si="220"/>
        <v>0</v>
      </c>
      <c r="EH68" s="1425">
        <v>0</v>
      </c>
      <c r="EI68" s="52">
        <f t="shared" si="221"/>
        <v>0</v>
      </c>
      <c r="EJ68" s="1425">
        <v>0.3</v>
      </c>
      <c r="EK68" s="52">
        <f t="shared" si="222"/>
        <v>0.61224489795918369</v>
      </c>
      <c r="EL68" s="1426"/>
      <c r="EM68" s="52">
        <f t="shared" si="223"/>
        <v>0</v>
      </c>
      <c r="EN68" s="21"/>
      <c r="EO68" s="52"/>
      <c r="EP68" s="1426"/>
      <c r="EQ68" s="52">
        <f t="shared" si="224"/>
        <v>0</v>
      </c>
      <c r="ER68" s="1426"/>
      <c r="ES68" s="52">
        <f t="shared" si="225"/>
        <v>0</v>
      </c>
      <c r="ET68" s="1426"/>
      <c r="EU68" s="52">
        <f t="shared" si="226"/>
        <v>0</v>
      </c>
      <c r="EV68" s="1426"/>
      <c r="EW68" s="52">
        <f t="shared" si="227"/>
        <v>0</v>
      </c>
      <c r="EX68" s="1426"/>
      <c r="EY68" s="52">
        <f t="shared" si="228"/>
        <v>0</v>
      </c>
      <c r="EZ68" s="1579"/>
      <c r="FA68" s="52">
        <f t="shared" si="229"/>
        <v>0</v>
      </c>
      <c r="FB68" s="21"/>
      <c r="FC68" s="52"/>
      <c r="FD68" s="1425"/>
      <c r="FE68" s="52">
        <f t="shared" si="230"/>
        <v>0</v>
      </c>
      <c r="FF68" s="1425"/>
      <c r="FG68" s="52">
        <f t="shared" si="231"/>
        <v>0</v>
      </c>
      <c r="FH68" s="1425"/>
      <c r="FI68" s="52">
        <f t="shared" si="160"/>
        <v>0</v>
      </c>
      <c r="FJ68" s="1426">
        <v>0</v>
      </c>
      <c r="FK68" s="52">
        <f t="shared" si="161"/>
        <v>0</v>
      </c>
      <c r="FL68" s="1426">
        <v>0</v>
      </c>
      <c r="FM68" s="52">
        <f t="shared" si="162"/>
        <v>0</v>
      </c>
      <c r="FN68" s="1425">
        <v>0</v>
      </c>
      <c r="FO68" s="52">
        <f t="shared" si="163"/>
        <v>0</v>
      </c>
      <c r="FP68" s="21"/>
      <c r="FQ68" s="52"/>
      <c r="FR68" s="21"/>
      <c r="FS68" s="52"/>
      <c r="FT68" s="21"/>
      <c r="FU68" s="52"/>
      <c r="FV68" s="1425">
        <v>0</v>
      </c>
      <c r="FW68" s="52">
        <f t="shared" si="164"/>
        <v>0</v>
      </c>
      <c r="FX68" s="1425">
        <v>0</v>
      </c>
      <c r="FY68" s="52">
        <f t="shared" si="165"/>
        <v>0</v>
      </c>
      <c r="FZ68" s="1425">
        <v>0</v>
      </c>
      <c r="GA68" s="52">
        <f t="shared" si="166"/>
        <v>0</v>
      </c>
      <c r="GB68" s="1425">
        <v>0</v>
      </c>
      <c r="GC68" s="52">
        <f t="shared" si="167"/>
        <v>0</v>
      </c>
      <c r="GD68" s="1425"/>
      <c r="GE68" s="52" t="e">
        <f t="shared" si="168"/>
        <v>#DIV/0!</v>
      </c>
      <c r="GG68" s="52"/>
      <c r="GH68" s="1425"/>
      <c r="GI68" s="52">
        <f t="shared" si="169"/>
        <v>0</v>
      </c>
      <c r="GJ68" s="1425"/>
      <c r="GK68" s="52">
        <f t="shared" si="170"/>
        <v>0</v>
      </c>
      <c r="GL68" s="1425"/>
      <c r="GM68" s="52">
        <f t="shared" si="171"/>
        <v>0</v>
      </c>
      <c r="GN68" s="1425"/>
      <c r="GO68" s="52">
        <f t="shared" si="172"/>
        <v>0</v>
      </c>
      <c r="GP68" s="1425"/>
      <c r="GQ68" s="52">
        <f t="shared" si="173"/>
        <v>0</v>
      </c>
    </row>
    <row r="69" spans="1:199" ht="12.75" customHeight="1" thickBot="1">
      <c r="A69" s="39" t="s">
        <v>240</v>
      </c>
      <c r="B69" s="1511">
        <f t="shared" si="175"/>
        <v>0.4</v>
      </c>
      <c r="C69" s="49">
        <f t="shared" si="174"/>
        <v>3.6593001947589902E-4</v>
      </c>
      <c r="D69" s="147">
        <f>SUM(D67:D68)</f>
        <v>0</v>
      </c>
      <c r="E69" s="49">
        <f t="shared" si="98"/>
        <v>0</v>
      </c>
      <c r="F69" s="20"/>
      <c r="G69" s="49"/>
      <c r="H69" s="147">
        <f>SUM(H67:H68)</f>
        <v>0</v>
      </c>
      <c r="I69" s="49">
        <f t="shared" si="99"/>
        <v>0</v>
      </c>
      <c r="J69" s="20"/>
      <c r="K69" s="49"/>
      <c r="L69" s="20"/>
      <c r="M69" s="49"/>
      <c r="N69" s="1511">
        <v>0</v>
      </c>
      <c r="O69" s="49">
        <f t="shared" si="100"/>
        <v>0</v>
      </c>
      <c r="P69" s="1511">
        <v>0</v>
      </c>
      <c r="Q69" s="49">
        <f t="shared" si="101"/>
        <v>0</v>
      </c>
      <c r="R69" s="1511">
        <v>0</v>
      </c>
      <c r="S69" s="49">
        <f t="shared" si="102"/>
        <v>0</v>
      </c>
      <c r="T69" s="20"/>
      <c r="U69" s="49"/>
      <c r="V69" s="1511">
        <v>0</v>
      </c>
      <c r="W69" s="49">
        <f t="shared" si="103"/>
        <v>0</v>
      </c>
      <c r="X69" s="1511">
        <v>0</v>
      </c>
      <c r="Y69" s="49">
        <f t="shared" si="103"/>
        <v>0</v>
      </c>
      <c r="Z69" s="1511">
        <f>SUM(Z67:Z68)</f>
        <v>0</v>
      </c>
      <c r="AA69" s="49">
        <f t="shared" si="176"/>
        <v>0</v>
      </c>
      <c r="AB69" s="20"/>
      <c r="AC69" s="49"/>
      <c r="AD69" s="1511">
        <v>0</v>
      </c>
      <c r="AE69" s="49">
        <f t="shared" si="177"/>
        <v>0</v>
      </c>
      <c r="AF69" s="1511">
        <v>0</v>
      </c>
      <c r="AG69" s="49">
        <f t="shared" si="178"/>
        <v>0</v>
      </c>
      <c r="AH69" s="1511">
        <v>0</v>
      </c>
      <c r="AI69" s="49">
        <f t="shared" si="179"/>
        <v>0</v>
      </c>
      <c r="AJ69" s="1511">
        <v>0</v>
      </c>
      <c r="AK69" s="49">
        <f t="shared" si="180"/>
        <v>0</v>
      </c>
      <c r="AL69" s="1511">
        <f>SUM(AL67:AL68)</f>
        <v>0</v>
      </c>
      <c r="AM69" s="49">
        <f t="shared" si="181"/>
        <v>0</v>
      </c>
      <c r="AN69" s="20"/>
      <c r="AO69" s="49"/>
      <c r="AP69" s="1511">
        <v>0</v>
      </c>
      <c r="AQ69" s="49">
        <f t="shared" si="182"/>
        <v>0</v>
      </c>
      <c r="AR69" s="1511">
        <v>0</v>
      </c>
      <c r="AS69" s="49">
        <f t="shared" si="183"/>
        <v>0</v>
      </c>
      <c r="AT69" s="1511">
        <v>0</v>
      </c>
      <c r="AU69" s="49">
        <f t="shared" si="184"/>
        <v>0</v>
      </c>
      <c r="AV69" s="1511">
        <v>0</v>
      </c>
      <c r="AW69" s="49">
        <f t="shared" si="185"/>
        <v>0</v>
      </c>
      <c r="AX69" s="1511">
        <v>0</v>
      </c>
      <c r="AY69" s="49">
        <f t="shared" si="186"/>
        <v>0</v>
      </c>
      <c r="AZ69" s="1511">
        <v>0</v>
      </c>
      <c r="BA69" s="49">
        <f t="shared" si="187"/>
        <v>0</v>
      </c>
      <c r="BB69" s="20"/>
      <c r="BC69" s="49"/>
      <c r="BD69" s="1511">
        <v>0</v>
      </c>
      <c r="BE69" s="49">
        <f t="shared" si="188"/>
        <v>0</v>
      </c>
      <c r="BF69" s="1511">
        <f>SUM(BF67:BF68)</f>
        <v>0</v>
      </c>
      <c r="BG69" s="49">
        <f t="shared" si="189"/>
        <v>0</v>
      </c>
      <c r="BH69" s="1511">
        <v>0</v>
      </c>
      <c r="BI69" s="49">
        <f t="shared" si="190"/>
        <v>0</v>
      </c>
      <c r="BJ69" s="1511">
        <f>SUM(BJ67:BJ68)</f>
        <v>0</v>
      </c>
      <c r="BK69" s="49">
        <f t="shared" si="191"/>
        <v>0</v>
      </c>
      <c r="BL69" s="1511">
        <v>0</v>
      </c>
      <c r="BM69" s="49">
        <f t="shared" si="192"/>
        <v>0</v>
      </c>
      <c r="BN69" s="1511">
        <v>0</v>
      </c>
      <c r="BO69" s="49">
        <f t="shared" si="193"/>
        <v>0</v>
      </c>
      <c r="BP69" s="1511">
        <v>0</v>
      </c>
      <c r="BQ69" s="49">
        <f t="shared" si="194"/>
        <v>0</v>
      </c>
      <c r="BR69" s="1511">
        <v>0</v>
      </c>
      <c r="BS69" s="49">
        <f t="shared" si="195"/>
        <v>0</v>
      </c>
      <c r="BT69" s="1511">
        <v>0</v>
      </c>
      <c r="BU69" s="49">
        <f t="shared" si="196"/>
        <v>0</v>
      </c>
      <c r="BV69" s="20"/>
      <c r="BW69" s="49"/>
      <c r="BX69" s="1511">
        <f>SUM(BX67:BX68)</f>
        <v>0</v>
      </c>
      <c r="BY69" s="49">
        <f t="shared" si="197"/>
        <v>0</v>
      </c>
      <c r="BZ69" s="1511">
        <f>SUM(BZ67:BZ68)</f>
        <v>0</v>
      </c>
      <c r="CA69" s="49">
        <f t="shared" si="197"/>
        <v>0</v>
      </c>
      <c r="CB69" s="20"/>
      <c r="CC69" s="49"/>
      <c r="CD69" s="1511">
        <v>0</v>
      </c>
      <c r="CE69" s="49">
        <f t="shared" si="198"/>
        <v>0</v>
      </c>
      <c r="CF69" s="20"/>
      <c r="CG69" s="49"/>
      <c r="CH69" s="20"/>
      <c r="CI69" s="49"/>
      <c r="CJ69" s="20"/>
      <c r="CK69" s="49"/>
      <c r="CL69" s="1511">
        <v>0</v>
      </c>
      <c r="CM69" s="49">
        <f t="shared" si="199"/>
        <v>0</v>
      </c>
      <c r="CN69" s="1511">
        <v>0</v>
      </c>
      <c r="CO69" s="49">
        <f t="shared" si="200"/>
        <v>0</v>
      </c>
      <c r="CP69" s="1511">
        <v>0</v>
      </c>
      <c r="CQ69" s="49">
        <f t="shared" si="201"/>
        <v>0</v>
      </c>
      <c r="CR69" s="1427">
        <f>SUM(CR67:CR68)</f>
        <v>0</v>
      </c>
      <c r="CS69" s="49">
        <f t="shared" si="202"/>
        <v>0</v>
      </c>
      <c r="CT69" s="1427">
        <f>SUM(CT67:CT68)</f>
        <v>0</v>
      </c>
      <c r="CU69" s="49">
        <f t="shared" si="203"/>
        <v>0</v>
      </c>
      <c r="CV69" s="1511">
        <v>0</v>
      </c>
      <c r="CW69" s="49">
        <f t="shared" si="204"/>
        <v>0</v>
      </c>
      <c r="CX69" s="1511">
        <v>0</v>
      </c>
      <c r="CY69" s="49">
        <f t="shared" si="205"/>
        <v>0</v>
      </c>
      <c r="CZ69" s="1511">
        <v>0</v>
      </c>
      <c r="DA69" s="49">
        <f t="shared" si="206"/>
        <v>0</v>
      </c>
      <c r="DB69" s="1511">
        <v>0</v>
      </c>
      <c r="DC69" s="49">
        <f t="shared" si="207"/>
        <v>0</v>
      </c>
      <c r="DD69" s="1511">
        <v>0</v>
      </c>
      <c r="DE69" s="49">
        <f t="shared" si="208"/>
        <v>0</v>
      </c>
      <c r="DF69" s="1427">
        <f>SUM(DF67:DF68)</f>
        <v>0</v>
      </c>
      <c r="DG69" s="49">
        <f t="shared" si="209"/>
        <v>0</v>
      </c>
      <c r="DH69" s="1511">
        <v>0</v>
      </c>
      <c r="DI69" s="49">
        <f t="shared" si="210"/>
        <v>0</v>
      </c>
      <c r="DJ69" s="1511">
        <v>0</v>
      </c>
      <c r="DK69" s="49">
        <f t="shared" si="211"/>
        <v>0</v>
      </c>
      <c r="DL69" s="1511">
        <v>0</v>
      </c>
      <c r="DM69" s="49">
        <f t="shared" si="212"/>
        <v>0</v>
      </c>
      <c r="DN69" s="1511">
        <v>0</v>
      </c>
      <c r="DO69" s="49">
        <f t="shared" si="213"/>
        <v>0</v>
      </c>
      <c r="DP69" s="1511">
        <v>0</v>
      </c>
      <c r="DQ69" s="49">
        <f t="shared" si="214"/>
        <v>0</v>
      </c>
      <c r="DR69" s="1511">
        <v>0</v>
      </c>
      <c r="DS69" s="49">
        <f t="shared" si="215"/>
        <v>0</v>
      </c>
      <c r="DT69" s="1511">
        <v>0</v>
      </c>
      <c r="DU69" s="49">
        <f t="shared" si="216"/>
        <v>0</v>
      </c>
      <c r="DV69" s="20"/>
      <c r="DW69" s="49"/>
      <c r="DX69" s="20"/>
      <c r="DY69" s="49"/>
      <c r="DZ69" s="1511">
        <v>0</v>
      </c>
      <c r="EA69" s="49">
        <f t="shared" si="217"/>
        <v>0</v>
      </c>
      <c r="EB69" s="1511">
        <v>0</v>
      </c>
      <c r="EC69" s="49">
        <f t="shared" si="218"/>
        <v>0</v>
      </c>
      <c r="ED69" s="1511">
        <v>0.1</v>
      </c>
      <c r="EE69" s="49">
        <f t="shared" si="219"/>
        <v>4.1032374543514835E-3</v>
      </c>
      <c r="EF69" s="1511">
        <v>0</v>
      </c>
      <c r="EG69" s="49">
        <f t="shared" si="220"/>
        <v>0</v>
      </c>
      <c r="EH69" s="1511">
        <v>0</v>
      </c>
      <c r="EI69" s="49">
        <f t="shared" si="221"/>
        <v>0</v>
      </c>
      <c r="EJ69" s="1511">
        <v>0.3</v>
      </c>
      <c r="EK69" s="49">
        <f t="shared" si="222"/>
        <v>0.61224489795918369</v>
      </c>
      <c r="EL69" s="1427">
        <f>SUM(EL67:EL68)</f>
        <v>0</v>
      </c>
      <c r="EM69" s="49">
        <f t="shared" si="223"/>
        <v>0</v>
      </c>
      <c r="EN69" s="20"/>
      <c r="EO69" s="49"/>
      <c r="EP69" s="1427">
        <f>SUM(EP67:EP68)</f>
        <v>0</v>
      </c>
      <c r="EQ69" s="49">
        <f t="shared" si="224"/>
        <v>0</v>
      </c>
      <c r="ER69" s="1427">
        <f>SUM(ER67:ER68)</f>
        <v>0</v>
      </c>
      <c r="ES69" s="49">
        <f t="shared" si="225"/>
        <v>0</v>
      </c>
      <c r="ET69" s="1427">
        <f>SUM(ET67:ET68)</f>
        <v>0</v>
      </c>
      <c r="EU69" s="49">
        <f t="shared" si="226"/>
        <v>0</v>
      </c>
      <c r="EV69" s="1427">
        <f>SUM(EV67:EV68)</f>
        <v>0</v>
      </c>
      <c r="EW69" s="49">
        <f t="shared" si="227"/>
        <v>0</v>
      </c>
      <c r="EX69" s="1427">
        <f>SUM(EX67:EX68)</f>
        <v>0</v>
      </c>
      <c r="EY69" s="49">
        <f t="shared" si="228"/>
        <v>0</v>
      </c>
      <c r="EZ69" s="1582">
        <f>SUM(EZ67:EZ68)</f>
        <v>0</v>
      </c>
      <c r="FA69" s="49">
        <f t="shared" si="229"/>
        <v>0</v>
      </c>
      <c r="FB69" s="20"/>
      <c r="FC69" s="49"/>
      <c r="FD69" s="1511">
        <f>SUM(FD67:FD68)</f>
        <v>0</v>
      </c>
      <c r="FE69" s="49">
        <f t="shared" si="230"/>
        <v>0</v>
      </c>
      <c r="FF69" s="1511">
        <f>SUM(FF67:FF68)</f>
        <v>0</v>
      </c>
      <c r="FG69" s="49">
        <f t="shared" si="231"/>
        <v>0</v>
      </c>
      <c r="FH69" s="1511">
        <v>0</v>
      </c>
      <c r="FI69" s="49">
        <f t="shared" si="160"/>
        <v>0</v>
      </c>
      <c r="FJ69" s="1427">
        <f>SUM(FJ67:FJ68)</f>
        <v>0</v>
      </c>
      <c r="FK69" s="49">
        <f t="shared" si="161"/>
        <v>0</v>
      </c>
      <c r="FL69" s="1427">
        <f>SUM(FL67:FL68)</f>
        <v>0</v>
      </c>
      <c r="FM69" s="49">
        <f t="shared" si="162"/>
        <v>0</v>
      </c>
      <c r="FN69" s="1511">
        <v>0</v>
      </c>
      <c r="FO69" s="49">
        <f t="shared" si="163"/>
        <v>0</v>
      </c>
      <c r="FP69" s="20"/>
      <c r="FQ69" s="49"/>
      <c r="FR69" s="20"/>
      <c r="FS69" s="49"/>
      <c r="FT69" s="20"/>
      <c r="FU69" s="49"/>
      <c r="FV69" s="1511">
        <v>0</v>
      </c>
      <c r="FW69" s="49">
        <f t="shared" si="164"/>
        <v>0</v>
      </c>
      <c r="FX69" s="1511">
        <v>0</v>
      </c>
      <c r="FY69" s="49">
        <f t="shared" si="165"/>
        <v>0</v>
      </c>
      <c r="FZ69" s="1511">
        <v>0</v>
      </c>
      <c r="GA69" s="49">
        <f t="shared" si="166"/>
        <v>0</v>
      </c>
      <c r="GB69" s="1511">
        <v>0</v>
      </c>
      <c r="GC69" s="49">
        <f t="shared" si="167"/>
        <v>0</v>
      </c>
      <c r="GD69" s="1511">
        <f>SUM(GD67:GD68)</f>
        <v>0</v>
      </c>
      <c r="GE69" s="49" t="e">
        <f t="shared" si="168"/>
        <v>#DIV/0!</v>
      </c>
      <c r="GF69" s="5"/>
      <c r="GG69" s="49"/>
      <c r="GH69" s="1511">
        <v>0</v>
      </c>
      <c r="GI69" s="49">
        <f t="shared" si="169"/>
        <v>0</v>
      </c>
      <c r="GJ69" s="1511">
        <v>0</v>
      </c>
      <c r="GK69" s="49">
        <f t="shared" si="170"/>
        <v>0</v>
      </c>
      <c r="GL69" s="1511">
        <v>0</v>
      </c>
      <c r="GM69" s="49">
        <f t="shared" si="171"/>
        <v>0</v>
      </c>
      <c r="GN69" s="1511">
        <v>0</v>
      </c>
      <c r="GO69" s="49">
        <f t="shared" si="172"/>
        <v>0</v>
      </c>
      <c r="GP69" s="1511">
        <f>SUM(GP67:GP68)</f>
        <v>0</v>
      </c>
      <c r="GQ69" s="49">
        <f t="shared" si="173"/>
        <v>0</v>
      </c>
    </row>
    <row r="70" spans="1:199" ht="12.75" customHeight="1" thickBot="1">
      <c r="A70" s="39" t="s">
        <v>241</v>
      </c>
      <c r="B70" s="1512">
        <f t="shared" si="175"/>
        <v>1244.8363320000001</v>
      </c>
      <c r="C70" s="49">
        <f t="shared" si="174"/>
        <v>1.1388074580326666</v>
      </c>
      <c r="D70" s="1571"/>
      <c r="E70" s="49">
        <f t="shared" si="98"/>
        <v>0</v>
      </c>
      <c r="F70" s="5"/>
      <c r="G70" s="49"/>
      <c r="H70" s="1571"/>
      <c r="I70" s="49">
        <f t="shared" si="99"/>
        <v>0</v>
      </c>
      <c r="J70" s="5"/>
      <c r="K70" s="49"/>
      <c r="L70" s="5"/>
      <c r="M70" s="49"/>
      <c r="N70" s="1512">
        <v>6.2</v>
      </c>
      <c r="O70" s="49">
        <f t="shared" si="100"/>
        <v>0.2100982717722806</v>
      </c>
      <c r="P70" s="1512"/>
      <c r="Q70" s="49">
        <f t="shared" si="101"/>
        <v>0</v>
      </c>
      <c r="R70" s="1512">
        <v>0</v>
      </c>
      <c r="S70" s="49">
        <f t="shared" si="102"/>
        <v>0</v>
      </c>
      <c r="T70" s="5"/>
      <c r="U70" s="49"/>
      <c r="V70" s="1512"/>
      <c r="W70" s="49">
        <f t="shared" si="103"/>
        <v>0</v>
      </c>
      <c r="X70" s="1512"/>
      <c r="Y70" s="49">
        <f t="shared" si="103"/>
        <v>0</v>
      </c>
      <c r="Z70" s="1512"/>
      <c r="AA70" s="49">
        <f t="shared" si="176"/>
        <v>0</v>
      </c>
      <c r="AB70" s="5"/>
      <c r="AC70" s="49"/>
      <c r="AD70" s="1512"/>
      <c r="AE70" s="49">
        <f t="shared" si="177"/>
        <v>0</v>
      </c>
      <c r="AF70" s="1512"/>
      <c r="AG70" s="49">
        <f t="shared" si="178"/>
        <v>0</v>
      </c>
      <c r="AH70" s="1512">
        <v>0</v>
      </c>
      <c r="AI70" s="49">
        <f t="shared" si="179"/>
        <v>0</v>
      </c>
      <c r="AJ70" s="1512"/>
      <c r="AK70" s="49">
        <f t="shared" si="180"/>
        <v>0</v>
      </c>
      <c r="AL70" s="1512"/>
      <c r="AM70" s="49">
        <f t="shared" si="181"/>
        <v>0</v>
      </c>
      <c r="AN70" s="5"/>
      <c r="AO70" s="49"/>
      <c r="AP70" s="1512">
        <v>0</v>
      </c>
      <c r="AQ70" s="49">
        <f t="shared" si="182"/>
        <v>0</v>
      </c>
      <c r="AR70" s="1512"/>
      <c r="AS70" s="49">
        <f t="shared" si="183"/>
        <v>0</v>
      </c>
      <c r="AT70" s="1512">
        <v>0</v>
      </c>
      <c r="AU70" s="49">
        <f t="shared" si="184"/>
        <v>0</v>
      </c>
      <c r="AV70" s="1512">
        <v>0</v>
      </c>
      <c r="AW70" s="49">
        <f t="shared" si="185"/>
        <v>0</v>
      </c>
      <c r="AX70" s="1512"/>
      <c r="AY70" s="49">
        <f t="shared" si="186"/>
        <v>0</v>
      </c>
      <c r="AZ70" s="1512"/>
      <c r="BA70" s="49">
        <f t="shared" si="187"/>
        <v>0</v>
      </c>
      <c r="BB70" s="5"/>
      <c r="BC70" s="49"/>
      <c r="BD70" s="1512"/>
      <c r="BE70" s="49">
        <f t="shared" si="188"/>
        <v>0</v>
      </c>
      <c r="BF70" s="1512"/>
      <c r="BG70" s="49">
        <f t="shared" si="189"/>
        <v>0</v>
      </c>
      <c r="BH70" s="1512"/>
      <c r="BI70" s="49">
        <f t="shared" si="190"/>
        <v>0</v>
      </c>
      <c r="BJ70" s="1512"/>
      <c r="BK70" s="49">
        <f t="shared" si="191"/>
        <v>0</v>
      </c>
      <c r="BL70" s="1512">
        <v>0</v>
      </c>
      <c r="BM70" s="49">
        <f t="shared" si="192"/>
        <v>0</v>
      </c>
      <c r="BN70" s="1512">
        <v>0</v>
      </c>
      <c r="BO70" s="49">
        <f t="shared" si="193"/>
        <v>0</v>
      </c>
      <c r="BP70" s="1512">
        <v>1083.5598480000001</v>
      </c>
      <c r="BQ70" s="49">
        <f t="shared" si="194"/>
        <v>19.911376793964148</v>
      </c>
      <c r="BR70" s="1512">
        <v>0</v>
      </c>
      <c r="BS70" s="49">
        <f t="shared" si="195"/>
        <v>0</v>
      </c>
      <c r="BT70" s="1512"/>
      <c r="BU70" s="49">
        <f t="shared" si="196"/>
        <v>0</v>
      </c>
      <c r="BV70" s="5"/>
      <c r="BW70" s="49"/>
      <c r="BX70" s="1512"/>
      <c r="BY70" s="49">
        <f t="shared" si="197"/>
        <v>0</v>
      </c>
      <c r="BZ70" s="1512"/>
      <c r="CA70" s="49">
        <f t="shared" si="197"/>
        <v>0</v>
      </c>
      <c r="CB70" s="5"/>
      <c r="CC70" s="49"/>
      <c r="CD70" s="1512">
        <v>0</v>
      </c>
      <c r="CE70" s="49">
        <f t="shared" si="198"/>
        <v>0</v>
      </c>
      <c r="CF70" s="5"/>
      <c r="CG70" s="49"/>
      <c r="CH70" s="5"/>
      <c r="CI70" s="49"/>
      <c r="CJ70" s="5"/>
      <c r="CK70" s="49"/>
      <c r="CL70" s="1512"/>
      <c r="CM70" s="49">
        <f t="shared" si="199"/>
        <v>0</v>
      </c>
      <c r="CN70" s="1512"/>
      <c r="CO70" s="49">
        <f t="shared" si="200"/>
        <v>0</v>
      </c>
      <c r="CP70" s="1512"/>
      <c r="CQ70" s="49">
        <f t="shared" si="201"/>
        <v>0</v>
      </c>
      <c r="CR70" s="1551"/>
      <c r="CS70" s="49">
        <f t="shared" si="202"/>
        <v>0</v>
      </c>
      <c r="CT70" s="1551"/>
      <c r="CU70" s="49">
        <f t="shared" si="203"/>
        <v>0</v>
      </c>
      <c r="CV70" s="1512"/>
      <c r="CW70" s="49">
        <f t="shared" si="204"/>
        <v>0</v>
      </c>
      <c r="CX70" s="1512"/>
      <c r="CY70" s="49">
        <f t="shared" si="205"/>
        <v>0</v>
      </c>
      <c r="CZ70" s="1512"/>
      <c r="DA70" s="49">
        <f t="shared" si="206"/>
        <v>0</v>
      </c>
      <c r="DB70" s="1512">
        <v>17.981000000000002</v>
      </c>
      <c r="DC70" s="49">
        <f t="shared" si="207"/>
        <v>1.936518466983012</v>
      </c>
      <c r="DD70" s="1512"/>
      <c r="DE70" s="49">
        <f t="shared" si="208"/>
        <v>0</v>
      </c>
      <c r="DF70" s="1551"/>
      <c r="DG70" s="49">
        <f t="shared" si="209"/>
        <v>0</v>
      </c>
      <c r="DH70" s="1512"/>
      <c r="DI70" s="49">
        <f t="shared" si="210"/>
        <v>0</v>
      </c>
      <c r="DJ70" s="1512">
        <v>0</v>
      </c>
      <c r="DK70" s="49">
        <f t="shared" si="211"/>
        <v>0</v>
      </c>
      <c r="DL70" s="1512"/>
      <c r="DM70" s="49">
        <f t="shared" si="212"/>
        <v>0</v>
      </c>
      <c r="DN70" s="1512"/>
      <c r="DO70" s="49">
        <f t="shared" si="213"/>
        <v>0</v>
      </c>
      <c r="DP70" s="1512">
        <v>136.89548400000001</v>
      </c>
      <c r="DQ70" s="49">
        <f t="shared" si="214"/>
        <v>22.609154973454384</v>
      </c>
      <c r="DR70" s="1512">
        <v>0</v>
      </c>
      <c r="DS70" s="49">
        <f t="shared" si="215"/>
        <v>0</v>
      </c>
      <c r="DT70" s="1512">
        <v>0</v>
      </c>
      <c r="DU70" s="49">
        <f t="shared" si="216"/>
        <v>0</v>
      </c>
      <c r="DV70" s="5"/>
      <c r="DW70" s="49"/>
      <c r="DX70" s="5"/>
      <c r="DY70" s="49"/>
      <c r="DZ70" s="1512">
        <v>0</v>
      </c>
      <c r="EA70" s="49">
        <f t="shared" si="217"/>
        <v>0</v>
      </c>
      <c r="EB70" s="1512"/>
      <c r="EC70" s="49">
        <f t="shared" si="218"/>
        <v>0</v>
      </c>
      <c r="ED70" s="1512">
        <v>0</v>
      </c>
      <c r="EE70" s="49">
        <f t="shared" si="219"/>
        <v>0</v>
      </c>
      <c r="EF70" s="1512">
        <v>0</v>
      </c>
      <c r="EG70" s="49">
        <f t="shared" si="220"/>
        <v>0</v>
      </c>
      <c r="EH70" s="1512">
        <v>0</v>
      </c>
      <c r="EI70" s="49">
        <f t="shared" si="221"/>
        <v>0</v>
      </c>
      <c r="EJ70" s="1512">
        <v>0</v>
      </c>
      <c r="EK70" s="49">
        <f t="shared" si="222"/>
        <v>0</v>
      </c>
      <c r="EL70" s="1551"/>
      <c r="EM70" s="49">
        <f t="shared" si="223"/>
        <v>0</v>
      </c>
      <c r="EN70" s="5"/>
      <c r="EO70" s="49"/>
      <c r="EP70" s="1551"/>
      <c r="EQ70" s="49">
        <f t="shared" si="224"/>
        <v>0</v>
      </c>
      <c r="ER70" s="1551"/>
      <c r="ES70" s="49">
        <f t="shared" si="225"/>
        <v>0</v>
      </c>
      <c r="ET70" s="1551"/>
      <c r="EU70" s="49">
        <f t="shared" si="226"/>
        <v>0</v>
      </c>
      <c r="EV70" s="1551"/>
      <c r="EW70" s="49">
        <f t="shared" si="227"/>
        <v>0</v>
      </c>
      <c r="EX70" s="1551"/>
      <c r="EY70" s="49">
        <f t="shared" si="228"/>
        <v>0</v>
      </c>
      <c r="EZ70" s="1583"/>
      <c r="FA70" s="49">
        <f t="shared" si="229"/>
        <v>0</v>
      </c>
      <c r="FB70" s="5"/>
      <c r="FC70" s="49"/>
      <c r="FD70" s="1512"/>
      <c r="FE70" s="49">
        <f t="shared" si="230"/>
        <v>0</v>
      </c>
      <c r="FF70" s="1512"/>
      <c r="FG70" s="49">
        <f t="shared" si="231"/>
        <v>0</v>
      </c>
      <c r="FH70" s="1512"/>
      <c r="FI70" s="49">
        <f t="shared" si="160"/>
        <v>0</v>
      </c>
      <c r="FJ70" s="1551">
        <v>0</v>
      </c>
      <c r="FK70" s="49">
        <f t="shared" si="161"/>
        <v>0</v>
      </c>
      <c r="FL70" s="1551">
        <v>0</v>
      </c>
      <c r="FM70" s="49">
        <f t="shared" si="162"/>
        <v>0</v>
      </c>
      <c r="FN70" s="1512">
        <v>0.2</v>
      </c>
      <c r="FO70" s="49">
        <f t="shared" si="163"/>
        <v>0.37321165837085579</v>
      </c>
      <c r="FP70" s="5"/>
      <c r="FQ70" s="49"/>
      <c r="FR70" s="5"/>
      <c r="FS70" s="49"/>
      <c r="FT70" s="5"/>
      <c r="FU70" s="49"/>
      <c r="FV70" s="1512">
        <v>0</v>
      </c>
      <c r="FW70" s="49">
        <f t="shared" si="164"/>
        <v>0</v>
      </c>
      <c r="FX70" s="1512"/>
      <c r="FY70" s="49">
        <f t="shared" si="165"/>
        <v>0</v>
      </c>
      <c r="FZ70" s="1512">
        <v>0</v>
      </c>
      <c r="GA70" s="49">
        <f t="shared" si="166"/>
        <v>0</v>
      </c>
      <c r="GB70" s="1512">
        <v>0</v>
      </c>
      <c r="GC70" s="49">
        <f t="shared" si="167"/>
        <v>0</v>
      </c>
      <c r="GD70" s="1512"/>
      <c r="GE70" s="49" t="e">
        <f t="shared" si="168"/>
        <v>#DIV/0!</v>
      </c>
      <c r="GF70" s="20"/>
      <c r="GG70" s="49"/>
      <c r="GH70" s="1512"/>
      <c r="GI70" s="49">
        <f t="shared" si="169"/>
        <v>0</v>
      </c>
      <c r="GJ70" s="1512"/>
      <c r="GK70" s="49">
        <f t="shared" si="170"/>
        <v>0</v>
      </c>
      <c r="GL70" s="1512"/>
      <c r="GM70" s="49">
        <f t="shared" si="171"/>
        <v>0</v>
      </c>
      <c r="GN70" s="1512"/>
      <c r="GO70" s="49">
        <f t="shared" si="172"/>
        <v>0</v>
      </c>
      <c r="GP70" s="1512"/>
      <c r="GQ70" s="49">
        <f t="shared" si="173"/>
        <v>0</v>
      </c>
    </row>
    <row r="71" spans="1:199" ht="12.75" customHeight="1" thickBot="1">
      <c r="A71" s="39" t="s">
        <v>242</v>
      </c>
      <c r="B71" s="1511">
        <f t="shared" si="175"/>
        <v>342.34843337999996</v>
      </c>
      <c r="C71" s="49">
        <f t="shared" si="174"/>
        <v>0.3131889222357172</v>
      </c>
      <c r="D71" s="147">
        <f>SUM(D70)</f>
        <v>0</v>
      </c>
      <c r="E71" s="49">
        <f t="shared" si="98"/>
        <v>0</v>
      </c>
      <c r="F71" s="5"/>
      <c r="G71" s="49"/>
      <c r="H71" s="147">
        <v>0</v>
      </c>
      <c r="I71" s="49">
        <f t="shared" si="99"/>
        <v>0</v>
      </c>
      <c r="J71" s="5"/>
      <c r="K71" s="49"/>
      <c r="L71" s="5"/>
      <c r="M71" s="49"/>
      <c r="N71" s="1511"/>
      <c r="O71" s="49">
        <f t="shared" si="100"/>
        <v>0</v>
      </c>
      <c r="P71" s="1511"/>
      <c r="Q71" s="49">
        <f t="shared" si="101"/>
        <v>0</v>
      </c>
      <c r="R71" s="1511">
        <v>17.884895</v>
      </c>
      <c r="S71" s="49">
        <f t="shared" si="102"/>
        <v>1.4003022823921667</v>
      </c>
      <c r="T71" s="5"/>
      <c r="U71" s="49"/>
      <c r="V71" s="1511"/>
      <c r="W71" s="49">
        <f t="shared" si="103"/>
        <v>0</v>
      </c>
      <c r="X71" s="1511"/>
      <c r="Y71" s="49">
        <f t="shared" si="103"/>
        <v>0</v>
      </c>
      <c r="Z71" s="1511"/>
      <c r="AA71" s="49">
        <f t="shared" si="176"/>
        <v>0</v>
      </c>
      <c r="AB71" s="5"/>
      <c r="AC71" s="49"/>
      <c r="AD71" s="1511"/>
      <c r="AE71" s="49">
        <f t="shared" si="177"/>
        <v>0</v>
      </c>
      <c r="AF71" s="1511"/>
      <c r="AG71" s="49">
        <f t="shared" si="178"/>
        <v>0</v>
      </c>
      <c r="AH71" s="1511">
        <v>0</v>
      </c>
      <c r="AI71" s="49">
        <f t="shared" si="179"/>
        <v>0</v>
      </c>
      <c r="AJ71" s="1511"/>
      <c r="AK71" s="49">
        <f t="shared" si="180"/>
        <v>0</v>
      </c>
      <c r="AL71" s="1511"/>
      <c r="AM71" s="49">
        <f t="shared" si="181"/>
        <v>0</v>
      </c>
      <c r="AN71" s="5"/>
      <c r="AO71" s="49"/>
      <c r="AP71" s="1511">
        <v>0</v>
      </c>
      <c r="AQ71" s="49">
        <f t="shared" si="182"/>
        <v>0</v>
      </c>
      <c r="AR71" s="1511"/>
      <c r="AS71" s="49">
        <f t="shared" si="183"/>
        <v>0</v>
      </c>
      <c r="AT71" s="1511">
        <v>0</v>
      </c>
      <c r="AU71" s="49">
        <f t="shared" si="184"/>
        <v>0</v>
      </c>
      <c r="AV71" s="1511">
        <v>0</v>
      </c>
      <c r="AW71" s="49">
        <f t="shared" si="185"/>
        <v>0</v>
      </c>
      <c r="AX71" s="1511"/>
      <c r="AY71" s="49">
        <f t="shared" si="186"/>
        <v>0</v>
      </c>
      <c r="AZ71" s="1511"/>
      <c r="BA71" s="49">
        <f t="shared" si="187"/>
        <v>0</v>
      </c>
      <c r="BB71" s="5"/>
      <c r="BC71" s="49"/>
      <c r="BD71" s="1511"/>
      <c r="BE71" s="49">
        <f t="shared" si="188"/>
        <v>0</v>
      </c>
      <c r="BF71" s="1511"/>
      <c r="BG71" s="49">
        <f t="shared" si="189"/>
        <v>0</v>
      </c>
      <c r="BH71" s="1511"/>
      <c r="BI71" s="49">
        <f t="shared" si="190"/>
        <v>0</v>
      </c>
      <c r="BJ71" s="1511"/>
      <c r="BK71" s="49">
        <f t="shared" si="191"/>
        <v>0</v>
      </c>
      <c r="BL71" s="1511">
        <v>0</v>
      </c>
      <c r="BM71" s="49">
        <f t="shared" si="192"/>
        <v>0</v>
      </c>
      <c r="BN71" s="1511">
        <v>0</v>
      </c>
      <c r="BO71" s="49">
        <f t="shared" si="193"/>
        <v>0</v>
      </c>
      <c r="BP71" s="1511">
        <v>0</v>
      </c>
      <c r="BQ71" s="49">
        <f t="shared" si="194"/>
        <v>0</v>
      </c>
      <c r="BR71" s="1511">
        <v>0.55610000000000004</v>
      </c>
      <c r="BS71" s="49">
        <f t="shared" si="195"/>
        <v>1.1240869687988364</v>
      </c>
      <c r="BT71" s="1511"/>
      <c r="BU71" s="49">
        <f t="shared" si="196"/>
        <v>0</v>
      </c>
      <c r="BV71" s="5"/>
      <c r="BW71" s="49"/>
      <c r="BX71" s="1511">
        <v>0.06</v>
      </c>
      <c r="BY71" s="49">
        <f t="shared" si="197"/>
        <v>6.3897763578274758E-2</v>
      </c>
      <c r="BZ71" s="1511"/>
      <c r="CA71" s="49">
        <f t="shared" si="197"/>
        <v>0</v>
      </c>
      <c r="CB71" s="5"/>
      <c r="CC71" s="49"/>
      <c r="CD71" s="1511">
        <v>0</v>
      </c>
      <c r="CE71" s="49">
        <f t="shared" si="198"/>
        <v>0</v>
      </c>
      <c r="CF71" s="5"/>
      <c r="CG71" s="49"/>
      <c r="CH71" s="5"/>
      <c r="CI71" s="49"/>
      <c r="CJ71" s="5"/>
      <c r="CK71" s="49"/>
      <c r="CL71" s="1511"/>
      <c r="CM71" s="49">
        <f t="shared" si="199"/>
        <v>0</v>
      </c>
      <c r="CN71" s="1511">
        <v>2E-3</v>
      </c>
      <c r="CO71" s="49">
        <f t="shared" si="200"/>
        <v>4.989223277720125E-4</v>
      </c>
      <c r="CP71" s="1511">
        <v>292.791</v>
      </c>
      <c r="CQ71" s="49">
        <f t="shared" si="201"/>
        <v>2.4584556091539986</v>
      </c>
      <c r="CR71" s="1427"/>
      <c r="CS71" s="49">
        <f t="shared" si="202"/>
        <v>0</v>
      </c>
      <c r="CT71" s="1427"/>
      <c r="CU71" s="49">
        <f t="shared" si="203"/>
        <v>0</v>
      </c>
      <c r="CV71" s="1511"/>
      <c r="CW71" s="49">
        <f t="shared" si="204"/>
        <v>0</v>
      </c>
      <c r="CX71" s="1511"/>
      <c r="CY71" s="49">
        <f t="shared" si="205"/>
        <v>0</v>
      </c>
      <c r="CZ71" s="1511"/>
      <c r="DA71" s="49">
        <f t="shared" si="206"/>
        <v>0</v>
      </c>
      <c r="DB71" s="1511"/>
      <c r="DC71" s="49">
        <f t="shared" si="207"/>
        <v>0</v>
      </c>
      <c r="DD71" s="1511"/>
      <c r="DE71" s="49">
        <f t="shared" si="208"/>
        <v>0</v>
      </c>
      <c r="DF71" s="1427"/>
      <c r="DG71" s="49">
        <f t="shared" si="209"/>
        <v>0</v>
      </c>
      <c r="DH71" s="1511"/>
      <c r="DI71" s="49">
        <f t="shared" si="210"/>
        <v>0</v>
      </c>
      <c r="DJ71" s="1511">
        <v>7.4878383799999995</v>
      </c>
      <c r="DK71" s="49">
        <f t="shared" si="211"/>
        <v>11.966467186429702</v>
      </c>
      <c r="DL71" s="1511"/>
      <c r="DM71" s="49">
        <f t="shared" si="212"/>
        <v>0</v>
      </c>
      <c r="DN71" s="1511"/>
      <c r="DO71" s="49">
        <f t="shared" si="213"/>
        <v>0</v>
      </c>
      <c r="DP71" s="1511"/>
      <c r="DQ71" s="49">
        <f t="shared" si="214"/>
        <v>0</v>
      </c>
      <c r="DR71" s="1511">
        <v>0</v>
      </c>
      <c r="DS71" s="49">
        <f t="shared" si="215"/>
        <v>0</v>
      </c>
      <c r="DT71" s="1511">
        <v>0</v>
      </c>
      <c r="DU71" s="49">
        <f t="shared" si="216"/>
        <v>0</v>
      </c>
      <c r="DV71" s="5"/>
      <c r="DW71" s="49"/>
      <c r="DX71" s="5"/>
      <c r="DY71" s="49"/>
      <c r="DZ71" s="1511">
        <v>0</v>
      </c>
      <c r="EA71" s="49">
        <f t="shared" si="217"/>
        <v>0</v>
      </c>
      <c r="EB71" s="1511"/>
      <c r="EC71" s="49">
        <f t="shared" si="218"/>
        <v>0</v>
      </c>
      <c r="ED71" s="1511">
        <v>0</v>
      </c>
      <c r="EE71" s="49">
        <f t="shared" si="219"/>
        <v>0</v>
      </c>
      <c r="EF71" s="1511">
        <v>0</v>
      </c>
      <c r="EG71" s="49">
        <f t="shared" si="220"/>
        <v>0</v>
      </c>
      <c r="EH71" s="1511">
        <v>0</v>
      </c>
      <c r="EI71" s="49">
        <f t="shared" si="221"/>
        <v>0</v>
      </c>
      <c r="EJ71" s="1511">
        <v>0</v>
      </c>
      <c r="EK71" s="49">
        <f t="shared" si="222"/>
        <v>0</v>
      </c>
      <c r="EL71" s="1427">
        <f>EL75</f>
        <v>22.4</v>
      </c>
      <c r="EM71" s="49">
        <f t="shared" si="223"/>
        <v>2.5279313847195577</v>
      </c>
      <c r="EN71" s="5"/>
      <c r="EO71" s="49"/>
      <c r="EP71" s="1427"/>
      <c r="EQ71" s="49">
        <f t="shared" si="224"/>
        <v>0</v>
      </c>
      <c r="ER71" s="1427"/>
      <c r="ES71" s="49">
        <f t="shared" si="225"/>
        <v>0</v>
      </c>
      <c r="ET71" s="1427"/>
      <c r="EU71" s="49">
        <f t="shared" si="226"/>
        <v>0</v>
      </c>
      <c r="EV71" s="1427"/>
      <c r="EW71" s="49">
        <f t="shared" si="227"/>
        <v>0</v>
      </c>
      <c r="EX71" s="1427"/>
      <c r="EY71" s="49">
        <f t="shared" si="228"/>
        <v>0</v>
      </c>
      <c r="EZ71" s="1584"/>
      <c r="FA71" s="49">
        <f t="shared" si="229"/>
        <v>0</v>
      </c>
      <c r="FB71" s="5"/>
      <c r="FC71" s="49"/>
      <c r="FD71" s="1511"/>
      <c r="FE71" s="49">
        <f t="shared" si="230"/>
        <v>0</v>
      </c>
      <c r="FF71" s="1511"/>
      <c r="FG71" s="49">
        <f t="shared" si="231"/>
        <v>0</v>
      </c>
      <c r="FH71" s="1511"/>
      <c r="FI71" s="49">
        <f t="shared" si="160"/>
        <v>0</v>
      </c>
      <c r="FJ71" s="1427">
        <f>12600/1000000</f>
        <v>1.26E-2</v>
      </c>
      <c r="FK71" s="49">
        <f t="shared" si="161"/>
        <v>6.1043251965572367E-4</v>
      </c>
      <c r="FL71" s="1427">
        <v>0</v>
      </c>
      <c r="FM71" s="49">
        <f t="shared" si="162"/>
        <v>0</v>
      </c>
      <c r="FN71" s="1511">
        <v>0</v>
      </c>
      <c r="FO71" s="49">
        <f t="shared" si="163"/>
        <v>0</v>
      </c>
      <c r="FP71" s="5"/>
      <c r="FQ71" s="49"/>
      <c r="FR71" s="5"/>
      <c r="FS71" s="49"/>
      <c r="FT71" s="5"/>
      <c r="FU71" s="49"/>
      <c r="FV71" s="1511">
        <v>0</v>
      </c>
      <c r="FW71" s="49">
        <f t="shared" si="164"/>
        <v>0</v>
      </c>
      <c r="FX71" s="1511">
        <v>0</v>
      </c>
      <c r="FY71" s="49">
        <f t="shared" si="165"/>
        <v>0</v>
      </c>
      <c r="FZ71" s="1511">
        <v>0</v>
      </c>
      <c r="GA71" s="49">
        <f t="shared" si="166"/>
        <v>0</v>
      </c>
      <c r="GB71" s="1511">
        <v>0</v>
      </c>
      <c r="GC71" s="49">
        <f t="shared" si="167"/>
        <v>0</v>
      </c>
      <c r="GD71" s="1511"/>
      <c r="GE71" s="49" t="e">
        <f t="shared" si="168"/>
        <v>#DIV/0!</v>
      </c>
      <c r="GF71" s="5"/>
      <c r="GG71" s="49"/>
      <c r="GH71" s="1511"/>
      <c r="GI71" s="49">
        <f t="shared" si="169"/>
        <v>0</v>
      </c>
      <c r="GJ71" s="1511"/>
      <c r="GK71" s="49">
        <f t="shared" si="170"/>
        <v>0</v>
      </c>
      <c r="GL71" s="1511">
        <v>1.1539999999999999</v>
      </c>
      <c r="GM71" s="49">
        <f t="shared" si="171"/>
        <v>0.85613389518665783</v>
      </c>
      <c r="GN71" s="1511"/>
      <c r="GO71" s="49">
        <f t="shared" si="172"/>
        <v>0</v>
      </c>
      <c r="GP71" s="1511"/>
      <c r="GQ71" s="49">
        <f t="shared" si="173"/>
        <v>0</v>
      </c>
    </row>
    <row r="72" spans="1:199" ht="12.75" customHeight="1" thickBot="1">
      <c r="A72" s="39" t="s">
        <v>128</v>
      </c>
      <c r="B72" s="1513">
        <f t="shared" si="175"/>
        <v>108177.76020481998</v>
      </c>
      <c r="C72" s="49">
        <f t="shared" si="174"/>
        <v>98.96372474652226</v>
      </c>
      <c r="D72" s="1572">
        <f>D20+D25+D33+D38+D46+D49+D57+D60+D63+D66+D69+D70+D71</f>
        <v>1313.7052999999999</v>
      </c>
      <c r="E72" s="49">
        <f t="shared" si="98"/>
        <v>93.413244461339389</v>
      </c>
      <c r="G72" s="49"/>
      <c r="H72" s="1572">
        <f>H20+H25+H33+H38+H46+H49+H57+H60+H63+H66+H69+H70+H71</f>
        <v>225.99699999999999</v>
      </c>
      <c r="I72" s="49">
        <f t="shared" si="99"/>
        <v>91.521216195420635</v>
      </c>
      <c r="J72" s="13"/>
      <c r="K72" s="49"/>
      <c r="L72" s="13"/>
      <c r="M72" s="49"/>
      <c r="N72" s="1513">
        <v>2907.2</v>
      </c>
      <c r="O72" s="49">
        <f t="shared" si="100"/>
        <v>98.515757370382914</v>
      </c>
      <c r="P72" s="1513">
        <v>18563.962843999998</v>
      </c>
      <c r="Q72" s="49">
        <f t="shared" si="101"/>
        <v>99.415029682363425</v>
      </c>
      <c r="R72" s="1513">
        <v>1232.0241624799999</v>
      </c>
      <c r="S72" s="49">
        <f t="shared" si="102"/>
        <v>96.461636855180942</v>
      </c>
      <c r="T72" s="13"/>
      <c r="U72" s="49"/>
      <c r="V72" s="1513">
        <v>11.8014337</v>
      </c>
      <c r="W72" s="49">
        <f t="shared" si="103"/>
        <v>85.034246195799611</v>
      </c>
      <c r="X72" s="1513">
        <v>776.54</v>
      </c>
      <c r="Y72" s="49">
        <f t="shared" si="103"/>
        <v>98.721078057462492</v>
      </c>
      <c r="Z72" s="1513">
        <f>Z20+Z25+Z33+Z38+Z46+Z49+Z57+Z60+Z63+Z66+Z69+Z70+Z71</f>
        <v>134.9</v>
      </c>
      <c r="AA72" s="49">
        <f t="shared" si="176"/>
        <v>99.962949240459437</v>
      </c>
      <c r="AC72" s="49"/>
      <c r="AD72" s="1513">
        <v>2606.0120000000002</v>
      </c>
      <c r="AE72" s="49">
        <f t="shared" si="177"/>
        <v>94.241767715725317</v>
      </c>
      <c r="AF72" s="1513">
        <v>150.72425069000002</v>
      </c>
      <c r="AG72" s="49">
        <f t="shared" si="178"/>
        <v>77.954775257511841</v>
      </c>
      <c r="AH72" s="1513">
        <v>2012.5813210700001</v>
      </c>
      <c r="AI72" s="49">
        <f t="shared" si="179"/>
        <v>100.12311757248263</v>
      </c>
      <c r="AJ72" s="1513">
        <v>11.345848</v>
      </c>
      <c r="AK72" s="49">
        <f t="shared" si="180"/>
        <v>94.455395659855455</v>
      </c>
      <c r="AL72" s="1513">
        <f>AL20+AL25+AL33+AL38+AL46+AL49+AL57+AL60+AL63+AL66+AL69+AL70+AL71</f>
        <v>126.97837439999998</v>
      </c>
      <c r="AM72" s="49">
        <f t="shared" si="181"/>
        <v>89.372021166991246</v>
      </c>
      <c r="AN72" s="13"/>
      <c r="AO72" s="49"/>
      <c r="AP72" s="1513">
        <v>194</v>
      </c>
      <c r="AQ72" s="49">
        <f t="shared" si="182"/>
        <v>97.880928355196772</v>
      </c>
      <c r="AR72" s="1513">
        <v>572.70000000000005</v>
      </c>
      <c r="AS72" s="49">
        <f t="shared" si="183"/>
        <v>98.199588477366248</v>
      </c>
      <c r="AT72" s="1513">
        <v>707.6</v>
      </c>
      <c r="AU72" s="49">
        <f t="shared" si="184"/>
        <v>82.307781784343376</v>
      </c>
      <c r="AV72" s="1513">
        <v>70.900000000000006</v>
      </c>
      <c r="AW72" s="49">
        <f t="shared" si="185"/>
        <v>76.64864864864866</v>
      </c>
      <c r="AX72" s="1513">
        <v>952.75</v>
      </c>
      <c r="AY72" s="49">
        <f t="shared" si="186"/>
        <v>94.600780239234979</v>
      </c>
      <c r="AZ72" s="1513">
        <v>1043.6019999999999</v>
      </c>
      <c r="BA72" s="49">
        <f t="shared" si="187"/>
        <v>83.367443941173164</v>
      </c>
      <c r="BB72" s="13"/>
      <c r="BC72" s="49"/>
      <c r="BD72" s="1513">
        <v>26.292333360000008</v>
      </c>
      <c r="BE72" s="49">
        <f t="shared" si="188"/>
        <v>97.428990016096023</v>
      </c>
      <c r="BF72" s="1513">
        <f>BF20+BF25+BF33+BF38+BF46+BF49+BF57+BF60+BF63+BF66+BF69+BF70+BF71</f>
        <v>22.26</v>
      </c>
      <c r="BG72" s="49">
        <f t="shared" si="189"/>
        <v>76.864640883977913</v>
      </c>
      <c r="BH72" s="1513">
        <v>16.063261000000001</v>
      </c>
      <c r="BI72" s="49">
        <f t="shared" si="190"/>
        <v>92.175101960199683</v>
      </c>
      <c r="BJ72" s="1513">
        <f>BJ20+BJ25+BJ33+BJ38+BJ46+BJ49+BJ57+BJ60+BJ63+BJ66+BJ69+BJ70+BJ71</f>
        <v>17.200000000000003</v>
      </c>
      <c r="BK72" s="49">
        <f t="shared" si="191"/>
        <v>95.02762430939228</v>
      </c>
      <c r="BL72" s="1513">
        <v>338.14185062999996</v>
      </c>
      <c r="BM72" s="49">
        <f t="shared" si="192"/>
        <v>97.45486699909759</v>
      </c>
      <c r="BN72" s="1513">
        <v>5017.4513926299996</v>
      </c>
      <c r="BO72" s="49">
        <f t="shared" si="193"/>
        <v>97.458506831368823</v>
      </c>
      <c r="BP72" s="1513">
        <v>4179.8339649999998</v>
      </c>
      <c r="BQ72" s="49">
        <f t="shared" si="194"/>
        <v>76.80817000273727</v>
      </c>
      <c r="BR72" s="1513">
        <v>47.607801719999991</v>
      </c>
      <c r="BS72" s="49">
        <f t="shared" si="195"/>
        <v>96.233248564306464</v>
      </c>
      <c r="BT72" s="1513">
        <v>22.353428000000001</v>
      </c>
      <c r="BU72" s="49">
        <f t="shared" si="196"/>
        <v>93.345448424359589</v>
      </c>
      <c r="BV72" s="13"/>
      <c r="BW72" s="49"/>
      <c r="BX72" s="1513">
        <f>BX20+BX25+BX33+BX38+BX46+BX49+BX57+BX60+BX63+BX66+BX69+BX70+BX71</f>
        <v>83.710000000000008</v>
      </c>
      <c r="BY72" s="49">
        <f t="shared" si="197"/>
        <v>89.148029818956346</v>
      </c>
      <c r="BZ72" s="1513">
        <f>BZ20+BZ25+BZ33+BZ38+BZ46+BZ49+BZ57+BZ60+BZ63+BZ66+BZ69+BZ70+BZ71</f>
        <v>644.99</v>
      </c>
      <c r="CA72" s="49">
        <f t="shared" si="197"/>
        <v>95.476278587817319</v>
      </c>
      <c r="CC72" s="49"/>
      <c r="CD72" s="1513">
        <v>2951</v>
      </c>
      <c r="CE72" s="49">
        <f t="shared" si="198"/>
        <v>96.387509798798021</v>
      </c>
      <c r="CF72" s="13"/>
      <c r="CG72" s="49"/>
      <c r="CI72" s="49"/>
      <c r="CJ72" s="13"/>
      <c r="CK72" s="49"/>
      <c r="CL72" s="1513">
        <v>1264.0339999999999</v>
      </c>
      <c r="CM72" s="49">
        <f t="shared" si="199"/>
        <v>98.446318993319977</v>
      </c>
      <c r="CN72" s="1513">
        <v>382.41700000000003</v>
      </c>
      <c r="CO72" s="49">
        <f t="shared" si="200"/>
        <v>95.398189909794866</v>
      </c>
      <c r="CP72" s="1513">
        <v>11782.663999999999</v>
      </c>
      <c r="CQ72" s="49">
        <f t="shared" si="201"/>
        <v>98.934586109466778</v>
      </c>
      <c r="CR72" s="1565">
        <f>CR20+CR25+CR33+CR38+CR46+CR49+CR57+CR60+CR63+CR66+CR69+CR70+CR71</f>
        <v>2910.783171</v>
      </c>
      <c r="CS72" s="49">
        <f t="shared" si="202"/>
        <v>80.703167083821171</v>
      </c>
      <c r="CT72" s="1565">
        <f>CT20+CT25+CT33+CT38+CT46+CT49+CT57+CT60+CT63+CT66+CT69+CT70+CT71</f>
        <v>426.38870100000003</v>
      </c>
      <c r="CU72" s="49">
        <f t="shared" si="203"/>
        <v>96.658408727756566</v>
      </c>
      <c r="CV72" s="1513">
        <v>1285.8129999999999</v>
      </c>
      <c r="CW72" s="49">
        <f t="shared" si="204"/>
        <v>96.869003663627325</v>
      </c>
      <c r="CX72" s="1513">
        <v>2017.5</v>
      </c>
      <c r="CY72" s="49">
        <f t="shared" si="205"/>
        <v>97.412003283279418</v>
      </c>
      <c r="CZ72" s="1513">
        <v>8261.9</v>
      </c>
      <c r="DA72" s="49">
        <f t="shared" si="206"/>
        <v>92.084350375051542</v>
      </c>
      <c r="DB72" s="1513">
        <v>896.72399999999993</v>
      </c>
      <c r="DC72" s="49">
        <f t="shared" si="207"/>
        <v>96.575417706850232</v>
      </c>
      <c r="DD72" s="1513">
        <v>29.702510000000004</v>
      </c>
      <c r="DE72" s="49">
        <f t="shared" si="208"/>
        <v>91.76432562596672</v>
      </c>
      <c r="DF72" s="1565">
        <f>DF20+DF25+DF33+DF38+DF46+DF49+DF57+DF60+DF63+DF66+DF69+DF70+DF71</f>
        <v>696.89999999999986</v>
      </c>
      <c r="DG72" s="49">
        <f t="shared" si="209"/>
        <v>94.764753875441926</v>
      </c>
      <c r="DH72" s="1513">
        <v>165.9</v>
      </c>
      <c r="DI72" s="49">
        <f t="shared" si="210"/>
        <v>82.291666666666671</v>
      </c>
      <c r="DJ72" s="1513">
        <v>61.483813819999988</v>
      </c>
      <c r="DK72" s="49">
        <f t="shared" si="211"/>
        <v>98.25853647412498</v>
      </c>
      <c r="DL72" s="1513">
        <v>2393.7084190000005</v>
      </c>
      <c r="DM72" s="49">
        <f t="shared" si="212"/>
        <v>97.04863005823556</v>
      </c>
      <c r="DN72" s="1513">
        <v>294.04150399999997</v>
      </c>
      <c r="DO72" s="49">
        <f t="shared" si="213"/>
        <v>80.669870575286822</v>
      </c>
      <c r="DP72" s="1513">
        <v>424.10858400000001</v>
      </c>
      <c r="DQ72" s="49">
        <f t="shared" si="214"/>
        <v>70.044214907982621</v>
      </c>
      <c r="DR72" s="1513">
        <v>5597.5932885599996</v>
      </c>
      <c r="DS72" s="49">
        <f t="shared" si="215"/>
        <v>95.969272026336171</v>
      </c>
      <c r="DT72" s="1513">
        <v>753.87699060000011</v>
      </c>
      <c r="DU72" s="49">
        <f t="shared" si="216"/>
        <v>94.877777675229851</v>
      </c>
      <c r="DV72" s="13"/>
      <c r="DW72" s="49"/>
      <c r="DX72" s="13"/>
      <c r="DY72" s="49"/>
      <c r="DZ72" s="1513">
        <v>1063.9000000000001</v>
      </c>
      <c r="EA72" s="49">
        <f t="shared" si="217"/>
        <v>94.855563480741807</v>
      </c>
      <c r="EB72" s="1513">
        <v>443.31741049000004</v>
      </c>
      <c r="EC72" s="49">
        <f t="shared" si="218"/>
        <v>95.397176543744166</v>
      </c>
      <c r="ED72" s="1513">
        <v>2000.8</v>
      </c>
      <c r="EE72" s="49">
        <f t="shared" si="219"/>
        <v>82.097574986664483</v>
      </c>
      <c r="EF72" s="1513">
        <v>2873.5</v>
      </c>
      <c r="EG72" s="49">
        <f t="shared" si="220"/>
        <v>89.9937362981522</v>
      </c>
      <c r="EH72" s="1513">
        <v>394</v>
      </c>
      <c r="EI72" s="49">
        <f t="shared" si="221"/>
        <v>94.688776736361447</v>
      </c>
      <c r="EJ72" s="1513">
        <v>48.8</v>
      </c>
      <c r="EK72" s="49">
        <f t="shared" si="222"/>
        <v>99.591836734693871</v>
      </c>
      <c r="EL72" s="1565">
        <f>EL20+EL25+EL33+EL38+EL46+EL49+EL57+EL60+EL63+EL66+EL69+EL70+EL71</f>
        <v>856.6</v>
      </c>
      <c r="EM72" s="49">
        <f t="shared" si="223"/>
        <v>96.670804649588078</v>
      </c>
      <c r="EN72" s="13"/>
      <c r="EO72" s="49"/>
      <c r="EP72" s="1565">
        <f>EP20+EP25+EP33+EP38+EP46+EP49+EP57+EP60+EP63+EP66+EP69+EP70+EP71</f>
        <v>1061.4000000000003</v>
      </c>
      <c r="EQ72" s="49">
        <f t="shared" si="224"/>
        <v>95.759653554673406</v>
      </c>
      <c r="ER72" s="1565">
        <f>ER20+ER25+ER33+ER38+ER46+ER49+ER57+ER60+ER63+ER66+ER69+ER70+ER71</f>
        <v>1321.6999999999998</v>
      </c>
      <c r="ES72" s="49">
        <f t="shared" si="225"/>
        <v>94.799885238846642</v>
      </c>
      <c r="ET72" s="1565">
        <f>ET20+ET25+ET33+ET38+ET46+ET49+ET57+ET60+ET63+ET66+ET69+ET70+ET71</f>
        <v>670.21999999999991</v>
      </c>
      <c r="EU72" s="49">
        <f t="shared" si="226"/>
        <v>98.92254103199906</v>
      </c>
      <c r="EV72" s="1565">
        <f>EV20+EV25+EV33+EV38+EV46+EV49+EV57+EV60+EV63+EV66+EV69+EV70+EV71</f>
        <v>243.17000000000002</v>
      </c>
      <c r="EW72" s="49">
        <f t="shared" si="227"/>
        <v>98.501235468060116</v>
      </c>
      <c r="EX72" s="1565">
        <f>EX20+EX25+EX33+EX38+EX46+EX49+EX57+EX60+EX63+EX66+EX69+EX70+EX71</f>
        <v>42.2</v>
      </c>
      <c r="EY72" s="49">
        <f t="shared" si="228"/>
        <v>93.777777777777786</v>
      </c>
      <c r="EZ72" s="1585">
        <f>+EZ20+EZ25+EZ33+EZ38+EZ46+EZ49+EZ57+EZ60+EZ63+EZ66+EZ69+EZ70+EZ71</f>
        <v>524.59999999999991</v>
      </c>
      <c r="FA72" s="49">
        <f t="shared" si="229"/>
        <v>97.184142274916624</v>
      </c>
      <c r="FB72" s="13"/>
      <c r="FC72" s="49"/>
      <c r="FD72" s="1513">
        <f>FD20+FD25+FD33+FD38+FD46+FD49+FD57+FD60+FD63+FD66+FD69+FD70+FD71</f>
        <v>11.05</v>
      </c>
      <c r="FE72" s="49">
        <f t="shared" si="230"/>
        <v>94.93127147766323</v>
      </c>
      <c r="FF72" s="1513">
        <f>FF20+FF25+FF33+FF38+FF46+FF49+FF57+FF60+FF63+FF66+FF69+FF70+FF71</f>
        <v>89.500000000000014</v>
      </c>
      <c r="FG72" s="49">
        <f t="shared" si="231"/>
        <v>98.851336425889116</v>
      </c>
      <c r="FH72" s="1513">
        <v>99.8</v>
      </c>
      <c r="FI72" s="49">
        <f t="shared" si="160"/>
        <v>96.518375241779481</v>
      </c>
      <c r="FJ72" s="1565">
        <f>FJ20+FJ25+FJ33+FJ38+FJ46+FJ49+FJ57+FJ60+FJ63+FJ66+FJ69+FJ70+FJ71</f>
        <v>2061.9937199999999</v>
      </c>
      <c r="FK72" s="49">
        <f t="shared" si="161"/>
        <v>99.89746206459354</v>
      </c>
      <c r="FL72" s="1565">
        <f>FL20+FL25+FL33+FL38+FL46+FL49+FL57+FL60+FL63+FL66+FL69+FL70+FL71</f>
        <v>1898.0230456700001</v>
      </c>
      <c r="FM72" s="49">
        <f t="shared" si="162"/>
        <v>96.321190180316833</v>
      </c>
      <c r="FN72" s="1513">
        <v>52.588893999999996</v>
      </c>
      <c r="FO72" s="49">
        <f t="shared" si="163"/>
        <v>98.133941708145727</v>
      </c>
      <c r="FP72" s="13"/>
      <c r="FQ72" s="49"/>
      <c r="FR72" s="13"/>
      <c r="FS72" s="49"/>
      <c r="FT72" s="13"/>
      <c r="FU72" s="49"/>
      <c r="FV72" s="1513">
        <v>360.573824</v>
      </c>
      <c r="FW72" s="49">
        <f t="shared" si="164"/>
        <v>92.454870049336463</v>
      </c>
      <c r="FX72" s="1513">
        <v>2142.3000000000002</v>
      </c>
      <c r="FY72" s="49">
        <f t="shared" si="165"/>
        <v>91.20827656675749</v>
      </c>
      <c r="FZ72" s="1513">
        <v>34.251036999999997</v>
      </c>
      <c r="GA72" s="49">
        <f t="shared" si="166"/>
        <v>95.2713464148475</v>
      </c>
      <c r="GB72" s="1513">
        <v>2591.6999999999998</v>
      </c>
      <c r="GC72" s="49">
        <f t="shared" si="167"/>
        <v>87.566307396019866</v>
      </c>
      <c r="GD72" s="1513">
        <f>GD20+GD25+GD33+GD38+GD46+GD49+GD57+GD60+GD63+GD66+GD69+GD70+GD71</f>
        <v>0</v>
      </c>
      <c r="GE72" s="49" t="e">
        <f t="shared" si="168"/>
        <v>#DIV/0!</v>
      </c>
      <c r="GF72" s="21"/>
      <c r="GG72" s="49"/>
      <c r="GH72" s="1513">
        <v>79.326525000000004</v>
      </c>
      <c r="GI72" s="49">
        <f t="shared" si="169"/>
        <v>95.329485777462665</v>
      </c>
      <c r="GJ72" s="1513">
        <v>130.77599999999998</v>
      </c>
      <c r="GK72" s="49">
        <f t="shared" si="170"/>
        <v>96.716364927227531</v>
      </c>
      <c r="GL72" s="1513">
        <v>131.63999999999999</v>
      </c>
      <c r="GM72" s="49">
        <f t="shared" si="171"/>
        <v>97.661582289750129</v>
      </c>
      <c r="GN72" s="1513">
        <v>25.7422</v>
      </c>
      <c r="GO72" s="49">
        <f t="shared" si="172"/>
        <v>92.028900196369818</v>
      </c>
      <c r="GP72" s="1513">
        <f>GP20+GP25+GP33+GP38+GP46+GP49+GP57+GP60+GP63+GP66+GP69+GP70+GP71</f>
        <v>296.52000000000004</v>
      </c>
      <c r="GQ72" s="49">
        <f t="shared" si="173"/>
        <v>90.55151774262508</v>
      </c>
    </row>
    <row r="73" spans="1:199" ht="12.75" customHeight="1" thickBot="1">
      <c r="A73" s="39" t="s">
        <v>130</v>
      </c>
      <c r="B73" s="1511">
        <f t="shared" si="175"/>
        <v>49.198000030000003</v>
      </c>
      <c r="C73" s="49">
        <f t="shared" si="174"/>
        <v>4.5007562772882953E-2</v>
      </c>
      <c r="D73" s="147">
        <v>20.574999999999999</v>
      </c>
      <c r="E73" s="49">
        <f t="shared" si="98"/>
        <v>1.4630202868117059</v>
      </c>
      <c r="F73" s="5"/>
      <c r="G73" s="49"/>
      <c r="H73" s="147"/>
      <c r="I73" s="49">
        <f t="shared" si="99"/>
        <v>0</v>
      </c>
      <c r="J73" s="5"/>
      <c r="K73" s="49"/>
      <c r="L73" s="5"/>
      <c r="M73" s="49"/>
      <c r="N73" s="1511"/>
      <c r="O73" s="49">
        <f t="shared" si="100"/>
        <v>0</v>
      </c>
      <c r="P73" s="1511"/>
      <c r="Q73" s="49">
        <f t="shared" si="101"/>
        <v>0</v>
      </c>
      <c r="R73" s="1511">
        <v>0</v>
      </c>
      <c r="S73" s="49">
        <f t="shared" si="102"/>
        <v>0</v>
      </c>
      <c r="T73" s="5"/>
      <c r="U73" s="49"/>
      <c r="V73" s="1511"/>
      <c r="W73" s="49">
        <f t="shared" si="103"/>
        <v>0</v>
      </c>
      <c r="X73" s="1511"/>
      <c r="Y73" s="49">
        <f t="shared" si="103"/>
        <v>0</v>
      </c>
      <c r="Z73" s="1511"/>
      <c r="AA73" s="49">
        <f t="shared" si="176"/>
        <v>0</v>
      </c>
      <c r="AB73" s="5"/>
      <c r="AC73" s="49"/>
      <c r="AD73" s="1511"/>
      <c r="AE73" s="49">
        <f t="shared" si="177"/>
        <v>0</v>
      </c>
      <c r="AF73" s="1511"/>
      <c r="AG73" s="49">
        <f t="shared" si="178"/>
        <v>0</v>
      </c>
      <c r="AH73" s="1511">
        <v>1E-8</v>
      </c>
      <c r="AI73" s="49">
        <f t="shared" si="179"/>
        <v>4.9748607186342965E-10</v>
      </c>
      <c r="AJ73" s="1511"/>
      <c r="AK73" s="49">
        <f t="shared" si="180"/>
        <v>0</v>
      </c>
      <c r="AL73" s="1511"/>
      <c r="AM73" s="49">
        <f t="shared" si="181"/>
        <v>0</v>
      </c>
      <c r="AN73" s="5"/>
      <c r="AO73" s="49"/>
      <c r="AP73" s="1511">
        <v>0</v>
      </c>
      <c r="AQ73" s="49">
        <f t="shared" si="182"/>
        <v>0</v>
      </c>
      <c r="AR73" s="1511"/>
      <c r="AS73" s="49">
        <f t="shared" si="183"/>
        <v>0</v>
      </c>
      <c r="AT73" s="1511">
        <v>0</v>
      </c>
      <c r="AU73" s="49">
        <f t="shared" si="184"/>
        <v>0</v>
      </c>
      <c r="AV73" s="1511">
        <v>0</v>
      </c>
      <c r="AW73" s="49">
        <f t="shared" si="185"/>
        <v>0</v>
      </c>
      <c r="AX73" s="1511">
        <v>13.122999999999999</v>
      </c>
      <c r="AY73" s="49">
        <f t="shared" si="186"/>
        <v>1.3030134233319133</v>
      </c>
      <c r="AZ73" s="1511"/>
      <c r="BA73" s="49">
        <f t="shared" si="187"/>
        <v>0</v>
      </c>
      <c r="BB73" s="5"/>
      <c r="BC73" s="49"/>
      <c r="BD73" s="1511"/>
      <c r="BE73" s="49">
        <f t="shared" si="188"/>
        <v>0</v>
      </c>
      <c r="BF73" s="1511"/>
      <c r="BG73" s="49">
        <f t="shared" si="189"/>
        <v>0</v>
      </c>
      <c r="BH73" s="1511"/>
      <c r="BI73" s="49">
        <f t="shared" si="190"/>
        <v>0</v>
      </c>
      <c r="BJ73" s="1511"/>
      <c r="BK73" s="49">
        <f t="shared" si="191"/>
        <v>0</v>
      </c>
      <c r="BL73" s="1511">
        <v>0</v>
      </c>
      <c r="BM73" s="49">
        <f t="shared" si="192"/>
        <v>0</v>
      </c>
      <c r="BN73" s="1511">
        <v>0</v>
      </c>
      <c r="BO73" s="49">
        <f t="shared" si="193"/>
        <v>0</v>
      </c>
      <c r="BP73" s="1511">
        <v>0</v>
      </c>
      <c r="BQ73" s="49">
        <f t="shared" si="194"/>
        <v>0</v>
      </c>
      <c r="BR73" s="1511">
        <v>1E-8</v>
      </c>
      <c r="BS73" s="49">
        <f t="shared" si="195"/>
        <v>2.0213755957540667E-8</v>
      </c>
      <c r="BT73" s="1511"/>
      <c r="BU73" s="49">
        <f t="shared" si="196"/>
        <v>0</v>
      </c>
      <c r="BV73" s="5"/>
      <c r="BW73" s="49"/>
      <c r="BX73" s="1511"/>
      <c r="BY73" s="49">
        <f t="shared" si="197"/>
        <v>0</v>
      </c>
      <c r="BZ73" s="1511"/>
      <c r="CA73" s="49">
        <f t="shared" si="197"/>
        <v>0</v>
      </c>
      <c r="CB73" s="5"/>
      <c r="CC73" s="49"/>
      <c r="CD73" s="1511">
        <v>0</v>
      </c>
      <c r="CE73" s="49">
        <f t="shared" si="198"/>
        <v>0</v>
      </c>
      <c r="CF73" s="5"/>
      <c r="CG73" s="49"/>
      <c r="CH73" s="5"/>
      <c r="CI73" s="49"/>
      <c r="CJ73" s="5"/>
      <c r="CK73" s="49"/>
      <c r="CL73" s="1511"/>
      <c r="CM73" s="49">
        <f t="shared" si="199"/>
        <v>0</v>
      </c>
      <c r="CN73" s="1511"/>
      <c r="CO73" s="49">
        <f t="shared" si="200"/>
        <v>0</v>
      </c>
      <c r="CP73" s="1511"/>
      <c r="CQ73" s="49">
        <f t="shared" si="201"/>
        <v>0</v>
      </c>
      <c r="CR73" s="1427"/>
      <c r="CS73" s="49">
        <f t="shared" si="202"/>
        <v>0</v>
      </c>
      <c r="CT73" s="1427"/>
      <c r="CU73" s="49">
        <f t="shared" si="203"/>
        <v>0</v>
      </c>
      <c r="CV73" s="1511"/>
      <c r="CW73" s="49">
        <f t="shared" si="204"/>
        <v>0</v>
      </c>
      <c r="CX73" s="1511"/>
      <c r="CY73" s="49">
        <f t="shared" si="205"/>
        <v>0</v>
      </c>
      <c r="CZ73" s="1511"/>
      <c r="DA73" s="49">
        <f t="shared" si="206"/>
        <v>0</v>
      </c>
      <c r="DB73" s="1511"/>
      <c r="DC73" s="49">
        <f t="shared" si="207"/>
        <v>0</v>
      </c>
      <c r="DD73" s="1511"/>
      <c r="DE73" s="49">
        <f t="shared" si="208"/>
        <v>0</v>
      </c>
      <c r="DF73" s="1427"/>
      <c r="DG73" s="49">
        <f t="shared" si="209"/>
        <v>0</v>
      </c>
      <c r="DH73" s="1511"/>
      <c r="DI73" s="49">
        <f t="shared" si="210"/>
        <v>0</v>
      </c>
      <c r="DJ73" s="1511">
        <v>1E-8</v>
      </c>
      <c r="DK73" s="49">
        <f t="shared" si="211"/>
        <v>1.5981203892423896E-8</v>
      </c>
      <c r="DL73" s="1511"/>
      <c r="DM73" s="49">
        <f t="shared" si="212"/>
        <v>0</v>
      </c>
      <c r="DN73" s="1511"/>
      <c r="DO73" s="49">
        <f t="shared" si="213"/>
        <v>0</v>
      </c>
      <c r="DP73" s="1511"/>
      <c r="DQ73" s="49">
        <f t="shared" si="214"/>
        <v>0</v>
      </c>
      <c r="DR73" s="1511">
        <v>0</v>
      </c>
      <c r="DS73" s="49">
        <f t="shared" si="215"/>
        <v>0</v>
      </c>
      <c r="DT73" s="1511">
        <v>0</v>
      </c>
      <c r="DU73" s="49">
        <f t="shared" si="216"/>
        <v>0</v>
      </c>
      <c r="DV73" s="5"/>
      <c r="DW73" s="49"/>
      <c r="DX73" s="5"/>
      <c r="DY73" s="49"/>
      <c r="DZ73" s="1511">
        <v>0</v>
      </c>
      <c r="EA73" s="49">
        <f t="shared" si="217"/>
        <v>0</v>
      </c>
      <c r="EB73" s="1511"/>
      <c r="EC73" s="49">
        <f t="shared" si="218"/>
        <v>0</v>
      </c>
      <c r="ED73" s="1511">
        <v>0</v>
      </c>
      <c r="EE73" s="49">
        <f t="shared" si="219"/>
        <v>0</v>
      </c>
      <c r="EF73" s="1511">
        <v>0</v>
      </c>
      <c r="EG73" s="49">
        <f t="shared" si="220"/>
        <v>0</v>
      </c>
      <c r="EH73" s="1511">
        <v>0</v>
      </c>
      <c r="EI73" s="49">
        <f t="shared" si="221"/>
        <v>0</v>
      </c>
      <c r="EJ73" s="1511">
        <v>0</v>
      </c>
      <c r="EK73" s="49">
        <f t="shared" si="222"/>
        <v>0</v>
      </c>
      <c r="EL73" s="1427"/>
      <c r="EM73" s="49">
        <f t="shared" si="223"/>
        <v>0</v>
      </c>
      <c r="EN73" s="5"/>
      <c r="EO73" s="49"/>
      <c r="EP73" s="1427"/>
      <c r="EQ73" s="49">
        <f t="shared" si="224"/>
        <v>0</v>
      </c>
      <c r="ER73" s="1427"/>
      <c r="ES73" s="49">
        <f t="shared" si="225"/>
        <v>0</v>
      </c>
      <c r="ET73" s="1427"/>
      <c r="EU73" s="49">
        <f t="shared" si="226"/>
        <v>0</v>
      </c>
      <c r="EV73" s="1427"/>
      <c r="EW73" s="49">
        <f t="shared" si="227"/>
        <v>0</v>
      </c>
      <c r="EX73" s="1427"/>
      <c r="EY73" s="49">
        <f t="shared" si="228"/>
        <v>0</v>
      </c>
      <c r="EZ73" s="1428"/>
      <c r="FA73" s="49">
        <f t="shared" si="229"/>
        <v>0</v>
      </c>
      <c r="FB73" s="5"/>
      <c r="FC73" s="49"/>
      <c r="FD73" s="1511"/>
      <c r="FE73" s="49">
        <f t="shared" si="230"/>
        <v>0</v>
      </c>
      <c r="FF73" s="1511"/>
      <c r="FG73" s="49">
        <f t="shared" si="231"/>
        <v>0</v>
      </c>
      <c r="FH73" s="1511"/>
      <c r="FI73" s="49">
        <f t="shared" si="160"/>
        <v>0</v>
      </c>
      <c r="FJ73" s="1427">
        <v>0</v>
      </c>
      <c r="FK73" s="49">
        <f t="shared" si="161"/>
        <v>0</v>
      </c>
      <c r="FL73" s="1427">
        <v>0</v>
      </c>
      <c r="FM73" s="49">
        <f t="shared" si="162"/>
        <v>0</v>
      </c>
      <c r="FN73" s="1511">
        <v>0</v>
      </c>
      <c r="FO73" s="49">
        <f t="shared" si="163"/>
        <v>0</v>
      </c>
      <c r="FP73" s="5"/>
      <c r="FQ73" s="49"/>
      <c r="FR73" s="5"/>
      <c r="FS73" s="49"/>
      <c r="FT73" s="5"/>
      <c r="FU73" s="49"/>
      <c r="FV73" s="1511">
        <v>0</v>
      </c>
      <c r="FW73" s="49">
        <f t="shared" si="164"/>
        <v>0</v>
      </c>
      <c r="FX73" s="1511"/>
      <c r="FY73" s="49">
        <f t="shared" si="165"/>
        <v>0</v>
      </c>
      <c r="FZ73" s="1511">
        <v>0</v>
      </c>
      <c r="GA73" s="49">
        <f t="shared" si="166"/>
        <v>0</v>
      </c>
      <c r="GB73" s="1511">
        <v>15.5</v>
      </c>
      <c r="GC73" s="49">
        <f t="shared" si="167"/>
        <v>0.52370172652633717</v>
      </c>
      <c r="GD73" s="1511"/>
      <c r="GE73" s="49" t="e">
        <f t="shared" si="168"/>
        <v>#DIV/0!</v>
      </c>
      <c r="GF73" s="5"/>
      <c r="GG73" s="49"/>
      <c r="GH73" s="1511"/>
      <c r="GI73" s="49">
        <f t="shared" si="169"/>
        <v>0</v>
      </c>
      <c r="GJ73" s="1511"/>
      <c r="GK73" s="49">
        <f t="shared" si="170"/>
        <v>0</v>
      </c>
      <c r="GL73" s="1511"/>
      <c r="GM73" s="49">
        <f t="shared" si="171"/>
        <v>0</v>
      </c>
      <c r="GN73" s="1511"/>
      <c r="GO73" s="49">
        <f t="shared" si="172"/>
        <v>0</v>
      </c>
      <c r="GP73" s="1511"/>
      <c r="GQ73" s="49">
        <f t="shared" si="173"/>
        <v>0</v>
      </c>
    </row>
    <row r="74" spans="1:199" ht="12.75" customHeight="1" thickBot="1">
      <c r="A74" s="39" t="s">
        <v>133</v>
      </c>
      <c r="B74" s="1511">
        <f t="shared" si="175"/>
        <v>109310.51805284998</v>
      </c>
      <c r="C74" s="49">
        <f t="shared" si="174"/>
        <v>100</v>
      </c>
      <c r="D74" s="147">
        <f>D73+D72</f>
        <v>1334.2802999999999</v>
      </c>
      <c r="E74" s="49">
        <f t="shared" si="98"/>
        <v>94.876264748151101</v>
      </c>
      <c r="F74" s="5"/>
      <c r="G74" s="49"/>
      <c r="H74" s="147">
        <f>H73+H72</f>
        <v>225.99699999999999</v>
      </c>
      <c r="I74" s="49">
        <f t="shared" si="99"/>
        <v>91.521216195420635</v>
      </c>
      <c r="J74" s="5"/>
      <c r="K74" s="49"/>
      <c r="L74" s="5"/>
      <c r="M74" s="49"/>
      <c r="N74" s="1511">
        <v>2907.2</v>
      </c>
      <c r="O74" s="49">
        <f t="shared" si="100"/>
        <v>98.515757370382914</v>
      </c>
      <c r="P74" s="1511">
        <v>18563.962843999998</v>
      </c>
      <c r="Q74" s="49">
        <f t="shared" si="101"/>
        <v>99.415029682363425</v>
      </c>
      <c r="R74" s="1511">
        <v>1232.0241624799999</v>
      </c>
      <c r="S74" s="49">
        <f t="shared" si="102"/>
        <v>96.461636855180942</v>
      </c>
      <c r="T74" s="5"/>
      <c r="U74" s="49"/>
      <c r="V74" s="1511">
        <v>11.8014337</v>
      </c>
      <c r="W74" s="49">
        <f t="shared" si="103"/>
        <v>85.034246195799611</v>
      </c>
      <c r="X74" s="1511">
        <v>776.54</v>
      </c>
      <c r="Y74" s="49">
        <f t="shared" si="103"/>
        <v>98.721078057462492</v>
      </c>
      <c r="Z74" s="1511">
        <f>Z73+Z72</f>
        <v>134.9</v>
      </c>
      <c r="AA74" s="49">
        <f t="shared" si="176"/>
        <v>99.962949240459437</v>
      </c>
      <c r="AB74" s="5"/>
      <c r="AC74" s="49"/>
      <c r="AD74" s="1511">
        <v>2606.0120000000002</v>
      </c>
      <c r="AE74" s="49">
        <f t="shared" si="177"/>
        <v>94.241767715725317</v>
      </c>
      <c r="AF74" s="1511">
        <v>150.72425069000002</v>
      </c>
      <c r="AG74" s="49">
        <f t="shared" si="178"/>
        <v>77.954775257511841</v>
      </c>
      <c r="AH74" s="1511">
        <v>2012.58132108</v>
      </c>
      <c r="AI74" s="49">
        <f t="shared" si="179"/>
        <v>100.12311757298009</v>
      </c>
      <c r="AJ74" s="1511">
        <v>11.345848</v>
      </c>
      <c r="AK74" s="49">
        <f t="shared" si="180"/>
        <v>94.455395659855455</v>
      </c>
      <c r="AL74" s="1511">
        <f>AL73+AL72</f>
        <v>126.97837439999998</v>
      </c>
      <c r="AM74" s="49">
        <f t="shared" si="181"/>
        <v>89.372021166991246</v>
      </c>
      <c r="AN74" s="5"/>
      <c r="AO74" s="49"/>
      <c r="AP74" s="1511">
        <v>194</v>
      </c>
      <c r="AQ74" s="49">
        <f t="shared" si="182"/>
        <v>97.880928355196772</v>
      </c>
      <c r="AR74" s="1511">
        <v>572.70000000000005</v>
      </c>
      <c r="AS74" s="49">
        <f t="shared" si="183"/>
        <v>98.199588477366248</v>
      </c>
      <c r="AT74" s="1511">
        <v>707.6</v>
      </c>
      <c r="AU74" s="49">
        <f t="shared" si="184"/>
        <v>82.307781784343376</v>
      </c>
      <c r="AV74" s="1511">
        <v>70.900000000000006</v>
      </c>
      <c r="AW74" s="49">
        <f t="shared" si="185"/>
        <v>76.64864864864866</v>
      </c>
      <c r="AX74" s="1511">
        <v>965.87299999999993</v>
      </c>
      <c r="AY74" s="49">
        <f t="shared" si="186"/>
        <v>95.903793662566883</v>
      </c>
      <c r="AZ74" s="1511">
        <v>1043.6019999999999</v>
      </c>
      <c r="BA74" s="49">
        <f t="shared" si="187"/>
        <v>83.367443941173164</v>
      </c>
      <c r="BB74" s="5"/>
      <c r="BC74" s="49"/>
      <c r="BD74" s="1511">
        <v>26.292333360000008</v>
      </c>
      <c r="BE74" s="49">
        <f t="shared" si="188"/>
        <v>97.428990016096023</v>
      </c>
      <c r="BF74" s="1511">
        <f>BF73+BF72</f>
        <v>22.26</v>
      </c>
      <c r="BG74" s="49">
        <f t="shared" si="189"/>
        <v>76.864640883977913</v>
      </c>
      <c r="BH74" s="1511">
        <v>16.063261000000001</v>
      </c>
      <c r="BI74" s="49">
        <f t="shared" si="190"/>
        <v>92.175101960199683</v>
      </c>
      <c r="BJ74" s="1511">
        <f>BJ73+BJ72</f>
        <v>17.200000000000003</v>
      </c>
      <c r="BK74" s="49">
        <f t="shared" si="191"/>
        <v>95.02762430939228</v>
      </c>
      <c r="BL74" s="1511">
        <v>338.14185062999996</v>
      </c>
      <c r="BM74" s="49">
        <f t="shared" si="192"/>
        <v>97.45486699909759</v>
      </c>
      <c r="BN74" s="1511">
        <v>5017.4513926299996</v>
      </c>
      <c r="BO74" s="49">
        <f t="shared" si="193"/>
        <v>97.458506831368823</v>
      </c>
      <c r="BP74" s="1511">
        <v>5263.3938129999997</v>
      </c>
      <c r="BQ74" s="49">
        <f t="shared" si="194"/>
        <v>96.719546796701422</v>
      </c>
      <c r="BR74" s="1511">
        <v>47.607801729999991</v>
      </c>
      <c r="BS74" s="49">
        <f t="shared" si="195"/>
        <v>96.233248584520211</v>
      </c>
      <c r="BT74" s="1511">
        <v>22.353428000000001</v>
      </c>
      <c r="BU74" s="49">
        <f t="shared" si="196"/>
        <v>93.345448424359589</v>
      </c>
      <c r="BV74" s="5"/>
      <c r="BW74" s="49"/>
      <c r="BX74" s="1511">
        <f>BX73+BX72</f>
        <v>83.710000000000008</v>
      </c>
      <c r="BY74" s="49">
        <f t="shared" si="197"/>
        <v>89.148029818956346</v>
      </c>
      <c r="BZ74" s="1511">
        <f>BZ73+BZ72</f>
        <v>644.99</v>
      </c>
      <c r="CA74" s="49">
        <f t="shared" si="197"/>
        <v>95.476278587817319</v>
      </c>
      <c r="CB74" s="5"/>
      <c r="CC74" s="49"/>
      <c r="CD74" s="1511">
        <v>2951</v>
      </c>
      <c r="CE74" s="49">
        <f t="shared" si="198"/>
        <v>96.387509798798021</v>
      </c>
      <c r="CF74" s="5"/>
      <c r="CG74" s="49"/>
      <c r="CH74" s="5"/>
      <c r="CI74" s="49"/>
      <c r="CJ74" s="5"/>
      <c r="CK74" s="49"/>
      <c r="CL74" s="1511">
        <v>1264.0339999999999</v>
      </c>
      <c r="CM74" s="49">
        <f t="shared" si="199"/>
        <v>98.446318993319977</v>
      </c>
      <c r="CN74" s="1511">
        <v>382.41700000000003</v>
      </c>
      <c r="CO74" s="49">
        <f t="shared" si="200"/>
        <v>95.398189909794866</v>
      </c>
      <c r="CP74" s="1511">
        <v>11782.663999999999</v>
      </c>
      <c r="CQ74" s="49">
        <f t="shared" si="201"/>
        <v>98.934586109466778</v>
      </c>
      <c r="CR74" s="1427">
        <f>CR73+CR72</f>
        <v>2910.783171</v>
      </c>
      <c r="CS74" s="49">
        <f t="shared" si="202"/>
        <v>80.703167083821171</v>
      </c>
      <c r="CT74" s="1427">
        <f>CT73+CT72</f>
        <v>426.38870100000003</v>
      </c>
      <c r="CU74" s="49">
        <f t="shared" si="203"/>
        <v>96.658408727756566</v>
      </c>
      <c r="CV74" s="1511">
        <v>1285.8129999999999</v>
      </c>
      <c r="CW74" s="49">
        <f t="shared" si="204"/>
        <v>96.869003663627325</v>
      </c>
      <c r="CX74" s="1511">
        <v>2017.5</v>
      </c>
      <c r="CY74" s="49">
        <f t="shared" si="205"/>
        <v>97.412003283279418</v>
      </c>
      <c r="CZ74" s="1511">
        <v>8261.9</v>
      </c>
      <c r="DA74" s="49">
        <f t="shared" si="206"/>
        <v>92.084350375051542</v>
      </c>
      <c r="DB74" s="1511">
        <v>896.72399999999993</v>
      </c>
      <c r="DC74" s="49">
        <f t="shared" si="207"/>
        <v>96.575417706850232</v>
      </c>
      <c r="DD74" s="1511">
        <v>29.702510000000004</v>
      </c>
      <c r="DE74" s="49">
        <f t="shared" si="208"/>
        <v>91.76432562596672</v>
      </c>
      <c r="DF74" s="1427">
        <f>DF73+DF72</f>
        <v>696.89999999999986</v>
      </c>
      <c r="DG74" s="49">
        <f t="shared" si="209"/>
        <v>94.764753875441926</v>
      </c>
      <c r="DH74" s="1511">
        <v>165.9</v>
      </c>
      <c r="DI74" s="49">
        <f t="shared" si="210"/>
        <v>82.291666666666671</v>
      </c>
      <c r="DJ74" s="1511">
        <v>61.483813829999988</v>
      </c>
      <c r="DK74" s="49">
        <f t="shared" si="211"/>
        <v>98.258536490106181</v>
      </c>
      <c r="DL74" s="1511">
        <v>2393.7084190000005</v>
      </c>
      <c r="DM74" s="49">
        <f t="shared" si="212"/>
        <v>97.04863005823556</v>
      </c>
      <c r="DN74" s="1511">
        <v>294.04150399999997</v>
      </c>
      <c r="DO74" s="49">
        <f t="shared" si="213"/>
        <v>80.669870575286822</v>
      </c>
      <c r="DP74" s="1511">
        <v>424.10858400000001</v>
      </c>
      <c r="DQ74" s="49">
        <f t="shared" si="214"/>
        <v>70.044214907982621</v>
      </c>
      <c r="DR74" s="1511">
        <v>5597.5932885599996</v>
      </c>
      <c r="DS74" s="49">
        <f t="shared" si="215"/>
        <v>95.969272026336171</v>
      </c>
      <c r="DT74" s="1511">
        <v>753.87699060000011</v>
      </c>
      <c r="DU74" s="49">
        <f t="shared" si="216"/>
        <v>94.877777675229851</v>
      </c>
      <c r="DV74" s="5"/>
      <c r="DW74" s="49"/>
      <c r="DX74" s="5"/>
      <c r="DY74" s="49"/>
      <c r="DZ74" s="1511">
        <v>1063.9000000000001</v>
      </c>
      <c r="EA74" s="49">
        <f t="shared" si="217"/>
        <v>94.855563480741807</v>
      </c>
      <c r="EB74" s="1511">
        <v>443.31741049000004</v>
      </c>
      <c r="EC74" s="49">
        <f t="shared" si="218"/>
        <v>95.397176543744166</v>
      </c>
      <c r="ED74" s="1511">
        <v>2000.8</v>
      </c>
      <c r="EE74" s="49">
        <f t="shared" si="219"/>
        <v>82.097574986664483</v>
      </c>
      <c r="EF74" s="1511">
        <v>2873.5</v>
      </c>
      <c r="EG74" s="49">
        <f t="shared" si="220"/>
        <v>89.9937362981522</v>
      </c>
      <c r="EH74" s="1511">
        <v>394</v>
      </c>
      <c r="EI74" s="49">
        <f t="shared" si="221"/>
        <v>94.688776736361447</v>
      </c>
      <c r="EJ74" s="1511">
        <v>48.8</v>
      </c>
      <c r="EK74" s="49">
        <f t="shared" si="222"/>
        <v>99.591836734693871</v>
      </c>
      <c r="EL74" s="1427">
        <f>EL73+EL72</f>
        <v>856.6</v>
      </c>
      <c r="EM74" s="49">
        <f t="shared" si="223"/>
        <v>96.670804649588078</v>
      </c>
      <c r="EN74" s="5"/>
      <c r="EO74" s="49"/>
      <c r="EP74" s="1427">
        <f>EP73+EP72</f>
        <v>1061.4000000000003</v>
      </c>
      <c r="EQ74" s="49">
        <f t="shared" si="224"/>
        <v>95.759653554673406</v>
      </c>
      <c r="ER74" s="1427">
        <f>ER73+ER72</f>
        <v>1321.6999999999998</v>
      </c>
      <c r="ES74" s="49">
        <f t="shared" si="225"/>
        <v>94.799885238846642</v>
      </c>
      <c r="ET74" s="1427">
        <f>ET73+ET72</f>
        <v>670.21999999999991</v>
      </c>
      <c r="EU74" s="49">
        <f t="shared" si="226"/>
        <v>98.92254103199906</v>
      </c>
      <c r="EV74" s="1427">
        <f>EV73+EV72</f>
        <v>243.17000000000002</v>
      </c>
      <c r="EW74" s="49">
        <f t="shared" si="227"/>
        <v>98.501235468060116</v>
      </c>
      <c r="EX74" s="1427">
        <f>EX73+EX72</f>
        <v>42.2</v>
      </c>
      <c r="EY74" s="49">
        <f t="shared" si="228"/>
        <v>93.777777777777786</v>
      </c>
      <c r="EZ74" s="1582">
        <f>+EZ72+EZ73</f>
        <v>524.59999999999991</v>
      </c>
      <c r="FA74" s="49">
        <f t="shared" si="229"/>
        <v>97.184142274916624</v>
      </c>
      <c r="FB74" s="5"/>
      <c r="FC74" s="49"/>
      <c r="FD74" s="1511">
        <f>FD73+FD72</f>
        <v>11.05</v>
      </c>
      <c r="FE74" s="49">
        <f t="shared" si="230"/>
        <v>94.93127147766323</v>
      </c>
      <c r="FF74" s="1511">
        <f>FF73+FF72</f>
        <v>89.500000000000014</v>
      </c>
      <c r="FG74" s="49">
        <f t="shared" si="231"/>
        <v>98.851336425889116</v>
      </c>
      <c r="FH74" s="1511">
        <v>99.8</v>
      </c>
      <c r="FI74" s="49">
        <f t="shared" si="160"/>
        <v>96.518375241779481</v>
      </c>
      <c r="FJ74" s="1427">
        <f>FJ73+FJ72</f>
        <v>2061.9937199999999</v>
      </c>
      <c r="FK74" s="49">
        <f t="shared" si="161"/>
        <v>99.89746206459354</v>
      </c>
      <c r="FL74" s="1427">
        <f>FL73+FL72</f>
        <v>1898.0230456700001</v>
      </c>
      <c r="FM74" s="49">
        <f t="shared" si="162"/>
        <v>96.321190180316833</v>
      </c>
      <c r="FN74" s="1511">
        <v>52.588893999999996</v>
      </c>
      <c r="FO74" s="49">
        <f t="shared" si="163"/>
        <v>98.133941708145727</v>
      </c>
      <c r="FP74" s="5"/>
      <c r="FQ74" s="49"/>
      <c r="FR74" s="5"/>
      <c r="FS74" s="49"/>
      <c r="FT74" s="5"/>
      <c r="FU74" s="49"/>
      <c r="FV74" s="1511">
        <v>360.573824</v>
      </c>
      <c r="FW74" s="49">
        <f t="shared" si="164"/>
        <v>92.454870049336463</v>
      </c>
      <c r="FX74" s="1511">
        <v>2142.3000000000002</v>
      </c>
      <c r="FY74" s="49">
        <f t="shared" si="165"/>
        <v>91.20827656675749</v>
      </c>
      <c r="FZ74" s="1511">
        <v>34.251036999999997</v>
      </c>
      <c r="GA74" s="49">
        <f t="shared" si="166"/>
        <v>95.2713464148475</v>
      </c>
      <c r="GB74" s="1511">
        <v>2607.1999999999998</v>
      </c>
      <c r="GC74" s="49">
        <f t="shared" si="167"/>
        <v>88.090009122546192</v>
      </c>
      <c r="GD74" s="1511">
        <f>GD73+GD72</f>
        <v>0</v>
      </c>
      <c r="GE74" s="49" t="e">
        <f t="shared" si="168"/>
        <v>#DIV/0!</v>
      </c>
      <c r="GF74" s="5"/>
      <c r="GG74" s="49"/>
      <c r="GH74" s="1511">
        <v>79.326525000000004</v>
      </c>
      <c r="GI74" s="49">
        <f t="shared" si="169"/>
        <v>95.329485777462665</v>
      </c>
      <c r="GJ74" s="1511">
        <v>130.77599999999998</v>
      </c>
      <c r="GK74" s="49">
        <f t="shared" si="170"/>
        <v>96.716364927227531</v>
      </c>
      <c r="GL74" s="1511">
        <v>131.63999999999999</v>
      </c>
      <c r="GM74" s="49">
        <f t="shared" si="171"/>
        <v>97.661582289750129</v>
      </c>
      <c r="GN74" s="1511">
        <v>25.7422</v>
      </c>
      <c r="GO74" s="49">
        <f t="shared" si="172"/>
        <v>92.028900196369818</v>
      </c>
      <c r="GP74" s="1511">
        <f>GP73+GP72</f>
        <v>296.52000000000004</v>
      </c>
      <c r="GQ74" s="49">
        <f t="shared" si="173"/>
        <v>90.55151774262508</v>
      </c>
    </row>
    <row r="75" spans="1:199" ht="12.75" customHeight="1">
      <c r="A75" s="13" t="s">
        <v>513</v>
      </c>
      <c r="B75" s="1425">
        <f t="shared" si="175"/>
        <v>1187.0775652100001</v>
      </c>
      <c r="C75" s="14">
        <f t="shared" si="174"/>
        <v>1.0859682913917452</v>
      </c>
      <c r="D75" s="651"/>
      <c r="E75" s="14">
        <f t="shared" si="98"/>
        <v>0</v>
      </c>
      <c r="H75" s="651"/>
      <c r="I75" s="14">
        <f t="shared" si="99"/>
        <v>0</v>
      </c>
      <c r="J75" s="13"/>
      <c r="K75" s="14"/>
      <c r="L75" s="13"/>
      <c r="M75" s="14"/>
      <c r="N75" s="1425"/>
      <c r="O75" s="14">
        <f t="shared" si="100"/>
        <v>0</v>
      </c>
      <c r="P75" s="1425"/>
      <c r="Q75" s="14">
        <f t="shared" si="101"/>
        <v>0</v>
      </c>
      <c r="R75" s="1425">
        <v>0</v>
      </c>
      <c r="S75" s="14">
        <f t="shared" si="102"/>
        <v>0</v>
      </c>
      <c r="T75" s="13"/>
      <c r="U75" s="14"/>
      <c r="V75" s="1425"/>
      <c r="W75" s="14">
        <f t="shared" si="103"/>
        <v>0</v>
      </c>
      <c r="X75" s="1425"/>
      <c r="Y75" s="14">
        <f t="shared" si="103"/>
        <v>0</v>
      </c>
      <c r="Z75" s="1425"/>
      <c r="AA75" s="14">
        <f t="shared" si="176"/>
        <v>0</v>
      </c>
      <c r="AD75" s="1425"/>
      <c r="AE75" s="14">
        <f t="shared" si="177"/>
        <v>0</v>
      </c>
      <c r="AF75" s="1425">
        <v>35.081293209999998</v>
      </c>
      <c r="AG75" s="14">
        <f t="shared" si="178"/>
        <v>18.144089722848207</v>
      </c>
      <c r="AH75" s="1425"/>
      <c r="AI75" s="14">
        <f t="shared" si="179"/>
        <v>0</v>
      </c>
      <c r="AJ75" s="1425"/>
      <c r="AK75" s="14">
        <f t="shared" si="180"/>
        <v>0</v>
      </c>
      <c r="AL75" s="1425"/>
      <c r="AM75" s="14">
        <f t="shared" si="181"/>
        <v>0</v>
      </c>
      <c r="AN75" s="13"/>
      <c r="AP75" s="1425">
        <v>0</v>
      </c>
      <c r="AQ75" s="14">
        <f t="shared" si="182"/>
        <v>0</v>
      </c>
      <c r="AR75" s="1425"/>
      <c r="AS75" s="14">
        <f t="shared" si="183"/>
        <v>0</v>
      </c>
      <c r="AT75" s="1425">
        <v>0</v>
      </c>
      <c r="AU75" s="14">
        <f t="shared" si="184"/>
        <v>0</v>
      </c>
      <c r="AV75" s="1425">
        <v>0</v>
      </c>
      <c r="AW75" s="14">
        <f t="shared" si="185"/>
        <v>0</v>
      </c>
      <c r="AX75" s="1425"/>
      <c r="AY75" s="14">
        <f t="shared" si="186"/>
        <v>0</v>
      </c>
      <c r="AZ75" s="1425"/>
      <c r="BA75" s="14">
        <f t="shared" si="187"/>
        <v>0</v>
      </c>
      <c r="BB75" s="13"/>
      <c r="BD75" s="1425"/>
      <c r="BE75" s="14">
        <f t="shared" si="188"/>
        <v>0</v>
      </c>
      <c r="BF75" s="1425"/>
      <c r="BG75" s="14">
        <f t="shared" si="189"/>
        <v>0</v>
      </c>
      <c r="BH75" s="1425"/>
      <c r="BI75" s="14">
        <f t="shared" si="190"/>
        <v>0</v>
      </c>
      <c r="BJ75" s="1425"/>
      <c r="BK75" s="14">
        <f t="shared" si="191"/>
        <v>0</v>
      </c>
      <c r="BL75" s="1425">
        <v>0</v>
      </c>
      <c r="BM75" s="14">
        <f t="shared" si="192"/>
        <v>0</v>
      </c>
      <c r="BN75" s="1425">
        <v>0</v>
      </c>
      <c r="BO75" s="14">
        <f t="shared" si="193"/>
        <v>0</v>
      </c>
      <c r="BP75" s="1425">
        <v>0</v>
      </c>
      <c r="BQ75" s="14">
        <f t="shared" si="194"/>
        <v>0</v>
      </c>
      <c r="BR75" s="1425"/>
      <c r="BS75" s="14">
        <f t="shared" si="195"/>
        <v>0</v>
      </c>
      <c r="BT75" s="1425"/>
      <c r="BU75" s="14">
        <f t="shared" si="196"/>
        <v>0</v>
      </c>
      <c r="BV75" s="13"/>
      <c r="BW75" s="14"/>
      <c r="BX75" s="1425">
        <v>6.18</v>
      </c>
      <c r="BY75" s="14">
        <f t="shared" si="197"/>
        <v>6.5814696485622992</v>
      </c>
      <c r="BZ75" s="1425"/>
      <c r="CA75" s="14">
        <f t="shared" si="197"/>
        <v>0</v>
      </c>
      <c r="CC75" s="14"/>
      <c r="CD75" s="1425">
        <v>29.5</v>
      </c>
      <c r="CE75" s="14">
        <f t="shared" si="198"/>
        <v>0.96354847138750976</v>
      </c>
      <c r="CF75" s="13"/>
      <c r="CG75" s="14"/>
      <c r="CI75" s="14"/>
      <c r="CJ75" s="13"/>
      <c r="CK75" s="14"/>
      <c r="CL75" s="1425"/>
      <c r="CM75" s="14">
        <f t="shared" si="199"/>
        <v>0</v>
      </c>
      <c r="CN75" s="1425"/>
      <c r="CO75" s="14">
        <f t="shared" si="200"/>
        <v>0</v>
      </c>
      <c r="CP75" s="1425"/>
      <c r="CQ75" s="14">
        <f t="shared" si="201"/>
        <v>0</v>
      </c>
      <c r="CR75" s="1426">
        <v>112.909065</v>
      </c>
      <c r="CS75" s="14">
        <f t="shared" si="202"/>
        <v>3.1304699122753807</v>
      </c>
      <c r="CT75" s="1426">
        <f>9.881487+0.267462</f>
        <v>10.148949</v>
      </c>
      <c r="CU75" s="14">
        <f t="shared" si="203"/>
        <v>2.3006736770896659</v>
      </c>
      <c r="CV75" s="1425"/>
      <c r="CW75" s="14">
        <f t="shared" si="204"/>
        <v>0</v>
      </c>
      <c r="CX75" s="1425"/>
      <c r="CY75" s="14">
        <f t="shared" si="205"/>
        <v>0</v>
      </c>
      <c r="CZ75" s="1425">
        <v>513.1</v>
      </c>
      <c r="DA75" s="14">
        <f t="shared" si="206"/>
        <v>5.7188395136032817</v>
      </c>
      <c r="DB75" s="1425"/>
      <c r="DC75" s="14">
        <f t="shared" si="207"/>
        <v>0</v>
      </c>
      <c r="DD75" s="1425"/>
      <c r="DE75" s="14">
        <f t="shared" si="208"/>
        <v>0</v>
      </c>
      <c r="DF75" s="1426"/>
      <c r="DG75" s="14">
        <f t="shared" si="209"/>
        <v>0</v>
      </c>
      <c r="DH75" s="1425"/>
      <c r="DI75" s="14">
        <f t="shared" si="210"/>
        <v>0</v>
      </c>
      <c r="DJ75" s="1425"/>
      <c r="DK75" s="14">
        <f t="shared" si="211"/>
        <v>0</v>
      </c>
      <c r="DL75" s="1425"/>
      <c r="DM75" s="14">
        <f t="shared" si="212"/>
        <v>0</v>
      </c>
      <c r="DN75" s="1425"/>
      <c r="DO75" s="14">
        <f t="shared" si="213"/>
        <v>0</v>
      </c>
      <c r="DP75" s="1425">
        <v>17.448257999999999</v>
      </c>
      <c r="DQ75" s="14">
        <f t="shared" si="214"/>
        <v>2.8816901596170639</v>
      </c>
      <c r="DR75" s="1425">
        <v>0</v>
      </c>
      <c r="DS75" s="14">
        <f t="shared" si="215"/>
        <v>0</v>
      </c>
      <c r="DT75" s="1425">
        <v>0</v>
      </c>
      <c r="DU75" s="14">
        <f t="shared" si="216"/>
        <v>0</v>
      </c>
      <c r="DV75" s="13"/>
      <c r="DW75" s="14"/>
      <c r="DX75" s="13"/>
      <c r="DY75" s="14"/>
      <c r="DZ75" s="1425">
        <v>0</v>
      </c>
      <c r="EA75" s="14">
        <f t="shared" si="217"/>
        <v>0</v>
      </c>
      <c r="EB75" s="1425"/>
      <c r="EC75" s="14">
        <f t="shared" si="218"/>
        <v>0</v>
      </c>
      <c r="ED75" s="1425">
        <v>0.2</v>
      </c>
      <c r="EE75" s="14">
        <f t="shared" si="219"/>
        <v>8.2064749087029671E-3</v>
      </c>
      <c r="EF75" s="1425">
        <v>238.4</v>
      </c>
      <c r="EG75" s="14">
        <f t="shared" si="220"/>
        <v>7.4663326025681185</v>
      </c>
      <c r="EH75" s="1425">
        <v>0</v>
      </c>
      <c r="EI75" s="14">
        <f t="shared" si="221"/>
        <v>0</v>
      </c>
      <c r="EJ75" s="1425">
        <v>0</v>
      </c>
      <c r="EK75" s="14">
        <f t="shared" si="222"/>
        <v>0</v>
      </c>
      <c r="EL75" s="1426">
        <v>22.4</v>
      </c>
      <c r="EM75" s="14">
        <f t="shared" si="223"/>
        <v>2.5279313847195577</v>
      </c>
      <c r="EN75" s="13"/>
      <c r="EO75" s="14"/>
      <c r="EP75" s="1426"/>
      <c r="EQ75" s="14">
        <f t="shared" si="224"/>
        <v>0</v>
      </c>
      <c r="ER75" s="1426"/>
      <c r="ES75" s="14">
        <f t="shared" si="225"/>
        <v>0</v>
      </c>
      <c r="ET75" s="1426"/>
      <c r="EU75" s="14">
        <f t="shared" si="226"/>
        <v>0</v>
      </c>
      <c r="EV75" s="1426"/>
      <c r="EW75" s="14">
        <f t="shared" si="227"/>
        <v>0</v>
      </c>
      <c r="EX75" s="1426"/>
      <c r="EY75" s="14">
        <f t="shared" si="228"/>
        <v>0</v>
      </c>
      <c r="EZ75" s="1579">
        <v>0</v>
      </c>
      <c r="FA75" s="14">
        <f t="shared" si="229"/>
        <v>0</v>
      </c>
      <c r="FB75" s="13"/>
      <c r="FC75" s="14"/>
      <c r="FD75" s="1425"/>
      <c r="FE75" s="14">
        <f t="shared" si="230"/>
        <v>0</v>
      </c>
      <c r="FF75" s="1425"/>
      <c r="FG75" s="14">
        <f t="shared" si="231"/>
        <v>0</v>
      </c>
      <c r="FH75" s="1425"/>
      <c r="FI75" s="14">
        <f t="shared" si="160"/>
        <v>0</v>
      </c>
      <c r="FJ75" s="1426">
        <v>0</v>
      </c>
      <c r="FK75" s="14">
        <f t="shared" si="161"/>
        <v>0</v>
      </c>
      <c r="FL75" s="1426">
        <v>0</v>
      </c>
      <c r="FM75" s="14">
        <f t="shared" si="162"/>
        <v>0</v>
      </c>
      <c r="FN75" s="1425">
        <v>0</v>
      </c>
      <c r="FO75" s="14">
        <f t="shared" si="163"/>
        <v>0</v>
      </c>
      <c r="FP75" s="13"/>
      <c r="FQ75" s="14"/>
      <c r="FR75" s="13"/>
      <c r="FS75" s="14"/>
      <c r="FT75" s="13"/>
      <c r="FU75" s="14"/>
      <c r="FV75" s="1425">
        <v>0</v>
      </c>
      <c r="FW75" s="14">
        <f t="shared" si="164"/>
        <v>0</v>
      </c>
      <c r="FX75" s="1425">
        <v>0</v>
      </c>
      <c r="FY75" s="14">
        <f t="shared" si="165"/>
        <v>0</v>
      </c>
      <c r="FZ75" s="1425">
        <v>0</v>
      </c>
      <c r="GA75" s="14">
        <f t="shared" si="166"/>
        <v>0</v>
      </c>
      <c r="GB75" s="1425">
        <v>188.5</v>
      </c>
      <c r="GC75" s="14">
        <f t="shared" si="167"/>
        <v>6.3688887387235198</v>
      </c>
      <c r="GD75" s="1425"/>
      <c r="GE75" s="14" t="e">
        <f t="shared" si="168"/>
        <v>#DIV/0!</v>
      </c>
      <c r="GH75" s="1425"/>
      <c r="GI75" s="14">
        <f t="shared" si="169"/>
        <v>0</v>
      </c>
      <c r="GJ75" s="1425"/>
      <c r="GK75" s="14">
        <f t="shared" si="170"/>
        <v>0</v>
      </c>
      <c r="GL75" s="1425"/>
      <c r="GM75" s="14">
        <f t="shared" si="171"/>
        <v>0</v>
      </c>
      <c r="GN75" s="1425"/>
      <c r="GO75" s="14">
        <f t="shared" si="172"/>
        <v>0</v>
      </c>
      <c r="GP75" s="1425">
        <v>13.21</v>
      </c>
      <c r="GQ75" s="14">
        <f t="shared" si="173"/>
        <v>4.0340804983814822</v>
      </c>
    </row>
    <row r="76" spans="1:199" ht="12.75" customHeight="1">
      <c r="A76" s="13" t="s">
        <v>262</v>
      </c>
      <c r="B76" s="1425">
        <f t="shared" si="175"/>
        <v>324.96308599999998</v>
      </c>
      <c r="C76" s="14">
        <f t="shared" si="174"/>
        <v>0.29728437097232058</v>
      </c>
      <c r="D76" s="651"/>
      <c r="E76" s="14">
        <f t="shared" si="98"/>
        <v>0</v>
      </c>
      <c r="H76" s="651"/>
      <c r="I76" s="14">
        <f t="shared" si="99"/>
        <v>0</v>
      </c>
      <c r="J76" s="13"/>
      <c r="K76" s="14"/>
      <c r="L76" s="13"/>
      <c r="M76" s="14"/>
      <c r="N76" s="1425"/>
      <c r="O76" s="14">
        <f t="shared" si="100"/>
        <v>0</v>
      </c>
      <c r="P76" s="1425"/>
      <c r="Q76" s="14">
        <f t="shared" si="101"/>
        <v>0</v>
      </c>
      <c r="R76" s="1425">
        <v>0</v>
      </c>
      <c r="S76" s="14">
        <f t="shared" si="102"/>
        <v>0</v>
      </c>
      <c r="T76" s="13"/>
      <c r="U76" s="14"/>
      <c r="V76" s="1425"/>
      <c r="W76" s="14">
        <f t="shared" si="103"/>
        <v>0</v>
      </c>
      <c r="X76" s="1425"/>
      <c r="Y76" s="14">
        <f t="shared" si="103"/>
        <v>0</v>
      </c>
      <c r="Z76" s="1425"/>
      <c r="AA76" s="14">
        <f t="shared" si="176"/>
        <v>0</v>
      </c>
      <c r="AD76" s="1425"/>
      <c r="AE76" s="14">
        <f t="shared" si="177"/>
        <v>0</v>
      </c>
      <c r="AF76" s="1425"/>
      <c r="AG76" s="14">
        <f t="shared" si="178"/>
        <v>0</v>
      </c>
      <c r="AH76" s="1425"/>
      <c r="AI76" s="14">
        <f t="shared" si="179"/>
        <v>0</v>
      </c>
      <c r="AJ76" s="1425"/>
      <c r="AK76" s="14">
        <f t="shared" si="180"/>
        <v>0</v>
      </c>
      <c r="AL76" s="1425"/>
      <c r="AM76" s="14">
        <f t="shared" si="181"/>
        <v>0</v>
      </c>
      <c r="AN76" s="13"/>
      <c r="AP76" s="1425">
        <v>0</v>
      </c>
      <c r="AQ76" s="14">
        <f t="shared" si="182"/>
        <v>0</v>
      </c>
      <c r="AR76" s="1425"/>
      <c r="AS76" s="14">
        <f t="shared" si="183"/>
        <v>0</v>
      </c>
      <c r="AT76" s="1425">
        <v>0</v>
      </c>
      <c r="AU76" s="14">
        <f t="shared" si="184"/>
        <v>0</v>
      </c>
      <c r="AV76" s="1425">
        <v>0</v>
      </c>
      <c r="AW76" s="14">
        <f t="shared" si="185"/>
        <v>0</v>
      </c>
      <c r="AX76" s="1425"/>
      <c r="AY76" s="14">
        <f t="shared" si="186"/>
        <v>0</v>
      </c>
      <c r="AZ76" s="1425"/>
      <c r="BA76" s="14">
        <f t="shared" si="187"/>
        <v>0</v>
      </c>
      <c r="BB76" s="13"/>
      <c r="BD76" s="1425"/>
      <c r="BE76" s="14">
        <f t="shared" si="188"/>
        <v>0</v>
      </c>
      <c r="BF76" s="1425"/>
      <c r="BG76" s="14">
        <f t="shared" si="189"/>
        <v>0</v>
      </c>
      <c r="BH76" s="1425"/>
      <c r="BI76" s="14">
        <f t="shared" si="190"/>
        <v>0</v>
      </c>
      <c r="BJ76" s="1425"/>
      <c r="BK76" s="14">
        <f t="shared" si="191"/>
        <v>0</v>
      </c>
      <c r="BL76" s="1425">
        <v>0</v>
      </c>
      <c r="BM76" s="14">
        <f t="shared" si="192"/>
        <v>0</v>
      </c>
      <c r="BN76" s="1425">
        <v>0</v>
      </c>
      <c r="BO76" s="14">
        <f t="shared" si="193"/>
        <v>0</v>
      </c>
      <c r="BP76" s="1425">
        <v>0</v>
      </c>
      <c r="BQ76" s="14">
        <f t="shared" si="194"/>
        <v>0</v>
      </c>
      <c r="BR76" s="1425"/>
      <c r="BS76" s="14">
        <f t="shared" si="195"/>
        <v>0</v>
      </c>
      <c r="BT76" s="1425"/>
      <c r="BU76" s="14">
        <f t="shared" si="196"/>
        <v>0</v>
      </c>
      <c r="BV76" s="13"/>
      <c r="BW76" s="14"/>
      <c r="BX76" s="1425"/>
      <c r="BY76" s="14">
        <f t="shared" si="197"/>
        <v>0</v>
      </c>
      <c r="BZ76" s="1425"/>
      <c r="CA76" s="14">
        <f t="shared" si="197"/>
        <v>0</v>
      </c>
      <c r="CC76" s="14"/>
      <c r="CD76" s="1425">
        <v>0</v>
      </c>
      <c r="CE76" s="14">
        <f t="shared" si="198"/>
        <v>0</v>
      </c>
      <c r="CF76" s="13"/>
      <c r="CG76" s="14"/>
      <c r="CI76" s="14"/>
      <c r="CJ76" s="13"/>
      <c r="CK76" s="14"/>
      <c r="CL76" s="1425"/>
      <c r="CM76" s="14">
        <f t="shared" si="199"/>
        <v>0</v>
      </c>
      <c r="CN76" s="1425"/>
      <c r="CO76" s="14">
        <f t="shared" si="200"/>
        <v>0</v>
      </c>
      <c r="CP76" s="1425"/>
      <c r="CQ76" s="14">
        <f t="shared" si="201"/>
        <v>0</v>
      </c>
      <c r="CR76" s="1426">
        <f>322.138+2.025086</f>
        <v>324.16308599999996</v>
      </c>
      <c r="CS76" s="14">
        <f t="shared" si="202"/>
        <v>8.9876112904959093</v>
      </c>
      <c r="CT76" s="1426"/>
      <c r="CU76" s="14">
        <f t="shared" si="203"/>
        <v>0</v>
      </c>
      <c r="CV76" s="1425"/>
      <c r="CW76" s="14">
        <f t="shared" si="204"/>
        <v>0</v>
      </c>
      <c r="CX76" s="1425"/>
      <c r="CY76" s="14">
        <f t="shared" si="205"/>
        <v>0</v>
      </c>
      <c r="CZ76" s="1425"/>
      <c r="DA76" s="14">
        <f t="shared" si="206"/>
        <v>0</v>
      </c>
      <c r="DB76" s="1425"/>
      <c r="DC76" s="14">
        <f t="shared" si="207"/>
        <v>0</v>
      </c>
      <c r="DD76" s="1425"/>
      <c r="DE76" s="14">
        <f t="shared" si="208"/>
        <v>0</v>
      </c>
      <c r="DF76" s="1426"/>
      <c r="DG76" s="14">
        <f t="shared" si="209"/>
        <v>0</v>
      </c>
      <c r="DH76" s="1425"/>
      <c r="DI76" s="14">
        <f t="shared" si="210"/>
        <v>0</v>
      </c>
      <c r="DJ76" s="1425"/>
      <c r="DK76" s="14">
        <f t="shared" si="211"/>
        <v>0</v>
      </c>
      <c r="DL76" s="1425"/>
      <c r="DM76" s="14">
        <f t="shared" si="212"/>
        <v>0</v>
      </c>
      <c r="DN76" s="1425"/>
      <c r="DO76" s="14">
        <f t="shared" si="213"/>
        <v>0</v>
      </c>
      <c r="DP76" s="1425"/>
      <c r="DQ76" s="14">
        <f t="shared" si="214"/>
        <v>0</v>
      </c>
      <c r="DR76" s="1425">
        <v>0</v>
      </c>
      <c r="DS76" s="14">
        <f t="shared" si="215"/>
        <v>0</v>
      </c>
      <c r="DT76" s="1425">
        <v>0</v>
      </c>
      <c r="DU76" s="14">
        <f t="shared" si="216"/>
        <v>0</v>
      </c>
      <c r="DV76" s="13"/>
      <c r="DW76" s="14"/>
      <c r="DX76" s="13"/>
      <c r="DY76" s="14"/>
      <c r="DZ76" s="1425">
        <v>0</v>
      </c>
      <c r="EA76" s="14">
        <f t="shared" si="217"/>
        <v>0</v>
      </c>
      <c r="EB76" s="1425"/>
      <c r="EC76" s="14">
        <f t="shared" si="218"/>
        <v>0</v>
      </c>
      <c r="ED76" s="1425">
        <v>0</v>
      </c>
      <c r="EE76" s="14">
        <f t="shared" si="219"/>
        <v>0</v>
      </c>
      <c r="EF76" s="1425">
        <v>0</v>
      </c>
      <c r="EG76" s="14">
        <f t="shared" si="220"/>
        <v>0</v>
      </c>
      <c r="EH76" s="1425">
        <v>0</v>
      </c>
      <c r="EI76" s="14">
        <f t="shared" si="221"/>
        <v>0</v>
      </c>
      <c r="EJ76" s="1425">
        <v>0</v>
      </c>
      <c r="EK76" s="14">
        <f t="shared" si="222"/>
        <v>0</v>
      </c>
      <c r="EL76" s="1426"/>
      <c r="EM76" s="14">
        <f t="shared" si="223"/>
        <v>0</v>
      </c>
      <c r="EN76" s="13"/>
      <c r="EO76" s="14"/>
      <c r="EP76" s="1426"/>
      <c r="EQ76" s="14">
        <f t="shared" si="224"/>
        <v>0</v>
      </c>
      <c r="ER76" s="1426"/>
      <c r="ES76" s="14">
        <f t="shared" si="225"/>
        <v>0</v>
      </c>
      <c r="ET76" s="1426"/>
      <c r="EU76" s="14">
        <f t="shared" si="226"/>
        <v>0</v>
      </c>
      <c r="EV76" s="1426"/>
      <c r="EW76" s="14">
        <f t="shared" si="227"/>
        <v>0</v>
      </c>
      <c r="EX76" s="1426"/>
      <c r="EY76" s="14">
        <f t="shared" si="228"/>
        <v>0</v>
      </c>
      <c r="EZ76" s="1579">
        <v>0</v>
      </c>
      <c r="FA76" s="14">
        <f t="shared" si="229"/>
        <v>0</v>
      </c>
      <c r="FB76" s="13"/>
      <c r="FC76" s="14"/>
      <c r="FD76" s="1425"/>
      <c r="FE76" s="14">
        <f t="shared" si="230"/>
        <v>0</v>
      </c>
      <c r="FF76" s="1425"/>
      <c r="FG76" s="14">
        <f t="shared" si="231"/>
        <v>0</v>
      </c>
      <c r="FH76" s="1425"/>
      <c r="FI76" s="14">
        <f t="shared" si="160"/>
        <v>0</v>
      </c>
      <c r="FJ76" s="1426">
        <v>0</v>
      </c>
      <c r="FK76" s="14">
        <f t="shared" si="161"/>
        <v>0</v>
      </c>
      <c r="FL76" s="1426">
        <v>0</v>
      </c>
      <c r="FM76" s="14">
        <f t="shared" si="162"/>
        <v>0</v>
      </c>
      <c r="FN76" s="1425">
        <v>0</v>
      </c>
      <c r="FO76" s="14">
        <f t="shared" si="163"/>
        <v>0</v>
      </c>
      <c r="FP76" s="13"/>
      <c r="FQ76" s="14"/>
      <c r="FR76" s="13"/>
      <c r="FS76" s="14"/>
      <c r="FT76" s="13"/>
      <c r="FU76" s="14"/>
      <c r="FV76" s="1425">
        <v>0</v>
      </c>
      <c r="FW76" s="14">
        <f t="shared" si="164"/>
        <v>0</v>
      </c>
      <c r="FX76" s="1425">
        <v>0</v>
      </c>
      <c r="FY76" s="14">
        <f t="shared" si="165"/>
        <v>0</v>
      </c>
      <c r="FZ76" s="1425">
        <v>0</v>
      </c>
      <c r="GA76" s="14">
        <f t="shared" si="166"/>
        <v>0</v>
      </c>
      <c r="GB76" s="1425">
        <v>0.8</v>
      </c>
      <c r="GC76" s="14">
        <f t="shared" si="167"/>
        <v>2.7029766530391599E-2</v>
      </c>
      <c r="GD76" s="1425"/>
      <c r="GE76" s="14" t="e">
        <f t="shared" si="168"/>
        <v>#DIV/0!</v>
      </c>
      <c r="GH76" s="1425"/>
      <c r="GI76" s="14">
        <f t="shared" si="169"/>
        <v>0</v>
      </c>
      <c r="GJ76" s="1425"/>
      <c r="GK76" s="14">
        <f t="shared" si="170"/>
        <v>0</v>
      </c>
      <c r="GL76" s="1425"/>
      <c r="GM76" s="14">
        <f t="shared" si="171"/>
        <v>0</v>
      </c>
      <c r="GN76" s="1425"/>
      <c r="GO76" s="14">
        <f t="shared" si="172"/>
        <v>0</v>
      </c>
      <c r="GP76" s="1425"/>
      <c r="GQ76" s="14">
        <f t="shared" si="173"/>
        <v>0</v>
      </c>
    </row>
    <row r="77" spans="1:199" s="50" customFormat="1" ht="12.75" customHeight="1" thickBot="1">
      <c r="A77" s="13" t="s">
        <v>264</v>
      </c>
      <c r="B77" s="1425">
        <f t="shared" si="175"/>
        <v>163.907623</v>
      </c>
      <c r="C77" s="14">
        <f>B77/B$74*100</f>
        <v>0.14994679919159579</v>
      </c>
      <c r="D77" s="651"/>
      <c r="E77" s="14">
        <f t="shared" si="98"/>
        <v>0</v>
      </c>
      <c r="F77" s="13"/>
      <c r="G77" s="14"/>
      <c r="H77" s="651"/>
      <c r="I77" s="14">
        <f t="shared" si="99"/>
        <v>0</v>
      </c>
      <c r="J77" s="13"/>
      <c r="K77" s="14"/>
      <c r="L77" s="13"/>
      <c r="M77" s="14"/>
      <c r="N77" s="1425"/>
      <c r="O77" s="14">
        <f t="shared" si="100"/>
        <v>0</v>
      </c>
      <c r="P77" s="1425"/>
      <c r="Q77" s="14">
        <f t="shared" si="101"/>
        <v>0</v>
      </c>
      <c r="R77" s="1425">
        <v>0</v>
      </c>
      <c r="S77" s="14">
        <f t="shared" si="102"/>
        <v>0</v>
      </c>
      <c r="T77" s="13"/>
      <c r="U77" s="14"/>
      <c r="V77" s="1425"/>
      <c r="W77" s="14">
        <f t="shared" si="103"/>
        <v>0</v>
      </c>
      <c r="X77" s="1425"/>
      <c r="Y77" s="14">
        <f t="shared" si="103"/>
        <v>0</v>
      </c>
      <c r="Z77" s="1425"/>
      <c r="AA77" s="14">
        <f t="shared" si="176"/>
        <v>0</v>
      </c>
      <c r="AB77" s="13"/>
      <c r="AC77" s="14"/>
      <c r="AD77" s="1425"/>
      <c r="AE77" s="14">
        <f t="shared" si="177"/>
        <v>0</v>
      </c>
      <c r="AF77" s="1425"/>
      <c r="AG77" s="14">
        <f t="shared" si="178"/>
        <v>0</v>
      </c>
      <c r="AH77" s="1425"/>
      <c r="AI77" s="14">
        <f t="shared" si="179"/>
        <v>0</v>
      </c>
      <c r="AJ77" s="1425"/>
      <c r="AK77" s="14">
        <f t="shared" si="180"/>
        <v>0</v>
      </c>
      <c r="AL77" s="1425"/>
      <c r="AM77" s="14">
        <f t="shared" si="181"/>
        <v>0</v>
      </c>
      <c r="AN77" s="13"/>
      <c r="AO77" s="14"/>
      <c r="AP77" s="1425">
        <v>0</v>
      </c>
      <c r="AQ77" s="14">
        <f t="shared" si="182"/>
        <v>0</v>
      </c>
      <c r="AR77" s="1425"/>
      <c r="AS77" s="14">
        <f t="shared" si="183"/>
        <v>0</v>
      </c>
      <c r="AT77" s="1425">
        <v>0</v>
      </c>
      <c r="AU77" s="14">
        <f t="shared" si="184"/>
        <v>0</v>
      </c>
      <c r="AV77" s="1425">
        <v>0</v>
      </c>
      <c r="AW77" s="14">
        <f t="shared" si="185"/>
        <v>0</v>
      </c>
      <c r="AX77" s="1425"/>
      <c r="AY77" s="14">
        <f t="shared" si="186"/>
        <v>0</v>
      </c>
      <c r="AZ77" s="1425"/>
      <c r="BA77" s="14">
        <f t="shared" si="187"/>
        <v>0</v>
      </c>
      <c r="BB77" s="13"/>
      <c r="BC77" s="14"/>
      <c r="BD77" s="1425"/>
      <c r="BE77" s="14">
        <f t="shared" si="188"/>
        <v>0</v>
      </c>
      <c r="BF77" s="1425"/>
      <c r="BG77" s="14">
        <f t="shared" si="189"/>
        <v>0</v>
      </c>
      <c r="BH77" s="1425"/>
      <c r="BI77" s="14">
        <f t="shared" si="190"/>
        <v>0</v>
      </c>
      <c r="BJ77" s="1425"/>
      <c r="BK77" s="14">
        <f t="shared" si="191"/>
        <v>0</v>
      </c>
      <c r="BL77" s="1425">
        <v>0</v>
      </c>
      <c r="BM77" s="14">
        <f t="shared" si="192"/>
        <v>0</v>
      </c>
      <c r="BN77" s="1425">
        <v>0</v>
      </c>
      <c r="BO77" s="14">
        <f t="shared" si="193"/>
        <v>0</v>
      </c>
      <c r="BP77" s="1425">
        <v>0</v>
      </c>
      <c r="BQ77" s="14">
        <f t="shared" si="194"/>
        <v>0</v>
      </c>
      <c r="BR77" s="1425"/>
      <c r="BS77" s="14">
        <f t="shared" si="195"/>
        <v>0</v>
      </c>
      <c r="BT77" s="1425"/>
      <c r="BU77" s="14">
        <f t="shared" si="196"/>
        <v>0</v>
      </c>
      <c r="BV77" s="13"/>
      <c r="BW77" s="14"/>
      <c r="BX77" s="1425"/>
      <c r="BY77" s="14">
        <f t="shared" si="197"/>
        <v>0</v>
      </c>
      <c r="BZ77" s="1425"/>
      <c r="CA77" s="14">
        <f t="shared" si="197"/>
        <v>0</v>
      </c>
      <c r="CB77" s="13"/>
      <c r="CC77" s="14"/>
      <c r="CD77" s="1425">
        <v>0</v>
      </c>
      <c r="CE77" s="14">
        <f t="shared" si="198"/>
        <v>0</v>
      </c>
      <c r="CF77" s="13"/>
      <c r="CG77" s="14"/>
      <c r="CH77" s="13"/>
      <c r="CI77" s="14"/>
      <c r="CJ77" s="13"/>
      <c r="CK77" s="14"/>
      <c r="CL77" s="1425"/>
      <c r="CM77" s="14">
        <f t="shared" si="199"/>
        <v>0</v>
      </c>
      <c r="CN77" s="1425"/>
      <c r="CO77" s="14">
        <f t="shared" si="200"/>
        <v>0</v>
      </c>
      <c r="CP77" s="1425"/>
      <c r="CQ77" s="14">
        <f t="shared" si="201"/>
        <v>0</v>
      </c>
      <c r="CR77" s="1426">
        <f>10.869701+69.755899+76.226167+7.055856</f>
        <v>163.907623</v>
      </c>
      <c r="CS77" s="14">
        <f t="shared" si="202"/>
        <v>4.5444347820440827</v>
      </c>
      <c r="CT77" s="1426"/>
      <c r="CU77" s="14">
        <f t="shared" si="203"/>
        <v>0</v>
      </c>
      <c r="CV77" s="1425"/>
      <c r="CW77" s="14">
        <f t="shared" si="204"/>
        <v>0</v>
      </c>
      <c r="CX77" s="1425"/>
      <c r="CY77" s="14">
        <f t="shared" si="205"/>
        <v>0</v>
      </c>
      <c r="CZ77" s="1425"/>
      <c r="DA77" s="14">
        <f t="shared" si="206"/>
        <v>0</v>
      </c>
      <c r="DB77" s="1425"/>
      <c r="DC77" s="14">
        <f t="shared" si="207"/>
        <v>0</v>
      </c>
      <c r="DD77" s="1425"/>
      <c r="DE77" s="14">
        <f t="shared" si="208"/>
        <v>0</v>
      </c>
      <c r="DF77" s="1426"/>
      <c r="DG77" s="14">
        <f t="shared" si="209"/>
        <v>0</v>
      </c>
      <c r="DH77" s="1425"/>
      <c r="DI77" s="14">
        <f t="shared" si="210"/>
        <v>0</v>
      </c>
      <c r="DJ77" s="1425"/>
      <c r="DK77" s="14">
        <f t="shared" si="211"/>
        <v>0</v>
      </c>
      <c r="DL77" s="1425"/>
      <c r="DM77" s="14">
        <f t="shared" si="212"/>
        <v>0</v>
      </c>
      <c r="DN77" s="1425"/>
      <c r="DO77" s="14">
        <f t="shared" si="213"/>
        <v>0</v>
      </c>
      <c r="DP77" s="1425"/>
      <c r="DQ77" s="14">
        <f t="shared" si="214"/>
        <v>0</v>
      </c>
      <c r="DR77" s="1425">
        <v>0</v>
      </c>
      <c r="DS77" s="14">
        <f t="shared" si="215"/>
        <v>0</v>
      </c>
      <c r="DT77" s="1425">
        <v>0</v>
      </c>
      <c r="DU77" s="14">
        <f t="shared" si="216"/>
        <v>0</v>
      </c>
      <c r="DV77" s="13"/>
      <c r="DW77" s="14"/>
      <c r="DX77" s="13"/>
      <c r="DY77" s="14"/>
      <c r="DZ77" s="1425">
        <v>0</v>
      </c>
      <c r="EA77" s="14">
        <f t="shared" si="217"/>
        <v>0</v>
      </c>
      <c r="EB77" s="1425"/>
      <c r="EC77" s="14">
        <f t="shared" si="218"/>
        <v>0</v>
      </c>
      <c r="ED77" s="1425">
        <v>0</v>
      </c>
      <c r="EE77" s="14">
        <f t="shared" si="219"/>
        <v>0</v>
      </c>
      <c r="EF77" s="1425">
        <v>0</v>
      </c>
      <c r="EG77" s="14">
        <f t="shared" si="220"/>
        <v>0</v>
      </c>
      <c r="EH77" s="1425">
        <v>0</v>
      </c>
      <c r="EI77" s="14">
        <f t="shared" si="221"/>
        <v>0</v>
      </c>
      <c r="EJ77" s="1425">
        <v>0</v>
      </c>
      <c r="EK77" s="14">
        <f t="shared" si="222"/>
        <v>0</v>
      </c>
      <c r="EL77" s="1426"/>
      <c r="EM77" s="14">
        <f t="shared" si="223"/>
        <v>0</v>
      </c>
      <c r="EN77" s="13"/>
      <c r="EO77" s="14"/>
      <c r="EP77" s="1426"/>
      <c r="EQ77" s="14">
        <f t="shared" si="224"/>
        <v>0</v>
      </c>
      <c r="ER77" s="1426"/>
      <c r="ES77" s="14">
        <f t="shared" si="225"/>
        <v>0</v>
      </c>
      <c r="ET77" s="1426"/>
      <c r="EU77" s="14">
        <f t="shared" si="226"/>
        <v>0</v>
      </c>
      <c r="EV77" s="1426"/>
      <c r="EW77" s="14">
        <f t="shared" si="227"/>
        <v>0</v>
      </c>
      <c r="EX77" s="1426"/>
      <c r="EY77" s="14">
        <f t="shared" si="228"/>
        <v>0</v>
      </c>
      <c r="EZ77" s="1579">
        <v>0</v>
      </c>
      <c r="FA77" s="14">
        <f t="shared" si="229"/>
        <v>0</v>
      </c>
      <c r="FB77" s="13"/>
      <c r="FC77" s="14"/>
      <c r="FD77" s="1425"/>
      <c r="FE77" s="14">
        <f t="shared" si="230"/>
        <v>0</v>
      </c>
      <c r="FF77" s="1425"/>
      <c r="FG77" s="14">
        <f t="shared" si="231"/>
        <v>0</v>
      </c>
      <c r="FH77" s="1425"/>
      <c r="FI77" s="14">
        <f t="shared" si="160"/>
        <v>0</v>
      </c>
      <c r="FJ77" s="1426">
        <v>0</v>
      </c>
      <c r="FK77" s="14">
        <f t="shared" si="161"/>
        <v>0</v>
      </c>
      <c r="FL77" s="1426">
        <v>0</v>
      </c>
      <c r="FM77" s="14">
        <f t="shared" si="162"/>
        <v>0</v>
      </c>
      <c r="FN77" s="1425">
        <v>0</v>
      </c>
      <c r="FO77" s="14">
        <f t="shared" si="163"/>
        <v>0</v>
      </c>
      <c r="FP77" s="13"/>
      <c r="FQ77" s="14"/>
      <c r="FR77" s="13"/>
      <c r="FS77" s="14"/>
      <c r="FT77" s="13"/>
      <c r="FU77" s="14"/>
      <c r="FV77" s="1425">
        <v>0</v>
      </c>
      <c r="FW77" s="14">
        <f t="shared" si="164"/>
        <v>0</v>
      </c>
      <c r="FX77" s="1425">
        <v>0</v>
      </c>
      <c r="FY77" s="14">
        <f t="shared" si="165"/>
        <v>0</v>
      </c>
      <c r="FZ77" s="1425">
        <v>0</v>
      </c>
      <c r="GA77" s="14">
        <f t="shared" si="166"/>
        <v>0</v>
      </c>
      <c r="GB77" s="1425">
        <v>0</v>
      </c>
      <c r="GC77" s="14">
        <f t="shared" si="167"/>
        <v>0</v>
      </c>
      <c r="GD77" s="1425"/>
      <c r="GE77" s="14" t="e">
        <f t="shared" si="168"/>
        <v>#DIV/0!</v>
      </c>
      <c r="GF77" s="13"/>
      <c r="GG77" s="14"/>
      <c r="GH77" s="1425"/>
      <c r="GI77" s="14">
        <f t="shared" si="169"/>
        <v>0</v>
      </c>
      <c r="GJ77" s="1425"/>
      <c r="GK77" s="14">
        <f t="shared" si="170"/>
        <v>0</v>
      </c>
      <c r="GL77" s="1425"/>
      <c r="GM77" s="14">
        <f t="shared" si="171"/>
        <v>0</v>
      </c>
      <c r="GN77" s="1425"/>
      <c r="GO77" s="14">
        <f t="shared" si="172"/>
        <v>0</v>
      </c>
      <c r="GP77" s="1425"/>
      <c r="GQ77" s="14">
        <f t="shared" si="173"/>
        <v>0</v>
      </c>
    </row>
    <row r="78" spans="1:199" s="50" customFormat="1" ht="12.75" customHeight="1" thickBot="1">
      <c r="A78" s="39" t="s">
        <v>166</v>
      </c>
      <c r="B78" s="1511">
        <f t="shared" si="175"/>
        <v>1646.4482742099999</v>
      </c>
      <c r="C78" s="49">
        <f>B78/B$74*100</f>
        <v>1.5062121226193139</v>
      </c>
      <c r="D78" s="147">
        <f>SUM(D75:D77)</f>
        <v>0</v>
      </c>
      <c r="E78" s="49">
        <f>D78/D$12*100</f>
        <v>0</v>
      </c>
      <c r="F78" s="5"/>
      <c r="G78" s="49"/>
      <c r="H78" s="147">
        <f>SUM(H75:H77)</f>
        <v>0</v>
      </c>
      <c r="I78" s="49">
        <f>H78/H$12*100</f>
        <v>0</v>
      </c>
      <c r="J78" s="5"/>
      <c r="K78" s="49"/>
      <c r="L78" s="5"/>
      <c r="M78" s="49"/>
      <c r="N78" s="1511">
        <v>0</v>
      </c>
      <c r="O78" s="49">
        <f>N78/N$12*100</f>
        <v>0</v>
      </c>
      <c r="P78" s="1511">
        <v>0</v>
      </c>
      <c r="Q78" s="49">
        <f>P78/P$12*100</f>
        <v>0</v>
      </c>
      <c r="R78" s="1511">
        <v>0</v>
      </c>
      <c r="S78" s="49">
        <f>R78/R$12*100</f>
        <v>0</v>
      </c>
      <c r="T78" s="5"/>
      <c r="U78" s="49"/>
      <c r="V78" s="1511">
        <v>0</v>
      </c>
      <c r="W78" s="49">
        <f>V78/V$12*100</f>
        <v>0</v>
      </c>
      <c r="X78" s="1511">
        <v>0</v>
      </c>
      <c r="Y78" s="49">
        <f>X78/X$12*100</f>
        <v>0</v>
      </c>
      <c r="Z78" s="1511">
        <f>SUM(Z75:Z77)</f>
        <v>0</v>
      </c>
      <c r="AA78" s="49">
        <f>Z78/Z$12*100</f>
        <v>0</v>
      </c>
      <c r="AB78" s="5"/>
      <c r="AC78" s="49"/>
      <c r="AD78" s="1511">
        <v>0</v>
      </c>
      <c r="AE78" s="49">
        <f>AD78/AD$12*100</f>
        <v>0</v>
      </c>
      <c r="AF78" s="1511">
        <v>35.081293209999998</v>
      </c>
      <c r="AG78" s="49">
        <f>AF78/AF$12*100</f>
        <v>18.144089722848207</v>
      </c>
      <c r="AH78" s="1511">
        <v>0</v>
      </c>
      <c r="AI78" s="49">
        <f>AH78/AH$12*100</f>
        <v>0</v>
      </c>
      <c r="AJ78" s="1511">
        <v>0</v>
      </c>
      <c r="AK78" s="49">
        <f>AJ78/AJ$12*100</f>
        <v>0</v>
      </c>
      <c r="AL78" s="1511">
        <f>SUM(AL75:AL77)</f>
        <v>0</v>
      </c>
      <c r="AM78" s="49">
        <f>AL78/AL$12*100</f>
        <v>0</v>
      </c>
      <c r="AN78" s="5"/>
      <c r="AO78" s="49"/>
      <c r="AP78" s="1511">
        <v>0</v>
      </c>
      <c r="AQ78" s="49">
        <f>AP78/AP$12*100</f>
        <v>0</v>
      </c>
      <c r="AR78" s="1511">
        <v>0</v>
      </c>
      <c r="AS78" s="49">
        <f>AR78/AR$12*100</f>
        <v>0</v>
      </c>
      <c r="AT78" s="1511">
        <v>0</v>
      </c>
      <c r="AU78" s="49">
        <f>AT78/AT$12*100</f>
        <v>0</v>
      </c>
      <c r="AV78" s="1511">
        <v>0</v>
      </c>
      <c r="AW78" s="49">
        <f>AV78/AV$12*100</f>
        <v>0</v>
      </c>
      <c r="AX78" s="1511">
        <v>0</v>
      </c>
      <c r="AY78" s="49">
        <f>AX78/AX$12*100</f>
        <v>0</v>
      </c>
      <c r="AZ78" s="1511">
        <v>0</v>
      </c>
      <c r="BA78" s="49">
        <f>AZ78/AZ$12*100</f>
        <v>0</v>
      </c>
      <c r="BB78" s="5"/>
      <c r="BC78" s="49"/>
      <c r="BD78" s="1511">
        <v>0</v>
      </c>
      <c r="BE78" s="49">
        <f>BD78/BD$12*100</f>
        <v>0</v>
      </c>
      <c r="BF78" s="1511">
        <f>SUM(BF75:BF77)</f>
        <v>0</v>
      </c>
      <c r="BG78" s="49">
        <f>BF78/BF$12*100</f>
        <v>0</v>
      </c>
      <c r="BH78" s="1511">
        <v>0</v>
      </c>
      <c r="BI78" s="49">
        <f>BH78/BH$12*100</f>
        <v>0</v>
      </c>
      <c r="BJ78" s="1511">
        <f>SUM(BJ75:BJ77)</f>
        <v>0</v>
      </c>
      <c r="BK78" s="49">
        <f>BJ78/BJ$12*100</f>
        <v>0</v>
      </c>
      <c r="BL78" s="1511">
        <v>0</v>
      </c>
      <c r="BM78" s="49">
        <f>BL78/BL$12*100</f>
        <v>0</v>
      </c>
      <c r="BN78" s="1511">
        <v>0</v>
      </c>
      <c r="BO78" s="49">
        <f>BN78/BN$12*100</f>
        <v>0</v>
      </c>
      <c r="BP78" s="1511">
        <v>0</v>
      </c>
      <c r="BQ78" s="49">
        <f>BP78/BP$12*100</f>
        <v>0</v>
      </c>
      <c r="BR78" s="1511">
        <v>0</v>
      </c>
      <c r="BS78" s="49">
        <f>BR78/BR$12*100</f>
        <v>0</v>
      </c>
      <c r="BT78" s="1511">
        <v>0</v>
      </c>
      <c r="BU78" s="49">
        <f>BT78/BT$12*100</f>
        <v>0</v>
      </c>
      <c r="BV78" s="5"/>
      <c r="BW78" s="49"/>
      <c r="BX78" s="1511">
        <f>SUM(BX75:BX77)</f>
        <v>6.18</v>
      </c>
      <c r="BY78" s="49">
        <f>BX78/BX$12*100</f>
        <v>6.5814696485622992</v>
      </c>
      <c r="BZ78" s="1511">
        <f>SUM(BZ75:BZ77)</f>
        <v>0</v>
      </c>
      <c r="CA78" s="49">
        <f>BZ78/BZ$12*100</f>
        <v>0</v>
      </c>
      <c r="CB78" s="5"/>
      <c r="CC78" s="49"/>
      <c r="CD78" s="1511">
        <v>0</v>
      </c>
      <c r="CE78" s="49">
        <f>CD78/CD$12*100</f>
        <v>0</v>
      </c>
      <c r="CF78" s="5"/>
      <c r="CG78" s="49"/>
      <c r="CH78" s="5"/>
      <c r="CI78" s="49"/>
      <c r="CJ78" s="5"/>
      <c r="CK78" s="49"/>
      <c r="CL78" s="1511">
        <v>0</v>
      </c>
      <c r="CM78" s="49">
        <f>CL78/CL$12*100</f>
        <v>0</v>
      </c>
      <c r="CN78" s="1511">
        <v>0</v>
      </c>
      <c r="CO78" s="49">
        <f>CN78/CN$12*100</f>
        <v>0</v>
      </c>
      <c r="CP78" s="1511">
        <v>0</v>
      </c>
      <c r="CQ78" s="49">
        <f>CP78/CP$12*100</f>
        <v>0</v>
      </c>
      <c r="CR78" s="1427">
        <f>SUM(CR75:CR77)</f>
        <v>600.97977399999991</v>
      </c>
      <c r="CS78" s="49">
        <f>CR78/CR$12*100</f>
        <v>16.662515984815371</v>
      </c>
      <c r="CT78" s="1427">
        <f>SUM(CT75:CT77)</f>
        <v>10.148949</v>
      </c>
      <c r="CU78" s="49">
        <f>CT78/CT$12*100</f>
        <v>2.3006736770896659</v>
      </c>
      <c r="CV78" s="1511">
        <v>0</v>
      </c>
      <c r="CW78" s="49">
        <f>CV78/CV$12*100</f>
        <v>0</v>
      </c>
      <c r="CX78" s="1511">
        <v>0</v>
      </c>
      <c r="CY78" s="49">
        <f>CX78/CX$12*100</f>
        <v>0</v>
      </c>
      <c r="CZ78" s="1511">
        <v>513.1</v>
      </c>
      <c r="DA78" s="49">
        <f>CZ78/CZ$12*100</f>
        <v>5.7188395136032817</v>
      </c>
      <c r="DB78" s="1511">
        <v>0</v>
      </c>
      <c r="DC78" s="49">
        <f>DB78/DB$12*100</f>
        <v>0</v>
      </c>
      <c r="DD78" s="1511">
        <v>0</v>
      </c>
      <c r="DE78" s="49">
        <f>DD78/DD$12*100</f>
        <v>0</v>
      </c>
      <c r="DF78" s="1427">
        <f>SUM(DF75:DF77)</f>
        <v>0</v>
      </c>
      <c r="DG78" s="49">
        <f>DF78/DF$12*100</f>
        <v>0</v>
      </c>
      <c r="DH78" s="1511">
        <v>0</v>
      </c>
      <c r="DI78" s="49">
        <f>DH78/DH$12*100</f>
        <v>0</v>
      </c>
      <c r="DJ78" s="1511">
        <v>0</v>
      </c>
      <c r="DK78" s="49">
        <f>DJ78/DJ$12*100</f>
        <v>0</v>
      </c>
      <c r="DL78" s="1511">
        <v>0</v>
      </c>
      <c r="DM78" s="49">
        <f>DL78/DL$12*100</f>
        <v>0</v>
      </c>
      <c r="DN78" s="1511">
        <v>0</v>
      </c>
      <c r="DO78" s="49">
        <f>DN78/DN$12*100</f>
        <v>0</v>
      </c>
      <c r="DP78" s="1511">
        <v>17.448257999999999</v>
      </c>
      <c r="DQ78" s="49">
        <f>DP78/DP$12*100</f>
        <v>2.8816901596170639</v>
      </c>
      <c r="DR78" s="1511">
        <v>0</v>
      </c>
      <c r="DS78" s="49">
        <f>DR78/DR$12*100</f>
        <v>0</v>
      </c>
      <c r="DT78" s="1511">
        <v>0</v>
      </c>
      <c r="DU78" s="49">
        <f>DT78/DT$12*100</f>
        <v>0</v>
      </c>
      <c r="DV78" s="5"/>
      <c r="DW78" s="49"/>
      <c r="DX78" s="5"/>
      <c r="DY78" s="49"/>
      <c r="DZ78" s="1511">
        <v>0</v>
      </c>
      <c r="EA78" s="49">
        <f>DZ78/DZ$12*100</f>
        <v>0</v>
      </c>
      <c r="EB78" s="1511">
        <v>0</v>
      </c>
      <c r="EC78" s="49">
        <f>EB78/EB$12*100</f>
        <v>0</v>
      </c>
      <c r="ED78" s="1511">
        <v>0.2</v>
      </c>
      <c r="EE78" s="49">
        <f>ED78/ED$12*100</f>
        <v>8.2064749087029671E-3</v>
      </c>
      <c r="EF78" s="1511">
        <v>238.4</v>
      </c>
      <c r="EG78" s="49">
        <f>EF78/EF$12*100</f>
        <v>7.4663326025681185</v>
      </c>
      <c r="EH78" s="1511">
        <v>0</v>
      </c>
      <c r="EI78" s="49">
        <f>EH78/EH$12*100</f>
        <v>0</v>
      </c>
      <c r="EJ78" s="1511">
        <v>0</v>
      </c>
      <c r="EK78" s="49">
        <f>EJ78/EJ$12*100</f>
        <v>0</v>
      </c>
      <c r="EL78" s="1427">
        <f>SUM(EL75:EL77)</f>
        <v>22.4</v>
      </c>
      <c r="EM78" s="49">
        <f>EL78/EL$12*100</f>
        <v>2.5279313847195577</v>
      </c>
      <c r="EN78" s="5"/>
      <c r="EO78" s="49"/>
      <c r="EP78" s="1427">
        <f>SUM(EP75:EP77)</f>
        <v>0</v>
      </c>
      <c r="EQ78" s="49">
        <f>EP78/EP$12*100</f>
        <v>0</v>
      </c>
      <c r="ER78" s="1427">
        <f>SUM(ER75:ER77)</f>
        <v>0</v>
      </c>
      <c r="ES78" s="49">
        <f>ER78/ER$12*100</f>
        <v>0</v>
      </c>
      <c r="ET78" s="1427">
        <f>SUM(ET75:ET77)</f>
        <v>0</v>
      </c>
      <c r="EU78" s="49">
        <f>ET78/ET$12*100</f>
        <v>0</v>
      </c>
      <c r="EV78" s="1427">
        <f>SUM(EV75:EV77)</f>
        <v>0</v>
      </c>
      <c r="EW78" s="49">
        <f>EV78/EV$12*100</f>
        <v>0</v>
      </c>
      <c r="EX78" s="1427">
        <f>SUM(EX75:EX77)</f>
        <v>0</v>
      </c>
      <c r="EY78" s="49">
        <f>EX78/EX$12*100</f>
        <v>0</v>
      </c>
      <c r="EZ78" s="1428">
        <f>SUM(EZ75:EZ77)</f>
        <v>0</v>
      </c>
      <c r="FA78" s="49">
        <f>EZ78/EZ$12*100</f>
        <v>0</v>
      </c>
      <c r="FB78" s="5"/>
      <c r="FC78" s="49"/>
      <c r="FD78" s="1511">
        <f>SUM(FD75:FD77)</f>
        <v>0</v>
      </c>
      <c r="FE78" s="49">
        <f>FD78/FD$12*100</f>
        <v>0</v>
      </c>
      <c r="FF78" s="1511">
        <f>SUM(FF75:FF77)</f>
        <v>0</v>
      </c>
      <c r="FG78" s="49">
        <f>FF78/FF$12*100</f>
        <v>0</v>
      </c>
      <c r="FH78" s="1511">
        <v>0</v>
      </c>
      <c r="FI78" s="49">
        <f>FH78/FH$12*100</f>
        <v>0</v>
      </c>
      <c r="FJ78" s="1427">
        <f>SUM(FJ75:FJ77)</f>
        <v>0</v>
      </c>
      <c r="FK78" s="49">
        <f>FJ78/FJ$12*100</f>
        <v>0</v>
      </c>
      <c r="FL78" s="1427">
        <f>SUM(FL75:FL77)</f>
        <v>0</v>
      </c>
      <c r="FM78" s="49">
        <f>FL78/FL$12*100</f>
        <v>0</v>
      </c>
      <c r="FN78" s="1511">
        <v>0</v>
      </c>
      <c r="FO78" s="49">
        <f>FN78/FN$12*100</f>
        <v>0</v>
      </c>
      <c r="FP78" s="5"/>
      <c r="FQ78" s="49"/>
      <c r="FR78" s="5"/>
      <c r="FS78" s="49"/>
      <c r="FT78" s="5"/>
      <c r="FU78" s="49"/>
      <c r="FV78" s="1511">
        <v>0</v>
      </c>
      <c r="FW78" s="49">
        <f>FV78/FV$12*100</f>
        <v>0</v>
      </c>
      <c r="FX78" s="1511">
        <v>0</v>
      </c>
      <c r="FY78" s="49">
        <f>FX78/FX$12*100</f>
        <v>0</v>
      </c>
      <c r="FZ78" s="1511">
        <v>0</v>
      </c>
      <c r="GA78" s="49">
        <f>FZ78/FZ$12*100</f>
        <v>0</v>
      </c>
      <c r="GB78" s="1511">
        <v>189.3</v>
      </c>
      <c r="GC78" s="49">
        <f>GB78/GB$12*100</f>
        <v>6.3959185052539116</v>
      </c>
      <c r="GD78" s="1511">
        <f>SUM(GD75:GD77)</f>
        <v>0</v>
      </c>
      <c r="GE78" s="49" t="e">
        <f>GD78/GD$12*100</f>
        <v>#DIV/0!</v>
      </c>
      <c r="GF78" s="5"/>
      <c r="GG78" s="49"/>
      <c r="GH78" s="1511">
        <v>0</v>
      </c>
      <c r="GI78" s="49">
        <f>GH78/GH$12*100</f>
        <v>0</v>
      </c>
      <c r="GJ78" s="1511">
        <v>0</v>
      </c>
      <c r="GK78" s="49">
        <f>GJ78/GJ$12*100</f>
        <v>0</v>
      </c>
      <c r="GL78" s="1511">
        <v>0</v>
      </c>
      <c r="GM78" s="49">
        <f>GL78/GL$12*100</f>
        <v>0</v>
      </c>
      <c r="GN78" s="1511">
        <v>0</v>
      </c>
      <c r="GO78" s="49">
        <f>GN78/GN$12*100</f>
        <v>0</v>
      </c>
      <c r="GP78" s="1511">
        <f>SUM(GP75:GP77)</f>
        <v>13.21</v>
      </c>
      <c r="GQ78" s="49">
        <f>GP78/GP$12*100</f>
        <v>4.0340804983814822</v>
      </c>
    </row>
    <row r="79" spans="1:199" ht="12.75" customHeight="1" thickBot="1">
      <c r="B79" s="1425"/>
      <c r="D79" s="651"/>
      <c r="H79" s="651"/>
      <c r="J79" s="13"/>
      <c r="K79" s="14"/>
      <c r="L79" s="13"/>
      <c r="M79" s="14"/>
      <c r="N79" s="1425"/>
      <c r="P79" s="1425"/>
      <c r="R79" s="1425"/>
      <c r="S79" s="14"/>
      <c r="T79" s="13"/>
      <c r="U79" s="14"/>
      <c r="V79" s="1425"/>
      <c r="X79" s="1425"/>
      <c r="Y79" s="14"/>
      <c r="Z79" s="1425"/>
      <c r="AA79" s="14"/>
      <c r="AD79" s="1425"/>
      <c r="AF79" s="1425"/>
      <c r="AH79" s="1425"/>
      <c r="AJ79" s="1425"/>
      <c r="AL79" s="1425"/>
      <c r="AN79" s="13"/>
      <c r="AP79" s="1425"/>
      <c r="AR79" s="1425"/>
      <c r="AT79" s="1425"/>
      <c r="AV79" s="1425"/>
      <c r="AX79" s="1425"/>
      <c r="AY79" s="14"/>
      <c r="AZ79" s="1425"/>
      <c r="BA79" s="14"/>
      <c r="BB79" s="13"/>
      <c r="BD79" s="1425"/>
      <c r="BF79" s="1425"/>
      <c r="BH79" s="1425"/>
      <c r="BJ79" s="1425"/>
      <c r="BL79" s="1425"/>
      <c r="BM79" s="14"/>
      <c r="BN79" s="1425"/>
      <c r="BP79" s="1425"/>
      <c r="BR79" s="1425"/>
      <c r="BS79" s="14"/>
      <c r="BT79" s="1425"/>
      <c r="BU79" s="14"/>
      <c r="BV79" s="13"/>
      <c r="BW79" s="14"/>
      <c r="BX79" s="1425"/>
      <c r="BY79" s="14"/>
      <c r="BZ79" s="1425"/>
      <c r="CA79" s="14"/>
      <c r="CC79" s="14"/>
      <c r="CD79" s="1425"/>
      <c r="CE79" s="14"/>
      <c r="CF79" s="13"/>
      <c r="CG79" s="14"/>
      <c r="CI79" s="14"/>
      <c r="CJ79" s="13"/>
      <c r="CK79" s="14"/>
      <c r="CL79" s="1425"/>
      <c r="CM79" s="14"/>
      <c r="CN79" s="1425"/>
      <c r="CO79" s="14"/>
      <c r="CP79" s="1425"/>
      <c r="CQ79" s="14"/>
      <c r="CR79" s="1426"/>
      <c r="CS79" s="14"/>
      <c r="CT79" s="1426"/>
      <c r="CU79" s="14"/>
      <c r="CV79" s="1425"/>
      <c r="CW79" s="14"/>
      <c r="CX79" s="1425"/>
      <c r="CY79" s="14"/>
      <c r="CZ79" s="1425"/>
      <c r="DA79" s="14"/>
      <c r="DB79" s="1425"/>
      <c r="DC79" s="14"/>
      <c r="DD79" s="1425"/>
      <c r="DE79" s="14"/>
      <c r="DF79" s="1426"/>
      <c r="DG79" s="14"/>
      <c r="DH79" s="1425"/>
      <c r="DI79" s="14"/>
      <c r="DJ79" s="1425"/>
      <c r="DK79" s="14"/>
      <c r="DL79" s="1425"/>
      <c r="DM79" s="14"/>
      <c r="DN79" s="1425"/>
      <c r="DO79" s="14"/>
      <c r="DP79" s="1425"/>
      <c r="DQ79" s="14"/>
      <c r="DR79" s="1425"/>
      <c r="DS79" s="14"/>
      <c r="DT79" s="1425"/>
      <c r="DU79" s="14"/>
      <c r="DV79" s="13"/>
      <c r="DW79" s="14"/>
      <c r="DX79" s="13"/>
      <c r="DY79" s="14"/>
      <c r="DZ79" s="1425"/>
      <c r="EA79" s="14"/>
      <c r="EB79" s="1425"/>
      <c r="EC79" s="14"/>
      <c r="ED79" s="1425"/>
      <c r="EE79" s="14"/>
      <c r="EF79" s="1425"/>
      <c r="EG79" s="14"/>
      <c r="EH79" s="1425"/>
      <c r="EJ79" s="1425"/>
      <c r="EK79" s="14"/>
      <c r="EL79" s="1426"/>
      <c r="EM79" s="14"/>
      <c r="EN79" s="13"/>
      <c r="EO79" s="14"/>
      <c r="EP79" s="1426"/>
      <c r="EQ79" s="14"/>
      <c r="ER79" s="1426"/>
      <c r="ES79" s="14"/>
      <c r="ET79" s="1426"/>
      <c r="EU79" s="14"/>
      <c r="EV79" s="1426"/>
      <c r="EW79" s="14"/>
      <c r="EX79" s="1426"/>
      <c r="EY79" s="14"/>
      <c r="EZ79" s="1579"/>
      <c r="FA79" s="14"/>
      <c r="FB79" s="13"/>
      <c r="FC79" s="14"/>
      <c r="FD79" s="1425"/>
      <c r="FE79" s="14"/>
      <c r="FF79" s="1425"/>
      <c r="FG79" s="14"/>
      <c r="FH79" s="1425"/>
      <c r="FI79" s="14"/>
      <c r="FJ79" s="1426"/>
      <c r="FL79" s="1426"/>
      <c r="FM79" s="14"/>
      <c r="FN79" s="1425"/>
      <c r="FO79" s="14"/>
      <c r="FP79" s="13"/>
      <c r="FQ79" s="14"/>
      <c r="FR79" s="13"/>
      <c r="FS79" s="14"/>
      <c r="FT79" s="13"/>
      <c r="FU79" s="14"/>
      <c r="FV79" s="1425"/>
      <c r="FW79" s="14"/>
      <c r="FX79" s="1425"/>
      <c r="FY79" s="14"/>
      <c r="FZ79" s="1425"/>
      <c r="GA79" s="14"/>
      <c r="GB79" s="1425"/>
      <c r="GC79" s="14"/>
      <c r="GD79" s="1425"/>
      <c r="GE79" s="14"/>
      <c r="GH79" s="1425"/>
      <c r="GI79" s="14"/>
      <c r="GJ79" s="1425"/>
      <c r="GK79" s="14"/>
      <c r="GL79" s="1425"/>
      <c r="GM79" s="14"/>
      <c r="GN79" s="1425"/>
      <c r="GO79" s="14"/>
      <c r="GP79" s="1425"/>
      <c r="GQ79" s="14"/>
    </row>
    <row r="80" spans="1:199" ht="12.75" customHeight="1">
      <c r="A80" s="18" t="s">
        <v>154</v>
      </c>
      <c r="B80" s="1514">
        <f>D80+F80+H80+N80+P80+R80+V80+X80+Z80+AB80+AD80+AF80+AH80+AJ80+AL80+AN80+AP80+AR80+AT80+AV80+AX80+AZ80+GF80+BB80+BD80+BF80+BH80+BJ80+BL80+BN80+BP80+BR80+BT80+BV80+BX80+J80+T80+L80+BZ80+CB80+CD80+CF80+CH80+CJ80+CL80+CN80+CP80+CR80+CT80+CV80+CX80+CZ80+DB80+DD80+DF80+DH80+DJ80+DL80+DN80+DP80+DR80+DT80+DV80+DX80+DZ80+EB80+ED80+EF80+EH80+EJ80+EL80+EN80+EP80+ER80+ET80+EV80+EX80+EZ80+FB80+FD80+FF80+FH80+FJ80+FL80+FN80+FP80+FR80+FT80+FV80+FX80+FZ80+GB80+GD80+GH80+GJ80+GL80+GN80+GP80</f>
        <v>609285</v>
      </c>
      <c r="C80" s="51"/>
      <c r="D80" s="149">
        <f>2199+1+34640</f>
        <v>36840</v>
      </c>
      <c r="E80" s="51"/>
      <c r="F80" s="51"/>
      <c r="G80" s="51"/>
      <c r="H80" s="149">
        <f>541+1</f>
        <v>542</v>
      </c>
      <c r="I80" s="51"/>
      <c r="J80" s="51"/>
      <c r="K80" s="51"/>
      <c r="L80" s="51"/>
      <c r="M80" s="51"/>
      <c r="N80" s="1514">
        <v>242</v>
      </c>
      <c r="O80" s="51"/>
      <c r="P80" s="1514">
        <v>17668</v>
      </c>
      <c r="Q80" s="51"/>
      <c r="R80" s="1514">
        <v>116</v>
      </c>
      <c r="S80" s="51"/>
      <c r="T80" s="51"/>
      <c r="U80" s="51"/>
      <c r="V80" s="1514">
        <v>22</v>
      </c>
      <c r="W80" s="51"/>
      <c r="X80" s="1514">
        <v>2187</v>
      </c>
      <c r="Y80" s="51"/>
      <c r="Z80" s="1514">
        <v>287</v>
      </c>
      <c r="AA80" s="51"/>
      <c r="AB80" s="51"/>
      <c r="AC80" s="51"/>
      <c r="AD80" s="1514">
        <v>2352</v>
      </c>
      <c r="AE80" s="51"/>
      <c r="AF80" s="1514">
        <v>40</v>
      </c>
      <c r="AG80" s="51"/>
      <c r="AH80" s="1514">
        <v>3405</v>
      </c>
      <c r="AI80" s="51"/>
      <c r="AJ80" s="1514">
        <v>3</v>
      </c>
      <c r="AK80" s="51"/>
      <c r="AL80" s="1514">
        <v>7</v>
      </c>
      <c r="AM80" s="51"/>
      <c r="AN80" s="51"/>
      <c r="AO80" s="51"/>
      <c r="AP80" s="1514">
        <v>28774</v>
      </c>
      <c r="AQ80" s="51"/>
      <c r="AR80" s="1514">
        <v>810</v>
      </c>
      <c r="AS80" s="51"/>
      <c r="AT80" s="1514">
        <v>578</v>
      </c>
      <c r="AU80" s="51"/>
      <c r="AV80" s="1514">
        <v>1851</v>
      </c>
      <c r="AW80" s="51"/>
      <c r="AX80" s="1514">
        <v>113</v>
      </c>
      <c r="AY80" s="51"/>
      <c r="AZ80" s="1514">
        <v>16</v>
      </c>
      <c r="BA80" s="51"/>
      <c r="BB80" s="51"/>
      <c r="BC80" s="51"/>
      <c r="BD80" s="1514">
        <v>869</v>
      </c>
      <c r="BE80" s="51"/>
      <c r="BF80" s="1514">
        <v>119</v>
      </c>
      <c r="BG80" s="51"/>
      <c r="BH80" s="1514">
        <v>10</v>
      </c>
      <c r="BI80" s="51"/>
      <c r="BJ80" s="1514">
        <v>57</v>
      </c>
      <c r="BK80" s="51"/>
      <c r="BL80" s="1514">
        <v>4322</v>
      </c>
      <c r="BM80" s="51"/>
      <c r="BN80" s="1514">
        <v>12585</v>
      </c>
      <c r="BO80" s="51"/>
      <c r="BP80" s="1514">
        <v>110</v>
      </c>
      <c r="BQ80" s="51"/>
      <c r="BR80" s="1514">
        <v>63</v>
      </c>
      <c r="BS80" s="51"/>
      <c r="BT80" s="1514">
        <v>18</v>
      </c>
      <c r="BU80" s="51"/>
      <c r="BV80" s="51"/>
      <c r="BW80" s="51"/>
      <c r="BX80" s="1514">
        <v>26</v>
      </c>
      <c r="BY80" s="51"/>
      <c r="BZ80" s="1514">
        <v>25431</v>
      </c>
      <c r="CA80" s="51"/>
      <c r="CB80" s="51"/>
      <c r="CC80" s="51"/>
      <c r="CD80" s="1514">
        <v>1</v>
      </c>
      <c r="CE80" s="51"/>
      <c r="CF80" s="51"/>
      <c r="CG80" s="51"/>
      <c r="CH80" s="51"/>
      <c r="CI80" s="51"/>
      <c r="CJ80" s="51"/>
      <c r="CK80" s="51"/>
      <c r="CL80" s="1514">
        <v>14951</v>
      </c>
      <c r="CM80" s="51"/>
      <c r="CN80" s="1514">
        <v>1420</v>
      </c>
      <c r="CO80" s="51"/>
      <c r="CP80" s="1514">
        <v>20681</v>
      </c>
      <c r="CQ80" s="51"/>
      <c r="CR80" s="1566">
        <v>26448</v>
      </c>
      <c r="CS80" s="51"/>
      <c r="CT80" s="1566">
        <v>1145</v>
      </c>
      <c r="CU80" s="51"/>
      <c r="CV80" s="1514">
        <v>49195</v>
      </c>
      <c r="CW80" s="51"/>
      <c r="CX80" s="1514">
        <v>7012</v>
      </c>
      <c r="CY80" s="51"/>
      <c r="CZ80" s="1514">
        <v>174148</v>
      </c>
      <c r="DA80" s="51"/>
      <c r="DB80" s="1514">
        <v>23513</v>
      </c>
      <c r="DC80" s="51"/>
      <c r="DD80" s="1514">
        <v>39</v>
      </c>
      <c r="DE80" s="51"/>
      <c r="DF80" s="1566">
        <v>16</v>
      </c>
      <c r="DG80" s="51"/>
      <c r="DH80" s="1514">
        <v>20</v>
      </c>
      <c r="DI80" s="51"/>
      <c r="DJ80" s="1514">
        <v>43</v>
      </c>
      <c r="DK80" s="51"/>
      <c r="DL80" s="1514">
        <v>70</v>
      </c>
      <c r="DM80" s="51"/>
      <c r="DN80" s="1514">
        <v>8</v>
      </c>
      <c r="DO80" s="51"/>
      <c r="DP80" s="1514">
        <v>12</v>
      </c>
      <c r="DQ80" s="51"/>
      <c r="DR80" s="1514">
        <v>9</v>
      </c>
      <c r="DS80" s="51"/>
      <c r="DT80" s="1514">
        <v>330</v>
      </c>
      <c r="DU80" s="51"/>
      <c r="DV80" s="51"/>
      <c r="DW80" s="51"/>
      <c r="DX80" s="51"/>
      <c r="DY80" s="51"/>
      <c r="DZ80" s="1514">
        <v>890</v>
      </c>
      <c r="EA80" s="51"/>
      <c r="EB80" s="1514">
        <v>17</v>
      </c>
      <c r="EC80" s="51"/>
      <c r="ED80" s="1514">
        <v>23</v>
      </c>
      <c r="EE80" s="51"/>
      <c r="EF80" s="1514">
        <v>18621</v>
      </c>
      <c r="EG80" s="51"/>
      <c r="EH80" s="1514">
        <v>5</v>
      </c>
      <c r="EI80" s="51"/>
      <c r="EJ80" s="1514">
        <v>21</v>
      </c>
      <c r="EK80" s="51"/>
      <c r="EL80" s="1566">
        <v>18941</v>
      </c>
      <c r="EM80" s="51"/>
      <c r="EN80" s="51"/>
      <c r="EO80" s="51"/>
      <c r="EP80" s="1566">
        <v>6</v>
      </c>
      <c r="EQ80" s="51"/>
      <c r="ER80" s="1566">
        <v>4</v>
      </c>
      <c r="ES80" s="51"/>
      <c r="ET80" s="1566">
        <v>6</v>
      </c>
      <c r="EU80" s="51"/>
      <c r="EV80" s="1566">
        <v>3</v>
      </c>
      <c r="EW80" s="51"/>
      <c r="EX80" s="1566">
        <v>3</v>
      </c>
      <c r="EY80" s="51"/>
      <c r="EZ80" s="1586">
        <v>5</v>
      </c>
      <c r="FA80" s="51"/>
      <c r="FB80" s="51"/>
      <c r="FC80" s="51"/>
      <c r="FD80" s="1514">
        <v>535</v>
      </c>
      <c r="FE80" s="51"/>
      <c r="FF80" s="1514">
        <v>535</v>
      </c>
      <c r="FG80" s="51"/>
      <c r="FH80" s="1514">
        <v>175</v>
      </c>
      <c r="FI80" s="51"/>
      <c r="FJ80" s="1566">
        <v>91</v>
      </c>
      <c r="FK80" s="51"/>
      <c r="FL80" s="1566">
        <v>8</v>
      </c>
      <c r="FM80" s="51"/>
      <c r="FN80" s="1514">
        <v>672</v>
      </c>
      <c r="FO80" s="51"/>
      <c r="FP80" s="51"/>
      <c r="FQ80" s="51"/>
      <c r="FR80" s="51"/>
      <c r="FS80" s="51"/>
      <c r="FT80" s="51"/>
      <c r="FU80" s="51"/>
      <c r="FV80" s="1514">
        <v>4693</v>
      </c>
      <c r="FW80" s="51"/>
      <c r="FX80" s="1514">
        <v>40685</v>
      </c>
      <c r="FY80" s="51"/>
      <c r="FZ80" s="1514">
        <v>773</v>
      </c>
      <c r="GA80" s="51"/>
      <c r="GB80" s="1514">
        <v>63968</v>
      </c>
      <c r="GC80" s="51"/>
      <c r="GD80" s="1514"/>
      <c r="GE80" s="51"/>
      <c r="GF80" s="18"/>
      <c r="GG80" s="51"/>
      <c r="GH80" s="1514">
        <v>10</v>
      </c>
      <c r="GI80" s="51"/>
      <c r="GJ80" s="1514">
        <v>4</v>
      </c>
      <c r="GK80" s="51"/>
      <c r="GL80" s="1514">
        <v>4</v>
      </c>
      <c r="GM80" s="51"/>
      <c r="GN80" s="1514">
        <v>26</v>
      </c>
      <c r="GO80" s="51"/>
      <c r="GP80" s="1514">
        <v>37</v>
      </c>
      <c r="GQ80" s="51"/>
    </row>
    <row r="81" spans="1:207" ht="12.75" customHeight="1" thickBot="1">
      <c r="A81" s="19" t="s">
        <v>156</v>
      </c>
      <c r="B81" s="21">
        <f>B12/B80*1000000</f>
        <v>188948.56092787455</v>
      </c>
      <c r="C81" s="52"/>
      <c r="D81" s="21">
        <f>D12/D80*1000000</f>
        <v>38174.193811074918</v>
      </c>
      <c r="E81" s="52"/>
      <c r="F81" s="21"/>
      <c r="G81" s="52"/>
      <c r="H81" s="21">
        <f>H12/H80*1000000</f>
        <v>455597.78597785975</v>
      </c>
      <c r="I81" s="52"/>
      <c r="J81" s="21"/>
      <c r="K81" s="52"/>
      <c r="L81" s="21"/>
      <c r="M81" s="52"/>
      <c r="N81" s="21">
        <f>N12/N80*1000000</f>
        <v>12194214.876033058</v>
      </c>
      <c r="O81" s="52"/>
      <c r="P81" s="21">
        <f>P12/P80*1000000</f>
        <v>1056893.5643536334</v>
      </c>
      <c r="Q81" s="52"/>
      <c r="R81" s="21">
        <f>R12/R80*1000000</f>
        <v>11010489.038620688</v>
      </c>
      <c r="S81" s="52"/>
      <c r="T81" s="21"/>
      <c r="U81" s="52"/>
      <c r="V81" s="21">
        <f>V12/V80*1000000</f>
        <v>630838.5486363637</v>
      </c>
      <c r="W81" s="52"/>
      <c r="X81" s="21">
        <f>X12/X80*1000000</f>
        <v>359670.78189300408</v>
      </c>
      <c r="Y81" s="52"/>
      <c r="Z81" s="21">
        <f>Z12/Z80*1000000</f>
        <v>470209.0592334494</v>
      </c>
      <c r="AA81" s="52"/>
      <c r="AB81" s="21"/>
      <c r="AC81" s="52"/>
      <c r="AD81" s="21">
        <f>AD12/AD80*1000000</f>
        <v>1175697.7040816324</v>
      </c>
      <c r="AE81" s="52"/>
      <c r="AF81" s="21">
        <f>AF12/AF80*1000000</f>
        <v>4833708.0760000004</v>
      </c>
      <c r="AG81" s="52"/>
      <c r="AH81" s="21">
        <f>AH12/AH80*1000000</f>
        <v>590339.65542143909</v>
      </c>
      <c r="AI81" s="52"/>
      <c r="AJ81" s="21">
        <f>AJ12/AJ80*1000000</f>
        <v>4003952.6666666665</v>
      </c>
      <c r="AK81" s="52"/>
      <c r="AL81" s="21">
        <f>AL12/AL80*1000000</f>
        <v>20296920.148571428</v>
      </c>
      <c r="AM81" s="52"/>
      <c r="AN81" s="21"/>
      <c r="AO81" s="52"/>
      <c r="AP81" s="21">
        <f>AP12/AP80*1000000</f>
        <v>6888.1629248627223</v>
      </c>
      <c r="AQ81" s="52"/>
      <c r="AR81" s="21">
        <f>AR12/AR80*1000000</f>
        <v>720000.00000000012</v>
      </c>
      <c r="AS81" s="52"/>
      <c r="AT81" s="21">
        <f>AT12/AT80*1000000</f>
        <v>1487370.242214533</v>
      </c>
      <c r="AU81" s="52"/>
      <c r="AV81" s="21">
        <f>AV12/AV80*1000000</f>
        <v>49972.987574284169</v>
      </c>
      <c r="AW81" s="52"/>
      <c r="AX81" s="21">
        <f>AX12/AX80*1000000</f>
        <v>8912628.3185840715</v>
      </c>
      <c r="AY81" s="52"/>
      <c r="AZ81" s="21">
        <f>AZ12/AZ80*1000000</f>
        <v>78238125</v>
      </c>
      <c r="BA81" s="52"/>
      <c r="BB81" s="21"/>
      <c r="BC81" s="52"/>
      <c r="BD81" s="21">
        <f>BD12/BD80*1000000</f>
        <v>31054.257733026476</v>
      </c>
      <c r="BE81" s="52"/>
      <c r="BF81" s="21">
        <f>BF12/BF80*1000000</f>
        <v>243361.34453781514</v>
      </c>
      <c r="BG81" s="52"/>
      <c r="BH81" s="21">
        <f>BH12/BH80*1000000</f>
        <v>1742689.8000000003</v>
      </c>
      <c r="BI81" s="52"/>
      <c r="BJ81" s="21">
        <f>BJ12/BJ80*1000000</f>
        <v>317543.85964912287</v>
      </c>
      <c r="BK81" s="52"/>
      <c r="BL81" s="21">
        <f>BL12/BL80*1000000</f>
        <v>80280.603674224883</v>
      </c>
      <c r="BM81" s="52"/>
      <c r="BN81" s="21">
        <f>BN12/BN80*1000000</f>
        <v>409081.84006912989</v>
      </c>
      <c r="BO81" s="52"/>
      <c r="BP81" s="21">
        <f>BP12/BP80*1000000</f>
        <v>49471938.453363635</v>
      </c>
      <c r="BQ81" s="52"/>
      <c r="BR81" s="21">
        <f>BR12/BR80*1000000</f>
        <v>785258.11365079344</v>
      </c>
      <c r="BS81" s="52"/>
      <c r="BT81" s="21">
        <f>BT12/BT80*1000000</f>
        <v>1330388.5</v>
      </c>
      <c r="BU81" s="52"/>
      <c r="BV81" s="21"/>
      <c r="BW81" s="52"/>
      <c r="BX81" s="21">
        <f>BX12/BX80*1000000</f>
        <v>3611538.4615384615</v>
      </c>
      <c r="BY81" s="52"/>
      <c r="BZ81" s="21">
        <f>BZ12/BZ80*1000000</f>
        <v>26564.036019031893</v>
      </c>
      <c r="CA81" s="52"/>
      <c r="CB81" s="21"/>
      <c r="CC81" s="52"/>
      <c r="CD81" s="21">
        <f>CD12/CD80*1000000</f>
        <v>3061600000</v>
      </c>
      <c r="CE81" s="52"/>
      <c r="CF81" s="21"/>
      <c r="CG81" s="52"/>
      <c r="CH81" s="21"/>
      <c r="CI81" s="52"/>
      <c r="CJ81" s="21"/>
      <c r="CK81" s="52"/>
      <c r="CL81" s="21">
        <f>CL12/CL80*1000000</f>
        <v>85879.406059795336</v>
      </c>
      <c r="CM81" s="52"/>
      <c r="CN81" s="21">
        <f>CN12/CN80*1000000</f>
        <v>282298.59154929576</v>
      </c>
      <c r="CO81" s="52"/>
      <c r="CP81" s="21">
        <f>CP12/CP80*1000000</f>
        <v>575869.15526328504</v>
      </c>
      <c r="CQ81" s="52"/>
      <c r="CR81" s="21">
        <f>CR12/CR80*1000000</f>
        <v>136372.3865320629</v>
      </c>
      <c r="CS81" s="52"/>
      <c r="CT81" s="21">
        <f>CT12/CT80*1000000</f>
        <v>385265.88995633193</v>
      </c>
      <c r="CU81" s="52"/>
      <c r="CV81" s="21">
        <f>CV12/CV80*1000000</f>
        <v>26981.86807602398</v>
      </c>
      <c r="CW81" s="52"/>
      <c r="CX81" s="21">
        <f>CX12/CX80*1000000</f>
        <v>295365.08841985167</v>
      </c>
      <c r="CY81" s="52"/>
      <c r="CZ81" s="21">
        <f>CZ12/CZ80*1000000</f>
        <v>51519.971518478538</v>
      </c>
      <c r="DA81" s="52"/>
      <c r="DB81" s="21">
        <f>DB12/DB80*1000000</f>
        <v>39489.729086037514</v>
      </c>
      <c r="DC81" s="52"/>
      <c r="DD81" s="21">
        <f>DD12/DD80*1000000</f>
        <v>829955.23076923098</v>
      </c>
      <c r="DE81" s="52"/>
      <c r="DF81" s="21">
        <f>DF12/DF80*1000000</f>
        <v>45962499.999999993</v>
      </c>
      <c r="DG81" s="52"/>
      <c r="DH81" s="21">
        <f>DH12/DH80*1000000</f>
        <v>10080000</v>
      </c>
      <c r="DI81" s="52"/>
      <c r="DJ81" s="21">
        <f>DJ12/DJ80*1000000</f>
        <v>1455197.8755813951</v>
      </c>
      <c r="DK81" s="52"/>
      <c r="DL81" s="21">
        <f>DL12/DL80*1000000</f>
        <v>35235772.557142861</v>
      </c>
      <c r="DM81" s="52"/>
      <c r="DN81" s="21">
        <f>DN12/DN80*1000000</f>
        <v>45562473</v>
      </c>
      <c r="DO81" s="52"/>
      <c r="DP81" s="21">
        <f>DP12/DP80*1000000</f>
        <v>50457246.25</v>
      </c>
      <c r="DQ81" s="52"/>
      <c r="DR81" s="21">
        <f>DR12/DR80*1000000</f>
        <v>648077032.06222224</v>
      </c>
      <c r="DS81" s="52"/>
      <c r="DT81" s="21">
        <f>DT12/DT80*1000000</f>
        <v>2407809.062424243</v>
      </c>
      <c r="DU81" s="52"/>
      <c r="DV81" s="21"/>
      <c r="DW81" s="52"/>
      <c r="DX81" s="21"/>
      <c r="DY81" s="52"/>
      <c r="DZ81" s="21">
        <f>DZ12/DZ80*1000000</f>
        <v>1260224.7191011235</v>
      </c>
      <c r="EA81" s="52"/>
      <c r="EB81" s="21">
        <f>EB12/EB80*1000000</f>
        <v>27335709.168235298</v>
      </c>
      <c r="EC81" s="52"/>
      <c r="ED81" s="21">
        <f>ED12/ED80*1000000</f>
        <v>105960869.56521739</v>
      </c>
      <c r="EE81" s="52"/>
      <c r="EF81" s="21">
        <f>EF12/EF80*1000000</f>
        <v>171473.06804145855</v>
      </c>
      <c r="EG81" s="52"/>
      <c r="EH81" s="21">
        <f>EH12/EH80*1000000</f>
        <v>83220000</v>
      </c>
      <c r="EI81" s="52"/>
      <c r="EJ81" s="21">
        <f>EJ12/EJ80*1000000</f>
        <v>2333333.3333333335</v>
      </c>
      <c r="EK81" s="52"/>
      <c r="EL81" s="21">
        <f>EL12/EL80*1000000</f>
        <v>46782.112876828047</v>
      </c>
      <c r="EM81" s="52"/>
      <c r="EN81" s="21"/>
      <c r="EO81" s="52"/>
      <c r="EP81" s="21">
        <f>EP12/EP80*1000000</f>
        <v>184733333.33333337</v>
      </c>
      <c r="EQ81" s="52"/>
      <c r="ER81" s="21">
        <f>ER12/ER80*1000000</f>
        <v>348549999.99999994</v>
      </c>
      <c r="ES81" s="52"/>
      <c r="ET81" s="21">
        <f>ET12/ET80*1000000</f>
        <v>112919999.99999997</v>
      </c>
      <c r="EU81" s="52"/>
      <c r="EV81" s="21">
        <f>EV12/EV80*1000000</f>
        <v>82290000</v>
      </c>
      <c r="EW81" s="52"/>
      <c r="EX81" s="21">
        <f>EX12/EX80*1000000</f>
        <v>15000000</v>
      </c>
      <c r="EY81" s="52"/>
      <c r="EZ81" s="21">
        <f>EZ12/EZ80*1000000</f>
        <v>107960000</v>
      </c>
      <c r="FA81" s="52"/>
      <c r="FB81" s="21"/>
      <c r="FC81" s="52"/>
      <c r="FD81" s="21">
        <f>FD12/FD80*1000000</f>
        <v>21757.009345794395</v>
      </c>
      <c r="FE81" s="52"/>
      <c r="FF81" s="21">
        <f>FF12/FF80*1000000</f>
        <v>169233.6448598131</v>
      </c>
      <c r="FG81" s="52"/>
      <c r="FH81" s="21">
        <f>FH12/FH80*1000000</f>
        <v>590857.14285714284</v>
      </c>
      <c r="FI81" s="52"/>
      <c r="FJ81" s="21">
        <f>FJ12/FJ80*1000000</f>
        <v>22682529.846153848</v>
      </c>
      <c r="FK81" s="52"/>
      <c r="FL81" s="21">
        <f>FL12/FL80*1000000</f>
        <v>246314315.95125002</v>
      </c>
      <c r="FM81" s="52"/>
      <c r="FN81" s="21">
        <f>FN12/FN80*1000000</f>
        <v>79745.377976190473</v>
      </c>
      <c r="FO81" s="52"/>
      <c r="FP81" s="21"/>
      <c r="FQ81" s="52"/>
      <c r="FR81" s="21"/>
      <c r="FS81" s="52"/>
      <c r="FT81" s="21"/>
      <c r="FU81" s="52"/>
      <c r="FV81" s="21">
        <f>FV12/FV80*1000000</f>
        <v>83102.454080545489</v>
      </c>
      <c r="FW81" s="52"/>
      <c r="FX81" s="21">
        <f>FX12/FX80*1000000</f>
        <v>57731.350620621852</v>
      </c>
      <c r="FY81" s="52"/>
      <c r="FZ81" s="21">
        <f>FZ12/FZ80*1000000</f>
        <v>46508.45666235446</v>
      </c>
      <c r="GA81" s="52"/>
      <c r="GB81" s="21">
        <f>GB12/GB80*1000000</f>
        <v>46268.446723361682</v>
      </c>
      <c r="GC81" s="52"/>
      <c r="GD81" s="21" t="e">
        <f>GD12/GD80*1000000</f>
        <v>#DIV/0!</v>
      </c>
      <c r="GE81" s="52"/>
      <c r="GF81" s="21"/>
      <c r="GG81" s="52"/>
      <c r="GH81" s="21">
        <f>GH12/GH80*1000000</f>
        <v>8321299.9999999991</v>
      </c>
      <c r="GI81" s="52"/>
      <c r="GJ81" s="21">
        <f>GJ12/GJ80*1000000</f>
        <v>33804000</v>
      </c>
      <c r="GK81" s="52"/>
      <c r="GL81" s="21">
        <f>GL12/GL80*1000000</f>
        <v>33698000</v>
      </c>
      <c r="GM81" s="52"/>
      <c r="GN81" s="21">
        <f>GN12/GN80*1000000</f>
        <v>1075840.9730769231</v>
      </c>
      <c r="GO81" s="52"/>
      <c r="GP81" s="21">
        <f>GP12/GP80*1000000</f>
        <v>8850270.2702702694</v>
      </c>
      <c r="GQ81" s="52"/>
    </row>
    <row r="82" spans="1:207" ht="12.75" customHeight="1">
      <c r="B82" s="10"/>
      <c r="D82" s="10"/>
      <c r="E82" s="10"/>
      <c r="H82" s="10"/>
      <c r="I82" s="10"/>
      <c r="J82" s="14"/>
      <c r="K82" s="14"/>
      <c r="L82" s="14"/>
      <c r="M82" s="14"/>
      <c r="N82" s="10"/>
      <c r="O82" s="10"/>
      <c r="P82" s="10"/>
      <c r="Q82" s="10"/>
      <c r="R82" s="10"/>
      <c r="S82" s="10"/>
      <c r="T82" s="14"/>
      <c r="U82" s="14"/>
      <c r="V82" s="10"/>
      <c r="W82" s="10"/>
      <c r="X82" s="10"/>
      <c r="Y82" s="10"/>
      <c r="Z82" s="10"/>
      <c r="AA82" s="10"/>
      <c r="AD82" s="10"/>
      <c r="AE82" s="10"/>
      <c r="AF82" s="10"/>
      <c r="AG82" s="10"/>
      <c r="AH82" s="10"/>
      <c r="AI82" s="10"/>
      <c r="AJ82" s="10"/>
      <c r="AK82" s="10"/>
      <c r="AL82" s="10"/>
      <c r="AM82" s="10"/>
      <c r="AP82" s="10"/>
      <c r="AQ82" s="10"/>
      <c r="AR82" s="10"/>
      <c r="AS82" s="10"/>
      <c r="AT82" s="10"/>
      <c r="AU82" s="10"/>
      <c r="AV82" s="10"/>
      <c r="AW82" s="10"/>
      <c r="AZ82" s="10"/>
      <c r="BA82" s="10"/>
      <c r="BD82" s="10"/>
      <c r="BE82" s="10"/>
      <c r="BF82" s="10"/>
      <c r="BG82" s="10"/>
      <c r="BH82" s="10"/>
      <c r="BI82" s="10"/>
      <c r="BJ82" s="10"/>
      <c r="BK82" s="10"/>
      <c r="BL82" s="10"/>
      <c r="BO82" s="10"/>
      <c r="BP82" s="10"/>
      <c r="BQ82" s="10"/>
      <c r="BV82" s="14"/>
      <c r="BW82" s="14"/>
      <c r="CB82" s="14"/>
      <c r="CC82" s="14"/>
      <c r="CF82" s="13"/>
      <c r="CG82" s="14"/>
      <c r="CH82" s="14"/>
      <c r="CI82" s="14"/>
      <c r="CJ82" s="13"/>
      <c r="CK82" s="14"/>
      <c r="DV82" s="13"/>
      <c r="DW82" s="14"/>
      <c r="DX82" s="13"/>
      <c r="DY82" s="14"/>
      <c r="EH82" s="10"/>
      <c r="EI82" s="10"/>
      <c r="EN82" s="13"/>
      <c r="EO82" s="14"/>
      <c r="FB82" s="13"/>
      <c r="FC82" s="14"/>
      <c r="FJ82" s="10"/>
      <c r="FK82" s="10"/>
      <c r="FL82" s="10"/>
      <c r="FM82" s="10"/>
      <c r="FP82" s="13"/>
      <c r="FQ82" s="14"/>
      <c r="FR82" s="13"/>
      <c r="FS82" s="14"/>
      <c r="FT82" s="13"/>
      <c r="FU82" s="14"/>
      <c r="GF82" s="10"/>
      <c r="GG82" s="10"/>
    </row>
    <row r="83" spans="1:207" ht="12.75" customHeight="1">
      <c r="H83" s="13"/>
      <c r="J83" s="14"/>
      <c r="K83" s="14"/>
      <c r="L83" s="14"/>
      <c r="M83" s="14"/>
      <c r="N83" s="13"/>
      <c r="S83" s="14"/>
      <c r="T83" s="14"/>
      <c r="U83" s="14"/>
      <c r="Y83" s="14"/>
      <c r="AA83" s="14"/>
      <c r="AJ83" s="13"/>
      <c r="AL83" s="13"/>
      <c r="AR83" s="13"/>
      <c r="AV83" s="13"/>
      <c r="AX83" s="13"/>
      <c r="AY83" s="14"/>
      <c r="BA83" s="14"/>
      <c r="BF83" s="13"/>
      <c r="BH83" s="13"/>
      <c r="BJ83" s="13"/>
      <c r="BM83" s="14"/>
      <c r="BN83" s="13"/>
      <c r="BR83" s="13"/>
      <c r="BS83" s="14"/>
      <c r="BT83" s="13"/>
      <c r="BU83" s="14"/>
      <c r="BV83" s="14"/>
      <c r="BW83" s="14"/>
      <c r="BX83" s="13"/>
      <c r="BY83" s="14"/>
      <c r="BZ83" s="13"/>
      <c r="CA83" s="14"/>
      <c r="CB83" s="14"/>
      <c r="CC83" s="14"/>
      <c r="CD83" s="13"/>
      <c r="CE83" s="14"/>
      <c r="CF83" s="13"/>
      <c r="CG83" s="14"/>
      <c r="CH83" s="14"/>
      <c r="CI83" s="14"/>
      <c r="CJ83" s="13"/>
      <c r="CK83" s="14"/>
      <c r="CL83" s="13"/>
      <c r="CM83" s="14"/>
      <c r="CN83" s="13"/>
      <c r="CO83" s="14"/>
      <c r="CP83" s="13"/>
      <c r="CQ83" s="14"/>
      <c r="CR83" s="13"/>
      <c r="CS83" s="14"/>
      <c r="CT83" s="13"/>
      <c r="CU83" s="14"/>
      <c r="CV83" s="13"/>
      <c r="CW83" s="14"/>
      <c r="CX83" s="13"/>
      <c r="CY83" s="14"/>
      <c r="CZ83" s="13"/>
      <c r="DA83" s="14"/>
      <c r="DB83" s="13"/>
      <c r="DC83" s="14"/>
      <c r="DD83" s="13"/>
      <c r="DE83" s="14"/>
      <c r="DF83" s="13"/>
      <c r="DG83" s="14"/>
      <c r="DH83" s="13"/>
      <c r="DI83" s="14"/>
      <c r="DJ83" s="13"/>
      <c r="DK83" s="14"/>
      <c r="DL83" s="13"/>
      <c r="DM83" s="14"/>
      <c r="DN83" s="13"/>
      <c r="DO83" s="14"/>
      <c r="DP83" s="13"/>
      <c r="DQ83" s="14"/>
      <c r="DR83" s="13"/>
      <c r="DS83" s="14"/>
      <c r="DT83" s="13"/>
      <c r="DU83" s="14"/>
      <c r="DV83" s="13"/>
      <c r="DW83" s="14"/>
      <c r="DX83" s="13"/>
      <c r="DY83" s="14"/>
      <c r="DZ83" s="13"/>
      <c r="EA83" s="14"/>
      <c r="EB83" s="13"/>
      <c r="EC83" s="14"/>
      <c r="ED83" s="13"/>
      <c r="EE83" s="14"/>
      <c r="EF83" s="13"/>
      <c r="EG83" s="14"/>
      <c r="EJ83" s="13"/>
      <c r="EK83" s="14"/>
      <c r="EL83" s="13"/>
      <c r="EM83" s="14"/>
      <c r="EN83" s="13"/>
      <c r="EO83" s="14"/>
      <c r="EP83" s="13"/>
      <c r="EQ83" s="14"/>
      <c r="ER83" s="13"/>
      <c r="ES83" s="14"/>
      <c r="ET83" s="13"/>
      <c r="EU83" s="14"/>
      <c r="EV83" s="13"/>
      <c r="EW83" s="14"/>
      <c r="EX83" s="13"/>
      <c r="EY83" s="14"/>
      <c r="EZ83" s="13"/>
      <c r="FA83" s="14"/>
      <c r="FB83" s="13"/>
      <c r="FC83" s="14"/>
      <c r="FD83" s="13"/>
      <c r="FE83" s="14"/>
      <c r="FF83" s="13"/>
      <c r="FG83" s="14"/>
      <c r="FH83" s="13"/>
      <c r="FI83" s="14"/>
      <c r="FJ83" s="13"/>
      <c r="FM83" s="14"/>
      <c r="FN83" s="13"/>
      <c r="FO83" s="14"/>
      <c r="FP83" s="13"/>
      <c r="FQ83" s="14"/>
      <c r="FR83" s="13"/>
      <c r="FS83" s="14"/>
      <c r="FT83" s="13"/>
      <c r="FU83" s="14"/>
      <c r="FV83" s="13"/>
      <c r="FW83" s="14"/>
      <c r="FX83" s="13"/>
      <c r="FY83" s="14"/>
      <c r="FZ83" s="13"/>
      <c r="GA83" s="14"/>
      <c r="GB83" s="13"/>
      <c r="GC83" s="14"/>
      <c r="GD83" s="13"/>
      <c r="GE83" s="14"/>
      <c r="GH83" s="13"/>
      <c r="GI83" s="14"/>
      <c r="GJ83" s="13"/>
      <c r="GK83" s="14"/>
      <c r="GL83" s="13"/>
      <c r="GM83" s="14"/>
      <c r="GN83" s="13"/>
      <c r="GO83" s="14"/>
      <c r="GP83" s="13"/>
      <c r="GQ83" s="14"/>
    </row>
    <row r="84" spans="1:207" ht="12.75" customHeight="1">
      <c r="A84" s="13" t="s">
        <v>514</v>
      </c>
      <c r="B84" s="13">
        <f>SUM(D84:HN84)+SUM('Dom Eq Growth'!B84:HH84)+SUM('Dom Eq Value'!B84:HF84)+SUM('Dom Eq Large'!B84:GY84)+SUM('Dom Eq Small'!B84:HH84)+SUM('Dom Eq Res'!B84:HH84)+SUM('Dom Eq Varied'!B84:HL84)+SUM('Dom Eq Ind'!B84:HF84)+SUM('Dom Eq Fin'!B84:HF84)</f>
        <v>9936.8289999999997</v>
      </c>
      <c r="C84" s="13"/>
      <c r="E84" s="13"/>
      <c r="F84" s="103">
        <f>'FoF1'!S44</f>
        <v>0</v>
      </c>
      <c r="H84" s="1425"/>
      <c r="J84" s="103">
        <f>'FoF1'!AT44</f>
        <v>0</v>
      </c>
      <c r="K84" s="14"/>
      <c r="L84" s="103">
        <f>'FoF1'!BC44</f>
        <v>0</v>
      </c>
      <c r="M84" s="14"/>
      <c r="N84" s="1425"/>
      <c r="P84" s="1425"/>
      <c r="R84" s="1425"/>
      <c r="S84" s="14"/>
      <c r="T84" s="103">
        <f>'FoF1'!EL44</f>
        <v>0</v>
      </c>
      <c r="U84" s="14"/>
      <c r="V84" s="1425"/>
      <c r="X84" s="1425"/>
      <c r="Y84" s="14"/>
      <c r="Z84" s="1425"/>
      <c r="AA84" s="14"/>
      <c r="AB84" s="103">
        <f>'FoF1'!GN44</f>
        <v>0</v>
      </c>
      <c r="AD84" s="1425"/>
      <c r="AF84" s="1425"/>
      <c r="AH84" s="1425"/>
      <c r="AJ84" s="1425"/>
      <c r="AL84" s="1425"/>
      <c r="AN84" s="103">
        <f>'FoF2'!V44</f>
        <v>0</v>
      </c>
      <c r="AP84" s="1425"/>
      <c r="AR84" s="1425"/>
      <c r="AT84" s="1425"/>
      <c r="AV84" s="1425"/>
      <c r="AX84" s="1425"/>
      <c r="AY84" s="14"/>
      <c r="AZ84" s="1425"/>
      <c r="BA84" s="14"/>
      <c r="BB84" s="103">
        <f>'FoF2'!BL44</f>
        <v>0</v>
      </c>
      <c r="BD84" s="1425"/>
      <c r="BF84" s="1425"/>
      <c r="BH84" s="1425"/>
      <c r="BJ84" s="1425"/>
      <c r="BL84" s="1425"/>
      <c r="BM84" s="14"/>
      <c r="BN84" s="1425"/>
      <c r="BP84" s="1425">
        <v>3901.89</v>
      </c>
      <c r="BR84" s="1425"/>
      <c r="BS84" s="14"/>
      <c r="BT84" s="1425"/>
      <c r="BU84" s="14"/>
      <c r="BV84" s="103">
        <f>'FoF2'!EI44</f>
        <v>0</v>
      </c>
      <c r="BW84" s="14"/>
      <c r="BX84" s="1425"/>
      <c r="BY84" s="14"/>
      <c r="BZ84" s="1425"/>
      <c r="CA84" s="14"/>
      <c r="CB84" s="103">
        <f>'FoF2'!FG44</f>
        <v>0</v>
      </c>
      <c r="CC84" s="14"/>
      <c r="CD84" s="1425"/>
      <c r="CE84" s="14"/>
      <c r="CF84" s="103">
        <f>'FoF2'!GN44</f>
        <v>0</v>
      </c>
      <c r="CG84" s="14"/>
      <c r="CH84" s="103">
        <f>'FoF2'!GQ44</f>
        <v>0</v>
      </c>
      <c r="CI84" s="14"/>
      <c r="CJ84" s="103">
        <f>'FoF2'!GT44</f>
        <v>0</v>
      </c>
      <c r="CK84" s="14"/>
      <c r="CL84" s="1425"/>
      <c r="CM84" s="14"/>
      <c r="CN84" s="1425"/>
      <c r="CO84" s="14"/>
      <c r="CP84" s="1425">
        <v>36.000999999999998</v>
      </c>
      <c r="CQ84" s="14"/>
      <c r="CR84" s="1425"/>
      <c r="CS84" s="14"/>
      <c r="CT84" s="1425"/>
      <c r="CU84" s="14"/>
      <c r="CV84" s="1425"/>
      <c r="CW84" s="14"/>
      <c r="CX84" s="1425"/>
      <c r="CY84" s="14"/>
      <c r="CZ84" s="1425"/>
      <c r="DA84" s="14"/>
      <c r="DB84" s="1425"/>
      <c r="DC84" s="14"/>
      <c r="DD84" s="1425"/>
      <c r="DE84" s="14"/>
      <c r="DF84" s="1425"/>
      <c r="DG84" s="14"/>
      <c r="DH84" s="1425"/>
      <c r="DI84" s="14"/>
      <c r="DJ84" s="1425"/>
      <c r="DK84" s="14"/>
      <c r="DL84" s="1425"/>
      <c r="DM84" s="14"/>
      <c r="DN84" s="1425"/>
      <c r="DO84" s="14"/>
      <c r="DP84" s="1425"/>
      <c r="DQ84" s="14"/>
      <c r="DR84" s="1425"/>
      <c r="DS84" s="14"/>
      <c r="DT84" s="1425">
        <v>426.2</v>
      </c>
      <c r="DU84" s="14"/>
      <c r="DV84" s="103">
        <f>'FoF3'!DQ44</f>
        <v>0</v>
      </c>
      <c r="DW84" s="14"/>
      <c r="DX84" s="103">
        <f>'FoF3'!EF44</f>
        <v>0</v>
      </c>
      <c r="DY84" s="14"/>
      <c r="DZ84" s="1425"/>
      <c r="EA84" s="14"/>
      <c r="EB84" s="1425"/>
      <c r="EC84" s="14"/>
      <c r="ED84" s="1425"/>
      <c r="EE84" s="14"/>
      <c r="EF84" s="1425">
        <v>1959</v>
      </c>
      <c r="EG84" s="14"/>
      <c r="EH84" s="1425"/>
      <c r="EJ84" s="1425"/>
      <c r="EK84" s="14"/>
      <c r="EL84" s="1425"/>
      <c r="EM84" s="14"/>
      <c r="EN84" s="103">
        <f>'FoF3'!HI44</f>
        <v>0</v>
      </c>
      <c r="EO84" s="14"/>
      <c r="EP84" s="1425"/>
      <c r="EQ84" s="14"/>
      <c r="ER84" s="1425"/>
      <c r="ES84" s="14"/>
      <c r="ET84" s="1425"/>
      <c r="EU84" s="14"/>
      <c r="EV84" s="1425"/>
      <c r="EW84" s="14"/>
      <c r="EX84" s="1425"/>
      <c r="EY84" s="14"/>
      <c r="EZ84" s="1425"/>
      <c r="FA84" s="14"/>
      <c r="FB84" s="103">
        <f>'FoF3'!HL44</f>
        <v>0</v>
      </c>
      <c r="FC84" s="14"/>
      <c r="FD84" s="1425"/>
      <c r="FE84" s="14"/>
      <c r="FF84" s="1425"/>
      <c r="FG84" s="14"/>
      <c r="FH84" s="1425"/>
      <c r="FI84" s="14"/>
      <c r="FJ84" s="1425"/>
      <c r="FL84" s="1425"/>
      <c r="FM84" s="14"/>
      <c r="FN84" s="1425"/>
      <c r="FO84" s="14"/>
      <c r="FP84" s="103">
        <f>'FoF4'!CG44</f>
        <v>135.9</v>
      </c>
      <c r="FQ84" s="14"/>
      <c r="FR84" s="103">
        <f>'FoF4'!CM44</f>
        <v>972.6</v>
      </c>
      <c r="FS84" s="14"/>
      <c r="FT84" s="103">
        <f>'FoF4'!CV44</f>
        <v>0</v>
      </c>
      <c r="FU84" s="13"/>
      <c r="FV84" s="13">
        <v>283.2</v>
      </c>
      <c r="FW84" s="13"/>
      <c r="FX84" s="13">
        <v>4.5</v>
      </c>
      <c r="FY84" s="13"/>
      <c r="FZ84" s="13">
        <v>10.7</v>
      </c>
      <c r="GA84" s="13"/>
      <c r="GB84" s="13">
        <v>0.2</v>
      </c>
      <c r="GC84" s="13"/>
      <c r="GD84" s="13"/>
      <c r="GE84" s="13"/>
      <c r="GF84" s="103">
        <f>'FoF4'!EX44</f>
        <v>0</v>
      </c>
      <c r="GH84" s="13"/>
      <c r="GI84" s="13"/>
      <c r="GJ84" s="13"/>
      <c r="GK84" s="13"/>
      <c r="GL84" s="13"/>
      <c r="GM84" s="13"/>
      <c r="GN84" s="13"/>
      <c r="GO84" s="13"/>
      <c r="GP84" s="13"/>
      <c r="GQ84" s="13"/>
      <c r="GR84" s="13"/>
      <c r="GS84" s="13"/>
      <c r="GT84" s="13"/>
    </row>
    <row r="85" spans="1:207" ht="12.75" customHeight="1">
      <c r="G85" s="13"/>
      <c r="H85" s="13"/>
      <c r="J85" s="13"/>
      <c r="K85" s="13"/>
      <c r="L85" s="13"/>
      <c r="M85" s="13"/>
      <c r="N85" s="13"/>
      <c r="S85" s="14"/>
      <c r="T85" s="13"/>
      <c r="U85" s="13"/>
      <c r="Y85" s="14"/>
      <c r="AA85" s="14"/>
      <c r="AC85" s="13"/>
      <c r="AJ85" s="13"/>
      <c r="AL85" s="13"/>
      <c r="AN85" s="13"/>
      <c r="AO85" s="13"/>
      <c r="AR85" s="13"/>
      <c r="AV85" s="13"/>
      <c r="AX85" s="13"/>
      <c r="AY85" s="14"/>
      <c r="BA85" s="14"/>
      <c r="BB85" s="13"/>
      <c r="BC85" s="13"/>
      <c r="BF85" s="13"/>
      <c r="BH85" s="13"/>
      <c r="BJ85" s="13"/>
      <c r="BM85" s="14"/>
      <c r="BN85" s="13"/>
      <c r="BR85" s="13"/>
      <c r="BS85" s="14"/>
      <c r="BT85" s="13"/>
      <c r="BU85" s="14"/>
      <c r="BV85" s="13"/>
      <c r="BW85" s="13"/>
      <c r="BX85" s="13"/>
      <c r="BY85" s="14"/>
      <c r="BZ85" s="13"/>
      <c r="CA85" s="14"/>
      <c r="CD85" s="13"/>
      <c r="CE85" s="14"/>
      <c r="CF85" s="13"/>
      <c r="CG85" s="13"/>
      <c r="CJ85" s="13"/>
      <c r="CK85" s="13"/>
      <c r="CL85" s="13"/>
      <c r="CM85" s="14"/>
      <c r="CN85" s="13"/>
      <c r="CO85" s="14"/>
      <c r="CP85" s="13"/>
      <c r="CQ85" s="14"/>
      <c r="CR85" s="13"/>
      <c r="CS85" s="14"/>
      <c r="CT85" s="13"/>
      <c r="CU85" s="14"/>
      <c r="CV85" s="13"/>
      <c r="CW85" s="14"/>
      <c r="CX85" s="13"/>
      <c r="CY85" s="14"/>
      <c r="CZ85" s="13"/>
      <c r="DA85" s="14"/>
      <c r="DB85" s="13"/>
      <c r="DC85" s="14"/>
      <c r="DD85" s="13"/>
      <c r="DE85" s="14"/>
      <c r="DF85" s="13"/>
      <c r="DG85" s="14"/>
      <c r="DH85" s="13"/>
      <c r="DI85" s="14"/>
      <c r="DJ85" s="13"/>
      <c r="DK85" s="14"/>
      <c r="DL85" s="13"/>
      <c r="DM85" s="14"/>
      <c r="DN85" s="13"/>
      <c r="DO85" s="14"/>
      <c r="DP85" s="13"/>
      <c r="DQ85" s="14"/>
      <c r="DR85" s="13"/>
      <c r="DS85" s="14"/>
      <c r="DT85" s="13"/>
      <c r="DU85" s="14"/>
      <c r="DV85" s="13"/>
      <c r="DW85" s="13"/>
      <c r="DX85" s="13"/>
      <c r="DY85" s="13"/>
      <c r="DZ85" s="13"/>
      <c r="EA85" s="14"/>
      <c r="EB85" s="13"/>
      <c r="EC85" s="14"/>
      <c r="ED85" s="13"/>
      <c r="EE85" s="14"/>
      <c r="EF85" s="13"/>
      <c r="EG85" s="14"/>
      <c r="EJ85" s="13"/>
      <c r="EK85" s="14"/>
      <c r="EL85" s="13"/>
      <c r="EM85" s="14"/>
      <c r="EN85" s="13"/>
      <c r="EO85" s="13"/>
      <c r="EP85" s="13"/>
      <c r="EQ85" s="14"/>
      <c r="ER85" s="13"/>
      <c r="ES85" s="14"/>
      <c r="ET85" s="13"/>
      <c r="EU85" s="14"/>
      <c r="EV85" s="13"/>
      <c r="EW85" s="14"/>
      <c r="EX85" s="13"/>
      <c r="EY85" s="14"/>
      <c r="EZ85" s="13"/>
      <c r="FA85" s="14"/>
      <c r="FB85" s="13"/>
      <c r="FC85" s="13"/>
      <c r="FD85" s="13"/>
      <c r="FE85" s="14"/>
      <c r="FF85" s="13"/>
      <c r="FG85" s="14"/>
      <c r="FH85" s="13"/>
      <c r="FI85" s="14"/>
      <c r="FJ85" s="13"/>
      <c r="FM85" s="14"/>
      <c r="FN85" s="13"/>
      <c r="FO85" s="14"/>
      <c r="FP85" s="13"/>
      <c r="FQ85" s="13"/>
      <c r="FR85" s="13"/>
      <c r="FS85" s="13"/>
      <c r="FT85" s="13"/>
      <c r="FU85" s="13"/>
      <c r="FV85" s="13"/>
      <c r="FW85" s="14"/>
      <c r="FX85" s="13"/>
      <c r="FY85" s="14"/>
      <c r="FZ85" s="13"/>
      <c r="GA85" s="14"/>
      <c r="GB85" s="13"/>
      <c r="GC85" s="14"/>
      <c r="GD85" s="13"/>
      <c r="GE85" s="14"/>
      <c r="GG85" s="13"/>
      <c r="GH85" s="13"/>
      <c r="GI85" s="14"/>
      <c r="GJ85" s="13"/>
      <c r="GK85" s="14"/>
      <c r="GL85" s="13"/>
      <c r="GM85" s="14"/>
      <c r="GN85" s="13"/>
      <c r="GO85" s="14"/>
      <c r="GP85" s="13"/>
      <c r="GQ85" s="14"/>
      <c r="GR85" s="13"/>
      <c r="GS85" s="13"/>
      <c r="GT85" s="13"/>
      <c r="GU85" s="13"/>
      <c r="GV85" s="13"/>
      <c r="GW85" s="13"/>
      <c r="GX85" s="13"/>
      <c r="GY85" s="13"/>
    </row>
    <row r="86" spans="1:207" ht="12.75" customHeight="1">
      <c r="H86" s="13"/>
      <c r="J86" s="13"/>
      <c r="K86" s="14"/>
      <c r="L86" s="13"/>
      <c r="M86" s="14"/>
      <c r="N86" s="13"/>
      <c r="S86" s="14"/>
      <c r="T86" s="13"/>
      <c r="U86" s="14"/>
      <c r="Y86" s="14"/>
      <c r="AA86" s="14"/>
      <c r="AJ86" s="13"/>
      <c r="AL86" s="13"/>
      <c r="AR86" s="13"/>
      <c r="AV86" s="13"/>
      <c r="AX86" s="13"/>
      <c r="AY86" s="14"/>
      <c r="BA86" s="14"/>
      <c r="BF86" s="13"/>
      <c r="BH86" s="13"/>
      <c r="BJ86" s="13"/>
      <c r="BM86" s="14"/>
      <c r="BN86" s="13"/>
      <c r="BR86" s="13"/>
      <c r="BS86" s="14"/>
      <c r="BT86" s="13"/>
      <c r="BU86" s="14"/>
      <c r="BV86" s="14"/>
      <c r="BW86" s="14"/>
      <c r="BX86" s="13"/>
      <c r="BY86" s="14"/>
      <c r="BZ86" s="13"/>
      <c r="CA86" s="14"/>
      <c r="CD86" s="13"/>
      <c r="CE86" s="14"/>
      <c r="CF86" s="13"/>
      <c r="CG86" s="14"/>
      <c r="CJ86" s="13"/>
      <c r="CK86" s="14"/>
      <c r="CL86" s="13"/>
      <c r="CM86" s="14"/>
      <c r="CN86" s="13"/>
      <c r="CO86" s="14"/>
      <c r="CP86" s="13"/>
      <c r="CQ86" s="14"/>
      <c r="CR86" s="13"/>
      <c r="CS86" s="14"/>
      <c r="CT86" s="13"/>
      <c r="CU86" s="14"/>
      <c r="CV86" s="13"/>
      <c r="CW86" s="14"/>
      <c r="CX86" s="13"/>
      <c r="CY86" s="14"/>
      <c r="CZ86" s="13"/>
      <c r="DA86" s="14"/>
      <c r="DB86" s="13"/>
      <c r="DC86" s="14"/>
      <c r="DD86" s="13"/>
      <c r="DE86" s="14"/>
      <c r="DF86" s="13"/>
      <c r="DG86" s="14"/>
      <c r="DH86" s="13"/>
      <c r="DI86" s="14"/>
      <c r="DJ86" s="13"/>
      <c r="DK86" s="14"/>
      <c r="DL86" s="13"/>
      <c r="DM86" s="14"/>
      <c r="DN86" s="13"/>
      <c r="DO86" s="14"/>
      <c r="DP86" s="13"/>
      <c r="DQ86" s="14"/>
      <c r="DR86" s="13"/>
      <c r="DS86" s="14"/>
      <c r="DT86" s="13"/>
      <c r="DU86" s="14"/>
      <c r="DV86" s="14"/>
      <c r="DW86" s="14"/>
      <c r="DX86" s="14"/>
      <c r="DY86" s="14"/>
      <c r="DZ86" s="13"/>
      <c r="EA86" s="14"/>
      <c r="EB86" s="13"/>
      <c r="EC86" s="14"/>
      <c r="ED86" s="13"/>
      <c r="EE86" s="14"/>
      <c r="EF86" s="13"/>
      <c r="EG86" s="14"/>
      <c r="EJ86" s="13"/>
      <c r="EK86" s="14"/>
      <c r="EL86" s="13"/>
      <c r="EM86" s="14"/>
      <c r="EN86" s="13"/>
      <c r="EO86" s="14"/>
      <c r="EP86" s="13"/>
      <c r="EQ86" s="14"/>
      <c r="ER86" s="13"/>
      <c r="ES86" s="14"/>
      <c r="ET86" s="13"/>
      <c r="EU86" s="14"/>
      <c r="EV86" s="13"/>
      <c r="EW86" s="14"/>
      <c r="EX86" s="13"/>
      <c r="EY86" s="14"/>
      <c r="EZ86" s="13"/>
      <c r="FA86" s="14"/>
      <c r="FB86" s="14"/>
      <c r="FC86" s="14"/>
      <c r="FD86" s="13"/>
      <c r="FE86" s="14"/>
      <c r="FF86" s="13"/>
      <c r="FG86" s="14"/>
      <c r="FH86" s="13"/>
      <c r="FI86" s="14"/>
      <c r="FJ86" s="13"/>
      <c r="FM86" s="14"/>
      <c r="FN86" s="13"/>
      <c r="FO86" s="14"/>
      <c r="FP86" s="13"/>
      <c r="FQ86" s="14"/>
      <c r="FR86" s="13"/>
      <c r="FS86" s="14"/>
      <c r="FT86" s="13"/>
      <c r="FU86" s="14"/>
      <c r="FV86" s="13"/>
      <c r="FW86" s="14"/>
      <c r="FX86" s="13"/>
      <c r="FY86" s="14"/>
      <c r="FZ86" s="13"/>
      <c r="GA86" s="14"/>
      <c r="GB86" s="13"/>
      <c r="GC86" s="14"/>
      <c r="GD86" s="13"/>
      <c r="GE86" s="14"/>
      <c r="GH86" s="13"/>
      <c r="GI86" s="14"/>
      <c r="GJ86" s="13"/>
      <c r="GK86" s="14"/>
      <c r="GL86" s="13"/>
      <c r="GM86" s="14"/>
      <c r="GN86" s="13"/>
      <c r="GO86" s="14"/>
      <c r="GP86" s="13"/>
      <c r="GQ86" s="14"/>
    </row>
    <row r="87" spans="1:207" ht="12.75" customHeight="1">
      <c r="H87" s="13"/>
      <c r="J87" s="13"/>
      <c r="K87" s="14"/>
      <c r="L87" s="13"/>
      <c r="M87" s="14"/>
      <c r="N87" s="13"/>
      <c r="S87" s="14"/>
      <c r="T87" s="13"/>
      <c r="U87" s="14"/>
      <c r="Y87" s="14"/>
      <c r="AA87" s="14"/>
      <c r="AJ87" s="13"/>
      <c r="AL87" s="13"/>
      <c r="AR87" s="13"/>
      <c r="AV87" s="13"/>
      <c r="AX87" s="13"/>
      <c r="AY87" s="14"/>
      <c r="BA87" s="14"/>
      <c r="BF87" s="13"/>
      <c r="BH87" s="13"/>
      <c r="BJ87" s="13"/>
      <c r="BM87" s="14"/>
      <c r="BN87" s="13"/>
      <c r="BR87" s="13"/>
      <c r="BS87" s="14"/>
      <c r="BT87" s="13"/>
      <c r="BU87" s="14"/>
      <c r="BV87" s="14"/>
      <c r="BW87" s="14"/>
      <c r="BX87" s="13"/>
      <c r="BY87" s="14"/>
      <c r="BZ87" s="13"/>
      <c r="CA87" s="14"/>
      <c r="CD87" s="13"/>
      <c r="CE87" s="14"/>
      <c r="CF87" s="13"/>
      <c r="CG87" s="14"/>
      <c r="CJ87" s="13"/>
      <c r="CK87" s="14"/>
      <c r="CL87" s="13"/>
      <c r="CM87" s="14"/>
      <c r="CN87" s="13"/>
      <c r="CO87" s="14"/>
      <c r="CP87" s="13"/>
      <c r="CQ87" s="14"/>
      <c r="CR87" s="13"/>
      <c r="CS87" s="14"/>
      <c r="CT87" s="13"/>
      <c r="CU87" s="14"/>
      <c r="CV87" s="13"/>
      <c r="CW87" s="14"/>
      <c r="CX87" s="13"/>
      <c r="CY87" s="14"/>
      <c r="CZ87" s="13"/>
      <c r="DA87" s="14"/>
      <c r="DB87" s="13"/>
      <c r="DC87" s="14"/>
      <c r="DD87" s="13"/>
      <c r="DE87" s="14"/>
      <c r="DF87" s="13"/>
      <c r="DG87" s="14"/>
      <c r="DH87" s="13"/>
      <c r="DI87" s="14"/>
      <c r="DJ87" s="13"/>
      <c r="DK87" s="14"/>
      <c r="DL87" s="13"/>
      <c r="DM87" s="14"/>
      <c r="DN87" s="13"/>
      <c r="DO87" s="14"/>
      <c r="DP87" s="13"/>
      <c r="DQ87" s="14"/>
      <c r="DR87" s="13"/>
      <c r="DS87" s="14"/>
      <c r="DT87" s="13"/>
      <c r="DU87" s="14"/>
      <c r="DV87" s="14"/>
      <c r="DW87" s="14"/>
      <c r="DX87" s="14"/>
      <c r="DY87" s="14"/>
      <c r="DZ87" s="13"/>
      <c r="EA87" s="14"/>
      <c r="EB87" s="13"/>
      <c r="EC87" s="14"/>
      <c r="ED87" s="13"/>
      <c r="EE87" s="14"/>
      <c r="EF87" s="13"/>
      <c r="EG87" s="14"/>
      <c r="EJ87" s="13"/>
      <c r="EK87" s="14"/>
      <c r="EL87" s="13"/>
      <c r="EM87" s="14"/>
      <c r="EN87" s="13"/>
      <c r="EO87" s="14"/>
      <c r="EP87" s="13"/>
      <c r="EQ87" s="14"/>
      <c r="ER87" s="13"/>
      <c r="ES87" s="14"/>
      <c r="ET87" s="13"/>
      <c r="EU87" s="14"/>
      <c r="EV87" s="13"/>
      <c r="EW87" s="14"/>
      <c r="EX87" s="13"/>
      <c r="EY87" s="14"/>
      <c r="EZ87" s="13"/>
      <c r="FA87" s="14"/>
      <c r="FB87" s="14"/>
      <c r="FC87" s="14"/>
      <c r="FD87" s="13"/>
      <c r="FE87" s="14"/>
      <c r="FF87" s="13"/>
      <c r="FG87" s="14"/>
      <c r="FH87" s="13"/>
      <c r="FI87" s="14"/>
      <c r="FJ87" s="13"/>
      <c r="FM87" s="14"/>
      <c r="FN87" s="13"/>
      <c r="FO87" s="14"/>
      <c r="FP87" s="13"/>
      <c r="FQ87" s="14"/>
      <c r="FR87" s="13"/>
      <c r="FS87" s="14"/>
      <c r="FT87" s="13"/>
      <c r="FU87" s="14"/>
      <c r="FV87" s="13"/>
      <c r="FW87" s="14"/>
      <c r="FX87" s="13"/>
      <c r="FY87" s="14"/>
      <c r="FZ87" s="13"/>
      <c r="GA87" s="14"/>
      <c r="GB87" s="13"/>
      <c r="GC87" s="14"/>
      <c r="GD87" s="13"/>
      <c r="GE87" s="14"/>
      <c r="GH87" s="13"/>
      <c r="GI87" s="14"/>
      <c r="GJ87" s="13"/>
      <c r="GK87" s="14"/>
      <c r="GL87" s="13"/>
      <c r="GM87" s="14"/>
      <c r="GN87" s="13"/>
      <c r="GO87" s="14"/>
      <c r="GP87" s="13"/>
      <c r="GQ87" s="14"/>
    </row>
    <row r="88" spans="1:207" ht="12.75" customHeight="1">
      <c r="E88" s="13"/>
      <c r="H88" s="13"/>
      <c r="I88" s="13"/>
      <c r="J88" s="13"/>
      <c r="K88" s="14"/>
      <c r="L88" s="13"/>
      <c r="M88" s="14"/>
      <c r="N88" s="13"/>
      <c r="O88" s="13"/>
      <c r="Q88" s="13"/>
      <c r="T88" s="13"/>
      <c r="U88" s="14"/>
      <c r="W88" s="13"/>
      <c r="AE88" s="13"/>
      <c r="AG88" s="13"/>
      <c r="AI88" s="13"/>
      <c r="AJ88" s="13"/>
      <c r="AK88" s="13"/>
      <c r="AL88" s="13"/>
      <c r="AM88" s="13"/>
      <c r="AQ88" s="13"/>
      <c r="AR88" s="13"/>
      <c r="AS88" s="13"/>
      <c r="AU88" s="13"/>
      <c r="AV88" s="13"/>
      <c r="AW88" s="13"/>
      <c r="AX88" s="13"/>
      <c r="AY88" s="13"/>
      <c r="BE88" s="13"/>
      <c r="BF88" s="13"/>
      <c r="BG88" s="13"/>
      <c r="BH88" s="13"/>
      <c r="BI88" s="13"/>
      <c r="BJ88" s="13"/>
      <c r="BK88" s="13"/>
      <c r="BM88" s="13"/>
      <c r="BN88" s="13"/>
      <c r="BO88" s="13"/>
      <c r="BQ88" s="13"/>
      <c r="BR88" s="13"/>
      <c r="BS88" s="13"/>
      <c r="BT88" s="13"/>
      <c r="BU88" s="13"/>
      <c r="BV88" s="14"/>
      <c r="BW88" s="14"/>
      <c r="BX88" s="13"/>
      <c r="BY88" s="13"/>
      <c r="BZ88" s="13"/>
      <c r="CA88" s="13"/>
      <c r="CD88" s="13"/>
      <c r="CE88" s="13"/>
      <c r="CF88" s="13"/>
      <c r="CG88" s="14"/>
      <c r="CJ88" s="13"/>
      <c r="CK88" s="14"/>
      <c r="CL88" s="13"/>
      <c r="CM88" s="13"/>
      <c r="CN88" s="13"/>
      <c r="CO88" s="13"/>
      <c r="CP88" s="13"/>
      <c r="CQ88" s="13"/>
      <c r="CR88" s="13"/>
      <c r="CS88" s="13"/>
      <c r="CT88" s="13"/>
      <c r="CU88" s="13"/>
      <c r="CV88" s="13"/>
      <c r="CW88" s="13"/>
      <c r="CX88" s="13"/>
      <c r="CY88" s="13"/>
      <c r="CZ88" s="13"/>
      <c r="DA88" s="14"/>
      <c r="DB88" s="13"/>
      <c r="DC88" s="13"/>
      <c r="DD88" s="13"/>
      <c r="DE88" s="14"/>
      <c r="DF88" s="13"/>
      <c r="DG88" s="14"/>
      <c r="DH88" s="13"/>
      <c r="DI88" s="14"/>
      <c r="DJ88" s="13"/>
      <c r="DK88" s="14"/>
      <c r="DL88" s="13"/>
      <c r="DM88" s="14"/>
      <c r="DN88" s="13"/>
      <c r="DO88" s="14"/>
      <c r="DP88" s="13"/>
      <c r="DQ88" s="14"/>
      <c r="DR88" s="13"/>
      <c r="DS88" s="14"/>
      <c r="DT88" s="13"/>
      <c r="DU88" s="14"/>
      <c r="DV88" s="14"/>
      <c r="DW88" s="14"/>
      <c r="DX88" s="14"/>
      <c r="DY88" s="14"/>
      <c r="DZ88" s="13"/>
      <c r="EA88" s="14"/>
      <c r="EB88" s="13"/>
      <c r="EC88" s="14"/>
      <c r="ED88" s="13"/>
      <c r="EE88" s="14"/>
      <c r="EF88" s="13"/>
      <c r="EG88" s="14"/>
      <c r="EJ88" s="13"/>
      <c r="EK88" s="14"/>
      <c r="EL88" s="13"/>
      <c r="EM88" s="14"/>
      <c r="EN88" s="13"/>
      <c r="EO88" s="14"/>
      <c r="EP88" s="13"/>
      <c r="EQ88" s="14"/>
      <c r="ER88" s="13"/>
      <c r="ES88" s="14"/>
      <c r="ET88" s="13"/>
      <c r="EU88" s="14"/>
      <c r="EV88" s="13"/>
      <c r="EW88" s="14"/>
      <c r="EX88" s="13"/>
      <c r="EY88" s="14"/>
      <c r="EZ88" s="13"/>
      <c r="FA88" s="14"/>
      <c r="FD88" s="13"/>
      <c r="FE88" s="14"/>
      <c r="FF88" s="13"/>
      <c r="FG88" s="14"/>
      <c r="FH88" s="13"/>
      <c r="FI88" s="14"/>
      <c r="FJ88" s="13"/>
      <c r="FM88" s="14"/>
      <c r="FN88" s="13"/>
      <c r="FO88" s="14"/>
      <c r="FP88" s="13"/>
      <c r="FQ88" s="14"/>
      <c r="FR88" s="13"/>
      <c r="FS88" s="14"/>
      <c r="FT88" s="13"/>
      <c r="FU88" s="14"/>
      <c r="FV88" s="13"/>
      <c r="FW88" s="14"/>
      <c r="FX88" s="13"/>
      <c r="FY88" s="14"/>
      <c r="FZ88" s="13"/>
      <c r="GA88" s="14"/>
      <c r="GB88" s="13"/>
      <c r="GC88" s="14"/>
      <c r="GD88" s="13"/>
      <c r="GE88" s="14"/>
      <c r="GH88" s="13"/>
      <c r="GI88" s="14"/>
      <c r="GJ88" s="13"/>
      <c r="GK88" s="14"/>
      <c r="GL88" s="13"/>
      <c r="GM88" s="14"/>
      <c r="GN88" s="13"/>
      <c r="GO88" s="14"/>
      <c r="GP88" s="13"/>
      <c r="GQ88" s="14"/>
    </row>
    <row r="89" spans="1:207" ht="12.75" customHeight="1">
      <c r="E89" s="13"/>
      <c r="H89" s="13"/>
      <c r="I89" s="13"/>
      <c r="J89" s="13"/>
      <c r="K89" s="14"/>
      <c r="L89" s="13"/>
      <c r="M89" s="14"/>
      <c r="N89" s="13"/>
      <c r="O89" s="13"/>
      <c r="Q89" s="13"/>
      <c r="T89" s="13"/>
      <c r="U89" s="14"/>
      <c r="W89" s="13"/>
      <c r="AE89" s="13"/>
      <c r="AG89" s="13"/>
      <c r="AI89" s="13"/>
      <c r="AJ89" s="13"/>
      <c r="AK89" s="13"/>
      <c r="AL89" s="13"/>
      <c r="AM89" s="13"/>
      <c r="AQ89" s="13"/>
      <c r="AR89" s="13"/>
      <c r="AS89" s="13"/>
      <c r="AU89" s="13"/>
      <c r="AV89" s="13"/>
      <c r="AW89" s="13"/>
      <c r="AX89" s="13"/>
      <c r="AY89" s="13"/>
      <c r="BE89" s="13"/>
      <c r="BF89" s="13"/>
      <c r="BG89" s="13"/>
      <c r="BH89" s="13"/>
      <c r="BI89" s="13"/>
      <c r="BJ89" s="13"/>
      <c r="BK89" s="13"/>
      <c r="BM89" s="13"/>
      <c r="BN89" s="13"/>
      <c r="BO89" s="13"/>
      <c r="BQ89" s="13"/>
      <c r="BR89" s="13"/>
      <c r="BS89" s="13"/>
      <c r="BT89" s="13"/>
      <c r="BU89" s="13"/>
      <c r="BV89" s="14"/>
      <c r="BW89" s="14"/>
      <c r="BX89" s="13"/>
      <c r="BY89" s="13"/>
      <c r="BZ89" s="13"/>
      <c r="CA89" s="13"/>
      <c r="CD89" s="13"/>
      <c r="CE89" s="13"/>
      <c r="CF89" s="13"/>
      <c r="CG89" s="14"/>
      <c r="CJ89" s="13"/>
      <c r="CK89" s="14"/>
      <c r="CL89" s="13"/>
      <c r="CM89" s="13"/>
      <c r="CN89" s="13"/>
      <c r="CO89" s="13"/>
      <c r="CP89" s="13"/>
      <c r="CQ89" s="13"/>
      <c r="CR89" s="13"/>
      <c r="CS89" s="13"/>
      <c r="CT89" s="13"/>
      <c r="CU89" s="13"/>
      <c r="CV89" s="13"/>
      <c r="CW89" s="13"/>
      <c r="CX89" s="13"/>
      <c r="CY89" s="13"/>
      <c r="CZ89" s="13"/>
      <c r="DA89" s="14"/>
      <c r="DB89" s="13"/>
      <c r="DC89" s="13"/>
      <c r="DD89" s="13"/>
      <c r="DE89" s="14"/>
      <c r="DF89" s="13"/>
      <c r="DG89" s="14"/>
      <c r="DH89" s="13"/>
      <c r="DI89" s="14"/>
      <c r="DJ89" s="13"/>
      <c r="DK89" s="14"/>
      <c r="DL89" s="14"/>
      <c r="DM89" s="14"/>
      <c r="DN89" s="13"/>
      <c r="DO89" s="14"/>
      <c r="DP89" s="13"/>
      <c r="DQ89" s="14"/>
      <c r="DR89" s="14"/>
      <c r="DS89" s="14"/>
      <c r="DT89" s="13"/>
      <c r="DU89" s="14"/>
      <c r="DV89" s="14"/>
      <c r="DW89" s="14"/>
      <c r="DX89" s="14"/>
      <c r="DY89" s="14"/>
      <c r="DZ89" s="13"/>
      <c r="EA89" s="14"/>
      <c r="EB89" s="13"/>
      <c r="EC89" s="14"/>
      <c r="ED89" s="13"/>
      <c r="EE89" s="14"/>
      <c r="EJ89" s="13"/>
      <c r="EK89" s="14"/>
      <c r="EL89" s="13"/>
      <c r="EM89" s="14"/>
      <c r="EN89" s="13"/>
      <c r="EO89" s="14"/>
      <c r="EP89" s="14"/>
      <c r="EQ89" s="14"/>
      <c r="ER89" s="14"/>
      <c r="ES89" s="14"/>
      <c r="ET89" s="14"/>
      <c r="EU89" s="14"/>
      <c r="EV89" s="14"/>
      <c r="EW89" s="14"/>
      <c r="EX89" s="14"/>
      <c r="EY89" s="14"/>
      <c r="EZ89" s="14"/>
      <c r="FA89" s="14"/>
      <c r="FD89" s="14"/>
      <c r="FE89" s="14"/>
      <c r="FF89" s="14"/>
      <c r="FG89" s="14"/>
      <c r="FH89" s="14"/>
      <c r="FI89" s="14"/>
      <c r="FL89" s="14"/>
      <c r="FM89" s="14"/>
      <c r="FN89" s="14"/>
      <c r="FO89" s="14"/>
      <c r="FP89" s="13"/>
      <c r="FQ89" s="14"/>
      <c r="FR89" s="13"/>
      <c r="FS89" s="14"/>
      <c r="FT89" s="13"/>
      <c r="FU89" s="14"/>
      <c r="FV89" s="14"/>
      <c r="FW89" s="14"/>
      <c r="FX89" s="14"/>
      <c r="FY89" s="14"/>
      <c r="FZ89" s="14"/>
      <c r="GA89" s="14"/>
      <c r="GB89" s="14"/>
      <c r="GC89" s="14"/>
      <c r="GD89" s="14"/>
      <c r="GE89" s="14"/>
      <c r="GH89" s="14"/>
      <c r="GI89" s="14"/>
      <c r="GJ89" s="14"/>
      <c r="GK89" s="14"/>
      <c r="GL89" s="14"/>
      <c r="GM89" s="14"/>
      <c r="GN89" s="14"/>
      <c r="GO89" s="14"/>
      <c r="GP89" s="14"/>
      <c r="GQ89" s="14"/>
    </row>
    <row r="90" spans="1:207" ht="12.75" customHeight="1">
      <c r="E90" s="13"/>
      <c r="H90" s="13"/>
      <c r="I90" s="13"/>
      <c r="J90" s="13"/>
      <c r="K90" s="14"/>
      <c r="L90" s="13"/>
      <c r="M90" s="14"/>
      <c r="N90" s="13"/>
      <c r="O90" s="13"/>
      <c r="Q90" s="13"/>
      <c r="T90" s="13"/>
      <c r="U90" s="14"/>
      <c r="W90" s="13"/>
      <c r="AE90" s="13"/>
      <c r="AG90" s="13"/>
      <c r="AI90" s="13"/>
      <c r="AJ90" s="13"/>
      <c r="AK90" s="13"/>
      <c r="AL90" s="13"/>
      <c r="AM90" s="13"/>
      <c r="AQ90" s="13"/>
      <c r="AR90" s="13"/>
      <c r="AS90" s="13"/>
      <c r="AU90" s="13"/>
      <c r="AV90" s="13"/>
      <c r="AW90" s="13"/>
      <c r="AX90" s="13"/>
      <c r="AY90" s="13"/>
      <c r="BE90" s="13"/>
      <c r="BF90" s="13"/>
      <c r="BG90" s="13"/>
      <c r="BH90" s="13"/>
      <c r="BI90" s="13"/>
      <c r="BJ90" s="13"/>
      <c r="BK90" s="13"/>
      <c r="BM90" s="13"/>
      <c r="BN90" s="13"/>
      <c r="BO90" s="13"/>
      <c r="BQ90" s="13"/>
      <c r="BR90" s="13"/>
      <c r="BS90" s="13"/>
      <c r="BT90" s="13"/>
      <c r="BU90" s="13"/>
      <c r="BV90" s="14"/>
      <c r="BW90" s="14"/>
      <c r="BX90" s="13"/>
      <c r="BY90" s="13"/>
      <c r="BZ90" s="13"/>
      <c r="CA90" s="13"/>
      <c r="CD90" s="13"/>
      <c r="CE90" s="13"/>
      <c r="CF90" s="13"/>
      <c r="CG90" s="14"/>
      <c r="CJ90" s="13"/>
      <c r="CK90" s="14"/>
      <c r="CL90" s="13"/>
      <c r="CM90" s="13"/>
      <c r="CN90" s="13"/>
      <c r="CO90" s="13"/>
      <c r="CP90" s="13"/>
      <c r="CQ90" s="13"/>
      <c r="CR90" s="13"/>
      <c r="CS90" s="13"/>
      <c r="CT90" s="13"/>
      <c r="CU90" s="13"/>
      <c r="CV90" s="13"/>
      <c r="CW90" s="13"/>
      <c r="CX90" s="13"/>
      <c r="CY90" s="13"/>
      <c r="CZ90" s="13"/>
      <c r="DA90" s="14"/>
      <c r="DB90" s="13"/>
      <c r="DC90" s="13"/>
      <c r="DD90" s="13"/>
      <c r="DE90" s="14"/>
      <c r="DF90" s="13"/>
      <c r="DG90" s="14"/>
      <c r="DH90" s="13"/>
      <c r="DI90" s="14"/>
      <c r="DJ90" s="13"/>
      <c r="DK90" s="14"/>
      <c r="DL90" s="14"/>
      <c r="DM90" s="14"/>
      <c r="DN90" s="13"/>
      <c r="DO90" s="14"/>
      <c r="DP90" s="13"/>
      <c r="DQ90" s="14"/>
      <c r="DR90" s="14"/>
      <c r="DS90" s="14"/>
      <c r="DT90" s="13"/>
      <c r="DU90" s="14"/>
      <c r="DV90" s="14"/>
      <c r="DW90" s="14"/>
      <c r="DX90" s="14"/>
      <c r="DY90" s="14"/>
      <c r="DZ90" s="13"/>
      <c r="EA90" s="14"/>
      <c r="EB90" s="13"/>
      <c r="EC90" s="14"/>
      <c r="ED90" s="13"/>
      <c r="EE90" s="14"/>
      <c r="EJ90" s="13"/>
      <c r="EK90" s="14"/>
      <c r="EL90" s="13"/>
      <c r="EM90" s="14"/>
      <c r="EN90" s="13"/>
      <c r="EO90" s="14"/>
      <c r="EP90" s="14"/>
      <c r="EQ90" s="14"/>
      <c r="ER90" s="14"/>
      <c r="ES90" s="14"/>
      <c r="ET90" s="14"/>
      <c r="EU90" s="14"/>
      <c r="EV90" s="14"/>
      <c r="EW90" s="14"/>
      <c r="EX90" s="14"/>
      <c r="EY90" s="14"/>
      <c r="EZ90" s="14"/>
      <c r="FA90" s="14"/>
      <c r="FD90" s="14"/>
      <c r="FE90" s="14"/>
      <c r="FF90" s="14"/>
      <c r="FG90" s="14"/>
      <c r="FH90" s="14"/>
      <c r="FI90" s="14"/>
      <c r="FL90" s="14"/>
      <c r="FM90" s="14"/>
      <c r="FN90" s="14"/>
      <c r="FO90" s="14"/>
      <c r="FP90" s="13"/>
      <c r="FQ90" s="14"/>
      <c r="FR90" s="13"/>
      <c r="FS90" s="14"/>
      <c r="FT90" s="13"/>
      <c r="FU90" s="14"/>
      <c r="FV90" s="14"/>
      <c r="FW90" s="14"/>
      <c r="FX90" s="14"/>
      <c r="FY90" s="14"/>
      <c r="FZ90" s="14"/>
      <c r="GA90" s="14"/>
      <c r="GB90" s="14"/>
      <c r="GC90" s="14"/>
      <c r="GD90" s="14"/>
      <c r="GE90" s="14"/>
      <c r="GH90" s="14"/>
      <c r="GI90" s="14"/>
      <c r="GJ90" s="14"/>
      <c r="GK90" s="14"/>
      <c r="GL90" s="14"/>
      <c r="GM90" s="14"/>
      <c r="GN90" s="14"/>
      <c r="GO90" s="14"/>
      <c r="GP90" s="14"/>
      <c r="GQ90" s="14"/>
    </row>
    <row r="91" spans="1:207" ht="12.75" customHeight="1">
      <c r="E91" s="13"/>
      <c r="H91" s="13"/>
      <c r="I91" s="13"/>
      <c r="J91" s="13"/>
      <c r="K91" s="14"/>
      <c r="L91" s="13"/>
      <c r="M91" s="14"/>
      <c r="N91" s="13"/>
      <c r="O91" s="13"/>
      <c r="Q91" s="13"/>
      <c r="T91" s="13"/>
      <c r="U91" s="14"/>
      <c r="W91" s="13"/>
      <c r="AE91" s="13"/>
      <c r="AG91" s="13"/>
      <c r="AI91" s="13"/>
      <c r="AJ91" s="13"/>
      <c r="AK91" s="13"/>
      <c r="AL91" s="13"/>
      <c r="AM91" s="13"/>
      <c r="AQ91" s="13"/>
      <c r="AR91" s="13"/>
      <c r="AS91" s="13"/>
      <c r="AU91" s="13"/>
      <c r="AV91" s="13"/>
      <c r="AW91" s="13"/>
      <c r="AX91" s="13"/>
      <c r="AY91" s="13"/>
      <c r="BE91" s="13"/>
      <c r="BF91" s="13"/>
      <c r="BG91" s="13"/>
      <c r="BH91" s="13"/>
      <c r="BI91" s="13"/>
      <c r="BJ91" s="13"/>
      <c r="BK91" s="13"/>
      <c r="BM91" s="13"/>
      <c r="BN91" s="13"/>
      <c r="BO91" s="13"/>
      <c r="BQ91" s="13"/>
      <c r="BR91" s="13"/>
      <c r="BS91" s="13"/>
      <c r="BT91" s="13"/>
      <c r="BU91" s="13"/>
      <c r="BV91" s="14"/>
      <c r="BW91" s="14"/>
      <c r="BX91" s="13"/>
      <c r="BY91" s="13"/>
      <c r="BZ91" s="13"/>
      <c r="CA91" s="13"/>
      <c r="CD91" s="13"/>
      <c r="CE91" s="13"/>
      <c r="CF91" s="13"/>
      <c r="CG91" s="14"/>
      <c r="CJ91" s="13"/>
      <c r="CK91" s="14"/>
      <c r="CL91" s="13"/>
      <c r="CM91" s="13"/>
      <c r="CN91" s="13"/>
      <c r="CO91" s="13"/>
      <c r="CP91" s="13"/>
      <c r="CQ91" s="13"/>
      <c r="CR91" s="13"/>
      <c r="CS91" s="13"/>
      <c r="CT91" s="13"/>
      <c r="CU91" s="13"/>
      <c r="CV91" s="13"/>
      <c r="CW91" s="13"/>
      <c r="CX91" s="13"/>
      <c r="CY91" s="13"/>
      <c r="CZ91" s="13"/>
      <c r="DA91" s="14"/>
      <c r="DB91" s="13"/>
      <c r="DC91" s="13"/>
      <c r="DD91" s="13"/>
      <c r="DE91" s="14"/>
      <c r="DF91" s="13"/>
      <c r="DG91" s="14"/>
      <c r="DH91" s="13"/>
      <c r="DI91" s="14"/>
      <c r="DJ91" s="13"/>
      <c r="DK91" s="14"/>
      <c r="DL91" s="14"/>
      <c r="DM91" s="14"/>
      <c r="DN91" s="13"/>
      <c r="DO91" s="14"/>
      <c r="DP91" s="13"/>
      <c r="DQ91" s="14"/>
      <c r="DR91" s="14"/>
      <c r="DS91" s="14"/>
      <c r="DT91" s="13"/>
      <c r="DU91" s="14"/>
      <c r="DV91" s="14"/>
      <c r="DW91" s="14"/>
      <c r="DX91" s="14"/>
      <c r="DY91" s="14"/>
      <c r="DZ91" s="13"/>
      <c r="EA91" s="14"/>
      <c r="EB91" s="13"/>
      <c r="EC91" s="14"/>
      <c r="ED91" s="13"/>
      <c r="EE91" s="14"/>
      <c r="EJ91" s="13"/>
      <c r="EK91" s="14"/>
      <c r="EL91" s="13"/>
      <c r="EM91" s="14"/>
      <c r="EN91" s="13"/>
      <c r="EO91" s="14"/>
      <c r="EP91" s="14"/>
      <c r="EQ91" s="14"/>
      <c r="ER91" s="14"/>
      <c r="ES91" s="14"/>
      <c r="ET91" s="14"/>
      <c r="EU91" s="14"/>
      <c r="EV91" s="14"/>
      <c r="EW91" s="14"/>
      <c r="EX91" s="14"/>
      <c r="EY91" s="14"/>
      <c r="EZ91" s="14"/>
      <c r="FA91" s="14"/>
      <c r="FD91" s="14"/>
      <c r="FE91" s="14"/>
      <c r="FF91" s="14"/>
      <c r="FG91" s="14"/>
      <c r="FH91" s="14"/>
      <c r="FI91" s="14"/>
      <c r="FL91" s="14"/>
      <c r="FM91" s="14"/>
      <c r="FN91" s="14"/>
      <c r="FO91" s="14"/>
      <c r="FP91" s="13"/>
      <c r="FQ91" s="14"/>
      <c r="FR91" s="13"/>
      <c r="FS91" s="14"/>
      <c r="FT91" s="13"/>
      <c r="FU91" s="14"/>
      <c r="FV91" s="14"/>
      <c r="FW91" s="14"/>
      <c r="FX91" s="14"/>
      <c r="FY91" s="14"/>
      <c r="FZ91" s="14"/>
      <c r="GA91" s="14"/>
      <c r="GB91" s="14"/>
      <c r="GC91" s="14"/>
      <c r="GD91" s="14"/>
      <c r="GE91" s="14"/>
      <c r="GH91" s="14"/>
      <c r="GI91" s="14"/>
      <c r="GJ91" s="14"/>
      <c r="GK91" s="14"/>
      <c r="GL91" s="14"/>
      <c r="GM91" s="14"/>
      <c r="GN91" s="14"/>
      <c r="GO91" s="14"/>
      <c r="GP91" s="14"/>
      <c r="GQ91" s="14"/>
    </row>
    <row r="92" spans="1:207" ht="12.75" customHeight="1">
      <c r="E92" s="13"/>
      <c r="H92" s="13"/>
      <c r="I92" s="13"/>
      <c r="J92" s="13"/>
      <c r="K92" s="14"/>
      <c r="L92" s="13"/>
      <c r="M92" s="14"/>
      <c r="N92" s="13"/>
      <c r="O92" s="13"/>
      <c r="Q92" s="13"/>
      <c r="T92" s="13"/>
      <c r="U92" s="14"/>
      <c r="W92" s="13"/>
      <c r="AE92" s="13"/>
      <c r="AG92" s="13"/>
      <c r="AI92" s="13"/>
      <c r="AJ92" s="13"/>
      <c r="AK92" s="13"/>
      <c r="AL92" s="13"/>
      <c r="AM92" s="13"/>
      <c r="AQ92" s="13"/>
      <c r="AR92" s="13"/>
      <c r="AS92" s="13"/>
      <c r="AU92" s="13"/>
      <c r="AV92" s="13"/>
      <c r="AW92" s="13"/>
      <c r="AX92" s="13"/>
      <c r="AY92" s="13"/>
      <c r="BE92" s="13"/>
      <c r="BF92" s="13"/>
      <c r="BG92" s="13"/>
      <c r="BH92" s="13"/>
      <c r="BI92" s="13"/>
      <c r="BJ92" s="13"/>
      <c r="BK92" s="13"/>
      <c r="BM92" s="13"/>
      <c r="BN92" s="13"/>
      <c r="BO92" s="13"/>
      <c r="BQ92" s="13"/>
      <c r="BR92" s="13"/>
      <c r="BS92" s="13"/>
      <c r="BT92" s="13"/>
      <c r="BU92" s="13"/>
      <c r="BV92" s="14"/>
      <c r="BW92" s="14"/>
      <c r="BX92" s="13"/>
      <c r="BY92" s="13"/>
      <c r="BZ92" s="13"/>
      <c r="CA92" s="13"/>
      <c r="CD92" s="13"/>
      <c r="CE92" s="13"/>
      <c r="CF92" s="13"/>
      <c r="CG92" s="14"/>
      <c r="CJ92" s="13"/>
      <c r="CK92" s="14"/>
      <c r="CL92" s="13"/>
      <c r="CM92" s="13"/>
      <c r="CN92" s="13"/>
      <c r="CO92" s="13"/>
      <c r="CP92" s="13"/>
      <c r="CQ92" s="13"/>
      <c r="CR92" s="13"/>
      <c r="CS92" s="13"/>
      <c r="CT92" s="13"/>
      <c r="CU92" s="13"/>
      <c r="CV92" s="13"/>
      <c r="CW92" s="13"/>
      <c r="CX92" s="13"/>
      <c r="CY92" s="13"/>
      <c r="CZ92" s="13"/>
      <c r="DA92" s="14"/>
      <c r="DB92" s="13"/>
      <c r="DC92" s="13"/>
      <c r="DD92" s="13"/>
      <c r="DE92" s="14"/>
      <c r="DF92" s="13"/>
      <c r="DG92" s="14"/>
      <c r="DH92" s="13"/>
      <c r="DI92" s="14"/>
      <c r="DJ92" s="13"/>
      <c r="DK92" s="14"/>
      <c r="DL92" s="14"/>
      <c r="DM92" s="14"/>
      <c r="DN92" s="13"/>
      <c r="DO92" s="14"/>
      <c r="DP92" s="13"/>
      <c r="DQ92" s="14"/>
      <c r="DR92" s="14"/>
      <c r="DS92" s="14"/>
      <c r="DT92" s="13"/>
      <c r="DU92" s="14"/>
      <c r="DV92" s="14"/>
      <c r="DW92" s="14"/>
      <c r="DX92" s="14"/>
      <c r="DY92" s="14"/>
      <c r="DZ92" s="13"/>
      <c r="EA92" s="14"/>
      <c r="EB92" s="13"/>
      <c r="EC92" s="14"/>
      <c r="ED92" s="13"/>
      <c r="EE92" s="14"/>
      <c r="EJ92" s="13"/>
      <c r="EK92" s="14"/>
      <c r="EL92" s="13"/>
      <c r="EM92" s="14"/>
      <c r="EN92" s="13"/>
      <c r="EO92" s="14"/>
      <c r="EP92" s="14"/>
      <c r="EQ92" s="14"/>
      <c r="ER92" s="14"/>
      <c r="ES92" s="14"/>
      <c r="ET92" s="14"/>
      <c r="EU92" s="14"/>
      <c r="EV92" s="14"/>
      <c r="EW92" s="14"/>
      <c r="EX92" s="14"/>
      <c r="EY92" s="14"/>
      <c r="EZ92" s="14"/>
      <c r="FA92" s="14"/>
      <c r="FD92" s="14"/>
      <c r="FE92" s="14"/>
      <c r="FF92" s="14"/>
      <c r="FG92" s="14"/>
      <c r="FH92" s="14"/>
      <c r="FI92" s="14"/>
      <c r="FL92" s="14"/>
      <c r="FM92" s="14"/>
      <c r="FN92" s="14"/>
      <c r="FO92" s="14"/>
      <c r="FP92" s="13"/>
      <c r="FQ92" s="14"/>
      <c r="FR92" s="13"/>
      <c r="FS92" s="14"/>
      <c r="FT92" s="13"/>
      <c r="FU92" s="14"/>
      <c r="FV92" s="14"/>
      <c r="FW92" s="14"/>
      <c r="FX92" s="14"/>
      <c r="FY92" s="14"/>
      <c r="FZ92" s="14"/>
      <c r="GA92" s="14"/>
      <c r="GB92" s="14"/>
      <c r="GC92" s="14"/>
      <c r="GD92" s="14"/>
      <c r="GE92" s="14"/>
      <c r="GH92" s="14"/>
      <c r="GI92" s="14"/>
      <c r="GJ92" s="14"/>
      <c r="GK92" s="14"/>
      <c r="GL92" s="14"/>
      <c r="GM92" s="14"/>
      <c r="GN92" s="14"/>
      <c r="GO92" s="14"/>
      <c r="GP92" s="14"/>
      <c r="GQ92" s="14"/>
    </row>
    <row r="93" spans="1:207" ht="12.75" customHeight="1">
      <c r="E93" s="13"/>
      <c r="H93" s="13"/>
      <c r="I93" s="13"/>
      <c r="J93" s="13"/>
      <c r="K93" s="14"/>
      <c r="L93" s="13"/>
      <c r="M93" s="14"/>
      <c r="N93" s="13"/>
      <c r="O93" s="13"/>
      <c r="Q93" s="13"/>
      <c r="T93" s="13"/>
      <c r="U93" s="14"/>
      <c r="W93" s="13"/>
      <c r="AE93" s="13"/>
      <c r="AG93" s="13"/>
      <c r="AI93" s="13"/>
      <c r="AJ93" s="13"/>
      <c r="AK93" s="13"/>
      <c r="AL93" s="13"/>
      <c r="AM93" s="13"/>
      <c r="AQ93" s="13"/>
      <c r="AR93" s="13"/>
      <c r="AS93" s="13"/>
      <c r="AU93" s="13"/>
      <c r="AV93" s="13"/>
      <c r="AW93" s="13"/>
      <c r="AX93" s="13"/>
      <c r="AY93" s="13"/>
      <c r="BE93" s="13"/>
      <c r="BF93" s="13"/>
      <c r="BG93" s="13"/>
      <c r="BH93" s="13"/>
      <c r="BI93" s="13"/>
      <c r="BJ93" s="13"/>
      <c r="BK93" s="13"/>
      <c r="BM93" s="13"/>
      <c r="BN93" s="13"/>
      <c r="BO93" s="13"/>
      <c r="BQ93" s="13"/>
      <c r="BR93" s="13"/>
      <c r="BS93" s="13"/>
      <c r="BT93" s="13"/>
      <c r="BU93" s="13"/>
      <c r="BV93" s="14"/>
      <c r="BW93" s="14"/>
      <c r="BX93" s="13"/>
      <c r="BY93" s="13"/>
      <c r="BZ93" s="13"/>
      <c r="CA93" s="13"/>
      <c r="CD93" s="13"/>
      <c r="CE93" s="13"/>
      <c r="CF93" s="13"/>
      <c r="CG93" s="14"/>
      <c r="CJ93" s="13"/>
      <c r="CK93" s="14"/>
      <c r="CL93" s="13"/>
      <c r="CM93" s="13"/>
      <c r="CN93" s="13"/>
      <c r="CO93" s="13"/>
      <c r="CP93" s="13"/>
      <c r="CQ93" s="13"/>
      <c r="CR93" s="13"/>
      <c r="CS93" s="13"/>
      <c r="CT93" s="13"/>
      <c r="CU93" s="13"/>
      <c r="CV93" s="13"/>
      <c r="CW93" s="13"/>
      <c r="CX93" s="13"/>
      <c r="CY93" s="13"/>
      <c r="CZ93" s="13"/>
      <c r="DA93" s="14"/>
      <c r="DB93" s="13"/>
      <c r="DC93" s="13"/>
      <c r="DD93" s="13"/>
      <c r="DE93" s="14"/>
      <c r="DF93" s="13"/>
      <c r="DG93" s="14"/>
      <c r="DH93" s="13"/>
      <c r="DI93" s="14"/>
      <c r="DJ93" s="13"/>
      <c r="DK93" s="14"/>
      <c r="DL93" s="14"/>
      <c r="DM93" s="14"/>
      <c r="DN93" s="13"/>
      <c r="DO93" s="14"/>
      <c r="DP93" s="13"/>
      <c r="DQ93" s="14"/>
      <c r="DR93" s="14"/>
      <c r="DS93" s="14"/>
      <c r="DT93" s="13"/>
      <c r="DU93" s="14"/>
      <c r="DV93" s="14"/>
      <c r="DW93" s="14"/>
      <c r="DX93" s="14"/>
      <c r="DY93" s="14"/>
      <c r="DZ93" s="13"/>
      <c r="EA93" s="14"/>
      <c r="EB93" s="13"/>
      <c r="EC93" s="14"/>
      <c r="ED93" s="13"/>
      <c r="EE93" s="14"/>
      <c r="EJ93" s="13"/>
      <c r="EK93" s="14"/>
      <c r="EL93" s="13"/>
      <c r="EM93" s="14"/>
      <c r="EN93" s="13"/>
      <c r="EO93" s="14"/>
      <c r="EP93" s="14"/>
      <c r="EQ93" s="14"/>
      <c r="ER93" s="14"/>
      <c r="ES93" s="14"/>
      <c r="ET93" s="14"/>
      <c r="EU93" s="14"/>
      <c r="EV93" s="14"/>
      <c r="EW93" s="14"/>
      <c r="EX93" s="14"/>
      <c r="EY93" s="14"/>
      <c r="EZ93" s="14"/>
      <c r="FA93" s="14"/>
      <c r="FD93" s="14"/>
      <c r="FE93" s="14"/>
      <c r="FF93" s="14"/>
      <c r="FG93" s="14"/>
      <c r="FH93" s="14"/>
      <c r="FI93" s="14"/>
      <c r="FL93" s="14"/>
      <c r="FM93" s="14"/>
      <c r="FN93" s="14"/>
      <c r="FO93" s="14"/>
      <c r="FP93" s="13"/>
      <c r="FQ93" s="14"/>
      <c r="FR93" s="13"/>
      <c r="FS93" s="14"/>
      <c r="FT93" s="13"/>
      <c r="FU93" s="14"/>
      <c r="FV93" s="14"/>
      <c r="FW93" s="14"/>
      <c r="FX93" s="14"/>
      <c r="FY93" s="14"/>
      <c r="FZ93" s="14"/>
      <c r="GA93" s="14"/>
      <c r="GB93" s="14"/>
      <c r="GC93" s="14"/>
      <c r="GD93" s="14"/>
      <c r="GE93" s="14"/>
      <c r="GH93" s="14"/>
      <c r="GI93" s="14"/>
      <c r="GJ93" s="14"/>
      <c r="GK93" s="14"/>
      <c r="GL93" s="14"/>
      <c r="GM93" s="14"/>
      <c r="GN93" s="14"/>
      <c r="GO93" s="14"/>
      <c r="GP93" s="14"/>
      <c r="GQ93" s="14"/>
    </row>
    <row r="94" spans="1:207" ht="12.75" customHeight="1">
      <c r="E94" s="13"/>
      <c r="H94" s="13"/>
      <c r="I94" s="13"/>
      <c r="J94" s="13"/>
      <c r="K94" s="14"/>
      <c r="L94" s="13"/>
      <c r="M94" s="14"/>
      <c r="N94" s="13"/>
      <c r="O94" s="13"/>
      <c r="Q94" s="13"/>
      <c r="T94" s="13"/>
      <c r="U94" s="14"/>
      <c r="W94" s="13"/>
      <c r="AE94" s="13"/>
      <c r="AG94" s="13"/>
      <c r="AI94" s="13"/>
      <c r="AJ94" s="13"/>
      <c r="AK94" s="13"/>
      <c r="AL94" s="13"/>
      <c r="AM94" s="13"/>
      <c r="AQ94" s="13"/>
      <c r="AR94" s="13"/>
      <c r="AS94" s="13"/>
      <c r="AU94" s="13"/>
      <c r="AV94" s="13"/>
      <c r="AW94" s="13"/>
      <c r="AX94" s="13"/>
      <c r="AY94" s="13"/>
      <c r="BE94" s="13"/>
      <c r="BF94" s="13"/>
      <c r="BG94" s="13"/>
      <c r="BH94" s="13"/>
      <c r="BI94" s="13"/>
      <c r="BJ94" s="13"/>
      <c r="BK94" s="13"/>
      <c r="BM94" s="13"/>
      <c r="BN94" s="13"/>
      <c r="BO94" s="13"/>
      <c r="BQ94" s="13"/>
      <c r="BR94" s="13"/>
      <c r="BS94" s="13"/>
      <c r="BT94" s="13"/>
      <c r="BU94" s="13"/>
      <c r="BV94" s="14"/>
      <c r="BW94" s="14"/>
      <c r="BX94" s="13"/>
      <c r="BY94" s="13"/>
      <c r="BZ94" s="13"/>
      <c r="CA94" s="13"/>
      <c r="CD94" s="13"/>
      <c r="CE94" s="13"/>
      <c r="CF94" s="13"/>
      <c r="CG94" s="14"/>
      <c r="CJ94" s="13"/>
      <c r="CK94" s="14"/>
      <c r="CL94" s="13"/>
      <c r="CM94" s="13"/>
      <c r="CN94" s="13"/>
      <c r="CO94" s="13"/>
      <c r="CP94" s="13"/>
      <c r="CQ94" s="13"/>
      <c r="CR94" s="13"/>
      <c r="CS94" s="13"/>
      <c r="CT94" s="13"/>
      <c r="CU94" s="13"/>
      <c r="CV94" s="13"/>
      <c r="CW94" s="13"/>
      <c r="CX94" s="13"/>
      <c r="CY94" s="13"/>
      <c r="CZ94" s="13"/>
      <c r="DA94" s="14"/>
      <c r="DB94" s="13"/>
      <c r="DC94" s="13"/>
      <c r="DD94" s="13"/>
      <c r="DE94" s="14"/>
      <c r="DF94" s="13"/>
      <c r="DG94" s="14"/>
      <c r="DH94" s="13"/>
      <c r="DI94" s="14"/>
      <c r="DJ94" s="13"/>
      <c r="DK94" s="14"/>
      <c r="DL94" s="14"/>
      <c r="DM94" s="14"/>
      <c r="DN94" s="13"/>
      <c r="DO94" s="14"/>
      <c r="DP94" s="13"/>
      <c r="DQ94" s="14"/>
      <c r="DR94" s="14"/>
      <c r="DS94" s="14"/>
      <c r="DT94" s="13"/>
      <c r="DU94" s="14"/>
      <c r="DV94" s="14"/>
      <c r="DW94" s="14"/>
      <c r="DX94" s="14"/>
      <c r="DY94" s="14"/>
      <c r="DZ94" s="13"/>
      <c r="EA94" s="14"/>
      <c r="EB94" s="13"/>
      <c r="EC94" s="14"/>
      <c r="ED94" s="13"/>
      <c r="EE94" s="14"/>
      <c r="EJ94" s="13"/>
      <c r="EK94" s="14"/>
      <c r="EL94" s="13"/>
      <c r="EM94" s="14"/>
      <c r="EN94" s="13"/>
      <c r="EO94" s="14"/>
      <c r="EP94" s="14"/>
      <c r="EQ94" s="14"/>
      <c r="ER94" s="14"/>
      <c r="ES94" s="14"/>
      <c r="ET94" s="14"/>
      <c r="EU94" s="14"/>
      <c r="EV94" s="14"/>
      <c r="EW94" s="14"/>
      <c r="EX94" s="14"/>
      <c r="EY94" s="14"/>
      <c r="EZ94" s="13"/>
      <c r="FA94" s="14"/>
      <c r="FN94" s="13"/>
      <c r="FO94" s="14"/>
      <c r="FP94" s="13"/>
      <c r="FQ94" s="14"/>
      <c r="FR94" s="13"/>
      <c r="FS94" s="14"/>
      <c r="FT94" s="13"/>
      <c r="FU94" s="14"/>
      <c r="FV94" s="13"/>
      <c r="FW94" s="14"/>
      <c r="FX94" s="13"/>
      <c r="FY94" s="14"/>
      <c r="FZ94" s="14"/>
      <c r="GA94" s="14"/>
      <c r="GB94" s="14"/>
      <c r="GC94" s="14"/>
      <c r="GD94" s="14"/>
      <c r="GE94" s="14"/>
      <c r="GH94" s="14"/>
      <c r="GI94" s="14"/>
      <c r="GJ94" s="14"/>
      <c r="GK94" s="14"/>
      <c r="GL94" s="14"/>
      <c r="GM94" s="14"/>
      <c r="GN94" s="13"/>
      <c r="GO94" s="14"/>
    </row>
    <row r="95" spans="1:207" ht="12.75" customHeight="1">
      <c r="E95" s="13"/>
      <c r="H95" s="13"/>
      <c r="I95" s="13"/>
      <c r="J95" s="13"/>
      <c r="K95" s="14"/>
      <c r="L95" s="13"/>
      <c r="M95" s="14"/>
      <c r="N95" s="13"/>
      <c r="O95" s="13"/>
      <c r="Q95" s="13"/>
      <c r="T95" s="13"/>
      <c r="U95" s="14"/>
      <c r="W95" s="13"/>
      <c r="AE95" s="13"/>
      <c r="AG95" s="13"/>
      <c r="AI95" s="13"/>
      <c r="AJ95" s="13"/>
      <c r="AK95" s="13"/>
      <c r="AL95" s="13"/>
      <c r="AM95" s="13"/>
      <c r="AQ95" s="13"/>
      <c r="AR95" s="13"/>
      <c r="AS95" s="13"/>
      <c r="AU95" s="13"/>
      <c r="AV95" s="13"/>
      <c r="AW95" s="13"/>
      <c r="AX95" s="13"/>
      <c r="AY95" s="13"/>
      <c r="BE95" s="13"/>
      <c r="BF95" s="13"/>
      <c r="BG95" s="13"/>
      <c r="BH95" s="13"/>
      <c r="BI95" s="13"/>
      <c r="BJ95" s="13"/>
      <c r="BK95" s="13"/>
      <c r="BM95" s="13"/>
      <c r="BN95" s="13"/>
      <c r="BO95" s="13"/>
      <c r="BQ95" s="13"/>
      <c r="BR95" s="13"/>
      <c r="BS95" s="13"/>
      <c r="BT95" s="13"/>
      <c r="BU95" s="13"/>
      <c r="BV95" s="14"/>
      <c r="BW95" s="14"/>
      <c r="BX95" s="13"/>
      <c r="BY95" s="13"/>
      <c r="BZ95" s="13"/>
      <c r="CA95" s="13"/>
      <c r="CD95" s="13"/>
      <c r="CE95" s="13"/>
      <c r="CF95" s="13"/>
      <c r="CG95" s="14"/>
      <c r="CJ95" s="13"/>
      <c r="CK95" s="14"/>
      <c r="CL95" s="13"/>
      <c r="CM95" s="13"/>
      <c r="CN95" s="13"/>
      <c r="CO95" s="13"/>
      <c r="CP95" s="13"/>
      <c r="CQ95" s="13"/>
      <c r="CR95" s="13"/>
      <c r="CS95" s="13"/>
      <c r="CT95" s="13"/>
      <c r="CU95" s="13"/>
      <c r="CV95" s="13"/>
      <c r="CW95" s="13"/>
      <c r="CX95" s="13"/>
      <c r="CY95" s="13"/>
      <c r="CZ95" s="13"/>
      <c r="DA95" s="14"/>
      <c r="DB95" s="13"/>
      <c r="DC95" s="13"/>
      <c r="DD95" s="13"/>
      <c r="DE95" s="14"/>
      <c r="DF95" s="13"/>
      <c r="DG95" s="14"/>
      <c r="DH95" s="13"/>
      <c r="DI95" s="14"/>
      <c r="DJ95" s="13"/>
      <c r="DK95" s="14"/>
      <c r="DL95" s="14"/>
      <c r="DM95" s="14"/>
      <c r="DN95" s="13"/>
      <c r="DO95" s="14"/>
      <c r="DP95" s="13"/>
      <c r="DQ95" s="14"/>
      <c r="DR95" s="14"/>
      <c r="DS95" s="14"/>
      <c r="DT95" s="13"/>
      <c r="DU95" s="14"/>
      <c r="DV95" s="14"/>
      <c r="DW95" s="14"/>
      <c r="DX95" s="14"/>
      <c r="DY95" s="14"/>
      <c r="DZ95" s="13"/>
      <c r="EA95" s="14"/>
      <c r="EB95" s="13"/>
      <c r="EC95" s="14"/>
      <c r="ED95" s="13"/>
      <c r="EE95" s="14"/>
      <c r="EJ95" s="13"/>
      <c r="EK95" s="14"/>
      <c r="EL95" s="13"/>
      <c r="EM95" s="14"/>
      <c r="EN95" s="13"/>
      <c r="EO95" s="14"/>
      <c r="EP95" s="14"/>
      <c r="EQ95" s="14"/>
      <c r="ER95" s="14"/>
      <c r="ES95" s="14"/>
      <c r="ET95" s="14"/>
      <c r="EU95" s="14"/>
      <c r="EV95" s="14"/>
      <c r="EW95" s="14"/>
      <c r="EX95" s="14"/>
      <c r="EY95" s="14"/>
      <c r="EZ95" s="13"/>
      <c r="FA95" s="14"/>
      <c r="FN95" s="13"/>
      <c r="FO95" s="14"/>
      <c r="FP95" s="13"/>
      <c r="FQ95" s="14"/>
      <c r="FR95" s="13"/>
      <c r="FS95" s="14"/>
      <c r="FT95" s="13"/>
      <c r="FU95" s="14"/>
      <c r="FV95" s="13"/>
      <c r="FW95" s="14"/>
      <c r="FX95" s="13"/>
      <c r="FY95" s="14"/>
      <c r="FZ95" s="14"/>
      <c r="GA95" s="14"/>
      <c r="GB95" s="14"/>
      <c r="GC95" s="14"/>
      <c r="GD95" s="14"/>
      <c r="GE95" s="14"/>
      <c r="GH95" s="14"/>
      <c r="GI95" s="14"/>
      <c r="GJ95" s="14"/>
      <c r="GK95" s="14"/>
      <c r="GL95" s="14"/>
      <c r="GM95" s="14"/>
      <c r="GN95" s="13"/>
      <c r="GO95" s="14"/>
    </row>
    <row r="96" spans="1:207" ht="12.75" customHeight="1">
      <c r="E96" s="13"/>
      <c r="H96" s="13"/>
      <c r="I96" s="13"/>
      <c r="J96" s="13"/>
      <c r="K96" s="14"/>
      <c r="L96" s="13"/>
      <c r="M96" s="14"/>
      <c r="N96" s="13"/>
      <c r="O96" s="13"/>
      <c r="Q96" s="13"/>
      <c r="T96" s="13"/>
      <c r="U96" s="14"/>
      <c r="W96" s="13"/>
      <c r="AE96" s="13"/>
      <c r="AG96" s="13"/>
      <c r="AI96" s="13"/>
      <c r="AJ96" s="13"/>
      <c r="AK96" s="13"/>
      <c r="AL96" s="13"/>
      <c r="AM96" s="13"/>
      <c r="AQ96" s="13"/>
      <c r="AR96" s="13"/>
      <c r="AS96" s="13"/>
      <c r="AU96" s="13"/>
      <c r="AV96" s="13"/>
      <c r="AW96" s="13"/>
      <c r="AX96" s="13"/>
      <c r="AY96" s="13"/>
      <c r="BE96" s="13"/>
      <c r="BF96" s="13"/>
      <c r="BG96" s="13"/>
      <c r="BH96" s="13"/>
      <c r="BI96" s="13"/>
      <c r="BJ96" s="13"/>
      <c r="BK96" s="13"/>
      <c r="BM96" s="13"/>
      <c r="BN96" s="13"/>
      <c r="BO96" s="13"/>
      <c r="BQ96" s="13"/>
      <c r="BR96" s="13"/>
      <c r="BS96" s="13"/>
      <c r="BT96" s="13"/>
      <c r="BU96" s="13"/>
      <c r="BV96" s="14"/>
      <c r="BW96" s="14"/>
      <c r="BX96" s="13"/>
      <c r="BY96" s="13"/>
      <c r="BZ96" s="13"/>
      <c r="CA96" s="13"/>
      <c r="CD96" s="13"/>
      <c r="CE96" s="13"/>
      <c r="CF96" s="13"/>
      <c r="CG96" s="14"/>
      <c r="CJ96" s="13"/>
      <c r="CK96" s="14"/>
      <c r="CL96" s="13"/>
      <c r="CM96" s="13"/>
      <c r="CN96" s="13"/>
      <c r="CO96" s="13"/>
      <c r="CP96" s="13"/>
      <c r="CQ96" s="13"/>
      <c r="CR96" s="13"/>
      <c r="CS96" s="13"/>
      <c r="CT96" s="13"/>
      <c r="CU96" s="13"/>
      <c r="CV96" s="13"/>
      <c r="CW96" s="13"/>
      <c r="CX96" s="13"/>
      <c r="CY96" s="13"/>
      <c r="CZ96" s="13"/>
      <c r="DA96" s="14"/>
      <c r="DB96" s="13"/>
      <c r="DC96" s="13"/>
      <c r="DD96" s="13"/>
      <c r="DE96" s="14"/>
      <c r="DF96" s="13"/>
      <c r="DG96" s="14"/>
      <c r="DH96" s="13"/>
      <c r="DI96" s="14"/>
      <c r="DJ96" s="13"/>
      <c r="DK96" s="14"/>
      <c r="DL96" s="14"/>
      <c r="DM96" s="14"/>
      <c r="DN96" s="13"/>
      <c r="DO96" s="14"/>
      <c r="DP96" s="13"/>
      <c r="DQ96" s="14"/>
      <c r="DR96" s="14"/>
      <c r="DS96" s="14"/>
      <c r="DT96" s="13"/>
      <c r="DU96" s="14"/>
      <c r="DV96" s="14"/>
      <c r="DW96" s="14"/>
      <c r="DX96" s="14"/>
      <c r="DY96" s="14"/>
      <c r="DZ96" s="13"/>
      <c r="EA96" s="14"/>
      <c r="EB96" s="13"/>
      <c r="EC96" s="14"/>
      <c r="ED96" s="13"/>
      <c r="EE96" s="14"/>
      <c r="EJ96" s="13"/>
      <c r="EK96" s="14"/>
      <c r="EL96" s="13"/>
      <c r="EM96" s="14"/>
      <c r="EN96" s="13"/>
      <c r="EO96" s="14"/>
      <c r="EP96" s="14"/>
      <c r="EQ96" s="14"/>
      <c r="ER96" s="14"/>
      <c r="ES96" s="14"/>
      <c r="ET96" s="14"/>
      <c r="EU96" s="14"/>
      <c r="EV96" s="14"/>
      <c r="EW96" s="14"/>
      <c r="EX96" s="14"/>
      <c r="EY96" s="14"/>
      <c r="EZ96" s="13"/>
      <c r="FA96" s="14"/>
      <c r="FN96" s="13"/>
      <c r="FO96" s="14"/>
      <c r="FP96" s="13"/>
      <c r="FQ96" s="14"/>
      <c r="FR96" s="13"/>
      <c r="FS96" s="14"/>
      <c r="FT96" s="13"/>
      <c r="FU96" s="14"/>
      <c r="FV96" s="13"/>
      <c r="FW96" s="14"/>
      <c r="FX96" s="13"/>
      <c r="FY96" s="14"/>
      <c r="FZ96" s="14"/>
      <c r="GA96" s="14"/>
      <c r="GB96" s="14"/>
      <c r="GC96" s="14"/>
      <c r="GD96" s="14"/>
      <c r="GE96" s="14"/>
      <c r="GH96" s="14"/>
      <c r="GI96" s="14"/>
      <c r="GJ96" s="14"/>
      <c r="GK96" s="14"/>
      <c r="GL96" s="14"/>
      <c r="GM96" s="14"/>
      <c r="GN96" s="13"/>
      <c r="GO96" s="14"/>
    </row>
    <row r="97" spans="5:197" ht="12.75" customHeight="1">
      <c r="E97" s="13"/>
      <c r="H97" s="13"/>
      <c r="I97" s="13"/>
      <c r="J97" s="13"/>
      <c r="K97" s="14"/>
      <c r="L97" s="13"/>
      <c r="M97" s="14"/>
      <c r="N97" s="13"/>
      <c r="O97" s="13"/>
      <c r="Q97" s="13"/>
      <c r="T97" s="13"/>
      <c r="U97" s="14"/>
      <c r="W97" s="13"/>
      <c r="AE97" s="13"/>
      <c r="AG97" s="13"/>
      <c r="AI97" s="13"/>
      <c r="AJ97" s="13"/>
      <c r="AK97" s="13"/>
      <c r="AL97" s="13"/>
      <c r="AM97" s="13"/>
      <c r="AQ97" s="13"/>
      <c r="AR97" s="13"/>
      <c r="AS97" s="13"/>
      <c r="AU97" s="13"/>
      <c r="AV97" s="13"/>
      <c r="AW97" s="13"/>
      <c r="AX97" s="13"/>
      <c r="AY97" s="13"/>
      <c r="BE97" s="13"/>
      <c r="BF97" s="13"/>
      <c r="BG97" s="13"/>
      <c r="BH97" s="13"/>
      <c r="BI97" s="13"/>
      <c r="BJ97" s="13"/>
      <c r="BK97" s="13"/>
      <c r="BM97" s="13"/>
      <c r="BN97" s="13"/>
      <c r="BO97" s="13"/>
      <c r="BQ97" s="13"/>
      <c r="BR97" s="13"/>
      <c r="BS97" s="13"/>
      <c r="BT97" s="13"/>
      <c r="BU97" s="13"/>
      <c r="BV97" s="14"/>
      <c r="BW97" s="14"/>
      <c r="BX97" s="13"/>
      <c r="BY97" s="13"/>
      <c r="BZ97" s="13"/>
      <c r="CA97" s="13"/>
      <c r="CD97" s="13"/>
      <c r="CE97" s="13"/>
      <c r="CF97" s="13"/>
      <c r="CG97" s="14"/>
      <c r="CJ97" s="13"/>
      <c r="CK97" s="14"/>
      <c r="CL97" s="13"/>
      <c r="CM97" s="13"/>
      <c r="CN97" s="13"/>
      <c r="CO97" s="13"/>
      <c r="CP97" s="13"/>
      <c r="CQ97" s="13"/>
      <c r="CR97" s="13"/>
      <c r="CS97" s="13"/>
      <c r="CT97" s="13"/>
      <c r="CU97" s="13"/>
      <c r="CV97" s="13"/>
      <c r="CW97" s="13"/>
      <c r="CX97" s="13"/>
      <c r="CY97" s="13"/>
      <c r="CZ97" s="13"/>
      <c r="DA97" s="14"/>
      <c r="DB97" s="13"/>
      <c r="DC97" s="13"/>
      <c r="DD97" s="13"/>
      <c r="DE97" s="14"/>
      <c r="DF97" s="13"/>
      <c r="DG97" s="14"/>
      <c r="DH97" s="13"/>
      <c r="DI97" s="14"/>
      <c r="DJ97" s="13"/>
      <c r="DK97" s="14"/>
      <c r="DL97" s="14"/>
      <c r="DM97" s="14"/>
      <c r="DN97" s="13"/>
      <c r="DO97" s="14"/>
      <c r="DP97" s="13"/>
      <c r="DQ97" s="14"/>
      <c r="DR97" s="14"/>
      <c r="DS97" s="14"/>
      <c r="DT97" s="13"/>
      <c r="DU97" s="14"/>
      <c r="DV97" s="14"/>
      <c r="DW97" s="14"/>
      <c r="DX97" s="14"/>
      <c r="DY97" s="14"/>
      <c r="DZ97" s="13"/>
      <c r="EA97" s="14"/>
      <c r="EB97" s="13"/>
      <c r="EC97" s="14"/>
      <c r="ED97" s="13"/>
      <c r="EE97" s="14"/>
      <c r="EJ97" s="13"/>
      <c r="EK97" s="14"/>
      <c r="EL97" s="13"/>
      <c r="EM97" s="14"/>
      <c r="EN97" s="13"/>
      <c r="EO97" s="14"/>
      <c r="EP97" s="14"/>
      <c r="EQ97" s="14"/>
      <c r="ER97" s="14"/>
      <c r="ES97" s="14"/>
      <c r="ET97" s="14"/>
      <c r="EU97" s="14"/>
      <c r="EV97" s="14"/>
      <c r="EW97" s="14"/>
      <c r="EX97" s="14"/>
      <c r="EY97" s="14"/>
      <c r="EZ97" s="13"/>
      <c r="FA97" s="14"/>
      <c r="FN97" s="13"/>
      <c r="FO97" s="14"/>
      <c r="FP97" s="13"/>
      <c r="FQ97" s="14"/>
      <c r="FR97" s="13"/>
      <c r="FS97" s="14"/>
      <c r="FT97" s="13"/>
      <c r="FU97" s="14"/>
      <c r="FV97" s="13"/>
      <c r="FW97" s="14"/>
      <c r="FX97" s="13"/>
      <c r="FY97" s="14"/>
      <c r="FZ97" s="14"/>
      <c r="GA97" s="14"/>
      <c r="GB97" s="14"/>
      <c r="GC97" s="14"/>
      <c r="GD97" s="14"/>
      <c r="GE97" s="14"/>
      <c r="GH97" s="14"/>
      <c r="GI97" s="14"/>
      <c r="GJ97" s="14"/>
      <c r="GK97" s="14"/>
      <c r="GL97" s="14"/>
      <c r="GM97" s="14"/>
      <c r="GN97" s="13"/>
      <c r="GO97" s="14"/>
    </row>
    <row r="98" spans="5:197" ht="12.75" customHeight="1">
      <c r="J98" s="13"/>
      <c r="K98" s="14"/>
      <c r="L98" s="13"/>
      <c r="M98" s="14"/>
      <c r="T98" s="13"/>
      <c r="U98" s="14"/>
      <c r="AX98" s="13"/>
      <c r="AY98" s="14"/>
      <c r="BR98" s="13"/>
      <c r="BS98" s="13"/>
      <c r="BT98" s="14"/>
      <c r="BU98" s="14"/>
      <c r="BV98" s="14"/>
      <c r="BW98" s="14"/>
      <c r="BX98" s="13"/>
      <c r="BY98" s="14"/>
      <c r="BZ98" s="13"/>
      <c r="CA98" s="14"/>
      <c r="CD98" s="14"/>
      <c r="CE98" s="14"/>
      <c r="CF98" s="13"/>
      <c r="CG98" s="14"/>
      <c r="CJ98" s="13"/>
      <c r="CK98" s="14"/>
      <c r="CL98" s="13"/>
      <c r="CM98" s="14"/>
      <c r="CN98" s="13"/>
      <c r="CO98" s="14"/>
      <c r="CP98" s="14"/>
      <c r="CQ98" s="14"/>
      <c r="CR98" s="13"/>
      <c r="CS98" s="14"/>
      <c r="CT98" s="13"/>
      <c r="CU98" s="14"/>
      <c r="CV98" s="14"/>
      <c r="CW98" s="14"/>
      <c r="CX98" s="13"/>
      <c r="CY98" s="14"/>
      <c r="CZ98" s="13"/>
      <c r="DA98" s="14"/>
      <c r="DB98" s="13"/>
      <c r="DC98" s="14"/>
      <c r="DD98" s="13"/>
      <c r="DE98" s="14"/>
      <c r="DF98" s="13"/>
      <c r="DG98" s="14"/>
      <c r="DH98" s="13"/>
      <c r="DI98" s="14"/>
      <c r="DJ98" s="13"/>
      <c r="DK98" s="14"/>
      <c r="DL98" s="14"/>
      <c r="DM98" s="14"/>
      <c r="DN98" s="13"/>
      <c r="DO98" s="14"/>
      <c r="DP98" s="13"/>
      <c r="DQ98" s="14"/>
      <c r="DR98" s="14"/>
      <c r="DS98" s="14"/>
      <c r="DT98" s="13"/>
      <c r="DU98" s="14"/>
      <c r="DV98" s="14"/>
      <c r="DW98" s="14"/>
      <c r="DX98" s="14"/>
      <c r="DY98" s="14"/>
      <c r="DZ98" s="13"/>
      <c r="EA98" s="14"/>
      <c r="EB98" s="13"/>
      <c r="EC98" s="14"/>
      <c r="ED98" s="13"/>
      <c r="EE98" s="14"/>
      <c r="EJ98" s="13"/>
      <c r="EK98" s="14"/>
      <c r="EL98" s="13"/>
      <c r="EM98" s="14"/>
      <c r="EN98" s="13"/>
      <c r="EO98" s="14"/>
      <c r="EP98" s="14"/>
      <c r="EQ98" s="14"/>
      <c r="ER98" s="14"/>
      <c r="ES98" s="14"/>
      <c r="ET98" s="14"/>
      <c r="EU98" s="14"/>
      <c r="EV98" s="14"/>
      <c r="EW98" s="14"/>
      <c r="EX98" s="14"/>
      <c r="EY98" s="14"/>
      <c r="EZ98" s="13"/>
      <c r="FA98" s="14"/>
      <c r="FN98" s="13"/>
      <c r="FO98" s="14"/>
      <c r="FP98" s="13"/>
      <c r="FQ98" s="14"/>
      <c r="FR98" s="13"/>
      <c r="FS98" s="14"/>
      <c r="FT98" s="13"/>
      <c r="FU98" s="14"/>
      <c r="FV98" s="13"/>
      <c r="FW98" s="14"/>
      <c r="FX98" s="13"/>
      <c r="FY98" s="14"/>
      <c r="FZ98" s="14"/>
      <c r="GA98" s="14"/>
      <c r="GB98" s="14"/>
      <c r="GC98" s="14"/>
      <c r="GD98" s="14"/>
      <c r="GE98" s="14"/>
      <c r="GH98" s="14"/>
      <c r="GI98" s="14"/>
      <c r="GJ98" s="14"/>
      <c r="GK98" s="14"/>
      <c r="GL98" s="14"/>
      <c r="GM98" s="14"/>
      <c r="GN98" s="13"/>
      <c r="GO98" s="14"/>
    </row>
    <row r="99" spans="5:197" ht="12.75" customHeight="1">
      <c r="J99" s="13"/>
      <c r="K99" s="14"/>
      <c r="L99" s="13"/>
      <c r="M99" s="14"/>
      <c r="T99" s="13"/>
      <c r="U99" s="14"/>
      <c r="AX99" s="13"/>
      <c r="AY99" s="14"/>
      <c r="BR99" s="13"/>
      <c r="BS99" s="13"/>
      <c r="BT99" s="14"/>
      <c r="BU99" s="14"/>
      <c r="BV99" s="14"/>
      <c r="BW99" s="14"/>
      <c r="BX99" s="13"/>
      <c r="BY99" s="14"/>
      <c r="BZ99" s="13"/>
      <c r="CA99" s="14"/>
      <c r="CD99" s="14"/>
      <c r="CE99" s="14"/>
      <c r="CF99" s="13"/>
      <c r="CG99" s="14"/>
      <c r="CJ99" s="13"/>
      <c r="CK99" s="14"/>
      <c r="CL99" s="13"/>
      <c r="CM99" s="14"/>
      <c r="CN99" s="13"/>
      <c r="CO99" s="14"/>
      <c r="CP99" s="14"/>
      <c r="CQ99" s="14"/>
      <c r="CR99" s="13"/>
      <c r="CS99" s="14"/>
      <c r="CT99" s="13"/>
      <c r="CU99" s="14"/>
      <c r="CV99" s="14"/>
      <c r="CW99" s="14"/>
      <c r="CX99" s="13"/>
      <c r="CY99" s="14"/>
      <c r="CZ99" s="13"/>
      <c r="DA99" s="14"/>
      <c r="DB99" s="13"/>
      <c r="DC99" s="14"/>
      <c r="DD99" s="13"/>
      <c r="DE99" s="14"/>
      <c r="DF99" s="13"/>
      <c r="DG99" s="14"/>
      <c r="DH99" s="13"/>
      <c r="DI99" s="14"/>
      <c r="DJ99" s="13"/>
      <c r="DK99" s="14"/>
      <c r="DL99" s="14"/>
      <c r="DM99" s="14"/>
      <c r="DN99" s="13"/>
      <c r="DO99" s="14"/>
      <c r="DP99" s="13"/>
      <c r="DQ99" s="14"/>
      <c r="DR99" s="14"/>
      <c r="DS99" s="14"/>
      <c r="DT99" s="13"/>
      <c r="DU99" s="14"/>
      <c r="DV99" s="14"/>
      <c r="DW99" s="14"/>
      <c r="DX99" s="14"/>
      <c r="DY99" s="14"/>
      <c r="DZ99" s="13"/>
      <c r="EA99" s="14"/>
      <c r="EB99" s="13"/>
      <c r="EC99" s="14"/>
      <c r="ED99" s="13"/>
      <c r="EE99" s="14"/>
      <c r="EJ99" s="13"/>
      <c r="EK99" s="14"/>
      <c r="EL99" s="13"/>
      <c r="EM99" s="14"/>
      <c r="EN99" s="13"/>
      <c r="EO99" s="14"/>
      <c r="EP99" s="14"/>
      <c r="EQ99" s="14"/>
      <c r="ER99" s="14"/>
      <c r="ES99" s="14"/>
      <c r="ET99" s="14"/>
      <c r="EU99" s="14"/>
      <c r="EV99" s="14"/>
      <c r="EW99" s="14"/>
      <c r="EX99" s="14"/>
      <c r="EY99" s="14"/>
      <c r="EZ99" s="13"/>
      <c r="FA99" s="14"/>
      <c r="FN99" s="13"/>
      <c r="FO99" s="14"/>
      <c r="FP99" s="13"/>
      <c r="FQ99" s="14"/>
      <c r="FR99" s="13"/>
      <c r="FS99" s="14"/>
      <c r="FT99" s="13"/>
      <c r="FU99" s="14"/>
      <c r="FV99" s="13"/>
      <c r="FW99" s="14"/>
      <c r="FX99" s="13"/>
      <c r="FY99" s="14"/>
      <c r="FZ99" s="14"/>
      <c r="GA99" s="14"/>
      <c r="GB99" s="14"/>
      <c r="GC99" s="14"/>
      <c r="GD99" s="14"/>
      <c r="GE99" s="14"/>
      <c r="GH99" s="14"/>
      <c r="GI99" s="14"/>
      <c r="GJ99" s="14"/>
      <c r="GK99" s="14"/>
      <c r="GL99" s="14"/>
      <c r="GM99" s="14"/>
      <c r="GN99" s="13"/>
      <c r="GO99" s="14"/>
    </row>
    <row r="100" spans="5:197" ht="12.75" customHeight="1">
      <c r="J100" s="13"/>
      <c r="K100" s="14"/>
      <c r="L100" s="13"/>
      <c r="M100" s="14"/>
      <c r="T100" s="13"/>
      <c r="U100" s="14"/>
      <c r="AX100" s="13"/>
      <c r="AY100" s="14"/>
      <c r="BR100" s="13"/>
      <c r="BS100" s="13"/>
      <c r="BT100" s="14"/>
      <c r="BU100" s="14"/>
      <c r="BV100" s="14"/>
      <c r="BW100" s="14"/>
      <c r="BX100" s="13"/>
      <c r="BY100" s="14"/>
      <c r="BZ100" s="13"/>
      <c r="CA100" s="14"/>
      <c r="CD100" s="14"/>
      <c r="CE100" s="14"/>
      <c r="CF100" s="13"/>
      <c r="CG100" s="14"/>
      <c r="CJ100" s="13"/>
      <c r="CK100" s="14"/>
      <c r="CL100" s="13"/>
      <c r="CM100" s="14"/>
      <c r="CN100" s="13"/>
      <c r="CO100" s="14"/>
      <c r="CP100" s="14"/>
      <c r="CQ100" s="14"/>
      <c r="CR100" s="13"/>
      <c r="CS100" s="14"/>
      <c r="CT100" s="13"/>
      <c r="CU100" s="14"/>
      <c r="CV100" s="14"/>
      <c r="CW100" s="14"/>
      <c r="CX100" s="13"/>
      <c r="CY100" s="14"/>
      <c r="CZ100" s="13"/>
      <c r="DA100" s="14"/>
      <c r="DB100" s="13"/>
      <c r="DC100" s="14"/>
      <c r="DD100" s="13"/>
      <c r="DE100" s="14"/>
      <c r="DF100" s="13"/>
      <c r="DG100" s="14"/>
      <c r="DH100" s="13"/>
      <c r="DI100" s="14"/>
      <c r="DJ100" s="13"/>
      <c r="DK100" s="14"/>
      <c r="DL100" s="14"/>
      <c r="DM100" s="14"/>
      <c r="DN100" s="13"/>
      <c r="DO100" s="14"/>
      <c r="DP100" s="13"/>
      <c r="DQ100" s="14"/>
      <c r="DR100" s="14"/>
      <c r="DS100" s="14"/>
      <c r="DT100" s="13"/>
      <c r="DU100" s="14"/>
      <c r="DV100" s="14"/>
      <c r="DW100" s="14"/>
      <c r="DX100" s="14"/>
      <c r="DY100" s="14"/>
      <c r="DZ100" s="13"/>
      <c r="EA100" s="14"/>
      <c r="EB100" s="13"/>
      <c r="EC100" s="14"/>
      <c r="ED100" s="13"/>
      <c r="EE100" s="14"/>
      <c r="EJ100" s="13"/>
      <c r="EK100" s="14"/>
      <c r="EL100" s="13"/>
      <c r="EM100" s="14"/>
      <c r="EN100" s="13"/>
      <c r="EO100" s="14"/>
      <c r="EP100" s="14"/>
      <c r="EQ100" s="14"/>
      <c r="ER100" s="14"/>
      <c r="ES100" s="14"/>
      <c r="ET100" s="14"/>
      <c r="EU100" s="14"/>
      <c r="EV100" s="14"/>
      <c r="EW100" s="14"/>
      <c r="EX100" s="14"/>
      <c r="EY100" s="14"/>
      <c r="EZ100" s="13"/>
      <c r="FA100" s="14"/>
      <c r="FN100" s="13"/>
      <c r="FO100" s="14"/>
      <c r="FP100" s="13"/>
      <c r="FQ100" s="14"/>
      <c r="FR100" s="13"/>
      <c r="FS100" s="14"/>
      <c r="FT100" s="13"/>
      <c r="FU100" s="14"/>
      <c r="FV100" s="13"/>
      <c r="FW100" s="14"/>
      <c r="FX100" s="13"/>
      <c r="FY100" s="14"/>
      <c r="FZ100" s="14"/>
      <c r="GA100" s="14"/>
      <c r="GB100" s="14"/>
      <c r="GC100" s="14"/>
      <c r="GD100" s="14"/>
      <c r="GE100" s="14"/>
      <c r="GH100" s="14"/>
      <c r="GI100" s="14"/>
      <c r="GJ100" s="14"/>
      <c r="GK100" s="14"/>
      <c r="GL100" s="14"/>
      <c r="GM100" s="14"/>
      <c r="GN100" s="13"/>
      <c r="GO100" s="14"/>
    </row>
    <row r="101" spans="5:197" ht="12.75" customHeight="1">
      <c r="J101" s="13"/>
      <c r="K101" s="14"/>
      <c r="L101" s="13"/>
      <c r="M101" s="14"/>
      <c r="T101" s="13"/>
      <c r="U101" s="14"/>
      <c r="AX101" s="13"/>
      <c r="AY101" s="14"/>
      <c r="BR101" s="13"/>
      <c r="BS101" s="13"/>
      <c r="BT101" s="14"/>
      <c r="BU101" s="14"/>
      <c r="BV101" s="14"/>
      <c r="BW101" s="14"/>
      <c r="BX101" s="13"/>
      <c r="BY101" s="14"/>
      <c r="BZ101" s="13"/>
      <c r="CA101" s="14"/>
      <c r="CD101" s="14"/>
      <c r="CE101" s="14"/>
      <c r="CF101" s="13"/>
      <c r="CG101" s="14"/>
      <c r="CJ101" s="13"/>
      <c r="CK101" s="14"/>
      <c r="CL101" s="13"/>
      <c r="CM101" s="14"/>
      <c r="CN101" s="13"/>
      <c r="CO101" s="14"/>
      <c r="CP101" s="14"/>
      <c r="CQ101" s="14"/>
      <c r="CR101" s="13"/>
      <c r="CS101" s="14"/>
      <c r="CT101" s="13"/>
      <c r="CU101" s="14"/>
      <c r="CV101" s="14"/>
      <c r="CW101" s="14"/>
      <c r="CX101" s="13"/>
      <c r="CY101" s="14"/>
      <c r="CZ101" s="13"/>
      <c r="DA101" s="14"/>
      <c r="DB101" s="13"/>
      <c r="DC101" s="14"/>
      <c r="DD101" s="13"/>
      <c r="DE101" s="14"/>
      <c r="DF101" s="13"/>
      <c r="DG101" s="14"/>
      <c r="DH101" s="13"/>
      <c r="DI101" s="14"/>
      <c r="DJ101" s="13"/>
      <c r="DK101" s="14"/>
      <c r="DL101" s="14"/>
      <c r="DM101" s="14"/>
      <c r="DN101" s="13"/>
      <c r="DO101" s="14"/>
      <c r="DP101" s="13"/>
      <c r="DQ101" s="14"/>
      <c r="DR101" s="14"/>
      <c r="DS101" s="14"/>
      <c r="DT101" s="13"/>
      <c r="DU101" s="14"/>
      <c r="DV101" s="14"/>
      <c r="DW101" s="14"/>
      <c r="DX101" s="14"/>
      <c r="DY101" s="14"/>
      <c r="DZ101" s="13"/>
      <c r="EA101" s="14"/>
      <c r="EB101" s="13"/>
      <c r="EC101" s="14"/>
      <c r="ED101" s="13"/>
      <c r="EE101" s="14"/>
      <c r="EJ101" s="13"/>
      <c r="EK101" s="14"/>
      <c r="EL101" s="13"/>
      <c r="EM101" s="14"/>
      <c r="EN101" s="13"/>
      <c r="EO101" s="14"/>
      <c r="EP101" s="14"/>
      <c r="EQ101" s="14"/>
      <c r="ER101" s="14"/>
      <c r="ES101" s="14"/>
      <c r="ET101" s="14"/>
      <c r="EU101" s="14"/>
      <c r="EV101" s="14"/>
      <c r="EW101" s="14"/>
      <c r="EX101" s="14"/>
      <c r="EY101" s="14"/>
      <c r="EZ101" s="13"/>
      <c r="FA101" s="14"/>
      <c r="FN101" s="13"/>
      <c r="FO101" s="14"/>
      <c r="FP101" s="13"/>
      <c r="FQ101" s="14"/>
      <c r="FR101" s="13"/>
      <c r="FS101" s="14"/>
      <c r="FT101" s="13"/>
      <c r="FU101" s="14"/>
      <c r="FV101" s="13"/>
      <c r="FW101" s="14"/>
      <c r="FX101" s="13"/>
      <c r="FY101" s="14"/>
      <c r="FZ101" s="14"/>
      <c r="GA101" s="14"/>
      <c r="GB101" s="14"/>
      <c r="GC101" s="14"/>
      <c r="GD101" s="14"/>
      <c r="GE101" s="14"/>
      <c r="GH101" s="14"/>
      <c r="GI101" s="14"/>
      <c r="GJ101" s="14"/>
      <c r="GK101" s="14"/>
      <c r="GL101" s="14"/>
      <c r="GM101" s="14"/>
      <c r="GN101" s="13"/>
      <c r="GO101" s="14"/>
    </row>
    <row r="102" spans="5:197" ht="12.75" customHeight="1">
      <c r="J102" s="13"/>
      <c r="K102" s="14"/>
      <c r="L102" s="13"/>
      <c r="M102" s="14"/>
      <c r="T102" s="13"/>
      <c r="U102" s="14"/>
      <c r="AX102" s="13"/>
      <c r="AY102" s="14"/>
      <c r="BR102" s="13"/>
      <c r="BS102" s="13"/>
      <c r="BT102" s="14"/>
      <c r="BU102" s="14"/>
      <c r="BV102" s="14"/>
      <c r="BW102" s="14"/>
      <c r="BX102" s="13"/>
      <c r="BY102" s="14"/>
      <c r="BZ102" s="13"/>
      <c r="CA102" s="14"/>
      <c r="CD102" s="14"/>
      <c r="CE102" s="14"/>
      <c r="CF102" s="13"/>
      <c r="CG102" s="14"/>
      <c r="CJ102" s="13"/>
      <c r="CK102" s="14"/>
      <c r="CL102" s="13"/>
      <c r="CM102" s="14"/>
      <c r="CN102" s="13"/>
      <c r="CO102" s="14"/>
      <c r="CP102" s="14"/>
      <c r="CQ102" s="14"/>
      <c r="CR102" s="13"/>
      <c r="CS102" s="14"/>
      <c r="CT102" s="13"/>
      <c r="CU102" s="14"/>
      <c r="CV102" s="14"/>
      <c r="CW102" s="14"/>
      <c r="CX102" s="13"/>
      <c r="CY102" s="14"/>
      <c r="CZ102" s="13"/>
      <c r="DA102" s="14"/>
      <c r="DB102" s="13"/>
      <c r="DC102" s="14"/>
      <c r="DD102" s="13"/>
      <c r="DE102" s="14"/>
      <c r="DF102" s="13"/>
      <c r="DG102" s="14"/>
      <c r="DH102" s="13"/>
      <c r="DI102" s="14"/>
      <c r="DJ102" s="13"/>
      <c r="DK102" s="14"/>
      <c r="DL102" s="14"/>
      <c r="DM102" s="14"/>
      <c r="DN102" s="13"/>
      <c r="DO102" s="14"/>
      <c r="DP102" s="13"/>
      <c r="DQ102" s="14"/>
      <c r="DR102" s="14"/>
      <c r="DS102" s="14"/>
      <c r="DT102" s="13"/>
      <c r="DU102" s="14"/>
      <c r="DV102" s="14"/>
      <c r="DW102" s="14"/>
      <c r="DX102" s="14"/>
      <c r="DY102" s="14"/>
      <c r="DZ102" s="13"/>
      <c r="EA102" s="14"/>
      <c r="EB102" s="13"/>
      <c r="EC102" s="14"/>
      <c r="ED102" s="13"/>
      <c r="EE102" s="14"/>
      <c r="EJ102" s="13"/>
      <c r="EK102" s="14"/>
      <c r="EL102" s="13"/>
      <c r="EM102" s="14"/>
      <c r="EN102" s="13"/>
      <c r="EO102" s="14"/>
      <c r="EP102" s="14"/>
      <c r="EQ102" s="14"/>
      <c r="ER102" s="14"/>
      <c r="ES102" s="14"/>
      <c r="ET102" s="14"/>
      <c r="EU102" s="14"/>
      <c r="EV102" s="14"/>
      <c r="EW102" s="14"/>
      <c r="EX102" s="14"/>
      <c r="EY102" s="14"/>
      <c r="EZ102" s="13"/>
      <c r="FA102" s="14"/>
      <c r="FN102" s="13"/>
      <c r="FO102" s="14"/>
      <c r="FP102" s="13"/>
      <c r="FQ102" s="14"/>
      <c r="FR102" s="13"/>
      <c r="FS102" s="14"/>
      <c r="FT102" s="13"/>
      <c r="FU102" s="14"/>
      <c r="FV102" s="13"/>
      <c r="FW102" s="14"/>
      <c r="FX102" s="13"/>
      <c r="FY102" s="14"/>
      <c r="FZ102" s="14"/>
      <c r="GA102" s="14"/>
      <c r="GB102" s="14"/>
      <c r="GC102" s="14"/>
      <c r="GD102" s="14"/>
      <c r="GE102" s="14"/>
      <c r="GH102" s="14"/>
      <c r="GI102" s="14"/>
      <c r="GJ102" s="14"/>
      <c r="GK102" s="14"/>
      <c r="GL102" s="14"/>
      <c r="GM102" s="14"/>
      <c r="GN102" s="13"/>
      <c r="GO102" s="14"/>
    </row>
    <row r="103" spans="5:197" ht="12.75" customHeight="1">
      <c r="J103" s="13"/>
      <c r="K103" s="14"/>
      <c r="L103" s="13"/>
      <c r="M103" s="14"/>
      <c r="T103" s="13"/>
      <c r="U103" s="14"/>
      <c r="AX103" s="13"/>
      <c r="AY103" s="14"/>
      <c r="BR103" s="13"/>
      <c r="BS103" s="13"/>
      <c r="BT103" s="14"/>
      <c r="BU103" s="14"/>
      <c r="BV103" s="14"/>
      <c r="BW103" s="14"/>
      <c r="BX103" s="13"/>
      <c r="BY103" s="14"/>
      <c r="BZ103" s="13"/>
      <c r="CA103" s="14"/>
      <c r="CD103" s="14"/>
      <c r="CE103" s="14"/>
      <c r="CF103" s="13"/>
      <c r="CG103" s="14"/>
      <c r="CJ103" s="13"/>
      <c r="CK103" s="14"/>
      <c r="CL103" s="13"/>
      <c r="CM103" s="14"/>
      <c r="CN103" s="13"/>
      <c r="CO103" s="14"/>
      <c r="CP103" s="14"/>
      <c r="CQ103" s="14"/>
      <c r="CR103" s="13"/>
      <c r="CS103" s="14"/>
      <c r="CT103" s="13"/>
      <c r="CU103" s="14"/>
      <c r="CV103" s="14"/>
      <c r="CW103" s="14"/>
      <c r="CX103" s="13"/>
      <c r="CY103" s="14"/>
      <c r="CZ103" s="13"/>
      <c r="DA103" s="14"/>
      <c r="DB103" s="13"/>
      <c r="DC103" s="14"/>
      <c r="DD103" s="13"/>
      <c r="DE103" s="14"/>
      <c r="DF103" s="13"/>
      <c r="DG103" s="14"/>
      <c r="DH103" s="13"/>
      <c r="DI103" s="14"/>
      <c r="DJ103" s="13"/>
      <c r="DK103" s="14"/>
      <c r="DL103" s="14"/>
      <c r="DM103" s="14"/>
      <c r="DN103" s="13"/>
      <c r="DO103" s="14"/>
      <c r="DP103" s="13"/>
      <c r="DQ103" s="14"/>
      <c r="DR103" s="14"/>
      <c r="DS103" s="14"/>
      <c r="DT103" s="13"/>
      <c r="DU103" s="14"/>
      <c r="DV103" s="14"/>
      <c r="DW103" s="14"/>
      <c r="DX103" s="14"/>
      <c r="DY103" s="14"/>
      <c r="DZ103" s="13"/>
      <c r="EA103" s="14"/>
      <c r="EB103" s="13"/>
      <c r="EC103" s="14"/>
      <c r="ED103" s="13"/>
      <c r="EE103" s="14"/>
      <c r="EJ103" s="13"/>
      <c r="EK103" s="14"/>
      <c r="EL103" s="13"/>
      <c r="EM103" s="14"/>
      <c r="EN103" s="13"/>
      <c r="EO103" s="14"/>
      <c r="EP103" s="14"/>
      <c r="EQ103" s="14"/>
      <c r="ER103" s="14"/>
      <c r="ES103" s="14"/>
      <c r="ET103" s="14"/>
      <c r="EU103" s="14"/>
      <c r="EV103" s="14"/>
      <c r="EW103" s="14"/>
      <c r="EX103" s="14"/>
      <c r="EY103" s="14"/>
      <c r="EZ103" s="13"/>
      <c r="FA103" s="14"/>
      <c r="FN103" s="13"/>
      <c r="FO103" s="14"/>
      <c r="FP103" s="13"/>
      <c r="FQ103" s="14"/>
      <c r="FR103" s="13"/>
      <c r="FS103" s="14"/>
      <c r="FT103" s="13"/>
      <c r="FU103" s="14"/>
      <c r="FV103" s="13"/>
      <c r="FW103" s="14"/>
      <c r="FX103" s="13"/>
      <c r="FY103" s="14"/>
      <c r="FZ103" s="14"/>
      <c r="GA103" s="14"/>
      <c r="GB103" s="14"/>
      <c r="GC103" s="14"/>
      <c r="GD103" s="14"/>
      <c r="GE103" s="14"/>
      <c r="GH103" s="14"/>
      <c r="GI103" s="14"/>
      <c r="GJ103" s="14"/>
      <c r="GK103" s="14"/>
      <c r="GL103" s="14"/>
      <c r="GM103" s="14"/>
      <c r="GN103" s="13"/>
      <c r="GO103" s="14"/>
    </row>
    <row r="104" spans="5:197" ht="12.75" customHeight="1">
      <c r="J104" s="13"/>
      <c r="K104" s="14"/>
      <c r="L104" s="13"/>
      <c r="M104" s="14"/>
      <c r="T104" s="13"/>
      <c r="U104" s="14"/>
      <c r="AX104" s="13"/>
      <c r="AY104" s="14"/>
      <c r="BR104" s="13"/>
      <c r="BS104" s="13"/>
      <c r="BT104" s="14"/>
      <c r="BU104" s="14"/>
      <c r="BV104" s="14"/>
      <c r="BW104" s="14"/>
      <c r="BX104" s="13"/>
      <c r="BY104" s="14"/>
      <c r="BZ104" s="13"/>
      <c r="CA104" s="14"/>
      <c r="CD104" s="14"/>
      <c r="CE104" s="14"/>
      <c r="CF104" s="13"/>
      <c r="CG104" s="14"/>
      <c r="CJ104" s="13"/>
      <c r="CK104" s="14"/>
      <c r="CL104" s="13"/>
      <c r="CM104" s="14"/>
      <c r="CN104" s="13"/>
      <c r="CO104" s="14"/>
      <c r="CP104" s="14"/>
      <c r="CQ104" s="14"/>
      <c r="CR104" s="13"/>
      <c r="CS104" s="14"/>
      <c r="CT104" s="13"/>
      <c r="CU104" s="14"/>
      <c r="CV104" s="14"/>
      <c r="CW104" s="14"/>
      <c r="CX104" s="13"/>
      <c r="CY104" s="14"/>
      <c r="CZ104" s="13"/>
      <c r="DA104" s="14"/>
      <c r="DB104" s="13"/>
      <c r="DC104" s="14"/>
      <c r="DD104" s="13"/>
      <c r="DE104" s="14"/>
      <c r="DF104" s="13"/>
      <c r="DG104" s="14"/>
      <c r="DH104" s="13"/>
      <c r="DI104" s="14"/>
      <c r="DJ104" s="13"/>
      <c r="DK104" s="14"/>
      <c r="DL104" s="14"/>
      <c r="DM104" s="14"/>
      <c r="DN104" s="13"/>
      <c r="DO104" s="14"/>
      <c r="DP104" s="13"/>
      <c r="DQ104" s="14"/>
      <c r="DR104" s="14"/>
      <c r="DS104" s="14"/>
      <c r="DT104" s="13"/>
      <c r="DU104" s="14"/>
      <c r="DV104" s="14"/>
      <c r="DW104" s="14"/>
      <c r="DX104" s="14"/>
      <c r="DY104" s="14"/>
      <c r="DZ104" s="13"/>
      <c r="EA104" s="14"/>
      <c r="EB104" s="13"/>
      <c r="EC104" s="14"/>
      <c r="ED104" s="13"/>
      <c r="EE104" s="14"/>
      <c r="EJ104" s="13"/>
      <c r="EK104" s="14"/>
      <c r="EL104" s="13"/>
      <c r="EM104" s="14"/>
      <c r="EN104" s="13"/>
      <c r="EO104" s="14"/>
      <c r="EP104" s="14"/>
      <c r="EQ104" s="14"/>
      <c r="ER104" s="14"/>
      <c r="ES104" s="14"/>
      <c r="ET104" s="14"/>
      <c r="EU104" s="14"/>
      <c r="EV104" s="14"/>
      <c r="EW104" s="14"/>
      <c r="EX104" s="14"/>
      <c r="EY104" s="14"/>
      <c r="EZ104" s="13"/>
      <c r="FA104" s="14"/>
      <c r="FN104" s="13"/>
      <c r="FO104" s="14"/>
      <c r="FP104" s="13"/>
      <c r="FQ104" s="14"/>
      <c r="FR104" s="13"/>
      <c r="FS104" s="14"/>
      <c r="FT104" s="13"/>
      <c r="FU104" s="14"/>
      <c r="FV104" s="13"/>
      <c r="FW104" s="14"/>
      <c r="FX104" s="13"/>
      <c r="FY104" s="14"/>
      <c r="FZ104" s="14"/>
      <c r="GA104" s="14"/>
      <c r="GB104" s="14"/>
      <c r="GC104" s="14"/>
      <c r="GD104" s="14"/>
      <c r="GE104" s="14"/>
      <c r="GH104" s="14"/>
      <c r="GI104" s="14"/>
      <c r="GJ104" s="14"/>
      <c r="GK104" s="14"/>
      <c r="GL104" s="14"/>
      <c r="GM104" s="14"/>
      <c r="GN104" s="13"/>
      <c r="GO104" s="14"/>
    </row>
    <row r="105" spans="5:197" ht="12.75" customHeight="1">
      <c r="J105" s="13"/>
      <c r="K105" s="14"/>
      <c r="L105" s="13"/>
      <c r="M105" s="14"/>
      <c r="T105" s="13"/>
      <c r="U105" s="14"/>
      <c r="AX105" s="13"/>
      <c r="AY105" s="14"/>
      <c r="BR105" s="13"/>
      <c r="BS105" s="13"/>
      <c r="BT105" s="14"/>
      <c r="BU105" s="14"/>
      <c r="BV105" s="14"/>
      <c r="BW105" s="14"/>
      <c r="BX105" s="13"/>
      <c r="BY105" s="14"/>
      <c r="BZ105" s="13"/>
      <c r="CA105" s="14"/>
      <c r="CD105" s="14"/>
      <c r="CE105" s="14"/>
      <c r="CF105" s="13"/>
      <c r="CG105" s="14"/>
      <c r="CJ105" s="13"/>
      <c r="CK105" s="14"/>
      <c r="CL105" s="13"/>
      <c r="CM105" s="14"/>
      <c r="CN105" s="13"/>
      <c r="CO105" s="14"/>
      <c r="CP105" s="14"/>
      <c r="CQ105" s="14"/>
      <c r="CR105" s="13"/>
      <c r="CS105" s="14"/>
      <c r="CT105" s="13"/>
      <c r="CU105" s="14"/>
      <c r="CV105" s="14"/>
      <c r="CW105" s="14"/>
      <c r="CX105" s="13"/>
      <c r="CY105" s="14"/>
      <c r="CZ105" s="13"/>
      <c r="DA105" s="14"/>
      <c r="DB105" s="13"/>
      <c r="DC105" s="14"/>
      <c r="DD105" s="13"/>
      <c r="DE105" s="14"/>
      <c r="DF105" s="13"/>
      <c r="DG105" s="14"/>
      <c r="DH105" s="13"/>
      <c r="DI105" s="14"/>
      <c r="DJ105" s="13"/>
      <c r="DK105" s="14"/>
      <c r="DL105" s="14"/>
      <c r="DM105" s="14"/>
      <c r="DN105" s="13"/>
      <c r="DO105" s="14"/>
      <c r="DP105" s="13"/>
      <c r="DQ105" s="14"/>
      <c r="DR105" s="14"/>
      <c r="DS105" s="14"/>
      <c r="DT105" s="13"/>
      <c r="DU105" s="14"/>
      <c r="DV105" s="14"/>
      <c r="DW105" s="14"/>
      <c r="DX105" s="14"/>
      <c r="DY105" s="14"/>
      <c r="DZ105" s="13"/>
      <c r="EA105" s="14"/>
      <c r="EB105" s="13"/>
      <c r="EC105" s="14"/>
      <c r="ED105" s="13"/>
      <c r="EE105" s="14"/>
      <c r="EJ105" s="13"/>
      <c r="EK105" s="14"/>
      <c r="EL105" s="13"/>
      <c r="EM105" s="14"/>
      <c r="EN105" s="13"/>
      <c r="EO105" s="14"/>
      <c r="EP105" s="14"/>
      <c r="EQ105" s="14"/>
      <c r="ER105" s="14"/>
      <c r="ES105" s="14"/>
      <c r="ET105" s="14"/>
      <c r="EU105" s="14"/>
      <c r="EV105" s="14"/>
      <c r="EW105" s="14"/>
      <c r="EX105" s="14"/>
      <c r="EY105" s="14"/>
      <c r="EZ105" s="13"/>
      <c r="FA105" s="14"/>
      <c r="FN105" s="13"/>
      <c r="FO105" s="14"/>
      <c r="FP105" s="13"/>
      <c r="FQ105" s="14"/>
      <c r="FR105" s="13"/>
      <c r="FS105" s="14"/>
      <c r="FT105" s="13"/>
      <c r="FU105" s="14"/>
      <c r="FV105" s="13"/>
      <c r="FW105" s="14"/>
      <c r="FX105" s="13"/>
      <c r="FY105" s="14"/>
      <c r="FZ105" s="14"/>
      <c r="GA105" s="14"/>
      <c r="GB105" s="14"/>
      <c r="GC105" s="14"/>
      <c r="GD105" s="14"/>
      <c r="GE105" s="14"/>
      <c r="GH105" s="14"/>
      <c r="GI105" s="14"/>
      <c r="GJ105" s="14"/>
      <c r="GK105" s="14"/>
      <c r="GL105" s="14"/>
      <c r="GM105" s="14"/>
      <c r="GN105" s="13"/>
      <c r="GO105" s="14"/>
    </row>
    <row r="106" spans="5:197" ht="12.75" customHeight="1">
      <c r="J106" s="13"/>
      <c r="K106" s="14"/>
      <c r="L106" s="13"/>
      <c r="M106" s="14"/>
      <c r="T106" s="13"/>
      <c r="U106" s="14"/>
      <c r="AX106" s="13"/>
      <c r="AY106" s="14"/>
      <c r="BR106" s="13"/>
      <c r="BS106" s="13"/>
      <c r="BT106" s="14"/>
      <c r="BU106" s="14"/>
      <c r="BV106" s="14"/>
      <c r="BW106" s="14"/>
      <c r="BX106" s="13"/>
      <c r="BY106" s="14"/>
      <c r="BZ106" s="13"/>
      <c r="CA106" s="14"/>
      <c r="CD106" s="14"/>
      <c r="CE106" s="14"/>
      <c r="CF106" s="13"/>
      <c r="CG106" s="14"/>
      <c r="CJ106" s="13"/>
      <c r="CK106" s="14"/>
      <c r="CL106" s="13"/>
      <c r="CM106" s="14"/>
      <c r="CN106" s="13"/>
      <c r="CO106" s="14"/>
      <c r="CP106" s="14"/>
      <c r="CQ106" s="14"/>
      <c r="CR106" s="13"/>
      <c r="CS106" s="14"/>
      <c r="CT106" s="13"/>
      <c r="CU106" s="14"/>
      <c r="CV106" s="14"/>
      <c r="CW106" s="14"/>
      <c r="CX106" s="13"/>
      <c r="CY106" s="14"/>
      <c r="CZ106" s="13"/>
      <c r="DA106" s="14"/>
      <c r="DB106" s="13"/>
      <c r="DC106" s="14"/>
      <c r="DD106" s="13"/>
      <c r="DE106" s="14"/>
      <c r="DF106" s="13"/>
      <c r="DG106" s="14"/>
      <c r="DH106" s="13"/>
      <c r="DI106" s="14"/>
      <c r="DJ106" s="13"/>
      <c r="DK106" s="14"/>
      <c r="DL106" s="14"/>
      <c r="DM106" s="14"/>
      <c r="DN106" s="13"/>
      <c r="DO106" s="14"/>
      <c r="DP106" s="13"/>
      <c r="DQ106" s="14"/>
      <c r="DR106" s="14"/>
      <c r="DS106" s="14"/>
      <c r="DT106" s="13"/>
      <c r="DU106" s="14"/>
      <c r="DV106" s="14"/>
      <c r="DW106" s="14"/>
      <c r="DX106" s="14"/>
      <c r="DY106" s="14"/>
      <c r="DZ106" s="13"/>
      <c r="EA106" s="14"/>
      <c r="EB106" s="13"/>
      <c r="EC106" s="14"/>
      <c r="ED106" s="13"/>
      <c r="EE106" s="14"/>
      <c r="EJ106" s="13"/>
      <c r="EK106" s="14"/>
      <c r="EL106" s="13"/>
      <c r="EM106" s="14"/>
      <c r="EN106" s="13"/>
      <c r="EO106" s="14"/>
      <c r="EP106" s="14"/>
      <c r="EQ106" s="14"/>
      <c r="ER106" s="14"/>
      <c r="ES106" s="14"/>
      <c r="ET106" s="14"/>
      <c r="EU106" s="14"/>
      <c r="EV106" s="14"/>
      <c r="EW106" s="14"/>
      <c r="EX106" s="14"/>
      <c r="EY106" s="14"/>
      <c r="EZ106" s="13"/>
      <c r="FA106" s="14"/>
      <c r="FN106" s="13"/>
      <c r="FO106" s="14"/>
      <c r="FP106" s="13"/>
      <c r="FQ106" s="14"/>
      <c r="FR106" s="13"/>
      <c r="FS106" s="14"/>
      <c r="FT106" s="13"/>
      <c r="FU106" s="14"/>
      <c r="FV106" s="13"/>
      <c r="FW106" s="14"/>
      <c r="FX106" s="13"/>
      <c r="FY106" s="14"/>
      <c r="FZ106" s="14"/>
      <c r="GA106" s="14"/>
      <c r="GB106" s="14"/>
      <c r="GC106" s="14"/>
      <c r="GD106" s="14"/>
      <c r="GE106" s="14"/>
      <c r="GH106" s="14"/>
      <c r="GI106" s="14"/>
      <c r="GJ106" s="14"/>
      <c r="GK106" s="14"/>
      <c r="GL106" s="14"/>
      <c r="GM106" s="14"/>
      <c r="GN106" s="13"/>
      <c r="GO106" s="14"/>
    </row>
    <row r="107" spans="5:197" ht="12.75" customHeight="1">
      <c r="J107" s="13"/>
      <c r="K107" s="14"/>
      <c r="L107" s="13"/>
      <c r="M107" s="14"/>
      <c r="T107" s="13"/>
      <c r="U107" s="14"/>
      <c r="AX107" s="13"/>
      <c r="AY107" s="14"/>
      <c r="BR107" s="13"/>
      <c r="BS107" s="13"/>
      <c r="BT107" s="14"/>
      <c r="BU107" s="14"/>
      <c r="BV107" s="14"/>
      <c r="BW107" s="14"/>
      <c r="BX107" s="13"/>
      <c r="BY107" s="14"/>
      <c r="BZ107" s="13"/>
      <c r="CA107" s="14"/>
      <c r="CD107" s="14"/>
      <c r="CE107" s="14"/>
      <c r="CF107" s="13"/>
      <c r="CG107" s="14"/>
      <c r="CJ107" s="13"/>
      <c r="CK107" s="14"/>
      <c r="CL107" s="13"/>
      <c r="CM107" s="14"/>
      <c r="CN107" s="13"/>
      <c r="CO107" s="14"/>
      <c r="CP107" s="14"/>
      <c r="CQ107" s="14"/>
      <c r="CR107" s="13"/>
      <c r="CS107" s="14"/>
      <c r="CT107" s="13"/>
      <c r="CU107" s="14"/>
      <c r="CV107" s="14"/>
      <c r="CW107" s="14"/>
      <c r="CX107" s="13"/>
      <c r="CY107" s="14"/>
      <c r="CZ107" s="13"/>
      <c r="DA107" s="14"/>
      <c r="DB107" s="13"/>
      <c r="DC107" s="14"/>
      <c r="DD107" s="13"/>
      <c r="DE107" s="14"/>
      <c r="DF107" s="13"/>
      <c r="DG107" s="14"/>
      <c r="DH107" s="13"/>
      <c r="DI107" s="14"/>
      <c r="DJ107" s="13"/>
      <c r="DK107" s="14"/>
      <c r="DL107" s="14"/>
      <c r="DM107" s="14"/>
      <c r="DN107" s="13"/>
      <c r="DO107" s="14"/>
      <c r="DP107" s="13"/>
      <c r="DQ107" s="14"/>
      <c r="DR107" s="14"/>
      <c r="DS107" s="14"/>
      <c r="DT107" s="13"/>
      <c r="DU107" s="14"/>
      <c r="DV107" s="14"/>
      <c r="DW107" s="14"/>
      <c r="DX107" s="14"/>
      <c r="DY107" s="14"/>
      <c r="DZ107" s="13"/>
      <c r="EA107" s="14"/>
      <c r="EB107" s="13"/>
      <c r="EC107" s="14"/>
      <c r="ED107" s="13"/>
      <c r="EE107" s="14"/>
      <c r="EJ107" s="13"/>
      <c r="EK107" s="14"/>
      <c r="EL107" s="13"/>
      <c r="EM107" s="14"/>
      <c r="EN107" s="13"/>
      <c r="EO107" s="14"/>
      <c r="EP107" s="14"/>
      <c r="EQ107" s="14"/>
      <c r="ER107" s="14"/>
      <c r="ES107" s="14"/>
      <c r="ET107" s="14"/>
      <c r="EU107" s="14"/>
      <c r="EV107" s="14"/>
      <c r="EW107" s="14"/>
      <c r="EX107" s="14"/>
      <c r="EY107" s="14"/>
      <c r="EZ107" s="13"/>
      <c r="FA107" s="14"/>
      <c r="FN107" s="13"/>
      <c r="FO107" s="14"/>
      <c r="FP107" s="13"/>
      <c r="FQ107" s="14"/>
      <c r="FR107" s="13"/>
      <c r="FS107" s="14"/>
      <c r="FT107" s="13"/>
      <c r="FU107" s="14"/>
      <c r="FV107" s="13"/>
      <c r="FW107" s="14"/>
      <c r="FX107" s="13"/>
      <c r="FY107" s="14"/>
      <c r="FZ107" s="14"/>
      <c r="GA107" s="14"/>
      <c r="GB107" s="14"/>
      <c r="GC107" s="14"/>
      <c r="GD107" s="14"/>
      <c r="GE107" s="14"/>
      <c r="GH107" s="14"/>
      <c r="GI107" s="14"/>
      <c r="GJ107" s="14"/>
      <c r="GK107" s="14"/>
      <c r="GL107" s="14"/>
      <c r="GM107" s="14"/>
      <c r="GN107" s="13"/>
      <c r="GO107" s="14"/>
    </row>
    <row r="108" spans="5:197" ht="12.75" customHeight="1">
      <c r="J108" s="13"/>
      <c r="K108" s="14"/>
      <c r="L108" s="13"/>
      <c r="M108" s="14"/>
      <c r="T108" s="13"/>
      <c r="U108" s="14"/>
      <c r="AX108" s="13"/>
      <c r="AY108" s="14"/>
      <c r="BR108" s="13"/>
      <c r="BS108" s="13"/>
      <c r="BT108" s="14"/>
      <c r="BU108" s="14"/>
      <c r="BV108" s="14"/>
      <c r="BW108" s="14"/>
      <c r="BX108" s="13"/>
      <c r="BY108" s="14"/>
      <c r="BZ108" s="13"/>
      <c r="CA108" s="14"/>
      <c r="CD108" s="14"/>
      <c r="CE108" s="14"/>
      <c r="CF108" s="13"/>
      <c r="CG108" s="14"/>
      <c r="CJ108" s="13"/>
      <c r="CK108" s="14"/>
      <c r="CL108" s="13"/>
      <c r="CM108" s="14"/>
      <c r="CN108" s="13"/>
      <c r="CO108" s="14"/>
      <c r="CP108" s="14"/>
      <c r="CQ108" s="14"/>
      <c r="CR108" s="13"/>
      <c r="CS108" s="14"/>
      <c r="CT108" s="13"/>
      <c r="CU108" s="14"/>
      <c r="CV108" s="14"/>
      <c r="CW108" s="14"/>
      <c r="CX108" s="13"/>
      <c r="CY108" s="14"/>
      <c r="CZ108" s="13"/>
      <c r="DA108" s="14"/>
      <c r="DB108" s="13"/>
      <c r="DC108" s="14"/>
      <c r="DD108" s="13"/>
      <c r="DE108" s="14"/>
      <c r="DF108" s="13"/>
      <c r="DG108" s="14"/>
      <c r="DH108" s="13"/>
      <c r="DI108" s="14"/>
      <c r="DJ108" s="13"/>
      <c r="DK108" s="14"/>
      <c r="DL108" s="14"/>
      <c r="DM108" s="14"/>
      <c r="DN108" s="13"/>
      <c r="DO108" s="14"/>
      <c r="DP108" s="13"/>
      <c r="DQ108" s="14"/>
      <c r="DR108" s="14"/>
      <c r="DS108" s="14"/>
      <c r="DT108" s="13"/>
      <c r="DU108" s="14"/>
      <c r="DV108" s="14"/>
      <c r="DW108" s="14"/>
      <c r="DX108" s="14"/>
      <c r="DY108" s="14"/>
      <c r="DZ108" s="13"/>
      <c r="EA108" s="14"/>
      <c r="EB108" s="13"/>
      <c r="EC108" s="14"/>
      <c r="ED108" s="13"/>
      <c r="EE108" s="14"/>
      <c r="EJ108" s="13"/>
      <c r="EK108" s="14"/>
      <c r="EL108" s="13"/>
      <c r="EM108" s="14"/>
      <c r="EN108" s="13"/>
      <c r="EO108" s="14"/>
      <c r="EP108" s="14"/>
      <c r="EQ108" s="14"/>
      <c r="ER108" s="14"/>
      <c r="ES108" s="14"/>
      <c r="ET108" s="14"/>
      <c r="EU108" s="14"/>
      <c r="EV108" s="14"/>
      <c r="EW108" s="14"/>
      <c r="EX108" s="14"/>
      <c r="EY108" s="14"/>
      <c r="EZ108" s="13"/>
      <c r="FA108" s="14"/>
      <c r="FN108" s="13"/>
      <c r="FO108" s="14"/>
      <c r="FP108" s="13"/>
      <c r="FQ108" s="14"/>
      <c r="FR108" s="13"/>
      <c r="FS108" s="14"/>
      <c r="FT108" s="13"/>
      <c r="FU108" s="14"/>
      <c r="FV108" s="13"/>
      <c r="FW108" s="14"/>
      <c r="FX108" s="13"/>
      <c r="FY108" s="14"/>
      <c r="FZ108" s="14"/>
      <c r="GA108" s="14"/>
      <c r="GB108" s="14"/>
      <c r="GC108" s="14"/>
      <c r="GD108" s="14"/>
      <c r="GE108" s="14"/>
      <c r="GH108" s="14"/>
      <c r="GI108" s="14"/>
      <c r="GJ108" s="14"/>
      <c r="GK108" s="14"/>
      <c r="GL108" s="14"/>
      <c r="GM108" s="14"/>
      <c r="GN108" s="13"/>
      <c r="GO108" s="14"/>
    </row>
    <row r="109" spans="5:197" ht="12.75" customHeight="1">
      <c r="J109" s="13"/>
      <c r="K109" s="14"/>
      <c r="L109" s="13"/>
      <c r="M109" s="14"/>
      <c r="T109" s="13"/>
      <c r="U109" s="14"/>
      <c r="AX109" s="13"/>
      <c r="AY109" s="14"/>
      <c r="BR109" s="13"/>
      <c r="BS109" s="13"/>
      <c r="BT109" s="14"/>
      <c r="BU109" s="14"/>
      <c r="BV109" s="14"/>
      <c r="BW109" s="14"/>
      <c r="BX109" s="13"/>
      <c r="BY109" s="14"/>
      <c r="BZ109" s="13"/>
      <c r="CA109" s="14"/>
      <c r="CD109" s="14"/>
      <c r="CE109" s="14"/>
      <c r="CF109" s="13"/>
      <c r="CG109" s="14"/>
      <c r="CJ109" s="13"/>
      <c r="CK109" s="14"/>
      <c r="CL109" s="13"/>
      <c r="CM109" s="14"/>
      <c r="CN109" s="13"/>
      <c r="CO109" s="14"/>
      <c r="CP109" s="14"/>
      <c r="CQ109" s="14"/>
      <c r="CR109" s="13"/>
      <c r="CS109" s="14"/>
      <c r="CT109" s="13"/>
      <c r="CU109" s="14"/>
      <c r="CV109" s="14"/>
      <c r="CW109" s="14"/>
      <c r="CX109" s="13"/>
      <c r="CY109" s="14"/>
      <c r="CZ109" s="13"/>
      <c r="DA109" s="14"/>
      <c r="DB109" s="13"/>
      <c r="DC109" s="14"/>
      <c r="DD109" s="13"/>
      <c r="DE109" s="14"/>
      <c r="DF109" s="13"/>
      <c r="DG109" s="14"/>
      <c r="DH109" s="13"/>
      <c r="DI109" s="14"/>
      <c r="DJ109" s="13"/>
      <c r="DK109" s="14"/>
      <c r="DL109" s="14"/>
      <c r="DM109" s="14"/>
      <c r="DN109" s="13"/>
      <c r="DO109" s="14"/>
      <c r="DP109" s="13"/>
      <c r="DQ109" s="14"/>
      <c r="DR109" s="14"/>
      <c r="DS109" s="14"/>
      <c r="DT109" s="13"/>
      <c r="DU109" s="14"/>
      <c r="DV109" s="14"/>
      <c r="DW109" s="14"/>
      <c r="DX109" s="14"/>
      <c r="DY109" s="14"/>
      <c r="DZ109" s="13"/>
      <c r="EA109" s="14"/>
      <c r="EB109" s="13"/>
      <c r="EC109" s="14"/>
      <c r="ED109" s="13"/>
      <c r="EE109" s="14"/>
      <c r="EJ109" s="13"/>
      <c r="EK109" s="14"/>
      <c r="EL109" s="13"/>
      <c r="EM109" s="14"/>
      <c r="EN109" s="13"/>
      <c r="EO109" s="14"/>
      <c r="EP109" s="14"/>
      <c r="EQ109" s="14"/>
      <c r="ER109" s="14"/>
      <c r="ES109" s="14"/>
      <c r="ET109" s="14"/>
      <c r="EU109" s="14"/>
      <c r="EV109" s="14"/>
      <c r="EW109" s="14"/>
      <c r="EX109" s="14"/>
      <c r="EY109" s="14"/>
      <c r="EZ109" s="13"/>
      <c r="FA109" s="14"/>
      <c r="FN109" s="13"/>
      <c r="FO109" s="14"/>
      <c r="FP109" s="13"/>
      <c r="FQ109" s="14"/>
      <c r="FR109" s="13"/>
      <c r="FS109" s="14"/>
      <c r="FT109" s="13"/>
      <c r="FU109" s="14"/>
      <c r="FV109" s="13"/>
      <c r="FW109" s="14"/>
      <c r="FX109" s="13"/>
      <c r="FY109" s="14"/>
      <c r="FZ109" s="14"/>
      <c r="GA109" s="14"/>
      <c r="GB109" s="14"/>
      <c r="GC109" s="14"/>
      <c r="GD109" s="14"/>
      <c r="GE109" s="14"/>
      <c r="GH109" s="14"/>
      <c r="GI109" s="14"/>
      <c r="GJ109" s="14"/>
      <c r="GK109" s="14"/>
      <c r="GL109" s="14"/>
      <c r="GM109" s="14"/>
      <c r="GN109" s="13"/>
      <c r="GO109" s="14"/>
    </row>
    <row r="110" spans="5:197" ht="12.75" customHeight="1">
      <c r="J110" s="13"/>
      <c r="K110" s="14"/>
      <c r="L110" s="13"/>
      <c r="M110" s="14"/>
      <c r="T110" s="13"/>
      <c r="U110" s="14"/>
      <c r="AX110" s="13"/>
      <c r="AY110" s="14"/>
      <c r="BR110" s="13"/>
      <c r="BS110" s="13"/>
      <c r="BT110" s="14"/>
      <c r="BU110" s="14"/>
      <c r="BV110" s="14"/>
      <c r="BW110" s="14"/>
      <c r="BX110" s="13"/>
      <c r="BY110" s="14"/>
      <c r="BZ110" s="13"/>
      <c r="CA110" s="14"/>
      <c r="CD110" s="14"/>
      <c r="CE110" s="14"/>
      <c r="CF110" s="13"/>
      <c r="CG110" s="14"/>
      <c r="CJ110" s="13"/>
      <c r="CK110" s="14"/>
      <c r="CL110" s="13"/>
      <c r="CM110" s="14"/>
      <c r="CN110" s="13"/>
      <c r="CO110" s="14"/>
      <c r="CP110" s="14"/>
      <c r="CQ110" s="14"/>
      <c r="CR110" s="13"/>
      <c r="CS110" s="14"/>
      <c r="CT110" s="13"/>
      <c r="CU110" s="14"/>
      <c r="CV110" s="14"/>
      <c r="CW110" s="14"/>
      <c r="CX110" s="13"/>
      <c r="CY110" s="14"/>
      <c r="CZ110" s="13"/>
      <c r="DA110" s="14"/>
      <c r="DB110" s="13"/>
      <c r="DC110" s="14"/>
      <c r="DD110" s="13"/>
      <c r="DE110" s="14"/>
      <c r="DF110" s="13"/>
      <c r="DG110" s="14"/>
      <c r="DH110" s="13"/>
      <c r="DI110" s="14"/>
      <c r="DJ110" s="13"/>
      <c r="DK110" s="14"/>
      <c r="DL110" s="14"/>
      <c r="DM110" s="14"/>
      <c r="DN110" s="13"/>
      <c r="DO110" s="14"/>
      <c r="DP110" s="13"/>
      <c r="DQ110" s="14"/>
      <c r="DR110" s="14"/>
      <c r="DS110" s="14"/>
      <c r="DT110" s="13"/>
      <c r="DU110" s="14"/>
      <c r="DV110" s="14"/>
      <c r="DW110" s="14"/>
      <c r="DX110" s="14"/>
      <c r="DY110" s="14"/>
      <c r="DZ110" s="13"/>
      <c r="EA110" s="14"/>
      <c r="EB110" s="13"/>
      <c r="EC110" s="14"/>
      <c r="ED110" s="13"/>
      <c r="EE110" s="14"/>
      <c r="EJ110" s="13"/>
      <c r="EK110" s="14"/>
      <c r="EL110" s="13"/>
      <c r="EM110" s="14"/>
      <c r="EN110" s="13"/>
      <c r="EO110" s="14"/>
      <c r="EP110" s="14"/>
      <c r="EQ110" s="14"/>
      <c r="ER110" s="14"/>
      <c r="ES110" s="14"/>
      <c r="ET110" s="14"/>
      <c r="EU110" s="14"/>
      <c r="EV110" s="14"/>
      <c r="EW110" s="14"/>
      <c r="EX110" s="14"/>
      <c r="EY110" s="14"/>
      <c r="EZ110" s="13"/>
      <c r="FA110" s="14"/>
      <c r="FN110" s="13"/>
      <c r="FO110" s="14"/>
      <c r="FP110" s="13"/>
      <c r="FQ110" s="14"/>
      <c r="FR110" s="13"/>
      <c r="FS110" s="14"/>
      <c r="FT110" s="13"/>
      <c r="FU110" s="14"/>
      <c r="FV110" s="13"/>
      <c r="FW110" s="14"/>
      <c r="FX110" s="13"/>
      <c r="FY110" s="14"/>
      <c r="FZ110" s="14"/>
      <c r="GA110" s="14"/>
      <c r="GB110" s="14"/>
      <c r="GC110" s="14"/>
      <c r="GD110" s="14"/>
      <c r="GE110" s="14"/>
      <c r="GH110" s="14"/>
      <c r="GI110" s="14"/>
      <c r="GJ110" s="14"/>
      <c r="GK110" s="14"/>
      <c r="GL110" s="14"/>
      <c r="GM110" s="14"/>
      <c r="GN110" s="13"/>
      <c r="GO110" s="14"/>
    </row>
    <row r="111" spans="5:197" ht="12.75" customHeight="1">
      <c r="J111" s="13"/>
      <c r="K111" s="14"/>
      <c r="L111" s="13"/>
      <c r="M111" s="14"/>
      <c r="T111" s="13"/>
      <c r="U111" s="14"/>
      <c r="AX111" s="13"/>
      <c r="AY111" s="14"/>
      <c r="BR111" s="13"/>
      <c r="BS111" s="13"/>
      <c r="BT111" s="14"/>
      <c r="BU111" s="14"/>
      <c r="BV111" s="14"/>
      <c r="BW111" s="14"/>
      <c r="BX111" s="13"/>
      <c r="BY111" s="14"/>
      <c r="BZ111" s="13"/>
      <c r="CA111" s="14"/>
      <c r="CD111" s="14"/>
      <c r="CE111" s="14"/>
      <c r="CF111" s="13"/>
      <c r="CG111" s="14"/>
      <c r="CJ111" s="13"/>
      <c r="CK111" s="14"/>
      <c r="CL111" s="13"/>
      <c r="CM111" s="14"/>
      <c r="CN111" s="13"/>
      <c r="CO111" s="14"/>
      <c r="CP111" s="14"/>
      <c r="CQ111" s="14"/>
      <c r="CR111" s="13"/>
      <c r="CS111" s="14"/>
      <c r="CT111" s="13"/>
      <c r="CU111" s="14"/>
      <c r="CV111" s="14"/>
      <c r="CW111" s="14"/>
      <c r="CX111" s="13"/>
      <c r="CY111" s="14"/>
      <c r="CZ111" s="13"/>
      <c r="DA111" s="14"/>
      <c r="DB111" s="13"/>
      <c r="DC111" s="14"/>
      <c r="DD111" s="13"/>
      <c r="DE111" s="14"/>
      <c r="DF111" s="13"/>
      <c r="DG111" s="14"/>
      <c r="DH111" s="13"/>
      <c r="DI111" s="14"/>
      <c r="DJ111" s="13"/>
      <c r="DK111" s="14"/>
      <c r="DL111" s="14"/>
      <c r="DM111" s="14"/>
      <c r="DN111" s="13"/>
      <c r="DO111" s="14"/>
      <c r="DP111" s="13"/>
      <c r="DQ111" s="14"/>
      <c r="DR111" s="14"/>
      <c r="DS111" s="14"/>
      <c r="DT111" s="13"/>
      <c r="DU111" s="14"/>
      <c r="DV111" s="14"/>
      <c r="DW111" s="14"/>
      <c r="DX111" s="14"/>
      <c r="DY111" s="14"/>
      <c r="DZ111" s="13"/>
      <c r="EA111" s="14"/>
      <c r="EB111" s="13"/>
      <c r="EC111" s="14"/>
      <c r="ED111" s="13"/>
      <c r="EE111" s="14"/>
      <c r="EJ111" s="13"/>
      <c r="EK111" s="14"/>
      <c r="EL111" s="13"/>
      <c r="EM111" s="14"/>
      <c r="EN111" s="13"/>
      <c r="EO111" s="14"/>
      <c r="EP111" s="14"/>
      <c r="EQ111" s="14"/>
      <c r="ER111" s="14"/>
      <c r="ES111" s="14"/>
      <c r="ET111" s="14"/>
      <c r="EU111" s="14"/>
      <c r="EV111" s="14"/>
      <c r="EW111" s="14"/>
      <c r="EX111" s="14"/>
      <c r="EY111" s="14"/>
      <c r="EZ111" s="13"/>
      <c r="FA111" s="14"/>
      <c r="FN111" s="13"/>
      <c r="FO111" s="14"/>
      <c r="FP111" s="13"/>
      <c r="FQ111" s="14"/>
      <c r="FR111" s="13"/>
      <c r="FS111" s="14"/>
      <c r="FT111" s="13"/>
      <c r="FU111" s="14"/>
      <c r="FV111" s="13"/>
      <c r="FW111" s="14"/>
      <c r="FX111" s="13"/>
      <c r="FY111" s="14"/>
      <c r="FZ111" s="14"/>
      <c r="GA111" s="14"/>
      <c r="GB111" s="14"/>
      <c r="GC111" s="14"/>
      <c r="GD111" s="14"/>
      <c r="GE111" s="14"/>
      <c r="GH111" s="14"/>
      <c r="GI111" s="14"/>
      <c r="GJ111" s="14"/>
      <c r="GK111" s="14"/>
      <c r="GL111" s="14"/>
      <c r="GM111" s="14"/>
      <c r="GN111" s="13"/>
      <c r="GO111" s="14"/>
    </row>
    <row r="112" spans="5:197" ht="12.75" customHeight="1">
      <c r="J112" s="13"/>
      <c r="K112" s="14"/>
      <c r="L112" s="13"/>
      <c r="M112" s="14"/>
      <c r="T112" s="13"/>
      <c r="U112" s="14"/>
      <c r="AX112" s="13"/>
      <c r="AY112" s="14"/>
      <c r="BR112" s="13"/>
      <c r="BS112" s="13"/>
      <c r="BT112" s="14"/>
      <c r="BU112" s="14"/>
      <c r="BV112" s="14"/>
      <c r="BW112" s="14"/>
      <c r="BX112" s="13"/>
      <c r="BY112" s="14"/>
      <c r="BZ112" s="13"/>
      <c r="CA112" s="14"/>
      <c r="CD112" s="14"/>
      <c r="CE112" s="14"/>
      <c r="CF112" s="13"/>
      <c r="CG112" s="14"/>
      <c r="CJ112" s="13"/>
      <c r="CK112" s="14"/>
      <c r="CL112" s="13"/>
      <c r="CM112" s="14"/>
      <c r="CN112" s="13"/>
      <c r="CO112" s="14"/>
      <c r="CP112" s="14"/>
      <c r="CQ112" s="14"/>
      <c r="CR112" s="13"/>
      <c r="CS112" s="14"/>
      <c r="CT112" s="13"/>
      <c r="CU112" s="14"/>
      <c r="CV112" s="14"/>
      <c r="CW112" s="14"/>
      <c r="CX112" s="13"/>
      <c r="CY112" s="14"/>
      <c r="CZ112" s="13"/>
      <c r="DA112" s="14"/>
      <c r="DB112" s="13"/>
      <c r="DC112" s="14"/>
      <c r="DD112" s="13"/>
      <c r="DE112" s="14"/>
      <c r="DF112" s="13"/>
      <c r="DG112" s="14"/>
      <c r="DH112" s="13"/>
      <c r="DI112" s="14"/>
      <c r="DJ112" s="13"/>
      <c r="DK112" s="14"/>
      <c r="DL112" s="14"/>
      <c r="DM112" s="14"/>
      <c r="DN112" s="13"/>
      <c r="DO112" s="14"/>
      <c r="DP112" s="13"/>
      <c r="DQ112" s="14"/>
      <c r="DR112" s="14"/>
      <c r="DS112" s="14"/>
      <c r="DT112" s="13"/>
      <c r="DU112" s="14"/>
      <c r="DV112" s="14"/>
      <c r="DW112" s="14"/>
      <c r="DX112" s="14"/>
      <c r="DY112" s="14"/>
      <c r="DZ112" s="13"/>
      <c r="EA112" s="14"/>
      <c r="EB112" s="13"/>
      <c r="EC112" s="14"/>
      <c r="ED112" s="13"/>
      <c r="EE112" s="14"/>
      <c r="EJ112" s="13"/>
      <c r="EK112" s="14"/>
      <c r="EL112" s="13"/>
      <c r="EM112" s="14"/>
      <c r="EN112" s="13"/>
      <c r="EO112" s="14"/>
      <c r="EP112" s="14"/>
      <c r="EQ112" s="14"/>
      <c r="ER112" s="14"/>
      <c r="ES112" s="14"/>
      <c r="ET112" s="14"/>
      <c r="EU112" s="14"/>
      <c r="EV112" s="14"/>
      <c r="EW112" s="14"/>
      <c r="EX112" s="14"/>
      <c r="EY112" s="14"/>
      <c r="EZ112" s="13"/>
      <c r="FA112" s="14"/>
      <c r="FN112" s="13"/>
      <c r="FO112" s="14"/>
      <c r="FP112" s="13"/>
      <c r="FQ112" s="14"/>
      <c r="FR112" s="13"/>
      <c r="FS112" s="14"/>
      <c r="FT112" s="13"/>
      <c r="FU112" s="14"/>
      <c r="FV112" s="13"/>
      <c r="FW112" s="14"/>
      <c r="FX112" s="13"/>
      <c r="FY112" s="14"/>
      <c r="FZ112" s="14"/>
      <c r="GA112" s="14"/>
      <c r="GB112" s="14"/>
      <c r="GC112" s="14"/>
      <c r="GD112" s="14"/>
      <c r="GE112" s="14"/>
      <c r="GH112" s="14"/>
      <c r="GI112" s="14"/>
      <c r="GJ112" s="14"/>
      <c r="GK112" s="14"/>
      <c r="GL112" s="14"/>
      <c r="GM112" s="14"/>
      <c r="GN112" s="13"/>
      <c r="GO112" s="14"/>
    </row>
    <row r="113" spans="10:197" ht="12.75" customHeight="1">
      <c r="J113" s="13"/>
      <c r="K113" s="14"/>
      <c r="L113" s="13"/>
      <c r="M113" s="14"/>
      <c r="T113" s="13"/>
      <c r="U113" s="14"/>
      <c r="AX113" s="13"/>
      <c r="AY113" s="14"/>
      <c r="BR113" s="13"/>
      <c r="BS113" s="13"/>
      <c r="BT113" s="14"/>
      <c r="BU113" s="14"/>
      <c r="BV113" s="14"/>
      <c r="BW113" s="14"/>
      <c r="BX113" s="13"/>
      <c r="BY113" s="14"/>
      <c r="BZ113" s="13"/>
      <c r="CA113" s="14"/>
      <c r="CD113" s="14"/>
      <c r="CE113" s="14"/>
      <c r="CF113" s="13"/>
      <c r="CG113" s="14"/>
      <c r="CJ113" s="13"/>
      <c r="CK113" s="14"/>
      <c r="CL113" s="13"/>
      <c r="CM113" s="14"/>
      <c r="CN113" s="13"/>
      <c r="CO113" s="14"/>
      <c r="CP113" s="14"/>
      <c r="CQ113" s="14"/>
      <c r="CR113" s="13"/>
      <c r="CS113" s="14"/>
      <c r="CT113" s="13"/>
      <c r="CU113" s="14"/>
      <c r="CV113" s="14"/>
      <c r="CW113" s="14"/>
      <c r="CX113" s="13"/>
      <c r="CY113" s="14"/>
      <c r="CZ113" s="13"/>
      <c r="DA113" s="14"/>
      <c r="DB113" s="13"/>
      <c r="DC113" s="14"/>
      <c r="DD113" s="13"/>
      <c r="DE113" s="14"/>
      <c r="DF113" s="13"/>
      <c r="DG113" s="14"/>
      <c r="DH113" s="13"/>
      <c r="DI113" s="14"/>
      <c r="DJ113" s="13"/>
      <c r="DK113" s="14"/>
      <c r="DL113" s="14"/>
      <c r="DM113" s="14"/>
      <c r="DN113" s="13"/>
      <c r="DO113" s="14"/>
      <c r="DP113" s="13"/>
      <c r="DQ113" s="14"/>
      <c r="DR113" s="14"/>
      <c r="DS113" s="14"/>
      <c r="DT113" s="13"/>
      <c r="DU113" s="14"/>
      <c r="DV113" s="14"/>
      <c r="DW113" s="14"/>
      <c r="DX113" s="14"/>
      <c r="DY113" s="14"/>
      <c r="DZ113" s="13"/>
      <c r="EA113" s="14"/>
      <c r="EB113" s="13"/>
      <c r="EC113" s="14"/>
      <c r="ED113" s="13"/>
      <c r="EE113" s="14"/>
      <c r="EJ113" s="13"/>
      <c r="EK113" s="14"/>
      <c r="EL113" s="13"/>
      <c r="EM113" s="14"/>
      <c r="EN113" s="13"/>
      <c r="EO113" s="14"/>
      <c r="EP113" s="14"/>
      <c r="EQ113" s="14"/>
      <c r="ER113" s="14"/>
      <c r="ES113" s="14"/>
      <c r="ET113" s="14"/>
      <c r="EU113" s="14"/>
      <c r="EV113" s="14"/>
      <c r="EW113" s="14"/>
      <c r="EX113" s="14"/>
      <c r="EY113" s="14"/>
      <c r="EZ113" s="13"/>
      <c r="FA113" s="14"/>
      <c r="FN113" s="13"/>
      <c r="FO113" s="14"/>
      <c r="FP113" s="13"/>
      <c r="FQ113" s="14"/>
      <c r="FR113" s="13"/>
      <c r="FS113" s="14"/>
      <c r="FT113" s="13"/>
      <c r="FU113" s="14"/>
      <c r="FV113" s="13"/>
      <c r="FW113" s="14"/>
      <c r="FX113" s="13"/>
      <c r="FY113" s="14"/>
      <c r="FZ113" s="14"/>
      <c r="GA113" s="14"/>
      <c r="GB113" s="14"/>
      <c r="GC113" s="14"/>
      <c r="GD113" s="14"/>
      <c r="GE113" s="14"/>
      <c r="GH113" s="14"/>
      <c r="GI113" s="14"/>
      <c r="GJ113" s="14"/>
      <c r="GK113" s="14"/>
      <c r="GL113" s="14"/>
      <c r="GM113" s="14"/>
      <c r="GN113" s="13"/>
      <c r="GO113" s="14"/>
    </row>
    <row r="114" spans="10:197" ht="12.75" customHeight="1">
      <c r="J114" s="13"/>
      <c r="K114" s="14"/>
      <c r="L114" s="13"/>
      <c r="M114" s="14"/>
      <c r="T114" s="13"/>
      <c r="U114" s="14"/>
      <c r="AX114" s="13"/>
      <c r="AY114" s="14"/>
      <c r="BR114" s="13"/>
      <c r="BS114" s="13"/>
      <c r="BT114" s="14"/>
      <c r="BU114" s="14"/>
      <c r="BV114" s="14"/>
      <c r="BW114" s="14"/>
      <c r="BX114" s="13"/>
      <c r="BY114" s="14"/>
      <c r="BZ114" s="13"/>
      <c r="CA114" s="14"/>
      <c r="CD114" s="14"/>
      <c r="CE114" s="14"/>
      <c r="CF114" s="13"/>
      <c r="CG114" s="14"/>
      <c r="CJ114" s="13"/>
      <c r="CK114" s="14"/>
      <c r="CL114" s="13"/>
      <c r="CM114" s="14"/>
      <c r="CN114" s="13"/>
      <c r="CO114" s="14"/>
      <c r="CP114" s="14"/>
      <c r="CQ114" s="14"/>
      <c r="CR114" s="13"/>
      <c r="CS114" s="14"/>
      <c r="CT114" s="13"/>
      <c r="CU114" s="14"/>
      <c r="CV114" s="14"/>
      <c r="CW114" s="14"/>
      <c r="CX114" s="13"/>
      <c r="CY114" s="14"/>
      <c r="CZ114" s="13"/>
      <c r="DA114" s="14"/>
      <c r="DB114" s="13"/>
      <c r="DC114" s="14"/>
      <c r="DD114" s="13"/>
      <c r="DE114" s="14"/>
      <c r="DF114" s="13"/>
      <c r="DG114" s="14"/>
      <c r="DH114" s="13"/>
      <c r="DI114" s="14"/>
      <c r="DJ114" s="13"/>
      <c r="DK114" s="14"/>
      <c r="DL114" s="14"/>
      <c r="DM114" s="14"/>
      <c r="DN114" s="13"/>
      <c r="DO114" s="14"/>
      <c r="DP114" s="13"/>
      <c r="DQ114" s="14"/>
      <c r="DR114" s="14"/>
      <c r="DS114" s="14"/>
      <c r="DT114" s="13"/>
      <c r="DU114" s="14"/>
      <c r="DV114" s="14"/>
      <c r="DW114" s="14"/>
      <c r="DX114" s="14"/>
      <c r="DY114" s="14"/>
      <c r="DZ114" s="13"/>
      <c r="EA114" s="14"/>
      <c r="EB114" s="13"/>
      <c r="EC114" s="14"/>
      <c r="ED114" s="13"/>
      <c r="EE114" s="14"/>
      <c r="EJ114" s="13"/>
      <c r="EK114" s="14"/>
      <c r="EL114" s="13"/>
      <c r="EM114" s="14"/>
      <c r="EN114" s="13"/>
      <c r="EO114" s="14"/>
      <c r="EP114" s="14"/>
      <c r="EQ114" s="14"/>
      <c r="ER114" s="14"/>
      <c r="ES114" s="14"/>
      <c r="ET114" s="14"/>
      <c r="EU114" s="14"/>
      <c r="EV114" s="14"/>
      <c r="EW114" s="14"/>
      <c r="EX114" s="14"/>
      <c r="EY114" s="14"/>
      <c r="EZ114" s="13"/>
      <c r="FA114" s="14"/>
      <c r="FN114" s="13"/>
      <c r="FO114" s="14"/>
      <c r="FP114" s="13"/>
      <c r="FQ114" s="14"/>
      <c r="FR114" s="13"/>
      <c r="FS114" s="14"/>
      <c r="FT114" s="13"/>
      <c r="FU114" s="14"/>
      <c r="FV114" s="13"/>
      <c r="FW114" s="14"/>
      <c r="FX114" s="13"/>
      <c r="FY114" s="14"/>
      <c r="FZ114" s="14"/>
      <c r="GA114" s="14"/>
      <c r="GB114" s="14"/>
      <c r="GC114" s="14"/>
      <c r="GD114" s="14"/>
      <c r="GE114" s="14"/>
      <c r="GH114" s="14"/>
      <c r="GI114" s="14"/>
      <c r="GJ114" s="14"/>
      <c r="GK114" s="14"/>
      <c r="GL114" s="14"/>
      <c r="GM114" s="14"/>
      <c r="GN114" s="13"/>
      <c r="GO114" s="14"/>
    </row>
    <row r="115" spans="10:197" ht="12.75" customHeight="1">
      <c r="J115" s="13"/>
      <c r="K115" s="14"/>
      <c r="L115" s="13"/>
      <c r="M115" s="14"/>
      <c r="T115" s="13"/>
      <c r="U115" s="14"/>
      <c r="AX115" s="13"/>
      <c r="AY115" s="14"/>
      <c r="BR115" s="13"/>
      <c r="BS115" s="13"/>
      <c r="BT115" s="14"/>
      <c r="BU115" s="14"/>
      <c r="BV115" s="14"/>
      <c r="BW115" s="14"/>
      <c r="BX115" s="13"/>
      <c r="BY115" s="14"/>
      <c r="BZ115" s="13"/>
      <c r="CA115" s="14"/>
      <c r="CD115" s="14"/>
      <c r="CE115" s="14"/>
      <c r="CF115" s="13"/>
      <c r="CG115" s="14"/>
      <c r="CJ115" s="13"/>
      <c r="CK115" s="14"/>
      <c r="CL115" s="13"/>
      <c r="CM115" s="14"/>
      <c r="CN115" s="13"/>
      <c r="CO115" s="14"/>
      <c r="CP115" s="14"/>
      <c r="CQ115" s="14"/>
      <c r="CR115" s="13"/>
      <c r="CS115" s="14"/>
      <c r="CT115" s="13"/>
      <c r="CU115" s="14"/>
      <c r="CV115" s="14"/>
      <c r="CW115" s="14"/>
      <c r="CX115" s="13"/>
      <c r="CY115" s="14"/>
      <c r="CZ115" s="13"/>
      <c r="DA115" s="14"/>
      <c r="DB115" s="13"/>
      <c r="DC115" s="14"/>
      <c r="DD115" s="13"/>
      <c r="DE115" s="14"/>
      <c r="DF115" s="13"/>
      <c r="DG115" s="14"/>
      <c r="DH115" s="13"/>
      <c r="DI115" s="14"/>
      <c r="DJ115" s="13"/>
      <c r="DK115" s="14"/>
      <c r="DL115" s="14"/>
      <c r="DM115" s="14"/>
      <c r="DN115" s="13"/>
      <c r="DO115" s="14"/>
      <c r="DP115" s="13"/>
      <c r="DQ115" s="14"/>
      <c r="DR115" s="14"/>
      <c r="DS115" s="14"/>
      <c r="DT115" s="13"/>
      <c r="DU115" s="14"/>
      <c r="DV115" s="14"/>
      <c r="DW115" s="14"/>
      <c r="DX115" s="14"/>
      <c r="DY115" s="14"/>
      <c r="DZ115" s="13"/>
      <c r="EA115" s="14"/>
      <c r="EB115" s="13"/>
      <c r="EC115" s="14"/>
      <c r="ED115" s="13"/>
      <c r="EE115" s="14"/>
      <c r="EJ115" s="13"/>
      <c r="EK115" s="14"/>
      <c r="EL115" s="13"/>
      <c r="EM115" s="14"/>
      <c r="EN115" s="14"/>
      <c r="EO115" s="14"/>
      <c r="EP115" s="14"/>
      <c r="EQ115" s="14"/>
      <c r="ER115" s="14"/>
      <c r="ES115" s="14"/>
      <c r="ET115" s="14"/>
      <c r="EU115" s="14"/>
      <c r="EV115" s="14"/>
      <c r="EW115" s="14"/>
      <c r="EX115" s="14"/>
      <c r="EY115" s="14"/>
      <c r="EZ115" s="13"/>
      <c r="FA115" s="14"/>
      <c r="FN115" s="13"/>
      <c r="FO115" s="14"/>
      <c r="FP115" s="13"/>
      <c r="FQ115" s="14"/>
      <c r="FR115" s="13"/>
      <c r="FS115" s="14"/>
      <c r="FT115" s="14"/>
      <c r="FU115" s="14"/>
      <c r="FV115" s="13"/>
      <c r="FW115" s="14"/>
      <c r="FX115" s="13"/>
      <c r="FY115" s="14"/>
      <c r="FZ115" s="14"/>
      <c r="GA115" s="14"/>
      <c r="GB115" s="14"/>
      <c r="GC115" s="14"/>
      <c r="GD115" s="14"/>
      <c r="GE115" s="14"/>
      <c r="GH115" s="14"/>
      <c r="GI115" s="14"/>
      <c r="GJ115" s="14"/>
      <c r="GK115" s="14"/>
      <c r="GL115" s="14"/>
      <c r="GM115" s="14"/>
      <c r="GN115" s="13"/>
      <c r="GO115" s="14"/>
    </row>
    <row r="116" spans="10:197" ht="12.75" customHeight="1">
      <c r="J116" s="13"/>
      <c r="K116" s="14"/>
      <c r="L116" s="13"/>
      <c r="M116" s="14"/>
      <c r="T116" s="13"/>
      <c r="U116" s="14"/>
      <c r="AX116" s="13"/>
      <c r="AY116" s="14"/>
      <c r="BR116" s="13"/>
      <c r="BS116" s="13"/>
      <c r="BT116" s="14"/>
      <c r="BU116" s="14"/>
      <c r="BV116" s="14"/>
      <c r="BW116" s="14"/>
      <c r="BX116" s="13"/>
      <c r="BY116" s="14"/>
      <c r="BZ116" s="13"/>
      <c r="CA116" s="14"/>
      <c r="CD116" s="14"/>
      <c r="CE116" s="14"/>
      <c r="CF116" s="13"/>
      <c r="CG116" s="14"/>
      <c r="CJ116" s="13"/>
      <c r="CK116" s="14"/>
      <c r="CL116" s="13"/>
      <c r="CM116" s="14"/>
      <c r="CN116" s="13"/>
      <c r="CO116" s="14"/>
      <c r="CP116" s="14"/>
      <c r="CQ116" s="14"/>
      <c r="CR116" s="13"/>
      <c r="CS116" s="14"/>
      <c r="CT116" s="13"/>
      <c r="CU116" s="14"/>
      <c r="CV116" s="14"/>
      <c r="CW116" s="14"/>
      <c r="CX116" s="13"/>
      <c r="CY116" s="14"/>
      <c r="CZ116" s="13"/>
      <c r="DA116" s="14"/>
      <c r="DB116" s="13"/>
      <c r="DC116" s="14"/>
      <c r="DD116" s="13"/>
      <c r="DE116" s="14"/>
      <c r="DF116" s="13"/>
      <c r="DG116" s="14"/>
      <c r="DH116" s="13"/>
      <c r="DI116" s="14"/>
      <c r="DJ116" s="13"/>
      <c r="DK116" s="14"/>
      <c r="DL116" s="14"/>
      <c r="DM116" s="14"/>
      <c r="DN116" s="13"/>
      <c r="DO116" s="14"/>
      <c r="DP116" s="13"/>
      <c r="DQ116" s="14"/>
      <c r="DR116" s="14"/>
      <c r="DS116" s="14"/>
      <c r="DT116" s="13"/>
      <c r="DU116" s="14"/>
      <c r="DV116" s="14"/>
      <c r="DW116" s="14"/>
      <c r="DX116" s="14"/>
      <c r="DY116" s="14"/>
      <c r="DZ116" s="13"/>
      <c r="EA116" s="14"/>
      <c r="EB116" s="13"/>
      <c r="EC116" s="14"/>
      <c r="ED116" s="13"/>
      <c r="EE116" s="14"/>
      <c r="EJ116" s="13"/>
      <c r="EK116" s="14"/>
      <c r="EL116" s="13"/>
      <c r="EM116" s="14"/>
      <c r="EN116" s="14"/>
      <c r="EO116" s="14"/>
      <c r="EP116" s="14"/>
      <c r="EQ116" s="14"/>
      <c r="ER116" s="14"/>
      <c r="ES116" s="14"/>
      <c r="ET116" s="14"/>
      <c r="EU116" s="14"/>
      <c r="EV116" s="14"/>
      <c r="EW116" s="14"/>
      <c r="EX116" s="14"/>
      <c r="EY116" s="14"/>
      <c r="EZ116" s="13"/>
      <c r="FA116" s="14"/>
      <c r="FN116" s="13"/>
      <c r="FO116" s="14"/>
      <c r="FP116" s="13"/>
      <c r="FQ116" s="14"/>
      <c r="FR116" s="13"/>
      <c r="FS116" s="14"/>
      <c r="FT116" s="14"/>
      <c r="FU116" s="14"/>
      <c r="FV116" s="13"/>
      <c r="FW116" s="14"/>
      <c r="FX116" s="13"/>
      <c r="FY116" s="14"/>
      <c r="FZ116" s="14"/>
      <c r="GA116" s="14"/>
      <c r="GB116" s="14"/>
      <c r="GC116" s="14"/>
      <c r="GD116" s="14"/>
      <c r="GE116" s="14"/>
      <c r="GH116" s="14"/>
      <c r="GI116" s="14"/>
      <c r="GJ116" s="14"/>
      <c r="GK116" s="14"/>
      <c r="GL116" s="14"/>
      <c r="GM116" s="14"/>
      <c r="GN116" s="13"/>
      <c r="GO116" s="14"/>
    </row>
    <row r="117" spans="10:197" ht="12.75" customHeight="1">
      <c r="J117" s="13"/>
      <c r="K117" s="14"/>
      <c r="L117" s="13"/>
      <c r="M117" s="14"/>
      <c r="T117" s="13"/>
      <c r="U117" s="14"/>
      <c r="AX117" s="13"/>
      <c r="AY117" s="14"/>
      <c r="BR117" s="13"/>
      <c r="BS117" s="13"/>
      <c r="BT117" s="14"/>
      <c r="BU117" s="14"/>
      <c r="BV117" s="14"/>
      <c r="BW117" s="14"/>
      <c r="BX117" s="13"/>
      <c r="BY117" s="14"/>
      <c r="BZ117" s="13"/>
      <c r="CA117" s="14"/>
      <c r="CD117" s="14"/>
      <c r="CE117" s="14"/>
      <c r="CF117" s="13"/>
      <c r="CG117" s="14"/>
      <c r="CJ117" s="13"/>
      <c r="CK117" s="14"/>
      <c r="CL117" s="13"/>
      <c r="CM117" s="14"/>
      <c r="CN117" s="13"/>
      <c r="CO117" s="14"/>
      <c r="CP117" s="14"/>
      <c r="CQ117" s="14"/>
      <c r="CR117" s="13"/>
      <c r="CS117" s="14"/>
      <c r="CT117" s="13"/>
      <c r="CU117" s="14"/>
      <c r="CV117" s="14"/>
      <c r="CW117" s="14"/>
      <c r="CX117" s="13"/>
      <c r="CY117" s="14"/>
      <c r="CZ117" s="13"/>
      <c r="DA117" s="14"/>
      <c r="DB117" s="13"/>
      <c r="DC117" s="14"/>
      <c r="DD117" s="13"/>
      <c r="DE117" s="14"/>
      <c r="DF117" s="13"/>
      <c r="DG117" s="14"/>
      <c r="DH117" s="13"/>
      <c r="DI117" s="14"/>
      <c r="DJ117" s="13"/>
      <c r="DK117" s="14"/>
      <c r="DL117" s="14"/>
      <c r="DM117" s="14"/>
      <c r="DN117" s="13"/>
      <c r="DO117" s="14"/>
      <c r="DP117" s="13"/>
      <c r="DQ117" s="14"/>
      <c r="DR117" s="14"/>
      <c r="DS117" s="14"/>
      <c r="DT117" s="13"/>
      <c r="DU117" s="14"/>
      <c r="DV117" s="14"/>
      <c r="DW117" s="14"/>
      <c r="DX117" s="14"/>
      <c r="DY117" s="14"/>
      <c r="DZ117" s="13"/>
      <c r="EA117" s="14"/>
      <c r="EB117" s="13"/>
      <c r="EC117" s="14"/>
      <c r="ED117" s="13"/>
      <c r="EE117" s="14"/>
      <c r="EJ117" s="13"/>
      <c r="EK117" s="14"/>
      <c r="EL117" s="13"/>
      <c r="EM117" s="14"/>
      <c r="EN117" s="14"/>
      <c r="EO117" s="14"/>
      <c r="EP117" s="14"/>
      <c r="EQ117" s="14"/>
      <c r="ER117" s="14"/>
      <c r="ES117" s="14"/>
      <c r="ET117" s="14"/>
      <c r="EU117" s="14"/>
      <c r="EV117" s="14"/>
      <c r="EW117" s="14"/>
      <c r="EX117" s="14"/>
      <c r="EY117" s="14"/>
      <c r="EZ117" s="13"/>
      <c r="FA117" s="14"/>
      <c r="FN117" s="13"/>
      <c r="FO117" s="14"/>
      <c r="FP117" s="13"/>
      <c r="FQ117" s="14"/>
      <c r="FR117" s="13"/>
      <c r="FS117" s="14"/>
      <c r="FT117" s="14"/>
      <c r="FU117" s="14"/>
      <c r="FV117" s="13"/>
      <c r="FW117" s="14"/>
      <c r="FX117" s="13"/>
      <c r="FY117" s="14"/>
      <c r="FZ117" s="14"/>
      <c r="GA117" s="14"/>
      <c r="GB117" s="14"/>
      <c r="GC117" s="14"/>
      <c r="GD117" s="14"/>
      <c r="GE117" s="14"/>
      <c r="GH117" s="14"/>
      <c r="GI117" s="14"/>
      <c r="GJ117" s="14"/>
      <c r="GK117" s="14"/>
      <c r="GL117" s="14"/>
      <c r="GM117" s="14"/>
      <c r="GN117" s="13"/>
      <c r="GO117" s="14"/>
    </row>
    <row r="118" spans="10:197" ht="12.75" customHeight="1">
      <c r="J118" s="13"/>
      <c r="K118" s="14"/>
      <c r="L118" s="13"/>
      <c r="M118" s="14"/>
      <c r="T118" s="13"/>
      <c r="U118" s="14"/>
      <c r="AX118" s="13"/>
      <c r="AY118" s="14"/>
      <c r="BR118" s="13"/>
      <c r="BS118" s="13"/>
      <c r="BT118" s="14"/>
      <c r="BU118" s="14"/>
      <c r="BV118" s="14"/>
      <c r="BW118" s="14"/>
      <c r="BX118" s="13"/>
      <c r="BY118" s="14"/>
      <c r="BZ118" s="13"/>
      <c r="CA118" s="14"/>
      <c r="CD118" s="14"/>
      <c r="CE118" s="14"/>
      <c r="CF118" s="13"/>
      <c r="CG118" s="14"/>
      <c r="CJ118" s="13"/>
      <c r="CK118" s="14"/>
      <c r="CL118" s="13"/>
      <c r="CM118" s="14"/>
      <c r="CN118" s="13"/>
      <c r="CO118" s="14"/>
      <c r="CP118" s="14"/>
      <c r="CQ118" s="14"/>
      <c r="CR118" s="13"/>
      <c r="CS118" s="14"/>
      <c r="CT118" s="13"/>
      <c r="CU118" s="14"/>
      <c r="CV118" s="14"/>
      <c r="CW118" s="14"/>
      <c r="CX118" s="13"/>
      <c r="CY118" s="14"/>
      <c r="CZ118" s="13"/>
      <c r="DA118" s="14"/>
      <c r="DB118" s="13"/>
      <c r="DC118" s="14"/>
      <c r="DD118" s="13"/>
      <c r="DE118" s="14"/>
      <c r="DF118" s="13"/>
      <c r="DG118" s="14"/>
      <c r="DH118" s="13"/>
      <c r="DI118" s="14"/>
      <c r="DJ118" s="13"/>
      <c r="DK118" s="14"/>
      <c r="DL118" s="14"/>
      <c r="DM118" s="14"/>
      <c r="DN118" s="13"/>
      <c r="DO118" s="14"/>
      <c r="DP118" s="13"/>
      <c r="DQ118" s="14"/>
      <c r="DR118" s="14"/>
      <c r="DS118" s="14"/>
      <c r="DT118" s="13"/>
      <c r="DU118" s="14"/>
      <c r="DV118" s="14"/>
      <c r="DW118" s="14"/>
      <c r="DX118" s="14"/>
      <c r="DY118" s="14"/>
      <c r="DZ118" s="13"/>
      <c r="EA118" s="14"/>
      <c r="EB118" s="13"/>
      <c r="EC118" s="14"/>
      <c r="ED118" s="13"/>
      <c r="EE118" s="14"/>
      <c r="EJ118" s="13"/>
      <c r="EK118" s="14"/>
      <c r="EL118" s="13"/>
      <c r="EM118" s="14"/>
      <c r="EN118" s="14"/>
      <c r="EO118" s="14"/>
      <c r="EP118" s="14"/>
      <c r="EQ118" s="14"/>
      <c r="ER118" s="14"/>
      <c r="ES118" s="14"/>
      <c r="ET118" s="14"/>
      <c r="EU118" s="14"/>
      <c r="EV118" s="14"/>
      <c r="EW118" s="14"/>
      <c r="EX118" s="14"/>
      <c r="EY118" s="14"/>
      <c r="EZ118" s="13"/>
      <c r="FA118" s="14"/>
      <c r="FN118" s="13"/>
      <c r="FO118" s="14"/>
      <c r="FP118" s="13"/>
      <c r="FQ118" s="14"/>
      <c r="FR118" s="13"/>
      <c r="FS118" s="14"/>
      <c r="FT118" s="14"/>
      <c r="FU118" s="14"/>
      <c r="FV118" s="13"/>
      <c r="FW118" s="14"/>
      <c r="FX118" s="13"/>
      <c r="FY118" s="14"/>
      <c r="FZ118" s="14"/>
      <c r="GA118" s="14"/>
      <c r="GB118" s="14"/>
      <c r="GC118" s="14"/>
      <c r="GD118" s="14"/>
      <c r="GE118" s="14"/>
      <c r="GH118" s="14"/>
      <c r="GI118" s="14"/>
      <c r="GJ118" s="14"/>
      <c r="GK118" s="14"/>
      <c r="GL118" s="14"/>
      <c r="GM118" s="14"/>
      <c r="GN118" s="13"/>
      <c r="GO118" s="14"/>
    </row>
    <row r="119" spans="10:197" ht="12.75" customHeight="1">
      <c r="J119" s="13"/>
      <c r="K119" s="14"/>
      <c r="L119" s="13"/>
      <c r="M119" s="14"/>
      <c r="T119" s="13"/>
      <c r="U119" s="14"/>
      <c r="AX119" s="13"/>
      <c r="AY119" s="14"/>
      <c r="BR119" s="13"/>
      <c r="BS119" s="13"/>
      <c r="BT119" s="14"/>
      <c r="BU119" s="14"/>
      <c r="BV119" s="14"/>
      <c r="BW119" s="14"/>
      <c r="BX119" s="13"/>
      <c r="BY119" s="14"/>
      <c r="BZ119" s="13"/>
      <c r="CA119" s="14"/>
      <c r="CD119" s="14"/>
      <c r="CE119" s="14"/>
      <c r="CF119" s="13"/>
      <c r="CG119" s="14"/>
      <c r="CJ119" s="13"/>
      <c r="CK119" s="14"/>
      <c r="CL119" s="13"/>
      <c r="CM119" s="14"/>
      <c r="CN119" s="13"/>
      <c r="CO119" s="14"/>
      <c r="CP119" s="14"/>
      <c r="CQ119" s="14"/>
      <c r="CR119" s="13"/>
      <c r="CS119" s="14"/>
      <c r="CT119" s="13"/>
      <c r="CU119" s="14"/>
      <c r="CV119" s="14"/>
      <c r="CW119" s="14"/>
      <c r="CX119" s="13"/>
      <c r="CY119" s="14"/>
      <c r="CZ119" s="13"/>
      <c r="DA119" s="14"/>
      <c r="DB119" s="13"/>
      <c r="DC119" s="14"/>
      <c r="DD119" s="13"/>
      <c r="DE119" s="14"/>
      <c r="DF119" s="13"/>
      <c r="DG119" s="14"/>
      <c r="DH119" s="13"/>
      <c r="DI119" s="14"/>
      <c r="DJ119" s="13"/>
      <c r="DK119" s="14"/>
      <c r="DL119" s="14"/>
      <c r="DM119" s="14"/>
      <c r="DN119" s="13"/>
      <c r="DO119" s="14"/>
      <c r="DP119" s="13"/>
      <c r="DQ119" s="14"/>
      <c r="DR119" s="14"/>
      <c r="DS119" s="14"/>
      <c r="DT119" s="13"/>
      <c r="DU119" s="14"/>
      <c r="DV119" s="14"/>
      <c r="DW119" s="14"/>
      <c r="DX119" s="14"/>
      <c r="DY119" s="14"/>
      <c r="DZ119" s="13"/>
      <c r="EA119" s="14"/>
      <c r="EB119" s="13"/>
      <c r="EC119" s="14"/>
      <c r="ED119" s="13"/>
      <c r="EE119" s="14"/>
      <c r="EJ119" s="13"/>
      <c r="EK119" s="14"/>
      <c r="EL119" s="13"/>
      <c r="EM119" s="14"/>
      <c r="EN119" s="14"/>
      <c r="EO119" s="14"/>
      <c r="EP119" s="14"/>
      <c r="EQ119" s="14"/>
      <c r="ER119" s="14"/>
      <c r="ES119" s="14"/>
      <c r="ET119" s="14"/>
      <c r="EU119" s="14"/>
      <c r="EV119" s="14"/>
      <c r="EW119" s="14"/>
      <c r="EX119" s="14"/>
      <c r="EY119" s="14"/>
      <c r="EZ119" s="13"/>
      <c r="FA119" s="14"/>
      <c r="FN119" s="13"/>
      <c r="FO119" s="14"/>
      <c r="FP119" s="13"/>
      <c r="FQ119" s="14"/>
      <c r="FR119" s="13"/>
      <c r="FS119" s="14"/>
      <c r="FT119" s="14"/>
      <c r="FU119" s="14"/>
      <c r="FV119" s="13"/>
      <c r="FW119" s="14"/>
      <c r="FX119" s="13"/>
      <c r="FY119" s="14"/>
      <c r="FZ119" s="14"/>
      <c r="GA119" s="14"/>
      <c r="GB119" s="14"/>
      <c r="GC119" s="14"/>
      <c r="GD119" s="14"/>
      <c r="GE119" s="14"/>
      <c r="GH119" s="14"/>
      <c r="GI119" s="14"/>
      <c r="GJ119" s="14"/>
      <c r="GK119" s="14"/>
      <c r="GL119" s="14"/>
      <c r="GM119" s="14"/>
      <c r="GN119" s="13"/>
      <c r="GO119" s="14"/>
    </row>
    <row r="120" spans="10:197" ht="12.75" customHeight="1">
      <c r="J120" s="13"/>
      <c r="K120" s="14"/>
      <c r="L120" s="13"/>
      <c r="M120" s="14"/>
      <c r="T120" s="13"/>
      <c r="U120" s="14"/>
      <c r="AX120" s="13"/>
      <c r="AY120" s="14"/>
      <c r="BR120" s="13"/>
      <c r="BS120" s="13"/>
      <c r="BT120" s="14"/>
      <c r="BU120" s="14"/>
      <c r="BV120" s="14"/>
      <c r="BW120" s="14"/>
      <c r="BX120" s="13"/>
      <c r="BY120" s="14"/>
      <c r="BZ120" s="13"/>
      <c r="CA120" s="14"/>
      <c r="CD120" s="14"/>
      <c r="CE120" s="14"/>
      <c r="CF120" s="13"/>
      <c r="CG120" s="14"/>
      <c r="CJ120" s="13"/>
      <c r="CK120" s="14"/>
      <c r="CL120" s="13"/>
      <c r="CM120" s="14"/>
      <c r="CN120" s="13"/>
      <c r="CO120" s="14"/>
      <c r="CP120" s="14"/>
      <c r="CQ120" s="14"/>
      <c r="CR120" s="13"/>
      <c r="CS120" s="14"/>
      <c r="CT120" s="13"/>
      <c r="CU120" s="14"/>
      <c r="CV120" s="14"/>
      <c r="CW120" s="14"/>
      <c r="CX120" s="13"/>
      <c r="CY120" s="14"/>
      <c r="CZ120" s="13"/>
      <c r="DA120" s="14"/>
      <c r="DB120" s="13"/>
      <c r="DC120" s="14"/>
      <c r="DD120" s="13"/>
      <c r="DE120" s="14"/>
      <c r="DF120" s="13"/>
      <c r="DG120" s="14"/>
      <c r="DH120" s="13"/>
      <c r="DI120" s="14"/>
      <c r="DJ120" s="13"/>
      <c r="DK120" s="14"/>
      <c r="DL120" s="14"/>
      <c r="DM120" s="14"/>
      <c r="DN120" s="13"/>
      <c r="DO120" s="14"/>
      <c r="DP120" s="13"/>
      <c r="DQ120" s="14"/>
      <c r="DR120" s="14"/>
      <c r="DS120" s="14"/>
      <c r="DT120" s="13"/>
      <c r="DU120" s="14"/>
      <c r="DV120" s="14"/>
      <c r="DW120" s="14"/>
      <c r="DX120" s="14"/>
      <c r="DY120" s="14"/>
      <c r="DZ120" s="13"/>
      <c r="EA120" s="14"/>
      <c r="EB120" s="13"/>
      <c r="EC120" s="14"/>
      <c r="ED120" s="13"/>
      <c r="EE120" s="14"/>
      <c r="EJ120" s="13"/>
      <c r="EK120" s="14"/>
      <c r="EL120" s="13"/>
      <c r="EM120" s="14"/>
      <c r="EN120" s="14"/>
      <c r="EO120" s="14"/>
      <c r="EP120" s="14"/>
      <c r="EQ120" s="14"/>
      <c r="ER120" s="14"/>
      <c r="ES120" s="14"/>
      <c r="ET120" s="14"/>
      <c r="EU120" s="14"/>
      <c r="EV120" s="14"/>
      <c r="EW120" s="14"/>
      <c r="EX120" s="14"/>
      <c r="EY120" s="14"/>
      <c r="EZ120" s="13"/>
      <c r="FA120" s="14"/>
      <c r="FN120" s="13"/>
      <c r="FO120" s="14"/>
      <c r="FP120" s="13"/>
      <c r="FQ120" s="14"/>
      <c r="FR120" s="13"/>
      <c r="FS120" s="14"/>
      <c r="FT120" s="14"/>
      <c r="FU120" s="14"/>
      <c r="FV120" s="13"/>
      <c r="FW120" s="14"/>
      <c r="FX120" s="13"/>
      <c r="FY120" s="14"/>
      <c r="FZ120" s="14"/>
      <c r="GA120" s="14"/>
      <c r="GB120" s="14"/>
      <c r="GC120" s="14"/>
      <c r="GD120" s="14"/>
      <c r="GE120" s="14"/>
      <c r="GH120" s="14"/>
      <c r="GI120" s="14"/>
      <c r="GJ120" s="14"/>
      <c r="GK120" s="14"/>
      <c r="GL120" s="14"/>
      <c r="GM120" s="14"/>
      <c r="GN120" s="13"/>
      <c r="GO120" s="14"/>
    </row>
    <row r="121" spans="10:197" ht="12.75" customHeight="1">
      <c r="J121" s="50"/>
      <c r="K121" s="50"/>
      <c r="L121" s="50"/>
      <c r="M121" s="50"/>
      <c r="T121" s="50"/>
      <c r="U121" s="50"/>
      <c r="AX121" s="13"/>
      <c r="AY121" s="14"/>
      <c r="BR121" s="13"/>
      <c r="BS121" s="13"/>
      <c r="BT121" s="50"/>
      <c r="BU121" s="50"/>
      <c r="BV121" s="50"/>
      <c r="BW121" s="50"/>
      <c r="BX121" s="50"/>
      <c r="BY121" s="50"/>
      <c r="BZ121" s="50"/>
      <c r="CA121" s="50"/>
      <c r="CD121" s="14"/>
      <c r="CE121" s="14"/>
      <c r="CF121" s="13"/>
      <c r="CG121" s="14"/>
      <c r="CJ121" s="13"/>
      <c r="CK121" s="14"/>
      <c r="CL121" s="50"/>
      <c r="CM121" s="50"/>
      <c r="CN121" s="50"/>
      <c r="CO121" s="50"/>
      <c r="CP121" s="50"/>
      <c r="CQ121" s="50"/>
      <c r="CR121" s="13"/>
      <c r="CS121" s="14"/>
      <c r="CT121" s="13"/>
      <c r="CU121" s="14"/>
      <c r="CV121" s="14"/>
      <c r="CW121" s="14"/>
      <c r="CX121" s="13"/>
      <c r="CY121" s="14"/>
      <c r="CZ121" s="13"/>
      <c r="DA121" s="14"/>
      <c r="DB121" s="13"/>
      <c r="DC121" s="14"/>
      <c r="DD121" s="13"/>
      <c r="DE121" s="14"/>
      <c r="DF121" s="13"/>
      <c r="DG121" s="14"/>
      <c r="DH121" s="13"/>
      <c r="DI121" s="14"/>
      <c r="DJ121" s="13"/>
      <c r="DK121" s="14"/>
      <c r="DL121" s="14"/>
      <c r="DM121" s="14"/>
      <c r="DN121" s="13"/>
      <c r="DO121" s="14"/>
      <c r="DP121" s="13"/>
      <c r="DQ121" s="14"/>
      <c r="DR121" s="14"/>
      <c r="DS121" s="14"/>
      <c r="DT121" s="13"/>
      <c r="DU121" s="14"/>
      <c r="DV121" s="14"/>
      <c r="DW121" s="14"/>
      <c r="DX121" s="14"/>
      <c r="DY121" s="14"/>
      <c r="DZ121" s="13"/>
      <c r="EA121" s="14"/>
      <c r="EB121" s="13"/>
      <c r="EC121" s="14"/>
      <c r="ED121" s="13"/>
      <c r="EE121" s="14"/>
      <c r="EJ121" s="13"/>
      <c r="EK121" s="14"/>
      <c r="EL121" s="13"/>
      <c r="EM121" s="14"/>
      <c r="EN121" s="14"/>
      <c r="EO121" s="14"/>
      <c r="EP121" s="14"/>
      <c r="EQ121" s="14"/>
      <c r="ER121" s="14"/>
      <c r="ES121" s="14"/>
      <c r="ET121" s="14"/>
      <c r="EU121" s="14"/>
      <c r="EV121" s="14"/>
      <c r="EW121" s="14"/>
      <c r="EX121" s="14"/>
      <c r="EY121" s="14"/>
      <c r="EZ121" s="13"/>
      <c r="FA121" s="14"/>
      <c r="FN121" s="13"/>
      <c r="FO121" s="14"/>
      <c r="FP121" s="13"/>
      <c r="FQ121" s="14"/>
      <c r="FR121" s="13"/>
      <c r="FS121" s="14"/>
      <c r="FT121" s="14"/>
      <c r="FU121" s="14"/>
      <c r="FV121" s="13"/>
      <c r="FW121" s="14"/>
      <c r="FX121" s="13"/>
      <c r="FY121" s="14"/>
      <c r="FZ121" s="14"/>
      <c r="GA121" s="14"/>
      <c r="GB121" s="14"/>
      <c r="GC121" s="14"/>
      <c r="GD121" s="14"/>
      <c r="GE121" s="14"/>
      <c r="GH121" s="14"/>
      <c r="GI121" s="14"/>
      <c r="GJ121" s="14"/>
      <c r="GK121" s="14"/>
      <c r="GL121" s="14"/>
      <c r="GM121" s="14"/>
      <c r="GN121" s="50"/>
      <c r="GO121" s="50"/>
    </row>
    <row r="122" spans="10:197" ht="12.75" customHeight="1">
      <c r="J122" s="50"/>
      <c r="K122" s="50"/>
      <c r="L122" s="50"/>
      <c r="M122" s="50"/>
      <c r="T122" s="50"/>
      <c r="U122" s="50"/>
      <c r="AX122" s="50"/>
      <c r="AY122" s="50"/>
      <c r="BR122" s="50"/>
      <c r="BS122" s="50"/>
      <c r="BT122" s="50"/>
      <c r="BU122" s="50"/>
      <c r="BV122" s="50"/>
      <c r="BW122" s="50"/>
      <c r="BX122" s="50"/>
      <c r="BY122" s="50"/>
      <c r="BZ122" s="50"/>
      <c r="CA122" s="50"/>
      <c r="CD122" s="50"/>
      <c r="CE122" s="50"/>
      <c r="CF122" s="50"/>
      <c r="CG122" s="50"/>
      <c r="CJ122" s="50"/>
      <c r="CK122" s="50"/>
      <c r="CL122" s="50"/>
      <c r="CM122" s="50"/>
      <c r="CN122" s="50"/>
      <c r="CO122" s="50"/>
      <c r="CP122" s="50"/>
      <c r="CQ122" s="50"/>
      <c r="CR122" s="50"/>
      <c r="CS122" s="50"/>
      <c r="CT122" s="50"/>
      <c r="CU122" s="50"/>
      <c r="CV122" s="50"/>
      <c r="CW122" s="50"/>
      <c r="CX122" s="50"/>
      <c r="CY122" s="50"/>
      <c r="CZ122" s="50"/>
      <c r="DA122" s="50"/>
      <c r="DB122" s="50"/>
      <c r="DC122" s="50"/>
      <c r="DD122" s="50"/>
      <c r="DE122" s="50"/>
      <c r="DF122" s="50"/>
      <c r="DG122" s="50"/>
      <c r="DH122" s="50"/>
      <c r="DI122" s="50"/>
      <c r="DJ122" s="50"/>
      <c r="DK122" s="50"/>
      <c r="DL122" s="50"/>
      <c r="DM122" s="50"/>
      <c r="DN122" s="50"/>
      <c r="DO122" s="50"/>
      <c r="DP122" s="50"/>
      <c r="DQ122" s="50"/>
      <c r="DR122" s="50"/>
      <c r="DS122" s="50"/>
      <c r="DT122" s="50"/>
      <c r="DU122" s="50"/>
      <c r="DV122" s="50"/>
      <c r="DW122" s="50"/>
      <c r="DX122" s="50"/>
      <c r="DY122" s="50"/>
      <c r="DZ122" s="50"/>
      <c r="EA122" s="50"/>
      <c r="EB122" s="50"/>
      <c r="EC122" s="50"/>
      <c r="ED122" s="50"/>
      <c r="EE122" s="50"/>
      <c r="EJ122" s="50"/>
      <c r="EK122" s="50"/>
      <c r="EL122" s="50"/>
      <c r="EM122" s="50"/>
      <c r="EN122" s="50"/>
      <c r="EO122" s="50"/>
      <c r="EP122" s="50"/>
      <c r="EQ122" s="50"/>
      <c r="ER122" s="50"/>
      <c r="ES122" s="50"/>
      <c r="ET122" s="50"/>
      <c r="EU122" s="50"/>
      <c r="EV122" s="50"/>
      <c r="EW122" s="50"/>
      <c r="EX122" s="50"/>
      <c r="EY122" s="50"/>
      <c r="EZ122" s="50"/>
      <c r="FA122" s="50"/>
      <c r="FN122" s="50"/>
      <c r="FO122" s="50"/>
      <c r="FP122" s="50"/>
      <c r="FQ122" s="50"/>
      <c r="FR122" s="50"/>
      <c r="FS122" s="50"/>
      <c r="FT122" s="50"/>
      <c r="FU122" s="50"/>
      <c r="FV122" s="50"/>
      <c r="FW122" s="50"/>
      <c r="FX122" s="50"/>
      <c r="FY122" s="50"/>
      <c r="FZ122" s="50"/>
      <c r="GA122" s="50"/>
      <c r="GB122" s="50"/>
      <c r="GC122" s="50"/>
      <c r="GD122" s="50"/>
      <c r="GE122" s="50"/>
      <c r="GH122" s="50"/>
      <c r="GI122" s="50"/>
      <c r="GJ122" s="50"/>
      <c r="GK122" s="50"/>
      <c r="GL122" s="50"/>
      <c r="GM122" s="50"/>
      <c r="GN122" s="50"/>
      <c r="GO122" s="50"/>
    </row>
    <row r="123" spans="10:197" ht="12.75" customHeight="1">
      <c r="AX123" s="50"/>
      <c r="AY123" s="50"/>
      <c r="CD123" s="50"/>
      <c r="CE123" s="50"/>
      <c r="CF123" s="50"/>
      <c r="CG123" s="50"/>
      <c r="CJ123" s="50"/>
      <c r="CK123" s="50"/>
      <c r="CR123" s="50"/>
      <c r="CS123" s="50"/>
      <c r="CT123" s="50"/>
      <c r="CU123" s="50"/>
      <c r="CV123" s="50"/>
      <c r="CW123" s="50"/>
      <c r="CX123" s="50"/>
      <c r="CY123" s="50"/>
      <c r="CZ123" s="50"/>
      <c r="DA123" s="50"/>
      <c r="DB123" s="50"/>
      <c r="DC123" s="50"/>
      <c r="DD123" s="50"/>
      <c r="DE123" s="50"/>
      <c r="DF123" s="50"/>
      <c r="DG123" s="50"/>
      <c r="DH123" s="50"/>
      <c r="DI123" s="50"/>
      <c r="DJ123" s="50"/>
      <c r="DK123" s="50"/>
      <c r="DL123" s="50"/>
      <c r="DM123" s="50"/>
      <c r="DN123" s="50"/>
      <c r="DO123" s="50"/>
      <c r="DP123" s="50"/>
      <c r="DQ123" s="50"/>
      <c r="DR123" s="50"/>
      <c r="DS123" s="50"/>
      <c r="DT123" s="50"/>
      <c r="DU123" s="50"/>
      <c r="DV123" s="50"/>
      <c r="DW123" s="50"/>
      <c r="DX123" s="50"/>
      <c r="DY123" s="50"/>
      <c r="DZ123" s="50"/>
      <c r="EA123" s="50"/>
      <c r="EB123" s="50"/>
      <c r="EC123" s="50"/>
      <c r="ED123" s="50"/>
      <c r="EE123" s="50"/>
      <c r="EJ123" s="50"/>
      <c r="EK123" s="50"/>
      <c r="EL123" s="50"/>
      <c r="EM123" s="50"/>
      <c r="EN123" s="50"/>
      <c r="EO123" s="50"/>
      <c r="EP123" s="50"/>
      <c r="EQ123" s="50"/>
      <c r="ER123" s="50"/>
      <c r="ES123" s="50"/>
      <c r="ET123" s="50"/>
      <c r="EU123" s="50"/>
      <c r="EV123" s="50"/>
      <c r="EW123" s="50"/>
      <c r="EX123" s="50"/>
      <c r="EY123" s="50"/>
      <c r="EZ123" s="50"/>
      <c r="FA123" s="50"/>
      <c r="FN123" s="50"/>
      <c r="FO123" s="50"/>
      <c r="FP123" s="50"/>
      <c r="FQ123" s="50"/>
      <c r="FR123" s="50"/>
      <c r="FS123" s="50"/>
      <c r="FT123" s="50"/>
      <c r="FU123" s="50"/>
      <c r="FV123" s="50"/>
      <c r="FW123" s="50"/>
      <c r="FX123" s="50"/>
      <c r="FY123" s="50"/>
      <c r="FZ123" s="50"/>
      <c r="GA123" s="50"/>
      <c r="GB123" s="50"/>
      <c r="GC123" s="50"/>
      <c r="GD123" s="50"/>
      <c r="GE123" s="50"/>
      <c r="GH123" s="50"/>
      <c r="GI123" s="50"/>
      <c r="GJ123" s="50"/>
      <c r="GK123" s="50"/>
      <c r="GL123" s="50"/>
      <c r="GM123" s="50"/>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pageSetUpPr fitToPage="1"/>
  </sheetPr>
  <dimension ref="A3:AI123"/>
  <sheetViews>
    <sheetView workbookViewId="0" xr3:uid="{33642244-9AC9-5136-AF77-195C889548CE}">
      <pane xSplit="3" ySplit="5" topLeftCell="D80" activePane="bottomRight" state="frozen"/>
      <selection activeCell="A54" sqref="A54"/>
      <selection pane="bottomLeft" activeCell="A54" sqref="A54"/>
      <selection pane="topRight" activeCell="A54" sqref="A54"/>
      <selection pane="bottomRight" activeCell="F81" sqref="F81"/>
    </sheetView>
  </sheetViews>
  <sheetFormatPr defaultRowHeight="12.75" customHeight="1"/>
  <cols>
    <col min="1" max="1" width="31.5703125" style="13" customWidth="1"/>
    <col min="2" max="2" width="10.5703125" style="13" customWidth="1"/>
    <col min="3" max="3" width="5.5703125" style="14" customWidth="1"/>
    <col min="4" max="4" width="12.7109375" style="10" customWidth="1"/>
    <col min="5" max="5" width="5.5703125" style="14" customWidth="1"/>
    <col min="6" max="6" width="12.7109375" style="10" customWidth="1"/>
    <col min="7" max="7" width="5.5703125" style="14" bestFit="1" customWidth="1"/>
    <col min="8" max="8" width="12.7109375" style="10" customWidth="1"/>
    <col min="9" max="9" width="4.7109375" style="13" customWidth="1"/>
    <col min="10" max="10" width="12.7109375" style="10" customWidth="1"/>
    <col min="11" max="11" width="4.7109375" style="13" customWidth="1"/>
    <col min="12" max="12" width="12.7109375" style="10" customWidth="1"/>
    <col min="13" max="13" width="5.5703125" style="14" bestFit="1" customWidth="1"/>
    <col min="14" max="14" width="12.7109375" style="10" customWidth="1"/>
    <col min="15" max="15" width="4.7109375" style="10" customWidth="1"/>
    <col min="16" max="16" width="12.7109375" style="10" customWidth="1"/>
    <col min="17" max="17" width="5.5703125" style="13" bestFit="1" customWidth="1"/>
    <col min="18" max="18" width="12.7109375" style="10" customWidth="1"/>
    <col min="19" max="19" width="5.5703125" style="13" bestFit="1" customWidth="1"/>
    <col min="20" max="20" width="12.7109375" style="10" customWidth="1"/>
    <col min="21" max="21" width="5.5703125" style="13" bestFit="1" customWidth="1"/>
    <col min="22" max="16384" width="9.140625" style="10"/>
  </cols>
  <sheetData>
    <row r="3" spans="1:24" s="107" customFormat="1" ht="12.75" customHeight="1">
      <c r="A3" s="172" t="s">
        <v>391</v>
      </c>
      <c r="B3" s="15" t="s">
        <v>83</v>
      </c>
      <c r="C3" s="184"/>
      <c r="D3" s="174" t="s">
        <v>395</v>
      </c>
      <c r="E3" s="250"/>
      <c r="F3" s="174" t="s">
        <v>395</v>
      </c>
      <c r="G3" s="184"/>
      <c r="H3" s="173" t="s">
        <v>412</v>
      </c>
      <c r="I3" s="15"/>
      <c r="J3" s="155" t="s">
        <v>515</v>
      </c>
      <c r="K3" s="15"/>
      <c r="L3" s="155" t="s">
        <v>426</v>
      </c>
      <c r="M3" s="184"/>
      <c r="N3" s="155" t="s">
        <v>516</v>
      </c>
      <c r="O3" s="155"/>
      <c r="P3" s="155" t="s">
        <v>443</v>
      </c>
      <c r="Q3" s="15"/>
      <c r="R3" s="174" t="s">
        <v>445</v>
      </c>
      <c r="S3" s="15"/>
      <c r="T3" s="155" t="s">
        <v>450</v>
      </c>
      <c r="U3" s="15"/>
      <c r="X3" s="247"/>
    </row>
    <row r="4" spans="1:24" s="107" customFormat="1" ht="12.75" customHeight="1">
      <c r="A4" s="274" t="s">
        <v>244</v>
      </c>
      <c r="B4" s="175"/>
      <c r="C4" s="187"/>
      <c r="D4" s="182" t="s">
        <v>517</v>
      </c>
      <c r="E4" s="251"/>
      <c r="F4" s="182" t="s">
        <v>518</v>
      </c>
      <c r="G4" s="187"/>
      <c r="H4" s="177" t="s">
        <v>519</v>
      </c>
      <c r="I4" s="175"/>
      <c r="J4" s="176" t="s">
        <v>465</v>
      </c>
      <c r="K4" s="175"/>
      <c r="L4" s="176" t="s">
        <v>465</v>
      </c>
      <c r="M4" s="187"/>
      <c r="N4" s="176" t="s">
        <v>520</v>
      </c>
      <c r="O4" s="176"/>
      <c r="P4" s="176" t="s">
        <v>465</v>
      </c>
      <c r="Q4" s="175"/>
      <c r="R4" s="182" t="s">
        <v>521</v>
      </c>
      <c r="S4" s="175"/>
      <c r="T4" s="176" t="s">
        <v>522</v>
      </c>
      <c r="U4" s="175"/>
      <c r="X4" s="247"/>
    </row>
    <row r="5" spans="1:24" ht="12.75" customHeight="1">
      <c r="A5" s="53"/>
      <c r="B5" s="17" t="s">
        <v>86</v>
      </c>
      <c r="C5" s="47" t="s">
        <v>16</v>
      </c>
      <c r="D5" s="17" t="s">
        <v>86</v>
      </c>
      <c r="E5" s="58" t="s">
        <v>16</v>
      </c>
      <c r="F5" s="17" t="s">
        <v>86</v>
      </c>
      <c r="G5" s="58" t="s">
        <v>16</v>
      </c>
      <c r="H5" s="17" t="s">
        <v>86</v>
      </c>
      <c r="I5" s="58" t="s">
        <v>16</v>
      </c>
      <c r="J5" s="17" t="s">
        <v>86</v>
      </c>
      <c r="K5" s="58" t="s">
        <v>16</v>
      </c>
      <c r="L5" s="17" t="s">
        <v>86</v>
      </c>
      <c r="M5" s="58" t="s">
        <v>16</v>
      </c>
      <c r="N5" s="17" t="s">
        <v>86</v>
      </c>
      <c r="O5" s="58" t="s">
        <v>16</v>
      </c>
      <c r="P5" s="17" t="s">
        <v>86</v>
      </c>
      <c r="Q5" s="58" t="s">
        <v>16</v>
      </c>
      <c r="R5" s="17" t="s">
        <v>86</v>
      </c>
      <c r="S5" s="58" t="s">
        <v>16</v>
      </c>
      <c r="T5" s="17" t="s">
        <v>86</v>
      </c>
      <c r="U5" s="58" t="s">
        <v>16</v>
      </c>
    </row>
    <row r="6" spans="1:24" ht="12.75" customHeight="1">
      <c r="A6" s="2" t="s">
        <v>88</v>
      </c>
      <c r="D6" s="13"/>
      <c r="E6" s="10"/>
      <c r="F6" s="13"/>
      <c r="G6" s="10"/>
      <c r="H6" s="13"/>
      <c r="I6" s="10"/>
      <c r="J6" s="13"/>
      <c r="K6" s="10"/>
      <c r="L6" s="13"/>
      <c r="M6" s="10"/>
      <c r="N6" s="13"/>
      <c r="P6" s="13"/>
      <c r="Q6" s="10"/>
      <c r="R6" s="13"/>
      <c r="S6" s="10"/>
      <c r="T6" s="13"/>
      <c r="U6" s="10"/>
    </row>
    <row r="7" spans="1:24" ht="12.75" customHeight="1">
      <c r="A7" s="2" t="s">
        <v>184</v>
      </c>
      <c r="B7" s="13">
        <f t="shared" ref="B7:B12" si="0">H7+J7+D7+F7+L7+N7+P7+R7+T7</f>
        <v>9008.1951921299988</v>
      </c>
      <c r="C7" s="14">
        <f t="shared" ref="C7:C69" si="1">B7/B$12*100</f>
        <v>96.196662904561038</v>
      </c>
      <c r="D7" s="1425">
        <v>282.7</v>
      </c>
      <c r="E7" s="14">
        <f t="shared" ref="E7:E12" si="2">D7/D$12*100</f>
        <v>97.281486579490689</v>
      </c>
      <c r="F7" s="1425">
        <v>1763.1</v>
      </c>
      <c r="G7" s="14">
        <f t="shared" ref="G7:G12" si="3">F7/F$12*100</f>
        <v>99.078392806968239</v>
      </c>
      <c r="H7" s="1425">
        <v>207.6</v>
      </c>
      <c r="I7" s="14">
        <f t="shared" ref="I7:I12" si="4">H7/H$12*100</f>
        <v>97.694117647058818</v>
      </c>
      <c r="J7" s="1425">
        <v>1493.7941921299998</v>
      </c>
      <c r="K7" s="14">
        <f t="shared" ref="K7:K12" si="5">J7/J$12*100</f>
        <v>98.19220496573638</v>
      </c>
      <c r="L7" s="1425">
        <v>1562.741</v>
      </c>
      <c r="M7" s="14">
        <f t="shared" ref="M7:M12" si="6">L7/L$12*100</f>
        <v>96.219777026199154</v>
      </c>
      <c r="N7" s="1425">
        <v>382.4</v>
      </c>
      <c r="O7" s="14">
        <f t="shared" ref="O7:O12" si="7">N7/N$12*100</f>
        <v>97.4764211062962</v>
      </c>
      <c r="P7" s="1426">
        <f>P74</f>
        <v>821.4</v>
      </c>
      <c r="Q7" s="14">
        <f t="shared" ref="Q7:Q12" si="8">P7/P$12*100</f>
        <v>91.038059982710081</v>
      </c>
      <c r="R7" s="1554">
        <f>R74</f>
        <v>1420.96</v>
      </c>
      <c r="S7" s="14">
        <f t="shared" ref="S7:S12" si="9">R7/R$12*100</f>
        <v>98.969187050760581</v>
      </c>
      <c r="T7" s="1425">
        <v>1073.5</v>
      </c>
      <c r="U7" s="14">
        <f t="shared" ref="U7:U12" si="10">T7/T$12*100</f>
        <v>89.013266998341621</v>
      </c>
    </row>
    <row r="8" spans="1:24" ht="12.75" customHeight="1">
      <c r="A8" s="29" t="s">
        <v>185</v>
      </c>
      <c r="B8" s="13">
        <f t="shared" si="0"/>
        <v>286.39791549</v>
      </c>
      <c r="C8" s="14">
        <f t="shared" si="1"/>
        <v>3.0583844094575103</v>
      </c>
      <c r="D8" s="1425">
        <v>7.9</v>
      </c>
      <c r="E8" s="14">
        <f t="shared" si="2"/>
        <v>2.7185134205092911</v>
      </c>
      <c r="F8" s="1425">
        <v>16.399999999999999</v>
      </c>
      <c r="G8" s="14">
        <f t="shared" si="3"/>
        <v>0.92160719303175043</v>
      </c>
      <c r="H8" s="1425">
        <v>4.9000000000000004</v>
      </c>
      <c r="I8" s="14">
        <f t="shared" si="4"/>
        <v>2.3058823529411767</v>
      </c>
      <c r="J8" s="1425">
        <v>27.501915489999998</v>
      </c>
      <c r="K8" s="14">
        <f t="shared" si="5"/>
        <v>1.8077950342636138</v>
      </c>
      <c r="L8" s="1425">
        <v>61.396000000000001</v>
      </c>
      <c r="M8" s="14">
        <f t="shared" si="6"/>
        <v>3.7802229738008557</v>
      </c>
      <c r="N8" s="1425">
        <v>9.1999999999999993</v>
      </c>
      <c r="O8" s="14">
        <f t="shared" si="7"/>
        <v>2.3451440224318119</v>
      </c>
      <c r="P8" s="1426">
        <v>11.8</v>
      </c>
      <c r="Q8" s="14">
        <f t="shared" si="8"/>
        <v>1.3078270121694413</v>
      </c>
      <c r="R8" s="1554">
        <v>14.8</v>
      </c>
      <c r="S8" s="14">
        <f t="shared" si="9"/>
        <v>1.0308129492394271</v>
      </c>
      <c r="T8" s="1425">
        <v>132.5</v>
      </c>
      <c r="U8" s="14">
        <f t="shared" si="10"/>
        <v>10.986733001658374</v>
      </c>
    </row>
    <row r="9" spans="1:24" ht="12.75" customHeight="1">
      <c r="A9" s="1157" t="s">
        <v>186</v>
      </c>
      <c r="B9" s="13">
        <f t="shared" si="0"/>
        <v>0</v>
      </c>
      <c r="C9" s="14">
        <f t="shared" si="1"/>
        <v>0</v>
      </c>
      <c r="D9" s="1425"/>
      <c r="E9" s="14">
        <f t="shared" si="2"/>
        <v>0</v>
      </c>
      <c r="F9" s="1425"/>
      <c r="G9" s="14">
        <f t="shared" si="3"/>
        <v>0</v>
      </c>
      <c r="H9" s="1425">
        <v>0</v>
      </c>
      <c r="I9" s="14">
        <f t="shared" si="4"/>
        <v>0</v>
      </c>
      <c r="J9" s="1425">
        <v>0</v>
      </c>
      <c r="K9" s="14">
        <f t="shared" si="5"/>
        <v>0</v>
      </c>
      <c r="L9" s="1425"/>
      <c r="M9" s="14">
        <f t="shared" si="6"/>
        <v>0</v>
      </c>
      <c r="N9" s="1425">
        <v>0</v>
      </c>
      <c r="O9" s="14">
        <f t="shared" si="7"/>
        <v>0</v>
      </c>
      <c r="P9" s="1426"/>
      <c r="Q9" s="14">
        <f t="shared" si="8"/>
        <v>0</v>
      </c>
      <c r="R9" s="1554"/>
      <c r="S9" s="14">
        <f t="shared" si="9"/>
        <v>0</v>
      </c>
      <c r="T9" s="1425">
        <v>0</v>
      </c>
      <c r="U9" s="14">
        <f t="shared" si="10"/>
        <v>0</v>
      </c>
    </row>
    <row r="10" spans="1:24" ht="12.75" customHeight="1">
      <c r="A10" s="1157" t="s">
        <v>187</v>
      </c>
      <c r="B10" s="13">
        <f t="shared" si="0"/>
        <v>0</v>
      </c>
      <c r="C10" s="14">
        <f t="shared" si="1"/>
        <v>0</v>
      </c>
      <c r="D10" s="1425"/>
      <c r="E10" s="14">
        <f t="shared" si="2"/>
        <v>0</v>
      </c>
      <c r="F10" s="1425"/>
      <c r="G10" s="14">
        <f t="shared" si="3"/>
        <v>0</v>
      </c>
      <c r="H10" s="1425">
        <v>0</v>
      </c>
      <c r="I10" s="14">
        <f t="shared" si="4"/>
        <v>0</v>
      </c>
      <c r="J10" s="1425">
        <v>0</v>
      </c>
      <c r="K10" s="14">
        <f t="shared" si="5"/>
        <v>0</v>
      </c>
      <c r="L10" s="1425"/>
      <c r="M10" s="14">
        <f t="shared" si="6"/>
        <v>0</v>
      </c>
      <c r="N10" s="1425">
        <v>0</v>
      </c>
      <c r="O10" s="14">
        <f t="shared" si="7"/>
        <v>0</v>
      </c>
      <c r="P10" s="1426"/>
      <c r="Q10" s="14">
        <f t="shared" si="8"/>
        <v>0</v>
      </c>
      <c r="R10" s="1554"/>
      <c r="S10" s="14">
        <f t="shared" si="9"/>
        <v>0</v>
      </c>
      <c r="T10" s="1425">
        <v>0</v>
      </c>
      <c r="U10" s="14">
        <f t="shared" si="10"/>
        <v>0</v>
      </c>
    </row>
    <row r="11" spans="1:24" ht="12.75" customHeight="1" thickBot="1">
      <c r="A11" s="30" t="s">
        <v>188</v>
      </c>
      <c r="B11" s="13">
        <f t="shared" si="0"/>
        <v>69.760000000000005</v>
      </c>
      <c r="C11" s="14">
        <f t="shared" si="1"/>
        <v>0.7449526859814225</v>
      </c>
      <c r="D11" s="1425"/>
      <c r="E11" s="14">
        <f t="shared" si="2"/>
        <v>0</v>
      </c>
      <c r="F11" s="1425"/>
      <c r="G11" s="14">
        <f t="shared" si="3"/>
        <v>0</v>
      </c>
      <c r="H11" s="1425"/>
      <c r="I11" s="14">
        <f t="shared" si="4"/>
        <v>0</v>
      </c>
      <c r="J11" s="1425">
        <v>0</v>
      </c>
      <c r="K11" s="14">
        <f t="shared" si="5"/>
        <v>0</v>
      </c>
      <c r="L11" s="1425"/>
      <c r="M11" s="14">
        <f t="shared" si="6"/>
        <v>0</v>
      </c>
      <c r="N11" s="1425">
        <v>0.7</v>
      </c>
      <c r="O11" s="14">
        <f t="shared" si="7"/>
        <v>0.17843487127198571</v>
      </c>
      <c r="P11" s="1426">
        <v>69.06</v>
      </c>
      <c r="Q11" s="14">
        <f t="shared" si="8"/>
        <v>7.6541130051204762</v>
      </c>
      <c r="R11" s="1554"/>
      <c r="S11" s="14">
        <f t="shared" si="9"/>
        <v>0</v>
      </c>
      <c r="T11" s="1425">
        <v>0</v>
      </c>
      <c r="U11" s="14">
        <f t="shared" si="10"/>
        <v>0</v>
      </c>
    </row>
    <row r="12" spans="1:24" ht="12.75" customHeight="1" thickBot="1">
      <c r="A12" s="39" t="s">
        <v>3</v>
      </c>
      <c r="B12" s="5">
        <f t="shared" si="0"/>
        <v>9364.3531076200015</v>
      </c>
      <c r="C12" s="49">
        <f t="shared" si="1"/>
        <v>100</v>
      </c>
      <c r="D12" s="1511">
        <v>290.60000000000002</v>
      </c>
      <c r="E12" s="49">
        <f t="shared" si="2"/>
        <v>100</v>
      </c>
      <c r="F12" s="1511">
        <v>1779.5</v>
      </c>
      <c r="G12" s="49">
        <f t="shared" si="3"/>
        <v>100</v>
      </c>
      <c r="H12" s="1511">
        <v>212.5</v>
      </c>
      <c r="I12" s="49">
        <f t="shared" si="4"/>
        <v>100</v>
      </c>
      <c r="J12" s="1511">
        <v>1521.2961076199999</v>
      </c>
      <c r="K12" s="49">
        <f t="shared" si="5"/>
        <v>100</v>
      </c>
      <c r="L12" s="1511">
        <v>1624.1369999999999</v>
      </c>
      <c r="M12" s="49">
        <f t="shared" si="6"/>
        <v>100</v>
      </c>
      <c r="N12" s="1511">
        <v>392.3</v>
      </c>
      <c r="O12" s="49">
        <f t="shared" si="7"/>
        <v>100</v>
      </c>
      <c r="P12" s="1427">
        <f>SUM(P7:P11)</f>
        <v>902.26</v>
      </c>
      <c r="Q12" s="49">
        <f t="shared" si="8"/>
        <v>100</v>
      </c>
      <c r="R12" s="1555">
        <f>SUM(R7:R11)</f>
        <v>1435.76</v>
      </c>
      <c r="S12" s="49">
        <f t="shared" si="9"/>
        <v>100</v>
      </c>
      <c r="T12" s="1511">
        <v>1206</v>
      </c>
      <c r="U12" s="49">
        <f t="shared" si="10"/>
        <v>100</v>
      </c>
    </row>
    <row r="13" spans="1:24" ht="12.75" customHeight="1">
      <c r="A13" s="2" t="s">
        <v>189</v>
      </c>
      <c r="D13" s="1425"/>
      <c r="F13" s="1425"/>
      <c r="H13" s="1425"/>
      <c r="I13" s="14"/>
      <c r="J13" s="1425"/>
      <c r="K13" s="14"/>
      <c r="L13" s="1425"/>
      <c r="N13" s="1425"/>
      <c r="O13" s="14"/>
      <c r="P13" s="1426"/>
      <c r="Q13" s="14"/>
      <c r="R13" s="1554"/>
      <c r="S13" s="14"/>
      <c r="T13" s="1425"/>
      <c r="U13" s="14"/>
    </row>
    <row r="14" spans="1:24" ht="12.75" customHeight="1">
      <c r="A14" s="13" t="s">
        <v>190</v>
      </c>
      <c r="B14" s="13">
        <f t="shared" ref="B14:B19" si="11">H14+J14+D14+F14+L14+N14+P14+R14+T14</f>
        <v>0</v>
      </c>
      <c r="C14" s="14">
        <f t="shared" si="1"/>
        <v>0</v>
      </c>
      <c r="D14" s="1425"/>
      <c r="E14" s="14">
        <f t="shared" ref="E14:E77" si="12">D14/D$12*100</f>
        <v>0</v>
      </c>
      <c r="F14" s="1425"/>
      <c r="G14" s="14">
        <f t="shared" ref="G14:G77" si="13">F14/F$12*100</f>
        <v>0</v>
      </c>
      <c r="H14" s="1425">
        <v>0</v>
      </c>
      <c r="I14" s="14">
        <f t="shared" ref="I14:I77" si="14">H14/H$12*100</f>
        <v>0</v>
      </c>
      <c r="J14" s="1425">
        <v>0</v>
      </c>
      <c r="K14" s="14">
        <f t="shared" ref="K14:K77" si="15">J14/J$12*100</f>
        <v>0</v>
      </c>
      <c r="L14" s="1425"/>
      <c r="M14" s="14">
        <f t="shared" ref="M14:M77" si="16">L14/L$12*100</f>
        <v>0</v>
      </c>
      <c r="N14" s="1425">
        <v>0</v>
      </c>
      <c r="O14" s="14">
        <f t="shared" ref="O14:O77" si="17">N14/N$12*100</f>
        <v>0</v>
      </c>
      <c r="P14" s="1426"/>
      <c r="Q14" s="14">
        <f t="shared" ref="Q14:Q77" si="18">P14/P$12*100</f>
        <v>0</v>
      </c>
      <c r="R14" s="1554"/>
      <c r="S14" s="14">
        <f t="shared" ref="S14:S77" si="19">R14/R$12*100</f>
        <v>0</v>
      </c>
      <c r="T14" s="1425">
        <v>0</v>
      </c>
      <c r="U14" s="14">
        <f t="shared" ref="U14:U77" si="20">T14/T$12*100</f>
        <v>0</v>
      </c>
    </row>
    <row r="15" spans="1:24" ht="12.75" customHeight="1">
      <c r="A15" s="13" t="s">
        <v>191</v>
      </c>
      <c r="B15" s="13">
        <f t="shared" si="11"/>
        <v>0</v>
      </c>
      <c r="C15" s="14">
        <f t="shared" si="1"/>
        <v>0</v>
      </c>
      <c r="D15" s="1425"/>
      <c r="E15" s="14">
        <f t="shared" si="12"/>
        <v>0</v>
      </c>
      <c r="F15" s="1425"/>
      <c r="G15" s="14">
        <f t="shared" si="13"/>
        <v>0</v>
      </c>
      <c r="H15" s="1425">
        <v>0</v>
      </c>
      <c r="I15" s="14">
        <f t="shared" si="14"/>
        <v>0</v>
      </c>
      <c r="J15" s="1425">
        <v>0</v>
      </c>
      <c r="K15" s="14">
        <f t="shared" si="15"/>
        <v>0</v>
      </c>
      <c r="L15" s="1425"/>
      <c r="M15" s="14">
        <f t="shared" si="16"/>
        <v>0</v>
      </c>
      <c r="N15" s="1425">
        <v>0</v>
      </c>
      <c r="O15" s="14">
        <f t="shared" si="17"/>
        <v>0</v>
      </c>
      <c r="P15" s="1426"/>
      <c r="Q15" s="14">
        <f t="shared" si="18"/>
        <v>0</v>
      </c>
      <c r="R15" s="1554"/>
      <c r="S15" s="14">
        <f t="shared" si="19"/>
        <v>0</v>
      </c>
      <c r="T15" s="1425">
        <v>0</v>
      </c>
      <c r="U15" s="14">
        <f t="shared" si="20"/>
        <v>0</v>
      </c>
    </row>
    <row r="16" spans="1:24" ht="12.75" customHeight="1">
      <c r="A16" s="13" t="s">
        <v>192</v>
      </c>
      <c r="B16" s="13">
        <f t="shared" si="11"/>
        <v>0</v>
      </c>
      <c r="C16" s="14">
        <f t="shared" si="1"/>
        <v>0</v>
      </c>
      <c r="D16" s="1425"/>
      <c r="E16" s="14">
        <f t="shared" si="12"/>
        <v>0</v>
      </c>
      <c r="F16" s="1425"/>
      <c r="G16" s="14">
        <f t="shared" si="13"/>
        <v>0</v>
      </c>
      <c r="H16" s="1425">
        <v>0</v>
      </c>
      <c r="I16" s="14">
        <f t="shared" si="14"/>
        <v>0</v>
      </c>
      <c r="J16" s="1425">
        <v>0</v>
      </c>
      <c r="K16" s="14">
        <f t="shared" si="15"/>
        <v>0</v>
      </c>
      <c r="L16" s="1425"/>
      <c r="M16" s="14">
        <f t="shared" si="16"/>
        <v>0</v>
      </c>
      <c r="N16" s="1425">
        <v>0</v>
      </c>
      <c r="O16" s="14">
        <f t="shared" si="17"/>
        <v>0</v>
      </c>
      <c r="P16" s="1426"/>
      <c r="Q16" s="14">
        <f t="shared" si="18"/>
        <v>0</v>
      </c>
      <c r="R16" s="1554"/>
      <c r="S16" s="14">
        <f t="shared" si="19"/>
        <v>0</v>
      </c>
      <c r="T16" s="1425">
        <v>0</v>
      </c>
      <c r="U16" s="14">
        <f t="shared" si="20"/>
        <v>0</v>
      </c>
    </row>
    <row r="17" spans="1:21" ht="12.75" customHeight="1">
      <c r="A17" s="13" t="s">
        <v>193</v>
      </c>
      <c r="B17" s="13">
        <f t="shared" si="11"/>
        <v>5.8</v>
      </c>
      <c r="C17" s="14">
        <f t="shared" si="1"/>
        <v>6.1937006575290277E-2</v>
      </c>
      <c r="D17" s="1425"/>
      <c r="E17" s="14">
        <f t="shared" si="12"/>
        <v>0</v>
      </c>
      <c r="F17" s="1425"/>
      <c r="G17" s="14">
        <f t="shared" si="13"/>
        <v>0</v>
      </c>
      <c r="H17" s="1425">
        <v>0</v>
      </c>
      <c r="I17" s="14">
        <f t="shared" si="14"/>
        <v>0</v>
      </c>
      <c r="J17" s="1425">
        <v>0</v>
      </c>
      <c r="K17" s="14">
        <f t="shared" si="15"/>
        <v>0</v>
      </c>
      <c r="L17" s="1425"/>
      <c r="M17" s="14">
        <f t="shared" si="16"/>
        <v>0</v>
      </c>
      <c r="N17" s="1425">
        <v>0</v>
      </c>
      <c r="O17" s="14">
        <f t="shared" si="17"/>
        <v>0</v>
      </c>
      <c r="P17" s="1426">
        <v>5.8</v>
      </c>
      <c r="Q17" s="14">
        <f t="shared" si="18"/>
        <v>0.64283022632057274</v>
      </c>
      <c r="R17" s="1554"/>
      <c r="S17" s="14">
        <f t="shared" si="19"/>
        <v>0</v>
      </c>
      <c r="T17" s="1425">
        <v>0</v>
      </c>
      <c r="U17" s="14">
        <f t="shared" si="20"/>
        <v>0</v>
      </c>
    </row>
    <row r="18" spans="1:21" ht="12.75" customHeight="1">
      <c r="A18" s="13" t="s">
        <v>194</v>
      </c>
      <c r="B18" s="13">
        <f t="shared" si="11"/>
        <v>0</v>
      </c>
      <c r="C18" s="14">
        <f t="shared" si="1"/>
        <v>0</v>
      </c>
      <c r="D18" s="1425"/>
      <c r="E18" s="14">
        <f t="shared" si="12"/>
        <v>0</v>
      </c>
      <c r="F18" s="1425"/>
      <c r="G18" s="14">
        <f t="shared" si="13"/>
        <v>0</v>
      </c>
      <c r="H18" s="1425">
        <v>0</v>
      </c>
      <c r="I18" s="14">
        <f t="shared" si="14"/>
        <v>0</v>
      </c>
      <c r="J18" s="1425">
        <v>0</v>
      </c>
      <c r="K18" s="14">
        <f t="shared" si="15"/>
        <v>0</v>
      </c>
      <c r="L18" s="1425"/>
      <c r="M18" s="14">
        <f t="shared" si="16"/>
        <v>0</v>
      </c>
      <c r="N18" s="1425">
        <v>0</v>
      </c>
      <c r="O18" s="14">
        <f t="shared" si="17"/>
        <v>0</v>
      </c>
      <c r="P18" s="1426"/>
      <c r="Q18" s="14">
        <f t="shared" si="18"/>
        <v>0</v>
      </c>
      <c r="R18" s="1554"/>
      <c r="S18" s="14">
        <f t="shared" si="19"/>
        <v>0</v>
      </c>
      <c r="T18" s="1425">
        <v>0</v>
      </c>
      <c r="U18" s="14">
        <f t="shared" si="20"/>
        <v>0</v>
      </c>
    </row>
    <row r="19" spans="1:21" ht="12.75" customHeight="1" thickBot="1">
      <c r="A19" s="13" t="s">
        <v>195</v>
      </c>
      <c r="B19" s="13">
        <f t="shared" si="11"/>
        <v>0</v>
      </c>
      <c r="C19" s="14">
        <f t="shared" si="1"/>
        <v>0</v>
      </c>
      <c r="D19" s="1425"/>
      <c r="E19" s="14">
        <f t="shared" si="12"/>
        <v>0</v>
      </c>
      <c r="F19" s="1425"/>
      <c r="G19" s="14">
        <f t="shared" si="13"/>
        <v>0</v>
      </c>
      <c r="H19" s="1425">
        <v>0</v>
      </c>
      <c r="I19" s="14">
        <f t="shared" si="14"/>
        <v>0</v>
      </c>
      <c r="J19" s="1425">
        <v>0</v>
      </c>
      <c r="K19" s="14">
        <f t="shared" si="15"/>
        <v>0</v>
      </c>
      <c r="L19" s="1425"/>
      <c r="M19" s="14">
        <f t="shared" si="16"/>
        <v>0</v>
      </c>
      <c r="N19" s="1425">
        <v>0</v>
      </c>
      <c r="O19" s="14">
        <f t="shared" si="17"/>
        <v>0</v>
      </c>
      <c r="P19" s="1426"/>
      <c r="Q19" s="14">
        <f t="shared" si="18"/>
        <v>0</v>
      </c>
      <c r="R19" s="1554"/>
      <c r="S19" s="14">
        <f t="shared" si="19"/>
        <v>0</v>
      </c>
      <c r="T19" s="1425">
        <v>0</v>
      </c>
      <c r="U19" s="14">
        <f t="shared" si="20"/>
        <v>0</v>
      </c>
    </row>
    <row r="20" spans="1:21" ht="12.75" customHeight="1" thickBot="1">
      <c r="A20" s="39" t="s">
        <v>196</v>
      </c>
      <c r="B20" s="5">
        <f>SUM(B14:B19)</f>
        <v>5.8</v>
      </c>
      <c r="C20" s="49">
        <f t="shared" si="1"/>
        <v>6.1937006575290277E-2</v>
      </c>
      <c r="D20" s="1511">
        <v>0</v>
      </c>
      <c r="E20" s="49">
        <f t="shared" si="12"/>
        <v>0</v>
      </c>
      <c r="F20" s="1511">
        <v>0</v>
      </c>
      <c r="G20" s="49">
        <f t="shared" si="13"/>
        <v>0</v>
      </c>
      <c r="H20" s="1511">
        <v>0</v>
      </c>
      <c r="I20" s="49">
        <f t="shared" si="14"/>
        <v>0</v>
      </c>
      <c r="J20" s="1511">
        <v>0</v>
      </c>
      <c r="K20" s="49">
        <f t="shared" si="15"/>
        <v>0</v>
      </c>
      <c r="L20" s="1511">
        <v>0</v>
      </c>
      <c r="M20" s="49">
        <f t="shared" si="16"/>
        <v>0</v>
      </c>
      <c r="N20" s="1511">
        <v>0</v>
      </c>
      <c r="O20" s="49">
        <f t="shared" si="17"/>
        <v>0</v>
      </c>
      <c r="P20" s="1427">
        <f>SUM(P14:P19)</f>
        <v>5.8</v>
      </c>
      <c r="Q20" s="49">
        <f t="shared" si="18"/>
        <v>0.64283022632057274</v>
      </c>
      <c r="R20" s="1555">
        <f>SUM(R14:R19)</f>
        <v>0</v>
      </c>
      <c r="S20" s="49">
        <f t="shared" si="19"/>
        <v>0</v>
      </c>
      <c r="T20" s="1511">
        <v>0</v>
      </c>
      <c r="U20" s="49">
        <f t="shared" si="20"/>
        <v>0</v>
      </c>
    </row>
    <row r="21" spans="1:21" ht="12.75" customHeight="1">
      <c r="A21" s="13" t="s">
        <v>110</v>
      </c>
      <c r="B21" s="13">
        <f>H21+J21+D21+F21+L21+N21+P21+R21+T21</f>
        <v>109.343</v>
      </c>
      <c r="C21" s="14">
        <f t="shared" si="1"/>
        <v>1.1676513982693042</v>
      </c>
      <c r="D21" s="1425">
        <v>6.7</v>
      </c>
      <c r="E21" s="14">
        <f t="shared" si="12"/>
        <v>2.3055746730901583</v>
      </c>
      <c r="F21" s="1425">
        <v>31</v>
      </c>
      <c r="G21" s="14">
        <f t="shared" si="13"/>
        <v>1.7420623770722115</v>
      </c>
      <c r="H21" s="1425">
        <v>0.3</v>
      </c>
      <c r="I21" s="14">
        <f t="shared" si="14"/>
        <v>0.14117647058823529</v>
      </c>
      <c r="J21" s="1425">
        <v>0</v>
      </c>
      <c r="K21" s="14">
        <f t="shared" si="15"/>
        <v>0</v>
      </c>
      <c r="L21" s="1425">
        <v>35.042999999999999</v>
      </c>
      <c r="M21" s="14">
        <f t="shared" si="16"/>
        <v>2.1576381795378099</v>
      </c>
      <c r="N21" s="1425">
        <v>0</v>
      </c>
      <c r="O21" s="14">
        <f t="shared" si="17"/>
        <v>0</v>
      </c>
      <c r="P21" s="1426">
        <v>11.1</v>
      </c>
      <c r="Q21" s="14">
        <f t="shared" si="18"/>
        <v>1.2302440538204067</v>
      </c>
      <c r="R21" s="1554">
        <v>25.2</v>
      </c>
      <c r="S21" s="14">
        <f t="shared" si="19"/>
        <v>1.7551679946509167</v>
      </c>
      <c r="T21" s="1425">
        <v>0</v>
      </c>
      <c r="U21" s="14">
        <f t="shared" si="20"/>
        <v>0</v>
      </c>
    </row>
    <row r="22" spans="1:21" ht="12.75" customHeight="1">
      <c r="A22" s="13" t="s">
        <v>112</v>
      </c>
      <c r="B22" s="13">
        <f>H22+J22+D22+F22+L22+N22+P22+R22+T22</f>
        <v>176.69000000000003</v>
      </c>
      <c r="C22" s="14">
        <f t="shared" si="1"/>
        <v>1.886836153756559</v>
      </c>
      <c r="D22" s="1425">
        <v>5.5</v>
      </c>
      <c r="E22" s="14">
        <f t="shared" si="12"/>
        <v>1.8926359256710255</v>
      </c>
      <c r="F22" s="1425">
        <v>42.1</v>
      </c>
      <c r="G22" s="14">
        <f t="shared" si="13"/>
        <v>2.3658330991851644</v>
      </c>
      <c r="H22" s="1425">
        <v>4.0999999999999996</v>
      </c>
      <c r="I22" s="14">
        <f t="shared" si="14"/>
        <v>1.9294117647058822</v>
      </c>
      <c r="J22" s="1425">
        <v>0</v>
      </c>
      <c r="K22" s="14">
        <f t="shared" si="15"/>
        <v>0</v>
      </c>
      <c r="L22" s="1425">
        <v>41.79</v>
      </c>
      <c r="M22" s="14">
        <f t="shared" si="16"/>
        <v>2.5730587998426242</v>
      </c>
      <c r="N22" s="1425">
        <v>0</v>
      </c>
      <c r="O22" s="14">
        <f t="shared" si="17"/>
        <v>0</v>
      </c>
      <c r="P22" s="1426">
        <v>9.3000000000000007</v>
      </c>
      <c r="Q22" s="14">
        <f t="shared" si="18"/>
        <v>1.030745018065746</v>
      </c>
      <c r="R22" s="1554">
        <v>26</v>
      </c>
      <c r="S22" s="14">
        <f t="shared" si="19"/>
        <v>1.8108876135287235</v>
      </c>
      <c r="T22" s="1425">
        <v>47.9</v>
      </c>
      <c r="U22" s="14">
        <f t="shared" si="20"/>
        <v>3.9718076285240462</v>
      </c>
    </row>
    <row r="23" spans="1:21" ht="12.75" customHeight="1">
      <c r="A23" s="13" t="s">
        <v>114</v>
      </c>
      <c r="B23" s="13">
        <f>H23+J23+D23+F23+L23+N23+P23+R23+T23</f>
        <v>1569.7028394500001</v>
      </c>
      <c r="C23" s="14">
        <f t="shared" si="1"/>
        <v>16.762533635908014</v>
      </c>
      <c r="D23" s="1425">
        <v>43</v>
      </c>
      <c r="E23" s="14">
        <f t="shared" si="12"/>
        <v>14.796971782518925</v>
      </c>
      <c r="F23" s="1425">
        <v>303</v>
      </c>
      <c r="G23" s="14">
        <f t="shared" si="13"/>
        <v>17.027254846867098</v>
      </c>
      <c r="H23" s="1425">
        <v>39.4</v>
      </c>
      <c r="I23" s="14">
        <f t="shared" si="14"/>
        <v>18.541176470588237</v>
      </c>
      <c r="J23" s="1425">
        <v>347.29183945</v>
      </c>
      <c r="K23" s="14">
        <f t="shared" si="15"/>
        <v>22.82868126135698</v>
      </c>
      <c r="L23" s="1425">
        <v>196.011</v>
      </c>
      <c r="M23" s="14">
        <f t="shared" si="16"/>
        <v>12.068624752714827</v>
      </c>
      <c r="N23" s="1425">
        <v>95.2</v>
      </c>
      <c r="O23" s="14">
        <f t="shared" si="17"/>
        <v>24.267142492990061</v>
      </c>
      <c r="P23" s="1426">
        <v>73</v>
      </c>
      <c r="Q23" s="14">
        <f t="shared" si="18"/>
        <v>8.0907942278278995</v>
      </c>
      <c r="R23" s="1554">
        <v>335.1</v>
      </c>
      <c r="S23" s="14">
        <f t="shared" si="19"/>
        <v>23.339555357441359</v>
      </c>
      <c r="T23" s="1425">
        <v>137.69999999999999</v>
      </c>
      <c r="U23" s="14">
        <f t="shared" si="20"/>
        <v>11.417910447761193</v>
      </c>
    </row>
    <row r="24" spans="1:21" ht="12.75" customHeight="1" thickBot="1">
      <c r="A24" s="13" t="s">
        <v>116</v>
      </c>
      <c r="B24" s="13">
        <f>H24+J24+D24+F24+L24+N24+P24+R24+T24</f>
        <v>43.2</v>
      </c>
      <c r="C24" s="14">
        <f t="shared" si="1"/>
        <v>0.46132391104354142</v>
      </c>
      <c r="D24" s="1425"/>
      <c r="E24" s="14">
        <f t="shared" si="12"/>
        <v>0</v>
      </c>
      <c r="F24" s="1425"/>
      <c r="G24" s="14">
        <f t="shared" si="13"/>
        <v>0</v>
      </c>
      <c r="H24" s="1425">
        <v>0</v>
      </c>
      <c r="I24" s="14">
        <f t="shared" si="14"/>
        <v>0</v>
      </c>
      <c r="J24" s="1425">
        <v>0</v>
      </c>
      <c r="K24" s="14">
        <f t="shared" si="15"/>
        <v>0</v>
      </c>
      <c r="L24" s="1425"/>
      <c r="M24" s="14">
        <f t="shared" si="16"/>
        <v>0</v>
      </c>
      <c r="N24" s="1425">
        <v>17.8</v>
      </c>
      <c r="O24" s="14">
        <f t="shared" si="17"/>
        <v>4.5373438694876373</v>
      </c>
      <c r="P24" s="1426"/>
      <c r="Q24" s="14">
        <f t="shared" si="18"/>
        <v>0</v>
      </c>
      <c r="R24" s="1554">
        <v>25.4</v>
      </c>
      <c r="S24" s="14">
        <f t="shared" si="19"/>
        <v>1.7690978993703681</v>
      </c>
      <c r="T24" s="1425">
        <v>0</v>
      </c>
      <c r="U24" s="14">
        <f t="shared" si="20"/>
        <v>0</v>
      </c>
    </row>
    <row r="25" spans="1:21" ht="12.75" customHeight="1" thickBot="1">
      <c r="A25" s="39" t="s">
        <v>197</v>
      </c>
      <c r="B25" s="5">
        <f>SUM(B21:B24)</f>
        <v>1898.9358394500002</v>
      </c>
      <c r="C25" s="49">
        <f t="shared" si="1"/>
        <v>20.278345098977418</v>
      </c>
      <c r="D25" s="1511">
        <v>55.2</v>
      </c>
      <c r="E25" s="49">
        <f t="shared" si="12"/>
        <v>18.995182381280109</v>
      </c>
      <c r="F25" s="1511">
        <v>376.1</v>
      </c>
      <c r="G25" s="49">
        <f t="shared" si="13"/>
        <v>21.135150323124474</v>
      </c>
      <c r="H25" s="1511">
        <v>43.8</v>
      </c>
      <c r="I25" s="49">
        <f t="shared" si="14"/>
        <v>20.611764705882351</v>
      </c>
      <c r="J25" s="1511">
        <v>347.29183945</v>
      </c>
      <c r="K25" s="49">
        <f t="shared" si="15"/>
        <v>22.82868126135698</v>
      </c>
      <c r="L25" s="1511">
        <v>272.84399999999999</v>
      </c>
      <c r="M25" s="49">
        <f t="shared" si="16"/>
        <v>16.799321732095258</v>
      </c>
      <c r="N25" s="1511">
        <v>113</v>
      </c>
      <c r="O25" s="49">
        <f t="shared" si="17"/>
        <v>28.804486362477693</v>
      </c>
      <c r="P25" s="1427">
        <f>SUM(P21:P24)</f>
        <v>93.4</v>
      </c>
      <c r="Q25" s="49">
        <f t="shared" si="18"/>
        <v>10.351783299714052</v>
      </c>
      <c r="R25" s="1555">
        <f>SUM(R21:R24)</f>
        <v>411.7</v>
      </c>
      <c r="S25" s="49">
        <f t="shared" si="19"/>
        <v>28.674708864991359</v>
      </c>
      <c r="T25" s="1511">
        <v>185.6</v>
      </c>
      <c r="U25" s="49">
        <f t="shared" si="20"/>
        <v>15.389718076285238</v>
      </c>
    </row>
    <row r="26" spans="1:21" ht="12.75" customHeight="1">
      <c r="A26" s="13" t="s">
        <v>198</v>
      </c>
      <c r="B26" s="13">
        <f t="shared" ref="B26:B32" si="21">H26+J26+D26+F26+L26+N26+P26+R26+T26</f>
        <v>1.9</v>
      </c>
      <c r="C26" s="14">
        <f t="shared" si="1"/>
        <v>2.0289709050526124E-2</v>
      </c>
      <c r="D26" s="1425"/>
      <c r="E26" s="14">
        <f t="shared" si="12"/>
        <v>0</v>
      </c>
      <c r="F26" s="1425"/>
      <c r="G26" s="14">
        <f t="shared" si="13"/>
        <v>0</v>
      </c>
      <c r="H26" s="1425">
        <v>0</v>
      </c>
      <c r="I26" s="14">
        <f t="shared" si="14"/>
        <v>0</v>
      </c>
      <c r="J26" s="1425">
        <v>0</v>
      </c>
      <c r="K26" s="14">
        <f t="shared" si="15"/>
        <v>0</v>
      </c>
      <c r="L26" s="1425"/>
      <c r="M26" s="14">
        <f t="shared" si="16"/>
        <v>0</v>
      </c>
      <c r="N26" s="1425">
        <v>1.9</v>
      </c>
      <c r="O26" s="14">
        <f t="shared" si="17"/>
        <v>0.48432322202396122</v>
      </c>
      <c r="P26" s="1426"/>
      <c r="Q26" s="14">
        <f t="shared" si="18"/>
        <v>0</v>
      </c>
      <c r="R26" s="1554"/>
      <c r="S26" s="14">
        <f t="shared" si="19"/>
        <v>0</v>
      </c>
      <c r="T26" s="1425">
        <v>0</v>
      </c>
      <c r="U26" s="14">
        <f t="shared" si="20"/>
        <v>0</v>
      </c>
    </row>
    <row r="27" spans="1:21" ht="12.75" customHeight="1">
      <c r="A27" s="13" t="s">
        <v>199</v>
      </c>
      <c r="B27" s="13">
        <f t="shared" si="21"/>
        <v>66.290274999999994</v>
      </c>
      <c r="C27" s="14">
        <f t="shared" si="1"/>
        <v>0.70790020664703457</v>
      </c>
      <c r="D27" s="1425">
        <v>0</v>
      </c>
      <c r="E27" s="14">
        <f t="shared" si="12"/>
        <v>0</v>
      </c>
      <c r="F27" s="1425"/>
      <c r="G27" s="14">
        <f t="shared" si="13"/>
        <v>0</v>
      </c>
      <c r="H27" s="1425">
        <v>0</v>
      </c>
      <c r="I27" s="14">
        <f t="shared" si="14"/>
        <v>0</v>
      </c>
      <c r="J27" s="1425">
        <v>27.190275</v>
      </c>
      <c r="K27" s="14">
        <f t="shared" si="15"/>
        <v>1.7873098382232748</v>
      </c>
      <c r="L27" s="1425"/>
      <c r="M27" s="14">
        <f t="shared" si="16"/>
        <v>0</v>
      </c>
      <c r="N27" s="1425">
        <v>10.9</v>
      </c>
      <c r="O27" s="14">
        <f t="shared" si="17"/>
        <v>2.7784858526637777</v>
      </c>
      <c r="P27" s="1426"/>
      <c r="Q27" s="14">
        <f t="shared" si="18"/>
        <v>0</v>
      </c>
      <c r="R27" s="1554">
        <v>28.2</v>
      </c>
      <c r="S27" s="14">
        <f t="shared" si="19"/>
        <v>1.9641165654426924</v>
      </c>
      <c r="T27" s="1425">
        <v>0</v>
      </c>
      <c r="U27" s="14">
        <f t="shared" si="20"/>
        <v>0</v>
      </c>
    </row>
    <row r="28" spans="1:21" ht="12.75" customHeight="1">
      <c r="A28" s="13" t="s">
        <v>200</v>
      </c>
      <c r="B28" s="13">
        <f t="shared" si="21"/>
        <v>260.08999999999997</v>
      </c>
      <c r="C28" s="14">
        <f t="shared" si="1"/>
        <v>2.7774475931322842</v>
      </c>
      <c r="D28" s="1425">
        <v>8.1</v>
      </c>
      <c r="E28" s="14">
        <f t="shared" si="12"/>
        <v>2.7873365450791465</v>
      </c>
      <c r="F28" s="1425">
        <v>67.8</v>
      </c>
      <c r="G28" s="14">
        <f t="shared" si="13"/>
        <v>3.8100590053385779</v>
      </c>
      <c r="H28" s="1425">
        <v>2.2000000000000002</v>
      </c>
      <c r="I28" s="14">
        <f t="shared" si="14"/>
        <v>1.0352941176470589</v>
      </c>
      <c r="J28" s="1425">
        <v>0</v>
      </c>
      <c r="K28" s="14">
        <f t="shared" si="15"/>
        <v>0</v>
      </c>
      <c r="L28" s="1425">
        <v>67.09</v>
      </c>
      <c r="M28" s="14">
        <f t="shared" si="16"/>
        <v>4.1308091620349767</v>
      </c>
      <c r="N28" s="1425">
        <v>0</v>
      </c>
      <c r="O28" s="14">
        <f t="shared" si="17"/>
        <v>0</v>
      </c>
      <c r="P28" s="1426">
        <v>10.7</v>
      </c>
      <c r="Q28" s="14">
        <f t="shared" si="18"/>
        <v>1.1859109347638153</v>
      </c>
      <c r="R28" s="1554">
        <v>73.599999999999994</v>
      </c>
      <c r="S28" s="14">
        <f t="shared" si="19"/>
        <v>5.1262049367582323</v>
      </c>
      <c r="T28" s="1425">
        <v>30.6</v>
      </c>
      <c r="U28" s="14">
        <f t="shared" si="20"/>
        <v>2.5373134328358211</v>
      </c>
    </row>
    <row r="29" spans="1:21" ht="12.75" customHeight="1">
      <c r="A29" s="13" t="s">
        <v>201</v>
      </c>
      <c r="B29" s="13">
        <f t="shared" si="21"/>
        <v>147.24805000000001</v>
      </c>
      <c r="C29" s="14">
        <f t="shared" si="1"/>
        <v>1.5724316277670125</v>
      </c>
      <c r="D29" s="1425">
        <v>6.5</v>
      </c>
      <c r="E29" s="14">
        <f t="shared" si="12"/>
        <v>2.2367515485203029</v>
      </c>
      <c r="F29" s="1425"/>
      <c r="G29" s="14">
        <f t="shared" si="13"/>
        <v>0</v>
      </c>
      <c r="H29" s="1425">
        <v>3.3</v>
      </c>
      <c r="I29" s="14">
        <f t="shared" si="14"/>
        <v>1.5529411764705883</v>
      </c>
      <c r="J29" s="1425">
        <v>33.265050000000002</v>
      </c>
      <c r="K29" s="14">
        <f t="shared" si="15"/>
        <v>2.1866255907301109</v>
      </c>
      <c r="L29" s="1425">
        <v>29.683</v>
      </c>
      <c r="M29" s="14">
        <f t="shared" si="16"/>
        <v>1.827616758931051</v>
      </c>
      <c r="N29" s="1425">
        <v>23.6</v>
      </c>
      <c r="O29" s="14">
        <f t="shared" si="17"/>
        <v>6.0158042314555189</v>
      </c>
      <c r="P29" s="1426"/>
      <c r="Q29" s="14">
        <f t="shared" si="18"/>
        <v>0</v>
      </c>
      <c r="R29" s="1554">
        <v>25</v>
      </c>
      <c r="S29" s="14">
        <f t="shared" si="19"/>
        <v>1.7412380899314648</v>
      </c>
      <c r="T29" s="1425">
        <v>25.9</v>
      </c>
      <c r="U29" s="14">
        <f t="shared" si="20"/>
        <v>2.1475953565505805</v>
      </c>
    </row>
    <row r="30" spans="1:21" ht="12.75" customHeight="1">
      <c r="A30" s="13" t="s">
        <v>202</v>
      </c>
      <c r="B30" s="13">
        <f t="shared" si="21"/>
        <v>61.1</v>
      </c>
      <c r="C30" s="14">
        <f t="shared" si="1"/>
        <v>0.65247432788797177</v>
      </c>
      <c r="D30" s="1425"/>
      <c r="E30" s="14">
        <f t="shared" si="12"/>
        <v>0</v>
      </c>
      <c r="F30" s="1425">
        <v>29.6</v>
      </c>
      <c r="G30" s="14">
        <f t="shared" si="13"/>
        <v>1.6633885923012084</v>
      </c>
      <c r="H30" s="1425">
        <v>0</v>
      </c>
      <c r="I30" s="14">
        <f t="shared" si="14"/>
        <v>0</v>
      </c>
      <c r="J30" s="1425">
        <v>0</v>
      </c>
      <c r="K30" s="14">
        <f t="shared" si="15"/>
        <v>0</v>
      </c>
      <c r="L30" s="1425"/>
      <c r="M30" s="14">
        <f t="shared" si="16"/>
        <v>0</v>
      </c>
      <c r="N30" s="1425">
        <v>0</v>
      </c>
      <c r="O30" s="14">
        <f t="shared" si="17"/>
        <v>0</v>
      </c>
      <c r="P30" s="1426"/>
      <c r="Q30" s="14">
        <f t="shared" si="18"/>
        <v>0</v>
      </c>
      <c r="R30" s="1554">
        <v>31.5</v>
      </c>
      <c r="S30" s="14">
        <f t="shared" si="19"/>
        <v>2.1939599933136456</v>
      </c>
      <c r="T30" s="1425">
        <v>0</v>
      </c>
      <c r="U30" s="14">
        <f t="shared" si="20"/>
        <v>0</v>
      </c>
    </row>
    <row r="31" spans="1:21" ht="12.75" customHeight="1">
      <c r="A31" s="13" t="s">
        <v>203</v>
      </c>
      <c r="B31" s="13">
        <f t="shared" si="21"/>
        <v>187.69064736000001</v>
      </c>
      <c r="C31" s="14">
        <f t="shared" si="1"/>
        <v>2.0043098033891051</v>
      </c>
      <c r="D31" s="1425"/>
      <c r="E31" s="14">
        <f t="shared" si="12"/>
        <v>0</v>
      </c>
      <c r="F31" s="1425">
        <v>54.9</v>
      </c>
      <c r="G31" s="14">
        <f t="shared" si="13"/>
        <v>3.0851362742343356</v>
      </c>
      <c r="H31" s="1425">
        <v>4.9000000000000004</v>
      </c>
      <c r="I31" s="14">
        <f t="shared" si="14"/>
        <v>2.3058823529411767</v>
      </c>
      <c r="J31" s="1425">
        <v>75.721647360000006</v>
      </c>
      <c r="K31" s="14">
        <f t="shared" si="15"/>
        <v>4.9774430487739263</v>
      </c>
      <c r="L31" s="1425">
        <v>52.168999999999997</v>
      </c>
      <c r="M31" s="14">
        <f t="shared" si="16"/>
        <v>3.2121058753048541</v>
      </c>
      <c r="N31" s="1425">
        <v>0</v>
      </c>
      <c r="O31" s="14">
        <f t="shared" si="17"/>
        <v>0</v>
      </c>
      <c r="P31" s="1426"/>
      <c r="Q31" s="14">
        <f t="shared" si="18"/>
        <v>0</v>
      </c>
      <c r="R31" s="1554"/>
      <c r="S31" s="14">
        <f t="shared" si="19"/>
        <v>0</v>
      </c>
      <c r="T31" s="1425"/>
      <c r="U31" s="14">
        <f t="shared" si="20"/>
        <v>0</v>
      </c>
    </row>
    <row r="32" spans="1:21" ht="12.75" customHeight="1" thickBot="1">
      <c r="A32" s="13" t="s">
        <v>204</v>
      </c>
      <c r="B32" s="13">
        <f t="shared" si="21"/>
        <v>0</v>
      </c>
      <c r="C32" s="14">
        <f t="shared" si="1"/>
        <v>0</v>
      </c>
      <c r="D32" s="1425"/>
      <c r="E32" s="14">
        <f t="shared" si="12"/>
        <v>0</v>
      </c>
      <c r="F32" s="1425"/>
      <c r="G32" s="14">
        <f t="shared" si="13"/>
        <v>0</v>
      </c>
      <c r="H32" s="1425">
        <v>0</v>
      </c>
      <c r="I32" s="14">
        <f t="shared" si="14"/>
        <v>0</v>
      </c>
      <c r="J32" s="1425">
        <v>0</v>
      </c>
      <c r="K32" s="14">
        <f t="shared" si="15"/>
        <v>0</v>
      </c>
      <c r="L32" s="1425"/>
      <c r="M32" s="14">
        <f t="shared" si="16"/>
        <v>0</v>
      </c>
      <c r="N32" s="1425">
        <v>0</v>
      </c>
      <c r="O32" s="14">
        <f t="shared" si="17"/>
        <v>0</v>
      </c>
      <c r="P32" s="1426"/>
      <c r="Q32" s="14">
        <f t="shared" si="18"/>
        <v>0</v>
      </c>
      <c r="R32" s="1554"/>
      <c r="S32" s="14">
        <f t="shared" si="19"/>
        <v>0</v>
      </c>
      <c r="T32" s="1425">
        <v>0</v>
      </c>
      <c r="U32" s="14">
        <f t="shared" si="20"/>
        <v>0</v>
      </c>
    </row>
    <row r="33" spans="1:21" ht="12.75" customHeight="1" thickBot="1">
      <c r="A33" s="39" t="s">
        <v>205</v>
      </c>
      <c r="B33" s="5">
        <f>SUM(B26:B32)</f>
        <v>724.31897236000009</v>
      </c>
      <c r="C33" s="49">
        <f t="shared" si="1"/>
        <v>7.7348532678739357</v>
      </c>
      <c r="D33" s="1511">
        <v>14.6</v>
      </c>
      <c r="E33" s="49">
        <f t="shared" si="12"/>
        <v>5.024088093599449</v>
      </c>
      <c r="F33" s="1511">
        <v>152.30000000000001</v>
      </c>
      <c r="G33" s="49">
        <f t="shared" si="13"/>
        <v>8.5585838718741236</v>
      </c>
      <c r="H33" s="1511">
        <v>10.4</v>
      </c>
      <c r="I33" s="49">
        <f t="shared" si="14"/>
        <v>4.8941176470588239</v>
      </c>
      <c r="J33" s="1511">
        <v>136.17697236000001</v>
      </c>
      <c r="K33" s="49">
        <f t="shared" si="15"/>
        <v>8.951378477727312</v>
      </c>
      <c r="L33" s="1511">
        <v>148.94200000000001</v>
      </c>
      <c r="M33" s="49">
        <f t="shared" si="16"/>
        <v>9.1705317962708826</v>
      </c>
      <c r="N33" s="1511">
        <v>36.4</v>
      </c>
      <c r="O33" s="49">
        <f t="shared" si="17"/>
        <v>9.2786133061432565</v>
      </c>
      <c r="P33" s="1427">
        <f>SUM(P26:P32)</f>
        <v>10.7</v>
      </c>
      <c r="Q33" s="49">
        <f t="shared" si="18"/>
        <v>1.1859109347638153</v>
      </c>
      <c r="R33" s="1555">
        <f>SUM(R26:R32)</f>
        <v>158.30000000000001</v>
      </c>
      <c r="S33" s="49">
        <f t="shared" si="19"/>
        <v>11.025519585446036</v>
      </c>
      <c r="T33" s="1511">
        <v>56.5</v>
      </c>
      <c r="U33" s="49">
        <f t="shared" si="20"/>
        <v>4.6849087893864017</v>
      </c>
    </row>
    <row r="34" spans="1:21" ht="12.75" customHeight="1">
      <c r="A34" s="13" t="s">
        <v>206</v>
      </c>
      <c r="B34" s="13">
        <f>H34+J34+D34+F34+L34+N34+P34+R34+T34</f>
        <v>364.18183646</v>
      </c>
      <c r="C34" s="14">
        <f t="shared" si="1"/>
        <v>3.8890228964524676</v>
      </c>
      <c r="D34" s="1425">
        <v>0</v>
      </c>
      <c r="E34" s="14">
        <f t="shared" si="12"/>
        <v>0</v>
      </c>
      <c r="F34" s="1425">
        <v>49.5</v>
      </c>
      <c r="G34" s="14">
        <f t="shared" si="13"/>
        <v>2.7816802472604665</v>
      </c>
      <c r="H34" s="1425">
        <v>8.4</v>
      </c>
      <c r="I34" s="14">
        <f t="shared" si="14"/>
        <v>3.9529411764705884</v>
      </c>
      <c r="J34" s="1425">
        <v>69.659836459999994</v>
      </c>
      <c r="K34" s="14">
        <f t="shared" si="15"/>
        <v>4.5789794709315146</v>
      </c>
      <c r="L34" s="1425">
        <v>58.322000000000003</v>
      </c>
      <c r="M34" s="14">
        <f t="shared" si="16"/>
        <v>3.590953226236457</v>
      </c>
      <c r="N34" s="1425">
        <v>10.199999999999999</v>
      </c>
      <c r="O34" s="14">
        <f t="shared" si="17"/>
        <v>2.6000509813917918</v>
      </c>
      <c r="P34" s="1426">
        <v>32.5</v>
      </c>
      <c r="Q34" s="14">
        <f t="shared" si="18"/>
        <v>3.6020659233480372</v>
      </c>
      <c r="R34" s="1554">
        <v>135.6</v>
      </c>
      <c r="S34" s="14">
        <f t="shared" si="19"/>
        <v>9.4444753997882653</v>
      </c>
      <c r="T34" s="1425">
        <v>0</v>
      </c>
      <c r="U34" s="14">
        <f t="shared" si="20"/>
        <v>0</v>
      </c>
    </row>
    <row r="35" spans="1:21" ht="12.75" customHeight="1">
      <c r="A35" s="13" t="s">
        <v>207</v>
      </c>
      <c r="B35" s="13">
        <f>H35+J35+D35+F35+L35+N35+P35+R35+T35</f>
        <v>262.00024200000001</v>
      </c>
      <c r="C35" s="14">
        <f t="shared" si="1"/>
        <v>2.7978466743933872</v>
      </c>
      <c r="D35" s="1425">
        <v>9.4</v>
      </c>
      <c r="E35" s="14">
        <f t="shared" si="12"/>
        <v>3.2346868547832073</v>
      </c>
      <c r="F35" s="1425">
        <v>58.8</v>
      </c>
      <c r="G35" s="14">
        <f t="shared" si="13"/>
        <v>3.3042989603821296</v>
      </c>
      <c r="H35" s="1425">
        <v>3.1</v>
      </c>
      <c r="I35" s="14">
        <f t="shared" si="14"/>
        <v>1.4588235294117646</v>
      </c>
      <c r="J35" s="1425">
        <v>22.165241999999999</v>
      </c>
      <c r="K35" s="14">
        <f t="shared" si="15"/>
        <v>1.4569972202634853</v>
      </c>
      <c r="L35" s="1425">
        <v>57.734999999999999</v>
      </c>
      <c r="M35" s="14">
        <f t="shared" si="16"/>
        <v>3.5548109549871718</v>
      </c>
      <c r="N35" s="1425">
        <v>0</v>
      </c>
      <c r="O35" s="14">
        <f t="shared" si="17"/>
        <v>0</v>
      </c>
      <c r="P35" s="1426">
        <v>29.8</v>
      </c>
      <c r="Q35" s="14">
        <f t="shared" si="18"/>
        <v>3.3028173697160463</v>
      </c>
      <c r="R35" s="1554">
        <v>45</v>
      </c>
      <c r="S35" s="14">
        <f t="shared" si="19"/>
        <v>3.134228561876637</v>
      </c>
      <c r="T35" s="1425">
        <v>36</v>
      </c>
      <c r="U35" s="14">
        <f t="shared" si="20"/>
        <v>2.9850746268656714</v>
      </c>
    </row>
    <row r="36" spans="1:21" ht="12.75" customHeight="1">
      <c r="A36" s="13" t="s">
        <v>208</v>
      </c>
      <c r="B36" s="13">
        <f>H36+J36+D36+F36+L36+N36+P36+R36+T36</f>
        <v>606.55923436</v>
      </c>
      <c r="C36" s="14">
        <f t="shared" si="1"/>
        <v>6.4773212563548901</v>
      </c>
      <c r="D36" s="1425">
        <v>22.1</v>
      </c>
      <c r="E36" s="14">
        <f t="shared" si="12"/>
        <v>7.6049552649690293</v>
      </c>
      <c r="F36" s="1425">
        <v>138.80000000000001</v>
      </c>
      <c r="G36" s="14">
        <f t="shared" si="13"/>
        <v>7.7999438044394491</v>
      </c>
      <c r="H36" s="1425">
        <v>8.3000000000000007</v>
      </c>
      <c r="I36" s="14">
        <f t="shared" si="14"/>
        <v>3.9058823529411772</v>
      </c>
      <c r="J36" s="1425">
        <v>78.769234359999999</v>
      </c>
      <c r="K36" s="14">
        <f t="shared" si="15"/>
        <v>5.1777713730715424</v>
      </c>
      <c r="L36" s="1425">
        <v>123.79</v>
      </c>
      <c r="M36" s="14">
        <f t="shared" si="16"/>
        <v>7.6218939658415517</v>
      </c>
      <c r="N36" s="1425">
        <v>0</v>
      </c>
      <c r="O36" s="14">
        <f t="shared" si="17"/>
        <v>0</v>
      </c>
      <c r="P36" s="1426">
        <v>11.6</v>
      </c>
      <c r="Q36" s="14">
        <f t="shared" si="18"/>
        <v>1.2856604526411455</v>
      </c>
      <c r="R36" s="1554">
        <v>128.5</v>
      </c>
      <c r="S36" s="14">
        <f t="shared" si="19"/>
        <v>8.94996378224773</v>
      </c>
      <c r="T36" s="1425">
        <v>94.7</v>
      </c>
      <c r="U36" s="14">
        <f t="shared" si="20"/>
        <v>7.8524046434494208</v>
      </c>
    </row>
    <row r="37" spans="1:21" ht="12.75" customHeight="1" thickBot="1">
      <c r="A37" s="13" t="s">
        <v>209</v>
      </c>
      <c r="B37" s="13">
        <f>H37+J37+D37+F37+L37+N37+P37+R37+T37</f>
        <v>182</v>
      </c>
      <c r="C37" s="14">
        <f t="shared" si="1"/>
        <v>1.9435405511556605</v>
      </c>
      <c r="D37" s="1425">
        <v>15.1</v>
      </c>
      <c r="E37" s="14">
        <f t="shared" si="12"/>
        <v>5.1961459050240872</v>
      </c>
      <c r="F37" s="1425"/>
      <c r="G37" s="14">
        <f t="shared" si="13"/>
        <v>0</v>
      </c>
      <c r="H37" s="1425">
        <v>6.1</v>
      </c>
      <c r="I37" s="14">
        <f t="shared" si="14"/>
        <v>2.8705882352941177</v>
      </c>
      <c r="J37" s="1425">
        <v>0</v>
      </c>
      <c r="K37" s="14">
        <f t="shared" si="15"/>
        <v>0</v>
      </c>
      <c r="L37" s="1425"/>
      <c r="M37" s="14">
        <f t="shared" si="16"/>
        <v>0</v>
      </c>
      <c r="N37" s="1425">
        <v>0</v>
      </c>
      <c r="O37" s="14">
        <f t="shared" si="17"/>
        <v>0</v>
      </c>
      <c r="P37" s="1426">
        <v>98</v>
      </c>
      <c r="Q37" s="14">
        <f t="shared" si="18"/>
        <v>10.86161416886485</v>
      </c>
      <c r="R37" s="1554">
        <v>7.8</v>
      </c>
      <c r="S37" s="14">
        <f t="shared" si="19"/>
        <v>0.5432662840586171</v>
      </c>
      <c r="T37" s="1425">
        <v>55</v>
      </c>
      <c r="U37" s="14">
        <f t="shared" si="20"/>
        <v>4.5605306799336649</v>
      </c>
    </row>
    <row r="38" spans="1:21" ht="12.75" customHeight="1" thickBot="1">
      <c r="A38" s="39" t="s">
        <v>210</v>
      </c>
      <c r="B38" s="5">
        <f>SUM(B34:B37)</f>
        <v>1414.7413128200001</v>
      </c>
      <c r="C38" s="49">
        <f t="shared" si="1"/>
        <v>15.107731378356403</v>
      </c>
      <c r="D38" s="1511">
        <v>46.6</v>
      </c>
      <c r="E38" s="49">
        <f t="shared" si="12"/>
        <v>16.035788024776323</v>
      </c>
      <c r="F38" s="1511">
        <v>247.1</v>
      </c>
      <c r="G38" s="49">
        <f t="shared" si="13"/>
        <v>13.885923012082046</v>
      </c>
      <c r="H38" s="1511">
        <v>25.9</v>
      </c>
      <c r="I38" s="49">
        <f t="shared" si="14"/>
        <v>12.188235294117646</v>
      </c>
      <c r="J38" s="1511">
        <v>170.59431281999997</v>
      </c>
      <c r="K38" s="49">
        <f t="shared" si="15"/>
        <v>11.213748064266541</v>
      </c>
      <c r="L38" s="1511">
        <v>239.84700000000001</v>
      </c>
      <c r="M38" s="49">
        <f t="shared" si="16"/>
        <v>14.76765814706518</v>
      </c>
      <c r="N38" s="1511">
        <v>10.199999999999999</v>
      </c>
      <c r="O38" s="49">
        <f t="shared" si="17"/>
        <v>2.6000509813917918</v>
      </c>
      <c r="P38" s="1427">
        <f>SUM(P34:P37)</f>
        <v>171.89999999999998</v>
      </c>
      <c r="Q38" s="49">
        <f t="shared" si="18"/>
        <v>19.052157914570078</v>
      </c>
      <c r="R38" s="1555">
        <f>SUM(R34:R37)</f>
        <v>316.90000000000003</v>
      </c>
      <c r="S38" s="49">
        <f t="shared" si="19"/>
        <v>22.071934027971253</v>
      </c>
      <c r="T38" s="1511">
        <v>185.7</v>
      </c>
      <c r="U38" s="49">
        <f t="shared" si="20"/>
        <v>15.398009950248756</v>
      </c>
    </row>
    <row r="39" spans="1:21" ht="12.75" customHeight="1">
      <c r="A39" s="13" t="s">
        <v>211</v>
      </c>
      <c r="B39" s="13">
        <f t="shared" ref="B39:B45" si="22">H39+J39+D39+F39+L39+N39+P39+R39+T39</f>
        <v>1033.4463200600001</v>
      </c>
      <c r="C39" s="14">
        <f t="shared" si="1"/>
        <v>11.03596060702858</v>
      </c>
      <c r="D39" s="1425">
        <v>17.899999999999999</v>
      </c>
      <c r="E39" s="14">
        <f t="shared" si="12"/>
        <v>6.1596696490020637</v>
      </c>
      <c r="F39" s="1425">
        <v>183.5</v>
      </c>
      <c r="G39" s="14">
        <f t="shared" si="13"/>
        <v>10.311885361056476</v>
      </c>
      <c r="H39" s="1425">
        <v>24.8</v>
      </c>
      <c r="I39" s="14">
        <f t="shared" si="14"/>
        <v>11.670588235294117</v>
      </c>
      <c r="J39" s="1425">
        <v>204.34932006</v>
      </c>
      <c r="K39" s="14">
        <f t="shared" si="15"/>
        <v>13.432580221328209</v>
      </c>
      <c r="L39" s="1425">
        <v>163.89699999999999</v>
      </c>
      <c r="M39" s="14">
        <f t="shared" si="16"/>
        <v>10.091328502460076</v>
      </c>
      <c r="N39" s="1425">
        <v>64.7</v>
      </c>
      <c r="O39" s="14">
        <f t="shared" si="17"/>
        <v>16.492480244710681</v>
      </c>
      <c r="P39" s="1426">
        <v>75.400000000000006</v>
      </c>
      <c r="Q39" s="14">
        <f t="shared" si="18"/>
        <v>8.3567929421674467</v>
      </c>
      <c r="R39" s="1554">
        <v>217.1</v>
      </c>
      <c r="S39" s="14">
        <f t="shared" si="19"/>
        <v>15.12091157296484</v>
      </c>
      <c r="T39" s="1425">
        <v>81.8</v>
      </c>
      <c r="U39" s="14">
        <f t="shared" si="20"/>
        <v>6.7827529021558863</v>
      </c>
    </row>
    <row r="40" spans="1:21" ht="12.75" customHeight="1">
      <c r="A40" s="13" t="s">
        <v>212</v>
      </c>
      <c r="B40" s="13">
        <f t="shared" si="22"/>
        <v>489.84257765000007</v>
      </c>
      <c r="C40" s="14">
        <f t="shared" si="1"/>
        <v>5.2309280953043436</v>
      </c>
      <c r="D40" s="1425">
        <v>5.5</v>
      </c>
      <c r="E40" s="14">
        <f t="shared" si="12"/>
        <v>1.8926359256710255</v>
      </c>
      <c r="F40" s="1425">
        <v>132.69999999999999</v>
      </c>
      <c r="G40" s="14">
        <f t="shared" si="13"/>
        <v>7.457150885080079</v>
      </c>
      <c r="H40" s="1425">
        <v>10.8</v>
      </c>
      <c r="I40" s="14">
        <f t="shared" si="14"/>
        <v>5.0823529411764712</v>
      </c>
      <c r="J40" s="1425">
        <v>102.63657765000001</v>
      </c>
      <c r="K40" s="14">
        <f t="shared" si="15"/>
        <v>6.7466535368035858</v>
      </c>
      <c r="L40" s="1425">
        <v>114.206</v>
      </c>
      <c r="M40" s="14">
        <f t="shared" si="16"/>
        <v>7.0317959630252878</v>
      </c>
      <c r="N40" s="1425">
        <v>10</v>
      </c>
      <c r="O40" s="14">
        <f t="shared" si="17"/>
        <v>2.5490695895997959</v>
      </c>
      <c r="P40" s="1426">
        <v>26.3</v>
      </c>
      <c r="Q40" s="14">
        <f t="shared" si="18"/>
        <v>2.9149025779708735</v>
      </c>
      <c r="R40" s="1554">
        <v>29.6</v>
      </c>
      <c r="S40" s="14">
        <f t="shared" si="19"/>
        <v>2.0616258984788542</v>
      </c>
      <c r="T40" s="1425">
        <v>58.1</v>
      </c>
      <c r="U40" s="14">
        <f t="shared" si="20"/>
        <v>4.8175787728026531</v>
      </c>
    </row>
    <row r="41" spans="1:21" ht="12.75" customHeight="1">
      <c r="A41" s="13" t="s">
        <v>44</v>
      </c>
      <c r="B41" s="13">
        <f t="shared" si="22"/>
        <v>139.72200000000001</v>
      </c>
      <c r="C41" s="14">
        <f t="shared" si="1"/>
        <v>1.4920624883987428</v>
      </c>
      <c r="D41" s="1425"/>
      <c r="E41" s="14">
        <f t="shared" si="12"/>
        <v>0</v>
      </c>
      <c r="F41" s="1425">
        <v>66.5</v>
      </c>
      <c r="G41" s="14">
        <f t="shared" si="13"/>
        <v>3.7370047766226469</v>
      </c>
      <c r="H41" s="1425">
        <v>1.6</v>
      </c>
      <c r="I41" s="14">
        <f t="shared" si="14"/>
        <v>0.75294117647058822</v>
      </c>
      <c r="J41" s="1425">
        <v>0</v>
      </c>
      <c r="K41" s="14">
        <f t="shared" si="15"/>
        <v>0</v>
      </c>
      <c r="L41" s="1425">
        <v>65.522000000000006</v>
      </c>
      <c r="M41" s="14">
        <f t="shared" si="16"/>
        <v>4.0342655822753866</v>
      </c>
      <c r="N41" s="1425">
        <v>0</v>
      </c>
      <c r="O41" s="14">
        <f t="shared" si="17"/>
        <v>0</v>
      </c>
      <c r="P41" s="1426"/>
      <c r="Q41" s="14">
        <f t="shared" si="18"/>
        <v>0</v>
      </c>
      <c r="R41" s="1554">
        <v>6.1</v>
      </c>
      <c r="S41" s="14">
        <f t="shared" si="19"/>
        <v>0.42486209394327745</v>
      </c>
      <c r="T41" s="1425">
        <v>0</v>
      </c>
      <c r="U41" s="14">
        <f t="shared" si="20"/>
        <v>0</v>
      </c>
    </row>
    <row r="42" spans="1:21" ht="12.75" customHeight="1">
      <c r="A42" s="13" t="s">
        <v>213</v>
      </c>
      <c r="B42" s="13">
        <f t="shared" si="22"/>
        <v>188.34695237999998</v>
      </c>
      <c r="C42" s="14">
        <f t="shared" si="1"/>
        <v>2.0113183496544731</v>
      </c>
      <c r="D42" s="1425"/>
      <c r="E42" s="14">
        <f t="shared" si="12"/>
        <v>0</v>
      </c>
      <c r="F42" s="1425">
        <v>42.1</v>
      </c>
      <c r="G42" s="14">
        <f t="shared" si="13"/>
        <v>2.3658330991851644</v>
      </c>
      <c r="H42" s="1425">
        <v>6.9</v>
      </c>
      <c r="I42" s="14">
        <f t="shared" si="14"/>
        <v>3.2470588235294118</v>
      </c>
      <c r="J42" s="1425">
        <v>34.500952380000001</v>
      </c>
      <c r="K42" s="14">
        <f t="shared" si="15"/>
        <v>2.2678656842141804</v>
      </c>
      <c r="L42" s="1425">
        <v>44.545999999999999</v>
      </c>
      <c r="M42" s="14">
        <f t="shared" si="16"/>
        <v>2.7427489183486369</v>
      </c>
      <c r="N42" s="1425">
        <v>25.2</v>
      </c>
      <c r="O42" s="14">
        <f t="shared" si="17"/>
        <v>6.4236553657914861</v>
      </c>
      <c r="P42" s="1426"/>
      <c r="Q42" s="14">
        <f t="shared" si="18"/>
        <v>0</v>
      </c>
      <c r="R42" s="1554">
        <v>27.2</v>
      </c>
      <c r="S42" s="14">
        <f t="shared" si="19"/>
        <v>1.8944670418454337</v>
      </c>
      <c r="T42" s="1425">
        <v>7.9</v>
      </c>
      <c r="U42" s="14">
        <f t="shared" si="20"/>
        <v>0.65505804311774463</v>
      </c>
    </row>
    <row r="43" spans="1:21" ht="12.75" customHeight="1">
      <c r="A43" s="13" t="s">
        <v>214</v>
      </c>
      <c r="B43" s="13">
        <f t="shared" si="22"/>
        <v>62.902000000000001</v>
      </c>
      <c r="C43" s="14">
        <f t="shared" si="1"/>
        <v>0.67171751510326017</v>
      </c>
      <c r="D43" s="1425">
        <v>8.1</v>
      </c>
      <c r="E43" s="14">
        <f t="shared" si="12"/>
        <v>2.7873365450791465</v>
      </c>
      <c r="F43" s="1425">
        <v>27.4</v>
      </c>
      <c r="G43" s="14">
        <f t="shared" si="13"/>
        <v>1.539758359089632</v>
      </c>
      <c r="H43" s="1425">
        <v>0</v>
      </c>
      <c r="I43" s="14">
        <f t="shared" si="14"/>
        <v>0</v>
      </c>
      <c r="J43" s="1425">
        <v>0</v>
      </c>
      <c r="K43" s="14">
        <f t="shared" si="15"/>
        <v>0</v>
      </c>
      <c r="L43" s="1425">
        <v>27.402000000000001</v>
      </c>
      <c r="M43" s="14">
        <f t="shared" si="16"/>
        <v>1.6871729416914953</v>
      </c>
      <c r="N43" s="1425">
        <v>0</v>
      </c>
      <c r="O43" s="14">
        <f t="shared" si="17"/>
        <v>0</v>
      </c>
      <c r="P43" s="1426"/>
      <c r="Q43" s="14">
        <f t="shared" si="18"/>
        <v>0</v>
      </c>
      <c r="R43" s="1554"/>
      <c r="S43" s="14">
        <f t="shared" si="19"/>
        <v>0</v>
      </c>
      <c r="T43" s="1425">
        <v>0</v>
      </c>
      <c r="U43" s="14">
        <f t="shared" si="20"/>
        <v>0</v>
      </c>
    </row>
    <row r="44" spans="1:21" ht="12.75" customHeight="1">
      <c r="A44" s="13" t="s">
        <v>215</v>
      </c>
      <c r="B44" s="13">
        <f t="shared" si="22"/>
        <v>54.5</v>
      </c>
      <c r="C44" s="14">
        <f t="shared" si="1"/>
        <v>0.5819942859229863</v>
      </c>
      <c r="D44" s="1425">
        <v>0</v>
      </c>
      <c r="E44" s="14">
        <f t="shared" si="12"/>
        <v>0</v>
      </c>
      <c r="F44" s="1425">
        <v>54.5</v>
      </c>
      <c r="G44" s="14">
        <f t="shared" si="13"/>
        <v>3.0626580500140488</v>
      </c>
      <c r="H44" s="1425">
        <v>0</v>
      </c>
      <c r="I44" s="14">
        <f t="shared" si="14"/>
        <v>0</v>
      </c>
      <c r="J44" s="1425">
        <v>0</v>
      </c>
      <c r="K44" s="14">
        <f t="shared" si="15"/>
        <v>0</v>
      </c>
      <c r="L44" s="1425"/>
      <c r="M44" s="14">
        <f t="shared" si="16"/>
        <v>0</v>
      </c>
      <c r="N44" s="1425">
        <v>0</v>
      </c>
      <c r="O44" s="14">
        <f t="shared" si="17"/>
        <v>0</v>
      </c>
      <c r="P44" s="1426"/>
      <c r="Q44" s="14">
        <f t="shared" si="18"/>
        <v>0</v>
      </c>
      <c r="R44" s="1554"/>
      <c r="S44" s="14">
        <f t="shared" si="19"/>
        <v>0</v>
      </c>
      <c r="T44" s="1425">
        <v>0</v>
      </c>
      <c r="U44" s="14">
        <f t="shared" si="20"/>
        <v>0</v>
      </c>
    </row>
    <row r="45" spans="1:21" ht="12.75" customHeight="1" thickBot="1">
      <c r="A45" s="13" t="s">
        <v>216</v>
      </c>
      <c r="B45" s="13">
        <f t="shared" si="22"/>
        <v>0</v>
      </c>
      <c r="C45" s="14">
        <f t="shared" si="1"/>
        <v>0</v>
      </c>
      <c r="D45" s="1425"/>
      <c r="E45" s="14">
        <f t="shared" si="12"/>
        <v>0</v>
      </c>
      <c r="F45" s="1425"/>
      <c r="G45" s="14">
        <f t="shared" si="13"/>
        <v>0</v>
      </c>
      <c r="H45" s="1425">
        <v>0</v>
      </c>
      <c r="I45" s="14">
        <f t="shared" si="14"/>
        <v>0</v>
      </c>
      <c r="J45" s="1425">
        <v>0</v>
      </c>
      <c r="K45" s="14">
        <f t="shared" si="15"/>
        <v>0</v>
      </c>
      <c r="L45" s="1425"/>
      <c r="M45" s="14">
        <f t="shared" si="16"/>
        <v>0</v>
      </c>
      <c r="N45" s="1425">
        <v>0</v>
      </c>
      <c r="O45" s="14">
        <f t="shared" si="17"/>
        <v>0</v>
      </c>
      <c r="P45" s="1426"/>
      <c r="Q45" s="14">
        <f t="shared" si="18"/>
        <v>0</v>
      </c>
      <c r="R45" s="1554"/>
      <c r="S45" s="14">
        <f t="shared" si="19"/>
        <v>0</v>
      </c>
      <c r="T45" s="1425">
        <v>0</v>
      </c>
      <c r="U45" s="14">
        <f t="shared" si="20"/>
        <v>0</v>
      </c>
    </row>
    <row r="46" spans="1:21" ht="12.75" customHeight="1" thickBot="1">
      <c r="A46" s="39" t="s">
        <v>217</v>
      </c>
      <c r="B46" s="5">
        <f>SUM(B39:B45)</f>
        <v>1968.7598500900001</v>
      </c>
      <c r="C46" s="49">
        <f t="shared" si="1"/>
        <v>21.023981341412387</v>
      </c>
      <c r="D46" s="1511">
        <v>31.5</v>
      </c>
      <c r="E46" s="49">
        <f t="shared" si="12"/>
        <v>10.839642119752234</v>
      </c>
      <c r="F46" s="1511">
        <v>506.7</v>
      </c>
      <c r="G46" s="49">
        <f t="shared" si="13"/>
        <v>28.474290531048048</v>
      </c>
      <c r="H46" s="1511">
        <v>44.1</v>
      </c>
      <c r="I46" s="49">
        <f t="shared" si="14"/>
        <v>20.752941176470589</v>
      </c>
      <c r="J46" s="1511">
        <v>341.48685009000002</v>
      </c>
      <c r="K46" s="49">
        <f t="shared" si="15"/>
        <v>22.447099442345973</v>
      </c>
      <c r="L46" s="1511">
        <v>415.57299999999998</v>
      </c>
      <c r="M46" s="49">
        <f t="shared" si="16"/>
        <v>25.587311907800881</v>
      </c>
      <c r="N46" s="1511">
        <v>99.9</v>
      </c>
      <c r="O46" s="49">
        <f t="shared" si="17"/>
        <v>25.465205200101966</v>
      </c>
      <c r="P46" s="1427">
        <f>SUM(P39:P45)</f>
        <v>101.7</v>
      </c>
      <c r="Q46" s="49">
        <f t="shared" si="18"/>
        <v>11.271695520138319</v>
      </c>
      <c r="R46" s="1555">
        <f>SUM(R39:R45)</f>
        <v>280</v>
      </c>
      <c r="S46" s="49">
        <f t="shared" si="19"/>
        <v>19.501866607232408</v>
      </c>
      <c r="T46" s="1511">
        <v>147.80000000000001</v>
      </c>
      <c r="U46" s="49">
        <f t="shared" si="20"/>
        <v>12.255389718076286</v>
      </c>
    </row>
    <row r="47" spans="1:21" ht="12.75" customHeight="1">
      <c r="A47" s="13" t="s">
        <v>218</v>
      </c>
      <c r="B47" s="13">
        <f>H47+J47+D47+F47+L47+N47+P47+R47+T47</f>
        <v>158.52499999999998</v>
      </c>
      <c r="C47" s="14">
        <f t="shared" si="1"/>
        <v>1.6928558564392915</v>
      </c>
      <c r="D47" s="1425">
        <v>7.2</v>
      </c>
      <c r="E47" s="14">
        <f t="shared" si="12"/>
        <v>2.477632484514797</v>
      </c>
      <c r="F47" s="1425">
        <v>24.3</v>
      </c>
      <c r="G47" s="14">
        <f t="shared" si="13"/>
        <v>1.3655521213824109</v>
      </c>
      <c r="H47" s="1425">
        <v>1.4</v>
      </c>
      <c r="I47" s="14">
        <f t="shared" si="14"/>
        <v>0.6588235294117647</v>
      </c>
      <c r="J47" s="1425">
        <v>0</v>
      </c>
      <c r="K47" s="14">
        <f t="shared" si="15"/>
        <v>0</v>
      </c>
      <c r="L47" s="1425">
        <v>35.325000000000003</v>
      </c>
      <c r="M47" s="14">
        <f t="shared" si="16"/>
        <v>2.1750012468160018</v>
      </c>
      <c r="N47" s="1425">
        <v>6.3</v>
      </c>
      <c r="O47" s="14">
        <f t="shared" si="17"/>
        <v>1.6059138414478715</v>
      </c>
      <c r="P47" s="1426">
        <v>22.6</v>
      </c>
      <c r="Q47" s="14">
        <f t="shared" si="18"/>
        <v>2.5048212266974046</v>
      </c>
      <c r="R47" s="1554">
        <v>40.200000000000003</v>
      </c>
      <c r="S47" s="14">
        <f t="shared" si="19"/>
        <v>2.7999108486097959</v>
      </c>
      <c r="T47" s="1425">
        <v>21.2</v>
      </c>
      <c r="U47" s="14">
        <f t="shared" si="20"/>
        <v>1.7578772802653397</v>
      </c>
    </row>
    <row r="48" spans="1:21" ht="12.75" customHeight="1" thickBot="1">
      <c r="A48" s="13" t="s">
        <v>219</v>
      </c>
      <c r="B48" s="13">
        <f>H48+J48+D48+F48+L48+N48+P48+R48+T48</f>
        <v>40.844315260000002</v>
      </c>
      <c r="C48" s="14">
        <f t="shared" si="1"/>
        <v>0.43616803841756024</v>
      </c>
      <c r="D48" s="1425">
        <v>5.9</v>
      </c>
      <c r="E48" s="14">
        <f t="shared" si="12"/>
        <v>2.0302821748107363</v>
      </c>
      <c r="F48" s="1425"/>
      <c r="G48" s="14">
        <f t="shared" si="13"/>
        <v>0</v>
      </c>
      <c r="H48" s="1425">
        <v>0</v>
      </c>
      <c r="I48" s="14">
        <f t="shared" si="14"/>
        <v>0</v>
      </c>
      <c r="J48" s="1425">
        <v>13.68431526</v>
      </c>
      <c r="K48" s="14">
        <f t="shared" si="15"/>
        <v>0.89951687849964335</v>
      </c>
      <c r="L48" s="1425"/>
      <c r="M48" s="14">
        <f t="shared" si="16"/>
        <v>0</v>
      </c>
      <c r="N48" s="1425">
        <v>0</v>
      </c>
      <c r="O48" s="14">
        <f t="shared" si="17"/>
        <v>0</v>
      </c>
      <c r="P48" s="1426"/>
      <c r="Q48" s="14">
        <f t="shared" si="18"/>
        <v>0</v>
      </c>
      <c r="R48" s="1554">
        <v>2.76</v>
      </c>
      <c r="S48" s="14">
        <f t="shared" si="19"/>
        <v>0.19223268512843372</v>
      </c>
      <c r="T48" s="1425">
        <v>18.5</v>
      </c>
      <c r="U48" s="14">
        <f t="shared" si="20"/>
        <v>1.5339966832504146</v>
      </c>
    </row>
    <row r="49" spans="1:35" ht="12.75" customHeight="1" thickBot="1">
      <c r="A49" s="39" t="s">
        <v>220</v>
      </c>
      <c r="B49" s="5">
        <f>SUM(B47:B48)</f>
        <v>199.36931525999998</v>
      </c>
      <c r="C49" s="49">
        <f t="shared" si="1"/>
        <v>2.1290238948568514</v>
      </c>
      <c r="D49" s="1511">
        <v>13.1</v>
      </c>
      <c r="E49" s="49">
        <f t="shared" si="12"/>
        <v>4.5079146593255324</v>
      </c>
      <c r="F49" s="1511">
        <v>24.3</v>
      </c>
      <c r="G49" s="49">
        <f t="shared" si="13"/>
        <v>1.3655521213824109</v>
      </c>
      <c r="H49" s="1511">
        <v>1.4</v>
      </c>
      <c r="I49" s="49">
        <f t="shared" si="14"/>
        <v>0.6588235294117647</v>
      </c>
      <c r="J49" s="1511">
        <v>13.68431526</v>
      </c>
      <c r="K49" s="49">
        <f t="shared" si="15"/>
        <v>0.89951687849964335</v>
      </c>
      <c r="L49" s="1511">
        <v>35.325000000000003</v>
      </c>
      <c r="M49" s="49">
        <f t="shared" si="16"/>
        <v>2.1750012468160018</v>
      </c>
      <c r="N49" s="1511">
        <v>6.3</v>
      </c>
      <c r="O49" s="49">
        <f t="shared" si="17"/>
        <v>1.6059138414478715</v>
      </c>
      <c r="P49" s="1427">
        <f>SUM(P47:P48)</f>
        <v>22.6</v>
      </c>
      <c r="Q49" s="49">
        <f t="shared" si="18"/>
        <v>2.5048212266974046</v>
      </c>
      <c r="R49" s="1555">
        <f>SUM(R47:R48)</f>
        <v>42.96</v>
      </c>
      <c r="S49" s="49">
        <f t="shared" si="19"/>
        <v>2.9921435337382292</v>
      </c>
      <c r="T49" s="1511">
        <v>39.700000000000003</v>
      </c>
      <c r="U49" s="49">
        <f t="shared" si="20"/>
        <v>3.2918739635157546</v>
      </c>
    </row>
    <row r="50" spans="1:35" ht="12.75" customHeight="1">
      <c r="A50" s="13" t="s">
        <v>221</v>
      </c>
      <c r="B50" s="13">
        <f t="shared" ref="B50:B56" si="23">H50+J50+D50+F50+L50+N50+P50+R50+T50</f>
        <v>553.36391288000004</v>
      </c>
      <c r="C50" s="14">
        <f t="shared" si="1"/>
        <v>5.9092593638925726</v>
      </c>
      <c r="D50" s="1425">
        <v>34.700000000000003</v>
      </c>
      <c r="E50" s="14">
        <f t="shared" si="12"/>
        <v>11.940812112869924</v>
      </c>
      <c r="F50" s="1425">
        <v>76.8</v>
      </c>
      <c r="G50" s="14">
        <f t="shared" si="13"/>
        <v>4.3158190502950262</v>
      </c>
      <c r="H50" s="1425">
        <v>18.8</v>
      </c>
      <c r="I50" s="14">
        <f t="shared" si="14"/>
        <v>8.8470588235294123</v>
      </c>
      <c r="J50" s="1425">
        <v>176.58091288</v>
      </c>
      <c r="K50" s="14">
        <f t="shared" si="15"/>
        <v>11.607267776176263</v>
      </c>
      <c r="L50" s="1425">
        <v>64.582999999999998</v>
      </c>
      <c r="M50" s="14">
        <f t="shared" si="16"/>
        <v>3.9764502625086435</v>
      </c>
      <c r="N50" s="1425">
        <v>0</v>
      </c>
      <c r="O50" s="14">
        <f t="shared" si="17"/>
        <v>0</v>
      </c>
      <c r="P50" s="1426">
        <v>29.7</v>
      </c>
      <c r="Q50" s="14">
        <f t="shared" si="18"/>
        <v>3.2917340899518983</v>
      </c>
      <c r="R50" s="1554">
        <v>18.5</v>
      </c>
      <c r="S50" s="14">
        <f t="shared" si="19"/>
        <v>1.288516186549284</v>
      </c>
      <c r="T50" s="1425">
        <v>133.69999999999999</v>
      </c>
      <c r="U50" s="14">
        <f t="shared" si="20"/>
        <v>11.086235489220563</v>
      </c>
    </row>
    <row r="51" spans="1:35" ht="12.75" customHeight="1">
      <c r="A51" s="13" t="s">
        <v>222</v>
      </c>
      <c r="B51" s="13">
        <f t="shared" si="23"/>
        <v>0</v>
      </c>
      <c r="C51" s="14">
        <f t="shared" si="1"/>
        <v>0</v>
      </c>
      <c r="D51" s="1425"/>
      <c r="E51" s="14">
        <f t="shared" si="12"/>
        <v>0</v>
      </c>
      <c r="F51" s="1425"/>
      <c r="G51" s="14">
        <f t="shared" si="13"/>
        <v>0</v>
      </c>
      <c r="H51" s="1425">
        <v>0</v>
      </c>
      <c r="I51" s="14">
        <f t="shared" si="14"/>
        <v>0</v>
      </c>
      <c r="J51" s="1425">
        <v>0</v>
      </c>
      <c r="K51" s="14">
        <f t="shared" si="15"/>
        <v>0</v>
      </c>
      <c r="L51" s="1425"/>
      <c r="M51" s="14">
        <f t="shared" si="16"/>
        <v>0</v>
      </c>
      <c r="N51" s="1425">
        <v>0</v>
      </c>
      <c r="O51" s="14">
        <f t="shared" si="17"/>
        <v>0</v>
      </c>
      <c r="P51" s="1426"/>
      <c r="Q51" s="14">
        <f t="shared" si="18"/>
        <v>0</v>
      </c>
      <c r="R51" s="1554"/>
      <c r="S51" s="14">
        <f t="shared" si="19"/>
        <v>0</v>
      </c>
      <c r="T51" s="1425">
        <v>0</v>
      </c>
      <c r="U51" s="14">
        <f t="shared" si="20"/>
        <v>0</v>
      </c>
    </row>
    <row r="52" spans="1:35" ht="12.75" customHeight="1">
      <c r="A52" s="13" t="s">
        <v>223</v>
      </c>
      <c r="B52" s="13">
        <f t="shared" si="23"/>
        <v>245.0509792</v>
      </c>
      <c r="C52" s="14">
        <f t="shared" si="1"/>
        <v>2.6168489844813312</v>
      </c>
      <c r="D52" s="1425">
        <v>16.600000000000001</v>
      </c>
      <c r="E52" s="14">
        <f t="shared" si="12"/>
        <v>5.7123193392980038</v>
      </c>
      <c r="F52" s="1425">
        <v>46.1</v>
      </c>
      <c r="G52" s="14">
        <f t="shared" si="13"/>
        <v>2.5906153413880304</v>
      </c>
      <c r="H52" s="1425">
        <v>3.7</v>
      </c>
      <c r="I52" s="14">
        <f t="shared" si="14"/>
        <v>1.7411764705882353</v>
      </c>
      <c r="J52" s="1425">
        <v>7.0939792000000006</v>
      </c>
      <c r="K52" s="14">
        <f t="shared" si="15"/>
        <v>0.46631153294004124</v>
      </c>
      <c r="L52" s="1425">
        <v>46.356999999999999</v>
      </c>
      <c r="M52" s="14">
        <f t="shared" si="16"/>
        <v>2.85425429012454</v>
      </c>
      <c r="N52" s="1425">
        <v>0</v>
      </c>
      <c r="O52" s="14">
        <f t="shared" si="17"/>
        <v>0</v>
      </c>
      <c r="P52" s="1426">
        <v>60.9</v>
      </c>
      <c r="Q52" s="14">
        <f t="shared" si="18"/>
        <v>6.7497173763660143</v>
      </c>
      <c r="R52" s="1554">
        <v>6.7</v>
      </c>
      <c r="S52" s="14">
        <f t="shared" si="19"/>
        <v>0.46665180810163259</v>
      </c>
      <c r="T52" s="1425">
        <v>57.6</v>
      </c>
      <c r="U52" s="14">
        <f t="shared" si="20"/>
        <v>4.7761194029850751</v>
      </c>
    </row>
    <row r="53" spans="1:35" ht="12.75" customHeight="1">
      <c r="A53" s="13" t="s">
        <v>224</v>
      </c>
      <c r="B53" s="13">
        <f t="shared" si="23"/>
        <v>207.03899999999999</v>
      </c>
      <c r="C53" s="14">
        <f t="shared" si="1"/>
        <v>2.2109268800588833</v>
      </c>
      <c r="D53" s="1425">
        <v>18.5</v>
      </c>
      <c r="E53" s="14">
        <f t="shared" si="12"/>
        <v>6.3661390227116312</v>
      </c>
      <c r="F53" s="1425"/>
      <c r="G53" s="14">
        <f t="shared" si="13"/>
        <v>0</v>
      </c>
      <c r="H53" s="1425">
        <v>6.3</v>
      </c>
      <c r="I53" s="14">
        <f t="shared" si="14"/>
        <v>2.9647058823529413</v>
      </c>
      <c r="J53" s="1425">
        <v>0</v>
      </c>
      <c r="K53" s="14">
        <f t="shared" si="15"/>
        <v>0</v>
      </c>
      <c r="L53" s="1425">
        <v>52.338999999999999</v>
      </c>
      <c r="M53" s="14">
        <f t="shared" si="16"/>
        <v>3.2225729726002177</v>
      </c>
      <c r="N53" s="1425">
        <v>20.7</v>
      </c>
      <c r="O53" s="14">
        <f t="shared" si="17"/>
        <v>5.2765740504715772</v>
      </c>
      <c r="P53" s="1426">
        <v>35.4</v>
      </c>
      <c r="Q53" s="14">
        <f t="shared" si="18"/>
        <v>3.9234810365083237</v>
      </c>
      <c r="R53" s="1554"/>
      <c r="S53" s="14">
        <f t="shared" si="19"/>
        <v>0</v>
      </c>
      <c r="T53" s="1425">
        <v>73.8</v>
      </c>
      <c r="U53" s="14">
        <f t="shared" si="20"/>
        <v>6.1194029850746272</v>
      </c>
    </row>
    <row r="54" spans="1:35" ht="12.75" customHeight="1">
      <c r="A54" s="13" t="s">
        <v>225</v>
      </c>
      <c r="B54" s="13">
        <f t="shared" si="23"/>
        <v>148.885178</v>
      </c>
      <c r="C54" s="14">
        <f t="shared" si="1"/>
        <v>1.5899141808188386</v>
      </c>
      <c r="D54" s="1425"/>
      <c r="E54" s="14">
        <f t="shared" si="12"/>
        <v>0</v>
      </c>
      <c r="F54" s="1425">
        <v>56.7</v>
      </c>
      <c r="G54" s="14">
        <f t="shared" si="13"/>
        <v>3.1862882832256254</v>
      </c>
      <c r="H54" s="1425">
        <v>4.0999999999999996</v>
      </c>
      <c r="I54" s="14">
        <f t="shared" si="14"/>
        <v>1.9294117647058822</v>
      </c>
      <c r="J54" s="1425">
        <v>30.643177999999999</v>
      </c>
      <c r="K54" s="14">
        <f t="shared" si="15"/>
        <v>2.0142809704509061</v>
      </c>
      <c r="L54" s="1425">
        <v>57.442</v>
      </c>
      <c r="M54" s="14">
        <f t="shared" si="16"/>
        <v>3.5367706049428098</v>
      </c>
      <c r="N54" s="1425">
        <v>0</v>
      </c>
      <c r="O54" s="14">
        <f t="shared" si="17"/>
        <v>0</v>
      </c>
      <c r="P54" s="1426"/>
      <c r="Q54" s="14">
        <f t="shared" si="18"/>
        <v>0</v>
      </c>
      <c r="R54" s="1554"/>
      <c r="S54" s="14">
        <f t="shared" si="19"/>
        <v>0</v>
      </c>
      <c r="T54" s="1425">
        <v>0</v>
      </c>
      <c r="U54" s="14">
        <f t="shared" si="20"/>
        <v>0</v>
      </c>
    </row>
    <row r="55" spans="1:35" ht="12.75" customHeight="1">
      <c r="A55" s="13" t="s">
        <v>226</v>
      </c>
      <c r="B55" s="13">
        <f t="shared" si="23"/>
        <v>191.11600000000001</v>
      </c>
      <c r="C55" s="14">
        <f t="shared" si="1"/>
        <v>2.0408884394212379</v>
      </c>
      <c r="D55" s="1425">
        <v>0</v>
      </c>
      <c r="E55" s="14">
        <f t="shared" si="12"/>
        <v>0</v>
      </c>
      <c r="F55" s="1425">
        <v>61.9</v>
      </c>
      <c r="G55" s="14">
        <f t="shared" si="13"/>
        <v>3.4785051980893509</v>
      </c>
      <c r="H55" s="1425">
        <v>7.4</v>
      </c>
      <c r="I55" s="14">
        <f t="shared" si="14"/>
        <v>3.4823529411764707</v>
      </c>
      <c r="J55" s="1425">
        <v>0</v>
      </c>
      <c r="K55" s="14">
        <f t="shared" si="15"/>
        <v>0</v>
      </c>
      <c r="L55" s="1425">
        <v>67.116</v>
      </c>
      <c r="M55" s="14">
        <f t="shared" si="16"/>
        <v>4.1324100122095615</v>
      </c>
      <c r="N55" s="1425">
        <v>0</v>
      </c>
      <c r="O55" s="14">
        <f t="shared" si="17"/>
        <v>0</v>
      </c>
      <c r="P55" s="1426">
        <v>22.4</v>
      </c>
      <c r="Q55" s="14">
        <f t="shared" si="18"/>
        <v>2.4826546671691085</v>
      </c>
      <c r="R55" s="1554">
        <v>17.5</v>
      </c>
      <c r="S55" s="14">
        <f t="shared" si="19"/>
        <v>1.2188666629520255</v>
      </c>
      <c r="T55" s="1425">
        <v>14.8</v>
      </c>
      <c r="U55" s="14">
        <f t="shared" si="20"/>
        <v>1.2271973466003319</v>
      </c>
    </row>
    <row r="56" spans="1:35" ht="12.75" customHeight="1" thickBot="1">
      <c r="A56" s="13" t="s">
        <v>227</v>
      </c>
      <c r="B56" s="13">
        <f t="shared" si="23"/>
        <v>264.33621361000002</v>
      </c>
      <c r="C56" s="14">
        <f t="shared" si="1"/>
        <v>2.822792034560329</v>
      </c>
      <c r="D56" s="1425">
        <v>17.3</v>
      </c>
      <c r="E56" s="14">
        <f t="shared" si="12"/>
        <v>5.953200275292498</v>
      </c>
      <c r="F56" s="1425"/>
      <c r="G56" s="14">
        <f t="shared" si="13"/>
        <v>0</v>
      </c>
      <c r="H56" s="1425">
        <v>9.3000000000000007</v>
      </c>
      <c r="I56" s="14">
        <f t="shared" si="14"/>
        <v>4.3764705882352946</v>
      </c>
      <c r="J56" s="1425">
        <v>97.136213609999999</v>
      </c>
      <c r="K56" s="14">
        <f t="shared" si="15"/>
        <v>6.3850957826984311</v>
      </c>
      <c r="L56" s="1425"/>
      <c r="M56" s="14">
        <f t="shared" si="16"/>
        <v>0</v>
      </c>
      <c r="N56" s="1425">
        <v>10.9</v>
      </c>
      <c r="O56" s="14">
        <f t="shared" si="17"/>
        <v>2.7784858526637777</v>
      </c>
      <c r="P56" s="1426">
        <v>39.4</v>
      </c>
      <c r="Q56" s="14">
        <f t="shared" si="18"/>
        <v>4.3668122270742353</v>
      </c>
      <c r="R56" s="1554">
        <v>45.8</v>
      </c>
      <c r="S56" s="14">
        <f t="shared" si="19"/>
        <v>3.1899481807544436</v>
      </c>
      <c r="T56" s="1425">
        <v>44.5</v>
      </c>
      <c r="U56" s="14">
        <f t="shared" si="20"/>
        <v>3.6898839137645107</v>
      </c>
    </row>
    <row r="57" spans="1:35" ht="12.75" customHeight="1" thickBot="1">
      <c r="A57" s="39" t="s">
        <v>228</v>
      </c>
      <c r="B57" s="5">
        <f>SUM(B50:B56)</f>
        <v>1609.79128369</v>
      </c>
      <c r="C57" s="49">
        <f t="shared" si="1"/>
        <v>17.190629883233193</v>
      </c>
      <c r="D57" s="1511">
        <v>87.1</v>
      </c>
      <c r="E57" s="49">
        <f t="shared" si="12"/>
        <v>29.972470750172054</v>
      </c>
      <c r="F57" s="1511">
        <v>241.5</v>
      </c>
      <c r="G57" s="49">
        <f t="shared" si="13"/>
        <v>13.571227872998032</v>
      </c>
      <c r="H57" s="1511">
        <v>49.6</v>
      </c>
      <c r="I57" s="49">
        <f t="shared" si="14"/>
        <v>23.341176470588234</v>
      </c>
      <c r="J57" s="1511">
        <v>311.45428369000001</v>
      </c>
      <c r="K57" s="49">
        <f t="shared" si="15"/>
        <v>20.472956062265641</v>
      </c>
      <c r="L57" s="1511">
        <v>287.83699999999999</v>
      </c>
      <c r="M57" s="49">
        <f t="shared" si="16"/>
        <v>17.722458142385772</v>
      </c>
      <c r="N57" s="1511">
        <v>31.6</v>
      </c>
      <c r="O57" s="49">
        <f t="shared" si="17"/>
        <v>8.0550599031353567</v>
      </c>
      <c r="P57" s="1427">
        <f>SUM(P50:P56)</f>
        <v>187.8</v>
      </c>
      <c r="Q57" s="49">
        <f t="shared" si="18"/>
        <v>20.814399397069582</v>
      </c>
      <c r="R57" s="1555">
        <f>SUM(R50:R56)</f>
        <v>88.5</v>
      </c>
      <c r="S57" s="49">
        <f t="shared" si="19"/>
        <v>6.1639828383573851</v>
      </c>
      <c r="T57" s="1511">
        <v>324.39999999999998</v>
      </c>
      <c r="U57" s="49">
        <f t="shared" si="20"/>
        <v>26.898839137645108</v>
      </c>
    </row>
    <row r="58" spans="1:35" s="50" customFormat="1" ht="12.75" customHeight="1">
      <c r="A58" s="13" t="s">
        <v>229</v>
      </c>
      <c r="B58" s="13">
        <f>H58+J58+D58+F58+L58+N58+P58+R58+T58</f>
        <v>253.048</v>
      </c>
      <c r="C58" s="14">
        <f t="shared" si="1"/>
        <v>2.7022475241144921</v>
      </c>
      <c r="D58" s="1425"/>
      <c r="E58" s="14">
        <f t="shared" si="12"/>
        <v>0</v>
      </c>
      <c r="F58" s="1425">
        <v>77</v>
      </c>
      <c r="G58" s="14">
        <f t="shared" si="13"/>
        <v>4.3270581624051703</v>
      </c>
      <c r="H58" s="1425">
        <v>5.7</v>
      </c>
      <c r="I58" s="14">
        <f t="shared" si="14"/>
        <v>2.6823529411764708</v>
      </c>
      <c r="J58" s="1425">
        <v>0</v>
      </c>
      <c r="K58" s="14">
        <f t="shared" si="15"/>
        <v>0</v>
      </c>
      <c r="L58" s="1425">
        <v>54.347999999999999</v>
      </c>
      <c r="M58" s="14">
        <f t="shared" si="16"/>
        <v>3.3462694341671915</v>
      </c>
      <c r="N58" s="1425">
        <v>15.8</v>
      </c>
      <c r="O58" s="14">
        <f t="shared" si="17"/>
        <v>4.0275299515676783</v>
      </c>
      <c r="P58" s="1426">
        <v>22.6</v>
      </c>
      <c r="Q58" s="14">
        <f t="shared" si="18"/>
        <v>2.5048212266974046</v>
      </c>
      <c r="R58" s="1554">
        <v>77.599999999999994</v>
      </c>
      <c r="S58" s="14">
        <f t="shared" si="19"/>
        <v>5.4048030311472663</v>
      </c>
      <c r="T58" s="1425">
        <v>0</v>
      </c>
      <c r="U58" s="14">
        <f t="shared" si="20"/>
        <v>0</v>
      </c>
      <c r="AI58" s="10"/>
    </row>
    <row r="59" spans="1:35" s="50" customFormat="1" ht="12.75" customHeight="1" thickBot="1">
      <c r="A59" s="13" t="s">
        <v>230</v>
      </c>
      <c r="B59" s="13">
        <f>H59+J59+D59+F59+L59+N59+P59+R59+T59</f>
        <v>0</v>
      </c>
      <c r="C59" s="14">
        <f t="shared" si="1"/>
        <v>0</v>
      </c>
      <c r="D59" s="1425"/>
      <c r="E59" s="14">
        <f t="shared" si="12"/>
        <v>0</v>
      </c>
      <c r="F59" s="1425"/>
      <c r="G59" s="14">
        <f t="shared" si="13"/>
        <v>0</v>
      </c>
      <c r="H59" s="1425">
        <v>0</v>
      </c>
      <c r="I59" s="14">
        <f t="shared" si="14"/>
        <v>0</v>
      </c>
      <c r="J59" s="1425">
        <v>0</v>
      </c>
      <c r="K59" s="14">
        <f t="shared" si="15"/>
        <v>0</v>
      </c>
      <c r="L59" s="1425"/>
      <c r="M59" s="14">
        <f t="shared" si="16"/>
        <v>0</v>
      </c>
      <c r="N59" s="1425">
        <v>0</v>
      </c>
      <c r="O59" s="14">
        <f t="shared" si="17"/>
        <v>0</v>
      </c>
      <c r="P59" s="1426"/>
      <c r="Q59" s="14">
        <f t="shared" si="18"/>
        <v>0</v>
      </c>
      <c r="R59" s="1554"/>
      <c r="S59" s="14">
        <f t="shared" si="19"/>
        <v>0</v>
      </c>
      <c r="T59" s="1425">
        <v>0</v>
      </c>
      <c r="U59" s="14">
        <f t="shared" si="20"/>
        <v>0</v>
      </c>
      <c r="AI59" s="10"/>
    </row>
    <row r="60" spans="1:35" ht="12.75" customHeight="1" thickBot="1">
      <c r="A60" s="39" t="s">
        <v>231</v>
      </c>
      <c r="B60" s="5">
        <f>SUM(B58:B59)</f>
        <v>253.048</v>
      </c>
      <c r="C60" s="49">
        <f t="shared" si="1"/>
        <v>2.7022475241144921</v>
      </c>
      <c r="D60" s="1511">
        <v>0</v>
      </c>
      <c r="E60" s="49">
        <f t="shared" si="12"/>
        <v>0</v>
      </c>
      <c r="F60" s="1511">
        <v>77</v>
      </c>
      <c r="G60" s="49">
        <f t="shared" si="13"/>
        <v>4.3270581624051703</v>
      </c>
      <c r="H60" s="1511">
        <v>5.7</v>
      </c>
      <c r="I60" s="49">
        <f t="shared" si="14"/>
        <v>2.6823529411764708</v>
      </c>
      <c r="J60" s="1511">
        <v>0</v>
      </c>
      <c r="K60" s="49">
        <f t="shared" si="15"/>
        <v>0</v>
      </c>
      <c r="L60" s="1511">
        <v>54.347999999999999</v>
      </c>
      <c r="M60" s="49">
        <f t="shared" si="16"/>
        <v>3.3462694341671915</v>
      </c>
      <c r="N60" s="1511">
        <v>15.8</v>
      </c>
      <c r="O60" s="49">
        <f t="shared" si="17"/>
        <v>4.0275299515676783</v>
      </c>
      <c r="P60" s="1427">
        <f>SUM(P58:P59)</f>
        <v>22.6</v>
      </c>
      <c r="Q60" s="49">
        <f t="shared" si="18"/>
        <v>2.5048212266974046</v>
      </c>
      <c r="R60" s="1555">
        <f>SUM(R58:R59)</f>
        <v>77.599999999999994</v>
      </c>
      <c r="S60" s="49">
        <f t="shared" si="19"/>
        <v>5.4048030311472663</v>
      </c>
      <c r="T60" s="1511">
        <v>0</v>
      </c>
      <c r="U60" s="49">
        <f t="shared" si="20"/>
        <v>0</v>
      </c>
    </row>
    <row r="61" spans="1:35" ht="12.75" customHeight="1">
      <c r="A61" s="13" t="s">
        <v>232</v>
      </c>
      <c r="B61" s="13">
        <f>H61+J61+D61+F61+L61+N61+P61+R61+T61</f>
        <v>47.954999999999998</v>
      </c>
      <c r="C61" s="14">
        <f t="shared" si="1"/>
        <v>0.51210157764104225</v>
      </c>
      <c r="D61" s="1425"/>
      <c r="E61" s="14">
        <f t="shared" si="12"/>
        <v>0</v>
      </c>
      <c r="F61" s="1425"/>
      <c r="G61" s="14">
        <f t="shared" si="13"/>
        <v>0</v>
      </c>
      <c r="H61" s="1425">
        <v>3.2</v>
      </c>
      <c r="I61" s="14">
        <f t="shared" si="14"/>
        <v>1.5058823529411764</v>
      </c>
      <c r="J61" s="1425">
        <v>22.555</v>
      </c>
      <c r="K61" s="14">
        <f t="shared" si="15"/>
        <v>1.4826173476040962</v>
      </c>
      <c r="L61" s="1425"/>
      <c r="M61" s="14">
        <f t="shared" si="16"/>
        <v>0</v>
      </c>
      <c r="N61" s="1425">
        <v>0</v>
      </c>
      <c r="O61" s="14">
        <f t="shared" si="17"/>
        <v>0</v>
      </c>
      <c r="P61" s="1426">
        <v>22.2</v>
      </c>
      <c r="Q61" s="14">
        <f t="shared" si="18"/>
        <v>2.4604881076408134</v>
      </c>
      <c r="R61" s="1554"/>
      <c r="S61" s="14">
        <f t="shared" si="19"/>
        <v>0</v>
      </c>
      <c r="T61" s="1425">
        <v>0</v>
      </c>
      <c r="U61" s="14">
        <f t="shared" si="20"/>
        <v>0</v>
      </c>
    </row>
    <row r="62" spans="1:35" ht="12.75" customHeight="1" thickBot="1">
      <c r="A62" s="13" t="s">
        <v>233</v>
      </c>
      <c r="B62" s="13">
        <f>H62+J62+D62+F62+L62+N62+P62+R62+T62</f>
        <v>479.57319350000006</v>
      </c>
      <c r="C62" s="14">
        <f t="shared" si="1"/>
        <v>5.1212634550245619</v>
      </c>
      <c r="D62" s="1425">
        <v>13.2</v>
      </c>
      <c r="E62" s="14">
        <f t="shared" si="12"/>
        <v>4.5423262216104607</v>
      </c>
      <c r="F62" s="1425">
        <v>83.7</v>
      </c>
      <c r="G62" s="14">
        <f t="shared" si="13"/>
        <v>4.7035684180949708</v>
      </c>
      <c r="H62" s="1425">
        <v>13.4</v>
      </c>
      <c r="I62" s="14">
        <f t="shared" si="14"/>
        <v>6.3058823529411763</v>
      </c>
      <c r="J62" s="1425">
        <v>113.9721935</v>
      </c>
      <c r="K62" s="14">
        <f t="shared" si="15"/>
        <v>7.49178236433566</v>
      </c>
      <c r="L62" s="1425">
        <v>68.400999999999996</v>
      </c>
      <c r="M62" s="14">
        <f t="shared" si="16"/>
        <v>4.2115289535303981</v>
      </c>
      <c r="N62" s="1425">
        <v>25.3</v>
      </c>
      <c r="O62" s="14">
        <f t="shared" si="17"/>
        <v>6.4491460616874843</v>
      </c>
      <c r="P62" s="1426">
        <v>58.8</v>
      </c>
      <c r="Q62" s="14">
        <f t="shared" si="18"/>
        <v>6.5169685013189094</v>
      </c>
      <c r="R62" s="1554">
        <v>45</v>
      </c>
      <c r="S62" s="14">
        <f t="shared" si="19"/>
        <v>3.134228561876637</v>
      </c>
      <c r="T62" s="1425">
        <v>57.8</v>
      </c>
      <c r="U62" s="14">
        <f t="shared" si="20"/>
        <v>4.7927031509121063</v>
      </c>
    </row>
    <row r="63" spans="1:35" ht="12.75" customHeight="1" thickBot="1">
      <c r="A63" s="39" t="s">
        <v>234</v>
      </c>
      <c r="B63" s="5">
        <f>SUM(B61:B62)</f>
        <v>527.52819350000004</v>
      </c>
      <c r="C63" s="49">
        <f t="shared" si="1"/>
        <v>5.633365032665604</v>
      </c>
      <c r="D63" s="1511">
        <v>13.2</v>
      </c>
      <c r="E63" s="49">
        <f t="shared" si="12"/>
        <v>4.5423262216104607</v>
      </c>
      <c r="F63" s="1511">
        <v>83.7</v>
      </c>
      <c r="G63" s="49">
        <f t="shared" si="13"/>
        <v>4.7035684180949708</v>
      </c>
      <c r="H63" s="1511">
        <v>16.600000000000001</v>
      </c>
      <c r="I63" s="49">
        <f t="shared" si="14"/>
        <v>7.8117647058823545</v>
      </c>
      <c r="J63" s="1511">
        <v>136.52719350000001</v>
      </c>
      <c r="K63" s="49">
        <f t="shared" si="15"/>
        <v>8.9743997119397569</v>
      </c>
      <c r="L63" s="1511">
        <v>68.400999999999996</v>
      </c>
      <c r="M63" s="49">
        <f t="shared" si="16"/>
        <v>4.2115289535303981</v>
      </c>
      <c r="N63" s="1511">
        <v>25.3</v>
      </c>
      <c r="O63" s="49">
        <f t="shared" si="17"/>
        <v>6.4491460616874843</v>
      </c>
      <c r="P63" s="1427">
        <f>SUM(P61:P62)</f>
        <v>81</v>
      </c>
      <c r="Q63" s="49">
        <f t="shared" si="18"/>
        <v>8.9774566089597236</v>
      </c>
      <c r="R63" s="1555">
        <f>SUM(R61:R62)</f>
        <v>45</v>
      </c>
      <c r="S63" s="49">
        <f t="shared" si="19"/>
        <v>3.134228561876637</v>
      </c>
      <c r="T63" s="1511">
        <v>57.8</v>
      </c>
      <c r="U63" s="49">
        <f t="shared" si="20"/>
        <v>4.7927031509121063</v>
      </c>
    </row>
    <row r="64" spans="1:35" ht="12.75" customHeight="1">
      <c r="A64" s="13" t="s">
        <v>235</v>
      </c>
      <c r="B64" s="13">
        <f>H64+J64+D64+F64+L64+N64+P64+R64+T64</f>
        <v>178.17842496</v>
      </c>
      <c r="C64" s="14">
        <f t="shared" si="1"/>
        <v>1.9027307376417908</v>
      </c>
      <c r="D64" s="1425">
        <v>8.5</v>
      </c>
      <c r="E64" s="14">
        <f t="shared" si="12"/>
        <v>2.9249827942188573</v>
      </c>
      <c r="F64" s="1425"/>
      <c r="G64" s="14">
        <f t="shared" si="13"/>
        <v>0</v>
      </c>
      <c r="H64" s="1425">
        <v>5.3</v>
      </c>
      <c r="I64" s="14">
        <f t="shared" si="14"/>
        <v>2.4941176470588236</v>
      </c>
      <c r="J64" s="1425">
        <v>36.57842496</v>
      </c>
      <c r="K64" s="14">
        <f t="shared" si="15"/>
        <v>2.4044250673345453</v>
      </c>
      <c r="L64" s="1425"/>
      <c r="M64" s="14">
        <f t="shared" si="16"/>
        <v>0</v>
      </c>
      <c r="N64" s="1425">
        <v>0</v>
      </c>
      <c r="O64" s="14">
        <f t="shared" si="17"/>
        <v>0</v>
      </c>
      <c r="P64" s="1426">
        <v>70.400000000000006</v>
      </c>
      <c r="Q64" s="14">
        <f t="shared" si="18"/>
        <v>7.8026289539600571</v>
      </c>
      <c r="R64" s="1554"/>
      <c r="S64" s="14">
        <f t="shared" si="19"/>
        <v>0</v>
      </c>
      <c r="T64" s="1425">
        <v>57.4</v>
      </c>
      <c r="U64" s="14">
        <f t="shared" si="20"/>
        <v>4.759535655058043</v>
      </c>
    </row>
    <row r="65" spans="1:21" ht="12.75" customHeight="1" thickBot="1">
      <c r="A65" s="13" t="s">
        <v>236</v>
      </c>
      <c r="B65" s="13">
        <f>H65+J65+D65+F65+L65+N65+P65+R65+T65</f>
        <v>120.12299999999999</v>
      </c>
      <c r="C65" s="14">
        <f t="shared" si="1"/>
        <v>1.2827688001454471</v>
      </c>
      <c r="D65" s="1425">
        <v>7.5</v>
      </c>
      <c r="E65" s="14">
        <f t="shared" si="12"/>
        <v>2.5808671713695799</v>
      </c>
      <c r="F65" s="1425">
        <v>54.4</v>
      </c>
      <c r="G65" s="14">
        <f t="shared" si="13"/>
        <v>3.0570384939589772</v>
      </c>
      <c r="H65" s="1425">
        <v>0</v>
      </c>
      <c r="I65" s="14">
        <f t="shared" si="14"/>
        <v>0</v>
      </c>
      <c r="J65" s="1425">
        <v>0</v>
      </c>
      <c r="K65" s="14">
        <f t="shared" si="15"/>
        <v>0</v>
      </c>
      <c r="L65" s="1425">
        <v>39.622999999999998</v>
      </c>
      <c r="M65" s="14">
        <f t="shared" si="16"/>
        <v>2.4396340949070181</v>
      </c>
      <c r="N65" s="1425">
        <v>0</v>
      </c>
      <c r="O65" s="14">
        <f t="shared" si="17"/>
        <v>0</v>
      </c>
      <c r="P65" s="1426"/>
      <c r="Q65" s="14">
        <f t="shared" si="18"/>
        <v>0</v>
      </c>
      <c r="R65" s="1554"/>
      <c r="S65" s="14">
        <f t="shared" si="19"/>
        <v>0</v>
      </c>
      <c r="T65" s="1425">
        <v>18.600000000000001</v>
      </c>
      <c r="U65" s="14">
        <f t="shared" si="20"/>
        <v>1.5422885572139307</v>
      </c>
    </row>
    <row r="66" spans="1:21" ht="12.75" customHeight="1" thickBot="1">
      <c r="A66" s="39" t="s">
        <v>237</v>
      </c>
      <c r="B66" s="20">
        <f>SUM(B64:B65)</f>
        <v>298.30142495999996</v>
      </c>
      <c r="C66" s="49">
        <f t="shared" si="1"/>
        <v>3.1854995377872375</v>
      </c>
      <c r="D66" s="1511">
        <v>16</v>
      </c>
      <c r="E66" s="49">
        <f t="shared" si="12"/>
        <v>5.5058499655884372</v>
      </c>
      <c r="F66" s="1511">
        <v>54.4</v>
      </c>
      <c r="G66" s="49">
        <f t="shared" si="13"/>
        <v>3.0570384939589772</v>
      </c>
      <c r="H66" s="1511">
        <v>5.3</v>
      </c>
      <c r="I66" s="49">
        <f t="shared" si="14"/>
        <v>2.4941176470588236</v>
      </c>
      <c r="J66" s="1511">
        <v>36.57842496</v>
      </c>
      <c r="K66" s="49">
        <f t="shared" si="15"/>
        <v>2.4044250673345453</v>
      </c>
      <c r="L66" s="1511">
        <v>39.622999999999998</v>
      </c>
      <c r="M66" s="49">
        <f t="shared" si="16"/>
        <v>2.4396340949070181</v>
      </c>
      <c r="N66" s="1511">
        <v>0</v>
      </c>
      <c r="O66" s="49">
        <f t="shared" si="17"/>
        <v>0</v>
      </c>
      <c r="P66" s="1427">
        <f>SUM(P64:P65)</f>
        <v>70.400000000000006</v>
      </c>
      <c r="Q66" s="49">
        <f t="shared" si="18"/>
        <v>7.8026289539600571</v>
      </c>
      <c r="R66" s="1555">
        <f>SUM(R64:R65)</f>
        <v>0</v>
      </c>
      <c r="S66" s="49">
        <f t="shared" si="19"/>
        <v>0</v>
      </c>
      <c r="T66" s="1511">
        <v>76</v>
      </c>
      <c r="U66" s="49">
        <f t="shared" si="20"/>
        <v>6.3018242122719741</v>
      </c>
    </row>
    <row r="67" spans="1:21" ht="12.75" customHeight="1">
      <c r="A67" s="13" t="s">
        <v>238</v>
      </c>
      <c r="B67" s="20">
        <f>H67+J67+D67+F67+L67+N67+P67+R67+T67</f>
        <v>0</v>
      </c>
      <c r="C67" s="51">
        <f t="shared" si="1"/>
        <v>0</v>
      </c>
      <c r="D67" s="1425"/>
      <c r="E67" s="51">
        <f t="shared" si="12"/>
        <v>0</v>
      </c>
      <c r="F67" s="1425"/>
      <c r="G67" s="51">
        <f t="shared" si="13"/>
        <v>0</v>
      </c>
      <c r="H67" s="1425">
        <v>0</v>
      </c>
      <c r="I67" s="51">
        <f t="shared" si="14"/>
        <v>0</v>
      </c>
      <c r="J67" s="1425">
        <v>0</v>
      </c>
      <c r="K67" s="51">
        <f t="shared" si="15"/>
        <v>0</v>
      </c>
      <c r="L67" s="1425"/>
      <c r="M67" s="51">
        <f t="shared" si="16"/>
        <v>0</v>
      </c>
      <c r="N67" s="1425">
        <v>0</v>
      </c>
      <c r="O67" s="51">
        <f t="shared" si="17"/>
        <v>0</v>
      </c>
      <c r="P67" s="1426"/>
      <c r="Q67" s="51">
        <f t="shared" si="18"/>
        <v>0</v>
      </c>
      <c r="R67" s="1554"/>
      <c r="S67" s="51">
        <f t="shared" si="19"/>
        <v>0</v>
      </c>
      <c r="T67" s="1425">
        <v>0</v>
      </c>
      <c r="U67" s="51">
        <f t="shared" si="20"/>
        <v>0</v>
      </c>
    </row>
    <row r="68" spans="1:21" ht="12.75" customHeight="1" thickBot="1">
      <c r="A68" s="13" t="s">
        <v>239</v>
      </c>
      <c r="B68" s="21">
        <f>H68+J68+D68+F68+L68+N68+P68+R68+T68</f>
        <v>0</v>
      </c>
      <c r="C68" s="52">
        <f t="shared" si="1"/>
        <v>0</v>
      </c>
      <c r="D68" s="1425"/>
      <c r="E68" s="52">
        <f t="shared" si="12"/>
        <v>0</v>
      </c>
      <c r="F68" s="1425"/>
      <c r="G68" s="52">
        <f t="shared" si="13"/>
        <v>0</v>
      </c>
      <c r="H68" s="1425">
        <v>0</v>
      </c>
      <c r="I68" s="52">
        <f t="shared" si="14"/>
        <v>0</v>
      </c>
      <c r="J68" s="1425">
        <v>0</v>
      </c>
      <c r="K68" s="52">
        <f t="shared" si="15"/>
        <v>0</v>
      </c>
      <c r="L68" s="1425"/>
      <c r="M68" s="52">
        <f t="shared" si="16"/>
        <v>0</v>
      </c>
      <c r="N68" s="1425">
        <v>0</v>
      </c>
      <c r="O68" s="52">
        <f t="shared" si="17"/>
        <v>0</v>
      </c>
      <c r="P68" s="1426"/>
      <c r="Q68" s="52">
        <f t="shared" si="18"/>
        <v>0</v>
      </c>
      <c r="R68" s="1554"/>
      <c r="S68" s="52">
        <f t="shared" si="19"/>
        <v>0</v>
      </c>
      <c r="T68" s="1425">
        <v>0</v>
      </c>
      <c r="U68" s="52">
        <f t="shared" si="20"/>
        <v>0</v>
      </c>
    </row>
    <row r="69" spans="1:21" ht="12.75" customHeight="1" thickBot="1">
      <c r="A69" s="39" t="s">
        <v>240</v>
      </c>
      <c r="B69" s="20">
        <f>SUM(B67:B68)</f>
        <v>0</v>
      </c>
      <c r="C69" s="49">
        <f t="shared" si="1"/>
        <v>0</v>
      </c>
      <c r="D69" s="1511">
        <v>0</v>
      </c>
      <c r="E69" s="49">
        <f t="shared" si="12"/>
        <v>0</v>
      </c>
      <c r="F69" s="1511">
        <v>0</v>
      </c>
      <c r="G69" s="49">
        <f t="shared" si="13"/>
        <v>0</v>
      </c>
      <c r="H69" s="1511">
        <v>0</v>
      </c>
      <c r="I69" s="49">
        <f t="shared" si="14"/>
        <v>0</v>
      </c>
      <c r="J69" s="1511">
        <v>0</v>
      </c>
      <c r="K69" s="49">
        <f t="shared" si="15"/>
        <v>0</v>
      </c>
      <c r="L69" s="1511">
        <v>0</v>
      </c>
      <c r="M69" s="49">
        <f t="shared" si="16"/>
        <v>0</v>
      </c>
      <c r="N69" s="1511">
        <v>0</v>
      </c>
      <c r="O69" s="49">
        <f t="shared" si="17"/>
        <v>0</v>
      </c>
      <c r="P69" s="1427">
        <f>SUM(P67:P68)</f>
        <v>0</v>
      </c>
      <c r="Q69" s="49">
        <f t="shared" si="18"/>
        <v>0</v>
      </c>
      <c r="R69" s="1555">
        <f>SUM(R67:R68)</f>
        <v>0</v>
      </c>
      <c r="S69" s="49">
        <f t="shared" si="19"/>
        <v>0</v>
      </c>
      <c r="T69" s="1511">
        <v>0</v>
      </c>
      <c r="U69" s="49">
        <f t="shared" si="20"/>
        <v>0</v>
      </c>
    </row>
    <row r="70" spans="1:21" ht="12.75" customHeight="1" thickBot="1">
      <c r="A70" s="39" t="s">
        <v>241</v>
      </c>
      <c r="B70" s="5">
        <f>H70+J70+D70+F70+L70+N70+P70+R70+T70</f>
        <v>0</v>
      </c>
      <c r="C70" s="49">
        <f t="shared" ref="C70:C78" si="24">B70/B$12*100</f>
        <v>0</v>
      </c>
      <c r="D70" s="1512"/>
      <c r="E70" s="49">
        <f t="shared" si="12"/>
        <v>0</v>
      </c>
      <c r="F70" s="1512"/>
      <c r="G70" s="49">
        <f t="shared" si="13"/>
        <v>0</v>
      </c>
      <c r="H70" s="1512">
        <v>0</v>
      </c>
      <c r="I70" s="49">
        <f t="shared" si="14"/>
        <v>0</v>
      </c>
      <c r="J70" s="1512">
        <v>0</v>
      </c>
      <c r="K70" s="49">
        <f t="shared" si="15"/>
        <v>0</v>
      </c>
      <c r="L70" s="1512"/>
      <c r="M70" s="49">
        <f t="shared" si="16"/>
        <v>0</v>
      </c>
      <c r="N70" s="1512">
        <v>0</v>
      </c>
      <c r="O70" s="49">
        <f t="shared" si="17"/>
        <v>0</v>
      </c>
      <c r="P70" s="1551"/>
      <c r="Q70" s="49">
        <f t="shared" si="18"/>
        <v>0</v>
      </c>
      <c r="R70" s="1556"/>
      <c r="S70" s="49">
        <f t="shared" si="19"/>
        <v>0</v>
      </c>
      <c r="T70" s="1512">
        <v>0</v>
      </c>
      <c r="U70" s="49">
        <f t="shared" si="20"/>
        <v>0</v>
      </c>
    </row>
    <row r="71" spans="1:21" ht="12.75" customHeight="1" thickBot="1">
      <c r="A71" s="39" t="s">
        <v>242</v>
      </c>
      <c r="B71" s="49">
        <f>H71+J71+D71+F71+L71+N71+P71+R71+T71</f>
        <v>5.4</v>
      </c>
      <c r="C71" s="49">
        <f t="shared" si="24"/>
        <v>5.7665488880442678E-2</v>
      </c>
      <c r="D71" s="1511">
        <v>5.4</v>
      </c>
      <c r="E71" s="49">
        <f t="shared" si="12"/>
        <v>1.8582243633860975</v>
      </c>
      <c r="F71" s="1511"/>
      <c r="G71" s="49">
        <f t="shared" si="13"/>
        <v>0</v>
      </c>
      <c r="H71" s="1511">
        <v>0</v>
      </c>
      <c r="I71" s="49">
        <f t="shared" si="14"/>
        <v>0</v>
      </c>
      <c r="J71" s="1511">
        <v>0</v>
      </c>
      <c r="K71" s="49">
        <f t="shared" si="15"/>
        <v>0</v>
      </c>
      <c r="L71" s="1511"/>
      <c r="M71" s="49">
        <f t="shared" si="16"/>
        <v>0</v>
      </c>
      <c r="N71" s="1511">
        <v>0</v>
      </c>
      <c r="O71" s="49">
        <f t="shared" si="17"/>
        <v>0</v>
      </c>
      <c r="P71" s="1427"/>
      <c r="Q71" s="49">
        <f t="shared" si="18"/>
        <v>0</v>
      </c>
      <c r="R71" s="1555"/>
      <c r="S71" s="49">
        <f t="shared" si="19"/>
        <v>0</v>
      </c>
      <c r="T71" s="1511">
        <v>0</v>
      </c>
      <c r="U71" s="49">
        <f t="shared" si="20"/>
        <v>0</v>
      </c>
    </row>
    <row r="72" spans="1:21" ht="12.75" customHeight="1" thickBot="1">
      <c r="A72" s="39" t="s">
        <v>128</v>
      </c>
      <c r="B72" s="13">
        <f>B71+B70+B69+B66+B63+B60+B57+B49+B46+B38+B33+B25+B20</f>
        <v>8905.9941921299996</v>
      </c>
      <c r="C72" s="49">
        <f t="shared" si="24"/>
        <v>95.10527945473325</v>
      </c>
      <c r="D72" s="1513">
        <v>282.7</v>
      </c>
      <c r="E72" s="49">
        <f t="shared" si="12"/>
        <v>97.281486579490689</v>
      </c>
      <c r="F72" s="1513">
        <v>1763.1</v>
      </c>
      <c r="G72" s="49">
        <f t="shared" si="13"/>
        <v>99.078392806968239</v>
      </c>
      <c r="H72" s="1513">
        <v>202.8</v>
      </c>
      <c r="I72" s="49">
        <f t="shared" si="14"/>
        <v>95.435294117647061</v>
      </c>
      <c r="J72" s="1513">
        <v>1493.7941921299998</v>
      </c>
      <c r="K72" s="49">
        <f t="shared" si="15"/>
        <v>98.19220496573638</v>
      </c>
      <c r="L72" s="1513">
        <v>1562.74</v>
      </c>
      <c r="M72" s="49">
        <f t="shared" si="16"/>
        <v>96.219715455038596</v>
      </c>
      <c r="N72" s="1513">
        <v>338.5</v>
      </c>
      <c r="O72" s="49">
        <f t="shared" si="17"/>
        <v>86.286005607953101</v>
      </c>
      <c r="P72" s="1565">
        <f>P20+P25+P33+P38+P46+P49+P57+P60+P63+P66+P69+P70+P71</f>
        <v>767.9</v>
      </c>
      <c r="Q72" s="49">
        <f t="shared" si="18"/>
        <v>85.108505308890997</v>
      </c>
      <c r="R72" s="1557">
        <f>R20+R25+R33+R38+R46+R49+R57+R60+R63+R66+R69+R70+R71</f>
        <v>1420.96</v>
      </c>
      <c r="S72" s="49">
        <f t="shared" si="19"/>
        <v>98.969187050760581</v>
      </c>
      <c r="T72" s="1513">
        <v>1073.5</v>
      </c>
      <c r="U72" s="49">
        <f t="shared" si="20"/>
        <v>89.013266998341621</v>
      </c>
    </row>
    <row r="73" spans="1:21" ht="12.75" customHeight="1" thickBot="1">
      <c r="A73" s="39" t="s">
        <v>130</v>
      </c>
      <c r="B73" s="5">
        <f>H73+J73+D73+F73+L73+N73+P73+R73+T73</f>
        <v>102.3</v>
      </c>
      <c r="C73" s="49">
        <f t="shared" si="24"/>
        <v>1.092440650457275</v>
      </c>
      <c r="D73" s="1511"/>
      <c r="E73" s="49">
        <f t="shared" si="12"/>
        <v>0</v>
      </c>
      <c r="F73" s="1511"/>
      <c r="G73" s="49">
        <f t="shared" si="13"/>
        <v>0</v>
      </c>
      <c r="H73" s="1511">
        <v>4.9000000000000004</v>
      </c>
      <c r="I73" s="49">
        <f t="shared" si="14"/>
        <v>2.3058823529411767</v>
      </c>
      <c r="J73" s="1511">
        <v>0</v>
      </c>
      <c r="K73" s="49">
        <f t="shared" si="15"/>
        <v>0</v>
      </c>
      <c r="L73" s="1511"/>
      <c r="M73" s="49">
        <f t="shared" si="16"/>
        <v>0</v>
      </c>
      <c r="N73" s="1511">
        <v>43.9</v>
      </c>
      <c r="O73" s="49">
        <f t="shared" si="17"/>
        <v>11.190415498343103</v>
      </c>
      <c r="P73" s="1427">
        <v>53.5</v>
      </c>
      <c r="Q73" s="49">
        <f t="shared" si="18"/>
        <v>5.9295546738190765</v>
      </c>
      <c r="R73" s="1555"/>
      <c r="S73" s="49">
        <f t="shared" si="19"/>
        <v>0</v>
      </c>
      <c r="T73" s="1511">
        <v>0</v>
      </c>
      <c r="U73" s="49">
        <f t="shared" si="20"/>
        <v>0</v>
      </c>
    </row>
    <row r="74" spans="1:21" ht="12.75" customHeight="1" thickBot="1">
      <c r="A74" s="39" t="s">
        <v>133</v>
      </c>
      <c r="B74" s="5">
        <f>B73+B72</f>
        <v>9008.2941921299989</v>
      </c>
      <c r="C74" s="49">
        <f t="shared" si="24"/>
        <v>96.197720105190513</v>
      </c>
      <c r="D74" s="1511">
        <v>282.7</v>
      </c>
      <c r="E74" s="49">
        <f t="shared" si="12"/>
        <v>97.281486579490689</v>
      </c>
      <c r="F74" s="1511">
        <v>1763.1</v>
      </c>
      <c r="G74" s="49">
        <f t="shared" si="13"/>
        <v>99.078392806968239</v>
      </c>
      <c r="H74" s="1511">
        <v>207.7</v>
      </c>
      <c r="I74" s="49">
        <f t="shared" si="14"/>
        <v>97.741176470588229</v>
      </c>
      <c r="J74" s="1511">
        <v>1493.7941921299998</v>
      </c>
      <c r="K74" s="49">
        <f t="shared" si="15"/>
        <v>98.19220496573638</v>
      </c>
      <c r="L74" s="1511">
        <v>1562.74</v>
      </c>
      <c r="M74" s="49">
        <f t="shared" si="16"/>
        <v>96.219715455038596</v>
      </c>
      <c r="N74" s="1511">
        <v>382.4</v>
      </c>
      <c r="O74" s="49">
        <f t="shared" si="17"/>
        <v>97.4764211062962</v>
      </c>
      <c r="P74" s="1427">
        <f>P73+P72</f>
        <v>821.4</v>
      </c>
      <c r="Q74" s="49">
        <f t="shared" si="18"/>
        <v>91.038059982710081</v>
      </c>
      <c r="R74" s="1555">
        <f>R73+R72</f>
        <v>1420.96</v>
      </c>
      <c r="S74" s="49">
        <f t="shared" si="19"/>
        <v>98.969187050760581</v>
      </c>
      <c r="T74" s="1511">
        <v>1073.5</v>
      </c>
      <c r="U74" s="49">
        <f t="shared" si="20"/>
        <v>89.013266998341621</v>
      </c>
    </row>
    <row r="75" spans="1:21" ht="12.75" customHeight="1">
      <c r="A75" s="13" t="s">
        <v>513</v>
      </c>
      <c r="B75" s="20">
        <f>H75+J75+D75+F75+L75+N75+P75+R75+T75</f>
        <v>0</v>
      </c>
      <c r="C75" s="14">
        <f t="shared" si="24"/>
        <v>0</v>
      </c>
      <c r="D75" s="1425"/>
      <c r="E75" s="14">
        <f t="shared" si="12"/>
        <v>0</v>
      </c>
      <c r="F75" s="1425"/>
      <c r="G75" s="14">
        <f t="shared" si="13"/>
        <v>0</v>
      </c>
      <c r="H75" s="1425"/>
      <c r="I75" s="14">
        <f t="shared" si="14"/>
        <v>0</v>
      </c>
      <c r="J75" s="1425">
        <v>0</v>
      </c>
      <c r="K75" s="14">
        <f t="shared" si="15"/>
        <v>0</v>
      </c>
      <c r="L75" s="1425"/>
      <c r="M75" s="14">
        <f t="shared" si="16"/>
        <v>0</v>
      </c>
      <c r="N75" s="1425">
        <v>0</v>
      </c>
      <c r="O75" s="14">
        <f t="shared" si="17"/>
        <v>0</v>
      </c>
      <c r="P75" s="1426"/>
      <c r="Q75" s="14">
        <f t="shared" si="18"/>
        <v>0</v>
      </c>
      <c r="R75" s="1554"/>
      <c r="S75" s="14">
        <f t="shared" si="19"/>
        <v>0</v>
      </c>
      <c r="T75" s="1425">
        <v>0</v>
      </c>
      <c r="U75" s="14">
        <f t="shared" si="20"/>
        <v>0</v>
      </c>
    </row>
    <row r="76" spans="1:21" ht="12.75" customHeight="1">
      <c r="A76" s="13" t="s">
        <v>262</v>
      </c>
      <c r="B76" s="13">
        <f>H76+J76+D76+F76+L76+N76+P76+R76+T76</f>
        <v>54.2</v>
      </c>
      <c r="C76" s="14">
        <f t="shared" si="24"/>
        <v>0.57879064765185062</v>
      </c>
      <c r="D76" s="1425"/>
      <c r="E76" s="14">
        <f t="shared" si="12"/>
        <v>0</v>
      </c>
      <c r="F76" s="1425"/>
      <c r="G76" s="14">
        <f t="shared" si="13"/>
        <v>0</v>
      </c>
      <c r="H76" s="1425"/>
      <c r="I76" s="14">
        <f t="shared" si="14"/>
        <v>0</v>
      </c>
      <c r="J76" s="1425">
        <v>0</v>
      </c>
      <c r="K76" s="14">
        <f t="shared" si="15"/>
        <v>0</v>
      </c>
      <c r="L76" s="1425"/>
      <c r="M76" s="14">
        <f t="shared" si="16"/>
        <v>0</v>
      </c>
      <c r="N76" s="1425">
        <v>0</v>
      </c>
      <c r="O76" s="14">
        <f t="shared" si="17"/>
        <v>0</v>
      </c>
      <c r="P76" s="1426">
        <v>54.2</v>
      </c>
      <c r="Q76" s="14">
        <f t="shared" si="18"/>
        <v>6.0071376321681118</v>
      </c>
      <c r="R76" s="1554"/>
      <c r="S76" s="14">
        <f t="shared" si="19"/>
        <v>0</v>
      </c>
      <c r="T76" s="1425">
        <v>0</v>
      </c>
      <c r="U76" s="14">
        <f t="shared" si="20"/>
        <v>0</v>
      </c>
    </row>
    <row r="77" spans="1:21" ht="12.75" customHeight="1" thickBot="1">
      <c r="A77" s="13" t="s">
        <v>264</v>
      </c>
      <c r="B77" s="13">
        <f>H77+J77+D77+F77+L77+N77+P77+R77+T77</f>
        <v>14.8</v>
      </c>
      <c r="C77" s="14">
        <f t="shared" si="24"/>
        <v>0.15804615470936142</v>
      </c>
      <c r="D77" s="1425"/>
      <c r="E77" s="14">
        <f t="shared" si="12"/>
        <v>0</v>
      </c>
      <c r="F77" s="1425"/>
      <c r="G77" s="14">
        <f t="shared" si="13"/>
        <v>0</v>
      </c>
      <c r="H77" s="1425"/>
      <c r="I77" s="14">
        <f t="shared" si="14"/>
        <v>0</v>
      </c>
      <c r="J77" s="1425">
        <v>0</v>
      </c>
      <c r="K77" s="14">
        <f t="shared" si="15"/>
        <v>0</v>
      </c>
      <c r="L77" s="1425"/>
      <c r="M77" s="14">
        <f t="shared" si="16"/>
        <v>0</v>
      </c>
      <c r="N77" s="1425">
        <v>0</v>
      </c>
      <c r="O77" s="14">
        <f t="shared" si="17"/>
        <v>0</v>
      </c>
      <c r="P77" s="1426">
        <v>14.8</v>
      </c>
      <c r="Q77" s="14">
        <f t="shared" si="18"/>
        <v>1.6403254050938756</v>
      </c>
      <c r="R77" s="1554"/>
      <c r="S77" s="14">
        <f t="shared" si="19"/>
        <v>0</v>
      </c>
      <c r="T77" s="1425">
        <v>0</v>
      </c>
      <c r="U77" s="14">
        <f t="shared" si="20"/>
        <v>0</v>
      </c>
    </row>
    <row r="78" spans="1:21" ht="12.75" customHeight="1" thickBot="1">
      <c r="A78" s="39" t="s">
        <v>166</v>
      </c>
      <c r="B78" s="72">
        <f>SUM(B75:B77)</f>
        <v>69</v>
      </c>
      <c r="C78" s="49">
        <f t="shared" si="24"/>
        <v>0.73683680236121196</v>
      </c>
      <c r="D78" s="1511">
        <v>0</v>
      </c>
      <c r="E78" s="49">
        <f>D78/D$12*100</f>
        <v>0</v>
      </c>
      <c r="F78" s="1511">
        <v>0</v>
      </c>
      <c r="G78" s="49">
        <f>F78/F$12*100</f>
        <v>0</v>
      </c>
      <c r="H78" s="1511">
        <v>0</v>
      </c>
      <c r="I78" s="49">
        <f>H78/H$12*100</f>
        <v>0</v>
      </c>
      <c r="J78" s="1511">
        <v>0</v>
      </c>
      <c r="K78" s="49">
        <f>J78/J$12*100</f>
        <v>0</v>
      </c>
      <c r="L78" s="1511">
        <v>0</v>
      </c>
      <c r="M78" s="49">
        <f>L78/L$12*100</f>
        <v>0</v>
      </c>
      <c r="N78" s="1511">
        <v>0</v>
      </c>
      <c r="O78" s="49">
        <f>N78/N$12*100</f>
        <v>0</v>
      </c>
      <c r="P78" s="1427">
        <f>SUM(P75:P77)</f>
        <v>69</v>
      </c>
      <c r="Q78" s="49">
        <f>P78/P$12*100</f>
        <v>7.6474630372619865</v>
      </c>
      <c r="R78" s="1555">
        <f>SUM(R75:R77)</f>
        <v>0</v>
      </c>
      <c r="S78" s="49">
        <f>R78/R$12*100</f>
        <v>0</v>
      </c>
      <c r="T78" s="1511">
        <v>0</v>
      </c>
      <c r="U78" s="49">
        <f>T78/T$12*100</f>
        <v>0</v>
      </c>
    </row>
    <row r="79" spans="1:21" ht="12.75" customHeight="1" thickBot="1">
      <c r="D79" s="1425"/>
      <c r="F79" s="1425"/>
      <c r="H79" s="1425"/>
      <c r="I79" s="14"/>
      <c r="J79" s="1425"/>
      <c r="K79" s="14"/>
      <c r="L79" s="1425"/>
      <c r="N79" s="1425"/>
      <c r="O79" s="14"/>
      <c r="P79" s="1426"/>
      <c r="Q79" s="14"/>
      <c r="R79" s="1554"/>
      <c r="S79" s="14"/>
      <c r="T79" s="1425"/>
      <c r="U79" s="14"/>
    </row>
    <row r="80" spans="1:21" ht="12.75" customHeight="1">
      <c r="A80" s="18" t="s">
        <v>154</v>
      </c>
      <c r="B80" s="51">
        <f>H80+J80+D80+F80+L80+N80+P80+R80+T80</f>
        <v>90097</v>
      </c>
      <c r="C80" s="51"/>
      <c r="D80" s="1514">
        <v>4</v>
      </c>
      <c r="E80" s="51"/>
      <c r="F80" s="1514">
        <v>17</v>
      </c>
      <c r="G80" s="51"/>
      <c r="H80" s="1514">
        <v>62</v>
      </c>
      <c r="I80" s="51"/>
      <c r="J80" s="1514">
        <v>21195</v>
      </c>
      <c r="K80" s="51"/>
      <c r="L80" s="1514">
        <v>15000</v>
      </c>
      <c r="M80" s="51"/>
      <c r="N80" s="1514">
        <v>5317</v>
      </c>
      <c r="O80" s="51"/>
      <c r="P80" s="1566">
        <v>37919</v>
      </c>
      <c r="Q80" s="51"/>
      <c r="R80" s="1558">
        <v>7</v>
      </c>
      <c r="S80" s="51"/>
      <c r="T80" s="1514">
        <v>10576</v>
      </c>
      <c r="U80" s="51"/>
    </row>
    <row r="81" spans="1:21" ht="12.75" customHeight="1" thickBot="1">
      <c r="A81" s="19" t="s">
        <v>156</v>
      </c>
      <c r="B81" s="21">
        <f>B12/B80*1000000</f>
        <v>103936.34757672288</v>
      </c>
      <c r="C81" s="52"/>
      <c r="D81" s="21">
        <f>D12/D80*1000000</f>
        <v>72650000</v>
      </c>
      <c r="E81" s="52"/>
      <c r="F81" s="21">
        <f>F12/F80*1000000</f>
        <v>104676470.58823529</v>
      </c>
      <c r="G81" s="52"/>
      <c r="H81" s="21">
        <f>H12/H80*1000000</f>
        <v>3427419.3548387093</v>
      </c>
      <c r="I81" s="52"/>
      <c r="J81" s="21">
        <f>J12/J80*1000000</f>
        <v>71776.178703467798</v>
      </c>
      <c r="K81" s="52"/>
      <c r="L81" s="21">
        <f>L12/L80*1000000</f>
        <v>108275.79999999999</v>
      </c>
      <c r="M81" s="52"/>
      <c r="N81" s="21">
        <f>N12/N80*1000000</f>
        <v>73782.208012036863</v>
      </c>
      <c r="O81" s="52"/>
      <c r="P81" s="21">
        <f>P12/P80*1000000</f>
        <v>23794.403860861308</v>
      </c>
      <c r="Q81" s="52"/>
      <c r="R81" s="21">
        <f>R12/R80*1000000</f>
        <v>205108571.42857143</v>
      </c>
      <c r="S81" s="52"/>
      <c r="T81" s="21">
        <f>T12/T80*1000000</f>
        <v>114031.77004538578</v>
      </c>
      <c r="U81" s="52"/>
    </row>
    <row r="82" spans="1:21" ht="12.75" customHeight="1">
      <c r="E82" s="10"/>
      <c r="G82" s="10"/>
      <c r="I82" s="10"/>
      <c r="K82" s="10"/>
      <c r="M82" s="10"/>
      <c r="Q82" s="10"/>
      <c r="S82" s="10"/>
      <c r="U82" s="10"/>
    </row>
    <row r="83" spans="1:21" ht="12.75" customHeight="1">
      <c r="D83" s="13"/>
      <c r="F83" s="13"/>
      <c r="H83" s="13"/>
      <c r="I83" s="14"/>
      <c r="J83" s="13"/>
      <c r="K83" s="14"/>
      <c r="L83" s="13"/>
      <c r="N83" s="13"/>
      <c r="O83" s="14"/>
      <c r="P83" s="13"/>
      <c r="Q83" s="14"/>
      <c r="R83" s="13"/>
      <c r="S83" s="14"/>
      <c r="T83" s="13"/>
      <c r="U83" s="14"/>
    </row>
    <row r="84" spans="1:21" s="13" customFormat="1" ht="12.75" customHeight="1">
      <c r="A84" s="13" t="s">
        <v>31</v>
      </c>
      <c r="L84" s="13">
        <v>0.64600000000000002</v>
      </c>
      <c r="N84" s="13">
        <v>0.8</v>
      </c>
      <c r="T84" s="13">
        <v>33</v>
      </c>
    </row>
    <row r="85" spans="1:21" s="13" customFormat="1" ht="12.75" customHeight="1">
      <c r="C85" s="14"/>
      <c r="E85" s="14"/>
      <c r="G85" s="14"/>
      <c r="I85" s="14"/>
      <c r="K85" s="14"/>
      <c r="M85" s="14"/>
      <c r="O85" s="14"/>
      <c r="Q85" s="14"/>
      <c r="S85" s="14"/>
      <c r="U85" s="14"/>
    </row>
    <row r="86" spans="1:21" ht="12.75" customHeight="1">
      <c r="D86" s="13"/>
      <c r="F86" s="13"/>
      <c r="H86" s="13"/>
      <c r="I86" s="14"/>
      <c r="J86" s="13"/>
      <c r="K86" s="14"/>
      <c r="L86" s="13"/>
      <c r="N86" s="13"/>
      <c r="O86" s="14"/>
      <c r="P86" s="13"/>
      <c r="Q86" s="14"/>
      <c r="R86" s="13"/>
      <c r="S86" s="14"/>
      <c r="T86" s="13"/>
      <c r="U86" s="14"/>
    </row>
    <row r="87" spans="1:21" ht="12.75" customHeight="1">
      <c r="D87" s="13"/>
      <c r="F87" s="13"/>
      <c r="H87" s="13"/>
      <c r="I87" s="14"/>
      <c r="J87" s="13"/>
      <c r="K87" s="14"/>
      <c r="L87" s="13"/>
      <c r="N87" s="13"/>
      <c r="O87" s="14"/>
      <c r="P87" s="13"/>
      <c r="Q87" s="14"/>
      <c r="R87" s="13"/>
      <c r="S87" s="14"/>
      <c r="T87" s="13"/>
      <c r="U87" s="14"/>
    </row>
    <row r="88" spans="1:21" ht="12.75" customHeight="1">
      <c r="D88" s="13"/>
      <c r="E88" s="13"/>
      <c r="F88" s="13"/>
      <c r="G88" s="13"/>
      <c r="H88" s="13"/>
      <c r="J88" s="13"/>
      <c r="L88" s="13"/>
      <c r="M88" s="13"/>
      <c r="N88" s="13"/>
      <c r="O88" s="13"/>
      <c r="P88" s="13"/>
      <c r="R88" s="13"/>
      <c r="T88" s="13"/>
    </row>
    <row r="89" spans="1:21" ht="12.75" customHeight="1">
      <c r="D89" s="13"/>
      <c r="E89" s="13"/>
      <c r="F89" s="13"/>
      <c r="G89" s="13"/>
      <c r="H89" s="13"/>
      <c r="J89" s="13"/>
      <c r="L89" s="13"/>
      <c r="M89" s="13"/>
      <c r="N89" s="13"/>
      <c r="O89" s="13"/>
      <c r="P89" s="13"/>
      <c r="R89" s="13"/>
      <c r="T89" s="13"/>
    </row>
    <row r="90" spans="1:21" ht="12.75" customHeight="1">
      <c r="D90" s="13"/>
      <c r="E90" s="13"/>
      <c r="F90" s="13"/>
      <c r="G90" s="13"/>
      <c r="H90" s="13"/>
      <c r="J90" s="13"/>
      <c r="L90" s="13"/>
      <c r="M90" s="13"/>
      <c r="N90" s="13"/>
      <c r="O90" s="13"/>
      <c r="P90" s="13"/>
      <c r="R90" s="13"/>
      <c r="T90" s="13"/>
    </row>
    <row r="91" spans="1:21" ht="12.75" customHeight="1">
      <c r="D91" s="13"/>
      <c r="E91" s="13"/>
      <c r="F91" s="13"/>
      <c r="G91" s="13"/>
      <c r="H91" s="13"/>
      <c r="J91" s="13"/>
      <c r="L91" s="13"/>
      <c r="M91" s="13"/>
      <c r="N91" s="13"/>
      <c r="O91" s="13"/>
      <c r="P91" s="13"/>
      <c r="R91" s="13"/>
      <c r="T91" s="13"/>
    </row>
    <row r="92" spans="1:21" ht="12.75" customHeight="1">
      <c r="D92" s="13"/>
      <c r="E92" s="13"/>
      <c r="F92" s="13"/>
      <c r="G92" s="13"/>
      <c r="H92" s="13"/>
      <c r="J92" s="13"/>
      <c r="L92" s="13"/>
      <c r="M92" s="13"/>
      <c r="N92" s="13"/>
      <c r="O92" s="13"/>
      <c r="P92" s="13"/>
      <c r="R92" s="13"/>
      <c r="T92" s="13"/>
    </row>
    <row r="93" spans="1:21" ht="12.75" customHeight="1">
      <c r="D93" s="13"/>
      <c r="E93" s="13"/>
      <c r="F93" s="13"/>
      <c r="G93" s="13"/>
      <c r="H93" s="13"/>
      <c r="J93" s="13"/>
      <c r="L93" s="13"/>
      <c r="M93" s="13"/>
      <c r="N93" s="13"/>
      <c r="O93" s="13"/>
      <c r="P93" s="13"/>
      <c r="R93" s="13"/>
      <c r="T93" s="13"/>
    </row>
    <row r="94" spans="1:21" ht="12.75" customHeight="1">
      <c r="D94" s="13"/>
      <c r="E94" s="13"/>
      <c r="F94" s="13"/>
      <c r="G94" s="13"/>
      <c r="H94" s="13"/>
      <c r="J94" s="13"/>
      <c r="L94" s="13"/>
      <c r="M94" s="13"/>
      <c r="N94" s="13"/>
      <c r="O94" s="13"/>
      <c r="P94" s="13"/>
      <c r="R94" s="13"/>
      <c r="T94" s="13"/>
    </row>
    <row r="95" spans="1:21" ht="12.75" customHeight="1">
      <c r="D95" s="13"/>
      <c r="E95" s="13"/>
      <c r="F95" s="13"/>
      <c r="G95" s="13"/>
      <c r="H95" s="13"/>
      <c r="J95" s="13"/>
      <c r="L95" s="13"/>
      <c r="M95" s="13"/>
      <c r="N95" s="13"/>
      <c r="O95" s="13"/>
      <c r="P95" s="13"/>
      <c r="R95" s="13"/>
      <c r="T95" s="13"/>
    </row>
    <row r="96" spans="1:21" ht="12.75" customHeight="1">
      <c r="D96" s="13"/>
      <c r="E96" s="13"/>
      <c r="F96" s="13"/>
      <c r="G96" s="13"/>
      <c r="H96" s="13"/>
      <c r="J96" s="13"/>
      <c r="L96" s="13"/>
      <c r="M96" s="13"/>
      <c r="N96" s="13"/>
      <c r="O96" s="13"/>
      <c r="P96" s="13"/>
      <c r="R96" s="13"/>
      <c r="T96" s="13"/>
    </row>
    <row r="97" spans="4:21" ht="12.75" customHeight="1">
      <c r="D97" s="13"/>
      <c r="E97" s="13"/>
      <c r="F97" s="13"/>
      <c r="G97" s="13"/>
      <c r="H97" s="13"/>
      <c r="J97" s="13"/>
      <c r="L97" s="13"/>
      <c r="M97" s="13"/>
      <c r="N97" s="13"/>
      <c r="O97" s="13"/>
      <c r="P97" s="13"/>
      <c r="R97" s="13"/>
      <c r="T97" s="13"/>
    </row>
    <row r="98" spans="4:21" ht="12.75" customHeight="1">
      <c r="D98" s="13"/>
      <c r="F98" s="13"/>
      <c r="H98" s="13"/>
      <c r="I98" s="14"/>
      <c r="J98" s="13"/>
      <c r="K98" s="14"/>
      <c r="L98" s="13"/>
      <c r="N98" s="13"/>
      <c r="O98" s="14"/>
      <c r="P98" s="13"/>
      <c r="Q98" s="14"/>
      <c r="R98" s="13"/>
      <c r="S98" s="14"/>
      <c r="T98" s="13"/>
      <c r="U98" s="14"/>
    </row>
    <row r="99" spans="4:21" ht="12.75" customHeight="1">
      <c r="D99" s="13"/>
      <c r="F99" s="13"/>
      <c r="H99" s="13"/>
      <c r="I99" s="14"/>
      <c r="J99" s="13"/>
      <c r="K99" s="14"/>
      <c r="L99" s="13"/>
      <c r="N99" s="13"/>
      <c r="O99" s="14"/>
      <c r="P99" s="13"/>
      <c r="Q99" s="14"/>
      <c r="R99" s="13"/>
      <c r="S99" s="14"/>
      <c r="T99" s="13"/>
      <c r="U99" s="14"/>
    </row>
    <row r="100" spans="4:21" ht="12.75" customHeight="1">
      <c r="D100" s="13"/>
      <c r="F100" s="13"/>
      <c r="H100" s="13"/>
      <c r="I100" s="14"/>
      <c r="J100" s="13"/>
      <c r="K100" s="14"/>
      <c r="L100" s="13"/>
      <c r="N100" s="13"/>
      <c r="O100" s="14"/>
      <c r="P100" s="13"/>
      <c r="Q100" s="14"/>
      <c r="R100" s="13"/>
      <c r="S100" s="14"/>
      <c r="T100" s="13"/>
      <c r="U100" s="14"/>
    </row>
    <row r="101" spans="4:21" ht="12.75" customHeight="1">
      <c r="D101" s="13"/>
      <c r="F101" s="13"/>
      <c r="H101" s="13"/>
      <c r="I101" s="14"/>
      <c r="J101" s="13"/>
      <c r="K101" s="14"/>
      <c r="L101" s="13"/>
      <c r="N101" s="13"/>
      <c r="O101" s="14"/>
      <c r="P101" s="13"/>
      <c r="Q101" s="14"/>
      <c r="R101" s="13"/>
      <c r="S101" s="14"/>
      <c r="T101" s="13"/>
      <c r="U101" s="14"/>
    </row>
    <row r="102" spans="4:21" ht="12.75" customHeight="1">
      <c r="D102" s="13"/>
      <c r="F102" s="13"/>
      <c r="H102" s="13"/>
      <c r="I102" s="14"/>
      <c r="J102" s="13"/>
      <c r="K102" s="14"/>
      <c r="L102" s="13"/>
      <c r="N102" s="13"/>
      <c r="O102" s="14"/>
      <c r="P102" s="13"/>
      <c r="Q102" s="14"/>
      <c r="R102" s="13"/>
      <c r="S102" s="14"/>
      <c r="T102" s="13"/>
      <c r="U102" s="14"/>
    </row>
    <row r="103" spans="4:21" ht="12.75" customHeight="1">
      <c r="D103" s="13"/>
      <c r="F103" s="13"/>
      <c r="H103" s="13"/>
      <c r="I103" s="14"/>
      <c r="J103" s="13"/>
      <c r="K103" s="14"/>
      <c r="L103" s="13"/>
      <c r="N103" s="13"/>
      <c r="O103" s="14"/>
      <c r="P103" s="13"/>
      <c r="Q103" s="14"/>
      <c r="R103" s="13"/>
      <c r="S103" s="14"/>
      <c r="T103" s="13"/>
      <c r="U103" s="14"/>
    </row>
    <row r="104" spans="4:21" ht="12.75" customHeight="1">
      <c r="D104" s="13"/>
      <c r="F104" s="13"/>
      <c r="H104" s="13"/>
      <c r="I104" s="14"/>
      <c r="J104" s="13"/>
      <c r="K104" s="14"/>
      <c r="L104" s="13"/>
      <c r="N104" s="13"/>
      <c r="O104" s="14"/>
      <c r="P104" s="13"/>
      <c r="Q104" s="14"/>
      <c r="R104" s="13"/>
      <c r="S104" s="14"/>
      <c r="T104" s="13"/>
      <c r="U104" s="14"/>
    </row>
    <row r="105" spans="4:21" ht="12.75" customHeight="1">
      <c r="D105" s="13"/>
      <c r="F105" s="13"/>
      <c r="H105" s="13"/>
      <c r="I105" s="14"/>
      <c r="J105" s="13"/>
      <c r="K105" s="14"/>
      <c r="L105" s="13"/>
      <c r="N105" s="13"/>
      <c r="O105" s="14"/>
      <c r="P105" s="13"/>
      <c r="Q105" s="14"/>
      <c r="R105" s="13"/>
      <c r="S105" s="14"/>
      <c r="T105" s="13"/>
      <c r="U105" s="14"/>
    </row>
    <row r="106" spans="4:21" ht="12.75" customHeight="1">
      <c r="D106" s="13"/>
      <c r="F106" s="13"/>
      <c r="H106" s="13"/>
      <c r="I106" s="14"/>
      <c r="J106" s="13"/>
      <c r="K106" s="14"/>
      <c r="L106" s="13"/>
      <c r="N106" s="13"/>
      <c r="O106" s="14"/>
      <c r="P106" s="13"/>
      <c r="Q106" s="14"/>
      <c r="R106" s="13"/>
      <c r="S106" s="14"/>
      <c r="T106" s="13"/>
      <c r="U106" s="14"/>
    </row>
    <row r="107" spans="4:21" ht="12.75" customHeight="1">
      <c r="D107" s="13"/>
      <c r="F107" s="13"/>
      <c r="H107" s="13"/>
      <c r="I107" s="14"/>
      <c r="J107" s="13"/>
      <c r="K107" s="14"/>
      <c r="L107" s="13"/>
      <c r="N107" s="13"/>
      <c r="O107" s="14"/>
      <c r="P107" s="13"/>
      <c r="Q107" s="14"/>
      <c r="R107" s="13"/>
      <c r="S107" s="14"/>
      <c r="T107" s="13"/>
      <c r="U107" s="14"/>
    </row>
    <row r="108" spans="4:21" ht="12.75" customHeight="1">
      <c r="D108" s="13"/>
      <c r="F108" s="13"/>
      <c r="H108" s="13"/>
      <c r="I108" s="14"/>
      <c r="J108" s="13"/>
      <c r="K108" s="14"/>
      <c r="L108" s="13"/>
      <c r="N108" s="13"/>
      <c r="O108" s="14"/>
      <c r="P108" s="13"/>
      <c r="Q108" s="14"/>
      <c r="R108" s="13"/>
      <c r="S108" s="14"/>
      <c r="T108" s="13"/>
      <c r="U108" s="14"/>
    </row>
    <row r="109" spans="4:21" ht="12.75" customHeight="1">
      <c r="D109" s="13"/>
      <c r="F109" s="13"/>
      <c r="H109" s="13"/>
      <c r="I109" s="14"/>
      <c r="J109" s="13"/>
      <c r="K109" s="14"/>
      <c r="L109" s="13"/>
      <c r="N109" s="13"/>
      <c r="O109" s="14"/>
      <c r="P109" s="13"/>
      <c r="Q109" s="14"/>
      <c r="R109" s="13"/>
      <c r="S109" s="14"/>
      <c r="T109" s="13"/>
      <c r="U109" s="14"/>
    </row>
    <row r="110" spans="4:21" ht="12.75" customHeight="1">
      <c r="D110" s="13"/>
      <c r="F110" s="13"/>
      <c r="H110" s="13"/>
      <c r="I110" s="14"/>
      <c r="J110" s="13"/>
      <c r="K110" s="14"/>
      <c r="L110" s="13"/>
      <c r="N110" s="13"/>
      <c r="O110" s="14"/>
      <c r="P110" s="13"/>
      <c r="Q110" s="14"/>
      <c r="R110" s="13"/>
      <c r="S110" s="14"/>
      <c r="T110" s="13"/>
      <c r="U110" s="14"/>
    </row>
    <row r="111" spans="4:21" ht="12.75" customHeight="1">
      <c r="D111" s="13"/>
      <c r="F111" s="13"/>
      <c r="H111" s="13"/>
      <c r="I111" s="14"/>
      <c r="J111" s="13"/>
      <c r="K111" s="14"/>
      <c r="L111" s="13"/>
      <c r="N111" s="13"/>
      <c r="O111" s="14"/>
      <c r="P111" s="13"/>
      <c r="Q111" s="14"/>
      <c r="R111" s="13"/>
      <c r="S111" s="14"/>
      <c r="T111" s="13"/>
      <c r="U111" s="14"/>
    </row>
    <row r="112" spans="4:21" ht="12.75" customHeight="1">
      <c r="D112" s="13"/>
      <c r="F112" s="13"/>
      <c r="H112" s="13"/>
      <c r="I112" s="14"/>
      <c r="J112" s="13"/>
      <c r="K112" s="14"/>
      <c r="L112" s="13"/>
      <c r="N112" s="13"/>
      <c r="O112" s="14"/>
      <c r="P112" s="13"/>
      <c r="Q112" s="14"/>
      <c r="R112" s="13"/>
      <c r="S112" s="14"/>
      <c r="T112" s="13"/>
      <c r="U112" s="14"/>
    </row>
    <row r="113" spans="4:21" ht="12.75" customHeight="1">
      <c r="D113" s="13"/>
      <c r="F113" s="13"/>
      <c r="H113" s="13"/>
      <c r="I113" s="14"/>
      <c r="J113" s="13"/>
      <c r="K113" s="14"/>
      <c r="L113" s="13"/>
      <c r="N113" s="13"/>
      <c r="O113" s="14"/>
      <c r="P113" s="13"/>
      <c r="Q113" s="14"/>
      <c r="R113" s="13"/>
      <c r="S113" s="14"/>
      <c r="T113" s="13"/>
      <c r="U113" s="14"/>
    </row>
    <row r="114" spans="4:21" ht="12.75" customHeight="1">
      <c r="D114" s="13"/>
      <c r="F114" s="13"/>
      <c r="H114" s="13"/>
      <c r="I114" s="14"/>
      <c r="J114" s="13"/>
      <c r="K114" s="14"/>
      <c r="L114" s="13"/>
      <c r="N114" s="13"/>
      <c r="O114" s="14"/>
      <c r="P114" s="13"/>
      <c r="Q114" s="14"/>
      <c r="R114" s="13"/>
      <c r="S114" s="14"/>
      <c r="T114" s="13"/>
      <c r="U114" s="14"/>
    </row>
    <row r="115" spans="4:21" ht="12.75" customHeight="1">
      <c r="D115" s="13"/>
      <c r="F115" s="13"/>
      <c r="H115" s="13"/>
      <c r="I115" s="14"/>
      <c r="J115" s="13"/>
      <c r="K115" s="14"/>
      <c r="L115" s="13"/>
      <c r="N115" s="13"/>
      <c r="O115" s="14"/>
      <c r="P115" s="13"/>
      <c r="Q115" s="14"/>
      <c r="R115" s="13"/>
      <c r="S115" s="14"/>
      <c r="T115" s="13"/>
      <c r="U115" s="14"/>
    </row>
    <row r="116" spans="4:21" ht="12.75" customHeight="1">
      <c r="D116" s="13"/>
      <c r="F116" s="13"/>
      <c r="H116" s="13"/>
      <c r="I116" s="14"/>
      <c r="J116" s="13"/>
      <c r="K116" s="14"/>
      <c r="L116" s="13"/>
      <c r="N116" s="13"/>
      <c r="O116" s="14"/>
      <c r="P116" s="13"/>
      <c r="Q116" s="14"/>
      <c r="R116" s="13"/>
      <c r="S116" s="14"/>
      <c r="T116" s="13"/>
      <c r="U116" s="14"/>
    </row>
    <row r="117" spans="4:21" ht="12.75" customHeight="1">
      <c r="D117" s="13"/>
      <c r="F117" s="13"/>
      <c r="H117" s="13"/>
      <c r="I117" s="14"/>
      <c r="J117" s="13"/>
      <c r="K117" s="14"/>
      <c r="L117" s="13"/>
      <c r="N117" s="13"/>
      <c r="O117" s="14"/>
      <c r="P117" s="13"/>
      <c r="Q117" s="14"/>
      <c r="R117" s="13"/>
      <c r="S117" s="14"/>
      <c r="T117" s="13"/>
      <c r="U117" s="14"/>
    </row>
    <row r="118" spans="4:21" ht="12.75" customHeight="1">
      <c r="D118" s="13"/>
      <c r="F118" s="13"/>
      <c r="H118" s="13"/>
      <c r="I118" s="14"/>
      <c r="J118" s="13"/>
      <c r="K118" s="14"/>
      <c r="L118" s="13"/>
      <c r="N118" s="13"/>
      <c r="O118" s="14"/>
      <c r="P118" s="13"/>
      <c r="Q118" s="14"/>
      <c r="R118" s="13"/>
      <c r="S118" s="14"/>
      <c r="T118" s="13"/>
      <c r="U118" s="14"/>
    </row>
    <row r="119" spans="4:21" ht="12.75" customHeight="1">
      <c r="D119" s="13"/>
      <c r="F119" s="13"/>
      <c r="H119" s="13"/>
      <c r="I119" s="14"/>
      <c r="J119" s="13"/>
      <c r="K119" s="14"/>
      <c r="L119" s="13"/>
      <c r="N119" s="13"/>
      <c r="O119" s="14"/>
      <c r="P119" s="13"/>
      <c r="Q119" s="14"/>
      <c r="R119" s="13"/>
      <c r="S119" s="14"/>
      <c r="T119" s="13"/>
      <c r="U119" s="14"/>
    </row>
    <row r="120" spans="4:21" ht="12.75" customHeight="1">
      <c r="D120" s="13"/>
      <c r="F120" s="13"/>
      <c r="H120" s="13"/>
      <c r="I120" s="14"/>
      <c r="J120" s="13"/>
      <c r="K120" s="14"/>
      <c r="L120" s="13"/>
      <c r="N120" s="13"/>
      <c r="O120" s="14"/>
      <c r="P120" s="13"/>
      <c r="Q120" s="14"/>
      <c r="R120" s="13"/>
      <c r="S120" s="14"/>
      <c r="T120" s="13"/>
      <c r="U120" s="14"/>
    </row>
    <row r="121" spans="4:21" ht="12.75" customHeight="1">
      <c r="D121" s="13"/>
      <c r="F121" s="13"/>
      <c r="H121" s="13"/>
      <c r="I121" s="14"/>
      <c r="J121" s="13"/>
      <c r="K121" s="14"/>
      <c r="L121" s="13"/>
      <c r="N121" s="13"/>
      <c r="O121" s="14"/>
      <c r="P121" s="13"/>
      <c r="Q121" s="14"/>
      <c r="R121" s="13"/>
      <c r="S121" s="14"/>
      <c r="T121" s="13"/>
      <c r="U121" s="14"/>
    </row>
    <row r="122" spans="4:21" ht="12.75" customHeight="1">
      <c r="D122" s="50"/>
      <c r="E122" s="50"/>
      <c r="F122" s="50"/>
      <c r="G122" s="50"/>
      <c r="H122" s="50"/>
      <c r="I122" s="50"/>
      <c r="J122" s="50"/>
      <c r="K122" s="50"/>
      <c r="L122" s="50"/>
      <c r="M122" s="50"/>
      <c r="N122" s="50"/>
      <c r="O122" s="50"/>
      <c r="P122" s="50"/>
      <c r="Q122" s="50"/>
      <c r="R122" s="50"/>
      <c r="S122" s="50"/>
      <c r="T122" s="50"/>
      <c r="U122" s="50"/>
    </row>
    <row r="123" spans="4:21" ht="12.75" customHeight="1">
      <c r="D123" s="50"/>
      <c r="E123" s="50"/>
      <c r="F123" s="50"/>
      <c r="G123" s="50"/>
      <c r="H123" s="50"/>
      <c r="I123" s="50"/>
      <c r="J123" s="50"/>
      <c r="K123" s="50"/>
      <c r="L123" s="50"/>
      <c r="M123" s="50"/>
      <c r="N123" s="50"/>
      <c r="O123" s="50"/>
      <c r="P123" s="50"/>
      <c r="Q123" s="50"/>
      <c r="R123" s="50"/>
      <c r="S123" s="50"/>
      <c r="T123" s="50"/>
      <c r="U123" s="50"/>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pageSetUpPr fitToPage="1"/>
  </sheetPr>
  <dimension ref="A3:IT97"/>
  <sheetViews>
    <sheetView workbookViewId="0" xr3:uid="{D624DF06-3800-545C-AC8D-BADC89115800}">
      <pane xSplit="3" ySplit="5" topLeftCell="P81" activePane="bottomRight" state="frozen"/>
      <selection activeCell="A54" sqref="A54"/>
      <selection pane="bottomLeft" activeCell="A54" sqref="A54"/>
      <selection pane="topRight" activeCell="A54" sqref="A54"/>
      <selection pane="bottomRight" activeCell="P84" sqref="P84"/>
    </sheetView>
  </sheetViews>
  <sheetFormatPr defaultRowHeight="12.75" customHeight="1"/>
  <cols>
    <col min="1" max="1" width="31.5703125" style="13" customWidth="1"/>
    <col min="2" max="2" width="12.5703125" style="13" bestFit="1" customWidth="1"/>
    <col min="3" max="3" width="5.5703125" style="14" customWidth="1"/>
    <col min="4" max="4" width="12.7109375" style="69" customWidth="1"/>
    <col min="5" max="5" width="4.85546875" style="14" customWidth="1"/>
    <col min="6" max="6" width="12.7109375" style="69" customWidth="1"/>
    <col min="7" max="7" width="4.7109375" style="69" customWidth="1"/>
    <col min="8" max="8" width="12.7109375" style="69" customWidth="1"/>
    <col min="9" max="9" width="4.7109375" style="69" customWidth="1"/>
    <col min="10" max="10" width="12.7109375" style="69" customWidth="1"/>
    <col min="11" max="11" width="4" style="69" bestFit="1" customWidth="1"/>
    <col min="12" max="12" width="12.7109375" style="69" customWidth="1"/>
    <col min="13" max="13" width="4.7109375" style="69" customWidth="1"/>
    <col min="14" max="14" width="12.7109375" style="69" customWidth="1"/>
    <col min="15" max="15" width="4.85546875" style="69" customWidth="1"/>
    <col min="16" max="16" width="12.7109375" style="69" customWidth="1"/>
    <col min="17" max="17" width="5.5703125" style="69" customWidth="1"/>
    <col min="18" max="16384" width="9.140625" style="69"/>
  </cols>
  <sheetData>
    <row r="3" spans="1:18" s="118" customFormat="1" ht="12.75" customHeight="1">
      <c r="A3" s="172" t="s">
        <v>391</v>
      </c>
      <c r="B3" s="15" t="s">
        <v>83</v>
      </c>
      <c r="C3" s="184"/>
      <c r="D3" s="263" t="s">
        <v>405</v>
      </c>
      <c r="E3" s="184"/>
      <c r="F3" s="263" t="s">
        <v>426</v>
      </c>
      <c r="G3" s="263"/>
      <c r="H3" s="263" t="s">
        <v>429</v>
      </c>
      <c r="I3" s="263"/>
      <c r="J3" s="263" t="s">
        <v>441</v>
      </c>
      <c r="K3" s="263"/>
      <c r="L3" s="263" t="s">
        <v>445</v>
      </c>
      <c r="M3" s="263"/>
      <c r="N3" s="263" t="s">
        <v>523</v>
      </c>
      <c r="O3" s="263"/>
      <c r="P3" s="263" t="s">
        <v>450</v>
      </c>
      <c r="Q3" s="263"/>
      <c r="R3" s="269"/>
    </row>
    <row r="4" spans="1:18" s="118" customFormat="1" ht="12.75" customHeight="1">
      <c r="A4" s="274" t="s">
        <v>524</v>
      </c>
      <c r="B4" s="175"/>
      <c r="C4" s="187"/>
      <c r="D4" s="264" t="s">
        <v>524</v>
      </c>
      <c r="E4" s="187"/>
      <c r="F4" s="264" t="s">
        <v>524</v>
      </c>
      <c r="G4" s="264"/>
      <c r="H4" s="118" t="s">
        <v>525</v>
      </c>
      <c r="I4" s="264"/>
      <c r="J4" s="264" t="s">
        <v>525</v>
      </c>
      <c r="K4" s="264"/>
      <c r="L4" s="264" t="s">
        <v>526</v>
      </c>
      <c r="M4" s="264"/>
      <c r="N4" s="264" t="s">
        <v>527</v>
      </c>
      <c r="O4" s="264"/>
      <c r="P4" s="264" t="s">
        <v>524</v>
      </c>
      <c r="Q4" s="264"/>
      <c r="R4" s="269"/>
    </row>
    <row r="5" spans="1:18" ht="12.75" customHeight="1">
      <c r="A5" s="53"/>
      <c r="B5" s="73" t="s">
        <v>86</v>
      </c>
      <c r="C5" s="47" t="s">
        <v>16</v>
      </c>
      <c r="D5" s="17" t="s">
        <v>86</v>
      </c>
      <c r="E5" s="58" t="s">
        <v>16</v>
      </c>
      <c r="F5" s="17" t="s">
        <v>86</v>
      </c>
      <c r="G5" s="58" t="s">
        <v>16</v>
      </c>
      <c r="H5" s="17" t="s">
        <v>86</v>
      </c>
      <c r="I5" s="58" t="s">
        <v>16</v>
      </c>
      <c r="J5" s="17" t="s">
        <v>86</v>
      </c>
      <c r="K5" s="58" t="s">
        <v>16</v>
      </c>
      <c r="L5" s="17" t="s">
        <v>86</v>
      </c>
      <c r="M5" s="58" t="s">
        <v>16</v>
      </c>
      <c r="N5" s="17" t="s">
        <v>86</v>
      </c>
      <c r="O5" s="58" t="s">
        <v>16</v>
      </c>
      <c r="P5" s="17" t="s">
        <v>86</v>
      </c>
      <c r="Q5" s="58" t="s">
        <v>16</v>
      </c>
    </row>
    <row r="6" spans="1:18" ht="12.75" customHeight="1">
      <c r="A6" s="2" t="s">
        <v>88</v>
      </c>
      <c r="B6" s="69"/>
      <c r="D6" s="13"/>
      <c r="E6" s="10"/>
      <c r="F6" s="13"/>
      <c r="G6" s="10"/>
      <c r="H6" s="13"/>
      <c r="I6" s="10"/>
      <c r="J6" s="13"/>
      <c r="K6" s="10"/>
      <c r="L6" s="13"/>
      <c r="M6" s="10"/>
      <c r="N6" s="13"/>
      <c r="O6" s="10"/>
      <c r="P6" s="13"/>
      <c r="Q6" s="10"/>
    </row>
    <row r="7" spans="1:18" ht="12.75" customHeight="1">
      <c r="A7" s="2" t="s">
        <v>184</v>
      </c>
      <c r="B7" s="13">
        <f t="shared" ref="B7:B12" si="0">D7+F7+H7+J7+L7+N7+P7</f>
        <v>3446.9997999300003</v>
      </c>
      <c r="C7" s="14">
        <f t="shared" ref="C7:C12" si="1">B7/B$12*100</f>
        <v>98.510275533664654</v>
      </c>
      <c r="D7" s="1425">
        <v>988.24564293000003</v>
      </c>
      <c r="E7" s="14">
        <f t="shared" ref="E7:E12" si="2">D7/D$12*100</f>
        <v>99.761110098130928</v>
      </c>
      <c r="F7" s="1425">
        <v>154.81399999999999</v>
      </c>
      <c r="G7" s="14">
        <f t="shared" ref="G7:G12" si="3">F7/F$12*100</f>
        <v>99.898690722780387</v>
      </c>
      <c r="H7" s="1425">
        <v>493.3</v>
      </c>
      <c r="I7" s="14">
        <f t="shared" ref="I7:I12" si="4">H7/H$12*100</f>
        <v>97.915839618896385</v>
      </c>
      <c r="J7" s="1425">
        <v>653.4</v>
      </c>
      <c r="K7" s="14">
        <f t="shared" ref="K7:K12" si="5">J7/J$12*100</f>
        <v>98.0933793724666</v>
      </c>
      <c r="L7" s="1426">
        <f>L74</f>
        <v>147.5</v>
      </c>
      <c r="M7" s="14">
        <f t="shared" ref="M7:M12" si="6">L7/L$12*100</f>
        <v>89.993898718730932</v>
      </c>
      <c r="N7" s="1425">
        <v>959.24015699999995</v>
      </c>
      <c r="O7" s="14">
        <f t="shared" ref="O7:O12" si="7">N7/N$12*100</f>
        <v>99.285419075369802</v>
      </c>
      <c r="P7" s="1425">
        <v>50.5</v>
      </c>
      <c r="Q7" s="14">
        <f t="shared" ref="Q7:Q12" si="8">P7/P$12*100</f>
        <v>94.21641791044776</v>
      </c>
    </row>
    <row r="8" spans="1:18" ht="12.75" customHeight="1">
      <c r="A8" s="29" t="s">
        <v>185</v>
      </c>
      <c r="B8" s="13">
        <f t="shared" si="0"/>
        <v>36.827353309999999</v>
      </c>
      <c r="C8" s="14">
        <f t="shared" si="1"/>
        <v>1.052472565219583</v>
      </c>
      <c r="D8" s="1425">
        <v>2.3664723100000002</v>
      </c>
      <c r="E8" s="14">
        <f t="shared" si="2"/>
        <v>0.23888990186907463</v>
      </c>
      <c r="F8" s="1425">
        <v>0.157</v>
      </c>
      <c r="G8" s="14">
        <f t="shared" si="3"/>
        <v>0.10130927721960882</v>
      </c>
      <c r="H8" s="1425">
        <v>10.5</v>
      </c>
      <c r="I8" s="14">
        <f t="shared" si="4"/>
        <v>2.0841603811036125</v>
      </c>
      <c r="J8" s="1425">
        <v>11.8</v>
      </c>
      <c r="K8" s="14">
        <f t="shared" si="5"/>
        <v>1.7715057799129259</v>
      </c>
      <c r="L8" s="1426">
        <v>2</v>
      </c>
      <c r="M8" s="14">
        <f t="shared" si="6"/>
        <v>1.2202562538133006</v>
      </c>
      <c r="N8" s="1425">
        <v>6.9038810000000002</v>
      </c>
      <c r="O8" s="14">
        <f t="shared" si="7"/>
        <v>0.71458092463020517</v>
      </c>
      <c r="P8" s="1425">
        <v>3.1</v>
      </c>
      <c r="Q8" s="14">
        <f t="shared" si="8"/>
        <v>5.7835820895522385</v>
      </c>
    </row>
    <row r="9" spans="1:18" ht="12.75" customHeight="1">
      <c r="A9" s="1157" t="s">
        <v>186</v>
      </c>
      <c r="B9" s="13">
        <f t="shared" si="0"/>
        <v>0</v>
      </c>
      <c r="C9" s="14">
        <f t="shared" si="1"/>
        <v>0</v>
      </c>
      <c r="D9" s="1425">
        <v>0</v>
      </c>
      <c r="E9" s="14">
        <f t="shared" si="2"/>
        <v>0</v>
      </c>
      <c r="F9" s="1425"/>
      <c r="G9" s="14">
        <f t="shared" si="3"/>
        <v>0</v>
      </c>
      <c r="H9" s="1425">
        <v>0</v>
      </c>
      <c r="I9" s="14">
        <f t="shared" si="4"/>
        <v>0</v>
      </c>
      <c r="J9" s="1425">
        <v>0</v>
      </c>
      <c r="K9" s="14">
        <f t="shared" si="5"/>
        <v>0</v>
      </c>
      <c r="L9" s="1426"/>
      <c r="M9" s="14">
        <f t="shared" si="6"/>
        <v>0</v>
      </c>
      <c r="N9" s="1425">
        <v>0</v>
      </c>
      <c r="O9" s="14">
        <f t="shared" si="7"/>
        <v>0</v>
      </c>
      <c r="P9" s="1425">
        <v>0</v>
      </c>
      <c r="Q9" s="14">
        <f t="shared" si="8"/>
        <v>0</v>
      </c>
    </row>
    <row r="10" spans="1:18" ht="12.75" customHeight="1">
      <c r="A10" s="1157" t="s">
        <v>187</v>
      </c>
      <c r="B10" s="13">
        <f t="shared" si="0"/>
        <v>0</v>
      </c>
      <c r="C10" s="14">
        <f t="shared" si="1"/>
        <v>0</v>
      </c>
      <c r="D10" s="1425">
        <v>0</v>
      </c>
      <c r="E10" s="14">
        <f t="shared" si="2"/>
        <v>0</v>
      </c>
      <c r="F10" s="1425"/>
      <c r="G10" s="14">
        <f t="shared" si="3"/>
        <v>0</v>
      </c>
      <c r="H10" s="1425">
        <v>0</v>
      </c>
      <c r="I10" s="14">
        <f t="shared" si="4"/>
        <v>0</v>
      </c>
      <c r="J10" s="1425">
        <v>0</v>
      </c>
      <c r="K10" s="14">
        <f t="shared" si="5"/>
        <v>0</v>
      </c>
      <c r="L10" s="1426"/>
      <c r="M10" s="14">
        <f t="shared" si="6"/>
        <v>0</v>
      </c>
      <c r="N10" s="1425">
        <v>0</v>
      </c>
      <c r="O10" s="14">
        <f t="shared" si="7"/>
        <v>0</v>
      </c>
      <c r="P10" s="1425">
        <v>0</v>
      </c>
      <c r="Q10" s="14">
        <f t="shared" si="8"/>
        <v>0</v>
      </c>
    </row>
    <row r="11" spans="1:18" ht="12.75" customHeight="1" thickBot="1">
      <c r="A11" s="30" t="s">
        <v>188</v>
      </c>
      <c r="B11" s="13">
        <f t="shared" si="0"/>
        <v>15.3</v>
      </c>
      <c r="C11" s="14">
        <f t="shared" si="1"/>
        <v>0.43725190111576939</v>
      </c>
      <c r="D11" s="1425">
        <v>0</v>
      </c>
      <c r="E11" s="14">
        <f t="shared" si="2"/>
        <v>0</v>
      </c>
      <c r="F11" s="1425"/>
      <c r="G11" s="14">
        <f t="shared" si="3"/>
        <v>0</v>
      </c>
      <c r="H11" s="1425">
        <v>0</v>
      </c>
      <c r="I11" s="14">
        <f t="shared" si="4"/>
        <v>0</v>
      </c>
      <c r="J11" s="1425">
        <v>0.9</v>
      </c>
      <c r="K11" s="14">
        <f t="shared" si="5"/>
        <v>0.1351148476204774</v>
      </c>
      <c r="L11" s="1426">
        <v>14.4</v>
      </c>
      <c r="M11" s="14">
        <f t="shared" si="6"/>
        <v>8.7858450274557658</v>
      </c>
      <c r="N11" s="1425">
        <v>0</v>
      </c>
      <c r="O11" s="14">
        <f t="shared" si="7"/>
        <v>0</v>
      </c>
      <c r="P11" s="1425">
        <v>0</v>
      </c>
      <c r="Q11" s="14">
        <f t="shared" si="8"/>
        <v>0</v>
      </c>
    </row>
    <row r="12" spans="1:18" ht="12.75" customHeight="1" thickBot="1">
      <c r="A12" s="39" t="s">
        <v>3</v>
      </c>
      <c r="B12" s="5">
        <f t="shared" si="0"/>
        <v>3499.1271532400001</v>
      </c>
      <c r="C12" s="49">
        <f t="shared" si="1"/>
        <v>100</v>
      </c>
      <c r="D12" s="1511">
        <v>990.61211523999998</v>
      </c>
      <c r="E12" s="49">
        <f t="shared" si="2"/>
        <v>100</v>
      </c>
      <c r="F12" s="1511">
        <v>154.971</v>
      </c>
      <c r="G12" s="49">
        <f t="shared" si="3"/>
        <v>100</v>
      </c>
      <c r="H12" s="1511">
        <v>503.8</v>
      </c>
      <c r="I12" s="49">
        <f t="shared" si="4"/>
        <v>100</v>
      </c>
      <c r="J12" s="1511">
        <v>666.1</v>
      </c>
      <c r="K12" s="49">
        <f t="shared" si="5"/>
        <v>100</v>
      </c>
      <c r="L12" s="1427">
        <f>SUM(L7:L11)</f>
        <v>163.9</v>
      </c>
      <c r="M12" s="49">
        <f t="shared" si="6"/>
        <v>100</v>
      </c>
      <c r="N12" s="1511">
        <v>966.14403799999991</v>
      </c>
      <c r="O12" s="49">
        <f t="shared" si="7"/>
        <v>100</v>
      </c>
      <c r="P12" s="1511">
        <v>53.6</v>
      </c>
      <c r="Q12" s="49">
        <f t="shared" si="8"/>
        <v>100</v>
      </c>
    </row>
    <row r="13" spans="1:18" ht="12.75" customHeight="1">
      <c r="A13" s="2" t="s">
        <v>189</v>
      </c>
      <c r="D13" s="1425"/>
      <c r="F13" s="1425"/>
      <c r="G13" s="14"/>
      <c r="H13" s="1425"/>
      <c r="I13" s="14"/>
      <c r="J13" s="1425"/>
      <c r="K13" s="14"/>
      <c r="L13" s="1426"/>
      <c r="M13" s="14"/>
      <c r="N13" s="1425"/>
      <c r="O13" s="14"/>
      <c r="P13" s="1425"/>
      <c r="Q13" s="14"/>
    </row>
    <row r="14" spans="1:18" ht="12.75" customHeight="1">
      <c r="A14" s="13" t="s">
        <v>190</v>
      </c>
      <c r="B14" s="13">
        <f t="shared" ref="B14:B45" si="9">D14+F14+H14+J14+L14+N14+P14</f>
        <v>0</v>
      </c>
      <c r="C14" s="14">
        <f t="shared" ref="C14:C45" si="10">B14/B$12*100</f>
        <v>0</v>
      </c>
      <c r="D14" s="1425">
        <v>0</v>
      </c>
      <c r="E14" s="14">
        <f t="shared" ref="E14:E77" si="11">D14/D$12*100</f>
        <v>0</v>
      </c>
      <c r="F14" s="1425"/>
      <c r="G14" s="14">
        <f t="shared" ref="G14:G77" si="12">F14/F$12*100</f>
        <v>0</v>
      </c>
      <c r="H14" s="1425"/>
      <c r="I14" s="14">
        <f t="shared" ref="I14:I77" si="13">H14/H$12*100</f>
        <v>0</v>
      </c>
      <c r="J14" s="1425">
        <v>0</v>
      </c>
      <c r="K14" s="14">
        <f t="shared" ref="K14:K77" si="14">J14/J$12*100</f>
        <v>0</v>
      </c>
      <c r="L14" s="1426"/>
      <c r="M14" s="14">
        <f t="shared" ref="M14:M77" si="15">L14/L$12*100</f>
        <v>0</v>
      </c>
      <c r="N14" s="1425">
        <v>0</v>
      </c>
      <c r="O14" s="14">
        <f t="shared" ref="O14:O77" si="16">N14/N$12*100</f>
        <v>0</v>
      </c>
      <c r="P14" s="1425">
        <v>0</v>
      </c>
      <c r="Q14" s="14">
        <f t="shared" ref="Q14:Q45" si="17">P14/P$12*100</f>
        <v>0</v>
      </c>
    </row>
    <row r="15" spans="1:18" ht="12.75" customHeight="1">
      <c r="A15" s="13" t="s">
        <v>191</v>
      </c>
      <c r="B15" s="13">
        <f t="shared" si="9"/>
        <v>0</v>
      </c>
      <c r="C15" s="14">
        <f t="shared" si="10"/>
        <v>0</v>
      </c>
      <c r="D15" s="1425">
        <v>0</v>
      </c>
      <c r="E15" s="14">
        <f t="shared" si="11"/>
        <v>0</v>
      </c>
      <c r="F15" s="1425"/>
      <c r="G15" s="14">
        <f t="shared" si="12"/>
        <v>0</v>
      </c>
      <c r="H15" s="1425"/>
      <c r="I15" s="14">
        <f t="shared" si="13"/>
        <v>0</v>
      </c>
      <c r="J15" s="1425">
        <v>0</v>
      </c>
      <c r="K15" s="14">
        <f t="shared" si="14"/>
        <v>0</v>
      </c>
      <c r="L15" s="1426"/>
      <c r="M15" s="14">
        <f t="shared" si="15"/>
        <v>0</v>
      </c>
      <c r="N15" s="1425">
        <v>0</v>
      </c>
      <c r="O15" s="14">
        <f t="shared" si="16"/>
        <v>0</v>
      </c>
      <c r="P15" s="1425">
        <v>0</v>
      </c>
      <c r="Q15" s="14">
        <f t="shared" si="17"/>
        <v>0</v>
      </c>
    </row>
    <row r="16" spans="1:18" ht="12.75" customHeight="1">
      <c r="A16" s="13" t="s">
        <v>192</v>
      </c>
      <c r="B16" s="13">
        <f t="shared" si="9"/>
        <v>0</v>
      </c>
      <c r="C16" s="14">
        <f t="shared" si="10"/>
        <v>0</v>
      </c>
      <c r="D16" s="1425">
        <v>0</v>
      </c>
      <c r="E16" s="14">
        <f t="shared" si="11"/>
        <v>0</v>
      </c>
      <c r="F16" s="1425"/>
      <c r="G16" s="14">
        <f t="shared" si="12"/>
        <v>0</v>
      </c>
      <c r="H16" s="1425"/>
      <c r="I16" s="14">
        <f t="shared" si="13"/>
        <v>0</v>
      </c>
      <c r="J16" s="1425">
        <v>0</v>
      </c>
      <c r="K16" s="14">
        <f t="shared" si="14"/>
        <v>0</v>
      </c>
      <c r="L16" s="1426"/>
      <c r="M16" s="14">
        <f t="shared" si="15"/>
        <v>0</v>
      </c>
      <c r="N16" s="1425">
        <v>0</v>
      </c>
      <c r="O16" s="14">
        <f t="shared" si="16"/>
        <v>0</v>
      </c>
      <c r="P16" s="1425">
        <v>0</v>
      </c>
      <c r="Q16" s="14">
        <f t="shared" si="17"/>
        <v>0</v>
      </c>
    </row>
    <row r="17" spans="1:18" ht="12.75" customHeight="1">
      <c r="A17" s="13" t="s">
        <v>193</v>
      </c>
      <c r="B17" s="13">
        <f t="shared" si="9"/>
        <v>0</v>
      </c>
      <c r="C17" s="14">
        <f t="shared" si="10"/>
        <v>0</v>
      </c>
      <c r="D17" s="1425">
        <v>0</v>
      </c>
      <c r="E17" s="14">
        <f t="shared" si="11"/>
        <v>0</v>
      </c>
      <c r="F17" s="1425"/>
      <c r="G17" s="14">
        <f t="shared" si="12"/>
        <v>0</v>
      </c>
      <c r="H17" s="1425"/>
      <c r="I17" s="14">
        <f t="shared" si="13"/>
        <v>0</v>
      </c>
      <c r="J17" s="1425">
        <v>0</v>
      </c>
      <c r="K17" s="14">
        <f t="shared" si="14"/>
        <v>0</v>
      </c>
      <c r="L17" s="1426"/>
      <c r="M17" s="14">
        <f t="shared" si="15"/>
        <v>0</v>
      </c>
      <c r="N17" s="1425">
        <v>0</v>
      </c>
      <c r="O17" s="14">
        <f t="shared" si="16"/>
        <v>0</v>
      </c>
      <c r="P17" s="1425">
        <v>0</v>
      </c>
      <c r="Q17" s="14">
        <f t="shared" si="17"/>
        <v>0</v>
      </c>
    </row>
    <row r="18" spans="1:18" ht="12.75" customHeight="1">
      <c r="A18" s="13" t="s">
        <v>194</v>
      </c>
      <c r="B18" s="13">
        <f t="shared" si="9"/>
        <v>0</v>
      </c>
      <c r="C18" s="14">
        <f t="shared" si="10"/>
        <v>0</v>
      </c>
      <c r="D18" s="1425">
        <v>0</v>
      </c>
      <c r="E18" s="14">
        <f t="shared" si="11"/>
        <v>0</v>
      </c>
      <c r="F18" s="1425"/>
      <c r="G18" s="14">
        <f t="shared" si="12"/>
        <v>0</v>
      </c>
      <c r="H18" s="1425"/>
      <c r="I18" s="14">
        <f t="shared" si="13"/>
        <v>0</v>
      </c>
      <c r="J18" s="1425">
        <v>0</v>
      </c>
      <c r="K18" s="14">
        <f t="shared" si="14"/>
        <v>0</v>
      </c>
      <c r="L18" s="1426"/>
      <c r="M18" s="14">
        <f t="shared" si="15"/>
        <v>0</v>
      </c>
      <c r="N18" s="1425">
        <v>0</v>
      </c>
      <c r="O18" s="14">
        <f t="shared" si="16"/>
        <v>0</v>
      </c>
      <c r="P18" s="1425">
        <v>0</v>
      </c>
      <c r="Q18" s="14">
        <f t="shared" si="17"/>
        <v>0</v>
      </c>
    </row>
    <row r="19" spans="1:18" ht="12.75" customHeight="1" thickBot="1">
      <c r="A19" s="13" t="s">
        <v>195</v>
      </c>
      <c r="B19" s="13">
        <f t="shared" si="9"/>
        <v>0</v>
      </c>
      <c r="C19" s="14">
        <f t="shared" si="10"/>
        <v>0</v>
      </c>
      <c r="D19" s="1425">
        <v>0</v>
      </c>
      <c r="E19" s="14">
        <f t="shared" si="11"/>
        <v>0</v>
      </c>
      <c r="F19" s="1425"/>
      <c r="G19" s="14">
        <f t="shared" si="12"/>
        <v>0</v>
      </c>
      <c r="H19" s="1425"/>
      <c r="I19" s="14">
        <f t="shared" si="13"/>
        <v>0</v>
      </c>
      <c r="J19" s="1425">
        <v>0</v>
      </c>
      <c r="K19" s="14">
        <f t="shared" si="14"/>
        <v>0</v>
      </c>
      <c r="L19" s="1426"/>
      <c r="M19" s="14">
        <f t="shared" si="15"/>
        <v>0</v>
      </c>
      <c r="N19" s="1425">
        <v>0</v>
      </c>
      <c r="O19" s="14">
        <f t="shared" si="16"/>
        <v>0</v>
      </c>
      <c r="P19" s="1425">
        <v>0</v>
      </c>
      <c r="Q19" s="14">
        <f t="shared" si="17"/>
        <v>0</v>
      </c>
    </row>
    <row r="20" spans="1:18" ht="12.75" customHeight="1" thickBot="1">
      <c r="A20" s="39" t="s">
        <v>196</v>
      </c>
      <c r="B20" s="5">
        <f t="shared" si="9"/>
        <v>0</v>
      </c>
      <c r="C20" s="49">
        <f t="shared" si="10"/>
        <v>0</v>
      </c>
      <c r="D20" s="1511">
        <v>0</v>
      </c>
      <c r="E20" s="49">
        <f t="shared" si="11"/>
        <v>0</v>
      </c>
      <c r="F20" s="1511">
        <v>0</v>
      </c>
      <c r="G20" s="49">
        <f t="shared" si="12"/>
        <v>0</v>
      </c>
      <c r="H20" s="1511">
        <v>0</v>
      </c>
      <c r="I20" s="49">
        <f t="shared" si="13"/>
        <v>0</v>
      </c>
      <c r="J20" s="1511">
        <v>0</v>
      </c>
      <c r="K20" s="49">
        <f t="shared" si="14"/>
        <v>0</v>
      </c>
      <c r="L20" s="1427">
        <f>SUM(L14:L19)</f>
        <v>0</v>
      </c>
      <c r="M20" s="49">
        <f t="shared" si="15"/>
        <v>0</v>
      </c>
      <c r="N20" s="1511">
        <v>0</v>
      </c>
      <c r="O20" s="49">
        <f t="shared" si="16"/>
        <v>0</v>
      </c>
      <c r="P20" s="1511">
        <v>0</v>
      </c>
      <c r="Q20" s="49">
        <f t="shared" si="17"/>
        <v>0</v>
      </c>
    </row>
    <row r="21" spans="1:18" ht="12.75" customHeight="1">
      <c r="A21" s="13" t="s">
        <v>110</v>
      </c>
      <c r="B21" s="13">
        <f t="shared" si="9"/>
        <v>0</v>
      </c>
      <c r="C21" s="14">
        <f t="shared" si="10"/>
        <v>0</v>
      </c>
      <c r="D21" s="1425">
        <v>0</v>
      </c>
      <c r="E21" s="14">
        <f t="shared" si="11"/>
        <v>0</v>
      </c>
      <c r="F21" s="1425"/>
      <c r="G21" s="14">
        <f t="shared" si="12"/>
        <v>0</v>
      </c>
      <c r="H21" s="1425"/>
      <c r="I21" s="14">
        <f t="shared" si="13"/>
        <v>0</v>
      </c>
      <c r="J21" s="1425">
        <v>0</v>
      </c>
      <c r="K21" s="14">
        <f t="shared" si="14"/>
        <v>0</v>
      </c>
      <c r="L21" s="1426"/>
      <c r="M21" s="14">
        <f t="shared" si="15"/>
        <v>0</v>
      </c>
      <c r="N21" s="1425">
        <v>0</v>
      </c>
      <c r="O21" s="14">
        <f t="shared" si="16"/>
        <v>0</v>
      </c>
      <c r="P21" s="1425">
        <v>0</v>
      </c>
      <c r="Q21" s="14">
        <f t="shared" si="17"/>
        <v>0</v>
      </c>
      <c r="R21" s="270"/>
    </row>
    <row r="22" spans="1:18" ht="12.75" customHeight="1">
      <c r="A22" s="13" t="s">
        <v>112</v>
      </c>
      <c r="B22" s="13">
        <f t="shared" si="9"/>
        <v>0</v>
      </c>
      <c r="C22" s="14">
        <f t="shared" si="10"/>
        <v>0</v>
      </c>
      <c r="D22" s="1425">
        <v>0</v>
      </c>
      <c r="E22" s="14">
        <f t="shared" si="11"/>
        <v>0</v>
      </c>
      <c r="F22" s="1425"/>
      <c r="G22" s="14">
        <f t="shared" si="12"/>
        <v>0</v>
      </c>
      <c r="H22" s="1425"/>
      <c r="I22" s="14">
        <f t="shared" si="13"/>
        <v>0</v>
      </c>
      <c r="J22" s="1425">
        <v>0</v>
      </c>
      <c r="K22" s="14">
        <f t="shared" si="14"/>
        <v>0</v>
      </c>
      <c r="L22" s="1426"/>
      <c r="M22" s="14">
        <f t="shared" si="15"/>
        <v>0</v>
      </c>
      <c r="N22" s="1425">
        <v>0</v>
      </c>
      <c r="O22" s="14">
        <f t="shared" si="16"/>
        <v>0</v>
      </c>
      <c r="P22" s="1425">
        <v>0</v>
      </c>
      <c r="Q22" s="14">
        <f t="shared" si="17"/>
        <v>0</v>
      </c>
      <c r="R22" s="270"/>
    </row>
    <row r="23" spans="1:18" ht="12.75" customHeight="1">
      <c r="A23" s="13" t="s">
        <v>114</v>
      </c>
      <c r="B23" s="13">
        <f t="shared" si="9"/>
        <v>0</v>
      </c>
      <c r="C23" s="14">
        <f t="shared" si="10"/>
        <v>0</v>
      </c>
      <c r="D23" s="1425">
        <v>0</v>
      </c>
      <c r="E23" s="14">
        <f t="shared" si="11"/>
        <v>0</v>
      </c>
      <c r="F23" s="1425"/>
      <c r="G23" s="14">
        <f t="shared" si="12"/>
        <v>0</v>
      </c>
      <c r="H23" s="1425"/>
      <c r="I23" s="14">
        <f t="shared" si="13"/>
        <v>0</v>
      </c>
      <c r="J23" s="1425">
        <v>0</v>
      </c>
      <c r="K23" s="14">
        <f t="shared" si="14"/>
        <v>0</v>
      </c>
      <c r="L23" s="1426"/>
      <c r="M23" s="14">
        <f t="shared" si="15"/>
        <v>0</v>
      </c>
      <c r="N23" s="1425">
        <v>0</v>
      </c>
      <c r="O23" s="14">
        <f t="shared" si="16"/>
        <v>0</v>
      </c>
      <c r="P23" s="1425">
        <v>0</v>
      </c>
      <c r="Q23" s="14">
        <f t="shared" si="17"/>
        <v>0</v>
      </c>
    </row>
    <row r="24" spans="1:18" ht="12.75" customHeight="1" thickBot="1">
      <c r="A24" s="13" t="s">
        <v>116</v>
      </c>
      <c r="B24" s="13">
        <f t="shared" si="9"/>
        <v>0</v>
      </c>
      <c r="C24" s="14">
        <f t="shared" si="10"/>
        <v>0</v>
      </c>
      <c r="D24" s="1425">
        <v>0</v>
      </c>
      <c r="E24" s="14">
        <f t="shared" si="11"/>
        <v>0</v>
      </c>
      <c r="F24" s="1425"/>
      <c r="G24" s="14">
        <f t="shared" si="12"/>
        <v>0</v>
      </c>
      <c r="H24" s="1425"/>
      <c r="I24" s="14">
        <f t="shared" si="13"/>
        <v>0</v>
      </c>
      <c r="J24" s="1425">
        <v>0</v>
      </c>
      <c r="K24" s="14">
        <f t="shared" si="14"/>
        <v>0</v>
      </c>
      <c r="L24" s="1426"/>
      <c r="M24" s="14">
        <f t="shared" si="15"/>
        <v>0</v>
      </c>
      <c r="N24" s="1425">
        <v>0</v>
      </c>
      <c r="O24" s="14">
        <f t="shared" si="16"/>
        <v>0</v>
      </c>
      <c r="P24" s="1425">
        <v>0</v>
      </c>
      <c r="Q24" s="14">
        <f t="shared" si="17"/>
        <v>0</v>
      </c>
    </row>
    <row r="25" spans="1:18" ht="12.75" customHeight="1" thickBot="1">
      <c r="A25" s="39" t="s">
        <v>197</v>
      </c>
      <c r="B25" s="5">
        <f t="shared" si="9"/>
        <v>0</v>
      </c>
      <c r="C25" s="49">
        <f t="shared" si="10"/>
        <v>0</v>
      </c>
      <c r="D25" s="1511">
        <v>0</v>
      </c>
      <c r="E25" s="49">
        <f t="shared" si="11"/>
        <v>0</v>
      </c>
      <c r="F25" s="1511">
        <v>0</v>
      </c>
      <c r="G25" s="49">
        <f t="shared" si="12"/>
        <v>0</v>
      </c>
      <c r="H25" s="1511">
        <v>0</v>
      </c>
      <c r="I25" s="49">
        <f t="shared" si="13"/>
        <v>0</v>
      </c>
      <c r="J25" s="1511">
        <v>0</v>
      </c>
      <c r="K25" s="49">
        <f t="shared" si="14"/>
        <v>0</v>
      </c>
      <c r="L25" s="1427">
        <f>SUM(L21:L24)</f>
        <v>0</v>
      </c>
      <c r="M25" s="49">
        <f t="shared" si="15"/>
        <v>0</v>
      </c>
      <c r="N25" s="1511">
        <v>0</v>
      </c>
      <c r="O25" s="49">
        <f t="shared" si="16"/>
        <v>0</v>
      </c>
      <c r="P25" s="1511">
        <v>0</v>
      </c>
      <c r="Q25" s="49">
        <f t="shared" si="17"/>
        <v>0</v>
      </c>
    </row>
    <row r="26" spans="1:18" ht="12.75" customHeight="1">
      <c r="A26" s="13" t="s">
        <v>198</v>
      </c>
      <c r="B26" s="13">
        <f t="shared" si="9"/>
        <v>0</v>
      </c>
      <c r="C26" s="14">
        <f t="shared" si="10"/>
        <v>0</v>
      </c>
      <c r="D26" s="1425">
        <v>0</v>
      </c>
      <c r="E26" s="14">
        <f t="shared" si="11"/>
        <v>0</v>
      </c>
      <c r="F26" s="1425"/>
      <c r="G26" s="14">
        <f t="shared" si="12"/>
        <v>0</v>
      </c>
      <c r="H26" s="1425"/>
      <c r="I26" s="14">
        <f t="shared" si="13"/>
        <v>0</v>
      </c>
      <c r="J26" s="1425">
        <v>0</v>
      </c>
      <c r="K26" s="14">
        <f t="shared" si="14"/>
        <v>0</v>
      </c>
      <c r="L26" s="1426"/>
      <c r="M26" s="14">
        <f t="shared" si="15"/>
        <v>0</v>
      </c>
      <c r="N26" s="1425">
        <v>0</v>
      </c>
      <c r="O26" s="14">
        <f t="shared" si="16"/>
        <v>0</v>
      </c>
      <c r="P26" s="1425">
        <v>0</v>
      </c>
      <c r="Q26" s="14">
        <f t="shared" si="17"/>
        <v>0</v>
      </c>
    </row>
    <row r="27" spans="1:18" ht="12.75" customHeight="1">
      <c r="A27" s="13" t="s">
        <v>199</v>
      </c>
      <c r="B27" s="13">
        <f t="shared" si="9"/>
        <v>0</v>
      </c>
      <c r="C27" s="14">
        <f t="shared" si="10"/>
        <v>0</v>
      </c>
      <c r="D27" s="1425">
        <v>0</v>
      </c>
      <c r="E27" s="14">
        <f t="shared" si="11"/>
        <v>0</v>
      </c>
      <c r="F27" s="1425"/>
      <c r="G27" s="14">
        <f t="shared" si="12"/>
        <v>0</v>
      </c>
      <c r="H27" s="1425"/>
      <c r="I27" s="14">
        <f t="shared" si="13"/>
        <v>0</v>
      </c>
      <c r="J27" s="1425">
        <v>0</v>
      </c>
      <c r="K27" s="14">
        <f t="shared" si="14"/>
        <v>0</v>
      </c>
      <c r="L27" s="1426"/>
      <c r="M27" s="14">
        <f t="shared" si="15"/>
        <v>0</v>
      </c>
      <c r="N27" s="1425">
        <v>0</v>
      </c>
      <c r="O27" s="14">
        <f t="shared" si="16"/>
        <v>0</v>
      </c>
      <c r="P27" s="1425">
        <v>0</v>
      </c>
      <c r="Q27" s="14">
        <f t="shared" si="17"/>
        <v>0</v>
      </c>
    </row>
    <row r="28" spans="1:18" ht="12.75" customHeight="1">
      <c r="A28" s="13" t="s">
        <v>200</v>
      </c>
      <c r="B28" s="13">
        <f t="shared" si="9"/>
        <v>0</v>
      </c>
      <c r="C28" s="14">
        <f t="shared" si="10"/>
        <v>0</v>
      </c>
      <c r="D28" s="1425">
        <v>0</v>
      </c>
      <c r="E28" s="14">
        <f t="shared" si="11"/>
        <v>0</v>
      </c>
      <c r="F28" s="1425"/>
      <c r="G28" s="14">
        <f t="shared" si="12"/>
        <v>0</v>
      </c>
      <c r="H28" s="1425"/>
      <c r="I28" s="14">
        <f t="shared" si="13"/>
        <v>0</v>
      </c>
      <c r="J28" s="1425">
        <v>0</v>
      </c>
      <c r="K28" s="14">
        <f t="shared" si="14"/>
        <v>0</v>
      </c>
      <c r="L28" s="1426"/>
      <c r="M28" s="14">
        <f t="shared" si="15"/>
        <v>0</v>
      </c>
      <c r="N28" s="1425">
        <v>0</v>
      </c>
      <c r="O28" s="14">
        <f t="shared" si="16"/>
        <v>0</v>
      </c>
      <c r="P28" s="1425">
        <v>0</v>
      </c>
      <c r="Q28" s="14">
        <f t="shared" si="17"/>
        <v>0</v>
      </c>
    </row>
    <row r="29" spans="1:18" ht="12.75" customHeight="1">
      <c r="A29" s="13" t="s">
        <v>201</v>
      </c>
      <c r="B29" s="13">
        <f t="shared" si="9"/>
        <v>0</v>
      </c>
      <c r="C29" s="14">
        <f t="shared" si="10"/>
        <v>0</v>
      </c>
      <c r="D29" s="1425">
        <v>0</v>
      </c>
      <c r="E29" s="14">
        <f t="shared" si="11"/>
        <v>0</v>
      </c>
      <c r="F29" s="1425"/>
      <c r="G29" s="14">
        <f t="shared" si="12"/>
        <v>0</v>
      </c>
      <c r="H29" s="1425"/>
      <c r="I29" s="14">
        <f t="shared" si="13"/>
        <v>0</v>
      </c>
      <c r="J29" s="1425">
        <v>0</v>
      </c>
      <c r="K29" s="14">
        <f t="shared" si="14"/>
        <v>0</v>
      </c>
      <c r="L29" s="1426"/>
      <c r="M29" s="14">
        <f t="shared" si="15"/>
        <v>0</v>
      </c>
      <c r="N29" s="1425">
        <v>0</v>
      </c>
      <c r="O29" s="14">
        <f t="shared" si="16"/>
        <v>0</v>
      </c>
      <c r="P29" s="1425">
        <v>0</v>
      </c>
      <c r="Q29" s="14">
        <f t="shared" si="17"/>
        <v>0</v>
      </c>
    </row>
    <row r="30" spans="1:18" s="50" customFormat="1" ht="12.75" customHeight="1">
      <c r="A30" s="13" t="s">
        <v>202</v>
      </c>
      <c r="B30" s="13">
        <f t="shared" si="9"/>
        <v>0</v>
      </c>
      <c r="C30" s="14">
        <f t="shared" si="10"/>
        <v>0</v>
      </c>
      <c r="D30" s="1425">
        <v>0</v>
      </c>
      <c r="E30" s="14">
        <f t="shared" si="11"/>
        <v>0</v>
      </c>
      <c r="F30" s="1425"/>
      <c r="G30" s="14">
        <f t="shared" si="12"/>
        <v>0</v>
      </c>
      <c r="H30" s="1425"/>
      <c r="I30" s="14">
        <f t="shared" si="13"/>
        <v>0</v>
      </c>
      <c r="J30" s="1425">
        <v>0</v>
      </c>
      <c r="K30" s="14">
        <f t="shared" si="14"/>
        <v>0</v>
      </c>
      <c r="L30" s="1426"/>
      <c r="M30" s="14">
        <f t="shared" si="15"/>
        <v>0</v>
      </c>
      <c r="N30" s="1425">
        <v>0</v>
      </c>
      <c r="O30" s="14">
        <f t="shared" si="16"/>
        <v>0</v>
      </c>
      <c r="P30" s="1425">
        <v>0</v>
      </c>
      <c r="Q30" s="14">
        <f t="shared" si="17"/>
        <v>0</v>
      </c>
    </row>
    <row r="31" spans="1:18" s="50" customFormat="1" ht="12.75" customHeight="1">
      <c r="A31" s="13" t="s">
        <v>203</v>
      </c>
      <c r="B31" s="13">
        <f t="shared" si="9"/>
        <v>0</v>
      </c>
      <c r="C31" s="14">
        <f t="shared" si="10"/>
        <v>0</v>
      </c>
      <c r="D31" s="1425">
        <v>0</v>
      </c>
      <c r="E31" s="14">
        <f t="shared" si="11"/>
        <v>0</v>
      </c>
      <c r="F31" s="1425"/>
      <c r="G31" s="14">
        <f t="shared" si="12"/>
        <v>0</v>
      </c>
      <c r="H31" s="1425"/>
      <c r="I31" s="14">
        <f t="shared" si="13"/>
        <v>0</v>
      </c>
      <c r="J31" s="1425">
        <v>0</v>
      </c>
      <c r="K31" s="14">
        <f t="shared" si="14"/>
        <v>0</v>
      </c>
      <c r="L31" s="1426"/>
      <c r="M31" s="14">
        <f t="shared" si="15"/>
        <v>0</v>
      </c>
      <c r="N31" s="1425">
        <v>0</v>
      </c>
      <c r="O31" s="14">
        <f t="shared" si="16"/>
        <v>0</v>
      </c>
      <c r="P31" s="1425">
        <v>0</v>
      </c>
      <c r="Q31" s="14">
        <f t="shared" si="17"/>
        <v>0</v>
      </c>
    </row>
    <row r="32" spans="1:18" ht="12.75" customHeight="1" thickBot="1">
      <c r="A32" s="13" t="s">
        <v>204</v>
      </c>
      <c r="B32" s="13">
        <f t="shared" si="9"/>
        <v>0</v>
      </c>
      <c r="C32" s="14">
        <f t="shared" si="10"/>
        <v>0</v>
      </c>
      <c r="D32" s="1425">
        <v>0</v>
      </c>
      <c r="E32" s="14">
        <f t="shared" si="11"/>
        <v>0</v>
      </c>
      <c r="F32" s="1425"/>
      <c r="G32" s="14">
        <f t="shared" si="12"/>
        <v>0</v>
      </c>
      <c r="H32" s="1425"/>
      <c r="I32" s="14">
        <f t="shared" si="13"/>
        <v>0</v>
      </c>
      <c r="J32" s="1425">
        <v>0</v>
      </c>
      <c r="K32" s="14">
        <f t="shared" si="14"/>
        <v>0</v>
      </c>
      <c r="L32" s="1426"/>
      <c r="M32" s="14">
        <f t="shared" si="15"/>
        <v>0</v>
      </c>
      <c r="N32" s="1425">
        <v>0</v>
      </c>
      <c r="O32" s="14">
        <f t="shared" si="16"/>
        <v>0</v>
      </c>
      <c r="P32" s="1425">
        <v>0</v>
      </c>
      <c r="Q32" s="14">
        <f t="shared" si="17"/>
        <v>0</v>
      </c>
    </row>
    <row r="33" spans="1:17" ht="12.75" customHeight="1" thickBot="1">
      <c r="A33" s="39" t="s">
        <v>205</v>
      </c>
      <c r="B33" s="5">
        <f t="shared" si="9"/>
        <v>0</v>
      </c>
      <c r="C33" s="49">
        <f t="shared" si="10"/>
        <v>0</v>
      </c>
      <c r="D33" s="1511">
        <v>0</v>
      </c>
      <c r="E33" s="49">
        <f t="shared" si="11"/>
        <v>0</v>
      </c>
      <c r="F33" s="1511">
        <v>0</v>
      </c>
      <c r="G33" s="49">
        <f t="shared" si="12"/>
        <v>0</v>
      </c>
      <c r="H33" s="1511">
        <v>0</v>
      </c>
      <c r="I33" s="49">
        <f t="shared" si="13"/>
        <v>0</v>
      </c>
      <c r="J33" s="1511">
        <v>0</v>
      </c>
      <c r="K33" s="49">
        <f t="shared" si="14"/>
        <v>0</v>
      </c>
      <c r="L33" s="1427">
        <f>SUM(L26:L32)</f>
        <v>0</v>
      </c>
      <c r="M33" s="49">
        <f t="shared" si="15"/>
        <v>0</v>
      </c>
      <c r="N33" s="1511">
        <v>0</v>
      </c>
      <c r="O33" s="49">
        <f t="shared" si="16"/>
        <v>0</v>
      </c>
      <c r="P33" s="1511">
        <v>0</v>
      </c>
      <c r="Q33" s="49">
        <f t="shared" si="17"/>
        <v>0</v>
      </c>
    </row>
    <row r="34" spans="1:17" ht="12.75" customHeight="1">
      <c r="A34" s="13" t="s">
        <v>206</v>
      </c>
      <c r="B34" s="13">
        <f t="shared" si="9"/>
        <v>0</v>
      </c>
      <c r="C34" s="14">
        <f t="shared" si="10"/>
        <v>0</v>
      </c>
      <c r="D34" s="1425">
        <v>0</v>
      </c>
      <c r="E34" s="14">
        <f t="shared" si="11"/>
        <v>0</v>
      </c>
      <c r="F34" s="1425"/>
      <c r="G34" s="14">
        <f t="shared" si="12"/>
        <v>0</v>
      </c>
      <c r="H34" s="1425"/>
      <c r="I34" s="14">
        <f t="shared" si="13"/>
        <v>0</v>
      </c>
      <c r="J34" s="1425">
        <v>0</v>
      </c>
      <c r="K34" s="14">
        <f t="shared" si="14"/>
        <v>0</v>
      </c>
      <c r="L34" s="1426"/>
      <c r="M34" s="14">
        <f t="shared" si="15"/>
        <v>0</v>
      </c>
      <c r="N34" s="1425">
        <v>0</v>
      </c>
      <c r="O34" s="14">
        <f t="shared" si="16"/>
        <v>0</v>
      </c>
      <c r="P34" s="1425">
        <v>0</v>
      </c>
      <c r="Q34" s="14">
        <f t="shared" si="17"/>
        <v>0</v>
      </c>
    </row>
    <row r="35" spans="1:17" ht="12.75" customHeight="1">
      <c r="A35" s="13" t="s">
        <v>207</v>
      </c>
      <c r="B35" s="13">
        <f t="shared" si="9"/>
        <v>0</v>
      </c>
      <c r="C35" s="14">
        <f t="shared" si="10"/>
        <v>0</v>
      </c>
      <c r="D35" s="1425">
        <v>0</v>
      </c>
      <c r="E35" s="14">
        <f t="shared" si="11"/>
        <v>0</v>
      </c>
      <c r="F35" s="1425"/>
      <c r="G35" s="14">
        <f t="shared" si="12"/>
        <v>0</v>
      </c>
      <c r="H35" s="1425"/>
      <c r="I35" s="14">
        <f t="shared" si="13"/>
        <v>0</v>
      </c>
      <c r="J35" s="1425">
        <v>0</v>
      </c>
      <c r="K35" s="14">
        <f t="shared" si="14"/>
        <v>0</v>
      </c>
      <c r="L35" s="1426"/>
      <c r="M35" s="14">
        <f t="shared" si="15"/>
        <v>0</v>
      </c>
      <c r="N35" s="1425">
        <v>0</v>
      </c>
      <c r="O35" s="14">
        <f t="shared" si="16"/>
        <v>0</v>
      </c>
      <c r="P35" s="1425">
        <v>0</v>
      </c>
      <c r="Q35" s="14">
        <f t="shared" si="17"/>
        <v>0</v>
      </c>
    </row>
    <row r="36" spans="1:17" ht="12.75" customHeight="1">
      <c r="A36" s="13" t="s">
        <v>208</v>
      </c>
      <c r="B36" s="13">
        <f t="shared" si="9"/>
        <v>0</v>
      </c>
      <c r="C36" s="14">
        <f t="shared" si="10"/>
        <v>0</v>
      </c>
      <c r="D36" s="1425">
        <v>0</v>
      </c>
      <c r="E36" s="14">
        <f t="shared" si="11"/>
        <v>0</v>
      </c>
      <c r="F36" s="1425"/>
      <c r="G36" s="14">
        <f t="shared" si="12"/>
        <v>0</v>
      </c>
      <c r="H36" s="1425"/>
      <c r="I36" s="14">
        <f t="shared" si="13"/>
        <v>0</v>
      </c>
      <c r="J36" s="1425">
        <v>0</v>
      </c>
      <c r="K36" s="14">
        <f t="shared" si="14"/>
        <v>0</v>
      </c>
      <c r="L36" s="1426"/>
      <c r="M36" s="14">
        <f t="shared" si="15"/>
        <v>0</v>
      </c>
      <c r="N36" s="1425">
        <v>0</v>
      </c>
      <c r="O36" s="14">
        <f t="shared" si="16"/>
        <v>0</v>
      </c>
      <c r="P36" s="1425">
        <v>0</v>
      </c>
      <c r="Q36" s="14">
        <f t="shared" si="17"/>
        <v>0</v>
      </c>
    </row>
    <row r="37" spans="1:17" ht="12.75" customHeight="1" thickBot="1">
      <c r="A37" s="13" t="s">
        <v>209</v>
      </c>
      <c r="B37" s="13">
        <f t="shared" si="9"/>
        <v>0</v>
      </c>
      <c r="C37" s="14">
        <f t="shared" si="10"/>
        <v>0</v>
      </c>
      <c r="D37" s="1425">
        <v>0</v>
      </c>
      <c r="E37" s="14">
        <f t="shared" si="11"/>
        <v>0</v>
      </c>
      <c r="F37" s="1425"/>
      <c r="G37" s="14">
        <f t="shared" si="12"/>
        <v>0</v>
      </c>
      <c r="H37" s="1425"/>
      <c r="I37" s="14">
        <f t="shared" si="13"/>
        <v>0</v>
      </c>
      <c r="J37" s="1425">
        <v>0</v>
      </c>
      <c r="K37" s="14">
        <f t="shared" si="14"/>
        <v>0</v>
      </c>
      <c r="L37" s="1426"/>
      <c r="M37" s="14">
        <f t="shared" si="15"/>
        <v>0</v>
      </c>
      <c r="N37" s="1425">
        <v>0</v>
      </c>
      <c r="O37" s="14">
        <f t="shared" si="16"/>
        <v>0</v>
      </c>
      <c r="P37" s="1425">
        <v>0</v>
      </c>
      <c r="Q37" s="14">
        <f t="shared" si="17"/>
        <v>0</v>
      </c>
    </row>
    <row r="38" spans="1:17" ht="12.75" customHeight="1" thickBot="1">
      <c r="A38" s="39" t="s">
        <v>210</v>
      </c>
      <c r="B38" s="5">
        <f t="shared" si="9"/>
        <v>0</v>
      </c>
      <c r="C38" s="49">
        <f t="shared" si="10"/>
        <v>0</v>
      </c>
      <c r="D38" s="1511">
        <v>0</v>
      </c>
      <c r="E38" s="49">
        <f t="shared" si="11"/>
        <v>0</v>
      </c>
      <c r="F38" s="1511">
        <v>0</v>
      </c>
      <c r="G38" s="49">
        <f t="shared" si="12"/>
        <v>0</v>
      </c>
      <c r="H38" s="1511">
        <v>0</v>
      </c>
      <c r="I38" s="49">
        <f t="shared" si="13"/>
        <v>0</v>
      </c>
      <c r="J38" s="1511">
        <v>0</v>
      </c>
      <c r="K38" s="49">
        <f t="shared" si="14"/>
        <v>0</v>
      </c>
      <c r="L38" s="1427">
        <f>SUM(L34:L37)</f>
        <v>0</v>
      </c>
      <c r="M38" s="49">
        <f t="shared" si="15"/>
        <v>0</v>
      </c>
      <c r="N38" s="1511">
        <v>0</v>
      </c>
      <c r="O38" s="49">
        <f t="shared" si="16"/>
        <v>0</v>
      </c>
      <c r="P38" s="1511">
        <v>0</v>
      </c>
      <c r="Q38" s="49">
        <f t="shared" si="17"/>
        <v>0</v>
      </c>
    </row>
    <row r="39" spans="1:17" ht="12.75" customHeight="1">
      <c r="A39" s="13" t="s">
        <v>211</v>
      </c>
      <c r="B39" s="13">
        <f t="shared" si="9"/>
        <v>1710.7525281100002</v>
      </c>
      <c r="C39" s="14">
        <f t="shared" si="10"/>
        <v>48.890836291157271</v>
      </c>
      <c r="D39" s="1425">
        <v>490.70100611000004</v>
      </c>
      <c r="E39" s="14">
        <f t="shared" si="11"/>
        <v>49.535130709673965</v>
      </c>
      <c r="F39" s="1425">
        <v>71.933000000000007</v>
      </c>
      <c r="G39" s="14">
        <f t="shared" si="12"/>
        <v>46.417071581134536</v>
      </c>
      <c r="H39" s="1425">
        <v>256.2</v>
      </c>
      <c r="I39" s="14">
        <f t="shared" si="13"/>
        <v>50.853513298928142</v>
      </c>
      <c r="J39" s="1425">
        <v>316.10000000000002</v>
      </c>
      <c r="K39" s="14">
        <f t="shared" si="14"/>
        <v>47.455337036481012</v>
      </c>
      <c r="L39" s="1426">
        <v>85.2</v>
      </c>
      <c r="M39" s="14">
        <f t="shared" si="15"/>
        <v>51.982916412446613</v>
      </c>
      <c r="N39" s="1425">
        <v>468.51852200000002</v>
      </c>
      <c r="O39" s="14">
        <f t="shared" si="16"/>
        <v>48.493651419706843</v>
      </c>
      <c r="P39" s="1425">
        <v>22.1</v>
      </c>
      <c r="Q39" s="14">
        <f t="shared" si="17"/>
        <v>41.231343283582092</v>
      </c>
    </row>
    <row r="40" spans="1:17" ht="12.75" customHeight="1">
      <c r="A40" s="13" t="s">
        <v>212</v>
      </c>
      <c r="B40" s="13">
        <f t="shared" si="9"/>
        <v>481.42898543000007</v>
      </c>
      <c r="C40" s="14">
        <f t="shared" si="10"/>
        <v>13.758545041274742</v>
      </c>
      <c r="D40" s="1425">
        <v>159.26944442999999</v>
      </c>
      <c r="E40" s="14">
        <f t="shared" si="11"/>
        <v>16.077881743997558</v>
      </c>
      <c r="F40" s="1425">
        <v>35.97</v>
      </c>
      <c r="G40" s="14">
        <f t="shared" si="12"/>
        <v>23.210794277639042</v>
      </c>
      <c r="H40" s="1425">
        <v>92.9</v>
      </c>
      <c r="I40" s="14">
        <f t="shared" si="13"/>
        <v>18.439857086145299</v>
      </c>
      <c r="J40" s="1425">
        <v>80.400000000000006</v>
      </c>
      <c r="K40" s="14">
        <f t="shared" si="14"/>
        <v>12.070259720762648</v>
      </c>
      <c r="L40" s="1426">
        <v>10.1</v>
      </c>
      <c r="M40" s="14">
        <f t="shared" si="15"/>
        <v>6.1622940817571683</v>
      </c>
      <c r="N40" s="1425">
        <v>89.989541000000003</v>
      </c>
      <c r="O40" s="14">
        <f t="shared" si="16"/>
        <v>9.3142986408409651</v>
      </c>
      <c r="P40" s="1425">
        <v>12.8</v>
      </c>
      <c r="Q40" s="14">
        <f t="shared" si="17"/>
        <v>23.880597014925371</v>
      </c>
    </row>
    <row r="41" spans="1:17" ht="12.75" customHeight="1">
      <c r="A41" s="13" t="s">
        <v>44</v>
      </c>
      <c r="B41" s="13">
        <f t="shared" si="9"/>
        <v>186.96912671999999</v>
      </c>
      <c r="C41" s="14">
        <f t="shared" si="10"/>
        <v>5.3433075887761552</v>
      </c>
      <c r="D41" s="1425">
        <v>30.72093272</v>
      </c>
      <c r="E41" s="14">
        <f t="shared" si="11"/>
        <v>3.1012070463682049</v>
      </c>
      <c r="F41" s="1425"/>
      <c r="G41" s="14">
        <f t="shared" si="12"/>
        <v>0</v>
      </c>
      <c r="H41" s="1425">
        <v>29</v>
      </c>
      <c r="I41" s="14">
        <f t="shared" si="13"/>
        <v>5.7562524811433109</v>
      </c>
      <c r="J41" s="1425">
        <v>0</v>
      </c>
      <c r="K41" s="14">
        <f t="shared" si="14"/>
        <v>0</v>
      </c>
      <c r="L41" s="1426">
        <v>2.7</v>
      </c>
      <c r="M41" s="14">
        <f t="shared" si="15"/>
        <v>1.6473459426479562</v>
      </c>
      <c r="N41" s="1425">
        <v>121.948194</v>
      </c>
      <c r="O41" s="14">
        <f t="shared" si="16"/>
        <v>12.622154586022505</v>
      </c>
      <c r="P41" s="1425">
        <v>2.6</v>
      </c>
      <c r="Q41" s="14">
        <f t="shared" si="17"/>
        <v>4.8507462686567164</v>
      </c>
    </row>
    <row r="42" spans="1:17" ht="12.75" customHeight="1">
      <c r="A42" s="13" t="s">
        <v>213</v>
      </c>
      <c r="B42" s="13">
        <f t="shared" si="9"/>
        <v>972.91298366000001</v>
      </c>
      <c r="C42" s="14">
        <f t="shared" si="10"/>
        <v>27.804447825199375</v>
      </c>
      <c r="D42" s="1425">
        <v>274.66580965999998</v>
      </c>
      <c r="E42" s="14">
        <f t="shared" si="11"/>
        <v>27.726877698588964</v>
      </c>
      <c r="F42" s="1425">
        <v>38.216000000000001</v>
      </c>
      <c r="G42" s="14">
        <f t="shared" si="12"/>
        <v>24.660097695697907</v>
      </c>
      <c r="H42" s="1425">
        <v>99.9</v>
      </c>
      <c r="I42" s="14">
        <f t="shared" si="13"/>
        <v>19.829297340214371</v>
      </c>
      <c r="J42" s="1425">
        <v>230.6</v>
      </c>
      <c r="K42" s="14">
        <f t="shared" si="14"/>
        <v>34.619426512535654</v>
      </c>
      <c r="L42" s="1426">
        <v>49.5</v>
      </c>
      <c r="M42" s="14">
        <f t="shared" si="15"/>
        <v>30.201342281879196</v>
      </c>
      <c r="N42" s="1425">
        <v>271.03117400000002</v>
      </c>
      <c r="O42" s="14">
        <f t="shared" si="16"/>
        <v>28.052874451417981</v>
      </c>
      <c r="P42" s="1425">
        <v>9</v>
      </c>
      <c r="Q42" s="14">
        <f t="shared" si="17"/>
        <v>16.791044776119403</v>
      </c>
    </row>
    <row r="43" spans="1:17" ht="12.75" customHeight="1">
      <c r="A43" s="13" t="s">
        <v>214</v>
      </c>
      <c r="B43" s="13">
        <f t="shared" si="9"/>
        <v>33.147725000000001</v>
      </c>
      <c r="C43" s="14">
        <f t="shared" si="10"/>
        <v>0.9473141028701122</v>
      </c>
      <c r="D43" s="1425">
        <v>0</v>
      </c>
      <c r="E43" s="14">
        <f t="shared" si="11"/>
        <v>0</v>
      </c>
      <c r="F43" s="1425">
        <v>8.6950000000000003</v>
      </c>
      <c r="G43" s="14">
        <f t="shared" si="12"/>
        <v>5.6107271683089088</v>
      </c>
      <c r="H43" s="1425">
        <v>15.3</v>
      </c>
      <c r="I43" s="14">
        <f t="shared" si="13"/>
        <v>3.0369194124652643</v>
      </c>
      <c r="J43" s="1425">
        <v>0</v>
      </c>
      <c r="K43" s="14">
        <f t="shared" si="14"/>
        <v>0</v>
      </c>
      <c r="L43" s="1426"/>
      <c r="M43" s="14">
        <f t="shared" si="15"/>
        <v>0</v>
      </c>
      <c r="N43" s="1425">
        <v>7.7527249999999999</v>
      </c>
      <c r="O43" s="14">
        <f t="shared" si="16"/>
        <v>0.80243987387727378</v>
      </c>
      <c r="P43" s="1425">
        <v>1.4</v>
      </c>
      <c r="Q43" s="14">
        <f t="shared" si="17"/>
        <v>2.6119402985074625</v>
      </c>
    </row>
    <row r="44" spans="1:17" ht="12.75" customHeight="1">
      <c r="A44" s="13" t="s">
        <v>215</v>
      </c>
      <c r="B44" s="13">
        <f t="shared" si="9"/>
        <v>2.6</v>
      </c>
      <c r="C44" s="14">
        <f t="shared" si="10"/>
        <v>7.4304244634052316E-2</v>
      </c>
      <c r="D44" s="1425">
        <v>0</v>
      </c>
      <c r="E44" s="14">
        <f t="shared" si="11"/>
        <v>0</v>
      </c>
      <c r="F44" s="1425"/>
      <c r="G44" s="14">
        <f t="shared" si="12"/>
        <v>0</v>
      </c>
      <c r="H44" s="1425"/>
      <c r="I44" s="14">
        <f t="shared" si="13"/>
        <v>0</v>
      </c>
      <c r="J44" s="1425">
        <v>0</v>
      </c>
      <c r="K44" s="14">
        <f t="shared" si="14"/>
        <v>0</v>
      </c>
      <c r="L44" s="1426"/>
      <c r="M44" s="14">
        <f t="shared" si="15"/>
        <v>0</v>
      </c>
      <c r="N44" s="1425">
        <v>0</v>
      </c>
      <c r="O44" s="14">
        <f t="shared" si="16"/>
        <v>0</v>
      </c>
      <c r="P44" s="1425">
        <v>2.6</v>
      </c>
      <c r="Q44" s="14">
        <f t="shared" si="17"/>
        <v>4.8507462686567164</v>
      </c>
    </row>
    <row r="45" spans="1:17" ht="12.75" customHeight="1" thickBot="1">
      <c r="A45" s="13" t="s">
        <v>216</v>
      </c>
      <c r="B45" s="13">
        <f t="shared" si="9"/>
        <v>0</v>
      </c>
      <c r="C45" s="14">
        <f t="shared" si="10"/>
        <v>0</v>
      </c>
      <c r="D45" s="1425">
        <v>0</v>
      </c>
      <c r="E45" s="14">
        <f t="shared" si="11"/>
        <v>0</v>
      </c>
      <c r="F45" s="1425"/>
      <c r="G45" s="14">
        <f t="shared" si="12"/>
        <v>0</v>
      </c>
      <c r="H45" s="1425"/>
      <c r="I45" s="14">
        <f t="shared" si="13"/>
        <v>0</v>
      </c>
      <c r="J45" s="1425">
        <v>0</v>
      </c>
      <c r="K45" s="14">
        <f t="shared" si="14"/>
        <v>0</v>
      </c>
      <c r="L45" s="1426"/>
      <c r="M45" s="14">
        <f t="shared" si="15"/>
        <v>0</v>
      </c>
      <c r="N45" s="1425">
        <v>0</v>
      </c>
      <c r="O45" s="14">
        <f t="shared" si="16"/>
        <v>0</v>
      </c>
      <c r="P45" s="1425">
        <v>0</v>
      </c>
      <c r="Q45" s="14">
        <f t="shared" si="17"/>
        <v>0</v>
      </c>
    </row>
    <row r="46" spans="1:17" ht="12.75" customHeight="1" thickBot="1">
      <c r="A46" s="39" t="s">
        <v>217</v>
      </c>
      <c r="B46" s="5">
        <f t="shared" ref="B46:B78" si="18">D46+F46+H46+J46+L46+N46+P46</f>
        <v>3387.8113489200005</v>
      </c>
      <c r="C46" s="49">
        <f t="shared" ref="C46:C77" si="19">B46/B$12*100</f>
        <v>96.818755093911719</v>
      </c>
      <c r="D46" s="1511">
        <v>955.35719291999999</v>
      </c>
      <c r="E46" s="49">
        <f t="shared" si="11"/>
        <v>96.441097198628682</v>
      </c>
      <c r="F46" s="1511">
        <v>154.81399999999999</v>
      </c>
      <c r="G46" s="49">
        <f t="shared" si="12"/>
        <v>99.898690722780387</v>
      </c>
      <c r="H46" s="1511">
        <v>493.3</v>
      </c>
      <c r="I46" s="49">
        <f t="shared" si="13"/>
        <v>97.915839618896385</v>
      </c>
      <c r="J46" s="1511">
        <v>627.1</v>
      </c>
      <c r="K46" s="49">
        <f t="shared" si="14"/>
        <v>94.145023269779315</v>
      </c>
      <c r="L46" s="1427">
        <f>SUM(L39:L45)</f>
        <v>147.5</v>
      </c>
      <c r="M46" s="49">
        <f t="shared" si="15"/>
        <v>89.993898718730932</v>
      </c>
      <c r="N46" s="1511">
        <v>959.24015600000007</v>
      </c>
      <c r="O46" s="49">
        <f t="shared" si="16"/>
        <v>99.285418971865582</v>
      </c>
      <c r="P46" s="1511">
        <v>50.5</v>
      </c>
      <c r="Q46" s="49">
        <f t="shared" ref="Q46:Q77" si="20">P46/P$12*100</f>
        <v>94.21641791044776</v>
      </c>
    </row>
    <row r="47" spans="1:17" ht="12.75" customHeight="1">
      <c r="A47" s="13" t="s">
        <v>218</v>
      </c>
      <c r="B47" s="13">
        <f t="shared" si="18"/>
        <v>0</v>
      </c>
      <c r="C47" s="14">
        <f t="shared" si="19"/>
        <v>0</v>
      </c>
      <c r="D47" s="1425">
        <v>0</v>
      </c>
      <c r="E47" s="14">
        <f t="shared" si="11"/>
        <v>0</v>
      </c>
      <c r="F47" s="1425"/>
      <c r="G47" s="14">
        <f t="shared" si="12"/>
        <v>0</v>
      </c>
      <c r="H47" s="1425"/>
      <c r="I47" s="14">
        <f t="shared" si="13"/>
        <v>0</v>
      </c>
      <c r="J47" s="1425">
        <v>0</v>
      </c>
      <c r="K47" s="14">
        <f t="shared" si="14"/>
        <v>0</v>
      </c>
      <c r="L47" s="1426"/>
      <c r="M47" s="14">
        <f t="shared" si="15"/>
        <v>0</v>
      </c>
      <c r="N47" s="1425">
        <v>0</v>
      </c>
      <c r="O47" s="14">
        <f t="shared" si="16"/>
        <v>0</v>
      </c>
      <c r="P47" s="1425">
        <v>0</v>
      </c>
      <c r="Q47" s="14">
        <f t="shared" si="20"/>
        <v>0</v>
      </c>
    </row>
    <row r="48" spans="1:17" ht="12.75" customHeight="1" thickBot="1">
      <c r="A48" s="13" t="s">
        <v>219</v>
      </c>
      <c r="B48" s="13">
        <f t="shared" si="18"/>
        <v>0</v>
      </c>
      <c r="C48" s="14">
        <f t="shared" si="19"/>
        <v>0</v>
      </c>
      <c r="D48" s="1425">
        <v>0</v>
      </c>
      <c r="E48" s="14">
        <f t="shared" si="11"/>
        <v>0</v>
      </c>
      <c r="F48" s="1425"/>
      <c r="G48" s="14">
        <f t="shared" si="12"/>
        <v>0</v>
      </c>
      <c r="H48" s="1425"/>
      <c r="I48" s="14">
        <f t="shared" si="13"/>
        <v>0</v>
      </c>
      <c r="J48" s="1425">
        <v>0</v>
      </c>
      <c r="K48" s="14">
        <f t="shared" si="14"/>
        <v>0</v>
      </c>
      <c r="L48" s="1426"/>
      <c r="M48" s="14">
        <f t="shared" si="15"/>
        <v>0</v>
      </c>
      <c r="N48" s="1425">
        <v>0</v>
      </c>
      <c r="O48" s="14">
        <f t="shared" si="16"/>
        <v>0</v>
      </c>
      <c r="P48" s="1425">
        <v>0</v>
      </c>
      <c r="Q48" s="14">
        <f t="shared" si="20"/>
        <v>0</v>
      </c>
    </row>
    <row r="49" spans="1:17" ht="12.75" customHeight="1" thickBot="1">
      <c r="A49" s="39" t="s">
        <v>220</v>
      </c>
      <c r="B49" s="5">
        <f t="shared" si="18"/>
        <v>0</v>
      </c>
      <c r="C49" s="49">
        <f t="shared" si="19"/>
        <v>0</v>
      </c>
      <c r="D49" s="1511">
        <v>0</v>
      </c>
      <c r="E49" s="49">
        <f t="shared" si="11"/>
        <v>0</v>
      </c>
      <c r="F49" s="1511">
        <v>0</v>
      </c>
      <c r="G49" s="49">
        <f t="shared" si="12"/>
        <v>0</v>
      </c>
      <c r="H49" s="1511">
        <v>0</v>
      </c>
      <c r="I49" s="49">
        <f t="shared" si="13"/>
        <v>0</v>
      </c>
      <c r="J49" s="1511">
        <v>0</v>
      </c>
      <c r="K49" s="49">
        <f t="shared" si="14"/>
        <v>0</v>
      </c>
      <c r="L49" s="1427">
        <f>SUM(L47:L48)</f>
        <v>0</v>
      </c>
      <c r="M49" s="49">
        <f t="shared" si="15"/>
        <v>0</v>
      </c>
      <c r="N49" s="1511">
        <v>0</v>
      </c>
      <c r="O49" s="49">
        <f t="shared" si="16"/>
        <v>0</v>
      </c>
      <c r="P49" s="1511">
        <v>0</v>
      </c>
      <c r="Q49" s="49">
        <f t="shared" si="20"/>
        <v>0</v>
      </c>
    </row>
    <row r="50" spans="1:17" ht="12.75" customHeight="1">
      <c r="A50" s="13" t="s">
        <v>221</v>
      </c>
      <c r="B50" s="13">
        <f t="shared" si="18"/>
        <v>0</v>
      </c>
      <c r="C50" s="14">
        <f t="shared" si="19"/>
        <v>0</v>
      </c>
      <c r="D50" s="1425">
        <v>0</v>
      </c>
      <c r="E50" s="14">
        <f t="shared" si="11"/>
        <v>0</v>
      </c>
      <c r="F50" s="1425"/>
      <c r="G50" s="14">
        <f t="shared" si="12"/>
        <v>0</v>
      </c>
      <c r="H50" s="1425"/>
      <c r="I50" s="14">
        <f t="shared" si="13"/>
        <v>0</v>
      </c>
      <c r="J50" s="1425">
        <v>0</v>
      </c>
      <c r="K50" s="14">
        <f t="shared" si="14"/>
        <v>0</v>
      </c>
      <c r="L50" s="1426"/>
      <c r="M50" s="14">
        <f t="shared" si="15"/>
        <v>0</v>
      </c>
      <c r="N50" s="1425">
        <v>0</v>
      </c>
      <c r="O50" s="14">
        <f t="shared" si="16"/>
        <v>0</v>
      </c>
      <c r="P50" s="1425">
        <v>0</v>
      </c>
      <c r="Q50" s="14">
        <f t="shared" si="20"/>
        <v>0</v>
      </c>
    </row>
    <row r="51" spans="1:17" ht="12.75" customHeight="1">
      <c r="A51" s="13" t="s">
        <v>222</v>
      </c>
      <c r="B51" s="13">
        <f t="shared" si="18"/>
        <v>0</v>
      </c>
      <c r="C51" s="14">
        <f t="shared" si="19"/>
        <v>0</v>
      </c>
      <c r="D51" s="1425">
        <v>0</v>
      </c>
      <c r="E51" s="14">
        <f t="shared" si="11"/>
        <v>0</v>
      </c>
      <c r="F51" s="1425"/>
      <c r="G51" s="14">
        <f t="shared" si="12"/>
        <v>0</v>
      </c>
      <c r="H51" s="1425"/>
      <c r="I51" s="14">
        <f t="shared" si="13"/>
        <v>0</v>
      </c>
      <c r="J51" s="1425">
        <v>0</v>
      </c>
      <c r="K51" s="14">
        <f t="shared" si="14"/>
        <v>0</v>
      </c>
      <c r="L51" s="1426"/>
      <c r="M51" s="14">
        <f t="shared" si="15"/>
        <v>0</v>
      </c>
      <c r="N51" s="1425">
        <v>0</v>
      </c>
      <c r="O51" s="14">
        <f t="shared" si="16"/>
        <v>0</v>
      </c>
      <c r="P51" s="1425">
        <v>0</v>
      </c>
      <c r="Q51" s="14">
        <f t="shared" si="20"/>
        <v>0</v>
      </c>
    </row>
    <row r="52" spans="1:17" ht="12.75" customHeight="1">
      <c r="A52" s="13" t="s">
        <v>223</v>
      </c>
      <c r="B52" s="13">
        <f t="shared" si="18"/>
        <v>0</v>
      </c>
      <c r="C52" s="14">
        <f t="shared" si="19"/>
        <v>0</v>
      </c>
      <c r="D52" s="1425">
        <v>0</v>
      </c>
      <c r="E52" s="14">
        <f t="shared" si="11"/>
        <v>0</v>
      </c>
      <c r="F52" s="1425"/>
      <c r="G52" s="14">
        <f t="shared" si="12"/>
        <v>0</v>
      </c>
      <c r="H52" s="1425"/>
      <c r="I52" s="14">
        <f t="shared" si="13"/>
        <v>0</v>
      </c>
      <c r="J52" s="1425">
        <v>0</v>
      </c>
      <c r="K52" s="14">
        <f t="shared" si="14"/>
        <v>0</v>
      </c>
      <c r="L52" s="1426"/>
      <c r="M52" s="14">
        <f t="shared" si="15"/>
        <v>0</v>
      </c>
      <c r="N52" s="1425">
        <v>0</v>
      </c>
      <c r="O52" s="14">
        <f t="shared" si="16"/>
        <v>0</v>
      </c>
      <c r="P52" s="1425">
        <v>0</v>
      </c>
      <c r="Q52" s="14">
        <f t="shared" si="20"/>
        <v>0</v>
      </c>
    </row>
    <row r="53" spans="1:17" ht="12.75" customHeight="1">
      <c r="A53" s="13" t="s">
        <v>224</v>
      </c>
      <c r="B53" s="13">
        <f t="shared" si="18"/>
        <v>32.888449999999999</v>
      </c>
      <c r="C53" s="14">
        <f t="shared" si="19"/>
        <v>0.93990439785953739</v>
      </c>
      <c r="D53" s="1425">
        <v>32.888449999999999</v>
      </c>
      <c r="E53" s="14">
        <f t="shared" si="11"/>
        <v>3.3200128984927635</v>
      </c>
      <c r="F53" s="1425"/>
      <c r="G53" s="14">
        <f t="shared" si="12"/>
        <v>0</v>
      </c>
      <c r="H53" s="1425"/>
      <c r="I53" s="14">
        <f t="shared" si="13"/>
        <v>0</v>
      </c>
      <c r="J53" s="1425">
        <v>0</v>
      </c>
      <c r="K53" s="14">
        <f t="shared" si="14"/>
        <v>0</v>
      </c>
      <c r="L53" s="1426"/>
      <c r="M53" s="14">
        <f t="shared" si="15"/>
        <v>0</v>
      </c>
      <c r="N53" s="1425">
        <v>0</v>
      </c>
      <c r="O53" s="14">
        <f t="shared" si="16"/>
        <v>0</v>
      </c>
      <c r="P53" s="1425">
        <v>0</v>
      </c>
      <c r="Q53" s="14">
        <f t="shared" si="20"/>
        <v>0</v>
      </c>
    </row>
    <row r="54" spans="1:17" ht="12.75" customHeight="1">
      <c r="A54" s="13" t="s">
        <v>225</v>
      </c>
      <c r="B54" s="13">
        <f t="shared" si="18"/>
        <v>0</v>
      </c>
      <c r="C54" s="14">
        <f t="shared" si="19"/>
        <v>0</v>
      </c>
      <c r="D54" s="1425">
        <v>0</v>
      </c>
      <c r="E54" s="14">
        <f t="shared" si="11"/>
        <v>0</v>
      </c>
      <c r="F54" s="1425"/>
      <c r="G54" s="14">
        <f t="shared" si="12"/>
        <v>0</v>
      </c>
      <c r="H54" s="1425"/>
      <c r="I54" s="14">
        <f t="shared" si="13"/>
        <v>0</v>
      </c>
      <c r="J54" s="1425">
        <v>0</v>
      </c>
      <c r="K54" s="14">
        <f t="shared" si="14"/>
        <v>0</v>
      </c>
      <c r="L54" s="1426"/>
      <c r="M54" s="14">
        <f t="shared" si="15"/>
        <v>0</v>
      </c>
      <c r="N54" s="1425">
        <v>0</v>
      </c>
      <c r="O54" s="14">
        <f t="shared" si="16"/>
        <v>0</v>
      </c>
      <c r="P54" s="1425">
        <v>0</v>
      </c>
      <c r="Q54" s="14">
        <f t="shared" si="20"/>
        <v>0</v>
      </c>
    </row>
    <row r="55" spans="1:17" ht="12.75" customHeight="1">
      <c r="A55" s="13" t="s">
        <v>226</v>
      </c>
      <c r="B55" s="13">
        <f t="shared" si="18"/>
        <v>0</v>
      </c>
      <c r="C55" s="14">
        <f t="shared" si="19"/>
        <v>0</v>
      </c>
      <c r="D55" s="1425">
        <v>0</v>
      </c>
      <c r="E55" s="14">
        <f t="shared" si="11"/>
        <v>0</v>
      </c>
      <c r="F55" s="1425"/>
      <c r="G55" s="14">
        <f t="shared" si="12"/>
        <v>0</v>
      </c>
      <c r="H55" s="1425"/>
      <c r="I55" s="14">
        <f t="shared" si="13"/>
        <v>0</v>
      </c>
      <c r="J55" s="1425">
        <v>0</v>
      </c>
      <c r="K55" s="14">
        <f t="shared" si="14"/>
        <v>0</v>
      </c>
      <c r="L55" s="1426"/>
      <c r="M55" s="14">
        <f t="shared" si="15"/>
        <v>0</v>
      </c>
      <c r="N55" s="1425">
        <v>0</v>
      </c>
      <c r="O55" s="14">
        <f t="shared" si="16"/>
        <v>0</v>
      </c>
      <c r="P55" s="1425">
        <v>0</v>
      </c>
      <c r="Q55" s="14">
        <f t="shared" si="20"/>
        <v>0</v>
      </c>
    </row>
    <row r="56" spans="1:17" ht="12.75" customHeight="1" thickBot="1">
      <c r="A56" s="13" t="s">
        <v>227</v>
      </c>
      <c r="B56" s="13">
        <f t="shared" si="18"/>
        <v>0</v>
      </c>
      <c r="C56" s="14">
        <f t="shared" si="19"/>
        <v>0</v>
      </c>
      <c r="D56" s="1425">
        <v>0</v>
      </c>
      <c r="E56" s="14">
        <f t="shared" si="11"/>
        <v>0</v>
      </c>
      <c r="F56" s="1425"/>
      <c r="G56" s="14">
        <f t="shared" si="12"/>
        <v>0</v>
      </c>
      <c r="H56" s="1425"/>
      <c r="I56" s="14">
        <f t="shared" si="13"/>
        <v>0</v>
      </c>
      <c r="J56" s="1425">
        <v>0</v>
      </c>
      <c r="K56" s="14">
        <f t="shared" si="14"/>
        <v>0</v>
      </c>
      <c r="L56" s="1426"/>
      <c r="M56" s="14">
        <f t="shared" si="15"/>
        <v>0</v>
      </c>
      <c r="N56" s="1425">
        <v>0</v>
      </c>
      <c r="O56" s="14">
        <f t="shared" si="16"/>
        <v>0</v>
      </c>
      <c r="P56" s="1425">
        <v>0</v>
      </c>
      <c r="Q56" s="14">
        <f t="shared" si="20"/>
        <v>0</v>
      </c>
    </row>
    <row r="57" spans="1:17" ht="12.75" customHeight="1" thickBot="1">
      <c r="A57" s="39" t="s">
        <v>228</v>
      </c>
      <c r="B57" s="5">
        <f t="shared" si="18"/>
        <v>32.888449999999999</v>
      </c>
      <c r="C57" s="49">
        <f t="shared" si="19"/>
        <v>0.93990439785953739</v>
      </c>
      <c r="D57" s="1511">
        <v>32.888449999999999</v>
      </c>
      <c r="E57" s="49">
        <f t="shared" si="11"/>
        <v>3.3200128984927635</v>
      </c>
      <c r="F57" s="1511">
        <v>0</v>
      </c>
      <c r="G57" s="49">
        <f t="shared" si="12"/>
        <v>0</v>
      </c>
      <c r="H57" s="1511">
        <v>0</v>
      </c>
      <c r="I57" s="49">
        <f t="shared" si="13"/>
        <v>0</v>
      </c>
      <c r="J57" s="1511">
        <v>0</v>
      </c>
      <c r="K57" s="49">
        <f t="shared" si="14"/>
        <v>0</v>
      </c>
      <c r="L57" s="1427">
        <f>SUM(L50:L56)</f>
        <v>0</v>
      </c>
      <c r="M57" s="49">
        <f t="shared" si="15"/>
        <v>0</v>
      </c>
      <c r="N57" s="1511">
        <v>0</v>
      </c>
      <c r="O57" s="49">
        <f t="shared" si="16"/>
        <v>0</v>
      </c>
      <c r="P57" s="1511">
        <v>0</v>
      </c>
      <c r="Q57" s="49">
        <f t="shared" si="20"/>
        <v>0</v>
      </c>
    </row>
    <row r="58" spans="1:17" ht="12.75" customHeight="1">
      <c r="A58" s="13" t="s">
        <v>229</v>
      </c>
      <c r="B58" s="13">
        <f t="shared" si="18"/>
        <v>0</v>
      </c>
      <c r="C58" s="14">
        <f t="shared" si="19"/>
        <v>0</v>
      </c>
      <c r="D58" s="1425">
        <v>0</v>
      </c>
      <c r="E58" s="14">
        <f t="shared" si="11"/>
        <v>0</v>
      </c>
      <c r="F58" s="1425"/>
      <c r="G58" s="14">
        <f t="shared" si="12"/>
        <v>0</v>
      </c>
      <c r="H58" s="1425"/>
      <c r="I58" s="14">
        <f t="shared" si="13"/>
        <v>0</v>
      </c>
      <c r="J58" s="1425">
        <v>0</v>
      </c>
      <c r="K58" s="14">
        <f t="shared" si="14"/>
        <v>0</v>
      </c>
      <c r="L58" s="1426"/>
      <c r="M58" s="14">
        <f t="shared" si="15"/>
        <v>0</v>
      </c>
      <c r="N58" s="1425">
        <v>0</v>
      </c>
      <c r="O58" s="14">
        <f t="shared" si="16"/>
        <v>0</v>
      </c>
      <c r="P58" s="1425">
        <v>0</v>
      </c>
      <c r="Q58" s="14">
        <f t="shared" si="20"/>
        <v>0</v>
      </c>
    </row>
    <row r="59" spans="1:17" ht="12.75" customHeight="1" thickBot="1">
      <c r="A59" s="13" t="s">
        <v>230</v>
      </c>
      <c r="B59" s="13">
        <f t="shared" si="18"/>
        <v>0</v>
      </c>
      <c r="C59" s="14">
        <f t="shared" si="19"/>
        <v>0</v>
      </c>
      <c r="D59" s="1425">
        <v>0</v>
      </c>
      <c r="E59" s="14">
        <f t="shared" si="11"/>
        <v>0</v>
      </c>
      <c r="F59" s="1425"/>
      <c r="G59" s="14">
        <f t="shared" si="12"/>
        <v>0</v>
      </c>
      <c r="H59" s="1425"/>
      <c r="I59" s="14">
        <f t="shared" si="13"/>
        <v>0</v>
      </c>
      <c r="J59" s="1425">
        <v>0</v>
      </c>
      <c r="K59" s="14">
        <f t="shared" si="14"/>
        <v>0</v>
      </c>
      <c r="L59" s="1426"/>
      <c r="M59" s="14">
        <f t="shared" si="15"/>
        <v>0</v>
      </c>
      <c r="N59" s="1425">
        <v>0</v>
      </c>
      <c r="O59" s="14">
        <f t="shared" si="16"/>
        <v>0</v>
      </c>
      <c r="P59" s="1425">
        <v>0</v>
      </c>
      <c r="Q59" s="14">
        <f t="shared" si="20"/>
        <v>0</v>
      </c>
    </row>
    <row r="60" spans="1:17" ht="12.75" customHeight="1" thickBot="1">
      <c r="A60" s="39" t="s">
        <v>231</v>
      </c>
      <c r="B60" s="5">
        <f t="shared" si="18"/>
        <v>0</v>
      </c>
      <c r="C60" s="49">
        <f t="shared" si="19"/>
        <v>0</v>
      </c>
      <c r="D60" s="1511">
        <v>0</v>
      </c>
      <c r="E60" s="49">
        <f t="shared" si="11"/>
        <v>0</v>
      </c>
      <c r="F60" s="1511">
        <v>0</v>
      </c>
      <c r="G60" s="49">
        <f t="shared" si="12"/>
        <v>0</v>
      </c>
      <c r="H60" s="1511">
        <v>0</v>
      </c>
      <c r="I60" s="49">
        <f t="shared" si="13"/>
        <v>0</v>
      </c>
      <c r="J60" s="1511">
        <v>0</v>
      </c>
      <c r="K60" s="49">
        <f t="shared" si="14"/>
        <v>0</v>
      </c>
      <c r="L60" s="1427">
        <f>SUM(L58:L59)</f>
        <v>0</v>
      </c>
      <c r="M60" s="49">
        <f t="shared" si="15"/>
        <v>0</v>
      </c>
      <c r="N60" s="1511">
        <v>0</v>
      </c>
      <c r="O60" s="49">
        <f t="shared" si="16"/>
        <v>0</v>
      </c>
      <c r="P60" s="1511">
        <v>0</v>
      </c>
      <c r="Q60" s="49">
        <f t="shared" si="20"/>
        <v>0</v>
      </c>
    </row>
    <row r="61" spans="1:17" ht="12.75" customHeight="1">
      <c r="A61" s="13" t="s">
        <v>232</v>
      </c>
      <c r="B61" s="13">
        <f t="shared" si="18"/>
        <v>0</v>
      </c>
      <c r="C61" s="14">
        <f t="shared" si="19"/>
        <v>0</v>
      </c>
      <c r="D61" s="1425">
        <v>0</v>
      </c>
      <c r="E61" s="14">
        <f t="shared" si="11"/>
        <v>0</v>
      </c>
      <c r="F61" s="1425"/>
      <c r="G61" s="14">
        <f t="shared" si="12"/>
        <v>0</v>
      </c>
      <c r="H61" s="1425"/>
      <c r="I61" s="14">
        <f t="shared" si="13"/>
        <v>0</v>
      </c>
      <c r="J61" s="1425">
        <v>0</v>
      </c>
      <c r="K61" s="14">
        <f t="shared" si="14"/>
        <v>0</v>
      </c>
      <c r="L61" s="1426"/>
      <c r="M61" s="14">
        <f t="shared" si="15"/>
        <v>0</v>
      </c>
      <c r="N61" s="1425">
        <v>0</v>
      </c>
      <c r="O61" s="14">
        <f t="shared" si="16"/>
        <v>0</v>
      </c>
      <c r="P61" s="1425">
        <v>0</v>
      </c>
      <c r="Q61" s="14">
        <f t="shared" si="20"/>
        <v>0</v>
      </c>
    </row>
    <row r="62" spans="1:17" ht="12.75" customHeight="1" thickBot="1">
      <c r="A62" s="13" t="s">
        <v>233</v>
      </c>
      <c r="B62" s="13">
        <f t="shared" si="18"/>
        <v>0</v>
      </c>
      <c r="C62" s="14">
        <f t="shared" si="19"/>
        <v>0</v>
      </c>
      <c r="D62" s="1425">
        <v>0</v>
      </c>
      <c r="E62" s="14">
        <f t="shared" si="11"/>
        <v>0</v>
      </c>
      <c r="F62" s="1425"/>
      <c r="G62" s="14">
        <f t="shared" si="12"/>
        <v>0</v>
      </c>
      <c r="H62" s="1425"/>
      <c r="I62" s="14">
        <f t="shared" si="13"/>
        <v>0</v>
      </c>
      <c r="J62" s="1425">
        <v>0</v>
      </c>
      <c r="K62" s="14">
        <f t="shared" si="14"/>
        <v>0</v>
      </c>
      <c r="L62" s="1426"/>
      <c r="M62" s="14">
        <f t="shared" si="15"/>
        <v>0</v>
      </c>
      <c r="N62" s="1425">
        <v>0</v>
      </c>
      <c r="O62" s="14">
        <f t="shared" si="16"/>
        <v>0</v>
      </c>
      <c r="P62" s="1425">
        <v>0</v>
      </c>
      <c r="Q62" s="14">
        <f t="shared" si="20"/>
        <v>0</v>
      </c>
    </row>
    <row r="63" spans="1:17" ht="12.75" customHeight="1" thickBot="1">
      <c r="A63" s="39" t="s">
        <v>234</v>
      </c>
      <c r="B63" s="5">
        <f t="shared" si="18"/>
        <v>0</v>
      </c>
      <c r="C63" s="49">
        <f t="shared" si="19"/>
        <v>0</v>
      </c>
      <c r="D63" s="1511">
        <v>0</v>
      </c>
      <c r="E63" s="49">
        <f t="shared" si="11"/>
        <v>0</v>
      </c>
      <c r="F63" s="1511">
        <v>0</v>
      </c>
      <c r="G63" s="49">
        <f t="shared" si="12"/>
        <v>0</v>
      </c>
      <c r="H63" s="1511">
        <v>0</v>
      </c>
      <c r="I63" s="49">
        <f t="shared" si="13"/>
        <v>0</v>
      </c>
      <c r="J63" s="1511">
        <v>0</v>
      </c>
      <c r="K63" s="49">
        <f t="shared" si="14"/>
        <v>0</v>
      </c>
      <c r="L63" s="1427">
        <f>SUM(L61:L62)</f>
        <v>0</v>
      </c>
      <c r="M63" s="49">
        <f t="shared" si="15"/>
        <v>0</v>
      </c>
      <c r="N63" s="1511">
        <v>0</v>
      </c>
      <c r="O63" s="49">
        <f t="shared" si="16"/>
        <v>0</v>
      </c>
      <c r="P63" s="1511">
        <v>0</v>
      </c>
      <c r="Q63" s="49">
        <f t="shared" si="20"/>
        <v>0</v>
      </c>
    </row>
    <row r="64" spans="1:17" ht="12.75" customHeight="1">
      <c r="A64" s="13" t="s">
        <v>235</v>
      </c>
      <c r="B64" s="13">
        <f t="shared" si="18"/>
        <v>0</v>
      </c>
      <c r="C64" s="14">
        <f t="shared" si="19"/>
        <v>0</v>
      </c>
      <c r="D64" s="1425">
        <v>0</v>
      </c>
      <c r="E64" s="14">
        <f t="shared" si="11"/>
        <v>0</v>
      </c>
      <c r="F64" s="1425"/>
      <c r="G64" s="14">
        <f t="shared" si="12"/>
        <v>0</v>
      </c>
      <c r="H64" s="1425"/>
      <c r="I64" s="14">
        <f t="shared" si="13"/>
        <v>0</v>
      </c>
      <c r="J64" s="1425">
        <v>0</v>
      </c>
      <c r="K64" s="14">
        <f t="shared" si="14"/>
        <v>0</v>
      </c>
      <c r="L64" s="1426"/>
      <c r="M64" s="14">
        <f t="shared" si="15"/>
        <v>0</v>
      </c>
      <c r="N64" s="1425">
        <v>0</v>
      </c>
      <c r="O64" s="14">
        <f t="shared" si="16"/>
        <v>0</v>
      </c>
      <c r="P64" s="1425">
        <v>0</v>
      </c>
      <c r="Q64" s="14">
        <f t="shared" si="20"/>
        <v>0</v>
      </c>
    </row>
    <row r="65" spans="1:17" ht="12.75" customHeight="1" thickBot="1">
      <c r="A65" s="13" t="s">
        <v>236</v>
      </c>
      <c r="B65" s="13">
        <f t="shared" si="18"/>
        <v>0</v>
      </c>
      <c r="C65" s="14">
        <f t="shared" si="19"/>
        <v>0</v>
      </c>
      <c r="D65" s="1425">
        <v>0</v>
      </c>
      <c r="E65" s="14">
        <f t="shared" si="11"/>
        <v>0</v>
      </c>
      <c r="F65" s="1425"/>
      <c r="G65" s="14">
        <f t="shared" si="12"/>
        <v>0</v>
      </c>
      <c r="H65" s="1425"/>
      <c r="I65" s="14">
        <f t="shared" si="13"/>
        <v>0</v>
      </c>
      <c r="J65" s="1425">
        <v>0</v>
      </c>
      <c r="K65" s="14">
        <f t="shared" si="14"/>
        <v>0</v>
      </c>
      <c r="L65" s="1426"/>
      <c r="M65" s="14">
        <f t="shared" si="15"/>
        <v>0</v>
      </c>
      <c r="N65" s="1425">
        <v>0</v>
      </c>
      <c r="O65" s="14">
        <f t="shared" si="16"/>
        <v>0</v>
      </c>
      <c r="P65" s="1425">
        <v>0</v>
      </c>
      <c r="Q65" s="14">
        <f t="shared" si="20"/>
        <v>0</v>
      </c>
    </row>
    <row r="66" spans="1:17" ht="12.75" customHeight="1" thickBot="1">
      <c r="A66" s="39" t="s">
        <v>237</v>
      </c>
      <c r="B66" s="20">
        <f t="shared" si="18"/>
        <v>0</v>
      </c>
      <c r="C66" s="49">
        <f t="shared" si="19"/>
        <v>0</v>
      </c>
      <c r="D66" s="1511">
        <v>0</v>
      </c>
      <c r="E66" s="49">
        <f t="shared" si="11"/>
        <v>0</v>
      </c>
      <c r="F66" s="1511">
        <v>0</v>
      </c>
      <c r="G66" s="49">
        <f t="shared" si="12"/>
        <v>0</v>
      </c>
      <c r="H66" s="1511">
        <v>0</v>
      </c>
      <c r="I66" s="49">
        <f t="shared" si="13"/>
        <v>0</v>
      </c>
      <c r="J66" s="1511">
        <v>0</v>
      </c>
      <c r="K66" s="49">
        <f t="shared" si="14"/>
        <v>0</v>
      </c>
      <c r="L66" s="1427">
        <f>SUM(L64:L65)</f>
        <v>0</v>
      </c>
      <c r="M66" s="49">
        <f t="shared" si="15"/>
        <v>0</v>
      </c>
      <c r="N66" s="1511">
        <v>0</v>
      </c>
      <c r="O66" s="49">
        <f t="shared" si="16"/>
        <v>0</v>
      </c>
      <c r="P66" s="1511">
        <v>0</v>
      </c>
      <c r="Q66" s="49">
        <f t="shared" si="20"/>
        <v>0</v>
      </c>
    </row>
    <row r="67" spans="1:17" ht="12.75" customHeight="1">
      <c r="A67" s="13" t="s">
        <v>238</v>
      </c>
      <c r="B67" s="20">
        <f t="shared" si="18"/>
        <v>0</v>
      </c>
      <c r="C67" s="51">
        <f t="shared" si="19"/>
        <v>0</v>
      </c>
      <c r="D67" s="1425">
        <v>0</v>
      </c>
      <c r="E67" s="51">
        <f t="shared" si="11"/>
        <v>0</v>
      </c>
      <c r="F67" s="1425"/>
      <c r="G67" s="51">
        <f t="shared" si="12"/>
        <v>0</v>
      </c>
      <c r="H67" s="1425"/>
      <c r="I67" s="51">
        <f t="shared" si="13"/>
        <v>0</v>
      </c>
      <c r="J67" s="1425">
        <v>0</v>
      </c>
      <c r="K67" s="51">
        <f t="shared" si="14"/>
        <v>0</v>
      </c>
      <c r="L67" s="1426"/>
      <c r="M67" s="51">
        <f t="shared" si="15"/>
        <v>0</v>
      </c>
      <c r="N67" s="1425">
        <v>0</v>
      </c>
      <c r="O67" s="51">
        <f t="shared" si="16"/>
        <v>0</v>
      </c>
      <c r="P67" s="1425">
        <v>0</v>
      </c>
      <c r="Q67" s="51">
        <f t="shared" si="20"/>
        <v>0</v>
      </c>
    </row>
    <row r="68" spans="1:17" ht="12.75" customHeight="1" thickBot="1">
      <c r="A68" s="13" t="s">
        <v>239</v>
      </c>
      <c r="B68" s="13">
        <f t="shared" si="18"/>
        <v>0</v>
      </c>
      <c r="C68" s="52">
        <f t="shared" si="19"/>
        <v>0</v>
      </c>
      <c r="D68" s="1425">
        <v>0</v>
      </c>
      <c r="E68" s="52">
        <f t="shared" si="11"/>
        <v>0</v>
      </c>
      <c r="F68" s="1425"/>
      <c r="G68" s="52">
        <f t="shared" si="12"/>
        <v>0</v>
      </c>
      <c r="H68" s="1425"/>
      <c r="I68" s="52">
        <f t="shared" si="13"/>
        <v>0</v>
      </c>
      <c r="J68" s="1425">
        <v>0</v>
      </c>
      <c r="K68" s="52">
        <f t="shared" si="14"/>
        <v>0</v>
      </c>
      <c r="L68" s="1426"/>
      <c r="M68" s="52">
        <f t="shared" si="15"/>
        <v>0</v>
      </c>
      <c r="N68" s="1425">
        <v>0</v>
      </c>
      <c r="O68" s="52">
        <f t="shared" si="16"/>
        <v>0</v>
      </c>
      <c r="P68" s="1425">
        <v>0</v>
      </c>
      <c r="Q68" s="52">
        <f t="shared" si="20"/>
        <v>0</v>
      </c>
    </row>
    <row r="69" spans="1:17" ht="12.75" customHeight="1" thickBot="1">
      <c r="A69" s="39" t="s">
        <v>240</v>
      </c>
      <c r="B69" s="20">
        <f t="shared" si="18"/>
        <v>0</v>
      </c>
      <c r="C69" s="49">
        <f t="shared" si="19"/>
        <v>0</v>
      </c>
      <c r="D69" s="1511">
        <v>0</v>
      </c>
      <c r="E69" s="49">
        <f t="shared" si="11"/>
        <v>0</v>
      </c>
      <c r="F69" s="1511">
        <v>0</v>
      </c>
      <c r="G69" s="49">
        <f t="shared" si="12"/>
        <v>0</v>
      </c>
      <c r="H69" s="1511">
        <v>0</v>
      </c>
      <c r="I69" s="49">
        <f t="shared" si="13"/>
        <v>0</v>
      </c>
      <c r="J69" s="1511">
        <v>0</v>
      </c>
      <c r="K69" s="49">
        <f t="shared" si="14"/>
        <v>0</v>
      </c>
      <c r="L69" s="1427">
        <f>SUM(L67:L68)</f>
        <v>0</v>
      </c>
      <c r="M69" s="49">
        <f t="shared" si="15"/>
        <v>0</v>
      </c>
      <c r="N69" s="1511">
        <v>0</v>
      </c>
      <c r="O69" s="49">
        <f t="shared" si="16"/>
        <v>0</v>
      </c>
      <c r="P69" s="1511">
        <v>0</v>
      </c>
      <c r="Q69" s="49">
        <f t="shared" si="20"/>
        <v>0</v>
      </c>
    </row>
    <row r="70" spans="1:17" ht="12.75" customHeight="1" thickBot="1">
      <c r="A70" s="39" t="s">
        <v>241</v>
      </c>
      <c r="B70" s="5">
        <f t="shared" si="18"/>
        <v>0</v>
      </c>
      <c r="C70" s="49">
        <f t="shared" si="19"/>
        <v>0</v>
      </c>
      <c r="D70" s="1512">
        <v>0</v>
      </c>
      <c r="E70" s="49">
        <f t="shared" si="11"/>
        <v>0</v>
      </c>
      <c r="F70" s="1512"/>
      <c r="G70" s="49">
        <f t="shared" si="12"/>
        <v>0</v>
      </c>
      <c r="H70" s="1512"/>
      <c r="I70" s="49">
        <f t="shared" si="13"/>
        <v>0</v>
      </c>
      <c r="J70" s="1512">
        <v>0</v>
      </c>
      <c r="K70" s="49">
        <f t="shared" si="14"/>
        <v>0</v>
      </c>
      <c r="L70" s="1551"/>
      <c r="M70" s="49">
        <f t="shared" si="15"/>
        <v>0</v>
      </c>
      <c r="N70" s="1512">
        <v>0</v>
      </c>
      <c r="O70" s="49">
        <f t="shared" si="16"/>
        <v>0</v>
      </c>
      <c r="P70" s="1512">
        <v>0</v>
      </c>
      <c r="Q70" s="49">
        <f t="shared" si="20"/>
        <v>0</v>
      </c>
    </row>
    <row r="71" spans="1:17" ht="12.75" customHeight="1" thickBot="1">
      <c r="A71" s="39" t="s">
        <v>242</v>
      </c>
      <c r="B71" s="5">
        <f t="shared" si="18"/>
        <v>0</v>
      </c>
      <c r="C71" s="49">
        <f t="shared" si="19"/>
        <v>0</v>
      </c>
      <c r="D71" s="1511">
        <v>0</v>
      </c>
      <c r="E71" s="49">
        <f t="shared" si="11"/>
        <v>0</v>
      </c>
      <c r="F71" s="1511"/>
      <c r="G71" s="49">
        <f t="shared" si="12"/>
        <v>0</v>
      </c>
      <c r="H71" s="1511"/>
      <c r="I71" s="49">
        <f t="shared" si="13"/>
        <v>0</v>
      </c>
      <c r="J71" s="1511">
        <v>0</v>
      </c>
      <c r="K71" s="49">
        <f t="shared" si="14"/>
        <v>0</v>
      </c>
      <c r="L71" s="1427"/>
      <c r="M71" s="49">
        <f t="shared" si="15"/>
        <v>0</v>
      </c>
      <c r="N71" s="1511">
        <v>0</v>
      </c>
      <c r="O71" s="49">
        <f t="shared" si="16"/>
        <v>0</v>
      </c>
      <c r="P71" s="1511">
        <v>0</v>
      </c>
      <c r="Q71" s="49">
        <f t="shared" si="20"/>
        <v>0</v>
      </c>
    </row>
    <row r="72" spans="1:17" ht="12.75" customHeight="1" thickBot="1">
      <c r="A72" s="39" t="s">
        <v>128</v>
      </c>
      <c r="B72" s="13">
        <f t="shared" si="18"/>
        <v>3420.6997989199999</v>
      </c>
      <c r="C72" s="49">
        <f t="shared" si="19"/>
        <v>97.75865949177124</v>
      </c>
      <c r="D72" s="1513">
        <v>988.24564292000002</v>
      </c>
      <c r="E72" s="49">
        <f t="shared" si="11"/>
        <v>99.761110097121446</v>
      </c>
      <c r="F72" s="1513">
        <v>154.81399999999999</v>
      </c>
      <c r="G72" s="49">
        <f t="shared" si="12"/>
        <v>99.898690722780387</v>
      </c>
      <c r="H72" s="1513">
        <v>493.3</v>
      </c>
      <c r="I72" s="49">
        <f t="shared" si="13"/>
        <v>97.915839618896385</v>
      </c>
      <c r="J72" s="1513">
        <v>627.1</v>
      </c>
      <c r="K72" s="49">
        <f t="shared" si="14"/>
        <v>94.145023269779315</v>
      </c>
      <c r="L72" s="1565">
        <f>L20+L25+L33+L38+L46+L49+L57+L60+L63+L66+L69+L70+L71</f>
        <v>147.5</v>
      </c>
      <c r="M72" s="49">
        <f t="shared" si="15"/>
        <v>89.993898718730932</v>
      </c>
      <c r="N72" s="1513">
        <v>959.24015600000007</v>
      </c>
      <c r="O72" s="49">
        <f t="shared" si="16"/>
        <v>99.285418971865582</v>
      </c>
      <c r="P72" s="1513">
        <v>50.5</v>
      </c>
      <c r="Q72" s="49">
        <f t="shared" si="20"/>
        <v>94.21641791044776</v>
      </c>
    </row>
    <row r="73" spans="1:17" ht="12.75" customHeight="1" thickBot="1">
      <c r="A73" s="39" t="s">
        <v>130</v>
      </c>
      <c r="B73" s="5">
        <f t="shared" si="18"/>
        <v>26.300000010000002</v>
      </c>
      <c r="C73" s="49">
        <f t="shared" si="19"/>
        <v>0.75161601331485317</v>
      </c>
      <c r="D73" s="1511">
        <v>1E-8</v>
      </c>
      <c r="E73" s="49">
        <f t="shared" si="11"/>
        <v>1.0094768523578229E-9</v>
      </c>
      <c r="F73" s="1511"/>
      <c r="G73" s="49">
        <f t="shared" si="12"/>
        <v>0</v>
      </c>
      <c r="H73" s="1511"/>
      <c r="I73" s="49">
        <f t="shared" si="13"/>
        <v>0</v>
      </c>
      <c r="J73" s="1511">
        <v>26.3</v>
      </c>
      <c r="K73" s="49">
        <f t="shared" si="14"/>
        <v>3.9483561026872844</v>
      </c>
      <c r="L73" s="1427"/>
      <c r="M73" s="49">
        <f t="shared" si="15"/>
        <v>0</v>
      </c>
      <c r="N73" s="1511">
        <v>0</v>
      </c>
      <c r="O73" s="49">
        <f t="shared" si="16"/>
        <v>0</v>
      </c>
      <c r="P73" s="1511">
        <v>0</v>
      </c>
      <c r="Q73" s="49">
        <f t="shared" si="20"/>
        <v>0</v>
      </c>
    </row>
    <row r="74" spans="1:17" ht="12.75" customHeight="1" thickBot="1">
      <c r="A74" s="39" t="s">
        <v>133</v>
      </c>
      <c r="B74" s="5">
        <f t="shared" si="18"/>
        <v>3446.99979893</v>
      </c>
      <c r="C74" s="49">
        <f t="shared" si="19"/>
        <v>98.510275505086085</v>
      </c>
      <c r="D74" s="1511">
        <v>988.24564293000003</v>
      </c>
      <c r="E74" s="49">
        <f t="shared" si="11"/>
        <v>99.761110098130928</v>
      </c>
      <c r="F74" s="1511">
        <v>154.81399999999999</v>
      </c>
      <c r="G74" s="49">
        <f t="shared" si="12"/>
        <v>99.898690722780387</v>
      </c>
      <c r="H74" s="1511">
        <v>493.3</v>
      </c>
      <c r="I74" s="49">
        <f t="shared" si="13"/>
        <v>97.915839618896385</v>
      </c>
      <c r="J74" s="1511">
        <v>653.4</v>
      </c>
      <c r="K74" s="49">
        <f t="shared" si="14"/>
        <v>98.0933793724666</v>
      </c>
      <c r="L74" s="1427">
        <f>L73+L72</f>
        <v>147.5</v>
      </c>
      <c r="M74" s="49">
        <f t="shared" si="15"/>
        <v>89.993898718730932</v>
      </c>
      <c r="N74" s="1511">
        <v>959.24015600000007</v>
      </c>
      <c r="O74" s="49">
        <f t="shared" si="16"/>
        <v>99.285418971865582</v>
      </c>
      <c r="P74" s="1511">
        <v>50.5</v>
      </c>
      <c r="Q74" s="49">
        <f t="shared" si="20"/>
        <v>94.21641791044776</v>
      </c>
    </row>
    <row r="75" spans="1:17" ht="12.75" customHeight="1">
      <c r="A75" s="13" t="s">
        <v>513</v>
      </c>
      <c r="B75" s="13">
        <f t="shared" si="18"/>
        <v>0</v>
      </c>
      <c r="C75" s="14">
        <f t="shared" si="19"/>
        <v>0</v>
      </c>
      <c r="D75" s="1425">
        <v>0</v>
      </c>
      <c r="E75" s="14">
        <f t="shared" si="11"/>
        <v>0</v>
      </c>
      <c r="F75" s="1425"/>
      <c r="G75" s="14">
        <f t="shared" si="12"/>
        <v>0</v>
      </c>
      <c r="H75" s="1425"/>
      <c r="I75" s="14">
        <f t="shared" si="13"/>
        <v>0</v>
      </c>
      <c r="J75" s="1425">
        <v>0</v>
      </c>
      <c r="K75" s="14">
        <f t="shared" si="14"/>
        <v>0</v>
      </c>
      <c r="L75" s="1426"/>
      <c r="M75" s="14">
        <f t="shared" si="15"/>
        <v>0</v>
      </c>
      <c r="N75" s="1425">
        <v>0</v>
      </c>
      <c r="O75" s="14">
        <f t="shared" si="16"/>
        <v>0</v>
      </c>
      <c r="P75" s="1425">
        <v>0</v>
      </c>
      <c r="Q75" s="14">
        <f t="shared" si="20"/>
        <v>0</v>
      </c>
    </row>
    <row r="76" spans="1:17" ht="12.75" customHeight="1">
      <c r="A76" s="13" t="s">
        <v>262</v>
      </c>
      <c r="B76" s="13">
        <f t="shared" si="18"/>
        <v>0</v>
      </c>
      <c r="C76" s="14">
        <f t="shared" si="19"/>
        <v>0</v>
      </c>
      <c r="D76" s="1425">
        <v>0</v>
      </c>
      <c r="E76" s="14">
        <f t="shared" si="11"/>
        <v>0</v>
      </c>
      <c r="F76" s="1425"/>
      <c r="G76" s="14">
        <f t="shared" si="12"/>
        <v>0</v>
      </c>
      <c r="H76" s="1425"/>
      <c r="I76" s="14">
        <f t="shared" si="13"/>
        <v>0</v>
      </c>
      <c r="J76" s="1425">
        <v>0</v>
      </c>
      <c r="K76" s="14">
        <f t="shared" si="14"/>
        <v>0</v>
      </c>
      <c r="L76" s="1426"/>
      <c r="M76" s="14">
        <f t="shared" si="15"/>
        <v>0</v>
      </c>
      <c r="N76" s="1425">
        <v>0</v>
      </c>
      <c r="O76" s="14">
        <f t="shared" si="16"/>
        <v>0</v>
      </c>
      <c r="P76" s="1425">
        <v>0</v>
      </c>
      <c r="Q76" s="14">
        <f t="shared" si="20"/>
        <v>0</v>
      </c>
    </row>
    <row r="77" spans="1:17" ht="12.75" customHeight="1" thickBot="1">
      <c r="A77" s="13" t="s">
        <v>264</v>
      </c>
      <c r="B77" s="13">
        <f t="shared" si="18"/>
        <v>10.300000010000002</v>
      </c>
      <c r="C77" s="14">
        <f t="shared" si="19"/>
        <v>0.29435912325914665</v>
      </c>
      <c r="D77" s="1425">
        <v>1E-8</v>
      </c>
      <c r="E77" s="14">
        <f t="shared" si="11"/>
        <v>1.0094768523578229E-9</v>
      </c>
      <c r="F77" s="1425"/>
      <c r="G77" s="14">
        <f t="shared" si="12"/>
        <v>0</v>
      </c>
      <c r="H77" s="1425"/>
      <c r="I77" s="14">
        <f t="shared" si="13"/>
        <v>0</v>
      </c>
      <c r="J77" s="1425">
        <v>0</v>
      </c>
      <c r="K77" s="14">
        <f t="shared" si="14"/>
        <v>0</v>
      </c>
      <c r="L77" s="1426">
        <v>10.3</v>
      </c>
      <c r="M77" s="14">
        <f t="shared" si="15"/>
        <v>6.2843197071384997</v>
      </c>
      <c r="N77" s="1425">
        <v>0</v>
      </c>
      <c r="O77" s="14">
        <f t="shared" si="16"/>
        <v>0</v>
      </c>
      <c r="P77" s="1425">
        <v>0</v>
      </c>
      <c r="Q77" s="14">
        <f t="shared" si="20"/>
        <v>0</v>
      </c>
    </row>
    <row r="78" spans="1:17" ht="12.75" customHeight="1" thickBot="1">
      <c r="A78" s="39" t="s">
        <v>166</v>
      </c>
      <c r="B78" s="5">
        <f t="shared" si="18"/>
        <v>10.300000010000002</v>
      </c>
      <c r="C78" s="49">
        <f>B78/B$12*100</f>
        <v>0.29435912325914665</v>
      </c>
      <c r="D78" s="1511">
        <v>1E-8</v>
      </c>
      <c r="E78" s="49">
        <f>D78/D$12*100</f>
        <v>1.0094768523578229E-9</v>
      </c>
      <c r="F78" s="1511">
        <v>0</v>
      </c>
      <c r="G78" s="49">
        <f>F78/F$12*100</f>
        <v>0</v>
      </c>
      <c r="H78" s="1511">
        <v>0</v>
      </c>
      <c r="I78" s="49">
        <f>H78/H$12*100</f>
        <v>0</v>
      </c>
      <c r="J78" s="1511">
        <v>0</v>
      </c>
      <c r="K78" s="49">
        <f>J78/J$12*100</f>
        <v>0</v>
      </c>
      <c r="L78" s="1427">
        <f>SUM(L75:L77)</f>
        <v>10.3</v>
      </c>
      <c r="M78" s="49">
        <f>L78/L$12*100</f>
        <v>6.2843197071384997</v>
      </c>
      <c r="N78" s="1511">
        <v>0</v>
      </c>
      <c r="O78" s="49">
        <f>N78/N$12*100</f>
        <v>0</v>
      </c>
      <c r="P78" s="1511">
        <v>0</v>
      </c>
      <c r="Q78" s="49">
        <f>P78/P$12*100</f>
        <v>0</v>
      </c>
    </row>
    <row r="79" spans="1:17" ht="12.75" customHeight="1" thickBot="1">
      <c r="D79" s="1425"/>
      <c r="F79" s="1425"/>
      <c r="G79" s="14"/>
      <c r="H79" s="1425"/>
      <c r="I79" s="14"/>
      <c r="J79" s="1425"/>
      <c r="K79" s="14"/>
      <c r="L79" s="1426"/>
      <c r="M79" s="14"/>
      <c r="N79" s="1425"/>
      <c r="O79" s="14"/>
      <c r="P79" s="1425"/>
      <c r="Q79" s="14"/>
    </row>
    <row r="80" spans="1:17" ht="12.75" customHeight="1">
      <c r="A80" s="18" t="s">
        <v>154</v>
      </c>
      <c r="B80" s="51">
        <f>D80+F80+H80+J80+L80+N80+P80</f>
        <v>18607</v>
      </c>
      <c r="C80" s="51"/>
      <c r="D80" s="1514">
        <v>272</v>
      </c>
      <c r="E80" s="51"/>
      <c r="F80" s="1514">
        <v>1207</v>
      </c>
      <c r="G80" s="51"/>
      <c r="H80" s="1514">
        <v>12087</v>
      </c>
      <c r="I80" s="51"/>
      <c r="J80" s="1514">
        <v>720</v>
      </c>
      <c r="K80" s="51"/>
      <c r="L80" s="1566">
        <v>3669</v>
      </c>
      <c r="M80" s="51"/>
      <c r="N80" s="1514">
        <v>1</v>
      </c>
      <c r="O80" s="51"/>
      <c r="P80" s="1514">
        <v>651</v>
      </c>
      <c r="Q80" s="51"/>
    </row>
    <row r="81" spans="1:254" ht="12.75" customHeight="1" thickBot="1">
      <c r="A81" s="19" t="s">
        <v>156</v>
      </c>
      <c r="B81" s="21">
        <f>B12/B80*1000000</f>
        <v>188054.34262589348</v>
      </c>
      <c r="C81" s="52"/>
      <c r="D81" s="21">
        <f>D12/D80*1000000</f>
        <v>3641956.3060294115</v>
      </c>
      <c r="E81" s="52"/>
      <c r="F81" s="21">
        <f>F12/F80*1000000</f>
        <v>128393.53769676884</v>
      </c>
      <c r="G81" s="52"/>
      <c r="H81" s="21">
        <f>H12/H80*1000000</f>
        <v>41681.145031852408</v>
      </c>
      <c r="I81" s="52"/>
      <c r="J81" s="21">
        <f>J12/J80*1000000</f>
        <v>925138.88888888899</v>
      </c>
      <c r="K81" s="52"/>
      <c r="L81" s="21">
        <f>L12/L80*1000000</f>
        <v>44671.572635595534</v>
      </c>
      <c r="M81" s="52"/>
      <c r="N81" s="21">
        <f>N12/N80*1000000</f>
        <v>966144037.99999988</v>
      </c>
      <c r="O81" s="52"/>
      <c r="P81" s="21">
        <f>P12/P80*1000000</f>
        <v>82334.86943164363</v>
      </c>
      <c r="Q81" s="52"/>
      <c r="IT81" s="13"/>
    </row>
    <row r="82" spans="1:254" ht="12.75" customHeight="1">
      <c r="D82" s="10"/>
      <c r="E82" s="10"/>
      <c r="F82" s="10"/>
      <c r="G82" s="10"/>
      <c r="H82" s="10"/>
      <c r="I82" s="10"/>
      <c r="J82" s="10"/>
      <c r="K82" s="10"/>
      <c r="L82" s="10"/>
      <c r="M82" s="10"/>
      <c r="N82" s="10"/>
      <c r="O82" s="10"/>
      <c r="P82" s="10"/>
      <c r="Q82" s="10"/>
    </row>
    <row r="83" spans="1:254" ht="12.75" customHeight="1">
      <c r="D83" s="13"/>
      <c r="F83" s="13"/>
      <c r="G83" s="14"/>
      <c r="H83" s="13"/>
      <c r="I83" s="14"/>
      <c r="J83" s="13"/>
      <c r="K83" s="14"/>
      <c r="L83" s="13"/>
      <c r="M83" s="14"/>
      <c r="N83" s="13"/>
      <c r="O83" s="14"/>
      <c r="P83" s="13"/>
      <c r="Q83" s="14"/>
    </row>
    <row r="84" spans="1:254" ht="12.75" customHeight="1">
      <c r="A84" s="13" t="s">
        <v>31</v>
      </c>
      <c r="C84" s="13"/>
      <c r="D84" s="13"/>
      <c r="E84" s="13"/>
      <c r="F84" s="13"/>
      <c r="G84" s="13"/>
      <c r="H84" s="13"/>
      <c r="I84" s="13"/>
      <c r="J84" s="13">
        <v>306.3</v>
      </c>
      <c r="K84" s="13"/>
      <c r="L84" s="13"/>
      <c r="M84" s="13"/>
      <c r="N84" s="13"/>
      <c r="O84" s="13"/>
      <c r="P84" s="13">
        <v>15.9</v>
      </c>
      <c r="Q84" s="13"/>
    </row>
    <row r="85" spans="1:254" ht="12.75" customHeight="1">
      <c r="D85" s="13"/>
      <c r="F85" s="13"/>
      <c r="G85" s="14"/>
      <c r="H85" s="13"/>
      <c r="I85" s="14"/>
      <c r="J85" s="13"/>
      <c r="K85" s="14"/>
      <c r="L85" s="13"/>
      <c r="M85" s="14"/>
      <c r="N85" s="13"/>
      <c r="O85" s="14"/>
      <c r="P85" s="13"/>
      <c r="Q85" s="14"/>
    </row>
    <row r="86" spans="1:254" ht="12.75" customHeight="1">
      <c r="D86" s="13"/>
      <c r="F86" s="13"/>
      <c r="G86" s="14"/>
      <c r="H86" s="13"/>
      <c r="I86" s="14"/>
      <c r="J86" s="13"/>
      <c r="K86" s="14"/>
      <c r="L86" s="13"/>
      <c r="M86" s="14"/>
      <c r="N86" s="13"/>
      <c r="O86" s="14"/>
      <c r="P86" s="13"/>
      <c r="Q86" s="14"/>
    </row>
    <row r="87" spans="1:254" ht="12.75" customHeight="1">
      <c r="D87" s="13"/>
      <c r="F87" s="13"/>
      <c r="G87" s="14"/>
      <c r="H87" s="13"/>
      <c r="I87" s="14"/>
      <c r="J87" s="13"/>
      <c r="K87" s="14"/>
      <c r="L87" s="13"/>
      <c r="M87" s="14"/>
      <c r="N87" s="13"/>
      <c r="O87" s="14"/>
      <c r="P87" s="13"/>
      <c r="Q87" s="14"/>
    </row>
    <row r="88" spans="1:254" ht="12.75" customHeight="1">
      <c r="D88" s="13"/>
      <c r="E88" s="13"/>
      <c r="F88" s="13"/>
      <c r="G88" s="13"/>
      <c r="H88" s="13"/>
      <c r="I88" s="13"/>
      <c r="J88" s="13"/>
      <c r="K88" s="13"/>
      <c r="L88" s="13"/>
      <c r="M88" s="13"/>
      <c r="N88" s="13"/>
      <c r="O88" s="13"/>
      <c r="P88" s="13"/>
      <c r="Q88" s="13"/>
    </row>
    <row r="89" spans="1:254" ht="12.75" customHeight="1">
      <c r="D89" s="13"/>
      <c r="E89" s="13"/>
      <c r="F89" s="13"/>
      <c r="G89" s="13"/>
      <c r="H89" s="13"/>
      <c r="I89" s="13"/>
      <c r="J89" s="13"/>
      <c r="K89" s="13"/>
      <c r="L89" s="13"/>
      <c r="M89" s="13"/>
      <c r="N89" s="13"/>
      <c r="O89" s="13"/>
      <c r="P89" s="13"/>
      <c r="Q89" s="13"/>
    </row>
    <row r="90" spans="1:254" ht="12.75" customHeight="1">
      <c r="D90" s="13"/>
      <c r="E90" s="13"/>
      <c r="F90" s="13"/>
      <c r="G90" s="13"/>
      <c r="H90" s="13"/>
      <c r="I90" s="13"/>
      <c r="J90" s="13"/>
      <c r="K90" s="13"/>
      <c r="L90" s="13"/>
      <c r="M90" s="13"/>
      <c r="N90" s="13"/>
      <c r="O90" s="13"/>
      <c r="P90" s="13"/>
      <c r="Q90" s="13"/>
    </row>
    <row r="91" spans="1:254" ht="12.75" customHeight="1">
      <c r="D91" s="13"/>
      <c r="E91" s="13"/>
      <c r="F91" s="13"/>
      <c r="G91" s="13"/>
      <c r="H91" s="13"/>
      <c r="I91" s="13"/>
      <c r="J91" s="13"/>
      <c r="K91" s="13"/>
      <c r="L91" s="13"/>
      <c r="M91" s="13"/>
      <c r="N91" s="13"/>
      <c r="O91" s="13"/>
      <c r="P91" s="13"/>
      <c r="Q91" s="13"/>
    </row>
    <row r="92" spans="1:254" ht="12.75" customHeight="1">
      <c r="D92" s="13"/>
      <c r="E92" s="13"/>
      <c r="F92" s="13"/>
      <c r="G92" s="13"/>
      <c r="H92" s="13"/>
      <c r="I92" s="13"/>
      <c r="J92" s="13"/>
      <c r="K92" s="13"/>
      <c r="L92" s="13"/>
      <c r="M92" s="13"/>
      <c r="N92" s="13"/>
      <c r="O92" s="13"/>
      <c r="P92" s="13"/>
      <c r="Q92" s="13"/>
    </row>
    <row r="93" spans="1:254" ht="12.75" customHeight="1">
      <c r="D93" s="13"/>
      <c r="E93" s="13"/>
      <c r="F93" s="13"/>
      <c r="G93" s="13"/>
      <c r="H93" s="13"/>
      <c r="I93" s="13"/>
      <c r="J93" s="13"/>
      <c r="K93" s="13"/>
      <c r="L93" s="13"/>
      <c r="M93" s="13"/>
      <c r="N93" s="13"/>
      <c r="O93" s="13"/>
      <c r="P93" s="13"/>
      <c r="Q93" s="13"/>
    </row>
    <row r="94" spans="1:254" ht="12.75" customHeight="1">
      <c r="D94" s="13"/>
      <c r="E94" s="13"/>
      <c r="F94" s="13"/>
      <c r="G94" s="13"/>
      <c r="H94" s="13"/>
      <c r="I94" s="13"/>
      <c r="J94" s="13"/>
      <c r="K94" s="13"/>
      <c r="L94" s="13"/>
      <c r="M94" s="13"/>
      <c r="N94" s="13"/>
      <c r="O94" s="13"/>
      <c r="P94" s="13"/>
      <c r="Q94" s="13"/>
    </row>
    <row r="95" spans="1:254" ht="12.75" customHeight="1">
      <c r="D95" s="13"/>
      <c r="E95" s="13"/>
      <c r="F95" s="13"/>
      <c r="G95" s="13"/>
      <c r="H95" s="13"/>
      <c r="I95" s="13"/>
      <c r="J95" s="13"/>
      <c r="K95" s="13"/>
      <c r="L95" s="13"/>
      <c r="M95" s="13"/>
      <c r="N95" s="13"/>
      <c r="O95" s="13"/>
      <c r="P95" s="13"/>
      <c r="Q95" s="13"/>
    </row>
    <row r="96" spans="1:254" ht="12.75" customHeight="1">
      <c r="D96" s="13"/>
      <c r="E96" s="13"/>
      <c r="F96" s="13"/>
      <c r="G96" s="13"/>
      <c r="H96" s="13"/>
      <c r="I96" s="13"/>
      <c r="J96" s="13"/>
      <c r="K96" s="13"/>
      <c r="L96" s="13"/>
      <c r="M96" s="13"/>
      <c r="N96" s="13"/>
      <c r="O96" s="13"/>
      <c r="P96" s="13"/>
      <c r="Q96" s="13"/>
    </row>
    <row r="97" spans="4:17" ht="12.75" customHeight="1">
      <c r="D97" s="13"/>
      <c r="E97" s="13"/>
      <c r="F97" s="13"/>
      <c r="G97" s="13"/>
      <c r="H97" s="13"/>
      <c r="I97" s="13"/>
      <c r="J97" s="13"/>
      <c r="K97" s="13"/>
      <c r="L97" s="13"/>
      <c r="M97" s="13"/>
      <c r="N97" s="13"/>
      <c r="O97" s="13"/>
      <c r="P97" s="13"/>
      <c r="Q97" s="13"/>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pageSetUpPr fitToPage="1"/>
  </sheetPr>
  <dimension ref="A3:R269"/>
  <sheetViews>
    <sheetView workbookViewId="0" xr3:uid="{11A3ACCB-1F19-5AC9-A611-4158731A345D}">
      <pane xSplit="3" ySplit="5" topLeftCell="D81" activePane="bottomRight" state="frozen"/>
      <selection activeCell="A54" sqref="A54"/>
      <selection pane="bottomLeft" activeCell="A54" sqref="A54"/>
      <selection pane="topRight" activeCell="A54" sqref="A54"/>
      <selection pane="bottomRight" activeCell="D84" sqref="D84"/>
    </sheetView>
  </sheetViews>
  <sheetFormatPr defaultRowHeight="12.75" customHeight="1"/>
  <cols>
    <col min="1" max="1" width="31.5703125" style="13" customWidth="1"/>
    <col min="2" max="2" width="11.5703125" style="13" customWidth="1"/>
    <col min="3" max="3" width="5.5703125" style="14" customWidth="1"/>
    <col min="4" max="4" width="12.7109375" style="13" customWidth="1"/>
    <col min="5" max="5" width="5.5703125" style="14" bestFit="1" customWidth="1"/>
    <col min="6" max="6" width="11" style="13" customWidth="1"/>
    <col min="7" max="7" width="4.7109375" style="13" customWidth="1"/>
    <col min="8" max="8" width="10.5703125" style="13" customWidth="1"/>
    <col min="9" max="9" width="4.7109375" style="13" customWidth="1"/>
    <col min="10" max="10" width="11.28515625" style="13" customWidth="1"/>
    <col min="11" max="11" width="4.7109375" style="13" customWidth="1"/>
    <col min="12" max="12" width="12.7109375" style="13" customWidth="1"/>
    <col min="13" max="13" width="5.5703125" style="14" customWidth="1"/>
    <col min="14" max="14" width="12.7109375" style="13" customWidth="1"/>
    <col min="15" max="15" width="4.7109375" style="14" customWidth="1"/>
    <col min="16" max="16" width="9.85546875" style="14" customWidth="1"/>
    <col min="17" max="17" width="4.7109375" style="14" customWidth="1"/>
    <col min="18" max="18" width="12.7109375" style="13" customWidth="1"/>
    <col min="19" max="19" width="4.7109375" style="13" customWidth="1"/>
    <col min="20" max="16384" width="9.140625" style="13"/>
  </cols>
  <sheetData>
    <row r="3" spans="1:18" s="31" customFormat="1" ht="12.75" customHeight="1">
      <c r="A3" s="172" t="s">
        <v>391</v>
      </c>
      <c r="B3" s="15" t="s">
        <v>83</v>
      </c>
      <c r="C3" s="184"/>
      <c r="D3" s="15" t="s">
        <v>405</v>
      </c>
      <c r="E3" s="184"/>
      <c r="F3" s="15" t="s">
        <v>423</v>
      </c>
      <c r="G3" s="184"/>
      <c r="H3" s="15" t="s">
        <v>429</v>
      </c>
      <c r="I3" s="184"/>
      <c r="J3" s="15" t="s">
        <v>441</v>
      </c>
      <c r="K3" s="184"/>
      <c r="L3" s="15" t="s">
        <v>445</v>
      </c>
      <c r="M3" s="184"/>
      <c r="N3" s="15" t="s">
        <v>523</v>
      </c>
      <c r="O3" s="184"/>
      <c r="P3" s="15" t="s">
        <v>450</v>
      </c>
      <c r="Q3" s="184"/>
      <c r="R3" s="255"/>
    </row>
    <row r="4" spans="1:18" s="31" customFormat="1" ht="12.75" customHeight="1">
      <c r="A4" s="274" t="s">
        <v>246</v>
      </c>
      <c r="B4" s="175"/>
      <c r="C4" s="187"/>
      <c r="D4" s="175" t="s">
        <v>528</v>
      </c>
      <c r="E4" s="187"/>
      <c r="F4" s="175" t="s">
        <v>528</v>
      </c>
      <c r="G4" s="187"/>
      <c r="H4" s="175" t="s">
        <v>528</v>
      </c>
      <c r="I4" s="187"/>
      <c r="J4" s="175" t="s">
        <v>528</v>
      </c>
      <c r="K4" s="187"/>
      <c r="L4" s="175" t="s">
        <v>528</v>
      </c>
      <c r="M4" s="187"/>
      <c r="N4" s="175" t="s">
        <v>529</v>
      </c>
      <c r="O4" s="187"/>
      <c r="P4" s="175" t="s">
        <v>528</v>
      </c>
      <c r="Q4" s="187"/>
      <c r="R4" s="255"/>
    </row>
    <row r="5" spans="1:18" ht="12.75" customHeight="1">
      <c r="A5" s="53"/>
      <c r="B5" s="58" t="s">
        <v>86</v>
      </c>
      <c r="C5" s="47" t="s">
        <v>16</v>
      </c>
      <c r="D5" s="17" t="s">
        <v>86</v>
      </c>
      <c r="E5" s="58" t="s">
        <v>16</v>
      </c>
      <c r="F5" s="17" t="s">
        <v>86</v>
      </c>
      <c r="G5" s="58" t="s">
        <v>16</v>
      </c>
      <c r="H5" s="17" t="s">
        <v>86</v>
      </c>
      <c r="I5" s="58" t="s">
        <v>16</v>
      </c>
      <c r="J5" s="17" t="s">
        <v>86</v>
      </c>
      <c r="K5" s="58" t="s">
        <v>16</v>
      </c>
      <c r="L5" s="17" t="s">
        <v>86</v>
      </c>
      <c r="M5" s="58" t="s">
        <v>16</v>
      </c>
      <c r="N5" s="17" t="s">
        <v>86</v>
      </c>
      <c r="O5" s="58" t="s">
        <v>16</v>
      </c>
      <c r="P5" s="17" t="s">
        <v>86</v>
      </c>
      <c r="Q5" s="58" t="s">
        <v>16</v>
      </c>
      <c r="R5" s="40"/>
    </row>
    <row r="6" spans="1:18" ht="12.75" customHeight="1">
      <c r="A6" s="2" t="s">
        <v>88</v>
      </c>
      <c r="B6" s="10"/>
      <c r="E6" s="10"/>
      <c r="G6" s="10"/>
      <c r="I6" s="10"/>
      <c r="K6" s="10"/>
      <c r="M6" s="10"/>
      <c r="O6" s="10"/>
      <c r="P6" s="13"/>
      <c r="Q6" s="10"/>
      <c r="R6" s="40"/>
    </row>
    <row r="7" spans="1:18" ht="12.75" customHeight="1">
      <c r="A7" s="2" t="s">
        <v>184</v>
      </c>
      <c r="B7" s="13">
        <f t="shared" ref="B7:B12" si="0">D7+F7+H7+J7+L7+N7+P7</f>
        <v>2720.70682833</v>
      </c>
      <c r="C7" s="14">
        <f t="shared" ref="C7:C69" si="1">B7/B$12*100</f>
        <v>95.55082880225936</v>
      </c>
      <c r="D7" s="1425">
        <v>94.33246232999997</v>
      </c>
      <c r="E7" s="14">
        <f t="shared" ref="E7:E12" si="2">D7/D$12*100</f>
        <v>98.999283463926318</v>
      </c>
      <c r="F7" s="1425">
        <v>80.36</v>
      </c>
      <c r="G7" s="14">
        <f t="shared" ref="G7:G12" si="3">F7/F$12*100</f>
        <v>88.56072294467711</v>
      </c>
      <c r="H7" s="1425">
        <v>824.2</v>
      </c>
      <c r="I7" s="14">
        <f t="shared" ref="I7:I12" si="4">H7/H$12*100</f>
        <v>98.353221957040589</v>
      </c>
      <c r="J7" s="1425">
        <v>210.8</v>
      </c>
      <c r="K7" s="14">
        <f t="shared" ref="K7:K12" si="5">J7/J$12*100</f>
        <v>95.514272768463996</v>
      </c>
      <c r="L7" s="1554">
        <f>L74</f>
        <v>608.69999999999993</v>
      </c>
      <c r="M7" s="14">
        <f t="shared" ref="M7:M12" si="6">L7/L$12*100</f>
        <v>92.004232164449817</v>
      </c>
      <c r="N7" s="1425">
        <v>400.014366</v>
      </c>
      <c r="O7" s="14">
        <f t="shared" ref="O7:O12" si="7">N7/N$12*100</f>
        <v>99.242851377338098</v>
      </c>
      <c r="P7" s="1425">
        <v>502.3</v>
      </c>
      <c r="Q7" s="14">
        <f t="shared" ref="Q7:Q12" si="8">P7/P$12*100</f>
        <v>93.364312267657994</v>
      </c>
      <c r="R7" s="40"/>
    </row>
    <row r="8" spans="1:18" ht="12.75" customHeight="1">
      <c r="A8" s="29" t="s">
        <v>185</v>
      </c>
      <c r="B8" s="13">
        <f t="shared" si="0"/>
        <v>99.725352810000004</v>
      </c>
      <c r="C8" s="14">
        <f t="shared" si="1"/>
        <v>3.5023399119566778</v>
      </c>
      <c r="D8" s="1425">
        <v>0.95354281000000007</v>
      </c>
      <c r="E8" s="14">
        <f t="shared" si="2"/>
        <v>1.0007165360736838</v>
      </c>
      <c r="F8" s="1425">
        <v>2.2200000000000002</v>
      </c>
      <c r="G8" s="14">
        <f t="shared" si="3"/>
        <v>2.4465505840864008</v>
      </c>
      <c r="H8" s="1425">
        <v>13.8</v>
      </c>
      <c r="I8" s="14">
        <f t="shared" si="4"/>
        <v>1.6467780429594274</v>
      </c>
      <c r="J8" s="1425">
        <v>9.4</v>
      </c>
      <c r="K8" s="14">
        <f t="shared" si="5"/>
        <v>4.2591753511554149</v>
      </c>
      <c r="L8" s="1554">
        <v>34.6</v>
      </c>
      <c r="M8" s="14">
        <f t="shared" si="6"/>
        <v>5.2297460701330118</v>
      </c>
      <c r="N8" s="1425">
        <v>3.0518100000000001</v>
      </c>
      <c r="O8" s="14">
        <f t="shared" si="7"/>
        <v>0.75714862266190264</v>
      </c>
      <c r="P8" s="1425">
        <v>35.700000000000003</v>
      </c>
      <c r="Q8" s="14">
        <f t="shared" si="8"/>
        <v>6.6356877323420074</v>
      </c>
      <c r="R8" s="40"/>
    </row>
    <row r="9" spans="1:18" ht="12.75" customHeight="1">
      <c r="A9" s="1157" t="s">
        <v>186</v>
      </c>
      <c r="B9" s="13">
        <f t="shared" si="0"/>
        <v>0</v>
      </c>
      <c r="C9" s="14">
        <f t="shared" si="1"/>
        <v>0</v>
      </c>
      <c r="D9" s="1425">
        <v>0</v>
      </c>
      <c r="E9" s="14">
        <f t="shared" si="2"/>
        <v>0</v>
      </c>
      <c r="F9" s="1425">
        <v>0</v>
      </c>
      <c r="G9" s="14">
        <f t="shared" si="3"/>
        <v>0</v>
      </c>
      <c r="H9" s="1425">
        <v>0</v>
      </c>
      <c r="I9" s="14">
        <f t="shared" si="4"/>
        <v>0</v>
      </c>
      <c r="J9" s="1425">
        <v>0</v>
      </c>
      <c r="K9" s="14">
        <f t="shared" si="5"/>
        <v>0</v>
      </c>
      <c r="L9" s="1554"/>
      <c r="M9" s="14">
        <f t="shared" si="6"/>
        <v>0</v>
      </c>
      <c r="N9" s="1425">
        <v>0</v>
      </c>
      <c r="O9" s="14">
        <f t="shared" si="7"/>
        <v>0</v>
      </c>
      <c r="P9" s="1425">
        <v>0</v>
      </c>
      <c r="Q9" s="14">
        <f t="shared" si="8"/>
        <v>0</v>
      </c>
      <c r="R9" s="40"/>
    </row>
    <row r="10" spans="1:18" ht="12.75" customHeight="1">
      <c r="A10" s="1157" t="s">
        <v>187</v>
      </c>
      <c r="B10" s="13">
        <f t="shared" si="0"/>
        <v>8.16</v>
      </c>
      <c r="C10" s="14">
        <f t="shared" si="1"/>
        <v>0.28657801528179411</v>
      </c>
      <c r="D10" s="1425">
        <v>0</v>
      </c>
      <c r="E10" s="14">
        <f t="shared" si="2"/>
        <v>0</v>
      </c>
      <c r="F10" s="1425">
        <v>8.16</v>
      </c>
      <c r="G10" s="14">
        <f t="shared" si="3"/>
        <v>8.9927264712365016</v>
      </c>
      <c r="H10" s="1425">
        <v>0</v>
      </c>
      <c r="I10" s="14">
        <f t="shared" si="4"/>
        <v>0</v>
      </c>
      <c r="J10" s="1425">
        <v>0</v>
      </c>
      <c r="K10" s="14">
        <f t="shared" si="5"/>
        <v>0</v>
      </c>
      <c r="L10" s="1554"/>
      <c r="M10" s="14">
        <f t="shared" si="6"/>
        <v>0</v>
      </c>
      <c r="N10" s="1425">
        <v>0</v>
      </c>
      <c r="O10" s="14">
        <f t="shared" si="7"/>
        <v>0</v>
      </c>
      <c r="P10" s="1425">
        <v>0</v>
      </c>
      <c r="Q10" s="14">
        <f t="shared" si="8"/>
        <v>0</v>
      </c>
      <c r="R10" s="40"/>
    </row>
    <row r="11" spans="1:18" ht="12.75" customHeight="1" thickBot="1">
      <c r="A11" s="30" t="s">
        <v>188</v>
      </c>
      <c r="B11" s="13">
        <f t="shared" si="0"/>
        <v>18.8</v>
      </c>
      <c r="C11" s="14">
        <f t="shared" si="1"/>
        <v>0.66025327050217275</v>
      </c>
      <c r="D11" s="1425">
        <v>0</v>
      </c>
      <c r="E11" s="14">
        <f t="shared" si="2"/>
        <v>0</v>
      </c>
      <c r="F11" s="1425"/>
      <c r="G11" s="14">
        <f t="shared" si="3"/>
        <v>0</v>
      </c>
      <c r="H11" s="1425">
        <v>0</v>
      </c>
      <c r="I11" s="14">
        <f t="shared" si="4"/>
        <v>0</v>
      </c>
      <c r="J11" s="1425">
        <v>0.5</v>
      </c>
      <c r="K11" s="14">
        <f t="shared" si="5"/>
        <v>0.2265518803806072</v>
      </c>
      <c r="L11" s="1554">
        <v>18.3</v>
      </c>
      <c r="M11" s="14">
        <f t="shared" si="6"/>
        <v>2.7660217654171713</v>
      </c>
      <c r="N11" s="1425">
        <v>0</v>
      </c>
      <c r="O11" s="14">
        <f t="shared" si="7"/>
        <v>0</v>
      </c>
      <c r="P11" s="1425">
        <v>0</v>
      </c>
      <c r="Q11" s="14">
        <f t="shared" si="8"/>
        <v>0</v>
      </c>
      <c r="R11" s="40"/>
    </row>
    <row r="12" spans="1:18" ht="12.75" customHeight="1" thickBot="1">
      <c r="A12" s="39" t="s">
        <v>3</v>
      </c>
      <c r="B12" s="5">
        <f t="shared" si="0"/>
        <v>2847.39218114</v>
      </c>
      <c r="C12" s="49">
        <f t="shared" si="1"/>
        <v>100</v>
      </c>
      <c r="D12" s="1511">
        <v>95.286005139999972</v>
      </c>
      <c r="E12" s="49">
        <f t="shared" si="2"/>
        <v>100</v>
      </c>
      <c r="F12" s="1511">
        <f>SUM(F7:F11)</f>
        <v>90.74</v>
      </c>
      <c r="G12" s="49">
        <f t="shared" si="3"/>
        <v>100</v>
      </c>
      <c r="H12" s="1511">
        <v>838</v>
      </c>
      <c r="I12" s="49">
        <f t="shared" si="4"/>
        <v>100</v>
      </c>
      <c r="J12" s="1511">
        <v>220.7</v>
      </c>
      <c r="K12" s="49">
        <f t="shared" si="5"/>
        <v>100</v>
      </c>
      <c r="L12" s="1555">
        <f>SUM(L7:L11)</f>
        <v>661.59999999999991</v>
      </c>
      <c r="M12" s="49">
        <f t="shared" si="6"/>
        <v>100</v>
      </c>
      <c r="N12" s="1511">
        <v>403.06617599999998</v>
      </c>
      <c r="O12" s="49">
        <f t="shared" si="7"/>
        <v>100</v>
      </c>
      <c r="P12" s="1511">
        <v>538</v>
      </c>
      <c r="Q12" s="49">
        <f t="shared" si="8"/>
        <v>100</v>
      </c>
      <c r="R12" s="40"/>
    </row>
    <row r="13" spans="1:18" ht="12.75" customHeight="1">
      <c r="A13" s="2" t="s">
        <v>189</v>
      </c>
      <c r="D13" s="1425"/>
      <c r="F13" s="1425"/>
      <c r="G13" s="14"/>
      <c r="H13" s="1425"/>
      <c r="I13" s="14"/>
      <c r="J13" s="1425"/>
      <c r="K13" s="14"/>
      <c r="L13" s="1554"/>
      <c r="N13" s="1425"/>
      <c r="P13" s="1425"/>
      <c r="R13" s="40"/>
    </row>
    <row r="14" spans="1:18" ht="12.75" customHeight="1">
      <c r="A14" s="13" t="s">
        <v>190</v>
      </c>
      <c r="B14" s="13">
        <f t="shared" ref="B14:B45" si="9">D14+F14+H14+J14+L14+N14+P14</f>
        <v>0</v>
      </c>
      <c r="C14" s="14">
        <f t="shared" si="1"/>
        <v>0</v>
      </c>
      <c r="D14" s="1425">
        <v>0</v>
      </c>
      <c r="E14" s="14">
        <f t="shared" ref="E14:E77" si="10">D14/D$12*100</f>
        <v>0</v>
      </c>
      <c r="F14" s="1425"/>
      <c r="G14" s="14">
        <f t="shared" ref="G14:G77" si="11">F14/F$12*100</f>
        <v>0</v>
      </c>
      <c r="H14" s="1425"/>
      <c r="I14" s="14">
        <f t="shared" ref="I14:I77" si="12">H14/H$12*100</f>
        <v>0</v>
      </c>
      <c r="J14" s="1425">
        <v>0</v>
      </c>
      <c r="K14" s="14">
        <f t="shared" ref="K14:K77" si="13">J14/J$12*100</f>
        <v>0</v>
      </c>
      <c r="L14" s="1554"/>
      <c r="M14" s="14">
        <f t="shared" ref="M14:M77" si="14">L14/L$12*100</f>
        <v>0</v>
      </c>
      <c r="N14" s="1425">
        <v>0</v>
      </c>
      <c r="O14" s="14">
        <f t="shared" ref="O14:O77" si="15">N14/N$12*100</f>
        <v>0</v>
      </c>
      <c r="P14" s="1425">
        <v>0</v>
      </c>
      <c r="Q14" s="14">
        <f t="shared" ref="Q14:Q77" si="16">P14/P$12*100</f>
        <v>0</v>
      </c>
      <c r="R14" s="40"/>
    </row>
    <row r="15" spans="1:18" ht="12.75" customHeight="1">
      <c r="A15" s="13" t="s">
        <v>191</v>
      </c>
      <c r="B15" s="13">
        <f t="shared" si="9"/>
        <v>0</v>
      </c>
      <c r="C15" s="14">
        <f t="shared" si="1"/>
        <v>0</v>
      </c>
      <c r="D15" s="1425">
        <v>0</v>
      </c>
      <c r="E15" s="14">
        <f t="shared" si="10"/>
        <v>0</v>
      </c>
      <c r="F15" s="1425"/>
      <c r="G15" s="14">
        <f t="shared" si="11"/>
        <v>0</v>
      </c>
      <c r="H15" s="1425"/>
      <c r="I15" s="14">
        <f t="shared" si="12"/>
        <v>0</v>
      </c>
      <c r="J15" s="1425">
        <v>0</v>
      </c>
      <c r="K15" s="14">
        <f t="shared" si="13"/>
        <v>0</v>
      </c>
      <c r="L15" s="1554"/>
      <c r="M15" s="14">
        <f t="shared" si="14"/>
        <v>0</v>
      </c>
      <c r="N15" s="1425">
        <v>0</v>
      </c>
      <c r="O15" s="14">
        <f t="shared" si="15"/>
        <v>0</v>
      </c>
      <c r="P15" s="1425">
        <v>0</v>
      </c>
      <c r="Q15" s="14">
        <f t="shared" si="16"/>
        <v>0</v>
      </c>
      <c r="R15" s="40"/>
    </row>
    <row r="16" spans="1:18" ht="12.75" customHeight="1">
      <c r="A16" s="13" t="s">
        <v>192</v>
      </c>
      <c r="B16" s="13">
        <f t="shared" si="9"/>
        <v>0</v>
      </c>
      <c r="C16" s="14">
        <f t="shared" si="1"/>
        <v>0</v>
      </c>
      <c r="D16" s="1425">
        <v>0</v>
      </c>
      <c r="E16" s="14">
        <f t="shared" si="10"/>
        <v>0</v>
      </c>
      <c r="F16" s="1425"/>
      <c r="G16" s="14">
        <f t="shared" si="11"/>
        <v>0</v>
      </c>
      <c r="H16" s="1425"/>
      <c r="I16" s="14">
        <f t="shared" si="12"/>
        <v>0</v>
      </c>
      <c r="J16" s="1425">
        <v>0</v>
      </c>
      <c r="K16" s="14">
        <f t="shared" si="13"/>
        <v>0</v>
      </c>
      <c r="L16" s="1554"/>
      <c r="M16" s="14">
        <f t="shared" si="14"/>
        <v>0</v>
      </c>
      <c r="N16" s="1425">
        <v>0</v>
      </c>
      <c r="O16" s="14">
        <f t="shared" si="15"/>
        <v>0</v>
      </c>
      <c r="P16" s="1425">
        <v>0</v>
      </c>
      <c r="Q16" s="14">
        <f t="shared" si="16"/>
        <v>0</v>
      </c>
      <c r="R16" s="40"/>
    </row>
    <row r="17" spans="1:18" ht="12.75" customHeight="1">
      <c r="A17" s="13" t="s">
        <v>193</v>
      </c>
      <c r="B17" s="13">
        <f t="shared" si="9"/>
        <v>0.2</v>
      </c>
      <c r="C17" s="14">
        <f t="shared" si="1"/>
        <v>7.0239709627890716E-3</v>
      </c>
      <c r="D17" s="1425">
        <v>0</v>
      </c>
      <c r="E17" s="14">
        <f t="shared" si="10"/>
        <v>0</v>
      </c>
      <c r="F17" s="1425"/>
      <c r="G17" s="14">
        <f t="shared" si="11"/>
        <v>0</v>
      </c>
      <c r="H17" s="1425">
        <v>0.2</v>
      </c>
      <c r="I17" s="14">
        <f t="shared" si="12"/>
        <v>2.386634844868735E-2</v>
      </c>
      <c r="J17" s="1425">
        <v>0</v>
      </c>
      <c r="K17" s="14">
        <f t="shared" si="13"/>
        <v>0</v>
      </c>
      <c r="L17" s="1554"/>
      <c r="M17" s="14">
        <f t="shared" si="14"/>
        <v>0</v>
      </c>
      <c r="N17" s="1425">
        <v>0</v>
      </c>
      <c r="O17" s="14">
        <f t="shared" si="15"/>
        <v>0</v>
      </c>
      <c r="P17" s="1425">
        <v>0</v>
      </c>
      <c r="Q17" s="14">
        <f t="shared" si="16"/>
        <v>0</v>
      </c>
      <c r="R17" s="40"/>
    </row>
    <row r="18" spans="1:18" ht="12.75" customHeight="1">
      <c r="A18" s="13" t="s">
        <v>194</v>
      </c>
      <c r="B18" s="13">
        <f t="shared" si="9"/>
        <v>16.5</v>
      </c>
      <c r="C18" s="14">
        <f t="shared" si="1"/>
        <v>0.57947760443009833</v>
      </c>
      <c r="D18" s="1425">
        <v>0</v>
      </c>
      <c r="E18" s="14">
        <f t="shared" si="10"/>
        <v>0</v>
      </c>
      <c r="F18" s="1425"/>
      <c r="G18" s="14">
        <f t="shared" si="11"/>
        <v>0</v>
      </c>
      <c r="H18" s="1425">
        <v>16.5</v>
      </c>
      <c r="I18" s="14">
        <f t="shared" si="12"/>
        <v>1.9689737470167064</v>
      </c>
      <c r="J18" s="1425">
        <v>0</v>
      </c>
      <c r="K18" s="14">
        <f t="shared" si="13"/>
        <v>0</v>
      </c>
      <c r="L18" s="1554"/>
      <c r="M18" s="14">
        <f t="shared" si="14"/>
        <v>0</v>
      </c>
      <c r="N18" s="1425">
        <v>0</v>
      </c>
      <c r="O18" s="14">
        <f t="shared" si="15"/>
        <v>0</v>
      </c>
      <c r="P18" s="1425">
        <v>0</v>
      </c>
      <c r="Q18" s="14">
        <f t="shared" si="16"/>
        <v>0</v>
      </c>
      <c r="R18" s="40"/>
    </row>
    <row r="19" spans="1:18" ht="12.75" customHeight="1" thickBot="1">
      <c r="A19" s="13" t="s">
        <v>195</v>
      </c>
      <c r="B19" s="13">
        <f t="shared" si="9"/>
        <v>0</v>
      </c>
      <c r="C19" s="14">
        <f t="shared" si="1"/>
        <v>0</v>
      </c>
      <c r="D19" s="1425">
        <v>0</v>
      </c>
      <c r="E19" s="14">
        <f t="shared" si="10"/>
        <v>0</v>
      </c>
      <c r="F19" s="1425"/>
      <c r="G19" s="14">
        <f t="shared" si="11"/>
        <v>0</v>
      </c>
      <c r="H19" s="1425"/>
      <c r="I19" s="14">
        <f t="shared" si="12"/>
        <v>0</v>
      </c>
      <c r="J19" s="1425">
        <v>0</v>
      </c>
      <c r="K19" s="14">
        <f t="shared" si="13"/>
        <v>0</v>
      </c>
      <c r="L19" s="1554"/>
      <c r="M19" s="14">
        <f t="shared" si="14"/>
        <v>0</v>
      </c>
      <c r="N19" s="1425">
        <v>0</v>
      </c>
      <c r="O19" s="14">
        <f t="shared" si="15"/>
        <v>0</v>
      </c>
      <c r="P19" s="1425">
        <v>0</v>
      </c>
      <c r="Q19" s="14">
        <f t="shared" si="16"/>
        <v>0</v>
      </c>
      <c r="R19" s="40"/>
    </row>
    <row r="20" spans="1:18" ht="12.75" customHeight="1" thickBot="1">
      <c r="A20" s="39" t="s">
        <v>196</v>
      </c>
      <c r="B20" s="5">
        <f t="shared" si="9"/>
        <v>16.7</v>
      </c>
      <c r="C20" s="49">
        <f t="shared" si="1"/>
        <v>0.5865015753928875</v>
      </c>
      <c r="D20" s="1511">
        <v>0</v>
      </c>
      <c r="E20" s="49">
        <f t="shared" si="10"/>
        <v>0</v>
      </c>
      <c r="F20" s="1511">
        <f>SUM(F14:F19)</f>
        <v>0</v>
      </c>
      <c r="G20" s="49">
        <f t="shared" si="11"/>
        <v>0</v>
      </c>
      <c r="H20" s="1511">
        <v>16.7</v>
      </c>
      <c r="I20" s="49">
        <f t="shared" si="12"/>
        <v>1.9928400954653938</v>
      </c>
      <c r="J20" s="1511">
        <v>0</v>
      </c>
      <c r="K20" s="49">
        <f t="shared" si="13"/>
        <v>0</v>
      </c>
      <c r="L20" s="1555"/>
      <c r="M20" s="49">
        <f t="shared" si="14"/>
        <v>0</v>
      </c>
      <c r="N20" s="1511">
        <v>0</v>
      </c>
      <c r="O20" s="49">
        <f t="shared" si="15"/>
        <v>0</v>
      </c>
      <c r="P20" s="1511">
        <v>0</v>
      </c>
      <c r="Q20" s="49">
        <f t="shared" si="16"/>
        <v>0</v>
      </c>
      <c r="R20" s="123"/>
    </row>
    <row r="21" spans="1:18" ht="12.75" customHeight="1">
      <c r="A21" s="13" t="s">
        <v>110</v>
      </c>
      <c r="B21" s="13">
        <f t="shared" si="9"/>
        <v>73.835519200000007</v>
      </c>
      <c r="C21" s="14">
        <f t="shared" si="1"/>
        <v>2.593092714416275</v>
      </c>
      <c r="D21" s="1425">
        <v>2.6947331999999999</v>
      </c>
      <c r="E21" s="14">
        <f t="shared" si="10"/>
        <v>2.8280471996288798</v>
      </c>
      <c r="F21" s="1425"/>
      <c r="G21" s="14">
        <f t="shared" si="11"/>
        <v>0</v>
      </c>
      <c r="H21" s="1425">
        <v>36</v>
      </c>
      <c r="I21" s="14">
        <f t="shared" si="12"/>
        <v>4.2959427207637226</v>
      </c>
      <c r="J21" s="1425">
        <v>4.0999999999999996</v>
      </c>
      <c r="K21" s="14">
        <f t="shared" si="13"/>
        <v>1.8577254191209787</v>
      </c>
      <c r="L21" s="1554">
        <v>19.899999999999999</v>
      </c>
      <c r="M21" s="14">
        <f t="shared" si="14"/>
        <v>3.0078597339782345</v>
      </c>
      <c r="N21" s="1425">
        <v>11.140786</v>
      </c>
      <c r="O21" s="14">
        <f t="shared" si="15"/>
        <v>2.7640091536730687</v>
      </c>
      <c r="P21" s="1425">
        <v>0</v>
      </c>
      <c r="Q21" s="14">
        <f t="shared" si="16"/>
        <v>0</v>
      </c>
      <c r="R21" s="123"/>
    </row>
    <row r="22" spans="1:18" ht="12.75" customHeight="1">
      <c r="A22" s="13" t="s">
        <v>112</v>
      </c>
      <c r="B22" s="13">
        <f t="shared" si="9"/>
        <v>33.141535999999995</v>
      </c>
      <c r="C22" s="14">
        <f t="shared" si="1"/>
        <v>1.1639259326311431</v>
      </c>
      <c r="D22" s="1425">
        <v>2.7272949999999998</v>
      </c>
      <c r="E22" s="14">
        <f t="shared" si="10"/>
        <v>2.8622198989168375</v>
      </c>
      <c r="F22" s="1425"/>
      <c r="G22" s="14">
        <f t="shared" si="11"/>
        <v>0</v>
      </c>
      <c r="H22" s="1425">
        <v>15.9</v>
      </c>
      <c r="I22" s="14">
        <f t="shared" si="12"/>
        <v>1.8973747016706444</v>
      </c>
      <c r="J22" s="1425">
        <v>0</v>
      </c>
      <c r="K22" s="14">
        <f t="shared" si="13"/>
        <v>0</v>
      </c>
      <c r="L22" s="1554"/>
      <c r="M22" s="14">
        <f t="shared" si="14"/>
        <v>0</v>
      </c>
      <c r="N22" s="1425">
        <v>9.7142409999999995</v>
      </c>
      <c r="O22" s="14">
        <f t="shared" si="15"/>
        <v>2.4100858812821846</v>
      </c>
      <c r="P22" s="1425">
        <v>4.8</v>
      </c>
      <c r="Q22" s="14">
        <f t="shared" si="16"/>
        <v>0.89219330855018586</v>
      </c>
      <c r="R22" s="40"/>
    </row>
    <row r="23" spans="1:18" ht="12.75" customHeight="1">
      <c r="A23" s="13" t="s">
        <v>114</v>
      </c>
      <c r="B23" s="13">
        <f t="shared" si="9"/>
        <v>0</v>
      </c>
      <c r="C23" s="14">
        <f t="shared" si="1"/>
        <v>0</v>
      </c>
      <c r="D23" s="1425">
        <v>0</v>
      </c>
      <c r="E23" s="14">
        <f t="shared" si="10"/>
        <v>0</v>
      </c>
      <c r="F23" s="1425"/>
      <c r="G23" s="14">
        <f t="shared" si="11"/>
        <v>0</v>
      </c>
      <c r="H23" s="1425"/>
      <c r="I23" s="14">
        <f t="shared" si="12"/>
        <v>0</v>
      </c>
      <c r="J23" s="1425">
        <v>0</v>
      </c>
      <c r="K23" s="14">
        <f t="shared" si="13"/>
        <v>0</v>
      </c>
      <c r="L23" s="1554"/>
      <c r="M23" s="14">
        <f t="shared" si="14"/>
        <v>0</v>
      </c>
      <c r="N23" s="1425">
        <v>0</v>
      </c>
      <c r="O23" s="14">
        <f t="shared" si="15"/>
        <v>0</v>
      </c>
      <c r="P23" s="1425">
        <v>0</v>
      </c>
      <c r="Q23" s="14">
        <f t="shared" si="16"/>
        <v>0</v>
      </c>
      <c r="R23" s="40"/>
    </row>
    <row r="24" spans="1:18" ht="12.75" customHeight="1" thickBot="1">
      <c r="A24" s="13" t="s">
        <v>116</v>
      </c>
      <c r="B24" s="13">
        <f t="shared" si="9"/>
        <v>23.034400000000002</v>
      </c>
      <c r="C24" s="14">
        <f t="shared" si="1"/>
        <v>0.80896478372634306</v>
      </c>
      <c r="D24" s="1425">
        <v>1.3344</v>
      </c>
      <c r="E24" s="14">
        <f t="shared" si="10"/>
        <v>1.4004155154153213</v>
      </c>
      <c r="F24" s="1425"/>
      <c r="G24" s="14">
        <f t="shared" si="11"/>
        <v>0</v>
      </c>
      <c r="H24" s="1425">
        <v>0</v>
      </c>
      <c r="I24" s="14">
        <f t="shared" si="12"/>
        <v>0</v>
      </c>
      <c r="J24" s="1425">
        <v>13.4</v>
      </c>
      <c r="K24" s="14">
        <f t="shared" si="13"/>
        <v>6.071590394200272</v>
      </c>
      <c r="L24" s="1554"/>
      <c r="M24" s="14">
        <f t="shared" si="14"/>
        <v>0</v>
      </c>
      <c r="N24" s="1425">
        <v>0</v>
      </c>
      <c r="O24" s="14">
        <f t="shared" si="15"/>
        <v>0</v>
      </c>
      <c r="P24" s="1425">
        <v>8.3000000000000007</v>
      </c>
      <c r="Q24" s="14">
        <f t="shared" si="16"/>
        <v>1.5427509293680299</v>
      </c>
      <c r="R24" s="40"/>
    </row>
    <row r="25" spans="1:18" ht="12.75" customHeight="1" thickBot="1">
      <c r="A25" s="39" t="s">
        <v>197</v>
      </c>
      <c r="B25" s="5">
        <f t="shared" si="9"/>
        <v>132.84145520000001</v>
      </c>
      <c r="C25" s="49">
        <f t="shared" si="1"/>
        <v>4.6653726198972265</v>
      </c>
      <c r="D25" s="1511">
        <v>6.7564282000000002</v>
      </c>
      <c r="E25" s="49">
        <f t="shared" si="10"/>
        <v>7.0906826139610395</v>
      </c>
      <c r="F25" s="1511">
        <v>2.83</v>
      </c>
      <c r="G25" s="49">
        <f t="shared" si="11"/>
        <v>3.1188009698038357</v>
      </c>
      <c r="H25" s="1511">
        <v>51.9</v>
      </c>
      <c r="I25" s="49">
        <f t="shared" si="12"/>
        <v>6.1933174224343679</v>
      </c>
      <c r="J25" s="1511">
        <v>17.5</v>
      </c>
      <c r="K25" s="49">
        <f t="shared" si="13"/>
        <v>7.9293158133212511</v>
      </c>
      <c r="L25" s="1555">
        <f>SUM(L21:L24)</f>
        <v>19.899999999999999</v>
      </c>
      <c r="M25" s="49">
        <f t="shared" si="14"/>
        <v>3.0078597339782345</v>
      </c>
      <c r="N25" s="1511">
        <v>20.855027</v>
      </c>
      <c r="O25" s="49">
        <f t="shared" si="15"/>
        <v>5.1740950349552524</v>
      </c>
      <c r="P25" s="1511">
        <v>13.1</v>
      </c>
      <c r="Q25" s="49">
        <f t="shared" si="16"/>
        <v>2.4349442379182156</v>
      </c>
      <c r="R25" s="40"/>
    </row>
    <row r="26" spans="1:18" ht="12.75" customHeight="1">
      <c r="A26" s="13" t="s">
        <v>198</v>
      </c>
      <c r="B26" s="13">
        <f t="shared" si="9"/>
        <v>0</v>
      </c>
      <c r="C26" s="14">
        <f t="shared" si="1"/>
        <v>0</v>
      </c>
      <c r="D26" s="1425">
        <v>0</v>
      </c>
      <c r="E26" s="14">
        <f t="shared" si="10"/>
        <v>0</v>
      </c>
      <c r="F26" s="1425"/>
      <c r="G26" s="14">
        <f t="shared" si="11"/>
        <v>0</v>
      </c>
      <c r="H26" s="1425"/>
      <c r="I26" s="14">
        <f t="shared" si="12"/>
        <v>0</v>
      </c>
      <c r="J26" s="1425">
        <v>0</v>
      </c>
      <c r="K26" s="14">
        <f t="shared" si="13"/>
        <v>0</v>
      </c>
      <c r="L26" s="1554"/>
      <c r="M26" s="14">
        <f t="shared" si="14"/>
        <v>0</v>
      </c>
      <c r="N26" s="1425">
        <v>0</v>
      </c>
      <c r="O26" s="14">
        <f t="shared" si="15"/>
        <v>0</v>
      </c>
      <c r="P26" s="1425">
        <v>0</v>
      </c>
      <c r="Q26" s="14">
        <f t="shared" si="16"/>
        <v>0</v>
      </c>
      <c r="R26" s="40"/>
    </row>
    <row r="27" spans="1:18" ht="12.75" customHeight="1">
      <c r="A27" s="13" t="s">
        <v>199</v>
      </c>
      <c r="B27" s="13">
        <f t="shared" si="9"/>
        <v>122.50788033999999</v>
      </c>
      <c r="C27" s="14">
        <f t="shared" si="1"/>
        <v>4.3024589711049899</v>
      </c>
      <c r="D27" s="1425">
        <v>2.7340573399999997</v>
      </c>
      <c r="E27" s="14">
        <f t="shared" si="10"/>
        <v>2.8693167857997159</v>
      </c>
      <c r="F27" s="1425"/>
      <c r="G27" s="14">
        <f t="shared" si="11"/>
        <v>0</v>
      </c>
      <c r="H27" s="1425">
        <v>23</v>
      </c>
      <c r="I27" s="14">
        <f t="shared" si="12"/>
        <v>2.7446300715990453</v>
      </c>
      <c r="J27" s="1425">
        <v>8.4</v>
      </c>
      <c r="K27" s="14">
        <f t="shared" si="13"/>
        <v>3.8060715903942008</v>
      </c>
      <c r="L27" s="1554"/>
      <c r="M27" s="14">
        <f t="shared" si="14"/>
        <v>0</v>
      </c>
      <c r="N27" s="1425">
        <v>68.973822999999996</v>
      </c>
      <c r="O27" s="14">
        <f t="shared" si="15"/>
        <v>17.112282574660892</v>
      </c>
      <c r="P27" s="1425">
        <v>19.399999999999999</v>
      </c>
      <c r="Q27" s="14">
        <f t="shared" si="16"/>
        <v>3.6059479553903344</v>
      </c>
      <c r="R27" s="40"/>
    </row>
    <row r="28" spans="1:18" ht="12.75" customHeight="1">
      <c r="A28" s="13" t="s">
        <v>200</v>
      </c>
      <c r="B28" s="13">
        <f t="shared" si="9"/>
        <v>102.65007300000001</v>
      </c>
      <c r="C28" s="14">
        <f t="shared" si="1"/>
        <v>3.6050556604008923</v>
      </c>
      <c r="D28" s="1425">
        <v>8.2832559999999997</v>
      </c>
      <c r="E28" s="14">
        <f t="shared" si="10"/>
        <v>8.6930457288347203</v>
      </c>
      <c r="F28" s="1425"/>
      <c r="G28" s="14">
        <f t="shared" si="11"/>
        <v>0</v>
      </c>
      <c r="H28" s="1425">
        <v>19.600000000000001</v>
      </c>
      <c r="I28" s="14">
        <f t="shared" si="12"/>
        <v>2.3389021479713605</v>
      </c>
      <c r="J28" s="1425">
        <v>0</v>
      </c>
      <c r="K28" s="14">
        <f t="shared" si="13"/>
        <v>0</v>
      </c>
      <c r="L28" s="1554">
        <v>34.1</v>
      </c>
      <c r="M28" s="14">
        <f t="shared" si="14"/>
        <v>5.1541717049576796</v>
      </c>
      <c r="N28" s="1425">
        <v>9.8668169999999993</v>
      </c>
      <c r="O28" s="14">
        <f t="shared" si="15"/>
        <v>2.4479397149911186</v>
      </c>
      <c r="P28" s="1425">
        <v>30.8</v>
      </c>
      <c r="Q28" s="14">
        <f t="shared" si="16"/>
        <v>5.7249070631970262</v>
      </c>
      <c r="R28" s="40"/>
    </row>
    <row r="29" spans="1:18" ht="12.75" customHeight="1">
      <c r="A29" s="13" t="s">
        <v>201</v>
      </c>
      <c r="B29" s="13">
        <f t="shared" si="9"/>
        <v>69.445961999999994</v>
      </c>
      <c r="C29" s="14">
        <f t="shared" si="1"/>
        <v>2.4389321028547664</v>
      </c>
      <c r="D29" s="1425">
        <v>3.1765500000000002</v>
      </c>
      <c r="E29" s="14">
        <f t="shared" si="10"/>
        <v>3.3337004687444085</v>
      </c>
      <c r="F29" s="1425"/>
      <c r="G29" s="14">
        <f t="shared" si="11"/>
        <v>0</v>
      </c>
      <c r="H29" s="1425">
        <v>7.1</v>
      </c>
      <c r="I29" s="14">
        <f t="shared" si="12"/>
        <v>0.847255369928401</v>
      </c>
      <c r="J29" s="1425">
        <v>31.9</v>
      </c>
      <c r="K29" s="14">
        <f t="shared" si="13"/>
        <v>14.454009968282735</v>
      </c>
      <c r="L29" s="1554">
        <v>19.2</v>
      </c>
      <c r="M29" s="14">
        <f t="shared" si="14"/>
        <v>2.9020556227327696</v>
      </c>
      <c r="N29" s="1425">
        <v>8.0694119999999998</v>
      </c>
      <c r="O29" s="14">
        <f t="shared" si="15"/>
        <v>2.0020067374742951</v>
      </c>
      <c r="P29" s="1425">
        <v>0</v>
      </c>
      <c r="Q29" s="14">
        <f t="shared" si="16"/>
        <v>0</v>
      </c>
      <c r="R29" s="40"/>
    </row>
    <row r="30" spans="1:18" ht="12.75" customHeight="1">
      <c r="A30" s="13" t="s">
        <v>202</v>
      </c>
      <c r="B30" s="13">
        <f t="shared" si="9"/>
        <v>1.422458</v>
      </c>
      <c r="C30" s="14">
        <f t="shared" si="1"/>
        <v>4.9956518438935088E-2</v>
      </c>
      <c r="D30" s="1425">
        <v>1.422458</v>
      </c>
      <c r="E30" s="14">
        <f t="shared" si="10"/>
        <v>1.4928299259792019</v>
      </c>
      <c r="F30" s="1425"/>
      <c r="G30" s="14">
        <f t="shared" si="11"/>
        <v>0</v>
      </c>
      <c r="H30" s="1425"/>
      <c r="I30" s="14">
        <f t="shared" si="12"/>
        <v>0</v>
      </c>
      <c r="J30" s="1425">
        <v>0</v>
      </c>
      <c r="K30" s="14">
        <f t="shared" si="13"/>
        <v>0</v>
      </c>
      <c r="L30" s="1554"/>
      <c r="M30" s="14">
        <f t="shared" si="14"/>
        <v>0</v>
      </c>
      <c r="N30" s="1425">
        <v>0</v>
      </c>
      <c r="O30" s="14">
        <f t="shared" si="15"/>
        <v>0</v>
      </c>
      <c r="P30" s="1425">
        <v>0</v>
      </c>
      <c r="Q30" s="14">
        <f t="shared" si="16"/>
        <v>0</v>
      </c>
      <c r="R30" s="40"/>
    </row>
    <row r="31" spans="1:18" ht="12.75" customHeight="1">
      <c r="A31" s="13" t="s">
        <v>203</v>
      </c>
      <c r="B31" s="13">
        <f t="shared" si="9"/>
        <v>245.58567500000001</v>
      </c>
      <c r="C31" s="14">
        <f t="shared" si="1"/>
        <v>8.6249332503847693</v>
      </c>
      <c r="D31" s="1425">
        <v>2.7816480000000001</v>
      </c>
      <c r="E31" s="14">
        <f t="shared" si="10"/>
        <v>2.9192618537350103</v>
      </c>
      <c r="F31" s="1425"/>
      <c r="G31" s="14">
        <f t="shared" si="11"/>
        <v>0</v>
      </c>
      <c r="H31" s="1425">
        <v>82.2</v>
      </c>
      <c r="I31" s="14">
        <f t="shared" si="12"/>
        <v>9.8090692124105008</v>
      </c>
      <c r="J31" s="1425">
        <v>0</v>
      </c>
      <c r="K31" s="14">
        <f t="shared" si="13"/>
        <v>0</v>
      </c>
      <c r="L31" s="1554">
        <v>36.1</v>
      </c>
      <c r="M31" s="14">
        <f t="shared" si="14"/>
        <v>5.4564691656590094</v>
      </c>
      <c r="N31" s="1425">
        <v>74.904026999999999</v>
      </c>
      <c r="O31" s="14">
        <f t="shared" si="15"/>
        <v>18.583555619412728</v>
      </c>
      <c r="P31" s="1425">
        <v>49.6</v>
      </c>
      <c r="Q31" s="14">
        <f t="shared" si="16"/>
        <v>9.2193308550185868</v>
      </c>
      <c r="R31" s="40"/>
    </row>
    <row r="32" spans="1:18" ht="12.75" customHeight="1" thickBot="1">
      <c r="A32" s="13" t="s">
        <v>204</v>
      </c>
      <c r="B32" s="13">
        <f t="shared" si="9"/>
        <v>0</v>
      </c>
      <c r="C32" s="14">
        <f t="shared" si="1"/>
        <v>0</v>
      </c>
      <c r="D32" s="1425">
        <v>0</v>
      </c>
      <c r="E32" s="14">
        <f t="shared" si="10"/>
        <v>0</v>
      </c>
      <c r="F32" s="1425"/>
      <c r="G32" s="14">
        <f t="shared" si="11"/>
        <v>0</v>
      </c>
      <c r="H32" s="1425"/>
      <c r="I32" s="14">
        <f t="shared" si="12"/>
        <v>0</v>
      </c>
      <c r="J32" s="1425">
        <v>0</v>
      </c>
      <c r="K32" s="14">
        <f t="shared" si="13"/>
        <v>0</v>
      </c>
      <c r="L32" s="1554"/>
      <c r="M32" s="14">
        <f t="shared" si="14"/>
        <v>0</v>
      </c>
      <c r="N32" s="1425">
        <v>0</v>
      </c>
      <c r="O32" s="14">
        <f t="shared" si="15"/>
        <v>0</v>
      </c>
      <c r="P32" s="1425">
        <v>0</v>
      </c>
      <c r="Q32" s="14">
        <f t="shared" si="16"/>
        <v>0</v>
      </c>
      <c r="R32" s="40"/>
    </row>
    <row r="33" spans="1:18" ht="12.75" customHeight="1" thickBot="1">
      <c r="A33" s="39" t="s">
        <v>205</v>
      </c>
      <c r="B33" s="5">
        <f t="shared" si="9"/>
        <v>551.45204833999992</v>
      </c>
      <c r="C33" s="49">
        <f t="shared" si="1"/>
        <v>19.366915874553573</v>
      </c>
      <c r="D33" s="1511">
        <v>18.397969339999992</v>
      </c>
      <c r="E33" s="49">
        <f t="shared" si="10"/>
        <v>19.30815476309305</v>
      </c>
      <c r="F33" s="1511">
        <v>9.84</v>
      </c>
      <c r="G33" s="49">
        <f t="shared" si="11"/>
        <v>10.844170156491074</v>
      </c>
      <c r="H33" s="1511">
        <v>131.9</v>
      </c>
      <c r="I33" s="49">
        <f t="shared" si="12"/>
        <v>15.739856801909308</v>
      </c>
      <c r="J33" s="1511">
        <v>40.299999999999997</v>
      </c>
      <c r="K33" s="49">
        <f t="shared" si="13"/>
        <v>18.260081558676937</v>
      </c>
      <c r="L33" s="1555">
        <f>SUM(L26:L32)</f>
        <v>89.4</v>
      </c>
      <c r="M33" s="49">
        <f t="shared" si="14"/>
        <v>13.512696493349457</v>
      </c>
      <c r="N33" s="1511">
        <v>161.81407899999999</v>
      </c>
      <c r="O33" s="49">
        <f t="shared" si="15"/>
        <v>40.145784646539035</v>
      </c>
      <c r="P33" s="1511">
        <v>99.8</v>
      </c>
      <c r="Q33" s="49">
        <f t="shared" si="16"/>
        <v>18.550185873605948</v>
      </c>
      <c r="R33" s="40"/>
    </row>
    <row r="34" spans="1:18" ht="12.75" customHeight="1">
      <c r="A34" s="13" t="s">
        <v>206</v>
      </c>
      <c r="B34" s="13">
        <f t="shared" si="9"/>
        <v>146.97776770000002</v>
      </c>
      <c r="C34" s="14">
        <f t="shared" si="1"/>
        <v>5.1618378625017876</v>
      </c>
      <c r="D34" s="1425">
        <v>9.6015887000000006</v>
      </c>
      <c r="E34" s="14">
        <f t="shared" si="10"/>
        <v>10.076599061837847</v>
      </c>
      <c r="F34" s="1425"/>
      <c r="G34" s="14">
        <f t="shared" si="11"/>
        <v>0</v>
      </c>
      <c r="H34" s="1425">
        <v>66.900000000000006</v>
      </c>
      <c r="I34" s="14">
        <f t="shared" si="12"/>
        <v>7.9832935560859202</v>
      </c>
      <c r="J34" s="1425">
        <v>11.8</v>
      </c>
      <c r="K34" s="14">
        <f t="shared" si="13"/>
        <v>5.3466243769823301</v>
      </c>
      <c r="L34" s="1554">
        <v>36.4</v>
      </c>
      <c r="M34" s="14">
        <f t="shared" si="14"/>
        <v>5.5018137847642086</v>
      </c>
      <c r="N34" s="1425">
        <v>22.276178999999999</v>
      </c>
      <c r="O34" s="14">
        <f t="shared" si="15"/>
        <v>5.5266803136564855</v>
      </c>
      <c r="P34" s="1425">
        <v>0</v>
      </c>
      <c r="Q34" s="14">
        <f t="shared" si="16"/>
        <v>0</v>
      </c>
      <c r="R34" s="40"/>
    </row>
    <row r="35" spans="1:18" ht="12.75" customHeight="1">
      <c r="A35" s="13" t="s">
        <v>207</v>
      </c>
      <c r="B35" s="13">
        <f t="shared" si="9"/>
        <v>123.7717255</v>
      </c>
      <c r="C35" s="14">
        <f t="shared" si="1"/>
        <v>4.3468450296314982</v>
      </c>
      <c r="D35" s="1425">
        <v>8.0004535000000008</v>
      </c>
      <c r="E35" s="14">
        <f t="shared" si="10"/>
        <v>8.3962524068935931</v>
      </c>
      <c r="F35" s="1425"/>
      <c r="G35" s="14">
        <f t="shared" si="11"/>
        <v>0</v>
      </c>
      <c r="H35" s="1425">
        <v>22.9</v>
      </c>
      <c r="I35" s="14">
        <f t="shared" si="12"/>
        <v>2.7326968973747015</v>
      </c>
      <c r="J35" s="1425">
        <v>0</v>
      </c>
      <c r="K35" s="14">
        <f t="shared" si="13"/>
        <v>0</v>
      </c>
      <c r="L35" s="1554">
        <v>43.2</v>
      </c>
      <c r="M35" s="14">
        <f t="shared" si="14"/>
        <v>6.5296251511487311</v>
      </c>
      <c r="N35" s="1425">
        <v>8.9712720000000008</v>
      </c>
      <c r="O35" s="14">
        <f t="shared" si="15"/>
        <v>2.2257565963560291</v>
      </c>
      <c r="P35" s="1425">
        <v>40.700000000000003</v>
      </c>
      <c r="Q35" s="14">
        <f t="shared" si="16"/>
        <v>7.5650557620817853</v>
      </c>
      <c r="R35" s="40"/>
    </row>
    <row r="36" spans="1:18" ht="12.75" customHeight="1">
      <c r="A36" s="13" t="s">
        <v>208</v>
      </c>
      <c r="B36" s="13">
        <f t="shared" si="9"/>
        <v>180.05842709999999</v>
      </c>
      <c r="C36" s="14">
        <f t="shared" si="1"/>
        <v>6.3236258177793632</v>
      </c>
      <c r="D36" s="1425">
        <v>13.621623100000001</v>
      </c>
      <c r="E36" s="14">
        <f t="shared" si="10"/>
        <v>14.2955128405124</v>
      </c>
      <c r="F36" s="1425"/>
      <c r="G36" s="14">
        <f t="shared" si="11"/>
        <v>0</v>
      </c>
      <c r="H36" s="1425">
        <v>103.9</v>
      </c>
      <c r="I36" s="14">
        <f t="shared" si="12"/>
        <v>12.39856801909308</v>
      </c>
      <c r="J36" s="1425">
        <v>0</v>
      </c>
      <c r="K36" s="14">
        <f t="shared" si="13"/>
        <v>0</v>
      </c>
      <c r="L36" s="1554">
        <v>29.2</v>
      </c>
      <c r="M36" s="14">
        <f t="shared" si="14"/>
        <v>4.4135429262394199</v>
      </c>
      <c r="N36" s="1425">
        <v>14.936804</v>
      </c>
      <c r="O36" s="14">
        <f t="shared" si="15"/>
        <v>3.7057944549532236</v>
      </c>
      <c r="P36" s="1425">
        <v>18.399999999999999</v>
      </c>
      <c r="Q36" s="14">
        <f t="shared" si="16"/>
        <v>3.4200743494423791</v>
      </c>
      <c r="R36" s="40"/>
    </row>
    <row r="37" spans="1:18" ht="12.75" customHeight="1" thickBot="1">
      <c r="A37" s="13" t="s">
        <v>209</v>
      </c>
      <c r="B37" s="13">
        <f t="shared" si="9"/>
        <v>34.996029299999996</v>
      </c>
      <c r="C37" s="14">
        <f t="shared" si="1"/>
        <v>1.2290554680805776</v>
      </c>
      <c r="D37" s="1425">
        <v>5.3474043</v>
      </c>
      <c r="E37" s="14">
        <f t="shared" si="10"/>
        <v>5.6119514005684987</v>
      </c>
      <c r="F37" s="1425"/>
      <c r="G37" s="14">
        <f t="shared" si="11"/>
        <v>0</v>
      </c>
      <c r="H37" s="1425">
        <v>14.2</v>
      </c>
      <c r="I37" s="14">
        <f t="shared" si="12"/>
        <v>1.694510739856802</v>
      </c>
      <c r="J37" s="1425">
        <v>3.4</v>
      </c>
      <c r="K37" s="14">
        <f t="shared" si="13"/>
        <v>1.5405527865881288</v>
      </c>
      <c r="L37" s="1554">
        <v>7.1</v>
      </c>
      <c r="M37" s="14">
        <f t="shared" si="14"/>
        <v>1.0731559854897221</v>
      </c>
      <c r="N37" s="1425">
        <v>4.9486249999999998</v>
      </c>
      <c r="O37" s="14">
        <f t="shared" si="15"/>
        <v>1.2277450440296929</v>
      </c>
      <c r="P37" s="1425">
        <v>0</v>
      </c>
      <c r="Q37" s="14">
        <f t="shared" si="16"/>
        <v>0</v>
      </c>
      <c r="R37" s="40"/>
    </row>
    <row r="38" spans="1:18" ht="12.75" customHeight="1" thickBot="1">
      <c r="A38" s="39" t="s">
        <v>210</v>
      </c>
      <c r="B38" s="5">
        <f t="shared" si="9"/>
        <v>506.48394959999996</v>
      </c>
      <c r="C38" s="49">
        <f t="shared" si="1"/>
        <v>17.787642775545617</v>
      </c>
      <c r="D38" s="1511">
        <v>36.571069599999987</v>
      </c>
      <c r="E38" s="49">
        <f t="shared" si="10"/>
        <v>38.380315709812322</v>
      </c>
      <c r="F38" s="1511">
        <v>20.68</v>
      </c>
      <c r="G38" s="49">
        <f t="shared" si="11"/>
        <v>22.790390125633682</v>
      </c>
      <c r="H38" s="1511">
        <v>207.9</v>
      </c>
      <c r="I38" s="49">
        <f t="shared" si="12"/>
        <v>24.809069212410499</v>
      </c>
      <c r="J38" s="1511">
        <v>15.2</v>
      </c>
      <c r="K38" s="49">
        <f t="shared" si="13"/>
        <v>6.8871771635704571</v>
      </c>
      <c r="L38" s="1555">
        <f>SUM(L34:L37)</f>
        <v>115.89999999999999</v>
      </c>
      <c r="M38" s="49">
        <f t="shared" si="14"/>
        <v>17.51813784764208</v>
      </c>
      <c r="N38" s="1511">
        <v>51.13288</v>
      </c>
      <c r="O38" s="49">
        <f t="shared" si="15"/>
        <v>12.685976408995431</v>
      </c>
      <c r="P38" s="1511">
        <v>59.1</v>
      </c>
      <c r="Q38" s="49">
        <f t="shared" si="16"/>
        <v>10.985130111524164</v>
      </c>
      <c r="R38" s="40"/>
    </row>
    <row r="39" spans="1:18" ht="12.75" customHeight="1">
      <c r="A39" s="13" t="s">
        <v>211</v>
      </c>
      <c r="B39" s="13">
        <f t="shared" si="9"/>
        <v>0</v>
      </c>
      <c r="C39" s="14">
        <f t="shared" si="1"/>
        <v>0</v>
      </c>
      <c r="D39" s="1425">
        <v>0</v>
      </c>
      <c r="E39" s="14">
        <f t="shared" si="10"/>
        <v>0</v>
      </c>
      <c r="F39" s="1425"/>
      <c r="G39" s="14">
        <f t="shared" si="11"/>
        <v>0</v>
      </c>
      <c r="H39" s="1425"/>
      <c r="I39" s="14">
        <f t="shared" si="12"/>
        <v>0</v>
      </c>
      <c r="J39" s="1425">
        <v>0</v>
      </c>
      <c r="K39" s="14">
        <f t="shared" si="13"/>
        <v>0</v>
      </c>
      <c r="L39" s="1554"/>
      <c r="M39" s="14">
        <f t="shared" si="14"/>
        <v>0</v>
      </c>
      <c r="N39" s="1425">
        <v>0</v>
      </c>
      <c r="O39" s="14">
        <f t="shared" si="15"/>
        <v>0</v>
      </c>
      <c r="P39" s="1425">
        <v>0</v>
      </c>
      <c r="Q39" s="14">
        <f t="shared" si="16"/>
        <v>0</v>
      </c>
      <c r="R39" s="40"/>
    </row>
    <row r="40" spans="1:18" ht="12.75" customHeight="1">
      <c r="A40" s="13" t="s">
        <v>212</v>
      </c>
      <c r="B40" s="13">
        <f t="shared" si="9"/>
        <v>134.30000000000001</v>
      </c>
      <c r="C40" s="14">
        <f t="shared" si="1"/>
        <v>4.7165965015128615</v>
      </c>
      <c r="D40" s="1425">
        <v>0</v>
      </c>
      <c r="E40" s="14">
        <f t="shared" si="10"/>
        <v>0</v>
      </c>
      <c r="F40" s="1425"/>
      <c r="G40" s="14">
        <f t="shared" si="11"/>
        <v>0</v>
      </c>
      <c r="H40" s="1425">
        <v>87</v>
      </c>
      <c r="I40" s="14">
        <f t="shared" si="12"/>
        <v>10.381861575178998</v>
      </c>
      <c r="J40" s="1425">
        <v>0</v>
      </c>
      <c r="K40" s="14">
        <f t="shared" si="13"/>
        <v>0</v>
      </c>
      <c r="L40" s="1554">
        <v>20.7</v>
      </c>
      <c r="M40" s="14">
        <f t="shared" si="14"/>
        <v>3.1287787182587672</v>
      </c>
      <c r="N40" s="1425">
        <v>0</v>
      </c>
      <c r="O40" s="14">
        <f t="shared" si="15"/>
        <v>0</v>
      </c>
      <c r="P40" s="1425">
        <v>26.6</v>
      </c>
      <c r="Q40" s="14">
        <f t="shared" si="16"/>
        <v>4.944237918215614</v>
      </c>
      <c r="R40" s="40"/>
    </row>
    <row r="41" spans="1:18" ht="12.75" customHeight="1">
      <c r="A41" s="13" t="s">
        <v>44</v>
      </c>
      <c r="B41" s="13">
        <f t="shared" si="9"/>
        <v>2.66445</v>
      </c>
      <c r="C41" s="14">
        <f t="shared" si="1"/>
        <v>9.3575097159016712E-2</v>
      </c>
      <c r="D41" s="1425">
        <v>2.66445</v>
      </c>
      <c r="E41" s="14">
        <f t="shared" si="10"/>
        <v>2.7962658273743646</v>
      </c>
      <c r="F41" s="1425"/>
      <c r="G41" s="14">
        <f t="shared" si="11"/>
        <v>0</v>
      </c>
      <c r="H41" s="1425"/>
      <c r="I41" s="14">
        <f t="shared" si="12"/>
        <v>0</v>
      </c>
      <c r="J41" s="1425">
        <v>0</v>
      </c>
      <c r="K41" s="14">
        <f t="shared" si="13"/>
        <v>0</v>
      </c>
      <c r="L41" s="1554"/>
      <c r="M41" s="14">
        <f t="shared" si="14"/>
        <v>0</v>
      </c>
      <c r="N41" s="1425">
        <v>0</v>
      </c>
      <c r="O41" s="14">
        <f t="shared" si="15"/>
        <v>0</v>
      </c>
      <c r="P41" s="1425">
        <v>0</v>
      </c>
      <c r="Q41" s="14">
        <f t="shared" si="16"/>
        <v>0</v>
      </c>
      <c r="R41" s="40"/>
    </row>
    <row r="42" spans="1:18" ht="12.75" customHeight="1">
      <c r="A42" s="13" t="s">
        <v>213</v>
      </c>
      <c r="B42" s="13">
        <f t="shared" si="9"/>
        <v>0</v>
      </c>
      <c r="C42" s="14">
        <f t="shared" si="1"/>
        <v>0</v>
      </c>
      <c r="D42" s="1425">
        <v>0</v>
      </c>
      <c r="E42" s="14">
        <f t="shared" si="10"/>
        <v>0</v>
      </c>
      <c r="F42" s="1425"/>
      <c r="G42" s="14">
        <f t="shared" si="11"/>
        <v>0</v>
      </c>
      <c r="H42" s="1425"/>
      <c r="I42" s="14">
        <f t="shared" si="12"/>
        <v>0</v>
      </c>
      <c r="J42" s="1425">
        <v>0</v>
      </c>
      <c r="K42" s="14">
        <f t="shared" si="13"/>
        <v>0</v>
      </c>
      <c r="L42" s="1554"/>
      <c r="M42" s="14">
        <f t="shared" si="14"/>
        <v>0</v>
      </c>
      <c r="N42" s="1425">
        <v>0</v>
      </c>
      <c r="O42" s="14">
        <f t="shared" si="15"/>
        <v>0</v>
      </c>
      <c r="P42" s="1425">
        <v>0</v>
      </c>
      <c r="Q42" s="14">
        <f t="shared" si="16"/>
        <v>0</v>
      </c>
      <c r="R42" s="40"/>
    </row>
    <row r="43" spans="1:18" ht="12.75" customHeight="1">
      <c r="A43" s="13" t="s">
        <v>214</v>
      </c>
      <c r="B43" s="13">
        <f t="shared" si="9"/>
        <v>0</v>
      </c>
      <c r="C43" s="14">
        <f t="shared" si="1"/>
        <v>0</v>
      </c>
      <c r="D43" s="1425">
        <v>0</v>
      </c>
      <c r="E43" s="14">
        <f t="shared" si="10"/>
        <v>0</v>
      </c>
      <c r="F43" s="1425"/>
      <c r="G43" s="14">
        <f t="shared" si="11"/>
        <v>0</v>
      </c>
      <c r="H43" s="1425"/>
      <c r="I43" s="14">
        <f t="shared" si="12"/>
        <v>0</v>
      </c>
      <c r="J43" s="1425">
        <v>0</v>
      </c>
      <c r="K43" s="14">
        <f t="shared" si="13"/>
        <v>0</v>
      </c>
      <c r="L43" s="1554"/>
      <c r="M43" s="14">
        <f t="shared" si="14"/>
        <v>0</v>
      </c>
      <c r="N43" s="1425">
        <v>0</v>
      </c>
      <c r="O43" s="14">
        <f t="shared" si="15"/>
        <v>0</v>
      </c>
      <c r="P43" s="1425">
        <v>0</v>
      </c>
      <c r="Q43" s="14">
        <f t="shared" si="16"/>
        <v>0</v>
      </c>
      <c r="R43" s="40"/>
    </row>
    <row r="44" spans="1:18" ht="12.75" customHeight="1">
      <c r="A44" s="13" t="s">
        <v>215</v>
      </c>
      <c r="B44" s="13">
        <f t="shared" si="9"/>
        <v>5.5</v>
      </c>
      <c r="C44" s="14">
        <f t="shared" si="1"/>
        <v>0.19315920147669946</v>
      </c>
      <c r="D44" s="1425">
        <v>0</v>
      </c>
      <c r="E44" s="14">
        <f t="shared" si="10"/>
        <v>0</v>
      </c>
      <c r="F44" s="1425"/>
      <c r="G44" s="14">
        <f t="shared" si="11"/>
        <v>0</v>
      </c>
      <c r="H44" s="1425"/>
      <c r="I44" s="14">
        <f t="shared" si="12"/>
        <v>0</v>
      </c>
      <c r="J44" s="1425">
        <v>5.5</v>
      </c>
      <c r="K44" s="14">
        <f t="shared" si="13"/>
        <v>2.4920706841866789</v>
      </c>
      <c r="L44" s="1554"/>
      <c r="M44" s="14">
        <f t="shared" si="14"/>
        <v>0</v>
      </c>
      <c r="N44" s="1425">
        <v>0</v>
      </c>
      <c r="O44" s="14">
        <f t="shared" si="15"/>
        <v>0</v>
      </c>
      <c r="P44" s="1425">
        <v>0</v>
      </c>
      <c r="Q44" s="14">
        <f t="shared" si="16"/>
        <v>0</v>
      </c>
      <c r="R44" s="40"/>
    </row>
    <row r="45" spans="1:18" ht="12.75" customHeight="1" thickBot="1">
      <c r="A45" s="13" t="s">
        <v>216</v>
      </c>
      <c r="B45" s="13">
        <f t="shared" si="9"/>
        <v>0</v>
      </c>
      <c r="C45" s="14">
        <f t="shared" si="1"/>
        <v>0</v>
      </c>
      <c r="D45" s="1425">
        <v>0</v>
      </c>
      <c r="E45" s="14">
        <f t="shared" si="10"/>
        <v>0</v>
      </c>
      <c r="F45" s="1425"/>
      <c r="G45" s="14">
        <f t="shared" si="11"/>
        <v>0</v>
      </c>
      <c r="H45" s="1425"/>
      <c r="I45" s="14">
        <f t="shared" si="12"/>
        <v>0</v>
      </c>
      <c r="J45" s="1425">
        <v>0</v>
      </c>
      <c r="K45" s="14">
        <f t="shared" si="13"/>
        <v>0</v>
      </c>
      <c r="L45" s="1554"/>
      <c r="M45" s="14">
        <f t="shared" si="14"/>
        <v>0</v>
      </c>
      <c r="N45" s="1425">
        <v>0</v>
      </c>
      <c r="O45" s="14">
        <f t="shared" si="15"/>
        <v>0</v>
      </c>
      <c r="P45" s="1425">
        <v>0</v>
      </c>
      <c r="Q45" s="14">
        <f t="shared" si="16"/>
        <v>0</v>
      </c>
      <c r="R45" s="40"/>
    </row>
    <row r="46" spans="1:18" ht="12.75" customHeight="1" thickBot="1">
      <c r="A46" s="39" t="s">
        <v>217</v>
      </c>
      <c r="B46" s="5">
        <f t="shared" ref="B46:B78" si="17">D46+F46+H46+J46+L46+N46+P46</f>
        <v>142.46445</v>
      </c>
      <c r="C46" s="49">
        <f t="shared" si="1"/>
        <v>5.0033308001485777</v>
      </c>
      <c r="D46" s="1511">
        <v>2.66445</v>
      </c>
      <c r="E46" s="49">
        <f t="shared" si="10"/>
        <v>2.7962658273743646</v>
      </c>
      <c r="F46" s="1511">
        <f>SUM(F39:F45)</f>
        <v>0</v>
      </c>
      <c r="G46" s="49">
        <f t="shared" si="11"/>
        <v>0</v>
      </c>
      <c r="H46" s="1511">
        <v>87</v>
      </c>
      <c r="I46" s="49">
        <f t="shared" si="12"/>
        <v>10.381861575178998</v>
      </c>
      <c r="J46" s="1511">
        <v>5.5</v>
      </c>
      <c r="K46" s="49">
        <f t="shared" si="13"/>
        <v>2.4920706841866789</v>
      </c>
      <c r="L46" s="1555">
        <f>SUM(L39:L45)</f>
        <v>20.7</v>
      </c>
      <c r="M46" s="49">
        <f t="shared" si="14"/>
        <v>3.1287787182587672</v>
      </c>
      <c r="N46" s="1511">
        <v>0</v>
      </c>
      <c r="O46" s="49">
        <f t="shared" si="15"/>
        <v>0</v>
      </c>
      <c r="P46" s="1511">
        <v>26.6</v>
      </c>
      <c r="Q46" s="49">
        <f t="shared" si="16"/>
        <v>4.944237918215614</v>
      </c>
      <c r="R46" s="40"/>
    </row>
    <row r="47" spans="1:18" ht="12.75" customHeight="1">
      <c r="A47" s="13" t="s">
        <v>218</v>
      </c>
      <c r="B47" s="13">
        <f t="shared" si="17"/>
        <v>42.840763000000003</v>
      </c>
      <c r="C47" s="14">
        <f t="shared" si="1"/>
        <v>1.5045613766786421</v>
      </c>
      <c r="D47" s="1425">
        <v>4.6270670000000003</v>
      </c>
      <c r="E47" s="14">
        <f t="shared" si="10"/>
        <v>4.8559775312246884</v>
      </c>
      <c r="F47" s="1425"/>
      <c r="G47" s="14">
        <f t="shared" si="11"/>
        <v>0</v>
      </c>
      <c r="H47" s="1425">
        <v>5.8</v>
      </c>
      <c r="I47" s="14">
        <f t="shared" si="12"/>
        <v>0.69212410501193311</v>
      </c>
      <c r="J47" s="1425">
        <v>9.1</v>
      </c>
      <c r="K47" s="14">
        <f t="shared" si="13"/>
        <v>4.1232442229270507</v>
      </c>
      <c r="L47" s="1554"/>
      <c r="M47" s="14">
        <f t="shared" si="14"/>
        <v>0</v>
      </c>
      <c r="N47" s="1425">
        <v>5.2136959999999997</v>
      </c>
      <c r="O47" s="14">
        <f t="shared" si="15"/>
        <v>1.29350868677207</v>
      </c>
      <c r="P47" s="1425">
        <v>18.100000000000001</v>
      </c>
      <c r="Q47" s="14">
        <f t="shared" si="16"/>
        <v>3.3643122676579926</v>
      </c>
      <c r="R47" s="40"/>
    </row>
    <row r="48" spans="1:18" ht="12.75" customHeight="1" thickBot="1">
      <c r="A48" s="13" t="s">
        <v>219</v>
      </c>
      <c r="B48" s="13">
        <f t="shared" si="17"/>
        <v>52.6</v>
      </c>
      <c r="C48" s="14">
        <f t="shared" si="1"/>
        <v>1.847304363213526</v>
      </c>
      <c r="D48" s="1425">
        <v>0</v>
      </c>
      <c r="E48" s="14">
        <f t="shared" si="10"/>
        <v>0</v>
      </c>
      <c r="F48" s="1425"/>
      <c r="G48" s="14">
        <f t="shared" si="11"/>
        <v>0</v>
      </c>
      <c r="H48" s="1425"/>
      <c r="I48" s="14">
        <f t="shared" si="12"/>
        <v>0</v>
      </c>
      <c r="J48" s="1425">
        <v>0</v>
      </c>
      <c r="K48" s="14">
        <f t="shared" si="13"/>
        <v>0</v>
      </c>
      <c r="L48" s="1554"/>
      <c r="M48" s="14">
        <f t="shared" si="14"/>
        <v>0</v>
      </c>
      <c r="N48" s="1425">
        <v>0</v>
      </c>
      <c r="O48" s="14">
        <f t="shared" si="15"/>
        <v>0</v>
      </c>
      <c r="P48" s="1425">
        <v>52.6</v>
      </c>
      <c r="Q48" s="14">
        <f t="shared" si="16"/>
        <v>9.7769516728624541</v>
      </c>
      <c r="R48" s="40"/>
    </row>
    <row r="49" spans="1:18" ht="12.75" customHeight="1" thickBot="1">
      <c r="A49" s="39" t="s">
        <v>220</v>
      </c>
      <c r="B49" s="5">
        <f t="shared" si="17"/>
        <v>97.910763000000003</v>
      </c>
      <c r="C49" s="49">
        <f t="shared" si="1"/>
        <v>3.4386117812826136</v>
      </c>
      <c r="D49" s="1511">
        <v>4.6270670000000003</v>
      </c>
      <c r="E49" s="49">
        <f t="shared" si="10"/>
        <v>4.8559775312246884</v>
      </c>
      <c r="F49" s="1511">
        <v>2.4700000000000002</v>
      </c>
      <c r="G49" s="49">
        <f t="shared" si="11"/>
        <v>2.722063037249284</v>
      </c>
      <c r="H49" s="1511">
        <v>5.8</v>
      </c>
      <c r="I49" s="49">
        <f t="shared" si="12"/>
        <v>0.69212410501193311</v>
      </c>
      <c r="J49" s="1511">
        <v>9.1</v>
      </c>
      <c r="K49" s="49">
        <f t="shared" si="13"/>
        <v>4.1232442229270507</v>
      </c>
      <c r="L49" s="1555">
        <f>SUM(L47:L48)</f>
        <v>0</v>
      </c>
      <c r="M49" s="49">
        <f t="shared" si="14"/>
        <v>0</v>
      </c>
      <c r="N49" s="1511">
        <v>5.2136959999999997</v>
      </c>
      <c r="O49" s="49">
        <f t="shared" si="15"/>
        <v>1.29350868677207</v>
      </c>
      <c r="P49" s="1511">
        <v>70.7</v>
      </c>
      <c r="Q49" s="49">
        <f t="shared" si="16"/>
        <v>13.141263940520448</v>
      </c>
      <c r="R49" s="40"/>
    </row>
    <row r="50" spans="1:18" ht="12.75" customHeight="1">
      <c r="A50" s="13" t="s">
        <v>221</v>
      </c>
      <c r="B50" s="13">
        <f t="shared" si="17"/>
        <v>361.06795959999999</v>
      </c>
      <c r="C50" s="14">
        <f t="shared" si="1"/>
        <v>12.680654319119489</v>
      </c>
      <c r="D50" s="1425">
        <v>4.8950306000000001</v>
      </c>
      <c r="E50" s="14">
        <f t="shared" si="10"/>
        <v>5.1371978422307922</v>
      </c>
      <c r="F50" s="1425"/>
      <c r="G50" s="14">
        <f t="shared" si="11"/>
        <v>0</v>
      </c>
      <c r="H50" s="1425">
        <v>96.9</v>
      </c>
      <c r="I50" s="14">
        <f t="shared" si="12"/>
        <v>11.563245823389021</v>
      </c>
      <c r="J50" s="1425">
        <v>22.1</v>
      </c>
      <c r="K50" s="14">
        <f t="shared" si="13"/>
        <v>10.013593112822837</v>
      </c>
      <c r="L50" s="1554">
        <v>87.7</v>
      </c>
      <c r="M50" s="14">
        <f t="shared" si="14"/>
        <v>13.255743651753328</v>
      </c>
      <c r="N50" s="1425">
        <v>24.572928999999998</v>
      </c>
      <c r="O50" s="14">
        <f t="shared" si="15"/>
        <v>6.096499895838444</v>
      </c>
      <c r="P50" s="1425">
        <v>124.9</v>
      </c>
      <c r="Q50" s="14">
        <f t="shared" si="16"/>
        <v>23.21561338289963</v>
      </c>
      <c r="R50" s="40"/>
    </row>
    <row r="51" spans="1:18" ht="12.75" customHeight="1">
      <c r="A51" s="13" t="s">
        <v>222</v>
      </c>
      <c r="B51" s="13">
        <f t="shared" si="17"/>
        <v>0</v>
      </c>
      <c r="C51" s="14">
        <f t="shared" si="1"/>
        <v>0</v>
      </c>
      <c r="D51" s="1425">
        <v>0</v>
      </c>
      <c r="E51" s="14">
        <f t="shared" si="10"/>
        <v>0</v>
      </c>
      <c r="F51" s="1425"/>
      <c r="G51" s="14">
        <f t="shared" si="11"/>
        <v>0</v>
      </c>
      <c r="H51" s="1425"/>
      <c r="I51" s="14">
        <f t="shared" si="12"/>
        <v>0</v>
      </c>
      <c r="J51" s="1425">
        <v>0</v>
      </c>
      <c r="K51" s="14">
        <f t="shared" si="13"/>
        <v>0</v>
      </c>
      <c r="L51" s="1554"/>
      <c r="M51" s="14">
        <f t="shared" si="14"/>
        <v>0</v>
      </c>
      <c r="N51" s="1425">
        <v>0</v>
      </c>
      <c r="O51" s="14">
        <f t="shared" si="15"/>
        <v>0</v>
      </c>
      <c r="P51" s="1425">
        <v>0</v>
      </c>
      <c r="Q51" s="14">
        <f t="shared" si="16"/>
        <v>0</v>
      </c>
      <c r="R51" s="40"/>
    </row>
    <row r="52" spans="1:18" ht="12.75" customHeight="1">
      <c r="A52" s="13" t="s">
        <v>223</v>
      </c>
      <c r="B52" s="13">
        <f t="shared" si="17"/>
        <v>99.687522000000001</v>
      </c>
      <c r="C52" s="14">
        <f t="shared" si="1"/>
        <v>3.5010112994019833</v>
      </c>
      <c r="D52" s="1425">
        <v>1.8224</v>
      </c>
      <c r="E52" s="14">
        <f t="shared" si="10"/>
        <v>1.9125578801655285</v>
      </c>
      <c r="F52" s="1425"/>
      <c r="G52" s="14">
        <f t="shared" si="11"/>
        <v>0</v>
      </c>
      <c r="H52" s="1425">
        <v>11.7</v>
      </c>
      <c r="I52" s="14">
        <f t="shared" si="12"/>
        <v>1.39618138424821</v>
      </c>
      <c r="J52" s="1425">
        <v>0</v>
      </c>
      <c r="K52" s="14">
        <f t="shared" si="13"/>
        <v>0</v>
      </c>
      <c r="L52" s="1554">
        <v>54.1</v>
      </c>
      <c r="M52" s="14">
        <f t="shared" si="14"/>
        <v>8.1771463119709811</v>
      </c>
      <c r="N52" s="1425">
        <v>4.1651220000000002</v>
      </c>
      <c r="O52" s="14">
        <f t="shared" si="15"/>
        <v>1.0333593459352939</v>
      </c>
      <c r="P52" s="1425">
        <v>27.9</v>
      </c>
      <c r="Q52" s="14">
        <f t="shared" si="16"/>
        <v>5.1858736059479549</v>
      </c>
      <c r="R52" s="40"/>
    </row>
    <row r="53" spans="1:18" ht="12.75" customHeight="1">
      <c r="A53" s="13" t="s">
        <v>224</v>
      </c>
      <c r="B53" s="13">
        <f t="shared" si="17"/>
        <v>216.03244999999998</v>
      </c>
      <c r="C53" s="14">
        <f t="shared" si="1"/>
        <v>7.5870282791009087</v>
      </c>
      <c r="D53" s="1425">
        <v>2.9049999999999998</v>
      </c>
      <c r="E53" s="14">
        <f t="shared" si="10"/>
        <v>3.0487163311462138</v>
      </c>
      <c r="F53" s="1425"/>
      <c r="G53" s="14">
        <f t="shared" si="11"/>
        <v>0</v>
      </c>
      <c r="H53" s="1425">
        <v>24.4</v>
      </c>
      <c r="I53" s="14">
        <f t="shared" si="12"/>
        <v>2.9116945107398569</v>
      </c>
      <c r="J53" s="1425">
        <v>57.8</v>
      </c>
      <c r="K53" s="14">
        <f t="shared" si="13"/>
        <v>26.189397371998187</v>
      </c>
      <c r="L53" s="1554">
        <v>74.3</v>
      </c>
      <c r="M53" s="14">
        <f t="shared" si="14"/>
        <v>11.230350665054415</v>
      </c>
      <c r="N53" s="1425">
        <v>33.327449999999999</v>
      </c>
      <c r="O53" s="14">
        <f t="shared" si="15"/>
        <v>8.2684809553456553</v>
      </c>
      <c r="P53" s="1425">
        <v>23.3</v>
      </c>
      <c r="Q53" s="14">
        <f t="shared" si="16"/>
        <v>4.3308550185873607</v>
      </c>
      <c r="R53" s="40"/>
    </row>
    <row r="54" spans="1:18" ht="12.75" customHeight="1">
      <c r="A54" s="13" t="s">
        <v>225</v>
      </c>
      <c r="B54" s="13">
        <f t="shared" si="17"/>
        <v>0</v>
      </c>
      <c r="C54" s="14">
        <f t="shared" si="1"/>
        <v>0</v>
      </c>
      <c r="D54" s="1425">
        <v>0</v>
      </c>
      <c r="E54" s="14">
        <f t="shared" si="10"/>
        <v>0</v>
      </c>
      <c r="F54" s="1425"/>
      <c r="G54" s="14">
        <f t="shared" si="11"/>
        <v>0</v>
      </c>
      <c r="H54" s="1425"/>
      <c r="I54" s="14">
        <f t="shared" si="12"/>
        <v>0</v>
      </c>
      <c r="J54" s="1425">
        <v>0</v>
      </c>
      <c r="K54" s="14">
        <f t="shared" si="13"/>
        <v>0</v>
      </c>
      <c r="L54" s="1554"/>
      <c r="M54" s="14">
        <f t="shared" si="14"/>
        <v>0</v>
      </c>
      <c r="N54" s="1425">
        <v>0</v>
      </c>
      <c r="O54" s="14">
        <f t="shared" si="15"/>
        <v>0</v>
      </c>
      <c r="P54" s="1425">
        <v>0</v>
      </c>
      <c r="Q54" s="14">
        <f t="shared" si="16"/>
        <v>0</v>
      </c>
      <c r="R54" s="40"/>
    </row>
    <row r="55" spans="1:18" ht="12.75" customHeight="1">
      <c r="A55" s="13" t="s">
        <v>226</v>
      </c>
      <c r="B55" s="13">
        <f t="shared" si="17"/>
        <v>106.7846601</v>
      </c>
      <c r="C55" s="14">
        <f t="shared" si="1"/>
        <v>3.7502617590685037</v>
      </c>
      <c r="D55" s="1425">
        <v>7.9555670999999997</v>
      </c>
      <c r="E55" s="14">
        <f t="shared" si="10"/>
        <v>8.3491453842683381</v>
      </c>
      <c r="F55" s="1425"/>
      <c r="G55" s="14">
        <f t="shared" si="11"/>
        <v>0</v>
      </c>
      <c r="H55" s="1425">
        <v>20.9</v>
      </c>
      <c r="I55" s="14">
        <f t="shared" si="12"/>
        <v>2.4940334128878283</v>
      </c>
      <c r="J55" s="1425">
        <v>0</v>
      </c>
      <c r="K55" s="14">
        <f t="shared" si="13"/>
        <v>0</v>
      </c>
      <c r="L55" s="1554">
        <v>50</v>
      </c>
      <c r="M55" s="14">
        <f t="shared" si="14"/>
        <v>7.5574365175332527</v>
      </c>
      <c r="N55" s="1425">
        <v>8.5290929999999996</v>
      </c>
      <c r="O55" s="14">
        <f t="shared" si="15"/>
        <v>2.1160527744208437</v>
      </c>
      <c r="P55" s="1425">
        <v>19.399999999999999</v>
      </c>
      <c r="Q55" s="14">
        <f t="shared" si="16"/>
        <v>3.6059479553903344</v>
      </c>
      <c r="R55" s="40"/>
    </row>
    <row r="56" spans="1:18" ht="12.75" customHeight="1" thickBot="1">
      <c r="A56" s="13" t="s">
        <v>227</v>
      </c>
      <c r="B56" s="13">
        <f t="shared" si="17"/>
        <v>62.045267479999993</v>
      </c>
      <c r="C56" s="14">
        <f t="shared" si="1"/>
        <v>2.179020785790005</v>
      </c>
      <c r="D56" s="1425">
        <v>7.7374804799999994</v>
      </c>
      <c r="E56" s="14">
        <f t="shared" si="10"/>
        <v>8.1202695701552656</v>
      </c>
      <c r="F56" s="1425"/>
      <c r="G56" s="14">
        <f t="shared" si="11"/>
        <v>0</v>
      </c>
      <c r="H56" s="1425">
        <v>24.8</v>
      </c>
      <c r="I56" s="14">
        <f t="shared" si="12"/>
        <v>2.9594272076372317</v>
      </c>
      <c r="J56" s="1425">
        <v>15.3</v>
      </c>
      <c r="K56" s="14">
        <f t="shared" si="13"/>
        <v>6.9324875396465799</v>
      </c>
      <c r="L56" s="1554"/>
      <c r="M56" s="14">
        <f t="shared" si="14"/>
        <v>0</v>
      </c>
      <c r="N56" s="1425">
        <v>14.207787</v>
      </c>
      <c r="O56" s="14">
        <f t="shared" si="15"/>
        <v>3.5249266363645457</v>
      </c>
      <c r="P56" s="1425">
        <v>0</v>
      </c>
      <c r="Q56" s="14">
        <f t="shared" si="16"/>
        <v>0</v>
      </c>
      <c r="R56" s="40"/>
    </row>
    <row r="57" spans="1:18" ht="12.75" customHeight="1" thickBot="1">
      <c r="A57" s="39" t="s">
        <v>228</v>
      </c>
      <c r="B57" s="5">
        <f t="shared" si="17"/>
        <v>889.06785917999991</v>
      </c>
      <c r="C57" s="49">
        <f t="shared" si="1"/>
        <v>31.223934134146813</v>
      </c>
      <c r="D57" s="1511">
        <v>25.315478180000003</v>
      </c>
      <c r="E57" s="49">
        <f t="shared" si="10"/>
        <v>26.567887007966139</v>
      </c>
      <c r="F57" s="1511">
        <v>43.45</v>
      </c>
      <c r="G57" s="49">
        <f t="shared" si="11"/>
        <v>47.884064359709065</v>
      </c>
      <c r="H57" s="1511">
        <v>178.7</v>
      </c>
      <c r="I57" s="49">
        <f t="shared" si="12"/>
        <v>21.324582338902147</v>
      </c>
      <c r="J57" s="1511">
        <v>95.2</v>
      </c>
      <c r="K57" s="49">
        <f t="shared" si="13"/>
        <v>43.135478024467602</v>
      </c>
      <c r="L57" s="1555">
        <f>SUM(L50:L56)</f>
        <v>266.10000000000002</v>
      </c>
      <c r="M57" s="49">
        <f t="shared" si="14"/>
        <v>40.220677146311978</v>
      </c>
      <c r="N57" s="1511">
        <v>84.802380999999997</v>
      </c>
      <c r="O57" s="49">
        <f t="shared" si="15"/>
        <v>21.039319607904783</v>
      </c>
      <c r="P57" s="1511">
        <v>195.5</v>
      </c>
      <c r="Q57" s="49">
        <f t="shared" si="16"/>
        <v>36.338289962825279</v>
      </c>
      <c r="R57" s="40"/>
    </row>
    <row r="58" spans="1:18" ht="12.75" customHeight="1">
      <c r="A58" s="13" t="s">
        <v>229</v>
      </c>
      <c r="B58" s="13">
        <f t="shared" si="17"/>
        <v>0</v>
      </c>
      <c r="C58" s="14">
        <f t="shared" si="1"/>
        <v>0</v>
      </c>
      <c r="D58" s="1425">
        <v>0</v>
      </c>
      <c r="E58" s="14">
        <f t="shared" si="10"/>
        <v>0</v>
      </c>
      <c r="F58" s="1425"/>
      <c r="G58" s="14">
        <f t="shared" si="11"/>
        <v>0</v>
      </c>
      <c r="H58" s="1425"/>
      <c r="I58" s="14">
        <f t="shared" si="12"/>
        <v>0</v>
      </c>
      <c r="J58" s="1425">
        <v>0</v>
      </c>
      <c r="K58" s="14">
        <f t="shared" si="13"/>
        <v>0</v>
      </c>
      <c r="L58" s="1554"/>
      <c r="M58" s="14">
        <f t="shared" si="14"/>
        <v>0</v>
      </c>
      <c r="N58" s="1425">
        <v>0</v>
      </c>
      <c r="O58" s="14">
        <f t="shared" si="15"/>
        <v>0</v>
      </c>
      <c r="P58" s="1425">
        <v>0</v>
      </c>
      <c r="Q58" s="14">
        <f t="shared" si="16"/>
        <v>0</v>
      </c>
      <c r="R58" s="40"/>
    </row>
    <row r="59" spans="1:18" ht="12.75" customHeight="1" thickBot="1">
      <c r="A59" s="13" t="s">
        <v>230</v>
      </c>
      <c r="B59" s="13">
        <f t="shared" si="17"/>
        <v>0</v>
      </c>
      <c r="C59" s="14">
        <f t="shared" si="1"/>
        <v>0</v>
      </c>
      <c r="D59" s="1425">
        <v>0</v>
      </c>
      <c r="E59" s="14">
        <f t="shared" si="10"/>
        <v>0</v>
      </c>
      <c r="F59" s="1425"/>
      <c r="G59" s="14">
        <f t="shared" si="11"/>
        <v>0</v>
      </c>
      <c r="H59" s="1425"/>
      <c r="I59" s="14">
        <f t="shared" si="12"/>
        <v>0</v>
      </c>
      <c r="J59" s="1425">
        <v>0</v>
      </c>
      <c r="K59" s="14">
        <f t="shared" si="13"/>
        <v>0</v>
      </c>
      <c r="L59" s="1554"/>
      <c r="M59" s="14">
        <f t="shared" si="14"/>
        <v>0</v>
      </c>
      <c r="N59" s="1425">
        <v>0</v>
      </c>
      <c r="O59" s="14">
        <f t="shared" si="15"/>
        <v>0</v>
      </c>
      <c r="P59" s="1425">
        <v>0</v>
      </c>
      <c r="Q59" s="14">
        <f t="shared" si="16"/>
        <v>0</v>
      </c>
      <c r="R59" s="40"/>
    </row>
    <row r="60" spans="1:18" ht="12.75" customHeight="1" thickBot="1">
      <c r="A60" s="39" t="s">
        <v>231</v>
      </c>
      <c r="B60" s="5">
        <f t="shared" si="17"/>
        <v>0</v>
      </c>
      <c r="C60" s="49">
        <f t="shared" si="1"/>
        <v>0</v>
      </c>
      <c r="D60" s="1511">
        <v>0</v>
      </c>
      <c r="E60" s="49">
        <f t="shared" si="10"/>
        <v>0</v>
      </c>
      <c r="F60" s="1511">
        <f>SUM(F58:F59)</f>
        <v>0</v>
      </c>
      <c r="G60" s="49">
        <f t="shared" si="11"/>
        <v>0</v>
      </c>
      <c r="H60" s="1511">
        <v>0</v>
      </c>
      <c r="I60" s="49">
        <f t="shared" si="12"/>
        <v>0</v>
      </c>
      <c r="J60" s="1511">
        <v>0</v>
      </c>
      <c r="K60" s="49">
        <f t="shared" si="13"/>
        <v>0</v>
      </c>
      <c r="L60" s="1555">
        <f>SUM(L58:L59)</f>
        <v>0</v>
      </c>
      <c r="M60" s="49">
        <f t="shared" si="14"/>
        <v>0</v>
      </c>
      <c r="N60" s="1511">
        <v>0</v>
      </c>
      <c r="O60" s="49">
        <f t="shared" si="15"/>
        <v>0</v>
      </c>
      <c r="P60" s="1511">
        <v>0</v>
      </c>
      <c r="Q60" s="49">
        <f t="shared" si="16"/>
        <v>0</v>
      </c>
      <c r="R60" s="40"/>
    </row>
    <row r="61" spans="1:18" ht="12.75" customHeight="1">
      <c r="A61" s="13" t="s">
        <v>232</v>
      </c>
      <c r="B61" s="13">
        <f t="shared" si="17"/>
        <v>19.508289000000001</v>
      </c>
      <c r="C61" s="14">
        <f t="shared" si="1"/>
        <v>0.68512827734848725</v>
      </c>
      <c r="D61" s="1425">
        <v>0</v>
      </c>
      <c r="E61" s="14">
        <f t="shared" si="10"/>
        <v>0</v>
      </c>
      <c r="F61" s="1425"/>
      <c r="G61" s="14">
        <f t="shared" si="11"/>
        <v>0</v>
      </c>
      <c r="H61" s="1425"/>
      <c r="I61" s="14">
        <f t="shared" si="12"/>
        <v>0</v>
      </c>
      <c r="J61" s="1425">
        <v>0</v>
      </c>
      <c r="K61" s="14">
        <f t="shared" si="13"/>
        <v>0</v>
      </c>
      <c r="L61" s="1554">
        <v>4.8</v>
      </c>
      <c r="M61" s="14">
        <f t="shared" si="14"/>
        <v>0.72551390568319241</v>
      </c>
      <c r="N61" s="1425">
        <v>14.708289000000001</v>
      </c>
      <c r="O61" s="14">
        <f t="shared" si="15"/>
        <v>3.6491002906679033</v>
      </c>
      <c r="P61" s="1425">
        <v>0</v>
      </c>
      <c r="Q61" s="14">
        <f t="shared" si="16"/>
        <v>0</v>
      </c>
      <c r="R61" s="40"/>
    </row>
    <row r="62" spans="1:18" ht="12.75" customHeight="1" thickBot="1">
      <c r="A62" s="13" t="s">
        <v>233</v>
      </c>
      <c r="B62" s="13">
        <f t="shared" si="17"/>
        <v>274.48800900000003</v>
      </c>
      <c r="C62" s="14">
        <f t="shared" si="1"/>
        <v>9.6399790242489285</v>
      </c>
      <c r="D62" s="1425">
        <v>0</v>
      </c>
      <c r="E62" s="14">
        <f t="shared" si="10"/>
        <v>0</v>
      </c>
      <c r="F62" s="1425"/>
      <c r="G62" s="14">
        <f t="shared" si="11"/>
        <v>0</v>
      </c>
      <c r="H62" s="1425">
        <v>105.3</v>
      </c>
      <c r="I62" s="14">
        <f t="shared" si="12"/>
        <v>12.565632458233889</v>
      </c>
      <c r="J62" s="1425">
        <v>18.100000000000001</v>
      </c>
      <c r="K62" s="14">
        <f t="shared" si="13"/>
        <v>8.2011780697779795</v>
      </c>
      <c r="L62" s="1554">
        <v>52.1</v>
      </c>
      <c r="M62" s="14">
        <f t="shared" si="14"/>
        <v>7.8748488512696504</v>
      </c>
      <c r="N62" s="1425">
        <v>61.488008999999998</v>
      </c>
      <c r="O62" s="14">
        <f t="shared" si="15"/>
        <v>15.255065461012537</v>
      </c>
      <c r="P62" s="1425">
        <v>37.5</v>
      </c>
      <c r="Q62" s="14">
        <f t="shared" si="16"/>
        <v>6.970260223048327</v>
      </c>
      <c r="R62" s="40"/>
    </row>
    <row r="63" spans="1:18" ht="12.75" customHeight="1" thickBot="1">
      <c r="A63" s="39" t="s">
        <v>234</v>
      </c>
      <c r="B63" s="5">
        <f t="shared" si="17"/>
        <v>298.65629799999999</v>
      </c>
      <c r="C63" s="49">
        <f t="shared" si="1"/>
        <v>10.488765825030399</v>
      </c>
      <c r="D63" s="1511">
        <v>0</v>
      </c>
      <c r="E63" s="49">
        <f t="shared" si="10"/>
        <v>0</v>
      </c>
      <c r="F63" s="1511">
        <v>4.66</v>
      </c>
      <c r="G63" s="49">
        <f t="shared" si="11"/>
        <v>5.1355521269561386</v>
      </c>
      <c r="H63" s="1511">
        <v>105.3</v>
      </c>
      <c r="I63" s="49">
        <f t="shared" si="12"/>
        <v>12.565632458233889</v>
      </c>
      <c r="J63" s="1511">
        <v>18.100000000000001</v>
      </c>
      <c r="K63" s="49">
        <f t="shared" si="13"/>
        <v>8.2011780697779795</v>
      </c>
      <c r="L63" s="1555">
        <f>SUM(L61:L62)</f>
        <v>56.9</v>
      </c>
      <c r="M63" s="49">
        <f t="shared" si="14"/>
        <v>8.6003627569528422</v>
      </c>
      <c r="N63" s="1511">
        <v>76.196297999999999</v>
      </c>
      <c r="O63" s="49">
        <f t="shared" si="15"/>
        <v>18.904165751680438</v>
      </c>
      <c r="P63" s="1511">
        <v>37.5</v>
      </c>
      <c r="Q63" s="49">
        <f t="shared" si="16"/>
        <v>6.970260223048327</v>
      </c>
      <c r="R63" s="40"/>
    </row>
    <row r="64" spans="1:18" ht="12.75" customHeight="1">
      <c r="A64" s="13" t="s">
        <v>235</v>
      </c>
      <c r="B64" s="13">
        <f t="shared" si="17"/>
        <v>66.699999999999989</v>
      </c>
      <c r="C64" s="14">
        <f t="shared" si="1"/>
        <v>2.3424943160901548</v>
      </c>
      <c r="D64" s="1425">
        <v>0</v>
      </c>
      <c r="E64" s="14">
        <f t="shared" si="10"/>
        <v>0</v>
      </c>
      <c r="F64" s="1425"/>
      <c r="G64" s="14">
        <f t="shared" si="11"/>
        <v>0</v>
      </c>
      <c r="H64" s="1425">
        <v>30.4</v>
      </c>
      <c r="I64" s="14">
        <f t="shared" si="12"/>
        <v>3.6276849642004767</v>
      </c>
      <c r="J64" s="1425">
        <v>0</v>
      </c>
      <c r="K64" s="14">
        <f t="shared" si="13"/>
        <v>0</v>
      </c>
      <c r="L64" s="1554">
        <v>36.299999999999997</v>
      </c>
      <c r="M64" s="14">
        <f t="shared" si="14"/>
        <v>5.4866989117291416</v>
      </c>
      <c r="N64" s="1425">
        <v>0</v>
      </c>
      <c r="O64" s="14">
        <f t="shared" si="15"/>
        <v>0</v>
      </c>
      <c r="P64" s="1425">
        <v>0</v>
      </c>
      <c r="Q64" s="14">
        <f t="shared" si="16"/>
        <v>0</v>
      </c>
      <c r="R64" s="40"/>
    </row>
    <row r="65" spans="1:18" s="50" customFormat="1" ht="12.75" customHeight="1" thickBot="1">
      <c r="A65" s="13" t="s">
        <v>236</v>
      </c>
      <c r="B65" s="13">
        <f t="shared" si="17"/>
        <v>8.6</v>
      </c>
      <c r="C65" s="14">
        <f t="shared" si="1"/>
        <v>0.30203075139993002</v>
      </c>
      <c r="D65" s="1425">
        <v>0</v>
      </c>
      <c r="E65" s="14">
        <f t="shared" si="10"/>
        <v>0</v>
      </c>
      <c r="F65" s="1425"/>
      <c r="G65" s="14">
        <f t="shared" si="11"/>
        <v>0</v>
      </c>
      <c r="H65" s="1425">
        <v>8.6</v>
      </c>
      <c r="I65" s="14">
        <f t="shared" si="12"/>
        <v>1.0262529832935561</v>
      </c>
      <c r="J65" s="1425">
        <v>0</v>
      </c>
      <c r="K65" s="14">
        <f t="shared" si="13"/>
        <v>0</v>
      </c>
      <c r="L65" s="1554"/>
      <c r="M65" s="14">
        <f t="shared" si="14"/>
        <v>0</v>
      </c>
      <c r="N65" s="1425">
        <v>0</v>
      </c>
      <c r="O65" s="14">
        <f t="shared" si="15"/>
        <v>0</v>
      </c>
      <c r="P65" s="1425">
        <v>0</v>
      </c>
      <c r="Q65" s="14">
        <f t="shared" si="16"/>
        <v>0</v>
      </c>
      <c r="R65" s="40"/>
    </row>
    <row r="66" spans="1:18" s="50" customFormat="1" ht="12.75" customHeight="1" thickBot="1">
      <c r="A66" s="39" t="s">
        <v>237</v>
      </c>
      <c r="B66" s="20">
        <f t="shared" si="17"/>
        <v>79.91</v>
      </c>
      <c r="C66" s="49">
        <f t="shared" si="1"/>
        <v>2.8064275981823732</v>
      </c>
      <c r="D66" s="1511">
        <v>0</v>
      </c>
      <c r="E66" s="49">
        <f t="shared" si="10"/>
        <v>0</v>
      </c>
      <c r="F66" s="1511">
        <v>4.6100000000000003</v>
      </c>
      <c r="G66" s="49">
        <f t="shared" si="11"/>
        <v>5.0804496363235625</v>
      </c>
      <c r="H66" s="1511">
        <v>39</v>
      </c>
      <c r="I66" s="49">
        <f t="shared" si="12"/>
        <v>4.6539379474940334</v>
      </c>
      <c r="J66" s="1511">
        <v>0</v>
      </c>
      <c r="K66" s="49">
        <f t="shared" si="13"/>
        <v>0</v>
      </c>
      <c r="L66" s="1555">
        <f>SUM(L64:L65)</f>
        <v>36.299999999999997</v>
      </c>
      <c r="M66" s="49">
        <f t="shared" si="14"/>
        <v>5.4866989117291416</v>
      </c>
      <c r="N66" s="1511">
        <v>0</v>
      </c>
      <c r="O66" s="49">
        <f t="shared" si="15"/>
        <v>0</v>
      </c>
      <c r="P66" s="1511">
        <v>0</v>
      </c>
      <c r="Q66" s="49">
        <f t="shared" si="16"/>
        <v>0</v>
      </c>
      <c r="R66" s="40"/>
    </row>
    <row r="67" spans="1:18" ht="12.75" customHeight="1">
      <c r="A67" s="13" t="s">
        <v>238</v>
      </c>
      <c r="B67" s="20">
        <f t="shared" si="17"/>
        <v>0</v>
      </c>
      <c r="C67" s="51">
        <f t="shared" si="1"/>
        <v>0</v>
      </c>
      <c r="D67" s="1425">
        <v>0</v>
      </c>
      <c r="E67" s="51">
        <f t="shared" si="10"/>
        <v>0</v>
      </c>
      <c r="F67" s="1425"/>
      <c r="G67" s="51">
        <f t="shared" si="11"/>
        <v>0</v>
      </c>
      <c r="H67" s="1425"/>
      <c r="I67" s="51">
        <f t="shared" si="12"/>
        <v>0</v>
      </c>
      <c r="J67" s="1425">
        <v>0</v>
      </c>
      <c r="K67" s="51">
        <f t="shared" si="13"/>
        <v>0</v>
      </c>
      <c r="L67" s="1554"/>
      <c r="M67" s="51">
        <f t="shared" si="14"/>
        <v>0</v>
      </c>
      <c r="N67" s="1425">
        <v>0</v>
      </c>
      <c r="O67" s="51">
        <f t="shared" si="15"/>
        <v>0</v>
      </c>
      <c r="P67" s="1425">
        <v>0</v>
      </c>
      <c r="Q67" s="51">
        <f t="shared" si="16"/>
        <v>0</v>
      </c>
      <c r="R67" s="40"/>
    </row>
    <row r="68" spans="1:18" ht="12.75" customHeight="1" thickBot="1">
      <c r="A68" s="13" t="s">
        <v>239</v>
      </c>
      <c r="B68" s="13">
        <f t="shared" si="17"/>
        <v>3.8</v>
      </c>
      <c r="C68" s="52">
        <f t="shared" si="1"/>
        <v>0.13345544829299233</v>
      </c>
      <c r="D68" s="1425">
        <v>0</v>
      </c>
      <c r="E68" s="52">
        <f t="shared" si="10"/>
        <v>0</v>
      </c>
      <c r="F68" s="1425"/>
      <c r="G68" s="52">
        <f t="shared" si="11"/>
        <v>0</v>
      </c>
      <c r="H68" s="1425"/>
      <c r="I68" s="52">
        <f t="shared" si="12"/>
        <v>0</v>
      </c>
      <c r="J68" s="1425">
        <v>3.8</v>
      </c>
      <c r="K68" s="52">
        <f t="shared" si="13"/>
        <v>1.7217942908926143</v>
      </c>
      <c r="L68" s="1554"/>
      <c r="M68" s="52">
        <f t="shared" si="14"/>
        <v>0</v>
      </c>
      <c r="N68" s="1425">
        <v>0</v>
      </c>
      <c r="O68" s="52">
        <f t="shared" si="15"/>
        <v>0</v>
      </c>
      <c r="P68" s="1425">
        <v>0</v>
      </c>
      <c r="Q68" s="52">
        <f t="shared" si="16"/>
        <v>0</v>
      </c>
      <c r="R68" s="40"/>
    </row>
    <row r="69" spans="1:18" ht="12.75" customHeight="1" thickBot="1">
      <c r="A69" s="39" t="s">
        <v>240</v>
      </c>
      <c r="B69" s="20">
        <f t="shared" si="17"/>
        <v>3.8</v>
      </c>
      <c r="C69" s="49">
        <f t="shared" si="1"/>
        <v>0.13345544829299233</v>
      </c>
      <c r="D69" s="1511">
        <v>0</v>
      </c>
      <c r="E69" s="49">
        <f t="shared" si="10"/>
        <v>0</v>
      </c>
      <c r="F69" s="1511">
        <f>SUM(F67:F68)</f>
        <v>0</v>
      </c>
      <c r="G69" s="49">
        <f t="shared" si="11"/>
        <v>0</v>
      </c>
      <c r="H69" s="1511">
        <v>0</v>
      </c>
      <c r="I69" s="49">
        <f t="shared" si="12"/>
        <v>0</v>
      </c>
      <c r="J69" s="1511">
        <v>3.8</v>
      </c>
      <c r="K69" s="49">
        <f t="shared" si="13"/>
        <v>1.7217942908926143</v>
      </c>
      <c r="L69" s="1555">
        <f>SUM(L67:L68)</f>
        <v>0</v>
      </c>
      <c r="M69" s="49">
        <f t="shared" si="14"/>
        <v>0</v>
      </c>
      <c r="N69" s="1511">
        <v>0</v>
      </c>
      <c r="O69" s="49">
        <f t="shared" si="15"/>
        <v>0</v>
      </c>
      <c r="P69" s="1511">
        <v>0</v>
      </c>
      <c r="Q69" s="49">
        <f t="shared" si="16"/>
        <v>0</v>
      </c>
      <c r="R69" s="40"/>
    </row>
    <row r="70" spans="1:18" ht="12.75" customHeight="1" thickBot="1">
      <c r="A70" s="39" t="s">
        <v>241</v>
      </c>
      <c r="B70" s="5">
        <f t="shared" si="17"/>
        <v>0</v>
      </c>
      <c r="C70" s="49">
        <f t="shared" ref="C70:C78" si="18">B70/B$12*100</f>
        <v>0</v>
      </c>
      <c r="D70" s="1512">
        <v>0</v>
      </c>
      <c r="E70" s="49">
        <f t="shared" si="10"/>
        <v>0</v>
      </c>
      <c r="F70" s="1512"/>
      <c r="G70" s="49">
        <f t="shared" si="11"/>
        <v>0</v>
      </c>
      <c r="H70" s="1512"/>
      <c r="I70" s="49">
        <f t="shared" si="12"/>
        <v>0</v>
      </c>
      <c r="J70" s="1512">
        <v>0</v>
      </c>
      <c r="K70" s="49">
        <f t="shared" si="13"/>
        <v>0</v>
      </c>
      <c r="L70" s="1556"/>
      <c r="M70" s="49">
        <f t="shared" si="14"/>
        <v>0</v>
      </c>
      <c r="N70" s="1512">
        <v>0</v>
      </c>
      <c r="O70" s="49">
        <f t="shared" si="15"/>
        <v>0</v>
      </c>
      <c r="P70" s="1512">
        <v>0</v>
      </c>
      <c r="Q70" s="49">
        <f t="shared" si="16"/>
        <v>0</v>
      </c>
      <c r="R70" s="40"/>
    </row>
    <row r="71" spans="1:18" ht="12.75" customHeight="1" thickBot="1">
      <c r="A71" s="39" t="s">
        <v>242</v>
      </c>
      <c r="B71" s="5">
        <f t="shared" si="17"/>
        <v>0</v>
      </c>
      <c r="C71" s="49">
        <f t="shared" si="18"/>
        <v>0</v>
      </c>
      <c r="D71" s="1511">
        <v>0</v>
      </c>
      <c r="E71" s="49">
        <f t="shared" si="10"/>
        <v>0</v>
      </c>
      <c r="F71" s="1511"/>
      <c r="G71" s="49">
        <f t="shared" si="11"/>
        <v>0</v>
      </c>
      <c r="H71" s="1511"/>
      <c r="I71" s="49">
        <f t="shared" si="12"/>
        <v>0</v>
      </c>
      <c r="J71" s="1511">
        <v>0</v>
      </c>
      <c r="K71" s="49">
        <f t="shared" si="13"/>
        <v>0</v>
      </c>
      <c r="L71" s="1555"/>
      <c r="M71" s="49">
        <f t="shared" si="14"/>
        <v>0</v>
      </c>
      <c r="N71" s="1511">
        <v>0</v>
      </c>
      <c r="O71" s="49">
        <f t="shared" si="15"/>
        <v>0</v>
      </c>
      <c r="P71" s="1511">
        <v>0</v>
      </c>
      <c r="Q71" s="49">
        <f t="shared" si="16"/>
        <v>0</v>
      </c>
      <c r="R71" s="40"/>
    </row>
    <row r="72" spans="1:18" ht="12.75" customHeight="1" thickBot="1">
      <c r="A72" s="39" t="s">
        <v>128</v>
      </c>
      <c r="B72" s="13">
        <f t="shared" si="17"/>
        <v>2719.2968233199999</v>
      </c>
      <c r="C72" s="49">
        <f t="shared" si="18"/>
        <v>95.501309631021215</v>
      </c>
      <c r="D72" s="1513">
        <v>94.332462319999976</v>
      </c>
      <c r="E72" s="49">
        <f t="shared" si="10"/>
        <v>98.999283453431602</v>
      </c>
      <c r="F72" s="1513">
        <f>F20+F25+F33+F38+F46+F49+F57+F60+F63+F66+F69+F70+F71</f>
        <v>88.54</v>
      </c>
      <c r="G72" s="49">
        <f t="shared" si="11"/>
        <v>97.575490412166644</v>
      </c>
      <c r="H72" s="1513">
        <v>824.2</v>
      </c>
      <c r="I72" s="49">
        <f t="shared" si="12"/>
        <v>98.353221957040589</v>
      </c>
      <c r="J72" s="1513">
        <v>204.7</v>
      </c>
      <c r="K72" s="49">
        <f t="shared" si="13"/>
        <v>92.750339827820568</v>
      </c>
      <c r="L72" s="1557">
        <f>L20+L25+L33+L38+L46+L49+L57+L60+L63+L66+L69+L70+L71</f>
        <v>605.19999999999993</v>
      </c>
      <c r="M72" s="49">
        <f t="shared" si="14"/>
        <v>91.475211608222494</v>
      </c>
      <c r="N72" s="1513">
        <v>400.024361</v>
      </c>
      <c r="O72" s="49">
        <f t="shared" si="15"/>
        <v>99.245331119026972</v>
      </c>
      <c r="P72" s="1513">
        <v>502.3</v>
      </c>
      <c r="Q72" s="49">
        <f t="shared" si="16"/>
        <v>93.364312267657994</v>
      </c>
      <c r="R72" s="40"/>
    </row>
    <row r="73" spans="1:18" ht="12.75" customHeight="1" thickBot="1">
      <c r="A73" s="39" t="s">
        <v>130</v>
      </c>
      <c r="B73" s="5">
        <f t="shared" si="17"/>
        <v>9.6000000099999987</v>
      </c>
      <c r="C73" s="49">
        <f t="shared" si="18"/>
        <v>0.33715060656507395</v>
      </c>
      <c r="D73" s="1511">
        <v>1E-8</v>
      </c>
      <c r="E73" s="49">
        <f t="shared" si="10"/>
        <v>1.0494720589143595E-8</v>
      </c>
      <c r="F73" s="1511"/>
      <c r="G73" s="49">
        <f t="shared" si="11"/>
        <v>0</v>
      </c>
      <c r="H73" s="1511"/>
      <c r="I73" s="49">
        <f t="shared" si="12"/>
        <v>0</v>
      </c>
      <c r="J73" s="1511">
        <v>6.1</v>
      </c>
      <c r="K73" s="49">
        <f t="shared" si="13"/>
        <v>2.7639329406434077</v>
      </c>
      <c r="L73" s="1555">
        <v>3.5</v>
      </c>
      <c r="M73" s="49">
        <f t="shared" si="14"/>
        <v>0.5290205562273278</v>
      </c>
      <c r="N73" s="1511"/>
      <c r="O73" s="49">
        <f t="shared" si="15"/>
        <v>0</v>
      </c>
      <c r="P73" s="1511">
        <v>0</v>
      </c>
      <c r="Q73" s="49">
        <f t="shared" si="16"/>
        <v>0</v>
      </c>
    </row>
    <row r="74" spans="1:18" ht="12.75" customHeight="1" thickBot="1">
      <c r="A74" s="39" t="s">
        <v>133</v>
      </c>
      <c r="B74" s="5">
        <f t="shared" si="17"/>
        <v>2728.8968233300002</v>
      </c>
      <c r="C74" s="49">
        <f t="shared" si="18"/>
        <v>95.838460237586304</v>
      </c>
      <c r="D74" s="1511">
        <v>94.33246232999997</v>
      </c>
      <c r="E74" s="49">
        <f t="shared" si="10"/>
        <v>98.999283463926318</v>
      </c>
      <c r="F74" s="1511">
        <f>F73+F72</f>
        <v>88.54</v>
      </c>
      <c r="G74" s="49">
        <f t="shared" si="11"/>
        <v>97.575490412166644</v>
      </c>
      <c r="H74" s="1511">
        <v>824.2</v>
      </c>
      <c r="I74" s="49">
        <f t="shared" si="12"/>
        <v>98.353221957040589</v>
      </c>
      <c r="J74" s="1511">
        <v>210.8</v>
      </c>
      <c r="K74" s="49">
        <f t="shared" si="13"/>
        <v>95.514272768463996</v>
      </c>
      <c r="L74" s="1555">
        <f>L73+L72</f>
        <v>608.69999999999993</v>
      </c>
      <c r="M74" s="49">
        <f t="shared" si="14"/>
        <v>92.004232164449817</v>
      </c>
      <c r="N74" s="1511">
        <v>400.024361</v>
      </c>
      <c r="O74" s="49">
        <f t="shared" si="15"/>
        <v>99.245331119026972</v>
      </c>
      <c r="P74" s="1511">
        <v>502.3</v>
      </c>
      <c r="Q74" s="49">
        <f t="shared" si="16"/>
        <v>93.364312267657994</v>
      </c>
    </row>
    <row r="75" spans="1:18" ht="12.75" customHeight="1">
      <c r="A75" s="13" t="s">
        <v>513</v>
      </c>
      <c r="B75" s="13">
        <f t="shared" si="17"/>
        <v>9.9999999999999995E-7</v>
      </c>
      <c r="C75" s="14">
        <f t="shared" si="18"/>
        <v>3.5119854813945358E-8</v>
      </c>
      <c r="D75" s="1425"/>
      <c r="E75" s="14">
        <f t="shared" si="10"/>
        <v>0</v>
      </c>
      <c r="F75" s="1425"/>
      <c r="G75" s="14">
        <f t="shared" si="11"/>
        <v>0</v>
      </c>
      <c r="H75" s="1425"/>
      <c r="I75" s="14">
        <f t="shared" si="12"/>
        <v>0</v>
      </c>
      <c r="J75" s="1425">
        <v>0</v>
      </c>
      <c r="K75" s="14">
        <f t="shared" si="13"/>
        <v>0</v>
      </c>
      <c r="L75" s="1554"/>
      <c r="M75" s="14">
        <f t="shared" si="14"/>
        <v>0</v>
      </c>
      <c r="N75" s="1425">
        <v>9.9999999999999995E-7</v>
      </c>
      <c r="O75" s="14">
        <f t="shared" si="15"/>
        <v>2.4809821799584588E-7</v>
      </c>
      <c r="P75" s="1425">
        <v>0</v>
      </c>
      <c r="Q75" s="14">
        <f t="shared" si="16"/>
        <v>0</v>
      </c>
    </row>
    <row r="76" spans="1:18" ht="12.75" customHeight="1">
      <c r="A76" s="13" t="s">
        <v>262</v>
      </c>
      <c r="B76" s="13">
        <f t="shared" si="17"/>
        <v>9.9999999999999995E-7</v>
      </c>
      <c r="C76" s="14">
        <f t="shared" si="18"/>
        <v>3.5119854813945358E-8</v>
      </c>
      <c r="D76" s="1425"/>
      <c r="E76" s="14">
        <f t="shared" si="10"/>
        <v>0</v>
      </c>
      <c r="F76" s="1425"/>
      <c r="G76" s="14">
        <f t="shared" si="11"/>
        <v>0</v>
      </c>
      <c r="H76" s="1425"/>
      <c r="I76" s="14">
        <f t="shared" si="12"/>
        <v>0</v>
      </c>
      <c r="J76" s="1425">
        <v>0</v>
      </c>
      <c r="K76" s="14">
        <f t="shared" si="13"/>
        <v>0</v>
      </c>
      <c r="L76" s="1554"/>
      <c r="M76" s="14">
        <f t="shared" si="14"/>
        <v>0</v>
      </c>
      <c r="N76" s="1425">
        <v>9.9999999999999995E-7</v>
      </c>
      <c r="O76" s="14">
        <f t="shared" si="15"/>
        <v>2.4809821799584588E-7</v>
      </c>
      <c r="P76" s="1425">
        <v>0</v>
      </c>
      <c r="Q76" s="14">
        <f t="shared" si="16"/>
        <v>0</v>
      </c>
    </row>
    <row r="77" spans="1:18" ht="12.75" customHeight="1" thickBot="1">
      <c r="A77" s="13" t="s">
        <v>264</v>
      </c>
      <c r="B77" s="13">
        <f t="shared" si="17"/>
        <v>1.0099999999999999E-6</v>
      </c>
      <c r="C77" s="14">
        <f t="shared" si="18"/>
        <v>3.5471053362084801E-8</v>
      </c>
      <c r="D77" s="1425">
        <v>1E-8</v>
      </c>
      <c r="E77" s="14">
        <f t="shared" si="10"/>
        <v>1.0494720589143595E-8</v>
      </c>
      <c r="F77" s="1425"/>
      <c r="G77" s="14">
        <f t="shared" si="11"/>
        <v>0</v>
      </c>
      <c r="H77" s="1425"/>
      <c r="I77" s="14">
        <f t="shared" si="12"/>
        <v>0</v>
      </c>
      <c r="J77" s="1425">
        <v>0</v>
      </c>
      <c r="K77" s="14">
        <f t="shared" si="13"/>
        <v>0</v>
      </c>
      <c r="L77" s="1554"/>
      <c r="M77" s="14">
        <f t="shared" si="14"/>
        <v>0</v>
      </c>
      <c r="N77" s="1425">
        <v>9.9999999999999995E-7</v>
      </c>
      <c r="O77" s="14">
        <f t="shared" si="15"/>
        <v>2.4809821799584588E-7</v>
      </c>
      <c r="P77" s="1425">
        <v>0</v>
      </c>
      <c r="Q77" s="14">
        <f t="shared" si="16"/>
        <v>0</v>
      </c>
    </row>
    <row r="78" spans="1:18" ht="12.75" customHeight="1" thickBot="1">
      <c r="A78" s="39" t="s">
        <v>166</v>
      </c>
      <c r="B78" s="5">
        <f t="shared" si="17"/>
        <v>1.0099999999999999E-6</v>
      </c>
      <c r="C78" s="49">
        <f t="shared" si="18"/>
        <v>3.5471053362084801E-8</v>
      </c>
      <c r="D78" s="1511">
        <v>1E-8</v>
      </c>
      <c r="E78" s="49">
        <f>D78/D$12*100</f>
        <v>1.0494720589143595E-8</v>
      </c>
      <c r="F78" s="1511">
        <f>SUM(F75:F77)</f>
        <v>0</v>
      </c>
      <c r="G78" s="49">
        <f>F78/F$12*100</f>
        <v>0</v>
      </c>
      <c r="H78" s="1511">
        <v>0</v>
      </c>
      <c r="I78" s="49">
        <f>H78/H$12*100</f>
        <v>0</v>
      </c>
      <c r="J78" s="1511">
        <v>0</v>
      </c>
      <c r="K78" s="49">
        <f>J78/J$12*100</f>
        <v>0</v>
      </c>
      <c r="L78" s="1555">
        <f>SUM(L75:L77)</f>
        <v>0</v>
      </c>
      <c r="M78" s="49">
        <f>L78/L$12*100</f>
        <v>0</v>
      </c>
      <c r="N78" s="1511">
        <v>9.9999999999999995E-7</v>
      </c>
      <c r="O78" s="49">
        <f>N78/N$12*100</f>
        <v>2.4809821799584588E-7</v>
      </c>
      <c r="P78" s="1511">
        <v>0</v>
      </c>
      <c r="Q78" s="49">
        <f>P78/P$12*100</f>
        <v>0</v>
      </c>
    </row>
    <row r="79" spans="1:18" ht="12.75" customHeight="1" thickBot="1">
      <c r="D79" s="1425"/>
      <c r="F79" s="1425"/>
      <c r="G79" s="14"/>
      <c r="H79" s="1425"/>
      <c r="I79" s="14"/>
      <c r="J79" s="1425"/>
      <c r="K79" s="14"/>
      <c r="L79" s="1554"/>
      <c r="N79" s="1425"/>
      <c r="P79" s="1425"/>
    </row>
    <row r="80" spans="1:18" ht="12.75" customHeight="1">
      <c r="A80" s="18" t="s">
        <v>154</v>
      </c>
      <c r="B80" s="51">
        <f>D80+F80+H80+J80+L80+N80+P80</f>
        <v>46750</v>
      </c>
      <c r="C80" s="51"/>
      <c r="D80" s="1514">
        <v>237</v>
      </c>
      <c r="E80" s="51"/>
      <c r="F80" s="1514">
        <v>229</v>
      </c>
      <c r="G80" s="51"/>
      <c r="H80" s="1514">
        <v>12731</v>
      </c>
      <c r="I80" s="51"/>
      <c r="J80" s="1514">
        <v>474</v>
      </c>
      <c r="K80" s="51"/>
      <c r="L80" s="1558">
        <v>20791</v>
      </c>
      <c r="M80" s="51"/>
      <c r="N80" s="1514">
        <v>1</v>
      </c>
      <c r="O80" s="51"/>
      <c r="P80" s="1514">
        <v>12287</v>
      </c>
      <c r="Q80" s="51"/>
    </row>
    <row r="81" spans="1:17" ht="12.75" customHeight="1" thickBot="1">
      <c r="A81" s="19" t="s">
        <v>156</v>
      </c>
      <c r="B81" s="21">
        <f>B12/B80*1000000</f>
        <v>60906.784623315507</v>
      </c>
      <c r="C81" s="52"/>
      <c r="D81" s="21">
        <f>D12/D80*1000000</f>
        <v>402050.654599156</v>
      </c>
      <c r="E81" s="52"/>
      <c r="F81" s="21">
        <f>F12/F80*1000000</f>
        <v>396244.54148471617</v>
      </c>
      <c r="G81" s="52"/>
      <c r="H81" s="21">
        <f>H12/H80*1000000</f>
        <v>65823.580237216243</v>
      </c>
      <c r="I81" s="52"/>
      <c r="J81" s="21">
        <f>J12/J80*1000000</f>
        <v>465611.81434599153</v>
      </c>
      <c r="K81" s="52"/>
      <c r="L81" s="21">
        <f>L12/L80*1000000</f>
        <v>31821.461209177047</v>
      </c>
      <c r="M81" s="52"/>
      <c r="N81" s="21">
        <f>N12/N80*1000000</f>
        <v>403066176</v>
      </c>
      <c r="O81" s="52"/>
      <c r="P81" s="21">
        <f>P12/P80*1000000</f>
        <v>43786.11540652722</v>
      </c>
      <c r="Q81" s="52"/>
    </row>
    <row r="82" spans="1:17" ht="12.75" customHeight="1">
      <c r="B82" s="10"/>
      <c r="D82" s="10"/>
      <c r="E82" s="10"/>
      <c r="F82" s="10"/>
      <c r="G82" s="10"/>
      <c r="H82" s="10"/>
      <c r="I82" s="10"/>
      <c r="J82" s="10"/>
      <c r="K82" s="10"/>
      <c r="L82" s="10"/>
      <c r="M82" s="10"/>
      <c r="N82" s="10"/>
      <c r="O82" s="10"/>
      <c r="P82" s="10"/>
      <c r="Q82" s="10"/>
    </row>
    <row r="83" spans="1:17" ht="12.75" customHeight="1">
      <c r="G83" s="14"/>
      <c r="I83" s="14"/>
      <c r="K83" s="14"/>
      <c r="P83" s="13"/>
    </row>
    <row r="84" spans="1:17" ht="12.75" customHeight="1">
      <c r="A84" s="13" t="s">
        <v>31</v>
      </c>
      <c r="E84" s="13"/>
      <c r="J84" s="13">
        <v>63</v>
      </c>
      <c r="M84" s="13"/>
      <c r="O84" s="13"/>
      <c r="P84" s="13"/>
      <c r="Q84" s="13"/>
    </row>
    <row r="85" spans="1:17" ht="12.75" customHeight="1">
      <c r="G85" s="14"/>
      <c r="I85" s="14"/>
      <c r="K85" s="14"/>
      <c r="P85" s="13"/>
    </row>
    <row r="86" spans="1:17" ht="12.75" customHeight="1">
      <c r="G86" s="14"/>
      <c r="I86" s="14"/>
      <c r="K86" s="14"/>
      <c r="P86" s="13"/>
    </row>
    <row r="87" spans="1:17" ht="12.75" customHeight="1">
      <c r="G87" s="14"/>
      <c r="I87" s="14"/>
      <c r="K87" s="14"/>
      <c r="P87" s="13"/>
    </row>
    <row r="88" spans="1:17" ht="12.75" customHeight="1">
      <c r="E88" s="13"/>
      <c r="M88" s="13"/>
      <c r="O88" s="13"/>
      <c r="P88" s="13"/>
      <c r="Q88" s="13"/>
    </row>
    <row r="89" spans="1:17" ht="12.75" customHeight="1">
      <c r="E89" s="13"/>
      <c r="M89" s="13"/>
      <c r="O89" s="13"/>
      <c r="P89" s="13"/>
      <c r="Q89" s="13"/>
    </row>
    <row r="90" spans="1:17" ht="12.75" customHeight="1">
      <c r="E90" s="13"/>
      <c r="M90" s="13"/>
      <c r="O90" s="13"/>
      <c r="P90" s="13"/>
      <c r="Q90" s="13"/>
    </row>
    <row r="91" spans="1:17" ht="12.75" customHeight="1">
      <c r="E91" s="13"/>
      <c r="M91" s="13"/>
      <c r="O91" s="13"/>
      <c r="P91" s="13"/>
      <c r="Q91" s="13"/>
    </row>
    <row r="92" spans="1:17" ht="12.75" customHeight="1">
      <c r="E92" s="13"/>
      <c r="M92" s="13"/>
      <c r="O92" s="13"/>
      <c r="P92" s="13"/>
      <c r="Q92" s="13"/>
    </row>
    <row r="93" spans="1:17" ht="12.75" customHeight="1">
      <c r="E93" s="13"/>
      <c r="M93" s="13"/>
      <c r="O93" s="13"/>
      <c r="P93" s="13"/>
      <c r="Q93" s="13"/>
    </row>
    <row r="94" spans="1:17" ht="12.75" customHeight="1">
      <c r="E94" s="13"/>
      <c r="M94" s="13"/>
      <c r="O94" s="13"/>
      <c r="P94" s="13"/>
      <c r="Q94" s="13"/>
    </row>
    <row r="95" spans="1:17" ht="12.75" customHeight="1">
      <c r="E95" s="13"/>
      <c r="M95" s="13"/>
      <c r="O95" s="13"/>
      <c r="P95" s="13"/>
      <c r="Q95" s="13"/>
    </row>
    <row r="96" spans="1:17" ht="12.75" customHeight="1">
      <c r="E96" s="13"/>
      <c r="M96" s="13"/>
      <c r="O96" s="13"/>
      <c r="P96" s="13"/>
      <c r="Q96" s="13"/>
    </row>
    <row r="97" spans="4:17" ht="12.75" customHeight="1">
      <c r="E97" s="13"/>
      <c r="M97" s="13"/>
      <c r="O97" s="13"/>
      <c r="P97" s="13"/>
      <c r="Q97" s="13"/>
    </row>
    <row r="98" spans="4:17" ht="12.75" customHeight="1">
      <c r="D98" s="69"/>
      <c r="F98" s="69"/>
      <c r="G98" s="69"/>
      <c r="H98" s="69"/>
      <c r="I98" s="14"/>
      <c r="J98" s="69"/>
      <c r="K98" s="69"/>
      <c r="L98" s="69"/>
      <c r="N98" s="69"/>
      <c r="P98" s="69"/>
      <c r="Q98" s="69"/>
    </row>
    <row r="99" spans="4:17" ht="12.75" customHeight="1">
      <c r="D99" s="69"/>
      <c r="F99" s="69"/>
      <c r="G99" s="69"/>
      <c r="H99" s="69"/>
      <c r="I99" s="14"/>
      <c r="J99" s="69"/>
      <c r="K99" s="69"/>
      <c r="L99" s="69"/>
      <c r="N99" s="69"/>
      <c r="P99" s="69"/>
      <c r="Q99" s="69"/>
    </row>
    <row r="100" spans="4:17" ht="12.75" customHeight="1">
      <c r="D100" s="69"/>
      <c r="F100" s="69"/>
      <c r="G100" s="69"/>
      <c r="H100" s="69"/>
      <c r="I100" s="14"/>
      <c r="J100" s="69"/>
      <c r="K100" s="69"/>
      <c r="L100" s="69"/>
      <c r="N100" s="69"/>
      <c r="P100" s="69"/>
      <c r="Q100" s="69"/>
    </row>
    <row r="101" spans="4:17" ht="12.75" customHeight="1">
      <c r="D101" s="69"/>
      <c r="F101" s="69"/>
      <c r="G101" s="69"/>
      <c r="H101" s="69"/>
      <c r="I101" s="14"/>
      <c r="J101" s="69"/>
      <c r="K101" s="69"/>
      <c r="L101" s="69"/>
      <c r="N101" s="69"/>
      <c r="P101" s="69"/>
      <c r="Q101" s="69"/>
    </row>
    <row r="102" spans="4:17" ht="12.75" customHeight="1">
      <c r="D102" s="69"/>
      <c r="F102" s="69"/>
      <c r="G102" s="69"/>
      <c r="H102" s="69"/>
      <c r="I102" s="14"/>
      <c r="J102" s="69"/>
      <c r="K102" s="69"/>
      <c r="L102" s="69"/>
      <c r="N102" s="69"/>
      <c r="P102" s="69"/>
      <c r="Q102" s="69"/>
    </row>
    <row r="103" spans="4:17" ht="12.75" customHeight="1">
      <c r="D103" s="69"/>
      <c r="F103" s="69"/>
      <c r="G103" s="69"/>
      <c r="H103" s="69"/>
      <c r="I103" s="14"/>
      <c r="J103" s="69"/>
      <c r="K103" s="69"/>
      <c r="L103" s="69"/>
      <c r="N103" s="69"/>
      <c r="P103" s="69"/>
      <c r="Q103" s="69"/>
    </row>
    <row r="104" spans="4:17" ht="12.75" customHeight="1">
      <c r="D104" s="69"/>
      <c r="F104" s="69"/>
      <c r="G104" s="69"/>
      <c r="H104" s="69"/>
      <c r="I104" s="14"/>
      <c r="J104" s="69"/>
      <c r="K104" s="69"/>
      <c r="L104" s="69"/>
      <c r="N104" s="69"/>
      <c r="P104" s="69"/>
      <c r="Q104" s="69"/>
    </row>
    <row r="105" spans="4:17" ht="12.75" customHeight="1">
      <c r="D105" s="69"/>
      <c r="F105" s="69"/>
      <c r="G105" s="69"/>
      <c r="H105" s="69"/>
      <c r="I105" s="14"/>
      <c r="J105" s="69"/>
      <c r="K105" s="69"/>
      <c r="L105" s="69"/>
      <c r="N105" s="69"/>
      <c r="P105" s="69"/>
      <c r="Q105" s="69"/>
    </row>
    <row r="106" spans="4:17" ht="12.75" customHeight="1">
      <c r="D106" s="69"/>
      <c r="F106" s="69"/>
      <c r="G106" s="69"/>
      <c r="H106" s="69"/>
      <c r="I106" s="14"/>
      <c r="J106" s="69"/>
      <c r="K106" s="69"/>
      <c r="L106" s="69"/>
      <c r="N106" s="69"/>
      <c r="P106" s="69"/>
      <c r="Q106" s="69"/>
    </row>
    <row r="107" spans="4:17" ht="12.75" customHeight="1">
      <c r="D107" s="69"/>
      <c r="F107" s="69"/>
      <c r="G107" s="69"/>
      <c r="H107" s="69"/>
      <c r="I107" s="14"/>
      <c r="J107" s="69"/>
      <c r="K107" s="69"/>
      <c r="L107" s="69"/>
      <c r="N107" s="69"/>
      <c r="P107" s="69"/>
      <c r="Q107" s="69"/>
    </row>
    <row r="108" spans="4:17" ht="12.75" customHeight="1">
      <c r="D108" s="69"/>
      <c r="F108" s="69"/>
      <c r="G108" s="69"/>
      <c r="H108" s="69"/>
      <c r="I108" s="14"/>
      <c r="J108" s="69"/>
      <c r="K108" s="69"/>
      <c r="L108" s="69"/>
      <c r="N108" s="69"/>
      <c r="P108" s="69"/>
      <c r="Q108" s="69"/>
    </row>
    <row r="109" spans="4:17" ht="12.75" customHeight="1">
      <c r="D109" s="69"/>
      <c r="F109" s="69"/>
      <c r="G109" s="69"/>
      <c r="H109" s="69"/>
      <c r="I109" s="14"/>
      <c r="J109" s="69"/>
      <c r="K109" s="69"/>
      <c r="L109" s="69"/>
      <c r="N109" s="69"/>
      <c r="P109" s="69"/>
      <c r="Q109" s="69"/>
    </row>
    <row r="110" spans="4:17" ht="12.75" customHeight="1">
      <c r="D110" s="69"/>
      <c r="F110" s="69"/>
      <c r="G110" s="69"/>
      <c r="H110" s="69"/>
      <c r="I110" s="14"/>
      <c r="J110" s="69"/>
      <c r="K110" s="69"/>
      <c r="L110" s="69"/>
      <c r="N110" s="69"/>
      <c r="P110" s="69"/>
      <c r="Q110" s="69"/>
    </row>
    <row r="111" spans="4:17" ht="12.75" customHeight="1">
      <c r="D111" s="69"/>
      <c r="F111" s="69"/>
      <c r="G111" s="69"/>
      <c r="H111" s="69"/>
      <c r="I111" s="14"/>
      <c r="J111" s="69"/>
      <c r="K111" s="69"/>
      <c r="L111" s="69"/>
      <c r="N111" s="69"/>
      <c r="P111" s="69"/>
      <c r="Q111" s="69"/>
    </row>
    <row r="112" spans="4:17" ht="12.75" customHeight="1">
      <c r="D112" s="69"/>
      <c r="F112" s="69"/>
      <c r="G112" s="69"/>
      <c r="H112" s="69"/>
      <c r="I112" s="14"/>
      <c r="J112" s="69"/>
      <c r="K112" s="69"/>
      <c r="L112" s="69"/>
      <c r="N112" s="69"/>
      <c r="P112" s="69"/>
      <c r="Q112" s="69"/>
    </row>
    <row r="113" spans="4:17" ht="12.75" customHeight="1">
      <c r="D113" s="69"/>
      <c r="F113" s="69"/>
      <c r="G113" s="69"/>
      <c r="H113" s="69"/>
      <c r="I113" s="14"/>
      <c r="J113" s="69"/>
      <c r="K113" s="69"/>
      <c r="L113" s="69"/>
      <c r="N113" s="69"/>
      <c r="P113" s="69"/>
      <c r="Q113" s="69"/>
    </row>
    <row r="114" spans="4:17" ht="12.75" customHeight="1">
      <c r="D114" s="69"/>
      <c r="F114" s="69"/>
      <c r="G114" s="69"/>
      <c r="H114" s="69"/>
      <c r="I114" s="14"/>
      <c r="J114" s="69"/>
      <c r="K114" s="69"/>
      <c r="L114" s="69"/>
      <c r="N114" s="69"/>
      <c r="P114" s="69"/>
      <c r="Q114" s="69"/>
    </row>
    <row r="115" spans="4:17" ht="12.75" customHeight="1">
      <c r="D115" s="69"/>
      <c r="F115" s="69"/>
      <c r="G115" s="69"/>
      <c r="H115" s="69"/>
      <c r="I115" s="14"/>
      <c r="J115" s="69"/>
      <c r="K115" s="69"/>
      <c r="L115" s="69"/>
      <c r="N115" s="69"/>
      <c r="P115" s="69"/>
      <c r="Q115" s="69"/>
    </row>
    <row r="116" spans="4:17" ht="12.75" customHeight="1">
      <c r="D116" s="69"/>
      <c r="F116" s="69"/>
      <c r="G116" s="69"/>
      <c r="H116" s="69"/>
      <c r="I116" s="14"/>
      <c r="J116" s="69"/>
      <c r="K116" s="69"/>
      <c r="L116" s="69"/>
      <c r="N116" s="69"/>
      <c r="P116" s="69"/>
      <c r="Q116" s="69"/>
    </row>
    <row r="117" spans="4:17" ht="12.75" customHeight="1">
      <c r="D117" s="69"/>
      <c r="F117" s="69"/>
      <c r="G117" s="69"/>
      <c r="H117" s="69"/>
      <c r="I117" s="14"/>
      <c r="J117" s="69"/>
      <c r="K117" s="69"/>
      <c r="L117" s="69"/>
      <c r="N117" s="69"/>
      <c r="P117" s="69"/>
      <c r="Q117" s="69"/>
    </row>
    <row r="118" spans="4:17" ht="12.75" customHeight="1">
      <c r="D118" s="69"/>
      <c r="F118" s="69"/>
      <c r="G118" s="69"/>
      <c r="H118" s="69"/>
      <c r="I118" s="14"/>
      <c r="J118" s="69"/>
      <c r="K118" s="69"/>
      <c r="L118" s="69"/>
      <c r="N118" s="69"/>
      <c r="P118" s="69"/>
      <c r="Q118" s="69"/>
    </row>
    <row r="119" spans="4:17" ht="12.75" customHeight="1">
      <c r="D119" s="69"/>
      <c r="F119" s="69"/>
      <c r="G119" s="69"/>
      <c r="H119" s="69"/>
      <c r="I119" s="14"/>
      <c r="J119" s="69"/>
      <c r="K119" s="69"/>
      <c r="L119" s="69"/>
      <c r="N119" s="69"/>
      <c r="P119" s="69"/>
      <c r="Q119" s="69"/>
    </row>
    <row r="120" spans="4:17" ht="12.75" customHeight="1">
      <c r="D120" s="69"/>
      <c r="F120" s="69"/>
      <c r="G120" s="69"/>
      <c r="H120" s="69"/>
      <c r="I120" s="14"/>
      <c r="J120" s="69"/>
      <c r="K120" s="69"/>
      <c r="L120" s="69"/>
      <c r="N120" s="69"/>
      <c r="P120" s="69"/>
      <c r="Q120" s="69"/>
    </row>
    <row r="121" spans="4:17" ht="12.75" customHeight="1">
      <c r="D121" s="69"/>
      <c r="F121" s="69"/>
      <c r="G121" s="69"/>
      <c r="H121" s="69"/>
      <c r="I121" s="14"/>
      <c r="J121" s="69"/>
      <c r="K121" s="69"/>
      <c r="L121" s="69"/>
      <c r="N121" s="69"/>
      <c r="P121" s="69"/>
      <c r="Q121" s="69"/>
    </row>
    <row r="122" spans="4:17" ht="12.75" customHeight="1">
      <c r="D122" s="69"/>
      <c r="F122" s="69"/>
      <c r="G122" s="69"/>
      <c r="H122" s="69"/>
      <c r="I122" s="14"/>
      <c r="J122" s="69"/>
      <c r="K122" s="69"/>
      <c r="L122" s="69"/>
      <c r="N122" s="69"/>
      <c r="P122" s="69"/>
      <c r="Q122" s="69"/>
    </row>
    <row r="123" spans="4:17" ht="12.75" customHeight="1">
      <c r="D123" s="69"/>
      <c r="F123" s="69"/>
      <c r="G123" s="69"/>
      <c r="H123" s="69"/>
      <c r="I123" s="14"/>
      <c r="J123" s="69"/>
      <c r="K123" s="69"/>
      <c r="L123" s="69"/>
      <c r="N123" s="69"/>
      <c r="P123" s="69"/>
      <c r="Q123" s="69"/>
    </row>
    <row r="124" spans="4:17" ht="12.75" customHeight="1">
      <c r="D124" s="69"/>
      <c r="F124" s="69"/>
      <c r="G124" s="69"/>
      <c r="H124" s="69"/>
      <c r="I124" s="14"/>
      <c r="J124" s="69"/>
      <c r="K124" s="69"/>
      <c r="L124" s="69"/>
      <c r="N124" s="69"/>
      <c r="P124" s="69"/>
      <c r="Q124" s="69"/>
    </row>
    <row r="125" spans="4:17" ht="12.75" customHeight="1">
      <c r="D125" s="69"/>
      <c r="F125" s="69"/>
      <c r="G125" s="69"/>
      <c r="H125" s="69"/>
      <c r="I125" s="14"/>
      <c r="J125" s="69"/>
      <c r="K125" s="69"/>
      <c r="L125" s="69"/>
      <c r="N125" s="69"/>
      <c r="P125" s="69"/>
      <c r="Q125" s="69"/>
    </row>
    <row r="126" spans="4:17" ht="12.75" customHeight="1">
      <c r="D126" s="69"/>
      <c r="F126" s="69"/>
      <c r="G126" s="69"/>
      <c r="H126" s="69"/>
      <c r="I126" s="14"/>
      <c r="J126" s="69"/>
      <c r="K126" s="69"/>
      <c r="L126" s="69"/>
      <c r="N126" s="69"/>
      <c r="P126" s="69"/>
      <c r="Q126" s="69"/>
    </row>
    <row r="127" spans="4:17" ht="12.75" customHeight="1">
      <c r="D127" s="69"/>
      <c r="F127" s="69"/>
      <c r="G127" s="69"/>
      <c r="H127" s="69"/>
      <c r="I127" s="14"/>
      <c r="J127" s="69"/>
      <c r="K127" s="69"/>
      <c r="L127" s="69"/>
      <c r="N127" s="69"/>
      <c r="P127" s="69"/>
      <c r="Q127" s="69"/>
    </row>
    <row r="128" spans="4:17" ht="12.75" customHeight="1">
      <c r="D128" s="69"/>
      <c r="F128" s="69"/>
      <c r="G128" s="69"/>
      <c r="H128" s="69"/>
      <c r="I128" s="14"/>
      <c r="J128" s="69"/>
      <c r="K128" s="69"/>
      <c r="L128" s="69"/>
      <c r="N128" s="69"/>
      <c r="P128" s="69"/>
      <c r="Q128" s="69"/>
    </row>
    <row r="129" spans="4:17" ht="12.75" customHeight="1">
      <c r="D129" s="69"/>
      <c r="F129" s="69"/>
      <c r="G129" s="69"/>
      <c r="H129" s="69"/>
      <c r="I129" s="14"/>
      <c r="J129" s="69"/>
      <c r="K129" s="69"/>
      <c r="L129" s="69"/>
      <c r="N129" s="69"/>
      <c r="P129" s="69"/>
      <c r="Q129" s="69"/>
    </row>
    <row r="130" spans="4:17" ht="12.75" customHeight="1">
      <c r="D130" s="69"/>
      <c r="F130" s="69"/>
      <c r="G130" s="69"/>
      <c r="H130" s="69"/>
      <c r="I130" s="14"/>
      <c r="J130" s="69"/>
      <c r="K130" s="69"/>
      <c r="L130" s="69"/>
      <c r="N130" s="69"/>
      <c r="P130" s="69"/>
      <c r="Q130" s="69"/>
    </row>
    <row r="131" spans="4:17" ht="12.75" customHeight="1">
      <c r="D131" s="69"/>
      <c r="F131" s="69"/>
      <c r="G131" s="69"/>
      <c r="H131" s="69"/>
      <c r="I131" s="14"/>
      <c r="J131" s="69"/>
      <c r="K131" s="69"/>
      <c r="L131" s="69"/>
      <c r="N131" s="69"/>
      <c r="P131" s="69"/>
      <c r="Q131" s="69"/>
    </row>
    <row r="132" spans="4:17" ht="12.75" customHeight="1">
      <c r="D132" s="69"/>
      <c r="F132" s="69"/>
      <c r="G132" s="69"/>
      <c r="H132" s="69"/>
      <c r="I132" s="14"/>
      <c r="J132" s="69"/>
      <c r="K132" s="69"/>
      <c r="L132" s="69"/>
      <c r="N132" s="69"/>
      <c r="P132" s="69"/>
      <c r="Q132" s="69"/>
    </row>
    <row r="133" spans="4:17" ht="12.75" customHeight="1">
      <c r="D133" s="69"/>
      <c r="F133" s="69"/>
      <c r="G133" s="69"/>
      <c r="H133" s="69"/>
      <c r="I133" s="14"/>
      <c r="J133" s="69"/>
      <c r="K133" s="69"/>
      <c r="L133" s="69"/>
      <c r="N133" s="69"/>
      <c r="P133" s="69"/>
      <c r="Q133" s="69"/>
    </row>
    <row r="134" spans="4:17" ht="12.75" customHeight="1">
      <c r="D134" s="69"/>
      <c r="F134" s="69"/>
      <c r="G134" s="69"/>
      <c r="H134" s="69"/>
      <c r="I134" s="14"/>
      <c r="J134" s="69"/>
      <c r="K134" s="69"/>
      <c r="L134" s="69"/>
      <c r="N134" s="69"/>
      <c r="P134" s="69"/>
      <c r="Q134" s="69"/>
    </row>
    <row r="135" spans="4:17" ht="12.75" customHeight="1">
      <c r="D135" s="69"/>
      <c r="F135" s="69"/>
      <c r="G135" s="69"/>
      <c r="H135" s="69"/>
      <c r="I135" s="14"/>
      <c r="J135" s="69"/>
      <c r="K135" s="69"/>
      <c r="L135" s="69"/>
      <c r="N135" s="69"/>
      <c r="P135" s="69"/>
      <c r="Q135" s="69"/>
    </row>
    <row r="136" spans="4:17" ht="12.75" customHeight="1">
      <c r="D136" s="69"/>
      <c r="F136" s="69"/>
      <c r="G136" s="69"/>
      <c r="H136" s="69"/>
      <c r="I136" s="14"/>
      <c r="J136" s="69"/>
      <c r="K136" s="69"/>
      <c r="L136" s="69"/>
      <c r="N136" s="69"/>
      <c r="P136" s="69"/>
      <c r="Q136" s="69"/>
    </row>
    <row r="137" spans="4:17" ht="12.75" customHeight="1">
      <c r="D137" s="69"/>
      <c r="F137" s="69"/>
      <c r="G137" s="69"/>
      <c r="H137" s="69"/>
      <c r="I137" s="14"/>
      <c r="J137" s="69"/>
      <c r="K137" s="69"/>
      <c r="L137" s="69"/>
      <c r="N137" s="69"/>
      <c r="P137" s="69"/>
      <c r="Q137" s="69"/>
    </row>
    <row r="138" spans="4:17" ht="12.75" customHeight="1">
      <c r="D138" s="69"/>
      <c r="F138" s="69"/>
      <c r="G138" s="69"/>
      <c r="H138" s="69"/>
      <c r="I138" s="14"/>
      <c r="J138" s="69"/>
      <c r="K138" s="69"/>
      <c r="L138" s="69"/>
      <c r="N138" s="69"/>
      <c r="P138" s="69"/>
      <c r="Q138" s="69"/>
    </row>
    <row r="139" spans="4:17" ht="12.75" customHeight="1">
      <c r="D139" s="69"/>
      <c r="F139" s="69"/>
      <c r="G139" s="69"/>
      <c r="H139" s="69"/>
      <c r="I139" s="14"/>
      <c r="J139" s="69"/>
      <c r="K139" s="69"/>
      <c r="L139" s="69"/>
      <c r="N139" s="69"/>
      <c r="P139" s="69"/>
      <c r="Q139" s="69"/>
    </row>
    <row r="140" spans="4:17" ht="12.75" customHeight="1">
      <c r="D140" s="69"/>
      <c r="F140" s="69"/>
      <c r="G140" s="69"/>
      <c r="H140" s="69"/>
      <c r="I140" s="14"/>
      <c r="J140" s="69"/>
      <c r="K140" s="69"/>
      <c r="L140" s="69"/>
      <c r="N140" s="69"/>
      <c r="P140" s="69"/>
      <c r="Q140" s="69"/>
    </row>
    <row r="141" spans="4:17" ht="12.75" customHeight="1">
      <c r="D141" s="69"/>
      <c r="F141" s="69"/>
      <c r="G141" s="69"/>
      <c r="H141" s="69"/>
      <c r="I141" s="14"/>
      <c r="J141" s="69"/>
      <c r="K141" s="69"/>
      <c r="L141" s="69"/>
      <c r="N141" s="69"/>
      <c r="P141" s="69"/>
      <c r="Q141" s="69"/>
    </row>
    <row r="142" spans="4:17" ht="12.75" customHeight="1">
      <c r="D142" s="69"/>
      <c r="F142" s="69"/>
      <c r="G142" s="69"/>
      <c r="H142" s="69"/>
      <c r="I142" s="14"/>
      <c r="J142" s="69"/>
      <c r="K142" s="69"/>
      <c r="L142" s="69"/>
      <c r="N142" s="69"/>
      <c r="P142" s="69"/>
      <c r="Q142" s="69"/>
    </row>
    <row r="143" spans="4:17" ht="12.75" customHeight="1">
      <c r="D143" s="69"/>
      <c r="F143" s="69"/>
      <c r="G143" s="69"/>
      <c r="H143" s="69"/>
      <c r="I143" s="14"/>
      <c r="J143" s="69"/>
      <c r="K143" s="69"/>
      <c r="L143" s="69"/>
      <c r="N143" s="69"/>
      <c r="P143" s="69"/>
      <c r="Q143" s="69"/>
    </row>
    <row r="144" spans="4:17" ht="12.75" customHeight="1">
      <c r="D144" s="69"/>
      <c r="F144" s="69"/>
      <c r="G144" s="69"/>
      <c r="H144" s="69"/>
      <c r="I144" s="14"/>
      <c r="J144" s="69"/>
      <c r="K144" s="69"/>
      <c r="L144" s="69"/>
      <c r="N144" s="69"/>
      <c r="P144" s="69"/>
      <c r="Q144" s="69"/>
    </row>
    <row r="145" spans="4:17" ht="12.75" customHeight="1">
      <c r="D145" s="69"/>
      <c r="F145" s="69"/>
      <c r="G145" s="69"/>
      <c r="H145" s="69"/>
      <c r="I145" s="14"/>
      <c r="J145" s="69"/>
      <c r="K145" s="69"/>
      <c r="L145" s="69"/>
      <c r="N145" s="69"/>
      <c r="P145" s="69"/>
      <c r="Q145" s="69"/>
    </row>
    <row r="146" spans="4:17" ht="12.75" customHeight="1">
      <c r="D146" s="69"/>
      <c r="F146" s="69"/>
      <c r="G146" s="69"/>
      <c r="H146" s="69"/>
      <c r="I146" s="14"/>
      <c r="J146" s="69"/>
      <c r="K146" s="69"/>
      <c r="L146" s="69"/>
      <c r="N146" s="69"/>
      <c r="P146" s="69"/>
      <c r="Q146" s="69"/>
    </row>
    <row r="147" spans="4:17" ht="12.75" customHeight="1">
      <c r="D147" s="69"/>
      <c r="F147" s="69"/>
      <c r="G147" s="69"/>
      <c r="H147" s="69"/>
      <c r="I147" s="14"/>
      <c r="J147" s="69"/>
      <c r="K147" s="69"/>
      <c r="L147" s="69"/>
      <c r="N147" s="69"/>
      <c r="P147" s="69"/>
      <c r="Q147" s="69"/>
    </row>
    <row r="148" spans="4:17" ht="12.75" customHeight="1">
      <c r="D148" s="69"/>
      <c r="F148" s="69"/>
      <c r="G148" s="69"/>
      <c r="H148" s="69"/>
      <c r="I148" s="14"/>
      <c r="J148" s="69"/>
      <c r="K148" s="69"/>
      <c r="L148" s="69"/>
      <c r="N148" s="69"/>
      <c r="P148" s="69"/>
      <c r="Q148" s="69"/>
    </row>
    <row r="149" spans="4:17" ht="12.75" customHeight="1">
      <c r="D149" s="69"/>
      <c r="F149" s="69"/>
      <c r="G149" s="69"/>
      <c r="H149" s="69"/>
      <c r="I149" s="14"/>
      <c r="J149" s="69"/>
      <c r="K149" s="69"/>
      <c r="L149" s="69"/>
      <c r="N149" s="69"/>
      <c r="P149" s="69"/>
      <c r="Q149" s="69"/>
    </row>
    <row r="150" spans="4:17" ht="12.75" customHeight="1">
      <c r="D150" s="69"/>
      <c r="F150" s="69"/>
      <c r="G150" s="69"/>
      <c r="H150" s="69"/>
      <c r="I150" s="14"/>
      <c r="J150" s="69"/>
      <c r="K150" s="69"/>
      <c r="L150" s="69"/>
      <c r="N150" s="69"/>
      <c r="P150" s="69"/>
      <c r="Q150" s="69"/>
    </row>
    <row r="151" spans="4:17" ht="12.75" customHeight="1">
      <c r="D151" s="69"/>
      <c r="F151" s="69"/>
      <c r="G151" s="69"/>
      <c r="H151" s="69"/>
      <c r="I151" s="14"/>
      <c r="J151" s="69"/>
      <c r="K151" s="69"/>
      <c r="L151" s="69"/>
      <c r="N151" s="69"/>
      <c r="P151" s="69"/>
      <c r="Q151" s="69"/>
    </row>
    <row r="152" spans="4:17" ht="12.75" customHeight="1">
      <c r="D152" s="69"/>
      <c r="F152" s="69"/>
      <c r="G152" s="69"/>
      <c r="H152" s="69"/>
      <c r="I152" s="14"/>
      <c r="J152" s="69"/>
      <c r="K152" s="69"/>
      <c r="L152" s="69"/>
      <c r="N152" s="69"/>
      <c r="P152" s="69"/>
      <c r="Q152" s="69"/>
    </row>
    <row r="153" spans="4:17" ht="12.75" customHeight="1">
      <c r="D153" s="69"/>
      <c r="F153" s="69"/>
      <c r="G153" s="69"/>
      <c r="H153" s="69"/>
      <c r="I153" s="14"/>
      <c r="J153" s="69"/>
      <c r="K153" s="69"/>
      <c r="L153" s="69"/>
      <c r="N153" s="69"/>
      <c r="P153" s="69"/>
      <c r="Q153" s="69"/>
    </row>
    <row r="154" spans="4:17" ht="12.75" customHeight="1">
      <c r="D154" s="69"/>
      <c r="F154" s="69"/>
      <c r="G154" s="69"/>
      <c r="H154" s="69"/>
      <c r="I154" s="14"/>
      <c r="J154" s="69"/>
      <c r="K154" s="69"/>
      <c r="L154" s="69"/>
      <c r="N154" s="69"/>
      <c r="P154" s="69"/>
      <c r="Q154" s="69"/>
    </row>
    <row r="155" spans="4:17" ht="12.75" customHeight="1">
      <c r="D155" s="69"/>
      <c r="F155" s="69"/>
      <c r="G155" s="69"/>
      <c r="H155" s="69"/>
      <c r="I155" s="14"/>
      <c r="J155" s="69"/>
      <c r="K155" s="69"/>
      <c r="L155" s="69"/>
      <c r="N155" s="69"/>
      <c r="P155" s="69"/>
      <c r="Q155" s="69"/>
    </row>
    <row r="156" spans="4:17" ht="12.75" customHeight="1">
      <c r="D156" s="69"/>
      <c r="F156" s="69"/>
      <c r="G156" s="69"/>
      <c r="H156" s="69"/>
      <c r="I156" s="14"/>
      <c r="J156" s="69"/>
      <c r="K156" s="69"/>
      <c r="L156" s="69"/>
      <c r="N156" s="69"/>
      <c r="P156" s="69"/>
      <c r="Q156" s="69"/>
    </row>
    <row r="157" spans="4:17" ht="12.75" customHeight="1">
      <c r="D157" s="69"/>
      <c r="F157" s="69"/>
      <c r="G157" s="69"/>
      <c r="H157" s="69"/>
      <c r="I157" s="14"/>
      <c r="J157" s="69"/>
      <c r="K157" s="69"/>
      <c r="L157" s="69"/>
      <c r="N157" s="69"/>
      <c r="P157" s="69"/>
      <c r="Q157" s="69"/>
    </row>
    <row r="158" spans="4:17" ht="12.75" customHeight="1">
      <c r="D158" s="69"/>
      <c r="F158" s="69"/>
      <c r="G158" s="69"/>
      <c r="H158" s="69"/>
      <c r="I158" s="14"/>
      <c r="J158" s="69"/>
      <c r="K158" s="69"/>
      <c r="L158" s="69"/>
      <c r="N158" s="69"/>
      <c r="P158" s="69"/>
      <c r="Q158" s="69"/>
    </row>
    <row r="159" spans="4:17" ht="12.75" customHeight="1">
      <c r="D159" s="69"/>
      <c r="F159" s="69"/>
      <c r="G159" s="69"/>
      <c r="H159" s="69"/>
      <c r="I159" s="14"/>
      <c r="J159" s="69"/>
      <c r="K159" s="69"/>
      <c r="L159" s="69"/>
      <c r="N159" s="69"/>
      <c r="P159" s="69"/>
      <c r="Q159" s="69"/>
    </row>
    <row r="160" spans="4:17" ht="12.75" customHeight="1">
      <c r="D160" s="69"/>
      <c r="F160" s="69"/>
      <c r="G160" s="69"/>
      <c r="H160" s="69"/>
      <c r="I160" s="14"/>
      <c r="J160" s="69"/>
      <c r="K160" s="69"/>
      <c r="L160" s="69"/>
      <c r="N160" s="69"/>
      <c r="P160" s="69"/>
      <c r="Q160" s="69"/>
    </row>
    <row r="161" spans="4:17" ht="12.75" customHeight="1">
      <c r="D161" s="69"/>
      <c r="F161" s="69"/>
      <c r="G161" s="69"/>
      <c r="H161" s="69"/>
      <c r="I161" s="14"/>
      <c r="J161" s="69"/>
      <c r="K161" s="69"/>
      <c r="L161" s="69"/>
      <c r="N161" s="69"/>
      <c r="P161" s="69"/>
      <c r="Q161" s="69"/>
    </row>
    <row r="162" spans="4:17" ht="12.75" customHeight="1">
      <c r="D162" s="69"/>
      <c r="F162" s="69"/>
      <c r="G162" s="69"/>
      <c r="H162" s="69"/>
      <c r="I162" s="14"/>
      <c r="J162" s="69"/>
      <c r="K162" s="69"/>
      <c r="L162" s="69"/>
      <c r="N162" s="69"/>
      <c r="P162" s="69"/>
      <c r="Q162" s="69"/>
    </row>
    <row r="163" spans="4:17" ht="12.75" customHeight="1">
      <c r="D163" s="69"/>
      <c r="F163" s="69"/>
      <c r="G163" s="69"/>
      <c r="H163" s="69"/>
      <c r="I163" s="14"/>
      <c r="J163" s="69"/>
      <c r="K163" s="69"/>
      <c r="L163" s="69"/>
      <c r="N163" s="69"/>
      <c r="P163" s="69"/>
      <c r="Q163" s="69"/>
    </row>
    <row r="164" spans="4:17" ht="12.75" customHeight="1">
      <c r="D164" s="69"/>
      <c r="F164" s="69"/>
      <c r="G164" s="69"/>
      <c r="H164" s="69"/>
      <c r="I164" s="14"/>
      <c r="J164" s="69"/>
      <c r="K164" s="69"/>
      <c r="L164" s="69"/>
      <c r="N164" s="69"/>
      <c r="P164" s="69"/>
      <c r="Q164" s="69"/>
    </row>
    <row r="165" spans="4:17" ht="12.75" customHeight="1">
      <c r="D165" s="69"/>
      <c r="F165" s="69"/>
      <c r="G165" s="69"/>
      <c r="H165" s="69"/>
      <c r="I165" s="14"/>
      <c r="J165" s="69"/>
      <c r="K165" s="69"/>
      <c r="L165" s="69"/>
      <c r="N165" s="69"/>
      <c r="P165" s="69"/>
      <c r="Q165" s="69"/>
    </row>
    <row r="166" spans="4:17" ht="12.75" customHeight="1">
      <c r="D166" s="69"/>
      <c r="F166" s="69"/>
      <c r="G166" s="69"/>
      <c r="H166" s="69"/>
      <c r="I166" s="14"/>
      <c r="J166" s="69"/>
      <c r="K166" s="69"/>
      <c r="L166" s="69"/>
      <c r="N166" s="69"/>
      <c r="P166" s="69"/>
      <c r="Q166" s="69"/>
    </row>
    <row r="167" spans="4:17" ht="12.75" customHeight="1">
      <c r="D167" s="69"/>
      <c r="F167" s="69"/>
      <c r="G167" s="69"/>
      <c r="H167" s="69"/>
      <c r="I167" s="14"/>
      <c r="J167" s="69"/>
      <c r="K167" s="69"/>
      <c r="L167" s="69"/>
      <c r="N167" s="69"/>
      <c r="P167" s="69"/>
      <c r="Q167" s="69"/>
    </row>
    <row r="168" spans="4:17" ht="12.75" customHeight="1">
      <c r="D168" s="69"/>
      <c r="F168" s="69"/>
      <c r="G168" s="69"/>
      <c r="H168" s="69"/>
      <c r="I168" s="14"/>
      <c r="J168" s="69"/>
      <c r="K168" s="69"/>
      <c r="L168" s="69"/>
      <c r="N168" s="69"/>
      <c r="P168" s="69"/>
      <c r="Q168" s="69"/>
    </row>
    <row r="169" spans="4:17" ht="12.75" customHeight="1">
      <c r="D169" s="69"/>
      <c r="F169" s="69"/>
      <c r="G169" s="69"/>
      <c r="H169" s="69"/>
      <c r="I169" s="14"/>
      <c r="J169" s="69"/>
      <c r="K169" s="69"/>
      <c r="L169" s="69"/>
      <c r="N169" s="69"/>
      <c r="P169" s="69"/>
      <c r="Q169" s="69"/>
    </row>
    <row r="170" spans="4:17" ht="12.75" customHeight="1">
      <c r="D170" s="69"/>
      <c r="F170" s="69"/>
      <c r="G170" s="69"/>
      <c r="H170" s="69"/>
      <c r="I170" s="14"/>
      <c r="J170" s="69"/>
      <c r="K170" s="69"/>
      <c r="L170" s="69"/>
      <c r="N170" s="69"/>
      <c r="P170" s="69"/>
      <c r="Q170" s="69"/>
    </row>
    <row r="171" spans="4:17" ht="12.75" customHeight="1">
      <c r="D171" s="69"/>
      <c r="F171" s="69"/>
      <c r="G171" s="69"/>
      <c r="H171" s="69"/>
      <c r="I171" s="14"/>
      <c r="J171" s="69"/>
      <c r="K171" s="69"/>
      <c r="L171" s="69"/>
      <c r="N171" s="69"/>
      <c r="P171" s="69"/>
      <c r="Q171" s="69"/>
    </row>
    <row r="172" spans="4:17" ht="12.75" customHeight="1">
      <c r="D172" s="69"/>
      <c r="F172" s="69"/>
      <c r="G172" s="69"/>
      <c r="H172" s="69"/>
      <c r="I172" s="14"/>
      <c r="J172" s="69"/>
      <c r="K172" s="69"/>
      <c r="L172" s="69"/>
      <c r="N172" s="69"/>
      <c r="P172" s="69"/>
      <c r="Q172" s="69"/>
    </row>
    <row r="173" spans="4:17" ht="12.75" customHeight="1">
      <c r="D173" s="69"/>
      <c r="F173" s="69"/>
      <c r="G173" s="69"/>
      <c r="H173" s="69"/>
      <c r="I173" s="14"/>
      <c r="J173" s="69"/>
      <c r="K173" s="69"/>
      <c r="L173" s="69"/>
      <c r="N173" s="69"/>
      <c r="P173" s="69"/>
      <c r="Q173" s="69"/>
    </row>
    <row r="174" spans="4:17" ht="12.75" customHeight="1">
      <c r="D174" s="69"/>
      <c r="F174" s="69"/>
      <c r="G174" s="69"/>
      <c r="H174" s="69"/>
      <c r="I174" s="14"/>
      <c r="J174" s="69"/>
      <c r="K174" s="69"/>
      <c r="L174" s="69"/>
      <c r="N174" s="69"/>
      <c r="P174" s="69"/>
      <c r="Q174" s="69"/>
    </row>
    <row r="175" spans="4:17" ht="12.75" customHeight="1">
      <c r="D175" s="69"/>
      <c r="F175" s="69"/>
      <c r="G175" s="69"/>
      <c r="H175" s="69"/>
      <c r="I175" s="14"/>
      <c r="J175" s="69"/>
      <c r="K175" s="69"/>
      <c r="L175" s="69"/>
      <c r="N175" s="69"/>
      <c r="P175" s="69"/>
      <c r="Q175" s="69"/>
    </row>
    <row r="176" spans="4:17" ht="12.75" customHeight="1">
      <c r="D176" s="69"/>
      <c r="F176" s="69"/>
      <c r="G176" s="69"/>
      <c r="H176" s="69"/>
      <c r="I176" s="14"/>
      <c r="J176" s="69"/>
      <c r="K176" s="69"/>
      <c r="L176" s="69"/>
      <c r="N176" s="69"/>
      <c r="P176" s="69"/>
      <c r="Q176" s="69"/>
    </row>
    <row r="177" spans="4:17" ht="12.75" customHeight="1">
      <c r="D177" s="69"/>
      <c r="F177" s="69"/>
      <c r="G177" s="69"/>
      <c r="H177" s="69"/>
      <c r="I177" s="14"/>
      <c r="J177" s="69"/>
      <c r="K177" s="69"/>
      <c r="L177" s="69"/>
      <c r="N177" s="69"/>
      <c r="P177" s="69"/>
      <c r="Q177" s="69"/>
    </row>
    <row r="178" spans="4:17" ht="12.75" customHeight="1">
      <c r="D178" s="69"/>
      <c r="F178" s="69"/>
      <c r="G178" s="69"/>
      <c r="H178" s="69"/>
      <c r="I178" s="14"/>
      <c r="J178" s="69"/>
      <c r="K178" s="69"/>
      <c r="L178" s="69"/>
      <c r="N178" s="69"/>
      <c r="P178" s="69"/>
      <c r="Q178" s="69"/>
    </row>
    <row r="179" spans="4:17" ht="12.75" customHeight="1">
      <c r="D179" s="69"/>
      <c r="F179" s="69"/>
      <c r="G179" s="69"/>
      <c r="H179" s="69"/>
      <c r="I179" s="14"/>
      <c r="J179" s="69"/>
      <c r="K179" s="69"/>
      <c r="L179" s="69"/>
      <c r="N179" s="69"/>
      <c r="P179" s="69"/>
      <c r="Q179" s="69"/>
    </row>
    <row r="180" spans="4:17" ht="12.75" customHeight="1">
      <c r="D180" s="69"/>
      <c r="F180" s="69"/>
      <c r="G180" s="69"/>
      <c r="H180" s="69"/>
      <c r="I180" s="14"/>
      <c r="J180" s="69"/>
      <c r="K180" s="69"/>
      <c r="L180" s="69"/>
      <c r="N180" s="69"/>
      <c r="P180" s="69"/>
      <c r="Q180" s="69"/>
    </row>
    <row r="181" spans="4:17" ht="12.75" customHeight="1">
      <c r="D181" s="69"/>
      <c r="F181" s="69"/>
      <c r="G181" s="69"/>
      <c r="H181" s="69"/>
      <c r="I181" s="14"/>
      <c r="J181" s="69"/>
      <c r="K181" s="69"/>
      <c r="L181" s="69"/>
      <c r="N181" s="69"/>
      <c r="P181" s="69"/>
      <c r="Q181" s="69"/>
    </row>
    <row r="182" spans="4:17" ht="12.75" customHeight="1">
      <c r="D182" s="69"/>
      <c r="F182" s="69"/>
      <c r="G182" s="69"/>
      <c r="H182" s="69"/>
      <c r="I182" s="14"/>
      <c r="J182" s="69"/>
      <c r="K182" s="69"/>
      <c r="L182" s="69"/>
      <c r="N182" s="69"/>
      <c r="P182" s="69"/>
      <c r="Q182" s="69"/>
    </row>
    <row r="183" spans="4:17" ht="12.75" customHeight="1">
      <c r="D183" s="69"/>
      <c r="F183" s="69"/>
      <c r="G183" s="69"/>
      <c r="H183" s="69"/>
      <c r="I183" s="14"/>
      <c r="J183" s="69"/>
      <c r="K183" s="69"/>
      <c r="L183" s="69"/>
      <c r="N183" s="69"/>
      <c r="P183" s="69"/>
      <c r="Q183" s="69"/>
    </row>
    <row r="184" spans="4:17" ht="12.75" customHeight="1">
      <c r="D184" s="69"/>
      <c r="F184" s="69"/>
      <c r="G184" s="69"/>
      <c r="H184" s="69"/>
      <c r="I184" s="14"/>
      <c r="J184" s="69"/>
      <c r="K184" s="69"/>
      <c r="L184" s="69"/>
      <c r="N184" s="69"/>
      <c r="P184" s="69"/>
      <c r="Q184" s="69"/>
    </row>
    <row r="185" spans="4:17" ht="12.75" customHeight="1">
      <c r="D185" s="69"/>
      <c r="F185" s="69"/>
      <c r="G185" s="69"/>
      <c r="H185" s="69"/>
      <c r="I185" s="14"/>
      <c r="J185" s="69"/>
      <c r="K185" s="69"/>
      <c r="L185" s="69"/>
      <c r="N185" s="69"/>
      <c r="P185" s="69"/>
      <c r="Q185" s="69"/>
    </row>
    <row r="186" spans="4:17" ht="12.75" customHeight="1">
      <c r="D186" s="69"/>
      <c r="F186" s="69"/>
      <c r="G186" s="69"/>
      <c r="H186" s="69"/>
      <c r="I186" s="14"/>
      <c r="J186" s="69"/>
      <c r="K186" s="69"/>
      <c r="L186" s="69"/>
      <c r="N186" s="69"/>
      <c r="P186" s="69"/>
      <c r="Q186" s="69"/>
    </row>
    <row r="187" spans="4:17" ht="12.75" customHeight="1">
      <c r="D187" s="69"/>
      <c r="F187" s="69"/>
      <c r="G187" s="69"/>
      <c r="H187" s="69"/>
      <c r="I187" s="14"/>
      <c r="J187" s="69"/>
      <c r="K187" s="69"/>
      <c r="L187" s="69"/>
      <c r="N187" s="69"/>
      <c r="P187" s="69"/>
      <c r="Q187" s="69"/>
    </row>
    <row r="188" spans="4:17" ht="12.75" customHeight="1">
      <c r="D188" s="69"/>
      <c r="F188" s="69"/>
      <c r="G188" s="69"/>
      <c r="H188" s="69"/>
      <c r="I188" s="14"/>
      <c r="J188" s="69"/>
      <c r="K188" s="69"/>
      <c r="L188" s="69"/>
      <c r="N188" s="69"/>
      <c r="P188" s="69"/>
      <c r="Q188" s="69"/>
    </row>
    <row r="189" spans="4:17" ht="12.75" customHeight="1">
      <c r="D189" s="69"/>
      <c r="F189" s="69"/>
      <c r="G189" s="69"/>
      <c r="H189" s="69"/>
      <c r="I189" s="14"/>
      <c r="J189" s="69"/>
      <c r="K189" s="69"/>
      <c r="L189" s="69"/>
      <c r="N189" s="69"/>
      <c r="P189" s="69"/>
      <c r="Q189" s="69"/>
    </row>
    <row r="190" spans="4:17" ht="12.75" customHeight="1">
      <c r="D190" s="69"/>
      <c r="F190" s="69"/>
      <c r="G190" s="69"/>
      <c r="H190" s="69"/>
      <c r="I190" s="14"/>
      <c r="J190" s="69"/>
      <c r="K190" s="69"/>
      <c r="L190" s="69"/>
      <c r="N190" s="69"/>
      <c r="P190" s="69"/>
      <c r="Q190" s="69"/>
    </row>
    <row r="191" spans="4:17" ht="12.75" customHeight="1">
      <c r="D191" s="69"/>
      <c r="F191" s="69"/>
      <c r="G191" s="69"/>
      <c r="H191" s="69"/>
      <c r="I191" s="14"/>
      <c r="J191" s="69"/>
      <c r="K191" s="69"/>
      <c r="L191" s="69"/>
      <c r="N191" s="69"/>
      <c r="P191" s="69"/>
      <c r="Q191" s="69"/>
    </row>
    <row r="192" spans="4:17" ht="12.75" customHeight="1">
      <c r="D192" s="69"/>
      <c r="F192" s="69"/>
      <c r="G192" s="69"/>
      <c r="H192" s="69"/>
      <c r="I192" s="14"/>
      <c r="J192" s="69"/>
      <c r="K192" s="69"/>
      <c r="L192" s="69"/>
      <c r="N192" s="69"/>
      <c r="P192" s="69"/>
      <c r="Q192" s="69"/>
    </row>
    <row r="193" spans="4:17" ht="12.75" customHeight="1">
      <c r="D193" s="69"/>
      <c r="F193" s="69"/>
      <c r="G193" s="69"/>
      <c r="H193" s="69"/>
      <c r="I193" s="14"/>
      <c r="J193" s="69"/>
      <c r="K193" s="69"/>
      <c r="L193" s="69"/>
      <c r="N193" s="69"/>
      <c r="P193" s="69"/>
      <c r="Q193" s="69"/>
    </row>
    <row r="194" spans="4:17" ht="12.75" customHeight="1">
      <c r="D194" s="69"/>
      <c r="F194" s="69"/>
      <c r="G194" s="69"/>
      <c r="H194" s="69"/>
      <c r="I194" s="14"/>
      <c r="J194" s="69"/>
      <c r="K194" s="69"/>
      <c r="L194" s="69"/>
      <c r="N194" s="69"/>
      <c r="P194" s="69"/>
      <c r="Q194" s="69"/>
    </row>
    <row r="195" spans="4:17" ht="12.75" customHeight="1">
      <c r="D195" s="69"/>
      <c r="F195" s="69"/>
      <c r="G195" s="69"/>
      <c r="H195" s="69"/>
      <c r="I195" s="14"/>
      <c r="J195" s="69"/>
      <c r="K195" s="69"/>
      <c r="L195" s="69"/>
      <c r="N195" s="69"/>
      <c r="P195" s="69"/>
      <c r="Q195" s="69"/>
    </row>
    <row r="196" spans="4:17" ht="12.75" customHeight="1">
      <c r="D196" s="69"/>
      <c r="F196" s="69"/>
      <c r="G196" s="69"/>
      <c r="H196" s="69"/>
      <c r="I196" s="14"/>
      <c r="J196" s="69"/>
      <c r="K196" s="69"/>
      <c r="L196" s="69"/>
      <c r="N196" s="69"/>
      <c r="P196" s="69"/>
      <c r="Q196" s="69"/>
    </row>
    <row r="197" spans="4:17" ht="12.75" customHeight="1">
      <c r="D197" s="69"/>
      <c r="F197" s="69"/>
      <c r="G197" s="69"/>
      <c r="H197" s="69"/>
      <c r="I197" s="14"/>
      <c r="J197" s="69"/>
      <c r="K197" s="69"/>
      <c r="L197" s="69"/>
      <c r="N197" s="69"/>
      <c r="P197" s="69"/>
      <c r="Q197" s="69"/>
    </row>
    <row r="198" spans="4:17" ht="12.75" customHeight="1">
      <c r="D198" s="69"/>
      <c r="F198" s="69"/>
      <c r="G198" s="69"/>
      <c r="H198" s="69"/>
      <c r="I198" s="14"/>
      <c r="J198" s="69"/>
      <c r="K198" s="69"/>
      <c r="L198" s="69"/>
      <c r="N198" s="69"/>
      <c r="P198" s="69"/>
      <c r="Q198" s="69"/>
    </row>
    <row r="199" spans="4:17" ht="12.75" customHeight="1">
      <c r="D199" s="69"/>
      <c r="F199" s="69"/>
      <c r="G199" s="69"/>
      <c r="H199" s="69"/>
      <c r="I199" s="14"/>
      <c r="J199" s="69"/>
      <c r="K199" s="69"/>
      <c r="L199" s="69"/>
      <c r="N199" s="69"/>
      <c r="P199" s="69"/>
      <c r="Q199" s="69"/>
    </row>
    <row r="200" spans="4:17" ht="12.75" customHeight="1">
      <c r="D200" s="69"/>
      <c r="F200" s="69"/>
      <c r="G200" s="69"/>
      <c r="H200" s="69"/>
      <c r="I200" s="14"/>
      <c r="J200" s="69"/>
      <c r="K200" s="69"/>
      <c r="L200" s="69"/>
      <c r="N200" s="69"/>
      <c r="P200" s="69"/>
      <c r="Q200" s="69"/>
    </row>
    <row r="201" spans="4:17" ht="12.75" customHeight="1">
      <c r="D201" s="69"/>
      <c r="F201" s="69"/>
      <c r="G201" s="69"/>
      <c r="H201" s="69"/>
      <c r="I201" s="14"/>
      <c r="J201" s="69"/>
      <c r="K201" s="69"/>
      <c r="L201" s="69"/>
      <c r="N201" s="69"/>
      <c r="P201" s="69"/>
      <c r="Q201" s="69"/>
    </row>
    <row r="202" spans="4:17" ht="12.75" customHeight="1">
      <c r="D202" s="69"/>
      <c r="F202" s="69"/>
      <c r="G202" s="69"/>
      <c r="H202" s="69"/>
      <c r="I202" s="14"/>
      <c r="J202" s="69"/>
      <c r="K202" s="69"/>
      <c r="L202" s="69"/>
      <c r="N202" s="69"/>
      <c r="P202" s="69"/>
      <c r="Q202" s="69"/>
    </row>
    <row r="203" spans="4:17" ht="12.75" customHeight="1">
      <c r="D203" s="69"/>
      <c r="F203" s="69"/>
      <c r="G203" s="69"/>
      <c r="H203" s="69"/>
      <c r="I203" s="14"/>
      <c r="J203" s="69"/>
      <c r="K203" s="69"/>
      <c r="L203" s="69"/>
      <c r="N203" s="69"/>
      <c r="P203" s="69"/>
      <c r="Q203" s="69"/>
    </row>
    <row r="204" spans="4:17" ht="12.75" customHeight="1">
      <c r="D204" s="69"/>
      <c r="F204" s="69"/>
      <c r="G204" s="69"/>
      <c r="H204" s="69"/>
      <c r="I204" s="14"/>
      <c r="J204" s="69"/>
      <c r="K204" s="69"/>
      <c r="L204" s="69"/>
      <c r="N204" s="69"/>
      <c r="P204" s="69"/>
      <c r="Q204" s="69"/>
    </row>
    <row r="205" spans="4:17" ht="12.75" customHeight="1">
      <c r="D205" s="69"/>
      <c r="F205" s="69"/>
      <c r="G205" s="69"/>
      <c r="H205" s="69"/>
      <c r="I205" s="14"/>
      <c r="J205" s="69"/>
      <c r="K205" s="69"/>
      <c r="L205" s="69"/>
      <c r="N205" s="69"/>
      <c r="P205" s="69"/>
      <c r="Q205" s="69"/>
    </row>
    <row r="206" spans="4:17" ht="12.75" customHeight="1">
      <c r="D206" s="69"/>
      <c r="F206" s="69"/>
      <c r="G206" s="69"/>
      <c r="H206" s="69"/>
      <c r="I206" s="14"/>
      <c r="J206" s="69"/>
      <c r="K206" s="69"/>
      <c r="L206" s="69"/>
      <c r="N206" s="69"/>
      <c r="P206" s="69"/>
      <c r="Q206" s="69"/>
    </row>
    <row r="207" spans="4:17" ht="12.75" customHeight="1">
      <c r="D207" s="69"/>
      <c r="F207" s="69"/>
      <c r="G207" s="69"/>
      <c r="H207" s="69"/>
      <c r="I207" s="14"/>
      <c r="J207" s="69"/>
      <c r="K207" s="69"/>
      <c r="L207" s="69"/>
      <c r="N207" s="69"/>
      <c r="P207" s="69"/>
      <c r="Q207" s="69"/>
    </row>
    <row r="208" spans="4:17" ht="12.75" customHeight="1">
      <c r="D208" s="69"/>
      <c r="F208" s="69"/>
      <c r="G208" s="69"/>
      <c r="H208" s="69"/>
      <c r="I208" s="14"/>
      <c r="J208" s="69"/>
      <c r="K208" s="69"/>
      <c r="L208" s="69"/>
      <c r="N208" s="69"/>
      <c r="P208" s="69"/>
      <c r="Q208" s="69"/>
    </row>
    <row r="209" spans="4:17" ht="12.75" customHeight="1">
      <c r="D209" s="69"/>
      <c r="F209" s="69"/>
      <c r="G209" s="69"/>
      <c r="H209" s="69"/>
      <c r="I209" s="14"/>
      <c r="J209" s="69"/>
      <c r="K209" s="69"/>
      <c r="L209" s="69"/>
      <c r="N209" s="69"/>
      <c r="P209" s="69"/>
      <c r="Q209" s="69"/>
    </row>
    <row r="210" spans="4:17" ht="12.75" customHeight="1">
      <c r="D210" s="69"/>
      <c r="F210" s="69"/>
      <c r="G210" s="69"/>
      <c r="H210" s="69"/>
      <c r="I210" s="14"/>
      <c r="J210" s="69"/>
      <c r="K210" s="69"/>
      <c r="L210" s="69"/>
      <c r="N210" s="69"/>
      <c r="P210" s="69"/>
      <c r="Q210" s="69"/>
    </row>
    <row r="211" spans="4:17" ht="12.75" customHeight="1">
      <c r="D211" s="69"/>
      <c r="F211" s="69"/>
      <c r="G211" s="69"/>
      <c r="H211" s="69"/>
      <c r="I211" s="14"/>
      <c r="J211" s="69"/>
      <c r="K211" s="69"/>
      <c r="L211" s="69"/>
      <c r="N211" s="69"/>
      <c r="P211" s="69"/>
      <c r="Q211" s="69"/>
    </row>
    <row r="212" spans="4:17" ht="12.75" customHeight="1">
      <c r="D212" s="69"/>
      <c r="F212" s="69"/>
      <c r="G212" s="69"/>
      <c r="H212" s="69"/>
      <c r="I212" s="14"/>
      <c r="J212" s="69"/>
      <c r="K212" s="69"/>
      <c r="L212" s="69"/>
      <c r="N212" s="69"/>
      <c r="P212" s="69"/>
      <c r="Q212" s="69"/>
    </row>
    <row r="213" spans="4:17" ht="12.75" customHeight="1">
      <c r="D213" s="69"/>
      <c r="F213" s="69"/>
      <c r="G213" s="69"/>
      <c r="H213" s="69"/>
      <c r="I213" s="14"/>
      <c r="J213" s="69"/>
      <c r="K213" s="69"/>
      <c r="L213" s="69"/>
      <c r="N213" s="69"/>
      <c r="P213" s="69"/>
      <c r="Q213" s="69"/>
    </row>
    <row r="214" spans="4:17" ht="12.75" customHeight="1">
      <c r="D214" s="69"/>
      <c r="F214" s="69"/>
      <c r="G214" s="69"/>
      <c r="H214" s="69"/>
      <c r="I214" s="14"/>
      <c r="J214" s="69"/>
      <c r="K214" s="69"/>
      <c r="L214" s="69"/>
      <c r="N214" s="69"/>
      <c r="P214" s="69"/>
      <c r="Q214" s="69"/>
    </row>
    <row r="215" spans="4:17" ht="12.75" customHeight="1">
      <c r="D215" s="69"/>
      <c r="F215" s="69"/>
      <c r="G215" s="69"/>
      <c r="H215" s="69"/>
      <c r="I215" s="14"/>
      <c r="J215" s="69"/>
      <c r="K215" s="69"/>
      <c r="L215" s="69"/>
      <c r="N215" s="69"/>
      <c r="P215" s="69"/>
      <c r="Q215" s="69"/>
    </row>
    <row r="216" spans="4:17" ht="12.75" customHeight="1">
      <c r="D216" s="69"/>
      <c r="F216" s="69"/>
      <c r="G216" s="69"/>
      <c r="H216" s="69"/>
      <c r="I216" s="14"/>
      <c r="J216" s="69"/>
      <c r="K216" s="69"/>
      <c r="L216" s="69"/>
      <c r="N216" s="69"/>
      <c r="P216" s="69"/>
      <c r="Q216" s="69"/>
    </row>
    <row r="217" spans="4:17" ht="12.75" customHeight="1">
      <c r="D217" s="69"/>
      <c r="F217" s="69"/>
      <c r="G217" s="69"/>
      <c r="H217" s="69"/>
      <c r="I217" s="14"/>
      <c r="J217" s="69"/>
      <c r="K217" s="69"/>
      <c r="L217" s="69"/>
      <c r="N217" s="69"/>
      <c r="P217" s="69"/>
      <c r="Q217" s="69"/>
    </row>
    <row r="218" spans="4:17" ht="12.75" customHeight="1">
      <c r="D218" s="69"/>
      <c r="F218" s="69"/>
      <c r="G218" s="69"/>
      <c r="H218" s="69"/>
      <c r="I218" s="14"/>
      <c r="J218" s="69"/>
      <c r="K218" s="69"/>
      <c r="L218" s="69"/>
      <c r="N218" s="69"/>
      <c r="P218" s="69"/>
      <c r="Q218" s="69"/>
    </row>
    <row r="219" spans="4:17" ht="12.75" customHeight="1">
      <c r="D219" s="69"/>
      <c r="F219" s="69"/>
      <c r="G219" s="69"/>
      <c r="H219" s="69"/>
      <c r="I219" s="14"/>
      <c r="J219" s="69"/>
      <c r="K219" s="69"/>
      <c r="L219" s="69"/>
      <c r="N219" s="69"/>
      <c r="P219" s="69"/>
      <c r="Q219" s="69"/>
    </row>
    <row r="220" spans="4:17" ht="12.75" customHeight="1">
      <c r="D220" s="69"/>
      <c r="F220" s="69"/>
      <c r="G220" s="69"/>
      <c r="H220" s="69"/>
      <c r="I220" s="14"/>
      <c r="J220" s="69"/>
      <c r="K220" s="69"/>
      <c r="L220" s="69"/>
      <c r="N220" s="69"/>
      <c r="P220" s="69"/>
      <c r="Q220" s="69"/>
    </row>
    <row r="221" spans="4:17" ht="12.75" customHeight="1">
      <c r="D221" s="69"/>
      <c r="F221" s="69"/>
      <c r="G221" s="69"/>
      <c r="H221" s="69"/>
      <c r="I221" s="14"/>
      <c r="J221" s="69"/>
      <c r="K221" s="69"/>
      <c r="L221" s="69"/>
      <c r="N221" s="69"/>
      <c r="P221" s="69"/>
      <c r="Q221" s="69"/>
    </row>
    <row r="222" spans="4:17" ht="12.75" customHeight="1">
      <c r="D222" s="69"/>
      <c r="F222" s="69"/>
      <c r="G222" s="69"/>
      <c r="H222" s="69"/>
      <c r="I222" s="14"/>
      <c r="J222" s="69"/>
      <c r="K222" s="69"/>
      <c r="L222" s="69"/>
      <c r="N222" s="69"/>
      <c r="P222" s="69"/>
      <c r="Q222" s="69"/>
    </row>
    <row r="223" spans="4:17" ht="12.75" customHeight="1">
      <c r="D223" s="69"/>
      <c r="F223" s="69"/>
      <c r="G223" s="69"/>
      <c r="H223" s="69"/>
      <c r="I223" s="14"/>
      <c r="J223" s="69"/>
      <c r="K223" s="69"/>
      <c r="L223" s="69"/>
      <c r="N223" s="69"/>
      <c r="P223" s="69"/>
      <c r="Q223" s="69"/>
    </row>
    <row r="224" spans="4:17" ht="12.75" customHeight="1">
      <c r="D224" s="69"/>
      <c r="F224" s="69"/>
      <c r="G224" s="69"/>
      <c r="H224" s="69"/>
      <c r="I224" s="14"/>
      <c r="J224" s="69"/>
      <c r="K224" s="69"/>
      <c r="L224" s="69"/>
      <c r="N224" s="69"/>
      <c r="P224" s="69"/>
      <c r="Q224" s="69"/>
    </row>
    <row r="225" spans="4:17" ht="12.75" customHeight="1">
      <c r="D225" s="69"/>
      <c r="F225" s="69"/>
      <c r="G225" s="69"/>
      <c r="H225" s="69"/>
      <c r="I225" s="14"/>
      <c r="J225" s="69"/>
      <c r="K225" s="69"/>
      <c r="L225" s="69"/>
      <c r="N225" s="69"/>
      <c r="P225" s="69"/>
      <c r="Q225" s="69"/>
    </row>
    <row r="226" spans="4:17" ht="12.75" customHeight="1">
      <c r="D226" s="69"/>
      <c r="F226" s="69"/>
      <c r="G226" s="69"/>
      <c r="H226" s="69"/>
      <c r="I226" s="14"/>
      <c r="J226" s="69"/>
      <c r="K226" s="69"/>
      <c r="L226" s="69"/>
      <c r="N226" s="69"/>
      <c r="P226" s="69"/>
      <c r="Q226" s="69"/>
    </row>
    <row r="227" spans="4:17" ht="12.75" customHeight="1">
      <c r="D227" s="69"/>
      <c r="F227" s="69"/>
      <c r="G227" s="69"/>
      <c r="H227" s="69"/>
      <c r="I227" s="14"/>
      <c r="J227" s="69"/>
      <c r="K227" s="69"/>
      <c r="L227" s="69"/>
      <c r="N227" s="69"/>
      <c r="P227" s="69"/>
      <c r="Q227" s="69"/>
    </row>
    <row r="228" spans="4:17" ht="12.75" customHeight="1">
      <c r="D228" s="69"/>
      <c r="F228" s="69"/>
      <c r="G228" s="69"/>
      <c r="H228" s="69"/>
      <c r="I228" s="14"/>
      <c r="J228" s="69"/>
      <c r="K228" s="69"/>
      <c r="L228" s="69"/>
      <c r="N228" s="69"/>
      <c r="P228" s="69"/>
      <c r="Q228" s="69"/>
    </row>
    <row r="229" spans="4:17" ht="12.75" customHeight="1">
      <c r="D229" s="69"/>
      <c r="F229" s="69"/>
      <c r="G229" s="69"/>
      <c r="H229" s="69"/>
      <c r="I229" s="14"/>
      <c r="J229" s="69"/>
      <c r="K229" s="69"/>
      <c r="L229" s="69"/>
      <c r="N229" s="69"/>
      <c r="P229" s="69"/>
      <c r="Q229" s="69"/>
    </row>
    <row r="230" spans="4:17" ht="12.75" customHeight="1">
      <c r="D230" s="69"/>
      <c r="F230" s="69"/>
      <c r="G230" s="69"/>
      <c r="H230" s="69"/>
      <c r="I230" s="14"/>
      <c r="J230" s="69"/>
      <c r="K230" s="69"/>
      <c r="L230" s="69"/>
      <c r="N230" s="69"/>
      <c r="P230" s="69"/>
      <c r="Q230" s="69"/>
    </row>
    <row r="231" spans="4:17" ht="12.75" customHeight="1">
      <c r="D231" s="69"/>
      <c r="F231" s="69"/>
      <c r="G231" s="69"/>
      <c r="H231" s="69"/>
      <c r="I231" s="14"/>
      <c r="J231" s="69"/>
      <c r="K231" s="69"/>
      <c r="L231" s="69"/>
      <c r="N231" s="69"/>
      <c r="P231" s="69"/>
      <c r="Q231" s="69"/>
    </row>
    <row r="232" spans="4:17" ht="12.75" customHeight="1">
      <c r="D232" s="69"/>
      <c r="F232" s="69"/>
      <c r="G232" s="69"/>
      <c r="H232" s="69"/>
      <c r="I232" s="14"/>
      <c r="J232" s="69"/>
      <c r="K232" s="69"/>
      <c r="L232" s="69"/>
      <c r="N232" s="69"/>
      <c r="P232" s="69"/>
      <c r="Q232" s="69"/>
    </row>
    <row r="233" spans="4:17" ht="12.75" customHeight="1">
      <c r="D233" s="69"/>
      <c r="F233" s="69"/>
      <c r="G233" s="69"/>
      <c r="H233" s="69"/>
      <c r="I233" s="14"/>
      <c r="J233" s="69"/>
      <c r="K233" s="69"/>
      <c r="L233" s="69"/>
      <c r="N233" s="69"/>
      <c r="P233" s="69"/>
      <c r="Q233" s="69"/>
    </row>
    <row r="234" spans="4:17" ht="12.75" customHeight="1">
      <c r="D234" s="69"/>
      <c r="F234" s="69"/>
      <c r="G234" s="69"/>
      <c r="H234" s="69"/>
      <c r="I234" s="14"/>
      <c r="J234" s="69"/>
      <c r="K234" s="69"/>
      <c r="L234" s="69"/>
      <c r="N234" s="69"/>
      <c r="P234" s="69"/>
      <c r="Q234" s="69"/>
    </row>
    <row r="235" spans="4:17" ht="12.75" customHeight="1">
      <c r="D235" s="69"/>
      <c r="F235" s="69"/>
      <c r="G235" s="69"/>
      <c r="H235" s="69"/>
      <c r="I235" s="14"/>
      <c r="J235" s="69"/>
      <c r="K235" s="69"/>
      <c r="L235" s="69"/>
      <c r="N235" s="69"/>
      <c r="P235" s="69"/>
      <c r="Q235" s="69"/>
    </row>
    <row r="236" spans="4:17" ht="12.75" customHeight="1">
      <c r="D236" s="69"/>
      <c r="F236" s="69"/>
      <c r="G236" s="69"/>
      <c r="H236" s="69"/>
      <c r="I236" s="14"/>
      <c r="J236" s="69"/>
      <c r="K236" s="69"/>
      <c r="L236" s="69"/>
      <c r="N236" s="69"/>
      <c r="P236" s="69"/>
      <c r="Q236" s="69"/>
    </row>
    <row r="237" spans="4:17" ht="12.75" customHeight="1">
      <c r="D237" s="69"/>
      <c r="F237" s="69"/>
      <c r="G237" s="69"/>
      <c r="H237" s="69"/>
      <c r="I237" s="14"/>
      <c r="J237" s="69"/>
      <c r="K237" s="69"/>
      <c r="L237" s="69"/>
      <c r="N237" s="69"/>
      <c r="P237" s="69"/>
      <c r="Q237" s="69"/>
    </row>
    <row r="238" spans="4:17" ht="12.75" customHeight="1">
      <c r="D238" s="69"/>
      <c r="F238" s="69"/>
      <c r="G238" s="69"/>
      <c r="H238" s="69"/>
      <c r="I238" s="14"/>
      <c r="J238" s="69"/>
      <c r="K238" s="69"/>
      <c r="L238" s="69"/>
      <c r="N238" s="69"/>
      <c r="P238" s="69"/>
      <c r="Q238" s="69"/>
    </row>
    <row r="239" spans="4:17" ht="12.75" customHeight="1">
      <c r="D239" s="69"/>
      <c r="F239" s="69"/>
      <c r="G239" s="69"/>
      <c r="H239" s="69"/>
      <c r="I239" s="14"/>
      <c r="J239" s="69"/>
      <c r="K239" s="69"/>
      <c r="L239" s="69"/>
      <c r="N239" s="69"/>
      <c r="P239" s="69"/>
      <c r="Q239" s="69"/>
    </row>
    <row r="240" spans="4:17" ht="12.75" customHeight="1">
      <c r="D240" s="69"/>
      <c r="F240" s="69"/>
      <c r="G240" s="69"/>
      <c r="H240" s="69"/>
      <c r="I240" s="14"/>
      <c r="J240" s="69"/>
      <c r="K240" s="69"/>
      <c r="L240" s="69"/>
      <c r="N240" s="69"/>
      <c r="P240" s="69"/>
      <c r="Q240" s="69"/>
    </row>
    <row r="241" spans="4:17" ht="12.75" customHeight="1">
      <c r="D241" s="69"/>
      <c r="F241" s="69"/>
      <c r="G241" s="69"/>
      <c r="H241" s="69"/>
      <c r="I241" s="14"/>
      <c r="J241" s="69"/>
      <c r="K241" s="69"/>
      <c r="L241" s="69"/>
      <c r="N241" s="69"/>
      <c r="P241" s="69"/>
      <c r="Q241" s="69"/>
    </row>
    <row r="242" spans="4:17" ht="12.75" customHeight="1">
      <c r="D242" s="69"/>
      <c r="F242" s="69"/>
      <c r="G242" s="69"/>
      <c r="H242" s="69"/>
      <c r="I242" s="14"/>
      <c r="J242" s="69"/>
      <c r="K242" s="69"/>
      <c r="L242" s="69"/>
      <c r="N242" s="69"/>
      <c r="P242" s="69"/>
      <c r="Q242" s="69"/>
    </row>
    <row r="243" spans="4:17" ht="12.75" customHeight="1">
      <c r="D243" s="69"/>
      <c r="F243" s="69"/>
      <c r="G243" s="69"/>
      <c r="H243" s="69"/>
      <c r="I243" s="14"/>
      <c r="J243" s="69"/>
      <c r="K243" s="69"/>
      <c r="L243" s="69"/>
      <c r="N243" s="69"/>
      <c r="P243" s="69"/>
      <c r="Q243" s="69"/>
    </row>
    <row r="244" spans="4:17" ht="12.75" customHeight="1">
      <c r="D244" s="69"/>
      <c r="F244" s="69"/>
      <c r="G244" s="69"/>
      <c r="H244" s="69"/>
      <c r="I244" s="14"/>
      <c r="J244" s="69"/>
      <c r="K244" s="69"/>
      <c r="L244" s="69"/>
      <c r="N244" s="69"/>
      <c r="P244" s="69"/>
      <c r="Q244" s="69"/>
    </row>
    <row r="245" spans="4:17" ht="12.75" customHeight="1">
      <c r="D245" s="69"/>
      <c r="F245" s="69"/>
      <c r="G245" s="69"/>
      <c r="H245" s="69"/>
      <c r="I245" s="14"/>
      <c r="J245" s="69"/>
      <c r="K245" s="69"/>
      <c r="L245" s="69"/>
      <c r="N245" s="69"/>
      <c r="P245" s="69"/>
      <c r="Q245" s="69"/>
    </row>
    <row r="246" spans="4:17" ht="12.75" customHeight="1">
      <c r="D246" s="69"/>
      <c r="F246" s="69"/>
      <c r="G246" s="69"/>
      <c r="H246" s="69"/>
      <c r="I246" s="14"/>
      <c r="J246" s="69"/>
      <c r="K246" s="69"/>
      <c r="L246" s="69"/>
      <c r="N246" s="69"/>
      <c r="P246" s="69"/>
      <c r="Q246" s="69"/>
    </row>
    <row r="247" spans="4:17" ht="12.75" customHeight="1">
      <c r="D247" s="69"/>
      <c r="F247" s="69"/>
      <c r="G247" s="69"/>
      <c r="H247" s="69"/>
      <c r="I247" s="14"/>
      <c r="J247" s="69"/>
      <c r="K247" s="69"/>
      <c r="L247" s="69"/>
      <c r="N247" s="69"/>
      <c r="P247" s="69"/>
      <c r="Q247" s="69"/>
    </row>
    <row r="248" spans="4:17" ht="12.75" customHeight="1">
      <c r="D248" s="69"/>
      <c r="F248" s="69"/>
      <c r="G248" s="69"/>
      <c r="H248" s="69"/>
      <c r="I248" s="14"/>
      <c r="J248" s="69"/>
      <c r="K248" s="69"/>
      <c r="L248" s="69"/>
      <c r="N248" s="69"/>
      <c r="P248" s="69"/>
      <c r="Q248" s="69"/>
    </row>
    <row r="249" spans="4:17" ht="12.75" customHeight="1">
      <c r="D249" s="69"/>
      <c r="F249" s="69"/>
      <c r="G249" s="69"/>
      <c r="H249" s="69"/>
      <c r="I249" s="14"/>
      <c r="J249" s="69"/>
      <c r="K249" s="69"/>
      <c r="L249" s="69"/>
      <c r="N249" s="69"/>
      <c r="P249" s="69"/>
      <c r="Q249" s="69"/>
    </row>
    <row r="250" spans="4:17" ht="12.75" customHeight="1">
      <c r="D250" s="69"/>
      <c r="F250" s="69"/>
      <c r="G250" s="69"/>
      <c r="H250" s="69"/>
      <c r="I250" s="14"/>
      <c r="J250" s="69"/>
      <c r="K250" s="69"/>
      <c r="L250" s="69"/>
      <c r="N250" s="69"/>
      <c r="P250" s="69"/>
      <c r="Q250" s="69"/>
    </row>
    <row r="251" spans="4:17" ht="12.75" customHeight="1">
      <c r="D251" s="69"/>
      <c r="F251" s="69"/>
      <c r="G251" s="69"/>
      <c r="H251" s="69"/>
      <c r="I251" s="14"/>
      <c r="J251" s="69"/>
      <c r="K251" s="69"/>
      <c r="L251" s="69"/>
      <c r="N251" s="69"/>
      <c r="P251" s="69"/>
      <c r="Q251" s="69"/>
    </row>
    <row r="252" spans="4:17" ht="12.75" customHeight="1">
      <c r="D252" s="69"/>
      <c r="F252" s="69"/>
      <c r="G252" s="69"/>
      <c r="H252" s="69"/>
      <c r="I252" s="14"/>
      <c r="J252" s="69"/>
      <c r="K252" s="69"/>
      <c r="L252" s="69"/>
      <c r="N252" s="69"/>
      <c r="P252" s="69"/>
      <c r="Q252" s="69"/>
    </row>
    <row r="253" spans="4:17" ht="12.75" customHeight="1">
      <c r="D253" s="69"/>
      <c r="F253" s="69"/>
      <c r="G253" s="69"/>
      <c r="H253" s="69"/>
      <c r="I253" s="14"/>
      <c r="J253" s="69"/>
      <c r="K253" s="69"/>
      <c r="L253" s="69"/>
      <c r="N253" s="69"/>
      <c r="P253" s="69"/>
      <c r="Q253" s="69"/>
    </row>
    <row r="254" spans="4:17" ht="12.75" customHeight="1">
      <c r="D254" s="69"/>
      <c r="F254" s="69"/>
      <c r="G254" s="69"/>
      <c r="H254" s="69"/>
      <c r="I254" s="14"/>
      <c r="J254" s="69"/>
      <c r="K254" s="69"/>
      <c r="L254" s="69"/>
      <c r="N254" s="69"/>
      <c r="P254" s="69"/>
      <c r="Q254" s="69"/>
    </row>
    <row r="255" spans="4:17" ht="12.75" customHeight="1">
      <c r="D255" s="69"/>
      <c r="F255" s="69"/>
      <c r="G255" s="69"/>
      <c r="H255" s="69"/>
      <c r="I255" s="14"/>
      <c r="J255" s="69"/>
      <c r="K255" s="69"/>
      <c r="L255" s="69"/>
      <c r="N255" s="69"/>
      <c r="P255" s="69"/>
      <c r="Q255" s="69"/>
    </row>
    <row r="256" spans="4:17" ht="12.75" customHeight="1">
      <c r="D256" s="69"/>
      <c r="F256" s="69"/>
      <c r="G256" s="69"/>
      <c r="H256" s="69"/>
      <c r="I256" s="14"/>
      <c r="J256" s="69"/>
      <c r="K256" s="69"/>
      <c r="L256" s="69"/>
      <c r="N256" s="69"/>
      <c r="P256" s="69"/>
      <c r="Q256" s="69"/>
    </row>
    <row r="257" spans="4:17" ht="12.75" customHeight="1">
      <c r="D257" s="69"/>
      <c r="F257" s="69"/>
      <c r="G257" s="69"/>
      <c r="H257" s="69"/>
      <c r="I257" s="14"/>
      <c r="J257" s="69"/>
      <c r="K257" s="69"/>
      <c r="L257" s="69"/>
      <c r="N257" s="69"/>
      <c r="P257" s="69"/>
      <c r="Q257" s="69"/>
    </row>
    <row r="258" spans="4:17" ht="12.75" customHeight="1">
      <c r="D258" s="69"/>
      <c r="F258" s="69"/>
      <c r="G258" s="69"/>
      <c r="H258" s="69"/>
      <c r="I258" s="14"/>
      <c r="J258" s="69"/>
      <c r="K258" s="69"/>
      <c r="L258" s="69"/>
      <c r="N258" s="69"/>
      <c r="P258" s="69"/>
      <c r="Q258" s="69"/>
    </row>
    <row r="259" spans="4:17" ht="12.75" customHeight="1">
      <c r="D259" s="69"/>
      <c r="F259" s="69"/>
      <c r="G259" s="69"/>
      <c r="H259" s="69"/>
      <c r="I259" s="14"/>
      <c r="J259" s="69"/>
      <c r="K259" s="69"/>
      <c r="L259" s="69"/>
      <c r="N259" s="69"/>
      <c r="P259" s="69"/>
      <c r="Q259" s="69"/>
    </row>
    <row r="260" spans="4:17" ht="12.75" customHeight="1">
      <c r="D260" s="69"/>
      <c r="F260" s="69"/>
      <c r="G260" s="69"/>
      <c r="H260" s="69"/>
      <c r="I260" s="14"/>
      <c r="J260" s="69"/>
      <c r="K260" s="69"/>
      <c r="L260" s="69"/>
      <c r="N260" s="69"/>
      <c r="P260" s="69"/>
      <c r="Q260" s="69"/>
    </row>
    <row r="261" spans="4:17" ht="12.75" customHeight="1">
      <c r="D261" s="69"/>
      <c r="F261" s="69"/>
      <c r="G261" s="69"/>
      <c r="H261" s="69"/>
      <c r="I261" s="14"/>
      <c r="J261" s="69"/>
      <c r="K261" s="69"/>
      <c r="L261" s="69"/>
      <c r="N261" s="69"/>
      <c r="P261" s="69"/>
      <c r="Q261" s="69"/>
    </row>
    <row r="262" spans="4:17" ht="12.75" customHeight="1">
      <c r="D262" s="69"/>
      <c r="F262" s="69"/>
      <c r="G262" s="69"/>
      <c r="H262" s="69"/>
      <c r="I262" s="14"/>
      <c r="J262" s="69"/>
      <c r="K262" s="69"/>
      <c r="L262" s="69"/>
      <c r="N262" s="69"/>
      <c r="P262" s="69"/>
      <c r="Q262" s="69"/>
    </row>
    <row r="263" spans="4:17" ht="12.75" customHeight="1">
      <c r="D263" s="69"/>
      <c r="F263" s="69"/>
      <c r="G263" s="69"/>
      <c r="H263" s="69"/>
      <c r="I263" s="14"/>
      <c r="J263" s="69"/>
      <c r="K263" s="69"/>
      <c r="L263" s="69"/>
      <c r="N263" s="69"/>
      <c r="P263" s="69"/>
      <c r="Q263" s="69"/>
    </row>
    <row r="264" spans="4:17" ht="12.75" customHeight="1">
      <c r="D264" s="69"/>
      <c r="F264" s="69"/>
      <c r="G264" s="69"/>
      <c r="H264" s="69"/>
      <c r="I264" s="14"/>
      <c r="J264" s="69"/>
      <c r="K264" s="69"/>
      <c r="L264" s="69"/>
      <c r="N264" s="69"/>
      <c r="P264" s="69"/>
      <c r="Q264" s="69"/>
    </row>
    <row r="265" spans="4:17" ht="12.75" customHeight="1">
      <c r="D265" s="69"/>
      <c r="F265" s="69"/>
      <c r="G265" s="69"/>
      <c r="H265" s="69"/>
      <c r="I265" s="14"/>
      <c r="J265" s="69"/>
      <c r="K265" s="69"/>
      <c r="L265" s="69"/>
      <c r="N265" s="69"/>
      <c r="P265" s="69"/>
      <c r="Q265" s="69"/>
    </row>
    <row r="266" spans="4:17" ht="12.75" customHeight="1">
      <c r="D266" s="69"/>
      <c r="F266" s="69"/>
      <c r="G266" s="69"/>
      <c r="H266" s="69"/>
      <c r="I266" s="14"/>
      <c r="J266" s="69"/>
      <c r="K266" s="69"/>
      <c r="L266" s="69"/>
      <c r="N266" s="69"/>
      <c r="P266" s="69"/>
      <c r="Q266" s="69"/>
    </row>
    <row r="267" spans="4:17" ht="12.75" customHeight="1">
      <c r="D267" s="69"/>
      <c r="F267" s="69"/>
      <c r="G267" s="69"/>
      <c r="H267" s="69"/>
      <c r="I267" s="14"/>
      <c r="J267" s="69"/>
      <c r="K267" s="69"/>
      <c r="L267" s="69"/>
      <c r="N267" s="69"/>
      <c r="P267" s="69"/>
      <c r="Q267" s="69"/>
    </row>
    <row r="268" spans="4:17" ht="12.75" customHeight="1">
      <c r="D268" s="69"/>
      <c r="F268" s="69"/>
      <c r="G268" s="69"/>
      <c r="H268" s="69"/>
      <c r="I268" s="14"/>
      <c r="J268" s="69"/>
      <c r="K268" s="69"/>
      <c r="L268" s="69"/>
      <c r="N268" s="69"/>
      <c r="P268" s="69"/>
      <c r="Q268" s="69"/>
    </row>
    <row r="269" spans="4:17" ht="12.75" customHeight="1">
      <c r="D269" s="69"/>
      <c r="F269" s="69"/>
      <c r="G269" s="69"/>
      <c r="H269" s="69"/>
      <c r="I269" s="14"/>
      <c r="J269" s="69"/>
      <c r="K269" s="69"/>
      <c r="L269" s="69"/>
      <c r="N269" s="69"/>
      <c r="P269" s="69"/>
      <c r="Q269" s="69"/>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3">
    <pageSetUpPr fitToPage="1"/>
  </sheetPr>
  <dimension ref="A3:AA119"/>
  <sheetViews>
    <sheetView workbookViewId="0" xr3:uid="{F1CDC194-CB96-5A2D-8E84-222F42300CFA}">
      <pane xSplit="3" ySplit="5" topLeftCell="D57" activePane="bottomRight" state="frozen"/>
      <selection activeCell="A54" sqref="A54"/>
      <selection pane="bottomLeft" activeCell="A54" sqref="A54"/>
      <selection pane="topRight" activeCell="A54" sqref="A54"/>
      <selection pane="bottomRight" activeCell="E80" sqref="E80"/>
    </sheetView>
  </sheetViews>
  <sheetFormatPr defaultRowHeight="12.75" customHeight="1"/>
  <cols>
    <col min="1" max="1" width="31.5703125" style="13" customWidth="1"/>
    <col min="2" max="2" width="10.5703125" style="13" customWidth="1"/>
    <col min="3" max="3" width="5.5703125" style="14" customWidth="1"/>
    <col min="4" max="4" width="12.7109375" style="10" customWidth="1"/>
    <col min="5" max="5" width="4.85546875" style="10" customWidth="1"/>
    <col min="6" max="6" width="12.7109375" style="10" customWidth="1"/>
    <col min="7" max="7" width="4.85546875" style="10" customWidth="1"/>
    <col min="8" max="8" width="12.7109375" style="10" customWidth="1"/>
    <col min="9" max="9" width="4.85546875" style="10" customWidth="1"/>
    <col min="10" max="10" width="12.7109375" style="10" customWidth="1"/>
    <col min="11" max="11" width="4.85546875" style="10" customWidth="1"/>
    <col min="12" max="12" width="12.7109375" style="10" customWidth="1"/>
    <col min="13" max="13" width="4.7109375" style="13" customWidth="1"/>
    <col min="14" max="14" width="12.7109375" style="10" customWidth="1"/>
    <col min="15" max="15" width="4.85546875" style="10" customWidth="1"/>
    <col min="16" max="16" width="12.7109375" style="10" customWidth="1"/>
    <col min="17" max="17" width="4" style="14" bestFit="1" customWidth="1"/>
    <col min="18" max="18" width="12.7109375" style="10" customWidth="1"/>
    <col min="19" max="19" width="4.7109375" style="10" customWidth="1"/>
    <col min="20" max="20" width="12.7109375" style="10" customWidth="1"/>
    <col min="21" max="21" width="4" style="13" bestFit="1" customWidth="1"/>
    <col min="22" max="22" width="12.5703125" style="13" bestFit="1" customWidth="1"/>
    <col min="23" max="23" width="4" style="13" bestFit="1" customWidth="1"/>
    <col min="24" max="24" width="11.5703125" style="13" bestFit="1" customWidth="1"/>
    <col min="25" max="25" width="5.5703125" style="13" customWidth="1"/>
    <col min="26" max="26" width="12.7109375" style="10" customWidth="1"/>
    <col min="27" max="27" width="4.7109375" style="10" customWidth="1"/>
    <col min="28" max="16384" width="9.140625" style="10"/>
  </cols>
  <sheetData>
    <row r="3" spans="1:27" s="107" customFormat="1" ht="12.75" customHeight="1">
      <c r="A3" s="172" t="s">
        <v>391</v>
      </c>
      <c r="B3" s="15" t="s">
        <v>83</v>
      </c>
      <c r="C3" s="184"/>
      <c r="D3" s="174" t="s">
        <v>394</v>
      </c>
      <c r="E3" s="174"/>
      <c r="F3" s="174" t="s">
        <v>394</v>
      </c>
      <c r="G3" s="174"/>
      <c r="H3" s="174" t="s">
        <v>394</v>
      </c>
      <c r="I3" s="174"/>
      <c r="J3" s="173" t="s">
        <v>530</v>
      </c>
      <c r="K3" s="155"/>
      <c r="L3" s="173" t="s">
        <v>405</v>
      </c>
      <c r="M3" s="15"/>
      <c r="N3" s="173" t="s">
        <v>531</v>
      </c>
      <c r="O3" s="155"/>
      <c r="P3" s="155" t="s">
        <v>429</v>
      </c>
      <c r="Q3" s="184"/>
      <c r="R3" s="155" t="s">
        <v>532</v>
      </c>
      <c r="S3" s="155"/>
      <c r="T3" s="155" t="s">
        <v>445</v>
      </c>
      <c r="U3" s="15"/>
      <c r="V3" s="155" t="s">
        <v>523</v>
      </c>
      <c r="W3" s="15"/>
      <c r="X3" s="155" t="s">
        <v>523</v>
      </c>
      <c r="Y3" s="15"/>
      <c r="Z3" s="155" t="s">
        <v>450</v>
      </c>
      <c r="AA3" s="15"/>
    </row>
    <row r="4" spans="1:27" s="107" customFormat="1" ht="12.75" customHeight="1">
      <c r="A4" s="274" t="s">
        <v>181</v>
      </c>
      <c r="B4" s="175"/>
      <c r="C4" s="187"/>
      <c r="D4" s="182" t="s">
        <v>533</v>
      </c>
      <c r="E4" s="182"/>
      <c r="F4" s="182" t="s">
        <v>534</v>
      </c>
      <c r="G4" s="182"/>
      <c r="H4" s="182" t="s">
        <v>535</v>
      </c>
      <c r="I4" s="182"/>
      <c r="J4" s="177" t="s">
        <v>536</v>
      </c>
      <c r="K4" s="176"/>
      <c r="L4" s="177" t="s">
        <v>537</v>
      </c>
      <c r="M4" s="175"/>
      <c r="N4" s="177" t="s">
        <v>538</v>
      </c>
      <c r="O4" s="176"/>
      <c r="P4" s="176" t="s">
        <v>539</v>
      </c>
      <c r="Q4" s="187"/>
      <c r="R4" s="176" t="s">
        <v>501</v>
      </c>
      <c r="S4" s="176"/>
      <c r="T4" s="176" t="s">
        <v>501</v>
      </c>
      <c r="U4" s="175"/>
      <c r="V4" s="57">
        <v>40</v>
      </c>
      <c r="W4" s="175"/>
      <c r="X4" s="57" t="s">
        <v>540</v>
      </c>
      <c r="Y4" s="175"/>
      <c r="Z4" s="176" t="s">
        <v>541</v>
      </c>
      <c r="AA4" s="175"/>
    </row>
    <row r="5" spans="1:27" ht="12.75" customHeight="1">
      <c r="A5" s="53"/>
      <c r="B5" s="58" t="s">
        <v>86</v>
      </c>
      <c r="C5" s="47" t="s">
        <v>16</v>
      </c>
      <c r="D5" s="17" t="s">
        <v>86</v>
      </c>
      <c r="E5" s="58" t="s">
        <v>16</v>
      </c>
      <c r="F5" s="17" t="s">
        <v>86</v>
      </c>
      <c r="G5" s="58" t="s">
        <v>16</v>
      </c>
      <c r="H5" s="17" t="s">
        <v>86</v>
      </c>
      <c r="I5" s="58" t="s">
        <v>16</v>
      </c>
      <c r="J5" s="17" t="s">
        <v>86</v>
      </c>
      <c r="K5" s="58" t="s">
        <v>16</v>
      </c>
      <c r="L5" s="17" t="s">
        <v>86</v>
      </c>
      <c r="M5" s="58" t="s">
        <v>16</v>
      </c>
      <c r="N5" s="17" t="s">
        <v>86</v>
      </c>
      <c r="O5" s="58" t="s">
        <v>16</v>
      </c>
      <c r="P5" s="17" t="s">
        <v>86</v>
      </c>
      <c r="Q5" s="58" t="s">
        <v>16</v>
      </c>
      <c r="R5" s="17" t="s">
        <v>86</v>
      </c>
      <c r="S5" s="58" t="s">
        <v>16</v>
      </c>
      <c r="T5" s="17" t="s">
        <v>86</v>
      </c>
      <c r="U5" s="58" t="s">
        <v>16</v>
      </c>
      <c r="V5" s="17" t="s">
        <v>86</v>
      </c>
      <c r="W5" s="58" t="s">
        <v>16</v>
      </c>
      <c r="X5" s="17" t="s">
        <v>86</v>
      </c>
      <c r="Y5" s="58" t="s">
        <v>16</v>
      </c>
      <c r="Z5" s="17" t="s">
        <v>86</v>
      </c>
      <c r="AA5" s="58" t="s">
        <v>16</v>
      </c>
    </row>
    <row r="6" spans="1:27" ht="12.75" customHeight="1">
      <c r="A6" s="2" t="s">
        <v>88</v>
      </c>
      <c r="B6" s="10"/>
      <c r="D6" s="13"/>
      <c r="F6" s="13"/>
      <c r="H6" s="13"/>
      <c r="J6" s="13"/>
      <c r="L6" s="13"/>
      <c r="M6" s="10"/>
      <c r="N6" s="13"/>
      <c r="P6" s="13"/>
      <c r="Q6" s="10"/>
      <c r="R6" s="13"/>
      <c r="T6" s="13"/>
      <c r="U6" s="10"/>
      <c r="W6" s="10"/>
      <c r="Y6" s="10"/>
      <c r="Z6" s="13"/>
    </row>
    <row r="7" spans="1:27" ht="12.75" customHeight="1">
      <c r="A7" s="2" t="s">
        <v>184</v>
      </c>
      <c r="B7" s="13">
        <f t="shared" ref="B7:B12" si="0">D7+F7+H7+J7+L7+N7+P7+R7+T7+V7+X7+Z7</f>
        <v>12577.36912435</v>
      </c>
      <c r="C7" s="14">
        <f t="shared" ref="C7:C12" si="1">B7/B$12*100</f>
        <v>98.523586986198168</v>
      </c>
      <c r="D7" s="1425">
        <v>386</v>
      </c>
      <c r="E7" s="14">
        <f t="shared" ref="E7:E12" si="2">D7/D$12*100</f>
        <v>99.356499356499356</v>
      </c>
      <c r="F7" s="1425">
        <v>839.2</v>
      </c>
      <c r="G7" s="14">
        <f t="shared" ref="G7:G12" si="3">F7/F$12*100</f>
        <v>98.810785352643364</v>
      </c>
      <c r="H7" s="1425">
        <v>1788.7</v>
      </c>
      <c r="I7" s="14">
        <f t="shared" ref="I7:I12" si="4">H7/H$12*100</f>
        <v>99.003708418663862</v>
      </c>
      <c r="J7" s="1425">
        <v>42.69</v>
      </c>
      <c r="K7" s="14">
        <f t="shared" ref="K7:K12" si="5">J7/J$12*100</f>
        <v>94.951067615658374</v>
      </c>
      <c r="L7" s="1425">
        <v>1716.8663118900001</v>
      </c>
      <c r="M7" s="14">
        <f t="shared" ref="M7:M12" si="6">L7/L$12*100</f>
        <v>97.32196007743697</v>
      </c>
      <c r="N7" s="1425">
        <v>76.28175146000001</v>
      </c>
      <c r="O7" s="14">
        <f t="shared" ref="O7:O12" si="7">N7/N$12*100</f>
        <v>101.13450625120026</v>
      </c>
      <c r="P7" s="1425">
        <v>202.8</v>
      </c>
      <c r="Q7" s="14">
        <f t="shared" ref="Q7:Q12" si="8">P7/P$12*100</f>
        <v>91.330781355550556</v>
      </c>
      <c r="R7" s="1425">
        <v>287.10000000000002</v>
      </c>
      <c r="S7" s="14">
        <f t="shared" ref="S7:S12" si="9">R7/R$12*100</f>
        <v>91.754554170661564</v>
      </c>
      <c r="T7" s="1426">
        <f>T74</f>
        <v>1513.1</v>
      </c>
      <c r="U7" s="14">
        <f t="shared" ref="U7:U12" si="10">T7/T$12*100</f>
        <v>98.927754168028756</v>
      </c>
      <c r="V7" s="1425">
        <v>5194.0655120000001</v>
      </c>
      <c r="W7" s="14">
        <f t="shared" ref="W7:W12" si="11">V7/V$12*100</f>
        <v>99.226210661832013</v>
      </c>
      <c r="X7" s="1425">
        <v>121.265387</v>
      </c>
      <c r="Y7" s="14">
        <f t="shared" ref="Y7:Y12" si="12">X7/X$12*100</f>
        <v>99.211149319351435</v>
      </c>
      <c r="Z7" s="1425">
        <v>409.300162</v>
      </c>
      <c r="AA7" s="14">
        <f t="shared" ref="AA7:AA12" si="13">Z7/Z$12*100</f>
        <v>98.484119936411375</v>
      </c>
    </row>
    <row r="8" spans="1:27" ht="12.75" customHeight="1">
      <c r="A8" s="29" t="s">
        <v>185</v>
      </c>
      <c r="B8" s="13">
        <f t="shared" si="0"/>
        <v>186.16660771000002</v>
      </c>
      <c r="C8" s="14">
        <f t="shared" si="1"/>
        <v>1.4583178554513103</v>
      </c>
      <c r="D8" s="1425">
        <v>2.5</v>
      </c>
      <c r="E8" s="14">
        <f t="shared" si="2"/>
        <v>0.64350064350064351</v>
      </c>
      <c r="F8" s="1425">
        <v>10.1</v>
      </c>
      <c r="G8" s="14">
        <f t="shared" si="3"/>
        <v>1.1892146473566467</v>
      </c>
      <c r="H8" s="1425">
        <v>18</v>
      </c>
      <c r="I8" s="14">
        <f t="shared" si="4"/>
        <v>0.99629158133613771</v>
      </c>
      <c r="J8" s="1425">
        <v>0.01</v>
      </c>
      <c r="K8" s="14">
        <f t="shared" si="5"/>
        <v>2.2241992882562282E-2</v>
      </c>
      <c r="L8" s="1425">
        <v>47.243566829999999</v>
      </c>
      <c r="M8" s="14">
        <f t="shared" si="6"/>
        <v>2.678039922563038</v>
      </c>
      <c r="N8" s="1425">
        <v>-0.85571312000000033</v>
      </c>
      <c r="O8" s="14">
        <f t="shared" si="7"/>
        <v>-1.1345062512002539</v>
      </c>
      <c r="P8" s="1425">
        <v>19.2</v>
      </c>
      <c r="Q8" s="14">
        <f t="shared" si="8"/>
        <v>8.646701193424903</v>
      </c>
      <c r="R8" s="1425">
        <v>25.8</v>
      </c>
      <c r="S8" s="14">
        <f t="shared" si="9"/>
        <v>8.2454458293384469</v>
      </c>
      <c r="T8">
        <v>16.399999999999999</v>
      </c>
      <c r="U8" s="14">
        <f t="shared" si="10"/>
        <v>1.0722458319712322</v>
      </c>
      <c r="V8" s="1425">
        <v>40.504545</v>
      </c>
      <c r="W8" s="14">
        <f t="shared" si="11"/>
        <v>0.77378933816798856</v>
      </c>
      <c r="X8" s="1425">
        <v>0.96420899999999998</v>
      </c>
      <c r="Y8" s="14">
        <f t="shared" si="12"/>
        <v>0.78885068064857222</v>
      </c>
      <c r="Z8" s="1425">
        <v>6.3</v>
      </c>
      <c r="AA8" s="14">
        <f t="shared" si="13"/>
        <v>1.515880063588618</v>
      </c>
    </row>
    <row r="9" spans="1:27" ht="12.75" customHeight="1">
      <c r="A9" s="1157" t="s">
        <v>186</v>
      </c>
      <c r="B9" s="13">
        <f t="shared" si="0"/>
        <v>0.05</v>
      </c>
      <c r="C9" s="14">
        <f t="shared" si="1"/>
        <v>3.9167009416720875E-4</v>
      </c>
      <c r="D9" s="1425"/>
      <c r="E9" s="14">
        <f t="shared" si="2"/>
        <v>0</v>
      </c>
      <c r="F9" s="1425"/>
      <c r="G9" s="14">
        <f t="shared" si="3"/>
        <v>0</v>
      </c>
      <c r="H9" s="1425"/>
      <c r="I9" s="14">
        <f t="shared" si="4"/>
        <v>0</v>
      </c>
      <c r="J9" s="1425">
        <v>0</v>
      </c>
      <c r="K9" s="14">
        <f t="shared" si="5"/>
        <v>0</v>
      </c>
      <c r="L9" s="1425">
        <v>0</v>
      </c>
      <c r="M9" s="14">
        <f t="shared" si="6"/>
        <v>0</v>
      </c>
      <c r="N9" s="1425">
        <v>0</v>
      </c>
      <c r="O9" s="14">
        <f t="shared" si="7"/>
        <v>0</v>
      </c>
      <c r="P9" s="1425">
        <v>0.05</v>
      </c>
      <c r="Q9" s="14">
        <f t="shared" si="8"/>
        <v>2.251745102454402E-2</v>
      </c>
      <c r="R9" s="1425">
        <v>0</v>
      </c>
      <c r="S9" s="14">
        <f t="shared" si="9"/>
        <v>0</v>
      </c>
      <c r="T9" s="1426"/>
      <c r="U9" s="14">
        <f t="shared" si="10"/>
        <v>0</v>
      </c>
      <c r="V9" s="1425">
        <v>0</v>
      </c>
      <c r="W9" s="14">
        <f t="shared" si="11"/>
        <v>0</v>
      </c>
      <c r="X9" s="1425">
        <v>0</v>
      </c>
      <c r="Y9" s="14">
        <f t="shared" si="12"/>
        <v>0</v>
      </c>
      <c r="Z9" s="1425">
        <v>0</v>
      </c>
      <c r="AA9" s="14">
        <f t="shared" si="13"/>
        <v>0</v>
      </c>
    </row>
    <row r="10" spans="1:27" ht="12.75" customHeight="1">
      <c r="A10" s="1157" t="s">
        <v>187</v>
      </c>
      <c r="B10" s="13">
        <f t="shared" si="0"/>
        <v>2.2599999999999998</v>
      </c>
      <c r="C10" s="14">
        <f t="shared" si="1"/>
        <v>1.7703488256357834E-2</v>
      </c>
      <c r="D10" s="1425"/>
      <c r="E10" s="14">
        <f t="shared" si="2"/>
        <v>0</v>
      </c>
      <c r="F10" s="1425"/>
      <c r="G10" s="14">
        <f t="shared" si="3"/>
        <v>0</v>
      </c>
      <c r="H10" s="1425"/>
      <c r="I10" s="14">
        <f t="shared" si="4"/>
        <v>0</v>
      </c>
      <c r="J10" s="1425">
        <v>2.2599999999999998</v>
      </c>
      <c r="K10" s="14">
        <f t="shared" si="5"/>
        <v>5.0266903914590753</v>
      </c>
      <c r="L10" s="1425">
        <v>0</v>
      </c>
      <c r="M10" s="14">
        <f t="shared" si="6"/>
        <v>0</v>
      </c>
      <c r="N10" s="1425">
        <v>0</v>
      </c>
      <c r="O10" s="14">
        <f t="shared" si="7"/>
        <v>0</v>
      </c>
      <c r="P10" s="1425">
        <v>0</v>
      </c>
      <c r="Q10" s="14">
        <f t="shared" si="8"/>
        <v>0</v>
      </c>
      <c r="R10" s="1425">
        <v>0</v>
      </c>
      <c r="S10" s="14">
        <f t="shared" si="9"/>
        <v>0</v>
      </c>
      <c r="T10" s="1426"/>
      <c r="U10" s="14">
        <f t="shared" si="10"/>
        <v>0</v>
      </c>
      <c r="V10" s="1425">
        <v>0</v>
      </c>
      <c r="W10" s="14">
        <f t="shared" si="11"/>
        <v>0</v>
      </c>
      <c r="X10" s="1425">
        <v>0</v>
      </c>
      <c r="Y10" s="14">
        <f t="shared" si="12"/>
        <v>0</v>
      </c>
      <c r="Z10" s="1425">
        <v>0</v>
      </c>
      <c r="AA10" s="14">
        <f t="shared" si="13"/>
        <v>0</v>
      </c>
    </row>
    <row r="11" spans="1:27" ht="12.75" customHeight="1" thickBot="1">
      <c r="A11" s="30" t="s">
        <v>188</v>
      </c>
      <c r="B11" s="13">
        <f t="shared" si="0"/>
        <v>0</v>
      </c>
      <c r="C11" s="14">
        <f t="shared" si="1"/>
        <v>0</v>
      </c>
      <c r="D11" s="1425"/>
      <c r="E11" s="14">
        <f t="shared" si="2"/>
        <v>0</v>
      </c>
      <c r="F11" s="1425"/>
      <c r="G11" s="14">
        <f t="shared" si="3"/>
        <v>0</v>
      </c>
      <c r="H11" s="1425"/>
      <c r="I11" s="14">
        <f t="shared" si="4"/>
        <v>0</v>
      </c>
      <c r="J11" s="1425"/>
      <c r="K11" s="14">
        <f t="shared" si="5"/>
        <v>0</v>
      </c>
      <c r="L11" s="1425">
        <v>0</v>
      </c>
      <c r="M11" s="14">
        <f t="shared" si="6"/>
        <v>0</v>
      </c>
      <c r="N11" s="1425">
        <v>0</v>
      </c>
      <c r="O11" s="14">
        <f t="shared" si="7"/>
        <v>0</v>
      </c>
      <c r="P11" s="1425">
        <v>0</v>
      </c>
      <c r="Q11" s="14">
        <f t="shared" si="8"/>
        <v>0</v>
      </c>
      <c r="R11" s="1425">
        <v>0</v>
      </c>
      <c r="S11" s="14">
        <f t="shared" si="9"/>
        <v>0</v>
      </c>
      <c r="T11" s="1426"/>
      <c r="U11" s="14">
        <f t="shared" si="10"/>
        <v>0</v>
      </c>
      <c r="V11" s="1425">
        <v>0</v>
      </c>
      <c r="W11" s="14">
        <f t="shared" si="11"/>
        <v>0</v>
      </c>
      <c r="X11" s="1425">
        <v>0</v>
      </c>
      <c r="Y11" s="14">
        <f t="shared" si="12"/>
        <v>0</v>
      </c>
      <c r="Z11" s="1425">
        <v>0</v>
      </c>
      <c r="AA11" s="14">
        <f t="shared" si="13"/>
        <v>0</v>
      </c>
    </row>
    <row r="12" spans="1:27" ht="12.75" customHeight="1" thickBot="1">
      <c r="A12" s="39" t="s">
        <v>3</v>
      </c>
      <c r="B12" s="5">
        <f t="shared" si="0"/>
        <v>12765.845732059999</v>
      </c>
      <c r="C12" s="49">
        <f t="shared" si="1"/>
        <v>100</v>
      </c>
      <c r="D12" s="1511">
        <v>388.5</v>
      </c>
      <c r="E12" s="49">
        <f t="shared" si="2"/>
        <v>100</v>
      </c>
      <c r="F12" s="1511">
        <v>849.3</v>
      </c>
      <c r="G12" s="49">
        <f t="shared" si="3"/>
        <v>100</v>
      </c>
      <c r="H12" s="1511">
        <v>1806.7</v>
      </c>
      <c r="I12" s="49">
        <f t="shared" si="4"/>
        <v>100</v>
      </c>
      <c r="J12" s="1511">
        <f>SUM(J7:J11)</f>
        <v>44.959999999999994</v>
      </c>
      <c r="K12" s="49">
        <f t="shared" si="5"/>
        <v>100</v>
      </c>
      <c r="L12" s="1511">
        <v>1764.1098787200001</v>
      </c>
      <c r="M12" s="49">
        <f t="shared" si="6"/>
        <v>100</v>
      </c>
      <c r="N12" s="1511">
        <v>75.426038340000005</v>
      </c>
      <c r="O12" s="49">
        <f t="shared" si="7"/>
        <v>100</v>
      </c>
      <c r="P12" s="1511">
        <v>222.05</v>
      </c>
      <c r="Q12" s="49">
        <f t="shared" si="8"/>
        <v>100</v>
      </c>
      <c r="R12" s="1511">
        <v>312.89999999999998</v>
      </c>
      <c r="S12" s="49">
        <f t="shared" si="9"/>
        <v>100</v>
      </c>
      <c r="T12" s="1427">
        <f>SUM(T7:T11)</f>
        <v>1529.5</v>
      </c>
      <c r="U12" s="49">
        <f t="shared" si="10"/>
        <v>100</v>
      </c>
      <c r="V12" s="1511">
        <v>5234.5700569999999</v>
      </c>
      <c r="W12" s="49">
        <f t="shared" si="11"/>
        <v>100</v>
      </c>
      <c r="X12" s="1511">
        <v>122.229596</v>
      </c>
      <c r="Y12" s="49">
        <f t="shared" si="12"/>
        <v>100</v>
      </c>
      <c r="Z12" s="1511">
        <v>415.60016200000001</v>
      </c>
      <c r="AA12" s="49">
        <f t="shared" si="13"/>
        <v>100</v>
      </c>
    </row>
    <row r="13" spans="1:27" ht="12.75" customHeight="1">
      <c r="A13" s="2" t="s">
        <v>189</v>
      </c>
      <c r="D13" s="1425"/>
      <c r="E13" s="14"/>
      <c r="F13" s="1425"/>
      <c r="G13" s="14"/>
      <c r="H13" s="1425"/>
      <c r="I13" s="14"/>
      <c r="J13" s="1425"/>
      <c r="K13" s="14"/>
      <c r="L13" s="1425"/>
      <c r="M13" s="14"/>
      <c r="N13" s="1425"/>
      <c r="O13" s="14"/>
      <c r="P13" s="1425"/>
      <c r="R13" s="1425"/>
      <c r="S13" s="14"/>
      <c r="T13" s="1426"/>
      <c r="U13" s="14"/>
      <c r="V13" s="1425"/>
      <c r="W13" s="14"/>
      <c r="X13" s="1425"/>
      <c r="Y13" s="14"/>
      <c r="Z13" s="1425"/>
      <c r="AA13" s="14"/>
    </row>
    <row r="14" spans="1:27" ht="12.75" customHeight="1">
      <c r="A14" s="13" t="s">
        <v>190</v>
      </c>
      <c r="B14" s="13">
        <f t="shared" ref="B14:B45" si="14">D14+F14+H14+J14+L14+N14+P14+R14+T14+V14+X14+Z14</f>
        <v>0</v>
      </c>
      <c r="C14" s="14">
        <f t="shared" ref="C14:C45" si="15">B14/B$12*100</f>
        <v>0</v>
      </c>
      <c r="D14" s="1425"/>
      <c r="E14" s="14">
        <f t="shared" ref="E14:E77" si="16">D14/D$12*100</f>
        <v>0</v>
      </c>
      <c r="F14" s="1425"/>
      <c r="G14" s="14">
        <f t="shared" ref="G14:G77" si="17">F14/F$12*100</f>
        <v>0</v>
      </c>
      <c r="H14" s="1425"/>
      <c r="I14" s="14">
        <f t="shared" ref="I14:I77" si="18">H14/H$12*100</f>
        <v>0</v>
      </c>
      <c r="J14" s="1425"/>
      <c r="K14" s="14">
        <f t="shared" ref="K14:K77" si="19">J14/J$12*100</f>
        <v>0</v>
      </c>
      <c r="L14" s="1425">
        <v>0</v>
      </c>
      <c r="M14" s="14">
        <f t="shared" ref="M14:M77" si="20">L14/L$12*100</f>
        <v>0</v>
      </c>
      <c r="N14" s="1425">
        <v>0</v>
      </c>
      <c r="O14" s="14">
        <f t="shared" ref="O14:O77" si="21">N14/N$12*100</f>
        <v>0</v>
      </c>
      <c r="P14" s="1425"/>
      <c r="Q14" s="14">
        <f t="shared" ref="Q14:Q77" si="22">P14/P$12*100</f>
        <v>0</v>
      </c>
      <c r="R14" s="1425">
        <v>0</v>
      </c>
      <c r="S14" s="14">
        <f t="shared" ref="S14:S77" si="23">R14/R$12*100</f>
        <v>0</v>
      </c>
      <c r="T14" s="1426"/>
      <c r="U14" s="14">
        <f t="shared" ref="U14:U77" si="24">T14/T$12*100</f>
        <v>0</v>
      </c>
      <c r="V14" s="1425">
        <v>0</v>
      </c>
      <c r="W14" s="14">
        <f t="shared" ref="W14:W77" si="25">V14/V$12*100</f>
        <v>0</v>
      </c>
      <c r="X14" s="1425">
        <v>0</v>
      </c>
      <c r="Y14" s="14">
        <f t="shared" ref="Y14:Y77" si="26">X14/X$12*100</f>
        <v>0</v>
      </c>
      <c r="Z14" s="1425">
        <v>0</v>
      </c>
      <c r="AA14" s="14">
        <f t="shared" ref="AA14:AA77" si="27">Z14/Z$12*100</f>
        <v>0</v>
      </c>
    </row>
    <row r="15" spans="1:27" ht="12.75" customHeight="1">
      <c r="A15" s="13" t="s">
        <v>191</v>
      </c>
      <c r="B15" s="13">
        <f t="shared" si="14"/>
        <v>0</v>
      </c>
      <c r="C15" s="14">
        <f t="shared" si="15"/>
        <v>0</v>
      </c>
      <c r="D15" s="1425"/>
      <c r="E15" s="14">
        <f t="shared" si="16"/>
        <v>0</v>
      </c>
      <c r="F15" s="1425"/>
      <c r="G15" s="14">
        <f t="shared" si="17"/>
        <v>0</v>
      </c>
      <c r="H15" s="1425"/>
      <c r="I15" s="14">
        <f t="shared" si="18"/>
        <v>0</v>
      </c>
      <c r="J15" s="1425"/>
      <c r="K15" s="14">
        <f t="shared" si="19"/>
        <v>0</v>
      </c>
      <c r="L15" s="1425">
        <v>0</v>
      </c>
      <c r="M15" s="14">
        <f t="shared" si="20"/>
        <v>0</v>
      </c>
      <c r="N15" s="1425">
        <v>0</v>
      </c>
      <c r="O15" s="14">
        <f t="shared" si="21"/>
        <v>0</v>
      </c>
      <c r="P15" s="1425"/>
      <c r="Q15" s="14">
        <f t="shared" si="22"/>
        <v>0</v>
      </c>
      <c r="R15" s="1425">
        <v>0</v>
      </c>
      <c r="S15" s="14">
        <f t="shared" si="23"/>
        <v>0</v>
      </c>
      <c r="T15" s="1426"/>
      <c r="U15" s="14">
        <f t="shared" si="24"/>
        <v>0</v>
      </c>
      <c r="V15" s="1425">
        <v>0</v>
      </c>
      <c r="W15" s="14">
        <f t="shared" si="25"/>
        <v>0</v>
      </c>
      <c r="X15" s="1425">
        <v>0</v>
      </c>
      <c r="Y15" s="14">
        <f t="shared" si="26"/>
        <v>0</v>
      </c>
      <c r="Z15" s="1425">
        <v>0</v>
      </c>
      <c r="AA15" s="14">
        <f t="shared" si="27"/>
        <v>0</v>
      </c>
    </row>
    <row r="16" spans="1:27" ht="12.75" customHeight="1">
      <c r="A16" s="13" t="s">
        <v>192</v>
      </c>
      <c r="B16" s="13">
        <f t="shared" si="14"/>
        <v>0</v>
      </c>
      <c r="C16" s="14">
        <f t="shared" si="15"/>
        <v>0</v>
      </c>
      <c r="D16" s="1425"/>
      <c r="E16" s="14">
        <f t="shared" si="16"/>
        <v>0</v>
      </c>
      <c r="F16" s="1425"/>
      <c r="G16" s="14">
        <f t="shared" si="17"/>
        <v>0</v>
      </c>
      <c r="H16" s="1425"/>
      <c r="I16" s="14">
        <f t="shared" si="18"/>
        <v>0</v>
      </c>
      <c r="J16" s="1425"/>
      <c r="K16" s="14">
        <f t="shared" si="19"/>
        <v>0</v>
      </c>
      <c r="L16" s="1425">
        <v>0</v>
      </c>
      <c r="M16" s="14">
        <f t="shared" si="20"/>
        <v>0</v>
      </c>
      <c r="N16" s="1425">
        <v>0</v>
      </c>
      <c r="O16" s="14">
        <f t="shared" si="21"/>
        <v>0</v>
      </c>
      <c r="P16" s="1425"/>
      <c r="Q16" s="14">
        <f t="shared" si="22"/>
        <v>0</v>
      </c>
      <c r="R16" s="1425">
        <v>0</v>
      </c>
      <c r="S16" s="14">
        <f t="shared" si="23"/>
        <v>0</v>
      </c>
      <c r="T16" s="1426"/>
      <c r="U16" s="14">
        <f t="shared" si="24"/>
        <v>0</v>
      </c>
      <c r="V16" s="1425">
        <v>0</v>
      </c>
      <c r="W16" s="14">
        <f t="shared" si="25"/>
        <v>0</v>
      </c>
      <c r="X16" s="1425">
        <v>0</v>
      </c>
      <c r="Y16" s="14">
        <f t="shared" si="26"/>
        <v>0</v>
      </c>
      <c r="Z16" s="1425">
        <v>0</v>
      </c>
      <c r="AA16" s="14">
        <f t="shared" si="27"/>
        <v>0</v>
      </c>
    </row>
    <row r="17" spans="1:27" ht="12.75" customHeight="1">
      <c r="A17" s="13" t="s">
        <v>193</v>
      </c>
      <c r="B17" s="13">
        <f t="shared" si="14"/>
        <v>0</v>
      </c>
      <c r="C17" s="14">
        <f t="shared" si="15"/>
        <v>0</v>
      </c>
      <c r="D17" s="1425"/>
      <c r="E17" s="14">
        <f t="shared" si="16"/>
        <v>0</v>
      </c>
      <c r="F17" s="1425"/>
      <c r="G17" s="14">
        <f t="shared" si="17"/>
        <v>0</v>
      </c>
      <c r="H17" s="1425"/>
      <c r="I17" s="14">
        <f t="shared" si="18"/>
        <v>0</v>
      </c>
      <c r="J17" s="1425"/>
      <c r="K17" s="14">
        <f t="shared" si="19"/>
        <v>0</v>
      </c>
      <c r="L17" s="1425">
        <v>0</v>
      </c>
      <c r="M17" s="14">
        <f t="shared" si="20"/>
        <v>0</v>
      </c>
      <c r="N17" s="1425">
        <v>0</v>
      </c>
      <c r="O17" s="14">
        <f t="shared" si="21"/>
        <v>0</v>
      </c>
      <c r="P17" s="1425"/>
      <c r="Q17" s="14">
        <f t="shared" si="22"/>
        <v>0</v>
      </c>
      <c r="R17" s="1425">
        <v>0</v>
      </c>
      <c r="S17" s="14">
        <f t="shared" si="23"/>
        <v>0</v>
      </c>
      <c r="T17" s="1426"/>
      <c r="U17" s="14">
        <f t="shared" si="24"/>
        <v>0</v>
      </c>
      <c r="V17" s="1425">
        <v>0</v>
      </c>
      <c r="W17" s="14">
        <f t="shared" si="25"/>
        <v>0</v>
      </c>
      <c r="X17" s="1425">
        <v>0</v>
      </c>
      <c r="Y17" s="14">
        <f t="shared" si="26"/>
        <v>0</v>
      </c>
      <c r="Z17" s="1425">
        <v>0</v>
      </c>
      <c r="AA17" s="14">
        <f t="shared" si="27"/>
        <v>0</v>
      </c>
    </row>
    <row r="18" spans="1:27" ht="12.75" customHeight="1">
      <c r="A18" s="13" t="s">
        <v>194</v>
      </c>
      <c r="B18" s="13">
        <f t="shared" si="14"/>
        <v>0</v>
      </c>
      <c r="C18" s="14">
        <f t="shared" si="15"/>
        <v>0</v>
      </c>
      <c r="D18" s="1425"/>
      <c r="E18" s="14">
        <f t="shared" si="16"/>
        <v>0</v>
      </c>
      <c r="F18" s="1425"/>
      <c r="G18" s="14">
        <f t="shared" si="17"/>
        <v>0</v>
      </c>
      <c r="H18" s="1425"/>
      <c r="I18" s="14">
        <f t="shared" si="18"/>
        <v>0</v>
      </c>
      <c r="J18" s="1425"/>
      <c r="K18" s="14">
        <f t="shared" si="19"/>
        <v>0</v>
      </c>
      <c r="L18" s="1425">
        <v>0</v>
      </c>
      <c r="M18" s="14">
        <f t="shared" si="20"/>
        <v>0</v>
      </c>
      <c r="N18" s="1425">
        <v>0</v>
      </c>
      <c r="O18" s="14">
        <f t="shared" si="21"/>
        <v>0</v>
      </c>
      <c r="P18" s="1425"/>
      <c r="Q18" s="14">
        <f t="shared" si="22"/>
        <v>0</v>
      </c>
      <c r="R18" s="1425">
        <v>0</v>
      </c>
      <c r="S18" s="14">
        <f t="shared" si="23"/>
        <v>0</v>
      </c>
      <c r="T18" s="1426"/>
      <c r="U18" s="14">
        <f t="shared" si="24"/>
        <v>0</v>
      </c>
      <c r="V18" s="1425">
        <v>0</v>
      </c>
      <c r="W18" s="14">
        <f t="shared" si="25"/>
        <v>0</v>
      </c>
      <c r="X18" s="1425">
        <v>0</v>
      </c>
      <c r="Y18" s="14">
        <f t="shared" si="26"/>
        <v>0</v>
      </c>
      <c r="Z18" s="1425">
        <v>0</v>
      </c>
      <c r="AA18" s="14">
        <f t="shared" si="27"/>
        <v>0</v>
      </c>
    </row>
    <row r="19" spans="1:27" ht="12.75" customHeight="1" thickBot="1">
      <c r="A19" s="13" t="s">
        <v>195</v>
      </c>
      <c r="B19" s="13">
        <f t="shared" si="14"/>
        <v>10</v>
      </c>
      <c r="C19" s="14">
        <f t="shared" si="15"/>
        <v>7.8334018833441751E-2</v>
      </c>
      <c r="D19" s="1425"/>
      <c r="E19" s="14">
        <f t="shared" si="16"/>
        <v>0</v>
      </c>
      <c r="F19" s="1425"/>
      <c r="G19" s="14">
        <f t="shared" si="17"/>
        <v>0</v>
      </c>
      <c r="H19" s="1425"/>
      <c r="I19" s="14">
        <f t="shared" si="18"/>
        <v>0</v>
      </c>
      <c r="J19" s="1425"/>
      <c r="K19" s="14">
        <f t="shared" si="19"/>
        <v>0</v>
      </c>
      <c r="L19" s="1425">
        <v>0</v>
      </c>
      <c r="M19" s="14">
        <f t="shared" si="20"/>
        <v>0</v>
      </c>
      <c r="N19" s="1425">
        <v>0</v>
      </c>
      <c r="O19" s="14">
        <f t="shared" si="21"/>
        <v>0</v>
      </c>
      <c r="P19" s="1425"/>
      <c r="Q19" s="14">
        <f t="shared" si="22"/>
        <v>0</v>
      </c>
      <c r="R19" s="1425">
        <v>0</v>
      </c>
      <c r="S19" s="14">
        <f t="shared" si="23"/>
        <v>0</v>
      </c>
      <c r="T19" s="1426"/>
      <c r="U19" s="14">
        <f t="shared" si="24"/>
        <v>0</v>
      </c>
      <c r="V19" s="1425">
        <v>0</v>
      </c>
      <c r="W19" s="14">
        <f t="shared" si="25"/>
        <v>0</v>
      </c>
      <c r="X19" s="1425">
        <v>0</v>
      </c>
      <c r="Y19" s="14">
        <f t="shared" si="26"/>
        <v>0</v>
      </c>
      <c r="Z19" s="1425">
        <v>10</v>
      </c>
      <c r="AA19" s="14">
        <f t="shared" si="27"/>
        <v>2.4061588310930446</v>
      </c>
    </row>
    <row r="20" spans="1:27" ht="12.75" customHeight="1" thickBot="1">
      <c r="A20" s="39" t="s">
        <v>196</v>
      </c>
      <c r="B20" s="5">
        <f t="shared" si="14"/>
        <v>10</v>
      </c>
      <c r="C20" s="49">
        <f t="shared" si="15"/>
        <v>7.8334018833441751E-2</v>
      </c>
      <c r="D20" s="1511">
        <v>0</v>
      </c>
      <c r="E20" s="49">
        <f t="shared" si="16"/>
        <v>0</v>
      </c>
      <c r="F20" s="1511">
        <v>0</v>
      </c>
      <c r="G20" s="49">
        <f t="shared" si="17"/>
        <v>0</v>
      </c>
      <c r="H20" s="1511">
        <v>0</v>
      </c>
      <c r="I20" s="49">
        <f t="shared" si="18"/>
        <v>0</v>
      </c>
      <c r="J20" s="1511">
        <f>SUM(J14:J19)</f>
        <v>0</v>
      </c>
      <c r="K20" s="49">
        <f t="shared" si="19"/>
        <v>0</v>
      </c>
      <c r="L20" s="1511">
        <v>0</v>
      </c>
      <c r="M20" s="49">
        <f t="shared" si="20"/>
        <v>0</v>
      </c>
      <c r="N20" s="1511">
        <v>0</v>
      </c>
      <c r="O20" s="49">
        <f t="shared" si="21"/>
        <v>0</v>
      </c>
      <c r="P20" s="1511">
        <v>0</v>
      </c>
      <c r="Q20" s="49">
        <f t="shared" si="22"/>
        <v>0</v>
      </c>
      <c r="R20" s="1511">
        <v>0</v>
      </c>
      <c r="S20" s="49">
        <f t="shared" si="23"/>
        <v>0</v>
      </c>
      <c r="T20" s="1427">
        <f>SUM(T14:T19)</f>
        <v>0</v>
      </c>
      <c r="U20" s="49">
        <f t="shared" si="24"/>
        <v>0</v>
      </c>
      <c r="V20" s="1511">
        <v>0</v>
      </c>
      <c r="W20" s="49">
        <f t="shared" si="25"/>
        <v>0</v>
      </c>
      <c r="X20" s="1511">
        <v>0</v>
      </c>
      <c r="Y20" s="49">
        <f t="shared" si="26"/>
        <v>0</v>
      </c>
      <c r="Z20" s="1511">
        <v>10</v>
      </c>
      <c r="AA20" s="49">
        <f t="shared" si="27"/>
        <v>2.4061588310930446</v>
      </c>
    </row>
    <row r="21" spans="1:27" ht="12.75" customHeight="1">
      <c r="A21" s="13" t="s">
        <v>110</v>
      </c>
      <c r="B21" s="13">
        <f t="shared" si="14"/>
        <v>93.916290899999993</v>
      </c>
      <c r="C21" s="14">
        <f t="shared" si="15"/>
        <v>0.73568405001275938</v>
      </c>
      <c r="D21" s="1425">
        <v>7</v>
      </c>
      <c r="E21" s="14">
        <f t="shared" si="16"/>
        <v>1.8018018018018018</v>
      </c>
      <c r="F21" s="1425">
        <v>15.2</v>
      </c>
      <c r="G21" s="14">
        <f t="shared" si="17"/>
        <v>1.7897091722595078</v>
      </c>
      <c r="H21" s="1425"/>
      <c r="I21" s="14">
        <f t="shared" si="18"/>
        <v>0</v>
      </c>
      <c r="J21" s="1425"/>
      <c r="K21" s="14">
        <f t="shared" si="19"/>
        <v>0</v>
      </c>
      <c r="L21" s="1425">
        <v>0</v>
      </c>
      <c r="M21" s="14">
        <f t="shared" si="20"/>
        <v>0</v>
      </c>
      <c r="N21" s="1425">
        <v>0.70693490000000003</v>
      </c>
      <c r="O21" s="14">
        <f t="shared" si="21"/>
        <v>0.93725577474098576</v>
      </c>
      <c r="P21" s="1425">
        <v>2</v>
      </c>
      <c r="Q21" s="14">
        <f t="shared" si="22"/>
        <v>0.90069804098176087</v>
      </c>
      <c r="R21" s="1425">
        <v>0</v>
      </c>
      <c r="S21" s="14">
        <f t="shared" si="23"/>
        <v>0</v>
      </c>
      <c r="T21">
        <v>14.5</v>
      </c>
      <c r="U21" s="14">
        <f t="shared" si="24"/>
        <v>0.9480222294867604</v>
      </c>
      <c r="V21" s="1425">
        <v>49.892933999999997</v>
      </c>
      <c r="W21" s="14">
        <f t="shared" si="25"/>
        <v>0.95314292208736395</v>
      </c>
      <c r="X21" s="1425">
        <v>1.316422</v>
      </c>
      <c r="Y21" s="14">
        <f t="shared" si="26"/>
        <v>1.0770075686088334</v>
      </c>
      <c r="Z21" s="1425">
        <v>3.3</v>
      </c>
      <c r="AA21" s="14">
        <f t="shared" si="27"/>
        <v>0.79403241426070459</v>
      </c>
    </row>
    <row r="22" spans="1:27" ht="12.75" customHeight="1">
      <c r="A22" s="13" t="s">
        <v>112</v>
      </c>
      <c r="B22" s="13">
        <f t="shared" si="14"/>
        <v>64.014306349999998</v>
      </c>
      <c r="C22" s="14">
        <f t="shared" si="15"/>
        <v>0.50144978792306094</v>
      </c>
      <c r="D22" s="1425"/>
      <c r="E22" s="14">
        <f t="shared" si="16"/>
        <v>0</v>
      </c>
      <c r="F22" s="1425"/>
      <c r="G22" s="14">
        <f t="shared" si="17"/>
        <v>0</v>
      </c>
      <c r="H22" s="1425"/>
      <c r="I22" s="14">
        <f t="shared" si="18"/>
        <v>0</v>
      </c>
      <c r="J22" s="1425"/>
      <c r="K22" s="14">
        <f t="shared" si="19"/>
        <v>0</v>
      </c>
      <c r="L22" s="1425">
        <v>0</v>
      </c>
      <c r="M22" s="14">
        <f t="shared" si="20"/>
        <v>0</v>
      </c>
      <c r="N22" s="1425">
        <v>0.61768434999999999</v>
      </c>
      <c r="O22" s="14">
        <f t="shared" si="21"/>
        <v>0.81892720815542175</v>
      </c>
      <c r="P22" s="1425">
        <v>1.7</v>
      </c>
      <c r="Q22" s="14">
        <f t="shared" si="22"/>
        <v>0.76559333483449665</v>
      </c>
      <c r="R22" s="1425">
        <v>0</v>
      </c>
      <c r="S22" s="14">
        <f t="shared" si="23"/>
        <v>0</v>
      </c>
      <c r="T22">
        <v>12.7</v>
      </c>
      <c r="U22" s="14">
        <f t="shared" si="24"/>
        <v>0.83033671134357634</v>
      </c>
      <c r="V22" s="1425">
        <v>43.504328999999998</v>
      </c>
      <c r="W22" s="14">
        <f t="shared" si="25"/>
        <v>0.83109650890665299</v>
      </c>
      <c r="X22" s="1425">
        <v>1.692293</v>
      </c>
      <c r="Y22" s="14">
        <f t="shared" si="26"/>
        <v>1.3845198342961063</v>
      </c>
      <c r="Z22" s="1425">
        <v>3.8</v>
      </c>
      <c r="AA22" s="14">
        <f t="shared" si="27"/>
        <v>0.914340355815357</v>
      </c>
    </row>
    <row r="23" spans="1:27" ht="12.75" customHeight="1">
      <c r="A23" s="13" t="s">
        <v>114</v>
      </c>
      <c r="B23" s="13">
        <f t="shared" si="14"/>
        <v>4961.3540086099993</v>
      </c>
      <c r="C23" s="14">
        <f t="shared" si="15"/>
        <v>38.864279834982739</v>
      </c>
      <c r="D23" s="1425">
        <v>180.2</v>
      </c>
      <c r="E23" s="14">
        <f t="shared" si="16"/>
        <v>46.38352638352638</v>
      </c>
      <c r="F23" s="1425">
        <v>284.39999999999998</v>
      </c>
      <c r="G23" s="14">
        <f t="shared" si="17"/>
        <v>33.486400565171316</v>
      </c>
      <c r="H23" s="1425">
        <v>560.5</v>
      </c>
      <c r="I23" s="14">
        <f t="shared" si="18"/>
        <v>31.023412852161396</v>
      </c>
      <c r="J23" s="1425"/>
      <c r="K23" s="14">
        <f t="shared" si="19"/>
        <v>0</v>
      </c>
      <c r="L23" s="1425">
        <v>338.80859299999997</v>
      </c>
      <c r="M23" s="14">
        <f t="shared" si="20"/>
        <v>19.205640027696695</v>
      </c>
      <c r="N23" s="1425">
        <v>34.101536609999997</v>
      </c>
      <c r="O23" s="14">
        <f t="shared" si="21"/>
        <v>45.211888839076465</v>
      </c>
      <c r="P23" s="1425">
        <v>93.7</v>
      </c>
      <c r="Q23" s="14">
        <f t="shared" si="22"/>
        <v>42.197703219995496</v>
      </c>
      <c r="R23" s="1425">
        <v>138.4</v>
      </c>
      <c r="S23" s="14">
        <f t="shared" si="23"/>
        <v>44.231383828699272</v>
      </c>
      <c r="T23">
        <v>702.1</v>
      </c>
      <c r="U23" s="14">
        <f t="shared" si="24"/>
        <v>45.903890160183067</v>
      </c>
      <c r="V23" s="1425">
        <v>2410.0192480000001</v>
      </c>
      <c r="W23" s="14">
        <f t="shared" si="25"/>
        <v>46.040443088103657</v>
      </c>
      <c r="X23" s="1425">
        <v>40.124631000000001</v>
      </c>
      <c r="Y23" s="14">
        <f t="shared" si="26"/>
        <v>32.827263046831959</v>
      </c>
      <c r="Z23" s="1425">
        <v>179</v>
      </c>
      <c r="AA23" s="14">
        <f t="shared" si="27"/>
        <v>43.070243076565504</v>
      </c>
    </row>
    <row r="24" spans="1:27" ht="12.75" customHeight="1" thickBot="1">
      <c r="A24" s="13" t="s">
        <v>116</v>
      </c>
      <c r="B24" s="13">
        <f t="shared" si="14"/>
        <v>23.5</v>
      </c>
      <c r="C24" s="14">
        <f t="shared" si="15"/>
        <v>0.18408494425858812</v>
      </c>
      <c r="D24" s="1425"/>
      <c r="E24" s="14">
        <f t="shared" si="16"/>
        <v>0</v>
      </c>
      <c r="F24" s="1425"/>
      <c r="G24" s="14">
        <f t="shared" si="17"/>
        <v>0</v>
      </c>
      <c r="H24" s="1425">
        <v>23.5</v>
      </c>
      <c r="I24" s="14">
        <f t="shared" si="18"/>
        <v>1.3007140089666243</v>
      </c>
      <c r="J24" s="1425"/>
      <c r="K24" s="14">
        <f t="shared" si="19"/>
        <v>0</v>
      </c>
      <c r="L24" s="1425">
        <v>0</v>
      </c>
      <c r="M24" s="14">
        <f t="shared" si="20"/>
        <v>0</v>
      </c>
      <c r="N24" s="1425">
        <v>0</v>
      </c>
      <c r="O24" s="14">
        <f t="shared" si="21"/>
        <v>0</v>
      </c>
      <c r="P24" s="1425"/>
      <c r="Q24" s="14">
        <f t="shared" si="22"/>
        <v>0</v>
      </c>
      <c r="R24" s="1425">
        <v>0</v>
      </c>
      <c r="S24" s="14">
        <f t="shared" si="23"/>
        <v>0</v>
      </c>
      <c r="T24" s="1426"/>
      <c r="U24" s="14">
        <f t="shared" si="24"/>
        <v>0</v>
      </c>
      <c r="V24" s="1425">
        <v>0</v>
      </c>
      <c r="W24" s="14">
        <f t="shared" si="25"/>
        <v>0</v>
      </c>
      <c r="X24" s="1425">
        <v>0</v>
      </c>
      <c r="Y24" s="14">
        <f t="shared" si="26"/>
        <v>0</v>
      </c>
      <c r="Z24" s="1425">
        <v>0</v>
      </c>
      <c r="AA24" s="14">
        <f t="shared" si="27"/>
        <v>0</v>
      </c>
    </row>
    <row r="25" spans="1:27" ht="12.75" customHeight="1" thickBot="1">
      <c r="A25" s="39" t="s">
        <v>197</v>
      </c>
      <c r="B25" s="5">
        <f t="shared" si="14"/>
        <v>5159.5146058600003</v>
      </c>
      <c r="C25" s="49">
        <f t="shared" si="15"/>
        <v>40.416551430685502</v>
      </c>
      <c r="D25" s="1511">
        <v>187.2</v>
      </c>
      <c r="E25" s="49">
        <f t="shared" si="16"/>
        <v>48.185328185328181</v>
      </c>
      <c r="F25" s="1511">
        <v>299.60000000000002</v>
      </c>
      <c r="G25" s="49">
        <f t="shared" si="17"/>
        <v>35.276109737430829</v>
      </c>
      <c r="H25" s="1511">
        <v>584</v>
      </c>
      <c r="I25" s="49">
        <f t="shared" si="18"/>
        <v>32.324126861128022</v>
      </c>
      <c r="J25" s="1511">
        <v>16.73</v>
      </c>
      <c r="K25" s="49">
        <f t="shared" si="19"/>
        <v>37.210854092526695</v>
      </c>
      <c r="L25" s="1511">
        <v>338.80859299999997</v>
      </c>
      <c r="M25" s="49">
        <f t="shared" si="20"/>
        <v>19.205640027696695</v>
      </c>
      <c r="N25" s="1511">
        <v>35.426155860000009</v>
      </c>
      <c r="O25" s="49">
        <f t="shared" si="21"/>
        <v>46.968071821972885</v>
      </c>
      <c r="P25" s="1511">
        <v>97.4</v>
      </c>
      <c r="Q25" s="49">
        <f t="shared" si="22"/>
        <v>43.863994595811754</v>
      </c>
      <c r="R25" s="1511">
        <v>138.4</v>
      </c>
      <c r="S25" s="49">
        <f t="shared" si="23"/>
        <v>44.231383828699272</v>
      </c>
      <c r="T25" s="1427">
        <f>SUM(T21:T24)</f>
        <v>729.30000000000007</v>
      </c>
      <c r="U25" s="49">
        <f t="shared" si="24"/>
        <v>47.682249101013404</v>
      </c>
      <c r="V25" s="1511">
        <v>2503.4165109999999</v>
      </c>
      <c r="W25" s="49">
        <f t="shared" si="25"/>
        <v>47.824682519097671</v>
      </c>
      <c r="X25" s="1511">
        <v>43.133346000000003</v>
      </c>
      <c r="Y25" s="49">
        <f t="shared" si="26"/>
        <v>35.288790449736908</v>
      </c>
      <c r="Z25" s="1511">
        <v>186.1</v>
      </c>
      <c r="AA25" s="49">
        <f t="shared" si="27"/>
        <v>44.778615846641557</v>
      </c>
    </row>
    <row r="26" spans="1:27" ht="12.75" customHeight="1">
      <c r="A26" s="13" t="s">
        <v>198</v>
      </c>
      <c r="B26" s="13">
        <f t="shared" si="14"/>
        <v>0</v>
      </c>
      <c r="C26" s="14">
        <f t="shared" si="15"/>
        <v>0</v>
      </c>
      <c r="D26" s="1425"/>
      <c r="E26" s="14">
        <f t="shared" si="16"/>
        <v>0</v>
      </c>
      <c r="F26" s="1425"/>
      <c r="G26" s="14">
        <f t="shared" si="17"/>
        <v>0</v>
      </c>
      <c r="H26" s="1425"/>
      <c r="I26" s="14">
        <f t="shared" si="18"/>
        <v>0</v>
      </c>
      <c r="J26" s="1425"/>
      <c r="K26" s="14">
        <f t="shared" si="19"/>
        <v>0</v>
      </c>
      <c r="L26" s="1425">
        <v>0</v>
      </c>
      <c r="M26" s="14">
        <f t="shared" si="20"/>
        <v>0</v>
      </c>
      <c r="N26" s="1425">
        <v>0</v>
      </c>
      <c r="O26" s="14">
        <f t="shared" si="21"/>
        <v>0</v>
      </c>
      <c r="P26" s="1425"/>
      <c r="Q26" s="14">
        <f t="shared" si="22"/>
        <v>0</v>
      </c>
      <c r="R26" s="1425">
        <v>0</v>
      </c>
      <c r="S26" s="14">
        <f t="shared" si="23"/>
        <v>0</v>
      </c>
      <c r="T26" s="1426"/>
      <c r="U26" s="14">
        <f t="shared" si="24"/>
        <v>0</v>
      </c>
      <c r="V26" s="1425">
        <v>0</v>
      </c>
      <c r="W26" s="14">
        <f t="shared" si="25"/>
        <v>0</v>
      </c>
      <c r="X26" s="1425">
        <v>0</v>
      </c>
      <c r="Y26" s="14">
        <f t="shared" si="26"/>
        <v>0</v>
      </c>
      <c r="Z26" s="1425">
        <v>0</v>
      </c>
      <c r="AA26" s="14">
        <f t="shared" si="27"/>
        <v>0</v>
      </c>
    </row>
    <row r="27" spans="1:27" ht="12.75" customHeight="1">
      <c r="A27" s="13" t="s">
        <v>199</v>
      </c>
      <c r="B27" s="13">
        <f t="shared" si="14"/>
        <v>565.95660850000002</v>
      </c>
      <c r="C27" s="14">
        <f t="shared" si="15"/>
        <v>4.4333655629149824</v>
      </c>
      <c r="D27" s="1425">
        <v>7.3</v>
      </c>
      <c r="E27" s="14">
        <f t="shared" si="16"/>
        <v>1.8790218790218791</v>
      </c>
      <c r="F27" s="1425">
        <v>3.1</v>
      </c>
      <c r="G27" s="14">
        <f t="shared" si="17"/>
        <v>0.365006475921347</v>
      </c>
      <c r="H27" s="1425">
        <v>0</v>
      </c>
      <c r="I27" s="14">
        <f t="shared" si="18"/>
        <v>0</v>
      </c>
      <c r="J27" s="1425"/>
      <c r="K27" s="14">
        <f t="shared" si="19"/>
        <v>0</v>
      </c>
      <c r="L27" s="1425">
        <v>92.180250000000001</v>
      </c>
      <c r="M27" s="14">
        <f t="shared" si="20"/>
        <v>5.2253122728888064</v>
      </c>
      <c r="N27" s="1425">
        <v>4.3771125</v>
      </c>
      <c r="O27" s="14">
        <f t="shared" si="21"/>
        <v>5.8031849429359799</v>
      </c>
      <c r="P27" s="1425">
        <v>12.1</v>
      </c>
      <c r="Q27" s="14">
        <f t="shared" si="22"/>
        <v>5.4492231479396525</v>
      </c>
      <c r="R27" s="1425">
        <v>19.5</v>
      </c>
      <c r="S27" s="14">
        <f t="shared" si="23"/>
        <v>6.2320230105465013</v>
      </c>
      <c r="T27">
        <v>90</v>
      </c>
      <c r="U27" s="14">
        <f t="shared" si="24"/>
        <v>5.8842759071592026</v>
      </c>
      <c r="V27" s="1425">
        <v>308.89273200000002</v>
      </c>
      <c r="W27" s="14">
        <f t="shared" si="25"/>
        <v>5.9010143839211588</v>
      </c>
      <c r="X27" s="1425">
        <v>4.806514</v>
      </c>
      <c r="Y27" s="14">
        <f t="shared" si="26"/>
        <v>3.9323651204737677</v>
      </c>
      <c r="Z27" s="1425">
        <v>23.7</v>
      </c>
      <c r="AA27" s="14">
        <f t="shared" si="27"/>
        <v>5.7025964296905158</v>
      </c>
    </row>
    <row r="28" spans="1:27" ht="12.75" customHeight="1">
      <c r="A28" s="13" t="s">
        <v>200</v>
      </c>
      <c r="B28" s="13">
        <f t="shared" si="14"/>
        <v>215.16733359999998</v>
      </c>
      <c r="C28" s="14">
        <f t="shared" si="15"/>
        <v>1.6854921962563842</v>
      </c>
      <c r="D28" s="1425"/>
      <c r="E28" s="14">
        <f t="shared" si="16"/>
        <v>0</v>
      </c>
      <c r="F28" s="1425"/>
      <c r="G28" s="14">
        <f t="shared" si="17"/>
        <v>0</v>
      </c>
      <c r="H28" s="1425">
        <v>63.8</v>
      </c>
      <c r="I28" s="14">
        <f t="shared" si="18"/>
        <v>3.5313001605136436</v>
      </c>
      <c r="J28" s="1425"/>
      <c r="K28" s="14">
        <f t="shared" si="19"/>
        <v>0</v>
      </c>
      <c r="L28" s="1425">
        <v>87.271633499999993</v>
      </c>
      <c r="M28" s="14">
        <f t="shared" si="20"/>
        <v>4.9470633633842809</v>
      </c>
      <c r="N28" s="1425">
        <v>0.61938110000000002</v>
      </c>
      <c r="O28" s="14">
        <f t="shared" si="21"/>
        <v>0.82117676286801511</v>
      </c>
      <c r="P28" s="1425">
        <v>1.7</v>
      </c>
      <c r="Q28" s="14">
        <f t="shared" si="22"/>
        <v>0.76559333483449665</v>
      </c>
      <c r="R28" s="1425">
        <v>0</v>
      </c>
      <c r="S28" s="14">
        <f t="shared" si="23"/>
        <v>0</v>
      </c>
      <c r="T28">
        <v>12.9</v>
      </c>
      <c r="U28" s="14">
        <f t="shared" si="24"/>
        <v>0.84341288002615222</v>
      </c>
      <c r="V28" s="1425">
        <v>44.187184999999999</v>
      </c>
      <c r="W28" s="14">
        <f t="shared" si="25"/>
        <v>0.84414162994934194</v>
      </c>
      <c r="X28" s="1425">
        <v>1.289134</v>
      </c>
      <c r="Y28" s="14">
        <f t="shared" si="26"/>
        <v>1.0546823700538124</v>
      </c>
      <c r="Z28" s="1425">
        <v>3.4</v>
      </c>
      <c r="AA28" s="14">
        <f t="shared" si="27"/>
        <v>0.81809400257163523</v>
      </c>
    </row>
    <row r="29" spans="1:27" ht="12.75" customHeight="1">
      <c r="A29" s="13" t="s">
        <v>201</v>
      </c>
      <c r="B29" s="13">
        <f t="shared" si="14"/>
        <v>89.953624999999988</v>
      </c>
      <c r="C29" s="14">
        <f t="shared" si="15"/>
        <v>0.70464289548863557</v>
      </c>
      <c r="D29" s="1425">
        <v>3.8</v>
      </c>
      <c r="E29" s="14">
        <f t="shared" si="16"/>
        <v>0.97812097812097798</v>
      </c>
      <c r="F29" s="1425">
        <v>12.9</v>
      </c>
      <c r="G29" s="14">
        <f t="shared" si="17"/>
        <v>1.5188979159307665</v>
      </c>
      <c r="H29" s="1425"/>
      <c r="I29" s="14">
        <f t="shared" si="18"/>
        <v>0</v>
      </c>
      <c r="J29" s="1425"/>
      <c r="K29" s="14">
        <f t="shared" si="19"/>
        <v>0</v>
      </c>
      <c r="L29" s="1425">
        <v>0</v>
      </c>
      <c r="M29" s="14">
        <f t="shared" si="20"/>
        <v>0</v>
      </c>
      <c r="N29" s="1425">
        <v>0.50969100000000001</v>
      </c>
      <c r="O29" s="14">
        <f t="shared" si="21"/>
        <v>0.67574939797640177</v>
      </c>
      <c r="P29" s="1425">
        <v>1.4</v>
      </c>
      <c r="Q29" s="14">
        <f t="shared" si="22"/>
        <v>0.63048862868723254</v>
      </c>
      <c r="R29" s="1425">
        <v>20.5</v>
      </c>
      <c r="S29" s="14">
        <f t="shared" si="23"/>
        <v>6.5516139341642701</v>
      </c>
      <c r="T29">
        <v>10.5</v>
      </c>
      <c r="U29" s="14">
        <f t="shared" si="24"/>
        <v>0.68649885583524028</v>
      </c>
      <c r="V29" s="1425">
        <v>36.138120999999998</v>
      </c>
      <c r="W29" s="14">
        <f t="shared" si="25"/>
        <v>0.69037419704936043</v>
      </c>
      <c r="X29" s="1425">
        <v>1.405813</v>
      </c>
      <c r="Y29" s="14">
        <f t="shared" si="26"/>
        <v>1.1501412472966039</v>
      </c>
      <c r="Z29" s="1425">
        <v>2.8</v>
      </c>
      <c r="AA29" s="14">
        <f t="shared" si="27"/>
        <v>0.6737244727060524</v>
      </c>
    </row>
    <row r="30" spans="1:27" ht="12.75" customHeight="1">
      <c r="A30" s="13" t="s">
        <v>202</v>
      </c>
      <c r="B30" s="13">
        <f t="shared" si="14"/>
        <v>0</v>
      </c>
      <c r="C30" s="14">
        <f t="shared" si="15"/>
        <v>0</v>
      </c>
      <c r="D30" s="1425"/>
      <c r="E30" s="14">
        <f t="shared" si="16"/>
        <v>0</v>
      </c>
      <c r="F30" s="1425"/>
      <c r="G30" s="14">
        <f t="shared" si="17"/>
        <v>0</v>
      </c>
      <c r="H30" s="1425"/>
      <c r="I30" s="14">
        <f t="shared" si="18"/>
        <v>0</v>
      </c>
      <c r="J30" s="1425"/>
      <c r="K30" s="14">
        <f t="shared" si="19"/>
        <v>0</v>
      </c>
      <c r="L30" s="1425">
        <v>0</v>
      </c>
      <c r="M30" s="14">
        <f t="shared" si="20"/>
        <v>0</v>
      </c>
      <c r="N30" s="1425">
        <v>0</v>
      </c>
      <c r="O30" s="14">
        <f t="shared" si="21"/>
        <v>0</v>
      </c>
      <c r="P30" s="1425"/>
      <c r="Q30" s="14">
        <f t="shared" si="22"/>
        <v>0</v>
      </c>
      <c r="R30" s="1425">
        <v>0</v>
      </c>
      <c r="S30" s="14">
        <f t="shared" si="23"/>
        <v>0</v>
      </c>
      <c r="T30"/>
      <c r="U30" s="14">
        <f t="shared" si="24"/>
        <v>0</v>
      </c>
      <c r="V30" s="1425"/>
      <c r="W30" s="14">
        <f t="shared" si="25"/>
        <v>0</v>
      </c>
      <c r="X30" s="1425">
        <v>0</v>
      </c>
      <c r="Y30" s="14">
        <f t="shared" si="26"/>
        <v>0</v>
      </c>
      <c r="Z30" s="1425">
        <v>0</v>
      </c>
      <c r="AA30" s="14">
        <f t="shared" si="27"/>
        <v>0</v>
      </c>
    </row>
    <row r="31" spans="1:27" ht="12.75" customHeight="1">
      <c r="A31" s="13" t="s">
        <v>203</v>
      </c>
      <c r="B31" s="13">
        <f t="shared" si="14"/>
        <v>729.50367324000001</v>
      </c>
      <c r="C31" s="14">
        <f t="shared" si="15"/>
        <v>5.7144954478647101</v>
      </c>
      <c r="D31" s="1425">
        <v>27.9</v>
      </c>
      <c r="E31" s="14">
        <f t="shared" si="16"/>
        <v>7.1814671814671813</v>
      </c>
      <c r="F31" s="1425">
        <v>40.1</v>
      </c>
      <c r="G31" s="14">
        <f t="shared" si="17"/>
        <v>4.7215353820793604</v>
      </c>
      <c r="H31" s="1425">
        <v>134.9</v>
      </c>
      <c r="I31" s="14">
        <f t="shared" si="18"/>
        <v>7.4666519067913883</v>
      </c>
      <c r="J31" s="1425"/>
      <c r="K31" s="14">
        <f t="shared" si="19"/>
        <v>0</v>
      </c>
      <c r="L31" s="1425">
        <v>45.083903999999997</v>
      </c>
      <c r="M31" s="14">
        <f t="shared" si="20"/>
        <v>2.5556176825398147</v>
      </c>
      <c r="N31" s="1425">
        <v>4.7489702400000002</v>
      </c>
      <c r="O31" s="14">
        <f t="shared" si="21"/>
        <v>6.2961947154017786</v>
      </c>
      <c r="P31" s="1425">
        <v>13</v>
      </c>
      <c r="Q31" s="14">
        <f t="shared" si="22"/>
        <v>5.8545372663814454</v>
      </c>
      <c r="R31" s="1425">
        <v>0</v>
      </c>
      <c r="S31" s="14">
        <f t="shared" si="23"/>
        <v>0</v>
      </c>
      <c r="T31">
        <v>97.7</v>
      </c>
      <c r="U31" s="14">
        <f t="shared" si="24"/>
        <v>6.3877084014383785</v>
      </c>
      <c r="V31" s="1425">
        <v>335.45104700000002</v>
      </c>
      <c r="W31" s="14">
        <f t="shared" si="25"/>
        <v>6.4083782115288255</v>
      </c>
      <c r="X31" s="1425">
        <v>5.2197519999999997</v>
      </c>
      <c r="Y31" s="14">
        <f t="shared" si="26"/>
        <v>4.2704485417754308</v>
      </c>
      <c r="Z31" s="1425">
        <v>25.4</v>
      </c>
      <c r="AA31" s="14">
        <f t="shared" si="27"/>
        <v>6.1116434309763328</v>
      </c>
    </row>
    <row r="32" spans="1:27" ht="12.75" customHeight="1" thickBot="1">
      <c r="A32" s="13" t="s">
        <v>204</v>
      </c>
      <c r="B32" s="13">
        <f t="shared" si="14"/>
        <v>0</v>
      </c>
      <c r="C32" s="14">
        <f t="shared" si="15"/>
        <v>0</v>
      </c>
      <c r="D32" s="1425"/>
      <c r="E32" s="14">
        <f t="shared" si="16"/>
        <v>0</v>
      </c>
      <c r="F32" s="1425"/>
      <c r="G32" s="14">
        <f t="shared" si="17"/>
        <v>0</v>
      </c>
      <c r="H32" s="1425"/>
      <c r="I32" s="14">
        <f t="shared" si="18"/>
        <v>0</v>
      </c>
      <c r="J32" s="1425"/>
      <c r="K32" s="14">
        <f t="shared" si="19"/>
        <v>0</v>
      </c>
      <c r="L32" s="1425">
        <v>0</v>
      </c>
      <c r="M32" s="14">
        <f t="shared" si="20"/>
        <v>0</v>
      </c>
      <c r="N32" s="1425">
        <v>0</v>
      </c>
      <c r="O32" s="14">
        <f t="shared" si="21"/>
        <v>0</v>
      </c>
      <c r="P32" s="1425"/>
      <c r="Q32" s="14">
        <f t="shared" si="22"/>
        <v>0</v>
      </c>
      <c r="R32" s="1425">
        <v>0</v>
      </c>
      <c r="S32" s="14">
        <f t="shared" si="23"/>
        <v>0</v>
      </c>
      <c r="T32" s="1426"/>
      <c r="U32" s="14">
        <f t="shared" si="24"/>
        <v>0</v>
      </c>
      <c r="V32" s="1425">
        <v>0</v>
      </c>
      <c r="W32" s="14">
        <f t="shared" si="25"/>
        <v>0</v>
      </c>
      <c r="X32" s="1425">
        <v>0</v>
      </c>
      <c r="Y32" s="14">
        <f t="shared" si="26"/>
        <v>0</v>
      </c>
      <c r="Z32" s="1425">
        <v>0</v>
      </c>
      <c r="AA32" s="14">
        <f t="shared" si="27"/>
        <v>0</v>
      </c>
    </row>
    <row r="33" spans="1:27" ht="12.75" customHeight="1" thickBot="1">
      <c r="A33" s="39" t="s">
        <v>205</v>
      </c>
      <c r="B33" s="5">
        <f t="shared" si="14"/>
        <v>1604.6312403400002</v>
      </c>
      <c r="C33" s="49">
        <f t="shared" si="15"/>
        <v>12.569721380152258</v>
      </c>
      <c r="D33" s="1511">
        <v>39</v>
      </c>
      <c r="E33" s="49">
        <f t="shared" si="16"/>
        <v>10.038610038610038</v>
      </c>
      <c r="F33" s="1511">
        <v>56.1</v>
      </c>
      <c r="G33" s="49">
        <f t="shared" si="17"/>
        <v>6.6054397739314732</v>
      </c>
      <c r="H33" s="1511">
        <v>198.7</v>
      </c>
      <c r="I33" s="49">
        <f t="shared" si="18"/>
        <v>10.997952067305031</v>
      </c>
      <c r="J33" s="1511">
        <v>4.05</v>
      </c>
      <c r="K33" s="49">
        <f t="shared" si="19"/>
        <v>9.0080071174377228</v>
      </c>
      <c r="L33" s="1511">
        <v>224.53578750000005</v>
      </c>
      <c r="M33" s="49">
        <f t="shared" si="20"/>
        <v>12.727993318812905</v>
      </c>
      <c r="N33" s="1511">
        <v>10.255154839999999</v>
      </c>
      <c r="O33" s="49">
        <f t="shared" si="21"/>
        <v>13.596305819182176</v>
      </c>
      <c r="P33" s="1511">
        <v>28.2</v>
      </c>
      <c r="Q33" s="49">
        <f t="shared" si="22"/>
        <v>12.699842377842826</v>
      </c>
      <c r="R33" s="1511">
        <v>40</v>
      </c>
      <c r="S33" s="49">
        <f t="shared" si="23"/>
        <v>12.783636944710771</v>
      </c>
      <c r="T33" s="1427">
        <f>SUM(T26:T32)</f>
        <v>211.10000000000002</v>
      </c>
      <c r="U33" s="49">
        <f t="shared" si="24"/>
        <v>13.801896044458974</v>
      </c>
      <c r="V33" s="1511">
        <v>724.669085</v>
      </c>
      <c r="W33" s="49">
        <f t="shared" si="25"/>
        <v>13.843908422448687</v>
      </c>
      <c r="X33" s="1511">
        <v>12.721212999999999</v>
      </c>
      <c r="Y33" s="49">
        <f t="shared" si="26"/>
        <v>10.407637279599614</v>
      </c>
      <c r="Z33" s="1511">
        <v>55.3</v>
      </c>
      <c r="AA33" s="49">
        <f t="shared" si="27"/>
        <v>13.306058335944538</v>
      </c>
    </row>
    <row r="34" spans="1:27" ht="12.75" customHeight="1">
      <c r="A34" s="13" t="s">
        <v>206</v>
      </c>
      <c r="B34" s="13">
        <f t="shared" si="14"/>
        <v>352.04660898000003</v>
      </c>
      <c r="C34" s="14">
        <f t="shared" si="15"/>
        <v>2.7577225698088625</v>
      </c>
      <c r="D34" s="1425"/>
      <c r="E34" s="14">
        <f t="shared" si="16"/>
        <v>0</v>
      </c>
      <c r="F34" s="1425"/>
      <c r="G34" s="14">
        <f t="shared" si="17"/>
        <v>0</v>
      </c>
      <c r="H34" s="1425"/>
      <c r="I34" s="14">
        <f t="shared" si="18"/>
        <v>0</v>
      </c>
      <c r="J34" s="1425"/>
      <c r="K34" s="14">
        <f t="shared" si="19"/>
        <v>0</v>
      </c>
      <c r="L34" s="1425">
        <v>201.86000296</v>
      </c>
      <c r="M34" s="14">
        <f t="shared" si="20"/>
        <v>11.442598071411812</v>
      </c>
      <c r="N34" s="1425">
        <v>1.41373902</v>
      </c>
      <c r="O34" s="14">
        <f t="shared" si="21"/>
        <v>1.8743381610833783</v>
      </c>
      <c r="P34" s="1425">
        <v>3.9</v>
      </c>
      <c r="Q34" s="14">
        <f t="shared" si="22"/>
        <v>1.7563611799144334</v>
      </c>
      <c r="R34" s="1425">
        <v>5.5</v>
      </c>
      <c r="S34" s="14">
        <f t="shared" si="23"/>
        <v>1.757750079897731</v>
      </c>
      <c r="T34">
        <v>29.1</v>
      </c>
      <c r="U34" s="14">
        <f t="shared" si="24"/>
        <v>1.9025825433148089</v>
      </c>
      <c r="V34" s="1425">
        <v>99.762296000000006</v>
      </c>
      <c r="W34" s="14">
        <f t="shared" si="25"/>
        <v>1.9058355302092389</v>
      </c>
      <c r="X34" s="1425">
        <v>2.910571</v>
      </c>
      <c r="Y34" s="14">
        <f t="shared" si="26"/>
        <v>2.3812326107991062</v>
      </c>
      <c r="Z34" s="1425">
        <v>7.6</v>
      </c>
      <c r="AA34" s="14">
        <f t="shared" si="27"/>
        <v>1.828680711630714</v>
      </c>
    </row>
    <row r="35" spans="1:27" ht="12.75" customHeight="1">
      <c r="A35" s="13" t="s">
        <v>207</v>
      </c>
      <c r="B35" s="13">
        <f t="shared" si="14"/>
        <v>0</v>
      </c>
      <c r="C35" s="14">
        <f t="shared" si="15"/>
        <v>0</v>
      </c>
      <c r="D35" s="1425"/>
      <c r="E35" s="14">
        <f t="shared" si="16"/>
        <v>0</v>
      </c>
      <c r="F35" s="1425"/>
      <c r="G35" s="14">
        <f t="shared" si="17"/>
        <v>0</v>
      </c>
      <c r="H35" s="1425"/>
      <c r="I35" s="14">
        <f t="shared" si="18"/>
        <v>0</v>
      </c>
      <c r="J35" s="1425"/>
      <c r="K35" s="14">
        <f t="shared" si="19"/>
        <v>0</v>
      </c>
      <c r="L35" s="1425">
        <v>0</v>
      </c>
      <c r="M35" s="14">
        <f t="shared" si="20"/>
        <v>0</v>
      </c>
      <c r="N35" s="1425">
        <v>0</v>
      </c>
      <c r="O35" s="14">
        <f t="shared" si="21"/>
        <v>0</v>
      </c>
      <c r="P35" s="1425"/>
      <c r="Q35" s="14">
        <f t="shared" si="22"/>
        <v>0</v>
      </c>
      <c r="R35" s="1425">
        <v>0</v>
      </c>
      <c r="S35" s="14">
        <f t="shared" si="23"/>
        <v>0</v>
      </c>
      <c r="T35"/>
      <c r="U35" s="14">
        <f t="shared" si="24"/>
        <v>0</v>
      </c>
      <c r="V35" s="1425"/>
      <c r="W35" s="14">
        <f t="shared" si="25"/>
        <v>0</v>
      </c>
      <c r="X35" s="1425">
        <v>0</v>
      </c>
      <c r="Y35" s="14">
        <f t="shared" si="26"/>
        <v>0</v>
      </c>
      <c r="Z35" s="1425">
        <v>0</v>
      </c>
      <c r="AA35" s="14">
        <f t="shared" si="27"/>
        <v>0</v>
      </c>
    </row>
    <row r="36" spans="1:27" ht="12.75" customHeight="1">
      <c r="A36" s="13" t="s">
        <v>208</v>
      </c>
      <c r="B36" s="13">
        <f t="shared" si="14"/>
        <v>238.2757852</v>
      </c>
      <c r="C36" s="14">
        <f t="shared" si="15"/>
        <v>1.8665099845409923</v>
      </c>
      <c r="D36" s="1425"/>
      <c r="E36" s="14">
        <f t="shared" si="16"/>
        <v>0</v>
      </c>
      <c r="F36" s="1425"/>
      <c r="G36" s="14">
        <f t="shared" si="17"/>
        <v>0</v>
      </c>
      <c r="H36" s="1425"/>
      <c r="I36" s="14">
        <f t="shared" si="18"/>
        <v>0</v>
      </c>
      <c r="J36" s="1425"/>
      <c r="K36" s="14">
        <f t="shared" si="19"/>
        <v>0</v>
      </c>
      <c r="L36" s="1425">
        <v>204.5986724</v>
      </c>
      <c r="M36" s="14">
        <f t="shared" si="20"/>
        <v>11.597841770970204</v>
      </c>
      <c r="N36" s="1425">
        <v>0.3241348</v>
      </c>
      <c r="O36" s="14">
        <f t="shared" si="21"/>
        <v>0.42973859841198175</v>
      </c>
      <c r="P36" s="1425">
        <v>0.9</v>
      </c>
      <c r="Q36" s="14">
        <f t="shared" si="22"/>
        <v>0.40531411844179244</v>
      </c>
      <c r="R36" s="1425">
        <v>0</v>
      </c>
      <c r="S36" s="14">
        <f t="shared" si="23"/>
        <v>0</v>
      </c>
      <c r="T36">
        <v>6.7</v>
      </c>
      <c r="U36" s="14">
        <f t="shared" si="24"/>
        <v>0.43805165086629616</v>
      </c>
      <c r="V36" s="1425">
        <v>23.056069000000001</v>
      </c>
      <c r="W36" s="14">
        <f t="shared" si="25"/>
        <v>0.44045774053912906</v>
      </c>
      <c r="X36" s="1425">
        <v>0.89690899999999996</v>
      </c>
      <c r="Y36" s="14">
        <f t="shared" si="26"/>
        <v>0.73379036612376591</v>
      </c>
      <c r="Z36" s="1425">
        <v>1.8</v>
      </c>
      <c r="AA36" s="14">
        <f t="shared" si="27"/>
        <v>0.43310858959674803</v>
      </c>
    </row>
    <row r="37" spans="1:27" ht="12.75" customHeight="1" thickBot="1">
      <c r="A37" s="13" t="s">
        <v>209</v>
      </c>
      <c r="B37" s="13">
        <f t="shared" si="14"/>
        <v>0</v>
      </c>
      <c r="C37" s="14">
        <f t="shared" si="15"/>
        <v>0</v>
      </c>
      <c r="D37" s="1425"/>
      <c r="E37" s="14">
        <f t="shared" si="16"/>
        <v>0</v>
      </c>
      <c r="F37" s="1425"/>
      <c r="G37" s="14">
        <f t="shared" si="17"/>
        <v>0</v>
      </c>
      <c r="H37" s="1425"/>
      <c r="I37" s="14">
        <f t="shared" si="18"/>
        <v>0</v>
      </c>
      <c r="J37" s="1425"/>
      <c r="K37" s="14">
        <f t="shared" si="19"/>
        <v>0</v>
      </c>
      <c r="L37" s="1425">
        <v>0</v>
      </c>
      <c r="M37" s="14">
        <f t="shared" si="20"/>
        <v>0</v>
      </c>
      <c r="N37" s="1425">
        <v>0</v>
      </c>
      <c r="O37" s="14">
        <f t="shared" si="21"/>
        <v>0</v>
      </c>
      <c r="P37" s="1425"/>
      <c r="Q37" s="14">
        <f t="shared" si="22"/>
        <v>0</v>
      </c>
      <c r="R37" s="1425">
        <v>0</v>
      </c>
      <c r="S37" s="14">
        <f t="shared" si="23"/>
        <v>0</v>
      </c>
      <c r="T37" s="1426"/>
      <c r="U37" s="14">
        <f t="shared" si="24"/>
        <v>0</v>
      </c>
      <c r="V37" s="1425">
        <v>0</v>
      </c>
      <c r="W37" s="14">
        <f t="shared" si="25"/>
        <v>0</v>
      </c>
      <c r="X37" s="1425">
        <v>0</v>
      </c>
      <c r="Y37" s="14">
        <f t="shared" si="26"/>
        <v>0</v>
      </c>
      <c r="Z37" s="1425">
        <v>0</v>
      </c>
      <c r="AA37" s="14">
        <f t="shared" si="27"/>
        <v>0</v>
      </c>
    </row>
    <row r="38" spans="1:27" ht="12.75" customHeight="1" thickBot="1">
      <c r="A38" s="39" t="s">
        <v>210</v>
      </c>
      <c r="B38" s="5">
        <f t="shared" si="14"/>
        <v>592.44239418000018</v>
      </c>
      <c r="C38" s="49">
        <f t="shared" si="15"/>
        <v>4.6408393663425462</v>
      </c>
      <c r="D38" s="1511">
        <v>0</v>
      </c>
      <c r="E38" s="49">
        <f t="shared" si="16"/>
        <v>0</v>
      </c>
      <c r="F38" s="1511">
        <v>0</v>
      </c>
      <c r="G38" s="49">
        <f t="shared" si="17"/>
        <v>0</v>
      </c>
      <c r="H38" s="1511">
        <v>0</v>
      </c>
      <c r="I38" s="49">
        <f t="shared" si="18"/>
        <v>0</v>
      </c>
      <c r="J38" s="1511">
        <v>2.12</v>
      </c>
      <c r="K38" s="49">
        <f t="shared" si="19"/>
        <v>4.7153024911032038</v>
      </c>
      <c r="L38" s="1511">
        <v>406.45867536000009</v>
      </c>
      <c r="M38" s="49">
        <f t="shared" si="20"/>
        <v>23.040439842382025</v>
      </c>
      <c r="N38" s="1511">
        <v>1.7378738199999999</v>
      </c>
      <c r="O38" s="49">
        <f t="shared" si="21"/>
        <v>2.3040767594953602</v>
      </c>
      <c r="P38" s="1511">
        <v>4.8</v>
      </c>
      <c r="Q38" s="49">
        <f t="shared" si="22"/>
        <v>2.1616752983562257</v>
      </c>
      <c r="R38" s="1511">
        <v>5.5</v>
      </c>
      <c r="S38" s="49">
        <f t="shared" si="23"/>
        <v>1.757750079897731</v>
      </c>
      <c r="T38" s="1427">
        <f>SUM(T34:T37)</f>
        <v>35.800000000000004</v>
      </c>
      <c r="U38" s="49">
        <f t="shared" si="24"/>
        <v>2.3406341941811055</v>
      </c>
      <c r="V38" s="1511">
        <v>122.818365</v>
      </c>
      <c r="W38" s="49">
        <f t="shared" si="25"/>
        <v>2.3462932707483679</v>
      </c>
      <c r="X38" s="1511">
        <v>3.80748</v>
      </c>
      <c r="Y38" s="49">
        <f t="shared" si="26"/>
        <v>3.1150229769228726</v>
      </c>
      <c r="Z38" s="1511">
        <v>9.4</v>
      </c>
      <c r="AA38" s="49">
        <f t="shared" si="27"/>
        <v>2.2617893012274619</v>
      </c>
    </row>
    <row r="39" spans="1:27" ht="12.75" customHeight="1">
      <c r="A39" s="13" t="s">
        <v>211</v>
      </c>
      <c r="B39" s="13">
        <f t="shared" si="14"/>
        <v>1608.8991903300002</v>
      </c>
      <c r="C39" s="14">
        <f t="shared" si="15"/>
        <v>12.603153947641943</v>
      </c>
      <c r="D39" s="1425">
        <v>43.9</v>
      </c>
      <c r="E39" s="14">
        <f t="shared" si="16"/>
        <v>11.299871299871299</v>
      </c>
      <c r="F39" s="1425">
        <v>143.5</v>
      </c>
      <c r="G39" s="14">
        <f t="shared" si="17"/>
        <v>16.896267514423645</v>
      </c>
      <c r="H39" s="1425">
        <v>494.1</v>
      </c>
      <c r="I39" s="14">
        <f t="shared" si="18"/>
        <v>27.348203907676982</v>
      </c>
      <c r="J39" s="1425"/>
      <c r="K39" s="14">
        <f t="shared" si="19"/>
        <v>0</v>
      </c>
      <c r="L39" s="1425">
        <v>215.36256277999999</v>
      </c>
      <c r="M39" s="14">
        <f t="shared" si="20"/>
        <v>12.208001631749967</v>
      </c>
      <c r="N39" s="1425">
        <v>6.6530065500000006</v>
      </c>
      <c r="O39" s="14">
        <f t="shared" si="21"/>
        <v>8.8205700530234168</v>
      </c>
      <c r="P39" s="1425">
        <v>18.5</v>
      </c>
      <c r="Q39" s="14">
        <f t="shared" si="22"/>
        <v>8.3314568790812871</v>
      </c>
      <c r="R39" s="1425">
        <v>26</v>
      </c>
      <c r="S39" s="14">
        <f t="shared" si="23"/>
        <v>8.3093640140620018</v>
      </c>
      <c r="T39">
        <v>136.80000000000001</v>
      </c>
      <c r="U39" s="14">
        <f t="shared" si="24"/>
        <v>8.9440993788819885</v>
      </c>
      <c r="V39" s="1425">
        <v>469.61515400000002</v>
      </c>
      <c r="W39" s="14">
        <f t="shared" si="25"/>
        <v>8.9714178793347266</v>
      </c>
      <c r="X39" s="1425">
        <v>18.268467000000001</v>
      </c>
      <c r="Y39" s="14">
        <f t="shared" si="26"/>
        <v>14.946025838128435</v>
      </c>
      <c r="Z39" s="1425">
        <v>36.200000000000003</v>
      </c>
      <c r="AA39" s="14">
        <f t="shared" si="27"/>
        <v>8.7102949685568234</v>
      </c>
    </row>
    <row r="40" spans="1:27" ht="12.75" customHeight="1">
      <c r="A40" s="13" t="s">
        <v>212</v>
      </c>
      <c r="B40" s="13">
        <f t="shared" si="14"/>
        <v>114.48778386000002</v>
      </c>
      <c r="C40" s="14">
        <f t="shared" si="15"/>
        <v>0.89682882170882494</v>
      </c>
      <c r="D40" s="1425">
        <v>3.8</v>
      </c>
      <c r="E40" s="14">
        <f t="shared" si="16"/>
        <v>0.97812097812097798</v>
      </c>
      <c r="F40" s="1425">
        <v>0</v>
      </c>
      <c r="G40" s="14">
        <f t="shared" si="17"/>
        <v>0</v>
      </c>
      <c r="H40" s="1425"/>
      <c r="I40" s="14">
        <f t="shared" si="18"/>
        <v>0</v>
      </c>
      <c r="J40" s="1425"/>
      <c r="K40" s="14">
        <f t="shared" si="19"/>
        <v>0</v>
      </c>
      <c r="L40" s="1425">
        <v>0</v>
      </c>
      <c r="M40" s="14">
        <f t="shared" si="20"/>
        <v>0</v>
      </c>
      <c r="N40" s="1425">
        <v>0.95909186000000002</v>
      </c>
      <c r="O40" s="14">
        <f t="shared" si="21"/>
        <v>1.2715660017521742</v>
      </c>
      <c r="P40" s="1425">
        <v>7</v>
      </c>
      <c r="Q40" s="14">
        <f t="shared" si="22"/>
        <v>3.1524431434361628</v>
      </c>
      <c r="R40" s="1425">
        <v>8.3000000000000007</v>
      </c>
      <c r="S40" s="14">
        <f t="shared" si="23"/>
        <v>2.6526046660274853</v>
      </c>
      <c r="T40">
        <v>19.8</v>
      </c>
      <c r="U40" s="14">
        <f t="shared" si="24"/>
        <v>1.2945406995750246</v>
      </c>
      <c r="V40" s="1425">
        <v>67.971911000000006</v>
      </c>
      <c r="W40" s="14">
        <f t="shared" si="25"/>
        <v>1.2985194631047807</v>
      </c>
      <c r="X40" s="1425">
        <v>1.4567810000000001</v>
      </c>
      <c r="Y40" s="14">
        <f t="shared" si="26"/>
        <v>1.1918398224927456</v>
      </c>
      <c r="Z40" s="1425">
        <v>5.2</v>
      </c>
      <c r="AA40" s="14">
        <f t="shared" si="27"/>
        <v>1.2512025921683834</v>
      </c>
    </row>
    <row r="41" spans="1:27" ht="12.75" customHeight="1">
      <c r="A41" s="13" t="s">
        <v>44</v>
      </c>
      <c r="B41" s="13">
        <f t="shared" si="14"/>
        <v>145.91438360000001</v>
      </c>
      <c r="C41" s="14">
        <f t="shared" si="15"/>
        <v>1.1430060072992445</v>
      </c>
      <c r="D41" s="1425">
        <v>10.1</v>
      </c>
      <c r="E41" s="14">
        <f t="shared" si="16"/>
        <v>2.5997425997425996</v>
      </c>
      <c r="F41" s="1425">
        <v>17.399999999999999</v>
      </c>
      <c r="G41" s="14">
        <f t="shared" si="17"/>
        <v>2.0487460261391734</v>
      </c>
      <c r="H41" s="1425"/>
      <c r="I41" s="14">
        <f t="shared" si="18"/>
        <v>0</v>
      </c>
      <c r="J41" s="1425"/>
      <c r="K41" s="14">
        <f t="shared" si="19"/>
        <v>0</v>
      </c>
      <c r="L41" s="1425">
        <v>0</v>
      </c>
      <c r="M41" s="14">
        <f t="shared" si="20"/>
        <v>0</v>
      </c>
      <c r="N41" s="1425">
        <v>1.1684316000000001</v>
      </c>
      <c r="O41" s="14">
        <f t="shared" si="21"/>
        <v>1.5491090685858764</v>
      </c>
      <c r="P41" s="1425">
        <v>3.2</v>
      </c>
      <c r="Q41" s="14">
        <f t="shared" si="22"/>
        <v>1.4411168655708173</v>
      </c>
      <c r="R41" s="1425">
        <v>0</v>
      </c>
      <c r="S41" s="14">
        <f t="shared" si="23"/>
        <v>0</v>
      </c>
      <c r="T41">
        <v>24</v>
      </c>
      <c r="U41" s="14">
        <f t="shared" si="24"/>
        <v>1.5691402419091207</v>
      </c>
      <c r="V41" s="1425">
        <v>82.462605999999994</v>
      </c>
      <c r="W41" s="14">
        <f t="shared" si="25"/>
        <v>1.5753463054664012</v>
      </c>
      <c r="X41" s="1425">
        <v>1.2831840000000001</v>
      </c>
      <c r="Y41" s="14">
        <f t="shared" si="26"/>
        <v>1.0498144819197472</v>
      </c>
      <c r="Z41" s="1425">
        <v>6.3001620000000003</v>
      </c>
      <c r="AA41" s="14">
        <f t="shared" si="27"/>
        <v>1.5159190433616818</v>
      </c>
    </row>
    <row r="42" spans="1:27" ht="12.75" customHeight="1">
      <c r="A42" s="13" t="s">
        <v>213</v>
      </c>
      <c r="B42" s="13">
        <f t="shared" si="14"/>
        <v>579.20526564000011</v>
      </c>
      <c r="C42" s="14">
        <f t="shared" si="15"/>
        <v>4.5371476187072401</v>
      </c>
      <c r="D42" s="1425">
        <v>14.1</v>
      </c>
      <c r="E42" s="14">
        <f t="shared" si="16"/>
        <v>3.6293436293436296</v>
      </c>
      <c r="F42" s="1425">
        <v>28.9</v>
      </c>
      <c r="G42" s="14">
        <f t="shared" si="17"/>
        <v>3.4028023077828804</v>
      </c>
      <c r="H42" s="1425">
        <v>74.400000000000006</v>
      </c>
      <c r="I42" s="14">
        <f t="shared" si="18"/>
        <v>4.1180052028560361</v>
      </c>
      <c r="J42" s="1425"/>
      <c r="K42" s="14">
        <f t="shared" si="19"/>
        <v>0</v>
      </c>
      <c r="L42" s="1425">
        <v>64.481680799999992</v>
      </c>
      <c r="M42" s="14">
        <f t="shared" si="20"/>
        <v>3.655196401189392</v>
      </c>
      <c r="N42" s="1425">
        <v>3.75054584</v>
      </c>
      <c r="O42" s="14">
        <f t="shared" si="21"/>
        <v>4.9724815495327519</v>
      </c>
      <c r="P42" s="1425">
        <v>10.3</v>
      </c>
      <c r="Q42" s="14">
        <f t="shared" si="22"/>
        <v>4.6385949110560691</v>
      </c>
      <c r="R42" s="1425">
        <v>14.6</v>
      </c>
      <c r="S42" s="14">
        <f t="shared" si="23"/>
        <v>4.6660274848194314</v>
      </c>
      <c r="T42">
        <v>77.2</v>
      </c>
      <c r="U42" s="14">
        <f t="shared" si="24"/>
        <v>5.047401111474338</v>
      </c>
      <c r="V42" s="1425">
        <v>265.02349600000002</v>
      </c>
      <c r="W42" s="14">
        <f t="shared" si="25"/>
        <v>5.062946777177884</v>
      </c>
      <c r="X42" s="1425">
        <v>6.2495430000000001</v>
      </c>
      <c r="Y42" s="14">
        <f t="shared" si="26"/>
        <v>5.1129539853833759</v>
      </c>
      <c r="Z42" s="1425">
        <v>20.2</v>
      </c>
      <c r="AA42" s="14">
        <f t="shared" si="27"/>
        <v>4.8604408388079499</v>
      </c>
    </row>
    <row r="43" spans="1:27" ht="12.75" customHeight="1">
      <c r="A43" s="13" t="s">
        <v>214</v>
      </c>
      <c r="B43" s="13">
        <f t="shared" si="14"/>
        <v>9.5</v>
      </c>
      <c r="C43" s="14">
        <f t="shared" si="15"/>
        <v>7.4417317891769669E-2</v>
      </c>
      <c r="D43" s="1425"/>
      <c r="E43" s="14">
        <f t="shared" si="16"/>
        <v>0</v>
      </c>
      <c r="F43" s="1425">
        <v>9.5</v>
      </c>
      <c r="G43" s="14">
        <f t="shared" si="17"/>
        <v>1.1185682326621924</v>
      </c>
      <c r="H43" s="1425"/>
      <c r="I43" s="14">
        <f t="shared" si="18"/>
        <v>0</v>
      </c>
      <c r="J43" s="1425"/>
      <c r="K43" s="14">
        <f t="shared" si="19"/>
        <v>0</v>
      </c>
      <c r="L43" s="1425">
        <v>0</v>
      </c>
      <c r="M43" s="14">
        <f t="shared" si="20"/>
        <v>0</v>
      </c>
      <c r="N43" s="1425">
        <v>0</v>
      </c>
      <c r="O43" s="14">
        <f t="shared" si="21"/>
        <v>0</v>
      </c>
      <c r="P43" s="1425"/>
      <c r="Q43" s="14">
        <f t="shared" si="22"/>
        <v>0</v>
      </c>
      <c r="R43" s="1425">
        <v>0</v>
      </c>
      <c r="S43" s="14">
        <f t="shared" si="23"/>
        <v>0</v>
      </c>
      <c r="T43" s="1426"/>
      <c r="U43" s="14">
        <f t="shared" si="24"/>
        <v>0</v>
      </c>
      <c r="V43" s="1425">
        <v>0</v>
      </c>
      <c r="W43" s="14">
        <f t="shared" si="25"/>
        <v>0</v>
      </c>
      <c r="X43" s="1425">
        <v>0</v>
      </c>
      <c r="Y43" s="14">
        <f t="shared" si="26"/>
        <v>0</v>
      </c>
      <c r="Z43" s="1425">
        <v>0</v>
      </c>
      <c r="AA43" s="14">
        <f t="shared" si="27"/>
        <v>0</v>
      </c>
    </row>
    <row r="44" spans="1:27" ht="12.75" customHeight="1">
      <c r="A44" s="13" t="s">
        <v>215</v>
      </c>
      <c r="B44" s="13">
        <f t="shared" si="14"/>
        <v>222.59999999999997</v>
      </c>
      <c r="C44" s="14">
        <f t="shared" si="15"/>
        <v>1.7437152592324132</v>
      </c>
      <c r="D44" s="1425">
        <v>12.3</v>
      </c>
      <c r="E44" s="14">
        <f t="shared" si="16"/>
        <v>3.1660231660231664</v>
      </c>
      <c r="F44" s="1425">
        <v>43.2</v>
      </c>
      <c r="G44" s="14">
        <f t="shared" si="17"/>
        <v>5.0865418580007074</v>
      </c>
      <c r="H44" s="1425">
        <v>152.19999999999999</v>
      </c>
      <c r="I44" s="14">
        <f t="shared" si="18"/>
        <v>8.4241988155200076</v>
      </c>
      <c r="J44" s="1425"/>
      <c r="K44" s="14">
        <f t="shared" si="19"/>
        <v>0</v>
      </c>
      <c r="L44" s="1425">
        <v>0</v>
      </c>
      <c r="M44" s="14">
        <f t="shared" si="20"/>
        <v>0</v>
      </c>
      <c r="N44" s="1425">
        <v>0</v>
      </c>
      <c r="O44" s="14">
        <f t="shared" si="21"/>
        <v>0</v>
      </c>
      <c r="P44" s="1425"/>
      <c r="Q44" s="14">
        <f t="shared" si="22"/>
        <v>0</v>
      </c>
      <c r="R44" s="1425">
        <v>6.2</v>
      </c>
      <c r="S44" s="14">
        <f t="shared" si="23"/>
        <v>1.9814637264301695</v>
      </c>
      <c r="T44" s="1426"/>
      <c r="U44" s="14">
        <f t="shared" si="24"/>
        <v>0</v>
      </c>
      <c r="V44" s="1425">
        <v>0</v>
      </c>
      <c r="W44" s="14">
        <f t="shared" si="25"/>
        <v>0</v>
      </c>
      <c r="X44" s="1425">
        <v>0</v>
      </c>
      <c r="Y44" s="14">
        <f t="shared" si="26"/>
        <v>0</v>
      </c>
      <c r="Z44" s="1425">
        <v>8.6999999999999993</v>
      </c>
      <c r="AA44" s="14">
        <f t="shared" si="27"/>
        <v>2.0933581830509489</v>
      </c>
    </row>
    <row r="45" spans="1:27" ht="12.75" customHeight="1" thickBot="1">
      <c r="A45" s="13" t="s">
        <v>216</v>
      </c>
      <c r="B45" s="13">
        <f t="shared" si="14"/>
        <v>0</v>
      </c>
      <c r="C45" s="14">
        <f t="shared" si="15"/>
        <v>0</v>
      </c>
      <c r="D45" s="1425"/>
      <c r="E45" s="14">
        <f t="shared" si="16"/>
        <v>0</v>
      </c>
      <c r="F45" s="1425">
        <v>0</v>
      </c>
      <c r="G45" s="14">
        <f t="shared" si="17"/>
        <v>0</v>
      </c>
      <c r="H45" s="1425"/>
      <c r="I45" s="14">
        <f t="shared" si="18"/>
        <v>0</v>
      </c>
      <c r="J45" s="1425"/>
      <c r="K45" s="14">
        <f t="shared" si="19"/>
        <v>0</v>
      </c>
      <c r="L45" s="1425">
        <v>0</v>
      </c>
      <c r="M45" s="14">
        <f t="shared" si="20"/>
        <v>0</v>
      </c>
      <c r="N45" s="1425">
        <v>0</v>
      </c>
      <c r="O45" s="14">
        <f t="shared" si="21"/>
        <v>0</v>
      </c>
      <c r="P45" s="1425"/>
      <c r="Q45" s="14">
        <f t="shared" si="22"/>
        <v>0</v>
      </c>
      <c r="R45" s="1425">
        <v>0</v>
      </c>
      <c r="S45" s="14">
        <f t="shared" si="23"/>
        <v>0</v>
      </c>
      <c r="T45" s="1426"/>
      <c r="U45" s="14">
        <f t="shared" si="24"/>
        <v>0</v>
      </c>
      <c r="V45" s="1425">
        <v>0</v>
      </c>
      <c r="W45" s="14">
        <f t="shared" si="25"/>
        <v>0</v>
      </c>
      <c r="X45" s="1425">
        <v>0</v>
      </c>
      <c r="Y45" s="14">
        <f t="shared" si="26"/>
        <v>0</v>
      </c>
      <c r="Z45" s="1425">
        <v>0</v>
      </c>
      <c r="AA45" s="14">
        <f t="shared" si="27"/>
        <v>0</v>
      </c>
    </row>
    <row r="46" spans="1:27" ht="12.75" customHeight="1" thickBot="1">
      <c r="A46" s="39" t="s">
        <v>217</v>
      </c>
      <c r="B46" s="5">
        <f t="shared" ref="B46:B78" si="28">D46+F46+H46+J46+L46+N46+P46+R46+T46+V46+X46+Z46</f>
        <v>2691.72662343</v>
      </c>
      <c r="C46" s="49">
        <f t="shared" ref="C46:C69" si="29">B46/B$12*100</f>
        <v>21.08537640142422</v>
      </c>
      <c r="D46" s="1511">
        <v>84.2</v>
      </c>
      <c r="E46" s="49">
        <f t="shared" si="16"/>
        <v>21.673101673101673</v>
      </c>
      <c r="F46" s="1511">
        <v>242.5</v>
      </c>
      <c r="G46" s="49">
        <f t="shared" si="17"/>
        <v>28.552925939008595</v>
      </c>
      <c r="H46" s="1511">
        <v>720.7</v>
      </c>
      <c r="I46" s="49">
        <f t="shared" si="18"/>
        <v>39.89040792605303</v>
      </c>
      <c r="J46" s="1511">
        <v>11.12</v>
      </c>
      <c r="K46" s="49">
        <f t="shared" si="19"/>
        <v>24.733096085409255</v>
      </c>
      <c r="L46" s="1511">
        <v>279.84424358000007</v>
      </c>
      <c r="M46" s="49">
        <f t="shared" si="20"/>
        <v>15.863198032939366</v>
      </c>
      <c r="N46" s="1511">
        <v>12.531075850000004</v>
      </c>
      <c r="O46" s="49">
        <f t="shared" si="21"/>
        <v>16.613726672894224</v>
      </c>
      <c r="P46" s="1511">
        <v>39</v>
      </c>
      <c r="Q46" s="49">
        <f t="shared" si="22"/>
        <v>17.563611799144336</v>
      </c>
      <c r="R46" s="1511">
        <v>55.1</v>
      </c>
      <c r="S46" s="49">
        <f t="shared" si="23"/>
        <v>17.609459891339089</v>
      </c>
      <c r="T46" s="1427">
        <f>SUM(T39:T45)</f>
        <v>257.8</v>
      </c>
      <c r="U46" s="49">
        <f t="shared" si="24"/>
        <v>16.855181431840471</v>
      </c>
      <c r="V46" s="1511">
        <v>885.07316700000001</v>
      </c>
      <c r="W46" s="49">
        <f t="shared" si="25"/>
        <v>16.908230425083794</v>
      </c>
      <c r="X46" s="1511">
        <v>27.257974999999998</v>
      </c>
      <c r="Y46" s="49">
        <f t="shared" si="26"/>
        <v>22.300634127924301</v>
      </c>
      <c r="Z46" s="1511">
        <v>76.600162000000012</v>
      </c>
      <c r="AA46" s="49">
        <f t="shared" si="27"/>
        <v>18.431215625945789</v>
      </c>
    </row>
    <row r="47" spans="1:27" ht="12.75" customHeight="1">
      <c r="A47" s="13" t="s">
        <v>218</v>
      </c>
      <c r="B47" s="13">
        <f t="shared" si="28"/>
        <v>144.98135534000002</v>
      </c>
      <c r="C47" s="14">
        <f t="shared" si="29"/>
        <v>1.1356972219701471</v>
      </c>
      <c r="D47" s="1425"/>
      <c r="E47" s="14">
        <f t="shared" si="16"/>
        <v>0</v>
      </c>
      <c r="F47" s="1425">
        <v>3.7</v>
      </c>
      <c r="G47" s="14">
        <f t="shared" si="17"/>
        <v>0.43565289061580131</v>
      </c>
      <c r="H47" s="1425"/>
      <c r="I47" s="14">
        <f t="shared" si="18"/>
        <v>0</v>
      </c>
      <c r="J47" s="1425"/>
      <c r="K47" s="14">
        <f t="shared" si="19"/>
        <v>0</v>
      </c>
      <c r="L47" s="1425">
        <v>105.89664500000001</v>
      </c>
      <c r="M47" s="14">
        <f t="shared" si="20"/>
        <v>6.0028372539264003</v>
      </c>
      <c r="N47" s="1425">
        <v>0.32733534000000003</v>
      </c>
      <c r="O47" s="14">
        <f t="shared" si="21"/>
        <v>0.43398188106401875</v>
      </c>
      <c r="P47" s="1425">
        <v>0.9</v>
      </c>
      <c r="Q47" s="14">
        <f t="shared" si="22"/>
        <v>0.40531411844179244</v>
      </c>
      <c r="R47" s="1425">
        <v>1.3</v>
      </c>
      <c r="S47" s="14">
        <f t="shared" si="23"/>
        <v>0.41546820070310009</v>
      </c>
      <c r="T47">
        <v>6.8</v>
      </c>
      <c r="U47" s="14">
        <f t="shared" si="24"/>
        <v>0.44458973520758416</v>
      </c>
      <c r="V47" s="1425">
        <v>23.349073000000001</v>
      </c>
      <c r="W47" s="14">
        <f t="shared" si="25"/>
        <v>0.44605522030937644</v>
      </c>
      <c r="X47" s="1425">
        <v>0.90830200000000005</v>
      </c>
      <c r="Y47" s="14">
        <f t="shared" si="26"/>
        <v>0.74311134923492672</v>
      </c>
      <c r="Z47" s="1425">
        <v>1.8</v>
      </c>
      <c r="AA47" s="14">
        <f t="shared" si="27"/>
        <v>0.43310858959674803</v>
      </c>
    </row>
    <row r="48" spans="1:27" ht="12.75" customHeight="1" thickBot="1">
      <c r="A48" s="13" t="s">
        <v>219</v>
      </c>
      <c r="B48" s="13">
        <f t="shared" si="28"/>
        <v>0</v>
      </c>
      <c r="C48" s="14">
        <f t="shared" si="29"/>
        <v>0</v>
      </c>
      <c r="D48" s="1425"/>
      <c r="E48" s="14">
        <f t="shared" si="16"/>
        <v>0</v>
      </c>
      <c r="F48" s="1425"/>
      <c r="G48" s="14">
        <f t="shared" si="17"/>
        <v>0</v>
      </c>
      <c r="H48" s="1425"/>
      <c r="I48" s="14">
        <f t="shared" si="18"/>
        <v>0</v>
      </c>
      <c r="J48" s="1425"/>
      <c r="K48" s="14">
        <f t="shared" si="19"/>
        <v>0</v>
      </c>
      <c r="L48" s="1425">
        <v>0</v>
      </c>
      <c r="M48" s="14">
        <f t="shared" si="20"/>
        <v>0</v>
      </c>
      <c r="N48" s="1425">
        <v>0</v>
      </c>
      <c r="O48" s="14">
        <f t="shared" si="21"/>
        <v>0</v>
      </c>
      <c r="P48" s="1425"/>
      <c r="Q48" s="14">
        <f t="shared" si="22"/>
        <v>0</v>
      </c>
      <c r="R48" s="1425">
        <v>0</v>
      </c>
      <c r="S48" s="14">
        <f t="shared" si="23"/>
        <v>0</v>
      </c>
      <c r="T48" s="1426"/>
      <c r="U48" s="14">
        <f t="shared" si="24"/>
        <v>0</v>
      </c>
      <c r="V48" s="1425">
        <v>0</v>
      </c>
      <c r="W48" s="14">
        <f t="shared" si="25"/>
        <v>0</v>
      </c>
      <c r="X48" s="1425">
        <v>0</v>
      </c>
      <c r="Y48" s="14">
        <f t="shared" si="26"/>
        <v>0</v>
      </c>
      <c r="Z48" s="1425">
        <v>0</v>
      </c>
      <c r="AA48" s="14">
        <f t="shared" si="27"/>
        <v>0</v>
      </c>
    </row>
    <row r="49" spans="1:27" ht="12.75" customHeight="1" thickBot="1">
      <c r="A49" s="39" t="s">
        <v>220</v>
      </c>
      <c r="B49" s="5">
        <f t="shared" si="28"/>
        <v>144.98135534000002</v>
      </c>
      <c r="C49" s="49">
        <f t="shared" si="29"/>
        <v>1.1356972219701471</v>
      </c>
      <c r="D49" s="1511">
        <v>0</v>
      </c>
      <c r="E49" s="49">
        <f t="shared" si="16"/>
        <v>0</v>
      </c>
      <c r="F49" s="1511">
        <v>3.7</v>
      </c>
      <c r="G49" s="49">
        <f t="shared" si="17"/>
        <v>0.43565289061580131</v>
      </c>
      <c r="H49" s="1511">
        <v>0</v>
      </c>
      <c r="I49" s="49">
        <f t="shared" si="18"/>
        <v>0</v>
      </c>
      <c r="J49" s="1511">
        <f>SUM(J47:J48)</f>
        <v>0</v>
      </c>
      <c r="K49" s="49">
        <f t="shared" si="19"/>
        <v>0</v>
      </c>
      <c r="L49" s="1511">
        <v>105.89664500000001</v>
      </c>
      <c r="M49" s="49">
        <f t="shared" si="20"/>
        <v>6.0028372539264003</v>
      </c>
      <c r="N49" s="1511">
        <v>0.32733534000000003</v>
      </c>
      <c r="O49" s="49">
        <f t="shared" si="21"/>
        <v>0.43398188106401875</v>
      </c>
      <c r="P49" s="1511">
        <v>0.9</v>
      </c>
      <c r="Q49" s="49">
        <f t="shared" si="22"/>
        <v>0.40531411844179244</v>
      </c>
      <c r="R49" s="1511">
        <v>1.3</v>
      </c>
      <c r="S49" s="49">
        <f t="shared" si="23"/>
        <v>0.41546820070310009</v>
      </c>
      <c r="T49" s="1427">
        <f>SUM(T47:T48)</f>
        <v>6.8</v>
      </c>
      <c r="U49" s="49">
        <f t="shared" si="24"/>
        <v>0.44458973520758416</v>
      </c>
      <c r="V49" s="1511">
        <v>23.349073000000001</v>
      </c>
      <c r="W49" s="49">
        <f t="shared" si="25"/>
        <v>0.44605522030937644</v>
      </c>
      <c r="X49" s="1511">
        <v>0.90830200000000005</v>
      </c>
      <c r="Y49" s="49">
        <f t="shared" si="26"/>
        <v>0.74311134923492672</v>
      </c>
      <c r="Z49" s="1511">
        <v>1.8</v>
      </c>
      <c r="AA49" s="49">
        <f t="shared" si="27"/>
        <v>0.43310858959674803</v>
      </c>
    </row>
    <row r="50" spans="1:27" ht="12.75" customHeight="1">
      <c r="A50" s="13" t="s">
        <v>221</v>
      </c>
      <c r="B50" s="13">
        <f t="shared" si="28"/>
        <v>173.00446778</v>
      </c>
      <c r="C50" s="14">
        <f t="shared" si="29"/>
        <v>1.3552135237348086</v>
      </c>
      <c r="D50" s="1425">
        <v>11.7</v>
      </c>
      <c r="E50" s="14">
        <f t="shared" si="16"/>
        <v>3.0115830115830113</v>
      </c>
      <c r="F50" s="1425">
        <v>35.4</v>
      </c>
      <c r="G50" s="14">
        <f t="shared" si="17"/>
        <v>4.1681384669728008</v>
      </c>
      <c r="H50" s="1425"/>
      <c r="I50" s="14">
        <f t="shared" si="18"/>
        <v>0</v>
      </c>
      <c r="J50" s="1425"/>
      <c r="K50" s="14">
        <f t="shared" si="19"/>
        <v>0</v>
      </c>
      <c r="L50" s="1425">
        <v>0</v>
      </c>
      <c r="M50" s="14">
        <f t="shared" si="20"/>
        <v>0</v>
      </c>
      <c r="N50" s="1425">
        <v>1.1148527800000001</v>
      </c>
      <c r="O50" s="14">
        <f t="shared" si="21"/>
        <v>1.4780741565327187</v>
      </c>
      <c r="P50" s="1425">
        <v>3.1</v>
      </c>
      <c r="Q50" s="14">
        <f t="shared" si="22"/>
        <v>1.3960819635217292</v>
      </c>
      <c r="R50" s="1425">
        <v>4.4000000000000004</v>
      </c>
      <c r="S50" s="14">
        <f t="shared" si="23"/>
        <v>1.4062000639181849</v>
      </c>
      <c r="T50">
        <v>23</v>
      </c>
      <c r="U50" s="14">
        <f t="shared" si="24"/>
        <v>1.5037593984962405</v>
      </c>
      <c r="V50" s="1425">
        <v>79.015799000000001</v>
      </c>
      <c r="W50" s="14">
        <f t="shared" si="25"/>
        <v>1.5094993120654685</v>
      </c>
      <c r="X50" s="1425">
        <v>3.0738159999999999</v>
      </c>
      <c r="Y50" s="14">
        <f t="shared" si="26"/>
        <v>2.5147886441512903</v>
      </c>
      <c r="Z50" s="1425">
        <v>12.2</v>
      </c>
      <c r="AA50" s="14">
        <f t="shared" si="27"/>
        <v>2.935513773933514</v>
      </c>
    </row>
    <row r="51" spans="1:27" ht="12.75" customHeight="1">
      <c r="A51" s="13" t="s">
        <v>222</v>
      </c>
      <c r="B51" s="13">
        <f t="shared" si="28"/>
        <v>0</v>
      </c>
      <c r="C51" s="14">
        <f t="shared" si="29"/>
        <v>0</v>
      </c>
      <c r="D51" s="1425"/>
      <c r="E51" s="14">
        <f t="shared" si="16"/>
        <v>0</v>
      </c>
      <c r="F51" s="1425"/>
      <c r="G51" s="14">
        <f t="shared" si="17"/>
        <v>0</v>
      </c>
      <c r="H51" s="1425"/>
      <c r="I51" s="14">
        <f t="shared" si="18"/>
        <v>0</v>
      </c>
      <c r="J51" s="1425"/>
      <c r="K51" s="14">
        <f t="shared" si="19"/>
        <v>0</v>
      </c>
      <c r="L51" s="1425">
        <v>0</v>
      </c>
      <c r="M51" s="14">
        <f t="shared" si="20"/>
        <v>0</v>
      </c>
      <c r="N51" s="1425">
        <v>0</v>
      </c>
      <c r="O51" s="14">
        <f t="shared" si="21"/>
        <v>0</v>
      </c>
      <c r="P51" s="1425"/>
      <c r="Q51" s="14">
        <f t="shared" si="22"/>
        <v>0</v>
      </c>
      <c r="R51" s="1425">
        <v>0</v>
      </c>
      <c r="S51" s="14">
        <f t="shared" si="23"/>
        <v>0</v>
      </c>
      <c r="T51"/>
      <c r="U51" s="14">
        <f t="shared" si="24"/>
        <v>0</v>
      </c>
      <c r="V51" s="1425">
        <v>0</v>
      </c>
      <c r="W51" s="14">
        <f t="shared" si="25"/>
        <v>0</v>
      </c>
      <c r="X51" s="1425">
        <v>0</v>
      </c>
      <c r="Y51" s="14">
        <f t="shared" si="26"/>
        <v>0</v>
      </c>
      <c r="Z51" s="1425">
        <v>0</v>
      </c>
      <c r="AA51" s="14">
        <f t="shared" si="27"/>
        <v>0</v>
      </c>
    </row>
    <row r="52" spans="1:27" ht="12.75" customHeight="1">
      <c r="A52" s="13" t="s">
        <v>223</v>
      </c>
      <c r="B52" s="13">
        <f t="shared" si="28"/>
        <v>0</v>
      </c>
      <c r="C52" s="14">
        <f t="shared" si="29"/>
        <v>0</v>
      </c>
      <c r="D52" s="1425"/>
      <c r="E52" s="14">
        <f t="shared" si="16"/>
        <v>0</v>
      </c>
      <c r="F52" s="1425"/>
      <c r="G52" s="14">
        <f t="shared" si="17"/>
        <v>0</v>
      </c>
      <c r="H52" s="1425"/>
      <c r="I52" s="14">
        <f t="shared" si="18"/>
        <v>0</v>
      </c>
      <c r="J52" s="1425"/>
      <c r="K52" s="14">
        <f t="shared" si="19"/>
        <v>0</v>
      </c>
      <c r="L52" s="1425">
        <v>0</v>
      </c>
      <c r="M52" s="14">
        <f t="shared" si="20"/>
        <v>0</v>
      </c>
      <c r="N52" s="1425">
        <v>0</v>
      </c>
      <c r="O52" s="14">
        <f t="shared" si="21"/>
        <v>0</v>
      </c>
      <c r="P52" s="1425"/>
      <c r="Q52" s="14">
        <f t="shared" si="22"/>
        <v>0</v>
      </c>
      <c r="R52" s="1425">
        <v>0</v>
      </c>
      <c r="S52" s="14">
        <f t="shared" si="23"/>
        <v>0</v>
      </c>
      <c r="T52"/>
      <c r="U52" s="14">
        <f t="shared" si="24"/>
        <v>0</v>
      </c>
      <c r="V52" s="1425">
        <v>0</v>
      </c>
      <c r="W52" s="14">
        <f t="shared" si="25"/>
        <v>0</v>
      </c>
      <c r="X52" s="1425">
        <v>0</v>
      </c>
      <c r="Y52" s="14">
        <f t="shared" si="26"/>
        <v>0</v>
      </c>
      <c r="Z52" s="1425">
        <v>0</v>
      </c>
      <c r="AA52" s="14">
        <f t="shared" si="27"/>
        <v>0</v>
      </c>
    </row>
    <row r="53" spans="1:27" ht="12.75" customHeight="1">
      <c r="A53" s="13" t="s">
        <v>224</v>
      </c>
      <c r="B53" s="13">
        <f t="shared" si="28"/>
        <v>397.35718719999994</v>
      </c>
      <c r="C53" s="14">
        <f t="shared" si="29"/>
        <v>3.1126585385728234</v>
      </c>
      <c r="D53" s="1425">
        <v>9.9</v>
      </c>
      <c r="E53" s="14">
        <f t="shared" si="16"/>
        <v>2.5482625482625485</v>
      </c>
      <c r="F53" s="1425">
        <v>26.3</v>
      </c>
      <c r="G53" s="14">
        <f t="shared" si="17"/>
        <v>3.096667844106912</v>
      </c>
      <c r="H53" s="1425">
        <v>0</v>
      </c>
      <c r="I53" s="14">
        <f t="shared" si="18"/>
        <v>0</v>
      </c>
      <c r="J53" s="1425"/>
      <c r="K53" s="14">
        <f t="shared" si="19"/>
        <v>0</v>
      </c>
      <c r="L53" s="1425">
        <v>148.75</v>
      </c>
      <c r="M53" s="14">
        <f t="shared" si="20"/>
        <v>8.4320144563744392</v>
      </c>
      <c r="N53" s="1425">
        <v>2.1109372000000004</v>
      </c>
      <c r="O53" s="14">
        <f t="shared" si="21"/>
        <v>2.7986849720045899</v>
      </c>
      <c r="P53" s="1425">
        <v>1.5</v>
      </c>
      <c r="Q53" s="14">
        <f t="shared" si="22"/>
        <v>0.67552353073632065</v>
      </c>
      <c r="R53" s="1425">
        <v>7.7</v>
      </c>
      <c r="S53" s="14">
        <f t="shared" si="23"/>
        <v>2.4608501118568236</v>
      </c>
      <c r="T53">
        <v>43.5</v>
      </c>
      <c r="U53" s="14">
        <f t="shared" si="24"/>
        <v>2.844066688460281</v>
      </c>
      <c r="V53" s="1425">
        <v>149.253728</v>
      </c>
      <c r="W53" s="14">
        <f t="shared" si="25"/>
        <v>2.851308252153554</v>
      </c>
      <c r="X53" s="1425">
        <v>5.4425220000000003</v>
      </c>
      <c r="Y53" s="14">
        <f t="shared" si="26"/>
        <v>4.4527039097797561</v>
      </c>
      <c r="Z53" s="1425">
        <v>2.9</v>
      </c>
      <c r="AA53" s="14">
        <f t="shared" si="27"/>
        <v>0.69778606101698293</v>
      </c>
    </row>
    <row r="54" spans="1:27" ht="12.75" customHeight="1">
      <c r="A54" s="13" t="s">
        <v>225</v>
      </c>
      <c r="B54" s="13">
        <f t="shared" si="28"/>
        <v>0</v>
      </c>
      <c r="C54" s="14">
        <f t="shared" si="29"/>
        <v>0</v>
      </c>
      <c r="D54" s="1425"/>
      <c r="E54" s="14">
        <f t="shared" si="16"/>
        <v>0</v>
      </c>
      <c r="F54" s="1425"/>
      <c r="G54" s="14">
        <f t="shared" si="17"/>
        <v>0</v>
      </c>
      <c r="H54" s="1425"/>
      <c r="I54" s="14">
        <f t="shared" si="18"/>
        <v>0</v>
      </c>
      <c r="J54" s="1425"/>
      <c r="K54" s="14">
        <f t="shared" si="19"/>
        <v>0</v>
      </c>
      <c r="L54" s="1425">
        <v>0</v>
      </c>
      <c r="M54" s="14">
        <f t="shared" si="20"/>
        <v>0</v>
      </c>
      <c r="N54" s="1425">
        <v>0</v>
      </c>
      <c r="O54" s="14">
        <f t="shared" si="21"/>
        <v>0</v>
      </c>
      <c r="P54" s="1425"/>
      <c r="Q54" s="14">
        <f t="shared" si="22"/>
        <v>0</v>
      </c>
      <c r="R54" s="1425">
        <v>0</v>
      </c>
      <c r="S54" s="14">
        <f t="shared" si="23"/>
        <v>0</v>
      </c>
      <c r="T54"/>
      <c r="U54" s="14">
        <f t="shared" si="24"/>
        <v>0</v>
      </c>
      <c r="V54" s="1425">
        <v>0</v>
      </c>
      <c r="W54" s="14">
        <f t="shared" si="25"/>
        <v>0</v>
      </c>
      <c r="X54" s="1425">
        <v>0</v>
      </c>
      <c r="Y54" s="14">
        <f t="shared" si="26"/>
        <v>0</v>
      </c>
      <c r="Z54" s="1425">
        <v>0</v>
      </c>
      <c r="AA54" s="14">
        <f t="shared" si="27"/>
        <v>0</v>
      </c>
    </row>
    <row r="55" spans="1:27" ht="12.75" customHeight="1">
      <c r="A55" s="13" t="s">
        <v>226</v>
      </c>
      <c r="B55" s="13">
        <f t="shared" si="28"/>
        <v>107.724909</v>
      </c>
      <c r="C55" s="14">
        <f t="shared" si="29"/>
        <v>0.84385250504367992</v>
      </c>
      <c r="D55" s="1425"/>
      <c r="E55" s="14">
        <f t="shared" si="16"/>
        <v>0</v>
      </c>
      <c r="F55" s="1425"/>
      <c r="G55" s="14">
        <f t="shared" si="17"/>
        <v>0</v>
      </c>
      <c r="H55" s="1425">
        <v>52</v>
      </c>
      <c r="I55" s="14">
        <f t="shared" si="18"/>
        <v>2.8781756794155089</v>
      </c>
      <c r="J55" s="1425"/>
      <c r="K55" s="14">
        <f t="shared" si="19"/>
        <v>0</v>
      </c>
      <c r="L55" s="1425">
        <v>0</v>
      </c>
      <c r="M55" s="14">
        <f t="shared" si="20"/>
        <v>0</v>
      </c>
      <c r="N55" s="1425">
        <v>0.54218699999999997</v>
      </c>
      <c r="O55" s="14">
        <f t="shared" si="21"/>
        <v>0.71883266300686366</v>
      </c>
      <c r="P55" s="1425">
        <v>1.4</v>
      </c>
      <c r="Q55" s="14">
        <f t="shared" si="22"/>
        <v>0.63048862868723254</v>
      </c>
      <c r="R55" s="1425">
        <v>0</v>
      </c>
      <c r="S55" s="14">
        <f t="shared" si="23"/>
        <v>0</v>
      </c>
      <c r="T55">
        <v>11.1</v>
      </c>
      <c r="U55" s="14">
        <f t="shared" si="24"/>
        <v>0.72572736188296827</v>
      </c>
      <c r="V55" s="1425">
        <v>38.196770999999998</v>
      </c>
      <c r="W55" s="14">
        <f t="shared" si="25"/>
        <v>0.72970216434338953</v>
      </c>
      <c r="X55" s="1425">
        <v>1.485951</v>
      </c>
      <c r="Y55" s="14">
        <f t="shared" si="26"/>
        <v>1.2157047463365582</v>
      </c>
      <c r="Z55" s="1425">
        <v>3</v>
      </c>
      <c r="AA55" s="14">
        <f t="shared" si="27"/>
        <v>0.72184764932791334</v>
      </c>
    </row>
    <row r="56" spans="1:27" ht="12.75" customHeight="1" thickBot="1">
      <c r="A56" s="13" t="s">
        <v>227</v>
      </c>
      <c r="B56" s="13">
        <f t="shared" si="28"/>
        <v>215.64898720000002</v>
      </c>
      <c r="C56" s="14">
        <f t="shared" si="29"/>
        <v>1.6892651824737439</v>
      </c>
      <c r="D56" s="1425">
        <v>7.1</v>
      </c>
      <c r="E56" s="14">
        <f t="shared" si="16"/>
        <v>1.8275418275418274</v>
      </c>
      <c r="F56" s="1425">
        <v>24.2</v>
      </c>
      <c r="G56" s="14">
        <f t="shared" si="17"/>
        <v>2.8494053926763216</v>
      </c>
      <c r="H56" s="1425">
        <v>61.6</v>
      </c>
      <c r="I56" s="14">
        <f t="shared" si="18"/>
        <v>3.4095311894614491</v>
      </c>
      <c r="J56" s="1425"/>
      <c r="K56" s="14">
        <f t="shared" si="19"/>
        <v>0</v>
      </c>
      <c r="L56" s="1425">
        <v>28.546042440000001</v>
      </c>
      <c r="M56" s="14">
        <f t="shared" si="20"/>
        <v>1.6181555800091312</v>
      </c>
      <c r="N56" s="1425">
        <v>0.89918076000000002</v>
      </c>
      <c r="O56" s="14">
        <f t="shared" si="21"/>
        <v>1.1921357395793988</v>
      </c>
      <c r="P56" s="1425">
        <v>2.5</v>
      </c>
      <c r="Q56" s="14">
        <f t="shared" si="22"/>
        <v>1.125872551227201</v>
      </c>
      <c r="R56" s="1425">
        <v>1.3</v>
      </c>
      <c r="S56" s="14">
        <f t="shared" si="23"/>
        <v>0.41546820070310009</v>
      </c>
      <c r="T56">
        <v>18.5</v>
      </c>
      <c r="U56" s="14">
        <f t="shared" si="24"/>
        <v>1.2095456031382805</v>
      </c>
      <c r="V56" s="1425">
        <v>63.628545000000003</v>
      </c>
      <c r="W56" s="14">
        <f t="shared" si="25"/>
        <v>1.2155448166160632</v>
      </c>
      <c r="X56" s="1425">
        <v>2.4752190000000001</v>
      </c>
      <c r="Y56" s="14">
        <f t="shared" si="26"/>
        <v>2.0250570082879107</v>
      </c>
      <c r="Z56" s="1425">
        <v>4.9000000000000004</v>
      </c>
      <c r="AA56" s="14">
        <f t="shared" si="27"/>
        <v>1.179017827235592</v>
      </c>
    </row>
    <row r="57" spans="1:27" ht="12.75" customHeight="1" thickBot="1">
      <c r="A57" s="39" t="s">
        <v>228</v>
      </c>
      <c r="B57" s="5">
        <f t="shared" si="28"/>
        <v>898.17555117999996</v>
      </c>
      <c r="C57" s="49">
        <f t="shared" si="29"/>
        <v>7.035770054187104</v>
      </c>
      <c r="D57" s="1511">
        <v>28.7</v>
      </c>
      <c r="E57" s="49">
        <f t="shared" si="16"/>
        <v>7.3873873873873865</v>
      </c>
      <c r="F57" s="1511">
        <v>85.9</v>
      </c>
      <c r="G57" s="49">
        <f t="shared" si="17"/>
        <v>10.114211703756036</v>
      </c>
      <c r="H57" s="1511">
        <v>113.6</v>
      </c>
      <c r="I57" s="49">
        <f t="shared" si="18"/>
        <v>6.287706868876958</v>
      </c>
      <c r="J57" s="1511">
        <v>4.4400000000000004</v>
      </c>
      <c r="K57" s="49">
        <f t="shared" si="19"/>
        <v>9.8754448398576535</v>
      </c>
      <c r="L57" s="1511">
        <v>177.29604244000001</v>
      </c>
      <c r="M57" s="49">
        <f t="shared" si="20"/>
        <v>10.050170036383571</v>
      </c>
      <c r="N57" s="1511">
        <v>4.6671577400000004</v>
      </c>
      <c r="O57" s="49">
        <f t="shared" si="21"/>
        <v>6.1877275311235707</v>
      </c>
      <c r="P57" s="1511">
        <v>8.5</v>
      </c>
      <c r="Q57" s="49">
        <f t="shared" si="22"/>
        <v>3.827966674172484</v>
      </c>
      <c r="R57" s="1511">
        <v>13.4</v>
      </c>
      <c r="S57" s="49">
        <f t="shared" si="23"/>
        <v>4.2825183764781078</v>
      </c>
      <c r="T57" s="1427">
        <f>SUM(T50:T56)</f>
        <v>96.1</v>
      </c>
      <c r="U57" s="49">
        <f t="shared" si="24"/>
        <v>6.2830990519777696</v>
      </c>
      <c r="V57" s="1511">
        <v>330.09484299999997</v>
      </c>
      <c r="W57" s="49">
        <f t="shared" si="25"/>
        <v>6.3060545451784744</v>
      </c>
      <c r="X57" s="1511">
        <v>12.477508</v>
      </c>
      <c r="Y57" s="49">
        <f t="shared" si="26"/>
        <v>10.208254308555516</v>
      </c>
      <c r="Z57" s="1511">
        <v>23</v>
      </c>
      <c r="AA57" s="49">
        <f t="shared" si="27"/>
        <v>5.5341653115140028</v>
      </c>
    </row>
    <row r="58" spans="1:27" s="50" customFormat="1" ht="12.75" customHeight="1">
      <c r="A58" s="13" t="s">
        <v>229</v>
      </c>
      <c r="B58" s="13">
        <f t="shared" si="28"/>
        <v>745.49245600000006</v>
      </c>
      <c r="C58" s="14">
        <f t="shared" si="29"/>
        <v>5.8397420088492753</v>
      </c>
      <c r="D58" s="1425">
        <v>11.5</v>
      </c>
      <c r="E58" s="14">
        <f t="shared" si="16"/>
        <v>2.9601029601029603</v>
      </c>
      <c r="F58" s="1425">
        <v>36.799999999999997</v>
      </c>
      <c r="G58" s="14">
        <f t="shared" si="17"/>
        <v>4.332980101259861</v>
      </c>
      <c r="H58" s="1425">
        <v>171.7</v>
      </c>
      <c r="I58" s="14">
        <f t="shared" si="18"/>
        <v>9.503514695300824</v>
      </c>
      <c r="J58" s="1425"/>
      <c r="K58" s="14">
        <f t="shared" si="19"/>
        <v>0</v>
      </c>
      <c r="L58" s="1425">
        <v>128.16800000000001</v>
      </c>
      <c r="M58" s="14">
        <f t="shared" si="20"/>
        <v>7.2653070846695744</v>
      </c>
      <c r="N58" s="1425">
        <v>3.732856</v>
      </c>
      <c r="O58" s="14">
        <f t="shared" si="21"/>
        <v>4.9490283225181519</v>
      </c>
      <c r="P58" s="1425">
        <v>10.5</v>
      </c>
      <c r="Q58" s="14">
        <f t="shared" si="22"/>
        <v>4.7286647151542445</v>
      </c>
      <c r="R58" s="1425">
        <v>14.6</v>
      </c>
      <c r="S58" s="14">
        <f t="shared" si="23"/>
        <v>4.6660274848194314</v>
      </c>
      <c r="T58">
        <v>76.8</v>
      </c>
      <c r="U58" s="14">
        <f t="shared" si="24"/>
        <v>5.0212487741091865</v>
      </c>
      <c r="V58" s="1425">
        <v>263.40655199999998</v>
      </c>
      <c r="W58" s="14">
        <f t="shared" si="25"/>
        <v>5.0320570578238035</v>
      </c>
      <c r="X58" s="1425">
        <v>7.6850480000000001</v>
      </c>
      <c r="Y58" s="14">
        <f t="shared" si="26"/>
        <v>6.2873872216676565</v>
      </c>
      <c r="Z58" s="1425">
        <v>20.6</v>
      </c>
      <c r="AA58" s="14">
        <f t="shared" si="27"/>
        <v>4.956687192051672</v>
      </c>
    </row>
    <row r="59" spans="1:27" s="50" customFormat="1" ht="12.75" customHeight="1" thickBot="1">
      <c r="A59" s="13" t="s">
        <v>230</v>
      </c>
      <c r="B59" s="13">
        <f t="shared" si="28"/>
        <v>0</v>
      </c>
      <c r="C59" s="14">
        <f t="shared" si="29"/>
        <v>0</v>
      </c>
      <c r="D59" s="1425"/>
      <c r="E59" s="14">
        <f t="shared" si="16"/>
        <v>0</v>
      </c>
      <c r="F59" s="1425"/>
      <c r="G59" s="14">
        <f t="shared" si="17"/>
        <v>0</v>
      </c>
      <c r="H59" s="1425"/>
      <c r="I59" s="14">
        <f t="shared" si="18"/>
        <v>0</v>
      </c>
      <c r="J59" s="1425"/>
      <c r="K59" s="14">
        <f t="shared" si="19"/>
        <v>0</v>
      </c>
      <c r="L59" s="1425">
        <v>0</v>
      </c>
      <c r="M59" s="14">
        <f t="shared" si="20"/>
        <v>0</v>
      </c>
      <c r="N59" s="1425">
        <v>0</v>
      </c>
      <c r="O59" s="14">
        <f t="shared" si="21"/>
        <v>0</v>
      </c>
      <c r="P59" s="1425"/>
      <c r="Q59" s="14">
        <f t="shared" si="22"/>
        <v>0</v>
      </c>
      <c r="R59" s="1425">
        <v>0</v>
      </c>
      <c r="S59" s="14">
        <f t="shared" si="23"/>
        <v>0</v>
      </c>
      <c r="T59" s="1426"/>
      <c r="U59" s="14">
        <f t="shared" si="24"/>
        <v>0</v>
      </c>
      <c r="V59" s="1425">
        <v>0</v>
      </c>
      <c r="W59" s="14">
        <f t="shared" si="25"/>
        <v>0</v>
      </c>
      <c r="X59" s="1425">
        <v>0</v>
      </c>
      <c r="Y59" s="14">
        <f t="shared" si="26"/>
        <v>0</v>
      </c>
      <c r="Z59" s="1425">
        <v>0</v>
      </c>
      <c r="AA59" s="14">
        <f t="shared" si="27"/>
        <v>0</v>
      </c>
    </row>
    <row r="60" spans="1:27" ht="12.75" customHeight="1" thickBot="1">
      <c r="A60" s="39" t="s">
        <v>231</v>
      </c>
      <c r="B60" s="5">
        <f t="shared" si="28"/>
        <v>749.71245600000009</v>
      </c>
      <c r="C60" s="49">
        <f t="shared" si="29"/>
        <v>5.8727989647969885</v>
      </c>
      <c r="D60" s="1511">
        <v>11.5</v>
      </c>
      <c r="E60" s="49">
        <f t="shared" si="16"/>
        <v>2.9601029601029603</v>
      </c>
      <c r="F60" s="1511">
        <v>36.799999999999997</v>
      </c>
      <c r="G60" s="49">
        <f t="shared" si="17"/>
        <v>4.332980101259861</v>
      </c>
      <c r="H60" s="1511">
        <v>171.7</v>
      </c>
      <c r="I60" s="49">
        <f t="shared" si="18"/>
        <v>9.503514695300824</v>
      </c>
      <c r="J60" s="1511">
        <v>4.22</v>
      </c>
      <c r="K60" s="49">
        <f t="shared" si="19"/>
        <v>9.3861209964412815</v>
      </c>
      <c r="L60" s="1511">
        <v>128.16800000000001</v>
      </c>
      <c r="M60" s="49">
        <f t="shared" si="20"/>
        <v>7.2653070846695744</v>
      </c>
      <c r="N60" s="1511">
        <v>3.732856</v>
      </c>
      <c r="O60" s="49">
        <f t="shared" si="21"/>
        <v>4.9490283225181519</v>
      </c>
      <c r="P60" s="1511">
        <v>10.5</v>
      </c>
      <c r="Q60" s="49">
        <f t="shared" si="22"/>
        <v>4.7286647151542445</v>
      </c>
      <c r="R60" s="1511">
        <v>14.6</v>
      </c>
      <c r="S60" s="49">
        <f t="shared" si="23"/>
        <v>4.6660274848194314</v>
      </c>
      <c r="T60" s="1427">
        <f>SUM(T58:T59)</f>
        <v>76.8</v>
      </c>
      <c r="U60" s="49">
        <f t="shared" si="24"/>
        <v>5.0212487741091865</v>
      </c>
      <c r="V60" s="1511">
        <v>263.40655199999998</v>
      </c>
      <c r="W60" s="49">
        <f t="shared" si="25"/>
        <v>5.0320570578238035</v>
      </c>
      <c r="X60" s="1511">
        <v>7.6850480000000001</v>
      </c>
      <c r="Y60" s="49">
        <f t="shared" si="26"/>
        <v>6.2873872216676565</v>
      </c>
      <c r="Z60" s="1511">
        <v>20.6</v>
      </c>
      <c r="AA60" s="49">
        <f t="shared" si="27"/>
        <v>4.956687192051672</v>
      </c>
    </row>
    <row r="61" spans="1:27" ht="12.75" customHeight="1">
      <c r="A61" s="13" t="s">
        <v>232</v>
      </c>
      <c r="B61" s="13">
        <f t="shared" si="28"/>
        <v>212.41772499999999</v>
      </c>
      <c r="C61" s="14">
        <f t="shared" si="29"/>
        <v>1.6639534070706852</v>
      </c>
      <c r="D61" s="1425">
        <v>15.3</v>
      </c>
      <c r="E61" s="14">
        <f t="shared" si="16"/>
        <v>3.9382239382239383</v>
      </c>
      <c r="F61" s="1425">
        <v>41.5</v>
      </c>
      <c r="G61" s="14">
        <f t="shared" si="17"/>
        <v>4.8863770163664197</v>
      </c>
      <c r="H61" s="1425"/>
      <c r="I61" s="14">
        <f t="shared" si="18"/>
        <v>0</v>
      </c>
      <c r="J61" s="1425"/>
      <c r="K61" s="14">
        <f t="shared" si="19"/>
        <v>0</v>
      </c>
      <c r="L61" s="1425">
        <v>55.858325000000001</v>
      </c>
      <c r="M61" s="14">
        <f t="shared" si="20"/>
        <v>3.166374480059575</v>
      </c>
      <c r="N61" s="1425">
        <v>0.92683700000000002</v>
      </c>
      <c r="O61" s="14">
        <f t="shared" si="21"/>
        <v>1.2288024406400235</v>
      </c>
      <c r="P61" s="1425">
        <v>2.6</v>
      </c>
      <c r="Q61" s="14">
        <f t="shared" si="22"/>
        <v>1.1709074532762891</v>
      </c>
      <c r="R61" s="1425">
        <v>3.6</v>
      </c>
      <c r="S61" s="14">
        <f t="shared" si="23"/>
        <v>1.1505273250239696</v>
      </c>
      <c r="T61">
        <v>19.2</v>
      </c>
      <c r="U61" s="14">
        <f t="shared" si="24"/>
        <v>1.2553121935272966</v>
      </c>
      <c r="V61" s="1425">
        <v>65.870142000000001</v>
      </c>
      <c r="W61" s="14">
        <f t="shared" si="25"/>
        <v>1.2583677605367849</v>
      </c>
      <c r="X61" s="1425">
        <v>2.5624210000000001</v>
      </c>
      <c r="Y61" s="14">
        <f t="shared" si="26"/>
        <v>2.0963997950218212</v>
      </c>
      <c r="Z61" s="1425">
        <v>5</v>
      </c>
      <c r="AA61" s="14">
        <f t="shared" si="27"/>
        <v>1.2030794155465223</v>
      </c>
    </row>
    <row r="62" spans="1:27" ht="12.75" customHeight="1" thickBot="1">
      <c r="A62" s="13" t="s">
        <v>233</v>
      </c>
      <c r="B62" s="13">
        <f t="shared" si="28"/>
        <v>510.97715400000004</v>
      </c>
      <c r="C62" s="14">
        <f t="shared" si="29"/>
        <v>4.0026894004894471</v>
      </c>
      <c r="D62" s="1425">
        <v>20.100000000000001</v>
      </c>
      <c r="E62" s="14">
        <f t="shared" si="16"/>
        <v>5.1737451737451741</v>
      </c>
      <c r="F62" s="1425">
        <v>73.099999999999994</v>
      </c>
      <c r="G62" s="14">
        <f t="shared" si="17"/>
        <v>8.607088190274343</v>
      </c>
      <c r="H62" s="1425"/>
      <c r="I62" s="14">
        <f t="shared" si="18"/>
        <v>0</v>
      </c>
      <c r="J62" s="1425"/>
      <c r="K62" s="14">
        <f t="shared" si="19"/>
        <v>0</v>
      </c>
      <c r="L62" s="1425">
        <v>0</v>
      </c>
      <c r="M62" s="14">
        <f t="shared" si="20"/>
        <v>0</v>
      </c>
      <c r="N62" s="1425">
        <v>3.8968050000000001</v>
      </c>
      <c r="O62" s="14">
        <f t="shared" si="21"/>
        <v>5.1663922509548579</v>
      </c>
      <c r="P62" s="1425">
        <v>10.9</v>
      </c>
      <c r="Q62" s="14">
        <f t="shared" si="22"/>
        <v>4.9088043233505969</v>
      </c>
      <c r="R62" s="1425">
        <v>15.2</v>
      </c>
      <c r="S62" s="14">
        <f t="shared" si="23"/>
        <v>4.8577820389900923</v>
      </c>
      <c r="T62">
        <v>80.2</v>
      </c>
      <c r="U62" s="14">
        <f t="shared" si="24"/>
        <v>5.2435436417129786</v>
      </c>
      <c r="V62" s="1425">
        <v>275.36826300000001</v>
      </c>
      <c r="W62" s="14">
        <f t="shared" si="25"/>
        <v>5.2605707823464902</v>
      </c>
      <c r="X62" s="1425">
        <v>10.712085999999999</v>
      </c>
      <c r="Y62" s="14">
        <f t="shared" si="26"/>
        <v>8.7639052656281375</v>
      </c>
      <c r="Z62" s="1425">
        <v>21.5</v>
      </c>
      <c r="AA62" s="14">
        <f t="shared" si="27"/>
        <v>5.1732414868500456</v>
      </c>
    </row>
    <row r="63" spans="1:27" ht="12.75" customHeight="1" thickBot="1">
      <c r="A63" s="39" t="s">
        <v>234</v>
      </c>
      <c r="B63" s="5">
        <f t="shared" si="28"/>
        <v>725.66487900000004</v>
      </c>
      <c r="C63" s="49">
        <f t="shared" si="29"/>
        <v>5.6844246298353234</v>
      </c>
      <c r="D63" s="1511">
        <v>35.4</v>
      </c>
      <c r="E63" s="49">
        <f t="shared" si="16"/>
        <v>9.1119691119691115</v>
      </c>
      <c r="F63" s="1511">
        <v>114.6</v>
      </c>
      <c r="G63" s="49">
        <f t="shared" si="17"/>
        <v>13.493465206640762</v>
      </c>
      <c r="H63" s="1511">
        <v>0</v>
      </c>
      <c r="I63" s="49">
        <f t="shared" si="18"/>
        <v>0</v>
      </c>
      <c r="J63" s="1511">
        <v>2.27</v>
      </c>
      <c r="K63" s="49">
        <f t="shared" si="19"/>
        <v>5.0489323843416374</v>
      </c>
      <c r="L63" s="1511">
        <v>55.858325000000001</v>
      </c>
      <c r="M63" s="49">
        <f t="shared" si="20"/>
        <v>3.166374480059575</v>
      </c>
      <c r="N63" s="1511">
        <v>4.8236419999999995</v>
      </c>
      <c r="O63" s="49">
        <f t="shared" si="21"/>
        <v>6.3951946915948801</v>
      </c>
      <c r="P63" s="1511">
        <v>13.5</v>
      </c>
      <c r="Q63" s="49">
        <f t="shared" si="22"/>
        <v>6.079711776626886</v>
      </c>
      <c r="R63" s="1511">
        <v>18.8</v>
      </c>
      <c r="S63" s="49">
        <f t="shared" si="23"/>
        <v>6.0083093640140621</v>
      </c>
      <c r="T63" s="1427">
        <f>SUM(T61:T62)</f>
        <v>99.4</v>
      </c>
      <c r="U63" s="49">
        <f t="shared" si="24"/>
        <v>6.498855835240275</v>
      </c>
      <c r="V63" s="1511">
        <v>341.238405</v>
      </c>
      <c r="W63" s="49">
        <f t="shared" si="25"/>
        <v>6.5189385428832747</v>
      </c>
      <c r="X63" s="1511">
        <v>13.274507</v>
      </c>
      <c r="Y63" s="49">
        <f t="shared" si="26"/>
        <v>10.86030506064996</v>
      </c>
      <c r="Z63" s="1511">
        <v>26.5</v>
      </c>
      <c r="AA63" s="49">
        <f t="shared" si="27"/>
        <v>6.3763209023965679</v>
      </c>
    </row>
    <row r="64" spans="1:27" ht="12.75" customHeight="1">
      <c r="A64" s="13" t="s">
        <v>235</v>
      </c>
      <c r="B64" s="13">
        <f t="shared" si="28"/>
        <v>0</v>
      </c>
      <c r="C64" s="14">
        <f t="shared" si="29"/>
        <v>0</v>
      </c>
      <c r="D64" s="1425"/>
      <c r="E64" s="14">
        <f t="shared" si="16"/>
        <v>0</v>
      </c>
      <c r="F64" s="1425"/>
      <c r="G64" s="14">
        <f t="shared" si="17"/>
        <v>0</v>
      </c>
      <c r="H64" s="1425"/>
      <c r="I64" s="14">
        <f t="shared" si="18"/>
        <v>0</v>
      </c>
      <c r="J64" s="1425"/>
      <c r="K64" s="14">
        <f t="shared" si="19"/>
        <v>0</v>
      </c>
      <c r="L64" s="1425">
        <v>0</v>
      </c>
      <c r="M64" s="14">
        <f t="shared" si="20"/>
        <v>0</v>
      </c>
      <c r="N64" s="1425">
        <v>0</v>
      </c>
      <c r="O64" s="14">
        <f t="shared" si="21"/>
        <v>0</v>
      </c>
      <c r="P64" s="1425"/>
      <c r="Q64" s="14">
        <f t="shared" si="22"/>
        <v>0</v>
      </c>
      <c r="R64" s="1425">
        <v>0</v>
      </c>
      <c r="S64" s="14">
        <f t="shared" si="23"/>
        <v>0</v>
      </c>
      <c r="T64" s="1426"/>
      <c r="U64" s="14">
        <f t="shared" si="24"/>
        <v>0</v>
      </c>
      <c r="V64" s="1425">
        <v>0</v>
      </c>
      <c r="W64" s="14">
        <f t="shared" si="25"/>
        <v>0</v>
      </c>
      <c r="X64" s="1425">
        <v>0</v>
      </c>
      <c r="Y64" s="14">
        <f t="shared" si="26"/>
        <v>0</v>
      </c>
      <c r="Z64" s="1425">
        <v>0</v>
      </c>
      <c r="AA64" s="14">
        <f t="shared" si="27"/>
        <v>0</v>
      </c>
    </row>
    <row r="65" spans="1:27" ht="12.75" customHeight="1" thickBot="1">
      <c r="A65" s="13" t="s">
        <v>236</v>
      </c>
      <c r="B65" s="13">
        <f t="shared" si="28"/>
        <v>0</v>
      </c>
      <c r="C65" s="14">
        <f t="shared" si="29"/>
        <v>0</v>
      </c>
      <c r="D65" s="1425"/>
      <c r="E65" s="14">
        <f t="shared" si="16"/>
        <v>0</v>
      </c>
      <c r="F65" s="1425"/>
      <c r="G65" s="14">
        <f t="shared" si="17"/>
        <v>0</v>
      </c>
      <c r="H65" s="1425"/>
      <c r="I65" s="14">
        <f t="shared" si="18"/>
        <v>0</v>
      </c>
      <c r="J65" s="1425"/>
      <c r="K65" s="14">
        <f t="shared" si="19"/>
        <v>0</v>
      </c>
      <c r="L65" s="1425">
        <v>0</v>
      </c>
      <c r="M65" s="14">
        <f t="shared" si="20"/>
        <v>0</v>
      </c>
      <c r="N65" s="1425">
        <v>0</v>
      </c>
      <c r="O65" s="14">
        <f t="shared" si="21"/>
        <v>0</v>
      </c>
      <c r="P65" s="1425"/>
      <c r="Q65" s="14">
        <f t="shared" si="22"/>
        <v>0</v>
      </c>
      <c r="R65" s="1425">
        <v>0</v>
      </c>
      <c r="S65" s="14">
        <f t="shared" si="23"/>
        <v>0</v>
      </c>
      <c r="T65" s="1426"/>
      <c r="U65" s="14">
        <f t="shared" si="24"/>
        <v>0</v>
      </c>
      <c r="V65" s="1425">
        <v>0</v>
      </c>
      <c r="W65" s="14">
        <f t="shared" si="25"/>
        <v>0</v>
      </c>
      <c r="X65" s="1425">
        <v>0</v>
      </c>
      <c r="Y65" s="14">
        <f t="shared" si="26"/>
        <v>0</v>
      </c>
      <c r="Z65" s="1425">
        <v>0</v>
      </c>
      <c r="AA65" s="14">
        <f t="shared" si="27"/>
        <v>0</v>
      </c>
    </row>
    <row r="66" spans="1:27" ht="12.75" customHeight="1" thickBot="1">
      <c r="A66" s="39" t="s">
        <v>237</v>
      </c>
      <c r="B66" s="20">
        <f t="shared" si="28"/>
        <v>0</v>
      </c>
      <c r="C66" s="49">
        <f t="shared" si="29"/>
        <v>0</v>
      </c>
      <c r="D66" s="1511">
        <v>0</v>
      </c>
      <c r="E66" s="49">
        <f t="shared" si="16"/>
        <v>0</v>
      </c>
      <c r="F66" s="1511">
        <v>0</v>
      </c>
      <c r="G66" s="49">
        <f t="shared" si="17"/>
        <v>0</v>
      </c>
      <c r="H66" s="1511">
        <v>0</v>
      </c>
      <c r="I66" s="49">
        <f t="shared" si="18"/>
        <v>0</v>
      </c>
      <c r="J66" s="1511">
        <f>SUM(J64:J65)</f>
        <v>0</v>
      </c>
      <c r="K66" s="49">
        <f t="shared" si="19"/>
        <v>0</v>
      </c>
      <c r="L66" s="1511">
        <v>0</v>
      </c>
      <c r="M66" s="49">
        <f t="shared" si="20"/>
        <v>0</v>
      </c>
      <c r="N66" s="1511">
        <v>0</v>
      </c>
      <c r="O66" s="49">
        <f t="shared" si="21"/>
        <v>0</v>
      </c>
      <c r="P66" s="1511">
        <v>0</v>
      </c>
      <c r="Q66" s="49">
        <f t="shared" si="22"/>
        <v>0</v>
      </c>
      <c r="R66" s="1511">
        <v>0</v>
      </c>
      <c r="S66" s="49">
        <f t="shared" si="23"/>
        <v>0</v>
      </c>
      <c r="T66" s="1427">
        <f>SUM(T64:T65)</f>
        <v>0</v>
      </c>
      <c r="U66" s="49">
        <f t="shared" si="24"/>
        <v>0</v>
      </c>
      <c r="V66" s="1511">
        <v>0</v>
      </c>
      <c r="W66" s="49">
        <f t="shared" si="25"/>
        <v>0</v>
      </c>
      <c r="X66" s="1511">
        <v>0</v>
      </c>
      <c r="Y66" s="49">
        <f t="shared" si="26"/>
        <v>0</v>
      </c>
      <c r="Z66" s="1511">
        <v>0</v>
      </c>
      <c r="AA66" s="49">
        <f t="shared" si="27"/>
        <v>0</v>
      </c>
    </row>
    <row r="67" spans="1:27" ht="12.75" customHeight="1">
      <c r="A67" s="13" t="s">
        <v>238</v>
      </c>
      <c r="B67" s="20">
        <f t="shared" si="28"/>
        <v>0</v>
      </c>
      <c r="C67" s="51">
        <f t="shared" si="29"/>
        <v>0</v>
      </c>
      <c r="D67" s="1425"/>
      <c r="E67" s="51">
        <f t="shared" si="16"/>
        <v>0</v>
      </c>
      <c r="F67" s="1425"/>
      <c r="G67" s="51">
        <f t="shared" si="17"/>
        <v>0</v>
      </c>
      <c r="H67" s="1425"/>
      <c r="I67" s="51">
        <f t="shared" si="18"/>
        <v>0</v>
      </c>
      <c r="J67" s="1425"/>
      <c r="K67" s="51">
        <f t="shared" si="19"/>
        <v>0</v>
      </c>
      <c r="L67" s="1425">
        <v>0</v>
      </c>
      <c r="M67" s="51">
        <f t="shared" si="20"/>
        <v>0</v>
      </c>
      <c r="N67" s="1425">
        <v>0</v>
      </c>
      <c r="O67" s="51">
        <f t="shared" si="21"/>
        <v>0</v>
      </c>
      <c r="P67" s="1425"/>
      <c r="Q67" s="51">
        <f t="shared" si="22"/>
        <v>0</v>
      </c>
      <c r="R67" s="1425">
        <v>0</v>
      </c>
      <c r="S67" s="51">
        <f t="shared" si="23"/>
        <v>0</v>
      </c>
      <c r="T67" s="1426"/>
      <c r="U67" s="51">
        <f t="shared" si="24"/>
        <v>0</v>
      </c>
      <c r="V67" s="1425">
        <v>0</v>
      </c>
      <c r="W67" s="51">
        <f t="shared" si="25"/>
        <v>0</v>
      </c>
      <c r="X67" s="1425">
        <v>0</v>
      </c>
      <c r="Y67" s="51">
        <f t="shared" si="26"/>
        <v>0</v>
      </c>
      <c r="Z67" s="1425">
        <v>0</v>
      </c>
      <c r="AA67" s="51">
        <f t="shared" si="27"/>
        <v>0</v>
      </c>
    </row>
    <row r="68" spans="1:27" ht="12.75" customHeight="1" thickBot="1">
      <c r="A68" s="13" t="s">
        <v>239</v>
      </c>
      <c r="B68" s="13">
        <f t="shared" si="28"/>
        <v>0</v>
      </c>
      <c r="C68" s="52">
        <f t="shared" si="29"/>
        <v>0</v>
      </c>
      <c r="D68" s="1425"/>
      <c r="E68" s="52">
        <f t="shared" si="16"/>
        <v>0</v>
      </c>
      <c r="F68" s="1425"/>
      <c r="G68" s="52">
        <f t="shared" si="17"/>
        <v>0</v>
      </c>
      <c r="H68" s="1425"/>
      <c r="I68" s="52">
        <f t="shared" si="18"/>
        <v>0</v>
      </c>
      <c r="J68" s="1425"/>
      <c r="K68" s="52">
        <f t="shared" si="19"/>
        <v>0</v>
      </c>
      <c r="L68" s="1425">
        <v>0</v>
      </c>
      <c r="M68" s="52">
        <f t="shared" si="20"/>
        <v>0</v>
      </c>
      <c r="N68" s="1425">
        <v>0</v>
      </c>
      <c r="O68" s="52">
        <f t="shared" si="21"/>
        <v>0</v>
      </c>
      <c r="P68" s="1425"/>
      <c r="Q68" s="52">
        <f t="shared" si="22"/>
        <v>0</v>
      </c>
      <c r="R68" s="1425">
        <v>0</v>
      </c>
      <c r="S68" s="52">
        <f t="shared" si="23"/>
        <v>0</v>
      </c>
      <c r="T68" s="1426"/>
      <c r="U68" s="52">
        <f t="shared" si="24"/>
        <v>0</v>
      </c>
      <c r="V68" s="1425">
        <v>0</v>
      </c>
      <c r="W68" s="52">
        <f t="shared" si="25"/>
        <v>0</v>
      </c>
      <c r="X68" s="1425">
        <v>0</v>
      </c>
      <c r="Y68" s="52">
        <f t="shared" si="26"/>
        <v>0</v>
      </c>
      <c r="Z68" s="1425">
        <v>0</v>
      </c>
      <c r="AA68" s="52">
        <f t="shared" si="27"/>
        <v>0</v>
      </c>
    </row>
    <row r="69" spans="1:27" ht="12.75" customHeight="1" thickBot="1">
      <c r="A69" s="39" t="s">
        <v>240</v>
      </c>
      <c r="B69" s="20">
        <f t="shared" si="28"/>
        <v>0</v>
      </c>
      <c r="C69" s="49">
        <f t="shared" si="29"/>
        <v>0</v>
      </c>
      <c r="D69" s="1511">
        <v>0</v>
      </c>
      <c r="E69" s="49">
        <f t="shared" si="16"/>
        <v>0</v>
      </c>
      <c r="F69" s="1511">
        <v>0</v>
      </c>
      <c r="G69" s="49">
        <f t="shared" si="17"/>
        <v>0</v>
      </c>
      <c r="H69" s="1511">
        <v>0</v>
      </c>
      <c r="I69" s="49">
        <f t="shared" si="18"/>
        <v>0</v>
      </c>
      <c r="J69" s="1511">
        <f>SUM(J67:J68)</f>
        <v>0</v>
      </c>
      <c r="K69" s="49">
        <f t="shared" si="19"/>
        <v>0</v>
      </c>
      <c r="L69" s="1511">
        <v>0</v>
      </c>
      <c r="M69" s="49">
        <f t="shared" si="20"/>
        <v>0</v>
      </c>
      <c r="N69" s="1511">
        <v>0</v>
      </c>
      <c r="O69" s="49">
        <f t="shared" si="21"/>
        <v>0</v>
      </c>
      <c r="P69" s="1511">
        <v>0</v>
      </c>
      <c r="Q69" s="49">
        <f t="shared" si="22"/>
        <v>0</v>
      </c>
      <c r="R69" s="1511">
        <v>0</v>
      </c>
      <c r="S69" s="49">
        <f t="shared" si="23"/>
        <v>0</v>
      </c>
      <c r="T69" s="1427">
        <f>SUM(T67:T68)</f>
        <v>0</v>
      </c>
      <c r="U69" s="49">
        <f t="shared" si="24"/>
        <v>0</v>
      </c>
      <c r="V69" s="1511">
        <v>0</v>
      </c>
      <c r="W69" s="49">
        <f t="shared" si="25"/>
        <v>0</v>
      </c>
      <c r="X69" s="1511">
        <v>0</v>
      </c>
      <c r="Y69" s="49">
        <f t="shared" si="26"/>
        <v>0</v>
      </c>
      <c r="Z69" s="1511">
        <v>0</v>
      </c>
      <c r="AA69" s="49">
        <f t="shared" si="27"/>
        <v>0</v>
      </c>
    </row>
    <row r="70" spans="1:27" ht="12.75" customHeight="1" thickBot="1">
      <c r="A70" s="39" t="s">
        <v>241</v>
      </c>
      <c r="B70" s="5">
        <f t="shared" si="28"/>
        <v>0</v>
      </c>
      <c r="C70" s="49">
        <f t="shared" ref="C70:C78" si="30">B70/B$12*100</f>
        <v>0</v>
      </c>
      <c r="D70" s="1512"/>
      <c r="E70" s="49">
        <f t="shared" si="16"/>
        <v>0</v>
      </c>
      <c r="F70" s="1512"/>
      <c r="G70" s="49">
        <f t="shared" si="17"/>
        <v>0</v>
      </c>
      <c r="H70" s="1512"/>
      <c r="I70" s="49">
        <f t="shared" si="18"/>
        <v>0</v>
      </c>
      <c r="J70" s="1512"/>
      <c r="K70" s="49">
        <f t="shared" si="19"/>
        <v>0</v>
      </c>
      <c r="L70" s="1512">
        <v>0</v>
      </c>
      <c r="M70" s="49">
        <f t="shared" si="20"/>
        <v>0</v>
      </c>
      <c r="N70" s="1512">
        <v>0</v>
      </c>
      <c r="O70" s="49">
        <f t="shared" si="21"/>
        <v>0</v>
      </c>
      <c r="P70" s="1512"/>
      <c r="Q70" s="49">
        <f t="shared" si="22"/>
        <v>0</v>
      </c>
      <c r="R70" s="1512">
        <v>0</v>
      </c>
      <c r="S70" s="49">
        <f t="shared" si="23"/>
        <v>0</v>
      </c>
      <c r="T70" s="1551"/>
      <c r="U70" s="49">
        <f t="shared" si="24"/>
        <v>0</v>
      </c>
      <c r="V70" s="1512">
        <v>0</v>
      </c>
      <c r="W70" s="49">
        <f t="shared" si="25"/>
        <v>0</v>
      </c>
      <c r="X70" s="1512">
        <v>0</v>
      </c>
      <c r="Y70" s="49">
        <f t="shared" si="26"/>
        <v>0</v>
      </c>
      <c r="Z70" s="1512">
        <v>0</v>
      </c>
      <c r="AA70" s="49">
        <f t="shared" si="27"/>
        <v>0</v>
      </c>
    </row>
    <row r="71" spans="1:27" ht="12.75" customHeight="1" thickBot="1">
      <c r="A71" s="39" t="s">
        <v>242</v>
      </c>
      <c r="B71" s="5">
        <f t="shared" si="28"/>
        <v>2.7805</v>
      </c>
      <c r="C71" s="49">
        <f t="shared" si="30"/>
        <v>2.1780773936638482E-2</v>
      </c>
      <c r="D71" s="1511"/>
      <c r="E71" s="49">
        <f t="shared" si="16"/>
        <v>0</v>
      </c>
      <c r="F71" s="1511"/>
      <c r="G71" s="49">
        <f t="shared" si="17"/>
        <v>0</v>
      </c>
      <c r="H71" s="1511"/>
      <c r="I71" s="49">
        <f t="shared" si="18"/>
        <v>0</v>
      </c>
      <c r="J71" s="1511"/>
      <c r="K71" s="49">
        <f t="shared" si="19"/>
        <v>0</v>
      </c>
      <c r="L71" s="1511">
        <v>0</v>
      </c>
      <c r="M71" s="49">
        <f t="shared" si="20"/>
        <v>0</v>
      </c>
      <c r="N71" s="1511">
        <v>2.7805</v>
      </c>
      <c r="O71" s="49">
        <f t="shared" si="21"/>
        <v>3.6863927380969748</v>
      </c>
      <c r="P71" s="1511">
        <v>0</v>
      </c>
      <c r="Q71" s="49">
        <f t="shared" si="22"/>
        <v>0</v>
      </c>
      <c r="R71" s="1511">
        <v>0</v>
      </c>
      <c r="S71" s="49">
        <f t="shared" si="23"/>
        <v>0</v>
      </c>
      <c r="T71" s="1427"/>
      <c r="U71" s="49">
        <f t="shared" si="24"/>
        <v>0</v>
      </c>
      <c r="V71" s="1511">
        <v>0</v>
      </c>
      <c r="W71" s="49">
        <f t="shared" si="25"/>
        <v>0</v>
      </c>
      <c r="X71" s="1511">
        <v>0</v>
      </c>
      <c r="Y71" s="49">
        <f t="shared" si="26"/>
        <v>0</v>
      </c>
      <c r="Z71" s="1511">
        <v>0</v>
      </c>
      <c r="AA71" s="49">
        <f t="shared" si="27"/>
        <v>0</v>
      </c>
    </row>
    <row r="72" spans="1:27" ht="12.75" customHeight="1" thickBot="1">
      <c r="A72" s="39" t="s">
        <v>128</v>
      </c>
      <c r="B72" s="13">
        <f t="shared" si="28"/>
        <v>12579.629605330001</v>
      </c>
      <c r="C72" s="49">
        <f t="shared" si="30"/>
        <v>98.541294242164184</v>
      </c>
      <c r="D72" s="1513">
        <v>386</v>
      </c>
      <c r="E72" s="49">
        <f t="shared" si="16"/>
        <v>99.356499356499356</v>
      </c>
      <c r="F72" s="1513">
        <v>839.2</v>
      </c>
      <c r="G72" s="49">
        <f t="shared" si="17"/>
        <v>98.810785352643364</v>
      </c>
      <c r="H72" s="1513">
        <v>1788.7</v>
      </c>
      <c r="I72" s="49">
        <f t="shared" si="18"/>
        <v>99.003708418663862</v>
      </c>
      <c r="J72" s="1513">
        <f>J20+J25+J33+J38+J46+J49+J57+J60+J63+J66+J69+J70+J71</f>
        <v>44.95</v>
      </c>
      <c r="K72" s="49">
        <f t="shared" si="19"/>
        <v>99.977758007117458</v>
      </c>
      <c r="L72" s="1513">
        <v>1716.8663118800002</v>
      </c>
      <c r="M72" s="49">
        <f t="shared" si="20"/>
        <v>97.321960076870113</v>
      </c>
      <c r="N72" s="1513">
        <v>76.281751450000016</v>
      </c>
      <c r="O72" s="49">
        <f t="shared" si="21"/>
        <v>101.13450623794225</v>
      </c>
      <c r="P72" s="1513">
        <v>202.8</v>
      </c>
      <c r="Q72" s="49">
        <f t="shared" si="22"/>
        <v>91.330781355550556</v>
      </c>
      <c r="R72" s="1513">
        <v>287.10000000000002</v>
      </c>
      <c r="S72" s="49">
        <f t="shared" si="23"/>
        <v>91.754554170661564</v>
      </c>
      <c r="T72" s="1565">
        <f>T20+T25+T33+T38+T46+T49+T57+T60+T63+T66+T69+T70+T71</f>
        <v>1513.1</v>
      </c>
      <c r="U72" s="49">
        <f t="shared" si="24"/>
        <v>98.927754168028756</v>
      </c>
      <c r="V72" s="1513">
        <v>5194.0660010000011</v>
      </c>
      <c r="W72" s="49">
        <f t="shared" si="25"/>
        <v>99.226220003573474</v>
      </c>
      <c r="X72" s="1513">
        <v>121.265379</v>
      </c>
      <c r="Y72" s="49">
        <f t="shared" si="26"/>
        <v>99.211142774291744</v>
      </c>
      <c r="Z72" s="1513">
        <v>409.300162</v>
      </c>
      <c r="AA72" s="49">
        <f t="shared" si="27"/>
        <v>98.484119936411375</v>
      </c>
    </row>
    <row r="73" spans="1:27" ht="12.75" customHeight="1" thickBot="1">
      <c r="A73" s="39" t="s">
        <v>130</v>
      </c>
      <c r="B73" s="5">
        <f t="shared" si="28"/>
        <v>2E-8</v>
      </c>
      <c r="C73" s="49">
        <f t="shared" si="30"/>
        <v>1.5666803766688352E-10</v>
      </c>
      <c r="D73" s="1511"/>
      <c r="E73" s="49">
        <f t="shared" si="16"/>
        <v>0</v>
      </c>
      <c r="F73" s="1511"/>
      <c r="G73" s="49">
        <f t="shared" si="17"/>
        <v>0</v>
      </c>
      <c r="H73" s="1511"/>
      <c r="I73" s="49">
        <f t="shared" si="18"/>
        <v>0</v>
      </c>
      <c r="J73" s="1511"/>
      <c r="K73" s="49">
        <f t="shared" si="19"/>
        <v>0</v>
      </c>
      <c r="L73" s="1511">
        <v>1E-8</v>
      </c>
      <c r="M73" s="49">
        <f t="shared" si="20"/>
        <v>5.66858114714248E-10</v>
      </c>
      <c r="N73" s="1511">
        <v>1E-8</v>
      </c>
      <c r="O73" s="49">
        <f t="shared" si="21"/>
        <v>1.3258020996572468E-8</v>
      </c>
      <c r="P73" s="1511"/>
      <c r="Q73" s="49">
        <f t="shared" si="22"/>
        <v>0</v>
      </c>
      <c r="R73" s="1511">
        <v>0</v>
      </c>
      <c r="S73" s="49">
        <f t="shared" si="23"/>
        <v>0</v>
      </c>
      <c r="T73" s="1427"/>
      <c r="U73" s="49">
        <f t="shared" si="24"/>
        <v>0</v>
      </c>
      <c r="V73" s="1511">
        <v>0</v>
      </c>
      <c r="W73" s="49">
        <f t="shared" si="25"/>
        <v>0</v>
      </c>
      <c r="X73" s="1511">
        <v>0</v>
      </c>
      <c r="Y73" s="49">
        <f t="shared" si="26"/>
        <v>0</v>
      </c>
      <c r="Z73" s="1511">
        <v>0</v>
      </c>
      <c r="AA73" s="49">
        <f t="shared" si="27"/>
        <v>0</v>
      </c>
    </row>
    <row r="74" spans="1:27" ht="12.75" customHeight="1" thickBot="1">
      <c r="A74" s="39" t="s">
        <v>133</v>
      </c>
      <c r="B74" s="5">
        <f t="shared" si="28"/>
        <v>12579.629605350001</v>
      </c>
      <c r="C74" s="49">
        <f t="shared" si="30"/>
        <v>98.541294242320845</v>
      </c>
      <c r="D74" s="1511">
        <v>386</v>
      </c>
      <c r="E74" s="49">
        <f t="shared" si="16"/>
        <v>99.356499356499356</v>
      </c>
      <c r="F74" s="1511">
        <v>839.2</v>
      </c>
      <c r="G74" s="49">
        <f t="shared" si="17"/>
        <v>98.810785352643364</v>
      </c>
      <c r="H74" s="1511">
        <v>1788.7</v>
      </c>
      <c r="I74" s="49">
        <f t="shared" si="18"/>
        <v>99.003708418663862</v>
      </c>
      <c r="J74" s="1511">
        <f>J73+J72</f>
        <v>44.95</v>
      </c>
      <c r="K74" s="49">
        <f t="shared" si="19"/>
        <v>99.977758007117458</v>
      </c>
      <c r="L74" s="1511">
        <v>1716.8663118900001</v>
      </c>
      <c r="M74" s="49">
        <f t="shared" si="20"/>
        <v>97.32196007743697</v>
      </c>
      <c r="N74" s="1511">
        <v>76.28175146000001</v>
      </c>
      <c r="O74" s="49">
        <f t="shared" si="21"/>
        <v>101.13450625120026</v>
      </c>
      <c r="P74" s="1511">
        <v>202.8</v>
      </c>
      <c r="Q74" s="49">
        <f t="shared" si="22"/>
        <v>91.330781355550556</v>
      </c>
      <c r="R74" s="1511">
        <v>287.10000000000002</v>
      </c>
      <c r="S74" s="49">
        <f t="shared" si="23"/>
        <v>91.754554170661564</v>
      </c>
      <c r="T74" s="1427">
        <f>T73+T72</f>
        <v>1513.1</v>
      </c>
      <c r="U74" s="49">
        <f t="shared" si="24"/>
        <v>98.927754168028756</v>
      </c>
      <c r="V74" s="1511">
        <v>5194.0660010000011</v>
      </c>
      <c r="W74" s="49">
        <f t="shared" si="25"/>
        <v>99.226220003573474</v>
      </c>
      <c r="X74" s="1511">
        <v>121.265379</v>
      </c>
      <c r="Y74" s="49">
        <f t="shared" si="26"/>
        <v>99.211142774291744</v>
      </c>
      <c r="Z74" s="1511">
        <v>409.300162</v>
      </c>
      <c r="AA74" s="49">
        <f t="shared" si="27"/>
        <v>98.484119936411375</v>
      </c>
    </row>
    <row r="75" spans="1:27" ht="12.75" customHeight="1">
      <c r="A75" s="13" t="s">
        <v>513</v>
      </c>
      <c r="B75" s="13">
        <f t="shared" si="28"/>
        <v>0</v>
      </c>
      <c r="C75" s="14">
        <f t="shared" si="30"/>
        <v>0</v>
      </c>
      <c r="D75" s="1425"/>
      <c r="E75" s="14">
        <f t="shared" si="16"/>
        <v>0</v>
      </c>
      <c r="F75" s="1425"/>
      <c r="G75" s="14">
        <f t="shared" si="17"/>
        <v>0</v>
      </c>
      <c r="H75" s="1425"/>
      <c r="I75" s="14">
        <f t="shared" si="18"/>
        <v>0</v>
      </c>
      <c r="J75" s="1425"/>
      <c r="K75" s="14">
        <f t="shared" si="19"/>
        <v>0</v>
      </c>
      <c r="L75" s="1425">
        <v>0</v>
      </c>
      <c r="M75" s="14">
        <f t="shared" si="20"/>
        <v>0</v>
      </c>
      <c r="N75" s="1425">
        <v>0</v>
      </c>
      <c r="O75" s="14">
        <f t="shared" si="21"/>
        <v>0</v>
      </c>
      <c r="P75" s="1425"/>
      <c r="Q75" s="14">
        <f t="shared" si="22"/>
        <v>0</v>
      </c>
      <c r="R75" s="1425">
        <v>0</v>
      </c>
      <c r="S75" s="14">
        <f t="shared" si="23"/>
        <v>0</v>
      </c>
      <c r="T75" s="1426"/>
      <c r="U75" s="14">
        <f t="shared" si="24"/>
        <v>0</v>
      </c>
      <c r="V75" s="1425">
        <v>0</v>
      </c>
      <c r="W75" s="14">
        <f t="shared" si="25"/>
        <v>0</v>
      </c>
      <c r="X75" s="1425">
        <v>0</v>
      </c>
      <c r="Y75" s="14">
        <f t="shared" si="26"/>
        <v>0</v>
      </c>
      <c r="Z75" s="1425">
        <v>0</v>
      </c>
      <c r="AA75" s="14">
        <f t="shared" si="27"/>
        <v>0</v>
      </c>
    </row>
    <row r="76" spans="1:27" ht="12.75" customHeight="1">
      <c r="A76" s="13" t="s">
        <v>262</v>
      </c>
      <c r="B76" s="13">
        <f t="shared" si="28"/>
        <v>0</v>
      </c>
      <c r="C76" s="14">
        <f t="shared" si="30"/>
        <v>0</v>
      </c>
      <c r="D76" s="1425"/>
      <c r="E76" s="14">
        <f t="shared" si="16"/>
        <v>0</v>
      </c>
      <c r="F76" s="1425"/>
      <c r="G76" s="14">
        <f t="shared" si="17"/>
        <v>0</v>
      </c>
      <c r="H76" s="1425"/>
      <c r="I76" s="14">
        <f t="shared" si="18"/>
        <v>0</v>
      </c>
      <c r="J76" s="1425"/>
      <c r="K76" s="14">
        <f t="shared" si="19"/>
        <v>0</v>
      </c>
      <c r="L76" s="1425">
        <v>0</v>
      </c>
      <c r="M76" s="14">
        <f t="shared" si="20"/>
        <v>0</v>
      </c>
      <c r="N76" s="1425">
        <v>0</v>
      </c>
      <c r="O76" s="14">
        <f t="shared" si="21"/>
        <v>0</v>
      </c>
      <c r="P76" s="1425"/>
      <c r="Q76" s="14">
        <f t="shared" si="22"/>
        <v>0</v>
      </c>
      <c r="R76" s="1425">
        <v>0</v>
      </c>
      <c r="S76" s="14">
        <f t="shared" si="23"/>
        <v>0</v>
      </c>
      <c r="T76" s="1426"/>
      <c r="U76" s="14">
        <f t="shared" si="24"/>
        <v>0</v>
      </c>
      <c r="V76" s="1425">
        <v>0</v>
      </c>
      <c r="W76" s="14">
        <f t="shared" si="25"/>
        <v>0</v>
      </c>
      <c r="X76" s="1425">
        <v>0</v>
      </c>
      <c r="Y76" s="14">
        <f t="shared" si="26"/>
        <v>0</v>
      </c>
      <c r="Z76" s="1425">
        <v>0</v>
      </c>
      <c r="AA76" s="14">
        <f t="shared" si="27"/>
        <v>0</v>
      </c>
    </row>
    <row r="77" spans="1:27" ht="12.75" customHeight="1" thickBot="1">
      <c r="A77" s="13" t="s">
        <v>264</v>
      </c>
      <c r="B77" s="13">
        <f t="shared" si="28"/>
        <v>2E-8</v>
      </c>
      <c r="C77" s="14">
        <f t="shared" si="30"/>
        <v>1.5666803766688352E-10</v>
      </c>
      <c r="D77" s="1425"/>
      <c r="E77" s="14">
        <f t="shared" si="16"/>
        <v>0</v>
      </c>
      <c r="F77" s="1425"/>
      <c r="G77" s="14">
        <f t="shared" si="17"/>
        <v>0</v>
      </c>
      <c r="H77" s="1425"/>
      <c r="I77" s="14">
        <f t="shared" si="18"/>
        <v>0</v>
      </c>
      <c r="J77" s="1425"/>
      <c r="K77" s="14">
        <f t="shared" si="19"/>
        <v>0</v>
      </c>
      <c r="L77" s="1425">
        <v>1E-8</v>
      </c>
      <c r="M77" s="14">
        <f t="shared" si="20"/>
        <v>5.66858114714248E-10</v>
      </c>
      <c r="N77" s="1425">
        <v>1E-8</v>
      </c>
      <c r="O77" s="14">
        <f t="shared" si="21"/>
        <v>1.3258020996572468E-8</v>
      </c>
      <c r="P77" s="1425"/>
      <c r="Q77" s="14">
        <f t="shared" si="22"/>
        <v>0</v>
      </c>
      <c r="R77" s="1425">
        <v>0</v>
      </c>
      <c r="S77" s="14">
        <f t="shared" si="23"/>
        <v>0</v>
      </c>
      <c r="T77" s="1426"/>
      <c r="U77" s="14">
        <f t="shared" si="24"/>
        <v>0</v>
      </c>
      <c r="V77" s="1425">
        <v>0</v>
      </c>
      <c r="W77" s="14">
        <f t="shared" si="25"/>
        <v>0</v>
      </c>
      <c r="X77" s="1425">
        <v>0</v>
      </c>
      <c r="Y77" s="14">
        <f t="shared" si="26"/>
        <v>0</v>
      </c>
      <c r="Z77" s="1425">
        <v>0</v>
      </c>
      <c r="AA77" s="14">
        <f t="shared" si="27"/>
        <v>0</v>
      </c>
    </row>
    <row r="78" spans="1:27" ht="12.75" customHeight="1" thickBot="1">
      <c r="A78" s="39" t="s">
        <v>166</v>
      </c>
      <c r="B78" s="5">
        <f t="shared" si="28"/>
        <v>2E-8</v>
      </c>
      <c r="C78" s="49">
        <f t="shared" si="30"/>
        <v>1.5666803766688352E-10</v>
      </c>
      <c r="D78" s="1511">
        <v>0</v>
      </c>
      <c r="E78" s="49">
        <f>D78/D$12*100</f>
        <v>0</v>
      </c>
      <c r="F78" s="1511">
        <v>0</v>
      </c>
      <c r="G78" s="49">
        <f>F78/F$12*100</f>
        <v>0</v>
      </c>
      <c r="H78" s="1511">
        <v>0</v>
      </c>
      <c r="I78" s="49">
        <f>H78/H$12*100</f>
        <v>0</v>
      </c>
      <c r="J78" s="1511">
        <f>SUM(J75:J77)</f>
        <v>0</v>
      </c>
      <c r="K78" s="49">
        <f>J78/J$12*100</f>
        <v>0</v>
      </c>
      <c r="L78" s="1511">
        <v>1E-8</v>
      </c>
      <c r="M78" s="49">
        <f>L78/L$12*100</f>
        <v>5.66858114714248E-10</v>
      </c>
      <c r="N78" s="1511">
        <v>1E-8</v>
      </c>
      <c r="O78" s="49">
        <f>N78/N$12*100</f>
        <v>1.3258020996572468E-8</v>
      </c>
      <c r="P78" s="1511">
        <v>0</v>
      </c>
      <c r="Q78" s="49">
        <f>P78/P$12*100</f>
        <v>0</v>
      </c>
      <c r="R78" s="1511">
        <v>0</v>
      </c>
      <c r="S78" s="49">
        <f>R78/R$12*100</f>
        <v>0</v>
      </c>
      <c r="T78" s="1427">
        <f>SUM(T75:T77)</f>
        <v>0</v>
      </c>
      <c r="U78" s="49">
        <f>T78/T$12*100</f>
        <v>0</v>
      </c>
      <c r="V78" s="1511">
        <v>0</v>
      </c>
      <c r="W78" s="49">
        <f>V78/V$12*100</f>
        <v>0</v>
      </c>
      <c r="X78" s="1511">
        <v>0</v>
      </c>
      <c r="Y78" s="49">
        <f>X78/X$12*100</f>
        <v>0</v>
      </c>
      <c r="Z78" s="1511">
        <v>0</v>
      </c>
      <c r="AA78" s="49">
        <f>Z78/Z$12*100</f>
        <v>0</v>
      </c>
    </row>
    <row r="79" spans="1:27" ht="12.75" customHeight="1" thickBot="1">
      <c r="D79" s="1425"/>
      <c r="E79" s="14"/>
      <c r="F79" s="1425"/>
      <c r="G79" s="14"/>
      <c r="H79" s="1425"/>
      <c r="I79" s="14"/>
      <c r="J79" s="1425"/>
      <c r="K79" s="14"/>
      <c r="L79" s="1425"/>
      <c r="M79" s="14"/>
      <c r="N79" s="1425"/>
      <c r="O79" s="14"/>
      <c r="P79" s="1425"/>
      <c r="R79" s="1425"/>
      <c r="S79" s="14"/>
      <c r="T79" s="1426"/>
      <c r="U79" s="14"/>
      <c r="V79" s="1425"/>
      <c r="W79" s="14"/>
      <c r="X79" s="1425"/>
      <c r="Y79" s="14"/>
      <c r="Z79" s="1425"/>
      <c r="AA79" s="14"/>
    </row>
    <row r="80" spans="1:27" ht="12.75" customHeight="1">
      <c r="A80" s="18" t="s">
        <v>154</v>
      </c>
      <c r="B80" s="51">
        <f>D80+F80+H80+J80+L80+N80+P80+R80+T80+V80+X80+Z80</f>
        <v>54949</v>
      </c>
      <c r="C80" s="51"/>
      <c r="D80" s="1514">
        <v>5</v>
      </c>
      <c r="E80" s="51"/>
      <c r="F80" s="1514">
        <v>15</v>
      </c>
      <c r="G80" s="51"/>
      <c r="H80" s="1514">
        <v>10</v>
      </c>
      <c r="I80" s="51"/>
      <c r="J80" s="1514">
        <v>19</v>
      </c>
      <c r="K80" s="51"/>
      <c r="L80" s="1514">
        <v>990</v>
      </c>
      <c r="M80" s="51"/>
      <c r="N80" s="1514">
        <v>128</v>
      </c>
      <c r="O80" s="51"/>
      <c r="P80" s="1514">
        <v>3128</v>
      </c>
      <c r="Q80" s="51"/>
      <c r="R80" s="1514">
        <v>2551</v>
      </c>
      <c r="S80" s="51"/>
      <c r="T80" s="1566">
        <v>45599</v>
      </c>
      <c r="U80" s="51"/>
      <c r="V80" s="1514">
        <v>1</v>
      </c>
      <c r="W80" s="51"/>
      <c r="X80" s="1514">
        <v>1</v>
      </c>
      <c r="Y80" s="51"/>
      <c r="Z80" s="1514">
        <v>2502</v>
      </c>
      <c r="AA80" s="51"/>
    </row>
    <row r="81" spans="1:27" ht="12.75" customHeight="1" thickBot="1">
      <c r="A81" s="19" t="s">
        <v>156</v>
      </c>
      <c r="B81" s="21">
        <f>B12/B80*1000000</f>
        <v>232321.71162459734</v>
      </c>
      <c r="C81" s="52"/>
      <c r="D81" s="21">
        <f>D12/D80*1000000</f>
        <v>77700000</v>
      </c>
      <c r="E81" s="52"/>
      <c r="F81" s="21">
        <f>F12/F80*1000000</f>
        <v>56620000</v>
      </c>
      <c r="G81" s="52"/>
      <c r="H81" s="21">
        <f>H12/H80*1000000</f>
        <v>180670000.00000003</v>
      </c>
      <c r="I81" s="52"/>
      <c r="J81" s="21">
        <f>J12/J80*1000000</f>
        <v>2366315.789473684</v>
      </c>
      <c r="K81" s="52"/>
      <c r="L81" s="21">
        <f>L12/L80*1000000</f>
        <v>1781929.1704242425</v>
      </c>
      <c r="M81" s="52"/>
      <c r="N81" s="21">
        <f>N12/N80*1000000</f>
        <v>589265.92453125003</v>
      </c>
      <c r="O81" s="52"/>
      <c r="P81" s="21">
        <f>P12/P80*1000000</f>
        <v>70987.851662404093</v>
      </c>
      <c r="Q81" s="52"/>
      <c r="R81" s="21">
        <f>R12/R80*1000000</f>
        <v>122657.78126225009</v>
      </c>
      <c r="S81" s="52"/>
      <c r="T81" s="21">
        <f>T12/T80*1000000</f>
        <v>33542.402245663281</v>
      </c>
      <c r="U81" s="52"/>
      <c r="V81" s="21">
        <f>V12/V80*1000000</f>
        <v>5234570057</v>
      </c>
      <c r="W81" s="52"/>
      <c r="X81" s="21">
        <f>X12/X80*1000000</f>
        <v>122229596</v>
      </c>
      <c r="Y81" s="52"/>
      <c r="Z81" s="21">
        <f>Z12/Z80*1000000</f>
        <v>166107.1790567546</v>
      </c>
      <c r="AA81" s="52"/>
    </row>
    <row r="82" spans="1:27" ht="12.75" customHeight="1">
      <c r="B82" s="10"/>
      <c r="M82" s="10"/>
      <c r="Q82" s="10"/>
      <c r="U82" s="10"/>
      <c r="V82" s="10"/>
      <c r="W82" s="10"/>
      <c r="X82" s="10"/>
      <c r="Y82" s="10"/>
    </row>
    <row r="83" spans="1:27" ht="12.75" customHeight="1">
      <c r="B83" s="14"/>
      <c r="D83" s="13"/>
      <c r="E83" s="14"/>
      <c r="F83" s="13"/>
      <c r="G83" s="14"/>
      <c r="H83" s="13"/>
      <c r="I83" s="14"/>
      <c r="J83" s="13"/>
      <c r="K83" s="14"/>
      <c r="L83" s="13"/>
      <c r="M83" s="14"/>
      <c r="N83" s="13"/>
      <c r="O83" s="14"/>
      <c r="P83" s="13"/>
      <c r="R83" s="13"/>
      <c r="S83" s="14"/>
      <c r="T83" s="13"/>
      <c r="U83" s="14"/>
      <c r="W83" s="14"/>
      <c r="Y83" s="14"/>
      <c r="Z83" s="13"/>
      <c r="AA83" s="14"/>
    </row>
    <row r="84" spans="1:27" s="13" customFormat="1" ht="12.75" customHeight="1">
      <c r="A84" s="13" t="s">
        <v>31</v>
      </c>
      <c r="P84" s="13">
        <v>57.8</v>
      </c>
      <c r="R84" s="13">
        <v>13.6</v>
      </c>
    </row>
    <row r="85" spans="1:27" ht="12.75" customHeight="1">
      <c r="B85" s="14"/>
      <c r="D85" s="13"/>
      <c r="E85" s="14"/>
      <c r="F85" s="13"/>
      <c r="G85" s="14"/>
      <c r="H85" s="13"/>
      <c r="I85" s="14"/>
      <c r="J85" s="13"/>
      <c r="K85" s="14"/>
      <c r="L85" s="13"/>
      <c r="M85" s="14"/>
      <c r="N85" s="13"/>
      <c r="O85" s="14"/>
      <c r="P85" s="13"/>
      <c r="R85" s="13"/>
      <c r="S85" s="14"/>
      <c r="T85" s="13"/>
      <c r="U85" s="14"/>
      <c r="W85" s="14"/>
      <c r="Y85" s="14"/>
      <c r="Z85" s="13"/>
      <c r="AA85" s="14"/>
    </row>
    <row r="86" spans="1:27" ht="12.75" customHeight="1">
      <c r="B86" s="14"/>
      <c r="D86" s="13"/>
      <c r="E86" s="14"/>
      <c r="F86" s="13"/>
      <c r="G86" s="14"/>
      <c r="H86" s="13"/>
      <c r="I86" s="14"/>
      <c r="J86" s="13"/>
      <c r="K86" s="14"/>
      <c r="L86" s="13"/>
      <c r="M86" s="14"/>
      <c r="N86" s="13"/>
      <c r="O86" s="14"/>
      <c r="P86" s="13"/>
      <c r="R86" s="13"/>
      <c r="S86" s="14"/>
      <c r="T86" s="13"/>
      <c r="U86" s="14"/>
      <c r="W86" s="14"/>
      <c r="Y86" s="14"/>
      <c r="Z86" s="13"/>
      <c r="AA86" s="14"/>
    </row>
    <row r="87" spans="1:27" ht="12.75" customHeight="1">
      <c r="D87" s="13"/>
      <c r="E87" s="14"/>
      <c r="F87" s="13"/>
      <c r="G87" s="14"/>
      <c r="H87" s="13"/>
      <c r="I87" s="14"/>
      <c r="J87" s="13"/>
      <c r="K87" s="14"/>
      <c r="L87" s="13"/>
      <c r="M87" s="14"/>
      <c r="N87" s="13"/>
      <c r="O87" s="14"/>
      <c r="P87" s="13"/>
      <c r="R87" s="13"/>
      <c r="S87" s="14"/>
      <c r="T87" s="13"/>
      <c r="U87" s="14"/>
      <c r="W87" s="14"/>
      <c r="Y87" s="14"/>
      <c r="Z87" s="13"/>
      <c r="AA87" s="14"/>
    </row>
    <row r="88" spans="1:27" ht="12.75" customHeight="1">
      <c r="D88" s="13"/>
      <c r="E88" s="13"/>
      <c r="F88" s="13"/>
      <c r="G88" s="13"/>
      <c r="H88" s="13"/>
      <c r="I88" s="13"/>
      <c r="J88" s="13"/>
      <c r="K88" s="13"/>
      <c r="L88" s="13"/>
      <c r="N88" s="13"/>
      <c r="O88" s="13"/>
      <c r="P88" s="13"/>
      <c r="Q88" s="13"/>
      <c r="R88" s="13"/>
      <c r="S88" s="13"/>
      <c r="T88" s="13"/>
      <c r="Z88" s="13"/>
      <c r="AA88" s="13"/>
    </row>
    <row r="89" spans="1:27" ht="12.75" customHeight="1">
      <c r="D89" s="13"/>
      <c r="E89" s="13"/>
      <c r="F89" s="13"/>
      <c r="G89" s="13"/>
      <c r="H89" s="13"/>
      <c r="I89" s="13"/>
      <c r="J89" s="13"/>
      <c r="K89" s="13"/>
      <c r="L89" s="13"/>
      <c r="N89" s="13"/>
      <c r="O89" s="13"/>
      <c r="P89" s="13"/>
      <c r="Q89" s="13"/>
      <c r="R89" s="13"/>
      <c r="S89" s="13"/>
      <c r="T89" s="13"/>
      <c r="Z89" s="13"/>
      <c r="AA89" s="13"/>
    </row>
    <row r="90" spans="1:27" ht="12.75" customHeight="1">
      <c r="D90" s="13"/>
      <c r="E90" s="13"/>
      <c r="F90" s="13"/>
      <c r="G90" s="13"/>
      <c r="H90" s="13"/>
      <c r="I90" s="13"/>
      <c r="J90" s="13"/>
      <c r="K90" s="13"/>
      <c r="L90" s="13"/>
      <c r="N90" s="13"/>
      <c r="O90" s="13"/>
      <c r="P90" s="13"/>
      <c r="Q90" s="13"/>
      <c r="R90" s="13"/>
      <c r="S90" s="13"/>
      <c r="T90" s="13"/>
      <c r="Z90" s="13"/>
      <c r="AA90" s="13"/>
    </row>
    <row r="91" spans="1:27" ht="12.75" customHeight="1">
      <c r="D91" s="13"/>
      <c r="E91" s="13"/>
      <c r="F91" s="13"/>
      <c r="G91" s="13"/>
      <c r="H91" s="13"/>
      <c r="I91" s="13"/>
      <c r="J91" s="13"/>
      <c r="K91" s="13"/>
      <c r="L91" s="13"/>
      <c r="N91" s="13"/>
      <c r="O91" s="13"/>
      <c r="P91" s="13"/>
      <c r="Q91" s="13"/>
      <c r="R91" s="13"/>
      <c r="S91" s="13"/>
      <c r="T91" s="13"/>
      <c r="Z91" s="13"/>
      <c r="AA91" s="13"/>
    </row>
    <row r="92" spans="1:27" ht="12.75" customHeight="1">
      <c r="D92" s="13"/>
      <c r="E92" s="13"/>
      <c r="F92" s="13"/>
      <c r="G92" s="13"/>
      <c r="H92" s="13"/>
      <c r="I92" s="13"/>
      <c r="J92" s="13"/>
      <c r="K92" s="13"/>
      <c r="L92" s="13"/>
      <c r="N92" s="13"/>
      <c r="O92" s="13"/>
      <c r="P92" s="13"/>
      <c r="Q92" s="13"/>
      <c r="R92" s="13"/>
      <c r="S92" s="13"/>
      <c r="T92" s="13"/>
      <c r="Z92" s="13"/>
      <c r="AA92" s="13"/>
    </row>
    <row r="93" spans="1:27" ht="12.75" customHeight="1">
      <c r="D93" s="13"/>
      <c r="E93" s="13"/>
      <c r="F93" s="13"/>
      <c r="G93" s="13"/>
      <c r="H93" s="13"/>
      <c r="I93" s="13"/>
      <c r="J93" s="13"/>
      <c r="K93" s="13"/>
      <c r="L93" s="13"/>
      <c r="N93" s="13"/>
      <c r="O93" s="13"/>
      <c r="P93" s="13"/>
      <c r="Q93" s="13"/>
      <c r="R93" s="13"/>
      <c r="S93" s="13"/>
      <c r="T93" s="13"/>
      <c r="Z93" s="13"/>
      <c r="AA93" s="13"/>
    </row>
    <row r="94" spans="1:27" ht="12.75" customHeight="1">
      <c r="D94" s="13"/>
      <c r="E94" s="13"/>
      <c r="F94" s="13"/>
      <c r="G94" s="13"/>
      <c r="H94" s="13"/>
      <c r="I94" s="13"/>
      <c r="J94" s="13"/>
      <c r="K94" s="13"/>
      <c r="L94" s="13"/>
      <c r="N94" s="13"/>
      <c r="O94" s="13"/>
      <c r="P94" s="13"/>
      <c r="Q94" s="13"/>
      <c r="R94" s="13"/>
      <c r="S94" s="13"/>
      <c r="T94" s="13"/>
      <c r="Z94" s="13"/>
      <c r="AA94" s="13"/>
    </row>
    <row r="95" spans="1:27" ht="12.75" customHeight="1">
      <c r="D95" s="13"/>
      <c r="E95" s="13"/>
      <c r="F95" s="13"/>
      <c r="G95" s="13"/>
      <c r="H95" s="13"/>
      <c r="I95" s="13"/>
      <c r="J95" s="13"/>
      <c r="K95" s="13"/>
      <c r="L95" s="13"/>
      <c r="N95" s="13"/>
      <c r="O95" s="13"/>
      <c r="P95" s="13"/>
      <c r="Q95" s="13"/>
      <c r="R95" s="13"/>
      <c r="S95" s="13"/>
      <c r="T95" s="13"/>
      <c r="Z95" s="13"/>
      <c r="AA95" s="13"/>
    </row>
    <row r="96" spans="1:27" ht="12.75" customHeight="1">
      <c r="D96" s="13"/>
      <c r="E96" s="13"/>
      <c r="F96" s="13"/>
      <c r="G96" s="13"/>
      <c r="H96" s="13"/>
      <c r="I96" s="13"/>
      <c r="J96" s="13"/>
      <c r="K96" s="13"/>
      <c r="L96" s="13"/>
      <c r="N96" s="13"/>
      <c r="O96" s="13"/>
      <c r="P96" s="13"/>
      <c r="Q96" s="13"/>
      <c r="R96" s="13"/>
      <c r="S96" s="13"/>
      <c r="T96" s="13"/>
      <c r="Z96" s="13"/>
      <c r="AA96" s="13"/>
    </row>
    <row r="97" spans="4:27" ht="12.75" customHeight="1">
      <c r="D97" s="13"/>
      <c r="E97" s="13"/>
      <c r="F97" s="13"/>
      <c r="G97" s="13"/>
      <c r="H97" s="13"/>
      <c r="I97" s="13"/>
      <c r="J97" s="13"/>
      <c r="K97" s="13"/>
      <c r="L97" s="13"/>
      <c r="N97" s="13"/>
      <c r="O97" s="13"/>
      <c r="P97" s="13"/>
      <c r="Q97" s="13"/>
      <c r="R97" s="13"/>
      <c r="S97" s="13"/>
      <c r="T97" s="13"/>
      <c r="Z97" s="13"/>
      <c r="AA97" s="13"/>
    </row>
    <row r="98" spans="4:27" ht="12.75" customHeight="1">
      <c r="D98" s="13"/>
      <c r="E98" s="14"/>
      <c r="F98" s="13"/>
      <c r="G98" s="14"/>
      <c r="H98" s="13"/>
      <c r="I98" s="14"/>
      <c r="J98" s="13"/>
      <c r="K98" s="14"/>
      <c r="L98" s="13"/>
      <c r="M98" s="14"/>
      <c r="N98" s="13"/>
      <c r="O98" s="14"/>
      <c r="P98" s="13"/>
      <c r="R98" s="13"/>
      <c r="S98" s="14"/>
      <c r="T98" s="13"/>
      <c r="U98" s="14"/>
      <c r="V98" s="14"/>
      <c r="W98" s="14"/>
      <c r="X98" s="14"/>
      <c r="Y98" s="14"/>
    </row>
    <row r="99" spans="4:27" ht="12.75" customHeight="1">
      <c r="D99" s="13"/>
      <c r="E99" s="14"/>
      <c r="F99" s="13"/>
      <c r="G99" s="14"/>
      <c r="H99" s="13"/>
      <c r="I99" s="14"/>
      <c r="J99" s="13"/>
      <c r="K99" s="14"/>
      <c r="L99" s="13"/>
      <c r="M99" s="14"/>
      <c r="N99" s="13"/>
      <c r="O99" s="14"/>
      <c r="P99" s="13"/>
      <c r="R99" s="13"/>
      <c r="S99" s="14"/>
      <c r="T99" s="13"/>
      <c r="U99" s="14"/>
      <c r="V99" s="14"/>
      <c r="W99" s="14"/>
      <c r="X99" s="14"/>
      <c r="Y99" s="14"/>
    </row>
    <row r="100" spans="4:27" ht="12.75" customHeight="1">
      <c r="D100" s="13"/>
      <c r="E100" s="14"/>
      <c r="F100" s="13"/>
      <c r="G100" s="14"/>
      <c r="H100" s="13"/>
      <c r="I100" s="14"/>
      <c r="J100" s="13"/>
      <c r="K100" s="14"/>
      <c r="L100" s="13"/>
      <c r="M100" s="14"/>
      <c r="N100" s="13"/>
      <c r="O100" s="14"/>
      <c r="P100" s="13"/>
      <c r="R100" s="13"/>
      <c r="S100" s="14"/>
      <c r="T100" s="13"/>
      <c r="U100" s="14"/>
      <c r="V100" s="14"/>
      <c r="W100" s="14"/>
      <c r="X100" s="14"/>
      <c r="Y100" s="14"/>
    </row>
    <row r="101" spans="4:27" ht="12.75" customHeight="1">
      <c r="D101" s="13"/>
      <c r="E101" s="14"/>
      <c r="F101" s="13"/>
      <c r="G101" s="14"/>
      <c r="H101" s="13"/>
      <c r="I101" s="14"/>
      <c r="J101" s="13"/>
      <c r="K101" s="14"/>
      <c r="L101" s="13"/>
      <c r="M101" s="14"/>
      <c r="N101" s="13"/>
      <c r="O101" s="14"/>
      <c r="P101" s="13"/>
      <c r="R101" s="13"/>
      <c r="S101" s="14"/>
      <c r="T101" s="13"/>
      <c r="U101" s="14"/>
      <c r="V101" s="14"/>
      <c r="W101" s="14"/>
      <c r="X101" s="14"/>
      <c r="Y101" s="14"/>
    </row>
    <row r="102" spans="4:27" ht="12.75" customHeight="1">
      <c r="D102" s="13"/>
      <c r="E102" s="14"/>
      <c r="F102" s="13"/>
      <c r="G102" s="14"/>
      <c r="H102" s="13"/>
      <c r="I102" s="14"/>
      <c r="J102" s="13"/>
      <c r="K102" s="14"/>
      <c r="L102" s="13"/>
      <c r="M102" s="14"/>
      <c r="N102" s="13"/>
      <c r="O102" s="14"/>
      <c r="P102" s="13"/>
      <c r="R102" s="13"/>
      <c r="S102" s="14"/>
      <c r="T102" s="13"/>
      <c r="U102" s="14"/>
      <c r="V102" s="14"/>
      <c r="W102" s="14"/>
      <c r="X102" s="14"/>
      <c r="Y102" s="14"/>
    </row>
    <row r="103" spans="4:27" ht="12.75" customHeight="1">
      <c r="D103" s="13"/>
      <c r="E103" s="14"/>
      <c r="F103" s="13"/>
      <c r="G103" s="14"/>
      <c r="H103" s="13"/>
      <c r="I103" s="14"/>
      <c r="J103" s="13"/>
      <c r="K103" s="14"/>
      <c r="L103" s="13"/>
      <c r="M103" s="14"/>
      <c r="N103" s="13"/>
      <c r="O103" s="14"/>
      <c r="P103" s="13"/>
      <c r="R103" s="13"/>
      <c r="S103" s="14"/>
      <c r="T103" s="13"/>
      <c r="U103" s="14"/>
      <c r="V103" s="14"/>
      <c r="W103" s="14"/>
      <c r="X103" s="14"/>
      <c r="Y103" s="14"/>
    </row>
    <row r="104" spans="4:27" ht="12.75" customHeight="1">
      <c r="D104" s="13"/>
      <c r="E104" s="14"/>
      <c r="F104" s="13"/>
      <c r="G104" s="14"/>
      <c r="H104" s="13"/>
      <c r="I104" s="14"/>
      <c r="J104" s="13"/>
      <c r="K104" s="14"/>
      <c r="L104" s="13"/>
      <c r="M104" s="14"/>
      <c r="N104" s="13"/>
      <c r="O104" s="14"/>
      <c r="P104" s="13"/>
      <c r="R104" s="13"/>
      <c r="S104" s="14"/>
      <c r="T104" s="13"/>
      <c r="U104" s="14"/>
      <c r="V104" s="14"/>
      <c r="W104" s="14"/>
      <c r="X104" s="14"/>
      <c r="Y104" s="14"/>
    </row>
    <row r="105" spans="4:27" ht="12.75" customHeight="1">
      <c r="D105" s="13"/>
      <c r="E105" s="14"/>
      <c r="F105" s="13"/>
      <c r="G105" s="14"/>
      <c r="H105" s="13"/>
      <c r="I105" s="14"/>
      <c r="J105" s="13"/>
      <c r="K105" s="14"/>
      <c r="L105" s="13"/>
      <c r="M105" s="14"/>
      <c r="N105" s="13"/>
      <c r="O105" s="14"/>
      <c r="P105" s="13"/>
      <c r="R105" s="13"/>
      <c r="S105" s="14"/>
      <c r="T105" s="13"/>
      <c r="U105" s="14"/>
      <c r="V105" s="14"/>
      <c r="W105" s="14"/>
      <c r="X105" s="14"/>
      <c r="Y105" s="14"/>
    </row>
    <row r="106" spans="4:27" ht="12.75" customHeight="1">
      <c r="D106" s="13"/>
      <c r="E106" s="14"/>
      <c r="F106" s="13"/>
      <c r="G106" s="14"/>
      <c r="H106" s="13"/>
      <c r="I106" s="14"/>
      <c r="J106" s="13"/>
      <c r="K106" s="14"/>
      <c r="L106" s="13"/>
      <c r="M106" s="14"/>
      <c r="N106" s="13"/>
      <c r="O106" s="14"/>
      <c r="P106" s="13"/>
      <c r="R106" s="13"/>
      <c r="S106" s="14"/>
      <c r="T106" s="13"/>
      <c r="U106" s="14"/>
      <c r="V106" s="14"/>
      <c r="W106" s="14"/>
      <c r="X106" s="14"/>
      <c r="Y106" s="14"/>
    </row>
    <row r="107" spans="4:27" ht="12.75" customHeight="1">
      <c r="D107" s="13"/>
      <c r="E107" s="14"/>
      <c r="F107" s="13"/>
      <c r="G107" s="14"/>
      <c r="H107" s="13"/>
      <c r="I107" s="14"/>
      <c r="J107" s="13"/>
      <c r="K107" s="14"/>
      <c r="L107" s="13"/>
      <c r="M107" s="14"/>
      <c r="N107" s="13"/>
      <c r="O107" s="14"/>
      <c r="P107" s="13"/>
      <c r="R107" s="13"/>
      <c r="S107" s="14"/>
      <c r="T107" s="13"/>
      <c r="U107" s="14"/>
      <c r="V107" s="14"/>
      <c r="W107" s="14"/>
      <c r="X107" s="14"/>
      <c r="Y107" s="14"/>
    </row>
    <row r="108" spans="4:27" ht="12.75" customHeight="1">
      <c r="D108" s="13"/>
      <c r="E108" s="14"/>
      <c r="F108" s="13"/>
      <c r="G108" s="14"/>
      <c r="H108" s="13"/>
      <c r="I108" s="14"/>
      <c r="J108" s="13"/>
      <c r="K108" s="14"/>
      <c r="L108" s="13"/>
      <c r="M108" s="14"/>
      <c r="N108" s="13"/>
      <c r="O108" s="14"/>
      <c r="P108" s="13"/>
      <c r="R108" s="13"/>
      <c r="S108" s="14"/>
      <c r="T108" s="13"/>
      <c r="U108" s="14"/>
      <c r="V108" s="14"/>
      <c r="W108" s="14"/>
      <c r="X108" s="14"/>
      <c r="Y108" s="14"/>
    </row>
    <row r="109" spans="4:27" ht="12.75" customHeight="1">
      <c r="D109" s="13"/>
      <c r="E109" s="14"/>
      <c r="F109" s="13"/>
      <c r="G109" s="14"/>
      <c r="H109" s="13"/>
      <c r="I109" s="14"/>
      <c r="J109" s="13"/>
      <c r="K109" s="14"/>
      <c r="L109" s="13"/>
      <c r="M109" s="14"/>
      <c r="N109" s="13"/>
      <c r="O109" s="14"/>
      <c r="P109" s="13"/>
      <c r="R109" s="13"/>
      <c r="S109" s="14"/>
      <c r="T109" s="13"/>
      <c r="U109" s="14"/>
      <c r="V109" s="14"/>
      <c r="W109" s="14"/>
      <c r="X109" s="14"/>
      <c r="Y109" s="14"/>
    </row>
    <row r="110" spans="4:27" ht="12.75" customHeight="1">
      <c r="D110" s="13"/>
      <c r="E110" s="14"/>
      <c r="F110" s="13"/>
      <c r="G110" s="14"/>
      <c r="H110" s="13"/>
      <c r="I110" s="14"/>
      <c r="J110" s="13"/>
      <c r="K110" s="14"/>
      <c r="L110" s="13"/>
      <c r="M110" s="14"/>
      <c r="N110" s="13"/>
      <c r="O110" s="14"/>
      <c r="P110" s="13"/>
      <c r="R110" s="13"/>
      <c r="S110" s="14"/>
      <c r="T110" s="13"/>
      <c r="U110" s="14"/>
      <c r="V110" s="14"/>
      <c r="W110" s="14"/>
      <c r="X110" s="14"/>
      <c r="Y110" s="14"/>
    </row>
    <row r="111" spans="4:27" ht="12.75" customHeight="1">
      <c r="D111" s="13"/>
      <c r="E111" s="14"/>
      <c r="F111" s="13"/>
      <c r="G111" s="14"/>
      <c r="H111" s="13"/>
      <c r="I111" s="14"/>
      <c r="J111" s="13"/>
      <c r="K111" s="14"/>
      <c r="L111" s="13"/>
      <c r="M111" s="14"/>
      <c r="N111" s="13"/>
      <c r="O111" s="14"/>
      <c r="P111" s="13"/>
      <c r="R111" s="13"/>
      <c r="S111" s="14"/>
      <c r="T111" s="13"/>
      <c r="U111" s="14"/>
      <c r="V111" s="14"/>
      <c r="W111" s="14"/>
      <c r="X111" s="14"/>
      <c r="Y111" s="14"/>
    </row>
    <row r="112" spans="4:27" ht="12.75" customHeight="1">
      <c r="D112" s="13"/>
      <c r="E112" s="14"/>
      <c r="F112" s="13"/>
      <c r="G112" s="14"/>
      <c r="H112" s="13"/>
      <c r="I112" s="14"/>
      <c r="J112" s="13"/>
      <c r="K112" s="14"/>
      <c r="L112" s="13"/>
      <c r="M112" s="14"/>
      <c r="N112" s="13"/>
      <c r="O112" s="14"/>
      <c r="P112" s="13"/>
      <c r="R112" s="13"/>
      <c r="S112" s="14"/>
      <c r="T112" s="13"/>
      <c r="U112" s="14"/>
      <c r="V112" s="14"/>
      <c r="W112" s="14"/>
      <c r="X112" s="14"/>
      <c r="Y112" s="14"/>
    </row>
    <row r="113" spans="4:25" ht="12.75" customHeight="1">
      <c r="D113" s="13"/>
      <c r="E113" s="14"/>
      <c r="F113" s="13"/>
      <c r="G113" s="14"/>
      <c r="H113" s="13"/>
      <c r="I113" s="14"/>
      <c r="J113" s="13"/>
      <c r="K113" s="14"/>
      <c r="L113" s="13"/>
      <c r="M113" s="14"/>
      <c r="N113" s="13"/>
      <c r="O113" s="14"/>
      <c r="P113" s="13"/>
      <c r="R113" s="13"/>
      <c r="S113" s="14"/>
      <c r="T113" s="13"/>
      <c r="U113" s="14"/>
      <c r="V113" s="14"/>
      <c r="W113" s="14"/>
      <c r="X113" s="14"/>
      <c r="Y113" s="14"/>
    </row>
    <row r="114" spans="4:25" ht="12.75" customHeight="1">
      <c r="D114" s="13"/>
      <c r="E114" s="14"/>
      <c r="F114" s="13"/>
      <c r="G114" s="14"/>
      <c r="H114" s="13"/>
      <c r="I114" s="14"/>
      <c r="J114" s="13"/>
      <c r="K114" s="14"/>
      <c r="L114" s="13"/>
      <c r="M114" s="14"/>
      <c r="N114" s="13"/>
      <c r="O114" s="14"/>
      <c r="P114" s="13"/>
      <c r="R114" s="13"/>
      <c r="S114" s="14"/>
      <c r="T114" s="13"/>
      <c r="U114" s="14"/>
      <c r="V114" s="14"/>
      <c r="W114" s="14"/>
      <c r="X114" s="14"/>
      <c r="Y114" s="14"/>
    </row>
    <row r="115" spans="4:25" ht="12.75" customHeight="1">
      <c r="D115" s="13"/>
      <c r="E115" s="14"/>
      <c r="F115" s="13"/>
      <c r="G115" s="14"/>
      <c r="H115" s="13"/>
      <c r="I115" s="14"/>
      <c r="J115" s="13"/>
      <c r="K115" s="14"/>
      <c r="L115" s="13"/>
      <c r="M115" s="14"/>
      <c r="N115" s="13"/>
      <c r="O115" s="14"/>
      <c r="P115" s="13"/>
      <c r="R115" s="13"/>
      <c r="S115" s="14"/>
      <c r="T115" s="13"/>
      <c r="U115" s="14"/>
      <c r="V115" s="14"/>
      <c r="W115" s="14"/>
      <c r="X115" s="14"/>
      <c r="Y115" s="14"/>
    </row>
    <row r="116" spans="4:25" ht="12.75" customHeight="1">
      <c r="D116" s="13"/>
      <c r="E116" s="14"/>
      <c r="F116" s="13"/>
      <c r="G116" s="14"/>
      <c r="H116" s="13"/>
      <c r="I116" s="14"/>
      <c r="J116" s="13"/>
      <c r="K116" s="14"/>
      <c r="L116" s="13"/>
      <c r="M116" s="14"/>
      <c r="N116" s="13"/>
      <c r="O116" s="14"/>
      <c r="P116" s="13"/>
      <c r="R116" s="13"/>
      <c r="S116" s="14"/>
      <c r="T116" s="13"/>
      <c r="U116" s="14"/>
      <c r="V116" s="14"/>
      <c r="W116" s="14"/>
      <c r="X116" s="14"/>
      <c r="Y116" s="14"/>
    </row>
    <row r="117" spans="4:25" ht="12.75" customHeight="1">
      <c r="D117" s="13"/>
      <c r="E117" s="14"/>
      <c r="F117" s="13"/>
      <c r="G117" s="14"/>
      <c r="H117" s="13"/>
      <c r="I117" s="14"/>
      <c r="J117" s="13"/>
      <c r="K117" s="14"/>
      <c r="L117" s="13"/>
      <c r="M117" s="14"/>
      <c r="N117" s="13"/>
      <c r="O117" s="14"/>
      <c r="P117" s="13"/>
      <c r="R117" s="13"/>
      <c r="S117" s="14"/>
      <c r="T117" s="13"/>
      <c r="U117" s="14"/>
      <c r="V117" s="14"/>
      <c r="W117" s="14"/>
      <c r="X117" s="14"/>
      <c r="Y117" s="14"/>
    </row>
    <row r="118" spans="4:25" ht="12.75" customHeight="1">
      <c r="D118" s="50"/>
      <c r="E118" s="50"/>
      <c r="F118" s="50"/>
      <c r="G118" s="50"/>
      <c r="H118" s="50"/>
      <c r="I118" s="50"/>
      <c r="J118" s="50"/>
      <c r="K118" s="50"/>
      <c r="L118" s="50"/>
      <c r="M118" s="50"/>
      <c r="N118" s="50"/>
      <c r="O118" s="50"/>
      <c r="P118" s="50"/>
      <c r="Q118" s="50"/>
      <c r="R118" s="50"/>
      <c r="S118" s="50"/>
      <c r="T118" s="50"/>
      <c r="U118" s="50"/>
      <c r="V118" s="50"/>
      <c r="W118" s="50"/>
      <c r="X118" s="50"/>
      <c r="Y118" s="50"/>
    </row>
    <row r="119" spans="4:25" ht="12.75" customHeight="1">
      <c r="D119" s="50"/>
      <c r="E119" s="50"/>
      <c r="F119" s="50"/>
      <c r="G119" s="50"/>
      <c r="H119" s="50"/>
      <c r="I119" s="50"/>
      <c r="J119" s="50"/>
      <c r="K119" s="50"/>
      <c r="L119" s="50"/>
      <c r="M119" s="50"/>
      <c r="N119" s="50"/>
      <c r="O119" s="50"/>
      <c r="P119" s="50"/>
      <c r="Q119" s="50"/>
      <c r="R119" s="50"/>
      <c r="S119" s="50"/>
      <c r="T119" s="50"/>
      <c r="U119" s="50"/>
      <c r="V119" s="50"/>
      <c r="W119" s="50"/>
      <c r="X119" s="50"/>
      <c r="Y119" s="50"/>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pageSetUpPr fitToPage="1"/>
  </sheetPr>
  <dimension ref="A1:AG112"/>
  <sheetViews>
    <sheetView workbookViewId="0" xr3:uid="{CF366857-BBDD-5199-9BC9-FF52903B0715}">
      <pane xSplit="3" ySplit="5" topLeftCell="IN81" activePane="bottomRight" state="frozen"/>
      <selection activeCell="A54" sqref="A54"/>
      <selection pane="bottomLeft" activeCell="A54" sqref="A54"/>
      <selection pane="topRight" activeCell="A54" sqref="A54"/>
      <selection pane="bottomRight" activeCell="A84" sqref="A84"/>
    </sheetView>
  </sheetViews>
  <sheetFormatPr defaultRowHeight="12.75" customHeight="1"/>
  <cols>
    <col min="1" max="1" width="31.5703125" style="13" customWidth="1"/>
    <col min="2" max="2" width="12.7109375" style="13" customWidth="1"/>
    <col min="3" max="3" width="5.5703125" style="13" bestFit="1" customWidth="1"/>
    <col min="4" max="4" width="12.7109375" style="13" customWidth="1"/>
    <col min="5" max="5" width="5.5703125" style="13" customWidth="1"/>
    <col min="6" max="6" width="12.7109375" style="13" customWidth="1"/>
    <col min="7" max="7" width="4.85546875" style="13" customWidth="1"/>
    <col min="8" max="8" width="12.7109375" style="13" customWidth="1"/>
    <col min="9" max="9" width="4.85546875" style="14" customWidth="1"/>
    <col min="10" max="10" width="12.7109375" style="13" customWidth="1"/>
    <col min="11" max="11" width="4.7109375" style="13" customWidth="1"/>
    <col min="12" max="12" width="12.7109375" style="13" customWidth="1"/>
    <col min="13" max="13" width="4.7109375" style="13" customWidth="1"/>
    <col min="14" max="14" width="12.7109375" style="13" customWidth="1"/>
    <col min="15" max="15" width="4.7109375" style="13" customWidth="1"/>
    <col min="16" max="16" width="12.7109375" style="13" customWidth="1"/>
    <col min="17" max="17" width="4.7109375" style="13" customWidth="1"/>
    <col min="18" max="18" width="11.42578125" style="13" customWidth="1"/>
    <col min="19" max="19" width="4.5703125" style="13" customWidth="1"/>
    <col min="20" max="20" width="11.5703125" style="13" bestFit="1" customWidth="1"/>
    <col min="21" max="21" width="4.5703125" style="13" customWidth="1"/>
    <col min="22" max="22" width="11.85546875" style="13" customWidth="1"/>
    <col min="23" max="23" width="6" style="10" customWidth="1"/>
    <col min="24" max="24" width="12.5703125" style="13" customWidth="1"/>
    <col min="25" max="25" width="4" style="13" bestFit="1" customWidth="1"/>
    <col min="26" max="27" width="9.140625" style="9"/>
    <col min="28" max="16384" width="9.140625" style="10"/>
  </cols>
  <sheetData>
    <row r="1" spans="1:28" ht="12.75" customHeight="1">
      <c r="A1" s="2"/>
    </row>
    <row r="3" spans="1:28" s="107" customFormat="1" ht="12.75" customHeight="1">
      <c r="A3" s="172" t="s">
        <v>391</v>
      </c>
      <c r="B3" s="15" t="s">
        <v>83</v>
      </c>
      <c r="C3" s="15"/>
      <c r="D3" s="15" t="s">
        <v>405</v>
      </c>
      <c r="E3" s="15"/>
      <c r="F3" s="179" t="s">
        <v>412</v>
      </c>
      <c r="G3" s="15"/>
      <c r="H3" s="15" t="s">
        <v>515</v>
      </c>
      <c r="I3" s="184"/>
      <c r="J3" s="15" t="s">
        <v>423</v>
      </c>
      <c r="K3" s="15"/>
      <c r="L3" s="15" t="s">
        <v>426</v>
      </c>
      <c r="M3" s="15"/>
      <c r="N3" s="15" t="s">
        <v>429</v>
      </c>
      <c r="O3" s="15"/>
      <c r="P3" s="15" t="s">
        <v>429</v>
      </c>
      <c r="Q3" s="15"/>
      <c r="R3" s="15" t="s">
        <v>441</v>
      </c>
      <c r="S3" s="15"/>
      <c r="T3" s="15" t="s">
        <v>523</v>
      </c>
      <c r="U3" s="15"/>
      <c r="V3" s="15" t="s">
        <v>450</v>
      </c>
      <c r="W3" s="15"/>
      <c r="X3" s="15" t="s">
        <v>450</v>
      </c>
      <c r="Y3" s="15"/>
      <c r="AB3" s="31"/>
    </row>
    <row r="4" spans="1:28" s="107" customFormat="1" ht="12.75" customHeight="1">
      <c r="A4" s="274" t="s">
        <v>245</v>
      </c>
      <c r="B4" s="175"/>
      <c r="C4" s="175"/>
      <c r="D4" s="175" t="s">
        <v>542</v>
      </c>
      <c r="E4" s="175"/>
      <c r="F4" s="181" t="s">
        <v>543</v>
      </c>
      <c r="G4" s="175"/>
      <c r="H4" s="175" t="s">
        <v>544</v>
      </c>
      <c r="I4" s="187"/>
      <c r="J4" s="31" t="s">
        <v>542</v>
      </c>
      <c r="K4" s="175"/>
      <c r="L4" s="175" t="s">
        <v>545</v>
      </c>
      <c r="M4" s="175"/>
      <c r="N4" s="175" t="s">
        <v>546</v>
      </c>
      <c r="O4" s="175"/>
      <c r="P4" s="175" t="s">
        <v>547</v>
      </c>
      <c r="Q4" s="175"/>
      <c r="R4" s="175" t="s">
        <v>542</v>
      </c>
      <c r="S4" s="175"/>
      <c r="T4" s="175" t="s">
        <v>548</v>
      </c>
      <c r="U4" s="175"/>
      <c r="V4" s="175" t="s">
        <v>549</v>
      </c>
      <c r="W4" s="175"/>
      <c r="X4" s="175" t="s">
        <v>542</v>
      </c>
      <c r="Y4" s="175"/>
      <c r="AB4" s="31"/>
    </row>
    <row r="5" spans="1:28" ht="12.75" customHeight="1">
      <c r="A5" s="17"/>
      <c r="B5" s="17" t="s">
        <v>86</v>
      </c>
      <c r="C5" s="17" t="s">
        <v>16</v>
      </c>
      <c r="D5" s="17" t="s">
        <v>86</v>
      </c>
      <c r="E5" s="58" t="s">
        <v>16</v>
      </c>
      <c r="F5" s="17" t="s">
        <v>86</v>
      </c>
      <c r="G5" s="58" t="s">
        <v>16</v>
      </c>
      <c r="H5" s="17" t="s">
        <v>86</v>
      </c>
      <c r="I5" s="58" t="s">
        <v>16</v>
      </c>
      <c r="J5" s="17" t="s">
        <v>86</v>
      </c>
      <c r="K5" s="58" t="s">
        <v>16</v>
      </c>
      <c r="L5" s="17" t="s">
        <v>86</v>
      </c>
      <c r="M5" s="58" t="s">
        <v>16</v>
      </c>
      <c r="N5" s="17" t="s">
        <v>86</v>
      </c>
      <c r="O5" s="58" t="s">
        <v>16</v>
      </c>
      <c r="P5" s="17" t="s">
        <v>86</v>
      </c>
      <c r="Q5" s="58" t="s">
        <v>16</v>
      </c>
      <c r="R5" s="17" t="s">
        <v>86</v>
      </c>
      <c r="S5" s="58" t="s">
        <v>16</v>
      </c>
      <c r="T5" s="17" t="s">
        <v>86</v>
      </c>
      <c r="U5" s="58" t="s">
        <v>16</v>
      </c>
      <c r="V5" s="17" t="s">
        <v>86</v>
      </c>
      <c r="W5" s="58" t="s">
        <v>16</v>
      </c>
      <c r="X5" s="17" t="s">
        <v>86</v>
      </c>
      <c r="Y5" s="58" t="s">
        <v>16</v>
      </c>
      <c r="AB5" s="13"/>
    </row>
    <row r="6" spans="1:28" ht="12.75" customHeight="1">
      <c r="A6" s="2" t="s">
        <v>88</v>
      </c>
      <c r="E6" s="10"/>
      <c r="G6" s="10"/>
      <c r="I6" s="10"/>
      <c r="K6" s="10"/>
      <c r="M6" s="10"/>
      <c r="O6" s="10"/>
      <c r="Q6" s="10"/>
      <c r="S6" s="10"/>
      <c r="U6" s="10"/>
      <c r="Y6" s="10"/>
      <c r="AB6" s="13"/>
    </row>
    <row r="7" spans="1:28" ht="12.75" customHeight="1">
      <c r="A7" s="2" t="s">
        <v>184</v>
      </c>
      <c r="B7" s="13">
        <f t="shared" ref="B7:B12" si="0">D7+F7+H7+J7+R7+L7+N7+P7+T7+V7+X7</f>
        <v>5419.1130343699997</v>
      </c>
      <c r="C7" s="14">
        <f t="shared" ref="C7:C69" si="1">B7/B$12*100</f>
        <v>93.546263590221628</v>
      </c>
      <c r="D7" s="1425">
        <v>186.41583767000006</v>
      </c>
      <c r="E7" s="14">
        <f t="shared" ref="E7:E12" si="2">D7/D$12*100</f>
        <v>91.211585149995699</v>
      </c>
      <c r="F7" s="1425">
        <v>39.299999999999997</v>
      </c>
      <c r="G7" s="14">
        <f t="shared" ref="G7:G12" si="3">F7/F$12*100</f>
        <v>97.277227722772281</v>
      </c>
      <c r="H7" s="1425">
        <v>735.80472570000006</v>
      </c>
      <c r="I7" s="14">
        <f t="shared" ref="I7:I12" si="4">H7/H$12*100</f>
        <v>99.541362080276755</v>
      </c>
      <c r="J7" s="1425">
        <v>118.26</v>
      </c>
      <c r="K7" s="14">
        <f t="shared" ref="K7:K12" si="5">J7/J$12*100</f>
        <v>69.210510914730492</v>
      </c>
      <c r="L7" s="1425">
        <v>769.59</v>
      </c>
      <c r="M7" s="14">
        <f t="shared" ref="M7:M12" si="6">L7/L$12*100</f>
        <v>92.190535972265806</v>
      </c>
      <c r="N7" s="1425">
        <v>626.79999999999995</v>
      </c>
      <c r="O7" s="14">
        <f t="shared" ref="O7:O12" si="7">N7/N$12*100</f>
        <v>93.468535639725616</v>
      </c>
      <c r="P7" s="1425">
        <v>1173.4000000000001</v>
      </c>
      <c r="Q7" s="14">
        <f t="shared" ref="Q7:Q12" si="8">P7/P$12*100</f>
        <v>96.76568092230049</v>
      </c>
      <c r="R7" s="1425">
        <v>197.6</v>
      </c>
      <c r="S7" s="14">
        <f t="shared" ref="S7:S12" si="9">R7/R$12*100</f>
        <v>98.455406078724479</v>
      </c>
      <c r="T7" s="1425">
        <v>208.97367</v>
      </c>
      <c r="U7" s="14">
        <f t="shared" ref="U7:U12" si="10">T7/T$12*100</f>
        <v>99.554147029360138</v>
      </c>
      <c r="V7" s="1425">
        <v>245.26880100000002</v>
      </c>
      <c r="W7" s="14">
        <f t="shared" ref="W7:W12" si="11">V7/V$12*100</f>
        <v>73.67142154083659</v>
      </c>
      <c r="X7" s="1425">
        <v>1117.7</v>
      </c>
      <c r="Y7" s="14">
        <f t="shared" ref="Y7:Y12" si="12">X7/X$12*100</f>
        <v>94.994050654428023</v>
      </c>
      <c r="AB7" s="13"/>
    </row>
    <row r="8" spans="1:28" ht="12.75" customHeight="1">
      <c r="A8" s="29" t="s">
        <v>185</v>
      </c>
      <c r="B8" s="13">
        <f t="shared" si="0"/>
        <v>266.41248038000003</v>
      </c>
      <c r="C8" s="14">
        <f t="shared" si="1"/>
        <v>4.5988876694928598</v>
      </c>
      <c r="D8" s="1425">
        <v>6.9047350200000004</v>
      </c>
      <c r="E8" s="14">
        <f t="shared" si="2"/>
        <v>3.3784244626777218</v>
      </c>
      <c r="F8" s="1425">
        <v>1.1000000000000001</v>
      </c>
      <c r="G8" s="14">
        <f t="shared" si="3"/>
        <v>2.722772277227723</v>
      </c>
      <c r="H8" s="1425">
        <v>3.3902283600000001</v>
      </c>
      <c r="I8" s="14">
        <f t="shared" si="4"/>
        <v>0.45863791972324758</v>
      </c>
      <c r="J8" s="1425">
        <v>34.380000000000003</v>
      </c>
      <c r="K8" s="14">
        <f t="shared" si="5"/>
        <v>20.120559489670512</v>
      </c>
      <c r="L8" s="1425">
        <v>65.191999999999993</v>
      </c>
      <c r="M8" s="14">
        <f t="shared" si="6"/>
        <v>7.8094640277341849</v>
      </c>
      <c r="N8" s="1425">
        <v>43.8</v>
      </c>
      <c r="O8" s="14">
        <f t="shared" si="7"/>
        <v>6.5314643602743807</v>
      </c>
      <c r="P8" s="1425">
        <v>39.299999999999997</v>
      </c>
      <c r="Q8" s="14">
        <f t="shared" si="8"/>
        <v>3.2409163629166597</v>
      </c>
      <c r="R8" s="1425">
        <v>3.1</v>
      </c>
      <c r="S8" s="14">
        <f t="shared" si="9"/>
        <v>1.5445939212755357</v>
      </c>
      <c r="T8" s="1425">
        <v>0.93588800000000005</v>
      </c>
      <c r="U8" s="14">
        <f t="shared" si="10"/>
        <v>0.44585297063986001</v>
      </c>
      <c r="V8" s="1425">
        <v>9.4096290000000007</v>
      </c>
      <c r="W8" s="14">
        <f t="shared" si="11"/>
        <v>2.8263714821269934</v>
      </c>
      <c r="X8" s="1425">
        <v>58.9</v>
      </c>
      <c r="Y8" s="14">
        <f t="shared" si="12"/>
        <v>5.0059493455719872</v>
      </c>
      <c r="AB8" s="13"/>
    </row>
    <row r="9" spans="1:28" ht="12.75" customHeight="1">
      <c r="A9" s="1157" t="s">
        <v>186</v>
      </c>
      <c r="B9" s="13">
        <f t="shared" si="0"/>
        <v>-0.08</v>
      </c>
      <c r="C9" s="14">
        <f t="shared" si="1"/>
        <v>-1.3809826515434089E-3</v>
      </c>
      <c r="D9" s="1425">
        <v>0</v>
      </c>
      <c r="E9" s="14">
        <f t="shared" si="2"/>
        <v>0</v>
      </c>
      <c r="F9" s="1425"/>
      <c r="G9" s="14">
        <f t="shared" si="3"/>
        <v>0</v>
      </c>
      <c r="H9" s="1425">
        <v>0</v>
      </c>
      <c r="I9" s="14">
        <f t="shared" si="4"/>
        <v>0</v>
      </c>
      <c r="J9" s="1425">
        <v>0</v>
      </c>
      <c r="K9" s="14">
        <f t="shared" si="5"/>
        <v>0</v>
      </c>
      <c r="L9" s="1425"/>
      <c r="M9" s="14">
        <f t="shared" si="6"/>
        <v>0</v>
      </c>
      <c r="N9" s="1425">
        <v>0</v>
      </c>
      <c r="O9" s="14">
        <f t="shared" si="7"/>
        <v>0</v>
      </c>
      <c r="P9" s="1425">
        <v>-0.08</v>
      </c>
      <c r="Q9" s="14">
        <f t="shared" si="8"/>
        <v>-6.5972852171331505E-3</v>
      </c>
      <c r="R9" s="1425">
        <v>0</v>
      </c>
      <c r="S9" s="14">
        <f t="shared" si="9"/>
        <v>0</v>
      </c>
      <c r="T9" s="1425">
        <v>0</v>
      </c>
      <c r="U9" s="14">
        <f t="shared" si="10"/>
        <v>0</v>
      </c>
      <c r="V9" s="1425">
        <v>0</v>
      </c>
      <c r="W9" s="14">
        <f t="shared" si="11"/>
        <v>0</v>
      </c>
      <c r="X9" s="1425">
        <v>0</v>
      </c>
      <c r="Y9" s="14">
        <f t="shared" si="12"/>
        <v>0</v>
      </c>
      <c r="AB9" s="13"/>
    </row>
    <row r="10" spans="1:28" ht="12.75" customHeight="1">
      <c r="A10" s="1157" t="s">
        <v>187</v>
      </c>
      <c r="B10" s="13">
        <f t="shared" si="0"/>
        <v>18.23</v>
      </c>
      <c r="C10" s="14">
        <f t="shared" si="1"/>
        <v>0.31469142172045428</v>
      </c>
      <c r="D10" s="1425">
        <v>0</v>
      </c>
      <c r="E10" s="14">
        <f t="shared" si="2"/>
        <v>0</v>
      </c>
      <c r="F10" s="1425"/>
      <c r="G10" s="14">
        <f t="shared" si="3"/>
        <v>0</v>
      </c>
      <c r="H10" s="1425">
        <v>0</v>
      </c>
      <c r="I10" s="14">
        <f t="shared" si="4"/>
        <v>0</v>
      </c>
      <c r="J10" s="1425">
        <v>18.23</v>
      </c>
      <c r="K10" s="14">
        <f t="shared" si="5"/>
        <v>10.668929595598993</v>
      </c>
      <c r="L10" s="1425"/>
      <c r="M10" s="14">
        <f t="shared" si="6"/>
        <v>0</v>
      </c>
      <c r="N10" s="1425">
        <v>0</v>
      </c>
      <c r="O10" s="14">
        <f t="shared" si="7"/>
        <v>0</v>
      </c>
      <c r="P10" s="1425">
        <v>0</v>
      </c>
      <c r="Q10" s="14">
        <f t="shared" si="8"/>
        <v>0</v>
      </c>
      <c r="R10" s="1425">
        <v>0</v>
      </c>
      <c r="S10" s="14">
        <f t="shared" si="9"/>
        <v>0</v>
      </c>
      <c r="T10" s="1425">
        <v>0</v>
      </c>
      <c r="U10" s="14">
        <f t="shared" si="10"/>
        <v>0</v>
      </c>
      <c r="V10" s="1425">
        <v>0</v>
      </c>
      <c r="W10" s="14">
        <f t="shared" si="11"/>
        <v>0</v>
      </c>
      <c r="X10" s="1425">
        <v>0</v>
      </c>
      <c r="Y10" s="14">
        <f t="shared" si="12"/>
        <v>0</v>
      </c>
      <c r="AB10" s="13"/>
    </row>
    <row r="11" spans="1:28" ht="12.75" customHeight="1" thickBot="1">
      <c r="A11" s="30" t="s">
        <v>188</v>
      </c>
      <c r="B11" s="13">
        <f t="shared" si="0"/>
        <v>89.280968999999999</v>
      </c>
      <c r="C11" s="14">
        <f t="shared" si="1"/>
        <v>1.5411933662748112</v>
      </c>
      <c r="D11" s="1425">
        <v>11.056796</v>
      </c>
      <c r="E11" s="14">
        <f t="shared" si="2"/>
        <v>5.4099903873265767</v>
      </c>
      <c r="F11" s="1425"/>
      <c r="G11" s="14">
        <f t="shared" si="3"/>
        <v>0</v>
      </c>
      <c r="H11" s="1425">
        <v>0</v>
      </c>
      <c r="I11" s="14">
        <f t="shared" si="4"/>
        <v>0</v>
      </c>
      <c r="J11" s="1425"/>
      <c r="K11" s="14">
        <f t="shared" si="5"/>
        <v>0</v>
      </c>
      <c r="L11" s="1425"/>
      <c r="M11" s="14">
        <f t="shared" si="6"/>
        <v>0</v>
      </c>
      <c r="N11" s="1425">
        <v>0</v>
      </c>
      <c r="O11" s="14">
        <f t="shared" si="7"/>
        <v>0</v>
      </c>
      <c r="P11" s="1425">
        <v>0</v>
      </c>
      <c r="Q11" s="14">
        <f t="shared" si="8"/>
        <v>0</v>
      </c>
      <c r="R11" s="1425"/>
      <c r="S11" s="14">
        <f t="shared" si="9"/>
        <v>0</v>
      </c>
      <c r="T11" s="1425">
        <v>0</v>
      </c>
      <c r="U11" s="14">
        <f t="shared" si="10"/>
        <v>0</v>
      </c>
      <c r="V11" s="1425">
        <v>78.224172999999993</v>
      </c>
      <c r="W11" s="14">
        <f t="shared" si="11"/>
        <v>23.496204981106942</v>
      </c>
      <c r="X11" s="1425">
        <v>0</v>
      </c>
      <c r="Y11" s="14">
        <f t="shared" si="12"/>
        <v>0</v>
      </c>
      <c r="AB11" s="13"/>
    </row>
    <row r="12" spans="1:28" ht="12.75" customHeight="1" thickBot="1">
      <c r="A12" s="39" t="s">
        <v>3</v>
      </c>
      <c r="B12" s="5">
        <f t="shared" si="0"/>
        <v>5792.97646575</v>
      </c>
      <c r="C12" s="49">
        <f t="shared" si="1"/>
        <v>100</v>
      </c>
      <c r="D12" s="1511">
        <f>SUM(D7:D11)</f>
        <v>204.37736869000005</v>
      </c>
      <c r="E12" s="49">
        <f t="shared" si="2"/>
        <v>100</v>
      </c>
      <c r="F12" s="1511">
        <v>40.4</v>
      </c>
      <c r="G12" s="49">
        <f t="shared" si="3"/>
        <v>100</v>
      </c>
      <c r="H12" s="1511">
        <v>739.1949540600001</v>
      </c>
      <c r="I12" s="49">
        <f t="shared" si="4"/>
        <v>100</v>
      </c>
      <c r="J12" s="1511">
        <f>SUM(J7:J11)</f>
        <v>170.87</v>
      </c>
      <c r="K12" s="49">
        <f t="shared" si="5"/>
        <v>100</v>
      </c>
      <c r="L12" s="1511">
        <v>834.78200000000004</v>
      </c>
      <c r="M12" s="49">
        <f t="shared" si="6"/>
        <v>100</v>
      </c>
      <c r="N12" s="1511">
        <v>670.6</v>
      </c>
      <c r="O12" s="49">
        <f t="shared" si="7"/>
        <v>100</v>
      </c>
      <c r="P12" s="1511">
        <v>1212.6199999999999</v>
      </c>
      <c r="Q12" s="49">
        <f t="shared" si="8"/>
        <v>100</v>
      </c>
      <c r="R12" s="1511">
        <f>SUM(R7:R11)</f>
        <v>200.7</v>
      </c>
      <c r="S12" s="49">
        <f t="shared" si="9"/>
        <v>100</v>
      </c>
      <c r="T12" s="1511">
        <v>209.909558</v>
      </c>
      <c r="U12" s="49">
        <f t="shared" si="10"/>
        <v>100</v>
      </c>
      <c r="V12" s="1511">
        <v>332.92258500000003</v>
      </c>
      <c r="W12" s="49">
        <f t="shared" si="11"/>
        <v>100</v>
      </c>
      <c r="X12" s="1511">
        <v>1176.5999999999999</v>
      </c>
      <c r="Y12" s="49">
        <f t="shared" si="12"/>
        <v>100</v>
      </c>
      <c r="AB12" s="13"/>
    </row>
    <row r="13" spans="1:28" ht="12.75" customHeight="1">
      <c r="A13" s="2" t="s">
        <v>189</v>
      </c>
      <c r="C13" s="14"/>
      <c r="D13" s="1425"/>
      <c r="E13" s="14"/>
      <c r="F13" s="1425"/>
      <c r="G13" s="14"/>
      <c r="H13" s="1425"/>
      <c r="J13" s="1425"/>
      <c r="K13" s="14"/>
      <c r="L13" s="1425"/>
      <c r="M13" s="14"/>
      <c r="N13" s="1425"/>
      <c r="O13" s="14"/>
      <c r="P13" s="1425"/>
      <c r="Q13" s="14"/>
      <c r="R13" s="1425"/>
      <c r="S13" s="14"/>
      <c r="T13" s="1425"/>
      <c r="U13" s="14"/>
      <c r="V13" s="1425"/>
      <c r="W13" s="14"/>
      <c r="X13" s="1425"/>
      <c r="Y13" s="14"/>
      <c r="AB13" s="13"/>
    </row>
    <row r="14" spans="1:28" ht="12.75" customHeight="1">
      <c r="A14" s="13" t="s">
        <v>190</v>
      </c>
      <c r="B14" s="13">
        <f t="shared" ref="B14:B45" si="13">D14+F14+H14+J14+R14+L14+N14+P14+T14+V14+X14</f>
        <v>0</v>
      </c>
      <c r="C14" s="14">
        <f t="shared" si="1"/>
        <v>0</v>
      </c>
      <c r="D14" s="1425"/>
      <c r="E14" s="14">
        <f t="shared" ref="E14:E77" si="14">D14/D$12*100</f>
        <v>0</v>
      </c>
      <c r="F14" s="1425">
        <v>0</v>
      </c>
      <c r="G14" s="14">
        <f t="shared" ref="G14:G77" si="15">F14/F$12*100</f>
        <v>0</v>
      </c>
      <c r="H14" s="1425">
        <v>0</v>
      </c>
      <c r="I14" s="14">
        <f t="shared" ref="I14:I77" si="16">H14/H$12*100</f>
        <v>0</v>
      </c>
      <c r="J14" s="1425"/>
      <c r="K14" s="14">
        <f t="shared" ref="K14:K77" si="17">J14/J$12*100</f>
        <v>0</v>
      </c>
      <c r="L14" s="1425"/>
      <c r="M14" s="14">
        <f t="shared" ref="M14:M77" si="18">L14/L$12*100</f>
        <v>0</v>
      </c>
      <c r="N14" s="1425"/>
      <c r="O14" s="14">
        <f t="shared" ref="O14:O77" si="19">N14/N$12*100</f>
        <v>0</v>
      </c>
      <c r="P14" s="1425"/>
      <c r="Q14" s="14">
        <f t="shared" ref="Q14:Q77" si="20">P14/P$12*100</f>
        <v>0</v>
      </c>
      <c r="R14" s="1425"/>
      <c r="S14" s="14">
        <f t="shared" ref="S14:S77" si="21">R14/R$12*100</f>
        <v>0</v>
      </c>
      <c r="T14" s="1425">
        <v>0</v>
      </c>
      <c r="U14" s="14">
        <f t="shared" ref="U14:U77" si="22">T14/T$12*100</f>
        <v>0</v>
      </c>
      <c r="V14" s="1425">
        <v>0</v>
      </c>
      <c r="W14" s="14">
        <f t="shared" ref="W14:W77" si="23">V14/V$12*100</f>
        <v>0</v>
      </c>
      <c r="X14" s="1425">
        <v>0</v>
      </c>
      <c r="Y14" s="14">
        <f t="shared" ref="Y14:Y77" si="24">X14/X$12*100</f>
        <v>0</v>
      </c>
      <c r="AB14" s="13"/>
    </row>
    <row r="15" spans="1:28" ht="12.75" customHeight="1">
      <c r="A15" s="13" t="s">
        <v>191</v>
      </c>
      <c r="B15" s="13">
        <f t="shared" si="13"/>
        <v>0</v>
      </c>
      <c r="C15" s="14">
        <f t="shared" si="1"/>
        <v>0</v>
      </c>
      <c r="D15" s="1425"/>
      <c r="E15" s="14">
        <f t="shared" si="14"/>
        <v>0</v>
      </c>
      <c r="F15" s="1425">
        <v>0</v>
      </c>
      <c r="G15" s="14">
        <f t="shared" si="15"/>
        <v>0</v>
      </c>
      <c r="H15" s="1425">
        <v>0</v>
      </c>
      <c r="I15" s="14">
        <f t="shared" si="16"/>
        <v>0</v>
      </c>
      <c r="J15" s="1425"/>
      <c r="K15" s="14">
        <f t="shared" si="17"/>
        <v>0</v>
      </c>
      <c r="L15" s="1425"/>
      <c r="M15" s="14">
        <f t="shared" si="18"/>
        <v>0</v>
      </c>
      <c r="N15" s="1425"/>
      <c r="O15" s="14">
        <f t="shared" si="19"/>
        <v>0</v>
      </c>
      <c r="P15" s="1425"/>
      <c r="Q15" s="14">
        <f t="shared" si="20"/>
        <v>0</v>
      </c>
      <c r="R15" s="1425"/>
      <c r="S15" s="14">
        <f t="shared" si="21"/>
        <v>0</v>
      </c>
      <c r="T15" s="1425">
        <v>0</v>
      </c>
      <c r="U15" s="14">
        <f t="shared" si="22"/>
        <v>0</v>
      </c>
      <c r="V15" s="1425">
        <v>0</v>
      </c>
      <c r="W15" s="14">
        <f t="shared" si="23"/>
        <v>0</v>
      </c>
      <c r="X15" s="1425">
        <v>0</v>
      </c>
      <c r="Y15" s="14">
        <f t="shared" si="24"/>
        <v>0</v>
      </c>
      <c r="AB15" s="13"/>
    </row>
    <row r="16" spans="1:28" ht="12.75" customHeight="1">
      <c r="A16" s="13" t="s">
        <v>192</v>
      </c>
      <c r="B16" s="13">
        <f t="shared" si="13"/>
        <v>0</v>
      </c>
      <c r="C16" s="14">
        <f t="shared" si="1"/>
        <v>0</v>
      </c>
      <c r="D16" s="1425"/>
      <c r="E16" s="14">
        <f t="shared" si="14"/>
        <v>0</v>
      </c>
      <c r="F16" s="1425">
        <v>0</v>
      </c>
      <c r="G16" s="14">
        <f t="shared" si="15"/>
        <v>0</v>
      </c>
      <c r="H16" s="1425">
        <v>0</v>
      </c>
      <c r="I16" s="14">
        <f t="shared" si="16"/>
        <v>0</v>
      </c>
      <c r="J16" s="1425"/>
      <c r="K16" s="14">
        <f t="shared" si="17"/>
        <v>0</v>
      </c>
      <c r="L16" s="1425"/>
      <c r="M16" s="14">
        <f t="shared" si="18"/>
        <v>0</v>
      </c>
      <c r="N16" s="1425"/>
      <c r="O16" s="14">
        <f t="shared" si="19"/>
        <v>0</v>
      </c>
      <c r="P16" s="1425"/>
      <c r="Q16" s="14">
        <f t="shared" si="20"/>
        <v>0</v>
      </c>
      <c r="R16" s="1425"/>
      <c r="S16" s="14">
        <f t="shared" si="21"/>
        <v>0</v>
      </c>
      <c r="T16" s="1425">
        <v>0</v>
      </c>
      <c r="U16" s="14">
        <f t="shared" si="22"/>
        <v>0</v>
      </c>
      <c r="V16" s="1425">
        <v>0</v>
      </c>
      <c r="W16" s="14">
        <f t="shared" si="23"/>
        <v>0</v>
      </c>
      <c r="X16" s="1425">
        <v>0</v>
      </c>
      <c r="Y16" s="14">
        <f t="shared" si="24"/>
        <v>0</v>
      </c>
      <c r="AB16" s="13"/>
    </row>
    <row r="17" spans="1:28" ht="12.75" customHeight="1">
      <c r="A17" s="13" t="s">
        <v>193</v>
      </c>
      <c r="B17" s="13">
        <f t="shared" si="13"/>
        <v>0</v>
      </c>
      <c r="C17" s="14">
        <f t="shared" si="1"/>
        <v>0</v>
      </c>
      <c r="D17" s="1425"/>
      <c r="E17" s="14">
        <f t="shared" si="14"/>
        <v>0</v>
      </c>
      <c r="F17" s="1425">
        <v>0</v>
      </c>
      <c r="G17" s="14">
        <f t="shared" si="15"/>
        <v>0</v>
      </c>
      <c r="H17" s="1425">
        <v>0</v>
      </c>
      <c r="I17" s="14">
        <f t="shared" si="16"/>
        <v>0</v>
      </c>
      <c r="J17" s="1425"/>
      <c r="K17" s="14">
        <f t="shared" si="17"/>
        <v>0</v>
      </c>
      <c r="L17" s="1425"/>
      <c r="M17" s="14">
        <f t="shared" si="18"/>
        <v>0</v>
      </c>
      <c r="N17" s="1425"/>
      <c r="O17" s="14">
        <f t="shared" si="19"/>
        <v>0</v>
      </c>
      <c r="P17" s="1425"/>
      <c r="Q17" s="14">
        <f t="shared" si="20"/>
        <v>0</v>
      </c>
      <c r="R17" s="1425"/>
      <c r="S17" s="14">
        <f t="shared" si="21"/>
        <v>0</v>
      </c>
      <c r="T17" s="1425">
        <v>0</v>
      </c>
      <c r="U17" s="14">
        <f t="shared" si="22"/>
        <v>0</v>
      </c>
      <c r="V17" s="1425">
        <v>0</v>
      </c>
      <c r="W17" s="14">
        <f t="shared" si="23"/>
        <v>0</v>
      </c>
      <c r="X17" s="1425">
        <v>0</v>
      </c>
      <c r="Y17" s="14">
        <f t="shared" si="24"/>
        <v>0</v>
      </c>
      <c r="AB17" s="13"/>
    </row>
    <row r="18" spans="1:28" ht="12.75" customHeight="1">
      <c r="A18" s="13" t="s">
        <v>194</v>
      </c>
      <c r="B18" s="13">
        <f t="shared" si="13"/>
        <v>0</v>
      </c>
      <c r="C18" s="14">
        <f t="shared" si="1"/>
        <v>0</v>
      </c>
      <c r="D18" s="1425"/>
      <c r="E18" s="14">
        <f t="shared" si="14"/>
        <v>0</v>
      </c>
      <c r="F18" s="1425">
        <v>0</v>
      </c>
      <c r="G18" s="14">
        <f t="shared" si="15"/>
        <v>0</v>
      </c>
      <c r="H18" s="1425">
        <v>0</v>
      </c>
      <c r="I18" s="14">
        <f t="shared" si="16"/>
        <v>0</v>
      </c>
      <c r="J18" s="1425"/>
      <c r="K18" s="14">
        <f t="shared" si="17"/>
        <v>0</v>
      </c>
      <c r="L18" s="1425"/>
      <c r="M18" s="14">
        <f t="shared" si="18"/>
        <v>0</v>
      </c>
      <c r="N18" s="1425"/>
      <c r="O18" s="14">
        <f t="shared" si="19"/>
        <v>0</v>
      </c>
      <c r="P18" s="1425"/>
      <c r="Q18" s="14">
        <f t="shared" si="20"/>
        <v>0</v>
      </c>
      <c r="R18" s="1425"/>
      <c r="S18" s="14">
        <f t="shared" si="21"/>
        <v>0</v>
      </c>
      <c r="T18" s="1425">
        <v>0</v>
      </c>
      <c r="U18" s="14">
        <f t="shared" si="22"/>
        <v>0</v>
      </c>
      <c r="V18" s="1425">
        <v>0</v>
      </c>
      <c r="W18" s="14">
        <f t="shared" si="23"/>
        <v>0</v>
      </c>
      <c r="X18" s="1425">
        <v>0</v>
      </c>
      <c r="Y18" s="14">
        <f t="shared" si="24"/>
        <v>0</v>
      </c>
      <c r="AB18" s="13"/>
    </row>
    <row r="19" spans="1:28" ht="12.75" customHeight="1" thickBot="1">
      <c r="A19" s="13" t="s">
        <v>195</v>
      </c>
      <c r="B19" s="13">
        <f t="shared" si="13"/>
        <v>21.115202</v>
      </c>
      <c r="C19" s="14">
        <f t="shared" si="1"/>
        <v>0.36449659557293357</v>
      </c>
      <c r="D19" s="1425"/>
      <c r="E19" s="14">
        <f t="shared" si="14"/>
        <v>0</v>
      </c>
      <c r="F19" s="1425">
        <v>0</v>
      </c>
      <c r="G19" s="14">
        <f t="shared" si="15"/>
        <v>0</v>
      </c>
      <c r="H19" s="1425">
        <v>0</v>
      </c>
      <c r="I19" s="14">
        <f t="shared" si="16"/>
        <v>0</v>
      </c>
      <c r="J19" s="1425"/>
      <c r="K19" s="14">
        <f t="shared" si="17"/>
        <v>0</v>
      </c>
      <c r="L19" s="1425"/>
      <c r="M19" s="14">
        <f t="shared" si="18"/>
        <v>0</v>
      </c>
      <c r="N19" s="1425"/>
      <c r="O19" s="14">
        <f t="shared" si="19"/>
        <v>0</v>
      </c>
      <c r="P19" s="1425"/>
      <c r="Q19" s="14">
        <f t="shared" si="20"/>
        <v>0</v>
      </c>
      <c r="R19" s="1425"/>
      <c r="S19" s="14">
        <f t="shared" si="21"/>
        <v>0</v>
      </c>
      <c r="T19" s="1425">
        <v>0</v>
      </c>
      <c r="U19" s="14">
        <f t="shared" si="22"/>
        <v>0</v>
      </c>
      <c r="V19" s="1425">
        <v>21.115202</v>
      </c>
      <c r="W19" s="14">
        <f t="shared" si="23"/>
        <v>6.3423759610661437</v>
      </c>
      <c r="X19" s="1425">
        <v>0</v>
      </c>
      <c r="Y19" s="14">
        <f t="shared" si="24"/>
        <v>0</v>
      </c>
      <c r="AB19" s="13"/>
    </row>
    <row r="20" spans="1:28" ht="12.75" customHeight="1" thickBot="1">
      <c r="A20" s="39" t="s">
        <v>196</v>
      </c>
      <c r="B20" s="5">
        <f t="shared" si="13"/>
        <v>21.115202</v>
      </c>
      <c r="C20" s="49">
        <f t="shared" si="1"/>
        <v>0.36449659557293357</v>
      </c>
      <c r="D20" s="1511">
        <f>SUM(D14:D19)</f>
        <v>0</v>
      </c>
      <c r="E20" s="49">
        <f t="shared" si="14"/>
        <v>0</v>
      </c>
      <c r="F20" s="1511">
        <v>0</v>
      </c>
      <c r="G20" s="49">
        <f t="shared" si="15"/>
        <v>0</v>
      </c>
      <c r="H20" s="1511">
        <v>0</v>
      </c>
      <c r="I20" s="49">
        <f t="shared" si="16"/>
        <v>0</v>
      </c>
      <c r="J20" s="1511">
        <f>SUM(J14:J19)</f>
        <v>0</v>
      </c>
      <c r="K20" s="49">
        <f t="shared" si="17"/>
        <v>0</v>
      </c>
      <c r="L20" s="1511">
        <v>0</v>
      </c>
      <c r="M20" s="49">
        <f t="shared" si="18"/>
        <v>0</v>
      </c>
      <c r="N20" s="1511">
        <v>0</v>
      </c>
      <c r="O20" s="49">
        <f t="shared" si="19"/>
        <v>0</v>
      </c>
      <c r="P20" s="1511">
        <v>0</v>
      </c>
      <c r="Q20" s="49">
        <f t="shared" si="20"/>
        <v>0</v>
      </c>
      <c r="R20" s="1511">
        <f>SUM(R14:R19)</f>
        <v>0</v>
      </c>
      <c r="S20" s="49">
        <f t="shared" si="21"/>
        <v>0</v>
      </c>
      <c r="T20" s="1511">
        <v>0</v>
      </c>
      <c r="U20" s="49">
        <f t="shared" si="22"/>
        <v>0</v>
      </c>
      <c r="V20" s="1511">
        <v>21.115202</v>
      </c>
      <c r="W20" s="49">
        <f t="shared" si="23"/>
        <v>6.3423759610661437</v>
      </c>
      <c r="X20" s="1511">
        <v>0</v>
      </c>
      <c r="Y20" s="49">
        <f t="shared" si="24"/>
        <v>0</v>
      </c>
      <c r="AB20" s="13"/>
    </row>
    <row r="21" spans="1:28" ht="12.75" customHeight="1">
      <c r="A21" s="13" t="s">
        <v>110</v>
      </c>
      <c r="B21" s="13">
        <f t="shared" si="13"/>
        <v>185.08599999999998</v>
      </c>
      <c r="C21" s="14">
        <f t="shared" si="1"/>
        <v>3.1950069380445414</v>
      </c>
      <c r="D21" s="1425">
        <v>1.3</v>
      </c>
      <c r="E21" s="14">
        <f t="shared" si="14"/>
        <v>0.63607825481491653</v>
      </c>
      <c r="F21" s="1425">
        <v>0.99</v>
      </c>
      <c r="G21" s="14">
        <f t="shared" si="15"/>
        <v>2.4504950495049505</v>
      </c>
      <c r="H21" s="1425">
        <v>0</v>
      </c>
      <c r="I21" s="14">
        <f t="shared" si="16"/>
        <v>0</v>
      </c>
      <c r="J21" s="1425"/>
      <c r="K21" s="14">
        <f t="shared" si="17"/>
        <v>0</v>
      </c>
      <c r="L21" s="1425">
        <v>34.795999999999999</v>
      </c>
      <c r="M21" s="14">
        <f t="shared" si="18"/>
        <v>4.1682738726996984</v>
      </c>
      <c r="N21" s="1425"/>
      <c r="O21" s="14">
        <f t="shared" si="19"/>
        <v>0</v>
      </c>
      <c r="P21" s="1425">
        <v>140.1</v>
      </c>
      <c r="Q21" s="14">
        <f t="shared" si="20"/>
        <v>11.553495736504429</v>
      </c>
      <c r="R21" s="1425">
        <v>0</v>
      </c>
      <c r="S21" s="14">
        <f t="shared" si="21"/>
        <v>0</v>
      </c>
      <c r="T21" s="1425">
        <v>0</v>
      </c>
      <c r="U21" s="14">
        <f t="shared" si="22"/>
        <v>0</v>
      </c>
      <c r="V21" s="1425">
        <v>0</v>
      </c>
      <c r="W21" s="14">
        <f t="shared" si="23"/>
        <v>0</v>
      </c>
      <c r="X21" s="1425">
        <v>7.9</v>
      </c>
      <c r="Y21" s="14">
        <f t="shared" si="24"/>
        <v>0.67142614312425641</v>
      </c>
      <c r="AB21" s="13"/>
    </row>
    <row r="22" spans="1:28" ht="12.75" customHeight="1">
      <c r="A22" s="13" t="s">
        <v>112</v>
      </c>
      <c r="B22" s="13">
        <f t="shared" si="13"/>
        <v>310.50906939999999</v>
      </c>
      <c r="C22" s="14">
        <f t="shared" si="1"/>
        <v>5.3600954748536038</v>
      </c>
      <c r="D22" s="1425">
        <v>5.5</v>
      </c>
      <c r="E22" s="14">
        <f t="shared" si="14"/>
        <v>2.6911003088323393</v>
      </c>
      <c r="F22" s="1425">
        <v>3.4</v>
      </c>
      <c r="G22" s="14">
        <f t="shared" si="15"/>
        <v>8.4158415841584162</v>
      </c>
      <c r="H22" s="1425">
        <v>39.849069399999998</v>
      </c>
      <c r="I22" s="14">
        <f t="shared" si="16"/>
        <v>5.3908741098854236</v>
      </c>
      <c r="J22" s="1425"/>
      <c r="K22" s="14">
        <f t="shared" si="17"/>
        <v>0</v>
      </c>
      <c r="L22" s="1425">
        <v>65.66</v>
      </c>
      <c r="M22" s="14">
        <f t="shared" si="18"/>
        <v>7.8655265686131219</v>
      </c>
      <c r="N22" s="1425"/>
      <c r="O22" s="14">
        <f t="shared" si="19"/>
        <v>0</v>
      </c>
      <c r="P22" s="1425">
        <v>108.1</v>
      </c>
      <c r="Q22" s="14">
        <f t="shared" si="20"/>
        <v>8.9145816496511703</v>
      </c>
      <c r="R22" s="1425">
        <v>0</v>
      </c>
      <c r="S22" s="14">
        <f t="shared" si="21"/>
        <v>0</v>
      </c>
      <c r="T22" s="1425">
        <v>0</v>
      </c>
      <c r="U22" s="14">
        <f t="shared" si="22"/>
        <v>0</v>
      </c>
      <c r="V22" s="1425">
        <v>0</v>
      </c>
      <c r="W22" s="14">
        <f t="shared" si="23"/>
        <v>0</v>
      </c>
      <c r="X22" s="1425">
        <v>88</v>
      </c>
      <c r="Y22" s="14">
        <f t="shared" si="24"/>
        <v>7.479177290498046</v>
      </c>
      <c r="AB22" s="13"/>
    </row>
    <row r="23" spans="1:28" ht="12.75" customHeight="1">
      <c r="A23" s="13" t="s">
        <v>114</v>
      </c>
      <c r="B23" s="13">
        <f t="shared" si="13"/>
        <v>3794.0758349799999</v>
      </c>
      <c r="C23" s="14">
        <f t="shared" si="1"/>
        <v>65.494411334343155</v>
      </c>
      <c r="D23" s="1425">
        <v>103.6</v>
      </c>
      <c r="E23" s="14">
        <f t="shared" si="14"/>
        <v>50.690543999096427</v>
      </c>
      <c r="F23" s="1425">
        <v>27.3</v>
      </c>
      <c r="G23" s="14">
        <f t="shared" si="15"/>
        <v>67.574257425742573</v>
      </c>
      <c r="H23" s="1425">
        <v>544.95727798000007</v>
      </c>
      <c r="I23" s="14">
        <f t="shared" si="16"/>
        <v>73.723078734079962</v>
      </c>
      <c r="J23" s="1425"/>
      <c r="K23" s="14">
        <f t="shared" si="17"/>
        <v>0</v>
      </c>
      <c r="L23" s="1425">
        <v>526.51099999999997</v>
      </c>
      <c r="M23" s="14">
        <f t="shared" si="18"/>
        <v>63.071676198097229</v>
      </c>
      <c r="N23" s="1425">
        <v>505.2</v>
      </c>
      <c r="O23" s="14">
        <f t="shared" si="19"/>
        <v>75.335520429466143</v>
      </c>
      <c r="P23" s="1425">
        <v>702.3</v>
      </c>
      <c r="Q23" s="14">
        <f t="shared" si="20"/>
        <v>57.915917599907644</v>
      </c>
      <c r="R23" s="1425">
        <v>165.9</v>
      </c>
      <c r="S23" s="14">
        <f t="shared" si="21"/>
        <v>82.660687593423035</v>
      </c>
      <c r="T23" s="1425">
        <v>188.85395800000001</v>
      </c>
      <c r="U23" s="14">
        <f t="shared" si="22"/>
        <v>89.969203784422248</v>
      </c>
      <c r="V23" s="1425">
        <v>224.15359900000001</v>
      </c>
      <c r="W23" s="14">
        <f t="shared" si="23"/>
        <v>67.329045579770437</v>
      </c>
      <c r="X23" s="1425">
        <v>805.3</v>
      </c>
      <c r="Y23" s="14">
        <f t="shared" si="24"/>
        <v>68.442971273159955</v>
      </c>
      <c r="AB23" s="13"/>
    </row>
    <row r="24" spans="1:28" ht="12.75" customHeight="1" thickBot="1">
      <c r="A24" s="13" t="s">
        <v>116</v>
      </c>
      <c r="B24" s="13">
        <f t="shared" si="13"/>
        <v>44.694222499999995</v>
      </c>
      <c r="C24" s="14">
        <f t="shared" si="1"/>
        <v>0.77152432370901336</v>
      </c>
      <c r="D24" s="1425">
        <v>12</v>
      </c>
      <c r="E24" s="14">
        <f t="shared" si="14"/>
        <v>5.8714915829069225</v>
      </c>
      <c r="F24" s="1425">
        <v>0</v>
      </c>
      <c r="G24" s="14">
        <f t="shared" si="15"/>
        <v>0</v>
      </c>
      <c r="H24" s="1425">
        <v>12.3942225</v>
      </c>
      <c r="I24" s="14">
        <f t="shared" si="16"/>
        <v>1.6767190349345873</v>
      </c>
      <c r="J24" s="1425"/>
      <c r="K24" s="14">
        <f t="shared" si="17"/>
        <v>0</v>
      </c>
      <c r="L24" s="1425"/>
      <c r="M24" s="14">
        <f t="shared" si="18"/>
        <v>0</v>
      </c>
      <c r="N24" s="1425"/>
      <c r="O24" s="14">
        <f t="shared" si="19"/>
        <v>0</v>
      </c>
      <c r="P24" s="1425">
        <v>19.899999999999999</v>
      </c>
      <c r="Q24" s="14">
        <f t="shared" si="20"/>
        <v>1.6410746977618709</v>
      </c>
      <c r="R24" s="1425">
        <v>0.4</v>
      </c>
      <c r="S24" s="14">
        <f t="shared" si="21"/>
        <v>0.19930244145490786</v>
      </c>
      <c r="T24" s="1425">
        <v>0</v>
      </c>
      <c r="U24" s="14">
        <f t="shared" si="22"/>
        <v>0</v>
      </c>
      <c r="V24" s="1425">
        <v>0</v>
      </c>
      <c r="W24" s="14">
        <f t="shared" si="23"/>
        <v>0</v>
      </c>
      <c r="X24" s="1425">
        <v>0</v>
      </c>
      <c r="Y24" s="14">
        <f t="shared" si="24"/>
        <v>0</v>
      </c>
      <c r="AB24" s="13"/>
    </row>
    <row r="25" spans="1:28" ht="12.75" customHeight="1" thickBot="1">
      <c r="A25" s="39" t="s">
        <v>197</v>
      </c>
      <c r="B25" s="5">
        <f t="shared" si="13"/>
        <v>4446.6851268800001</v>
      </c>
      <c r="C25" s="49">
        <f t="shared" si="1"/>
        <v>76.759937713717278</v>
      </c>
      <c r="D25" s="1511">
        <f>SUM(D21:D24)</f>
        <v>122.39999999999999</v>
      </c>
      <c r="E25" s="49">
        <f t="shared" si="14"/>
        <v>59.889214145650605</v>
      </c>
      <c r="F25" s="1511">
        <v>31.69</v>
      </c>
      <c r="G25" s="49">
        <f t="shared" si="15"/>
        <v>78.440594059405939</v>
      </c>
      <c r="H25" s="1511">
        <v>597.20056987999999</v>
      </c>
      <c r="I25" s="49">
        <f t="shared" si="16"/>
        <v>80.790671878899971</v>
      </c>
      <c r="J25" s="1511">
        <v>112.32</v>
      </c>
      <c r="K25" s="49">
        <f t="shared" si="17"/>
        <v>65.734183882483748</v>
      </c>
      <c r="L25" s="1511">
        <v>626.96699999999998</v>
      </c>
      <c r="M25" s="49">
        <f t="shared" si="18"/>
        <v>75.105476639410043</v>
      </c>
      <c r="N25" s="1511">
        <v>505.2</v>
      </c>
      <c r="O25" s="49">
        <f t="shared" si="19"/>
        <v>75.335520429466143</v>
      </c>
      <c r="P25" s="1511">
        <v>970.4</v>
      </c>
      <c r="Q25" s="49">
        <f t="shared" si="20"/>
        <v>80.025069683825109</v>
      </c>
      <c r="R25" s="1511">
        <f>SUM(R21:R24)</f>
        <v>166.3</v>
      </c>
      <c r="S25" s="49">
        <f t="shared" si="21"/>
        <v>82.859990034877939</v>
      </c>
      <c r="T25" s="1511">
        <v>188.85395800000001</v>
      </c>
      <c r="U25" s="49">
        <f t="shared" si="22"/>
        <v>89.969203784422248</v>
      </c>
      <c r="V25" s="1511">
        <v>224.15359900000001</v>
      </c>
      <c r="W25" s="49">
        <f t="shared" si="23"/>
        <v>67.329045579770437</v>
      </c>
      <c r="X25" s="1511">
        <v>901.2</v>
      </c>
      <c r="Y25" s="49">
        <f t="shared" si="24"/>
        <v>76.593574706782263</v>
      </c>
      <c r="AB25" s="13"/>
    </row>
    <row r="26" spans="1:28" ht="12.75" customHeight="1">
      <c r="A26" s="13" t="s">
        <v>198</v>
      </c>
      <c r="B26" s="13">
        <f t="shared" si="13"/>
        <v>0</v>
      </c>
      <c r="C26" s="14">
        <f t="shared" si="1"/>
        <v>0</v>
      </c>
      <c r="D26" s="1425"/>
      <c r="E26" s="14">
        <f t="shared" si="14"/>
        <v>0</v>
      </c>
      <c r="F26" s="1425">
        <v>0</v>
      </c>
      <c r="G26" s="14">
        <f t="shared" si="15"/>
        <v>0</v>
      </c>
      <c r="H26" s="1425">
        <v>0</v>
      </c>
      <c r="I26" s="14">
        <f t="shared" si="16"/>
        <v>0</v>
      </c>
      <c r="J26" s="1425"/>
      <c r="K26" s="14">
        <f t="shared" si="17"/>
        <v>0</v>
      </c>
      <c r="L26" s="1425"/>
      <c r="M26" s="14">
        <f t="shared" si="18"/>
        <v>0</v>
      </c>
      <c r="N26" s="1425"/>
      <c r="O26" s="14">
        <f t="shared" si="19"/>
        <v>0</v>
      </c>
      <c r="P26" s="1425"/>
      <c r="Q26" s="14">
        <f t="shared" si="20"/>
        <v>0</v>
      </c>
      <c r="R26" s="1425">
        <v>0</v>
      </c>
      <c r="S26" s="14">
        <f t="shared" si="21"/>
        <v>0</v>
      </c>
      <c r="T26" s="1425">
        <v>0</v>
      </c>
      <c r="U26" s="14">
        <f t="shared" si="22"/>
        <v>0</v>
      </c>
      <c r="V26" s="1425">
        <v>0</v>
      </c>
      <c r="W26" s="14">
        <f t="shared" si="23"/>
        <v>0</v>
      </c>
      <c r="X26" s="1425">
        <v>0</v>
      </c>
      <c r="Y26" s="14">
        <f t="shared" si="24"/>
        <v>0</v>
      </c>
      <c r="AB26" s="13"/>
    </row>
    <row r="27" spans="1:28" ht="12.75" customHeight="1">
      <c r="A27" s="13" t="s">
        <v>199</v>
      </c>
      <c r="B27" s="13">
        <f t="shared" si="13"/>
        <v>2.8</v>
      </c>
      <c r="C27" s="14">
        <f t="shared" si="1"/>
        <v>4.8334392804019306E-2</v>
      </c>
      <c r="D27" s="1425"/>
      <c r="E27" s="14">
        <f t="shared" si="14"/>
        <v>0</v>
      </c>
      <c r="F27" s="1425">
        <v>0</v>
      </c>
      <c r="G27" s="14">
        <f t="shared" si="15"/>
        <v>0</v>
      </c>
      <c r="H27" s="1425">
        <v>0</v>
      </c>
      <c r="I27" s="14">
        <f t="shared" si="16"/>
        <v>0</v>
      </c>
      <c r="J27" s="1425"/>
      <c r="K27" s="14">
        <f t="shared" si="17"/>
        <v>0</v>
      </c>
      <c r="L27" s="1425"/>
      <c r="M27" s="14">
        <f t="shared" si="18"/>
        <v>0</v>
      </c>
      <c r="N27" s="1425"/>
      <c r="O27" s="14">
        <f t="shared" si="19"/>
        <v>0</v>
      </c>
      <c r="P27" s="1425"/>
      <c r="Q27" s="14">
        <f t="shared" si="20"/>
        <v>0</v>
      </c>
      <c r="R27" s="1425">
        <v>2.8</v>
      </c>
      <c r="S27" s="14">
        <f t="shared" si="21"/>
        <v>1.3951170901843548</v>
      </c>
      <c r="T27" s="1425">
        <v>0</v>
      </c>
      <c r="U27" s="14">
        <f t="shared" si="22"/>
        <v>0</v>
      </c>
      <c r="V27" s="1425">
        <v>0</v>
      </c>
      <c r="W27" s="14">
        <f t="shared" si="23"/>
        <v>0</v>
      </c>
      <c r="X27" s="1425">
        <v>0</v>
      </c>
      <c r="Y27" s="14">
        <f t="shared" si="24"/>
        <v>0</v>
      </c>
      <c r="AB27" s="13"/>
    </row>
    <row r="28" spans="1:28" ht="12.75" customHeight="1">
      <c r="A28" s="13" t="s">
        <v>200</v>
      </c>
      <c r="B28" s="13">
        <f t="shared" si="13"/>
        <v>54.698999999999998</v>
      </c>
      <c r="C28" s="14">
        <f t="shared" si="1"/>
        <v>0.9442296257096614</v>
      </c>
      <c r="D28" s="1425"/>
      <c r="E28" s="14">
        <f t="shared" si="14"/>
        <v>0</v>
      </c>
      <c r="F28" s="1425">
        <v>0</v>
      </c>
      <c r="G28" s="14">
        <f t="shared" si="15"/>
        <v>0</v>
      </c>
      <c r="H28" s="1425">
        <v>0</v>
      </c>
      <c r="I28" s="14">
        <f t="shared" si="16"/>
        <v>0</v>
      </c>
      <c r="J28" s="1425"/>
      <c r="K28" s="14">
        <f t="shared" si="17"/>
        <v>0</v>
      </c>
      <c r="L28" s="1425">
        <v>28.399000000000001</v>
      </c>
      <c r="M28" s="14">
        <f t="shared" si="18"/>
        <v>3.4019660222668913</v>
      </c>
      <c r="N28" s="1425"/>
      <c r="O28" s="14">
        <f t="shared" si="19"/>
        <v>0</v>
      </c>
      <c r="P28" s="1425">
        <v>26.3</v>
      </c>
      <c r="Q28" s="14">
        <f t="shared" si="20"/>
        <v>2.1688575151325233</v>
      </c>
      <c r="R28" s="1425"/>
      <c r="S28" s="14">
        <f t="shared" si="21"/>
        <v>0</v>
      </c>
      <c r="T28" s="1425">
        <v>0</v>
      </c>
      <c r="U28" s="14">
        <f t="shared" si="22"/>
        <v>0</v>
      </c>
      <c r="V28" s="1425">
        <v>0</v>
      </c>
      <c r="W28" s="14">
        <f t="shared" si="23"/>
        <v>0</v>
      </c>
      <c r="X28" s="1425">
        <v>0</v>
      </c>
      <c r="Y28" s="14">
        <f t="shared" si="24"/>
        <v>0</v>
      </c>
      <c r="AB28" s="13"/>
    </row>
    <row r="29" spans="1:28" ht="12.75" customHeight="1">
      <c r="A29" s="13" t="s">
        <v>201</v>
      </c>
      <c r="B29" s="13">
        <f t="shared" si="13"/>
        <v>0</v>
      </c>
      <c r="C29" s="14">
        <f t="shared" si="1"/>
        <v>0</v>
      </c>
      <c r="D29" s="1425"/>
      <c r="E29" s="14">
        <f t="shared" si="14"/>
        <v>0</v>
      </c>
      <c r="F29" s="1425">
        <v>0</v>
      </c>
      <c r="G29" s="14">
        <f t="shared" si="15"/>
        <v>0</v>
      </c>
      <c r="H29" s="1425">
        <v>0</v>
      </c>
      <c r="I29" s="14">
        <f t="shared" si="16"/>
        <v>0</v>
      </c>
      <c r="J29" s="1425"/>
      <c r="K29" s="14">
        <f t="shared" si="17"/>
        <v>0</v>
      </c>
      <c r="L29" s="1425"/>
      <c r="M29" s="14">
        <f t="shared" si="18"/>
        <v>0</v>
      </c>
      <c r="N29" s="1425"/>
      <c r="O29" s="14">
        <f t="shared" si="19"/>
        <v>0</v>
      </c>
      <c r="P29" s="1425"/>
      <c r="Q29" s="14">
        <f t="shared" si="20"/>
        <v>0</v>
      </c>
      <c r="R29" s="1425"/>
      <c r="S29" s="14">
        <f t="shared" si="21"/>
        <v>0</v>
      </c>
      <c r="T29" s="1425">
        <v>0</v>
      </c>
      <c r="U29" s="14">
        <f t="shared" si="22"/>
        <v>0</v>
      </c>
      <c r="V29" s="1425">
        <v>0</v>
      </c>
      <c r="W29" s="14">
        <f t="shared" si="23"/>
        <v>0</v>
      </c>
      <c r="X29" s="1425">
        <v>0</v>
      </c>
      <c r="Y29" s="14">
        <f t="shared" si="24"/>
        <v>0</v>
      </c>
      <c r="AB29" s="13"/>
    </row>
    <row r="30" spans="1:28" ht="12.75" customHeight="1">
      <c r="A30" s="13" t="s">
        <v>202</v>
      </c>
      <c r="B30" s="13">
        <f t="shared" si="13"/>
        <v>0</v>
      </c>
      <c r="C30" s="14">
        <f t="shared" si="1"/>
        <v>0</v>
      </c>
      <c r="D30" s="1425"/>
      <c r="E30" s="14">
        <f t="shared" si="14"/>
        <v>0</v>
      </c>
      <c r="F30" s="1425">
        <v>0</v>
      </c>
      <c r="G30" s="14">
        <f t="shared" si="15"/>
        <v>0</v>
      </c>
      <c r="H30" s="1425">
        <v>0</v>
      </c>
      <c r="I30" s="14">
        <f t="shared" si="16"/>
        <v>0</v>
      </c>
      <c r="J30" s="1425"/>
      <c r="K30" s="14">
        <f t="shared" si="17"/>
        <v>0</v>
      </c>
      <c r="L30" s="1425"/>
      <c r="M30" s="14">
        <f t="shared" si="18"/>
        <v>0</v>
      </c>
      <c r="N30" s="1425"/>
      <c r="O30" s="14">
        <f t="shared" si="19"/>
        <v>0</v>
      </c>
      <c r="P30" s="1425"/>
      <c r="Q30" s="14">
        <f t="shared" si="20"/>
        <v>0</v>
      </c>
      <c r="R30" s="1425"/>
      <c r="S30" s="14">
        <f t="shared" si="21"/>
        <v>0</v>
      </c>
      <c r="T30" s="1425">
        <v>0</v>
      </c>
      <c r="U30" s="14">
        <f t="shared" si="22"/>
        <v>0</v>
      </c>
      <c r="V30" s="1425">
        <v>0</v>
      </c>
      <c r="W30" s="14">
        <f t="shared" si="23"/>
        <v>0</v>
      </c>
      <c r="X30" s="1425">
        <v>0</v>
      </c>
      <c r="Y30" s="14">
        <f t="shared" si="24"/>
        <v>0</v>
      </c>
      <c r="AB30" s="13"/>
    </row>
    <row r="31" spans="1:28" ht="12.75" customHeight="1">
      <c r="A31" s="13" t="s">
        <v>203</v>
      </c>
      <c r="B31" s="13">
        <f t="shared" si="13"/>
        <v>0</v>
      </c>
      <c r="C31" s="14">
        <f t="shared" si="1"/>
        <v>0</v>
      </c>
      <c r="D31" s="1425"/>
      <c r="E31" s="14">
        <f t="shared" si="14"/>
        <v>0</v>
      </c>
      <c r="F31" s="1425">
        <v>0</v>
      </c>
      <c r="G31" s="14">
        <f t="shared" si="15"/>
        <v>0</v>
      </c>
      <c r="H31" s="1425">
        <v>0</v>
      </c>
      <c r="I31" s="14">
        <f t="shared" si="16"/>
        <v>0</v>
      </c>
      <c r="J31" s="1425"/>
      <c r="K31" s="14">
        <f t="shared" si="17"/>
        <v>0</v>
      </c>
      <c r="L31" s="1425"/>
      <c r="M31" s="14">
        <f t="shared" si="18"/>
        <v>0</v>
      </c>
      <c r="N31" s="1425"/>
      <c r="O31" s="14">
        <f t="shared" si="19"/>
        <v>0</v>
      </c>
      <c r="P31" s="1425"/>
      <c r="Q31" s="14">
        <f t="shared" si="20"/>
        <v>0</v>
      </c>
      <c r="R31" s="1425"/>
      <c r="S31" s="14">
        <f t="shared" si="21"/>
        <v>0</v>
      </c>
      <c r="T31" s="1425">
        <v>0</v>
      </c>
      <c r="U31" s="14">
        <f t="shared" si="22"/>
        <v>0</v>
      </c>
      <c r="V31" s="1425">
        <v>0</v>
      </c>
      <c r="W31" s="14">
        <f t="shared" si="23"/>
        <v>0</v>
      </c>
      <c r="X31" s="1425">
        <v>0</v>
      </c>
      <c r="Y31" s="14">
        <f t="shared" si="24"/>
        <v>0</v>
      </c>
      <c r="AB31" s="13"/>
    </row>
    <row r="32" spans="1:28" ht="12.75" customHeight="1" thickBot="1">
      <c r="A32" s="13" t="s">
        <v>204</v>
      </c>
      <c r="B32" s="13">
        <f t="shared" si="13"/>
        <v>0</v>
      </c>
      <c r="C32" s="14">
        <f t="shared" si="1"/>
        <v>0</v>
      </c>
      <c r="D32" s="1425"/>
      <c r="E32" s="14">
        <f t="shared" si="14"/>
        <v>0</v>
      </c>
      <c r="F32" s="1425">
        <v>0</v>
      </c>
      <c r="G32" s="14">
        <f t="shared" si="15"/>
        <v>0</v>
      </c>
      <c r="H32" s="1425">
        <v>0</v>
      </c>
      <c r="I32" s="14">
        <f t="shared" si="16"/>
        <v>0</v>
      </c>
      <c r="J32" s="1425"/>
      <c r="K32" s="14">
        <f t="shared" si="17"/>
        <v>0</v>
      </c>
      <c r="L32" s="1425"/>
      <c r="M32" s="14">
        <f t="shared" si="18"/>
        <v>0</v>
      </c>
      <c r="N32" s="1425"/>
      <c r="O32" s="14">
        <f t="shared" si="19"/>
        <v>0</v>
      </c>
      <c r="P32" s="1425"/>
      <c r="Q32" s="14">
        <f t="shared" si="20"/>
        <v>0</v>
      </c>
      <c r="R32" s="1425"/>
      <c r="S32" s="14">
        <f t="shared" si="21"/>
        <v>0</v>
      </c>
      <c r="T32" s="1425">
        <v>0</v>
      </c>
      <c r="U32" s="14">
        <f t="shared" si="22"/>
        <v>0</v>
      </c>
      <c r="V32" s="1425">
        <v>0</v>
      </c>
      <c r="W32" s="14">
        <f t="shared" si="23"/>
        <v>0</v>
      </c>
      <c r="X32" s="1425">
        <v>0</v>
      </c>
      <c r="Y32" s="14">
        <f t="shared" si="24"/>
        <v>0</v>
      </c>
      <c r="AB32" s="13"/>
    </row>
    <row r="33" spans="1:28" ht="12.75" customHeight="1" thickBot="1">
      <c r="A33" s="39" t="s">
        <v>205</v>
      </c>
      <c r="B33" s="5">
        <f t="shared" si="13"/>
        <v>57.499000000000002</v>
      </c>
      <c r="C33" s="49">
        <f t="shared" si="1"/>
        <v>0.99256401851368081</v>
      </c>
      <c r="D33" s="1511">
        <f>SUM(D26:D32)</f>
        <v>0</v>
      </c>
      <c r="E33" s="49">
        <f t="shared" si="14"/>
        <v>0</v>
      </c>
      <c r="F33" s="1511">
        <v>0</v>
      </c>
      <c r="G33" s="49">
        <f t="shared" si="15"/>
        <v>0</v>
      </c>
      <c r="H33" s="1511">
        <v>0</v>
      </c>
      <c r="I33" s="49">
        <f t="shared" si="16"/>
        <v>0</v>
      </c>
      <c r="J33" s="1511">
        <f>SUM(J26:J32)</f>
        <v>0</v>
      </c>
      <c r="K33" s="49">
        <f t="shared" si="17"/>
        <v>0</v>
      </c>
      <c r="L33" s="1511">
        <v>28.399000000000001</v>
      </c>
      <c r="M33" s="49">
        <f t="shared" si="18"/>
        <v>3.4019660222668913</v>
      </c>
      <c r="N33" s="1511">
        <v>0</v>
      </c>
      <c r="O33" s="49">
        <f t="shared" si="19"/>
        <v>0</v>
      </c>
      <c r="P33" s="1511">
        <v>26.3</v>
      </c>
      <c r="Q33" s="49">
        <f t="shared" si="20"/>
        <v>2.1688575151325233</v>
      </c>
      <c r="R33" s="1511">
        <f>SUM(R26:R32)</f>
        <v>2.8</v>
      </c>
      <c r="S33" s="49">
        <f t="shared" si="21"/>
        <v>1.3951170901843548</v>
      </c>
      <c r="T33" s="1511">
        <v>0</v>
      </c>
      <c r="U33" s="49">
        <f t="shared" si="22"/>
        <v>0</v>
      </c>
      <c r="V33" s="1511">
        <v>0</v>
      </c>
      <c r="W33" s="49">
        <f t="shared" si="23"/>
        <v>0</v>
      </c>
      <c r="X33" s="1511">
        <v>0</v>
      </c>
      <c r="Y33" s="49">
        <f t="shared" si="24"/>
        <v>0</v>
      </c>
      <c r="AB33" s="13"/>
    </row>
    <row r="34" spans="1:28" ht="12.75" customHeight="1">
      <c r="A34" s="13" t="s">
        <v>206</v>
      </c>
      <c r="B34" s="13">
        <f t="shared" si="13"/>
        <v>0</v>
      </c>
      <c r="C34" s="14">
        <f t="shared" si="1"/>
        <v>0</v>
      </c>
      <c r="D34" s="1425"/>
      <c r="E34" s="14">
        <f t="shared" si="14"/>
        <v>0</v>
      </c>
      <c r="F34" s="1425">
        <v>0</v>
      </c>
      <c r="G34" s="14">
        <f t="shared" si="15"/>
        <v>0</v>
      </c>
      <c r="H34" s="1425">
        <v>0</v>
      </c>
      <c r="I34" s="14">
        <f t="shared" si="16"/>
        <v>0</v>
      </c>
      <c r="J34" s="1425"/>
      <c r="K34" s="14">
        <f t="shared" si="17"/>
        <v>0</v>
      </c>
      <c r="L34" s="1425"/>
      <c r="M34" s="14">
        <f t="shared" si="18"/>
        <v>0</v>
      </c>
      <c r="N34" s="1425"/>
      <c r="O34" s="14">
        <f t="shared" si="19"/>
        <v>0</v>
      </c>
      <c r="P34" s="1425"/>
      <c r="Q34" s="14">
        <f t="shared" si="20"/>
        <v>0</v>
      </c>
      <c r="R34" s="1425"/>
      <c r="S34" s="14">
        <f t="shared" si="21"/>
        <v>0</v>
      </c>
      <c r="T34" s="1425">
        <v>0</v>
      </c>
      <c r="U34" s="14">
        <f t="shared" si="22"/>
        <v>0</v>
      </c>
      <c r="V34" s="1425">
        <v>0</v>
      </c>
      <c r="W34" s="14">
        <f t="shared" si="23"/>
        <v>0</v>
      </c>
      <c r="X34" s="1425">
        <v>0</v>
      </c>
      <c r="Y34" s="14">
        <f t="shared" si="24"/>
        <v>0</v>
      </c>
      <c r="AB34" s="13"/>
    </row>
    <row r="35" spans="1:28" ht="12.75" customHeight="1">
      <c r="A35" s="13" t="s">
        <v>207</v>
      </c>
      <c r="B35" s="13">
        <f t="shared" si="13"/>
        <v>0</v>
      </c>
      <c r="C35" s="14">
        <f t="shared" si="1"/>
        <v>0</v>
      </c>
      <c r="D35" s="1425"/>
      <c r="E35" s="14">
        <f t="shared" si="14"/>
        <v>0</v>
      </c>
      <c r="F35" s="1425">
        <v>0</v>
      </c>
      <c r="G35" s="14">
        <f t="shared" si="15"/>
        <v>0</v>
      </c>
      <c r="H35" s="1425">
        <v>0</v>
      </c>
      <c r="I35" s="14">
        <f t="shared" si="16"/>
        <v>0</v>
      </c>
      <c r="J35" s="1425"/>
      <c r="K35" s="14">
        <f t="shared" si="17"/>
        <v>0</v>
      </c>
      <c r="L35" s="1425"/>
      <c r="M35" s="14">
        <f t="shared" si="18"/>
        <v>0</v>
      </c>
      <c r="N35" s="1425"/>
      <c r="O35" s="14">
        <f t="shared" si="19"/>
        <v>0</v>
      </c>
      <c r="P35" s="1425"/>
      <c r="Q35" s="14">
        <f t="shared" si="20"/>
        <v>0</v>
      </c>
      <c r="R35" s="1425"/>
      <c r="S35" s="14">
        <f t="shared" si="21"/>
        <v>0</v>
      </c>
      <c r="T35" s="1425">
        <v>0</v>
      </c>
      <c r="U35" s="14">
        <f t="shared" si="22"/>
        <v>0</v>
      </c>
      <c r="V35" s="1425">
        <v>0</v>
      </c>
      <c r="W35" s="14">
        <f t="shared" si="23"/>
        <v>0</v>
      </c>
      <c r="X35" s="1425">
        <v>0</v>
      </c>
      <c r="Y35" s="14">
        <f t="shared" si="24"/>
        <v>0</v>
      </c>
      <c r="AB35" s="13"/>
    </row>
    <row r="36" spans="1:28" ht="12.75" customHeight="1">
      <c r="A36" s="13" t="s">
        <v>208</v>
      </c>
      <c r="B36" s="13">
        <f t="shared" si="13"/>
        <v>0</v>
      </c>
      <c r="C36" s="14">
        <f t="shared" si="1"/>
        <v>0</v>
      </c>
      <c r="D36" s="1425"/>
      <c r="E36" s="14">
        <f t="shared" si="14"/>
        <v>0</v>
      </c>
      <c r="F36" s="1425">
        <v>0</v>
      </c>
      <c r="G36" s="14">
        <f t="shared" si="15"/>
        <v>0</v>
      </c>
      <c r="H36" s="1425">
        <v>0</v>
      </c>
      <c r="I36" s="14">
        <f t="shared" si="16"/>
        <v>0</v>
      </c>
      <c r="J36" s="1425"/>
      <c r="K36" s="14">
        <f t="shared" si="17"/>
        <v>0</v>
      </c>
      <c r="L36" s="1425"/>
      <c r="M36" s="14">
        <f t="shared" si="18"/>
        <v>0</v>
      </c>
      <c r="N36" s="1425"/>
      <c r="O36" s="14">
        <f t="shared" si="19"/>
        <v>0</v>
      </c>
      <c r="P36" s="1425"/>
      <c r="Q36" s="14">
        <f t="shared" si="20"/>
        <v>0</v>
      </c>
      <c r="R36" s="1425"/>
      <c r="S36" s="14">
        <f t="shared" si="21"/>
        <v>0</v>
      </c>
      <c r="T36" s="1425">
        <v>0</v>
      </c>
      <c r="U36" s="14">
        <f t="shared" si="22"/>
        <v>0</v>
      </c>
      <c r="V36" s="1425">
        <v>0</v>
      </c>
      <c r="W36" s="14">
        <f t="shared" si="23"/>
        <v>0</v>
      </c>
      <c r="X36" s="1425">
        <v>0</v>
      </c>
      <c r="Y36" s="14">
        <f t="shared" si="24"/>
        <v>0</v>
      </c>
      <c r="AB36" s="13"/>
    </row>
    <row r="37" spans="1:28" ht="12.75" customHeight="1" thickBot="1">
      <c r="A37" s="13" t="s">
        <v>209</v>
      </c>
      <c r="B37" s="13">
        <f t="shared" si="13"/>
        <v>0</v>
      </c>
      <c r="C37" s="14">
        <f t="shared" si="1"/>
        <v>0</v>
      </c>
      <c r="D37" s="1425"/>
      <c r="E37" s="14">
        <f t="shared" si="14"/>
        <v>0</v>
      </c>
      <c r="F37" s="1425">
        <v>0</v>
      </c>
      <c r="G37" s="14">
        <f t="shared" si="15"/>
        <v>0</v>
      </c>
      <c r="H37" s="1425">
        <v>0</v>
      </c>
      <c r="I37" s="14">
        <f t="shared" si="16"/>
        <v>0</v>
      </c>
      <c r="J37" s="1425"/>
      <c r="K37" s="14">
        <f t="shared" si="17"/>
        <v>0</v>
      </c>
      <c r="L37" s="1425"/>
      <c r="M37" s="14">
        <f t="shared" si="18"/>
        <v>0</v>
      </c>
      <c r="N37" s="1425"/>
      <c r="O37" s="14">
        <f t="shared" si="19"/>
        <v>0</v>
      </c>
      <c r="P37" s="1425"/>
      <c r="Q37" s="14">
        <f t="shared" si="20"/>
        <v>0</v>
      </c>
      <c r="R37" s="1425"/>
      <c r="S37" s="14">
        <f t="shared" si="21"/>
        <v>0</v>
      </c>
      <c r="T37" s="1425">
        <v>0</v>
      </c>
      <c r="U37" s="14">
        <f t="shared" si="22"/>
        <v>0</v>
      </c>
      <c r="V37" s="1425">
        <v>0</v>
      </c>
      <c r="W37" s="14">
        <f t="shared" si="23"/>
        <v>0</v>
      </c>
      <c r="X37" s="1425">
        <v>0</v>
      </c>
      <c r="Y37" s="14">
        <f t="shared" si="24"/>
        <v>0</v>
      </c>
      <c r="AB37" s="13"/>
    </row>
    <row r="38" spans="1:28" ht="12.75" customHeight="1" thickBot="1">
      <c r="A38" s="39" t="s">
        <v>210</v>
      </c>
      <c r="B38" s="5">
        <f t="shared" si="13"/>
        <v>0</v>
      </c>
      <c r="C38" s="49">
        <f t="shared" si="1"/>
        <v>0</v>
      </c>
      <c r="D38" s="1511">
        <f>SUM(D34:D37)</f>
        <v>0</v>
      </c>
      <c r="E38" s="49">
        <f t="shared" si="14"/>
        <v>0</v>
      </c>
      <c r="F38" s="1511">
        <v>0</v>
      </c>
      <c r="G38" s="49">
        <f t="shared" si="15"/>
        <v>0</v>
      </c>
      <c r="H38" s="1511">
        <v>0</v>
      </c>
      <c r="I38" s="49">
        <f t="shared" si="16"/>
        <v>0</v>
      </c>
      <c r="J38" s="1511">
        <f>SUM(J34:J37)</f>
        <v>0</v>
      </c>
      <c r="K38" s="49">
        <f t="shared" si="17"/>
        <v>0</v>
      </c>
      <c r="L38" s="1511">
        <v>0</v>
      </c>
      <c r="M38" s="49">
        <f t="shared" si="18"/>
        <v>0</v>
      </c>
      <c r="N38" s="1511">
        <v>0</v>
      </c>
      <c r="O38" s="49">
        <f t="shared" si="19"/>
        <v>0</v>
      </c>
      <c r="P38" s="1511">
        <v>0</v>
      </c>
      <c r="Q38" s="49">
        <f t="shared" si="20"/>
        <v>0</v>
      </c>
      <c r="R38" s="1511">
        <f>SUM(R34:R37)</f>
        <v>0</v>
      </c>
      <c r="S38" s="49">
        <f t="shared" si="21"/>
        <v>0</v>
      </c>
      <c r="T38" s="1511">
        <v>0</v>
      </c>
      <c r="U38" s="49">
        <f t="shared" si="22"/>
        <v>0</v>
      </c>
      <c r="V38" s="1511">
        <v>0</v>
      </c>
      <c r="W38" s="49">
        <f t="shared" si="23"/>
        <v>0</v>
      </c>
      <c r="X38" s="1511">
        <v>0</v>
      </c>
      <c r="Y38" s="49">
        <f t="shared" si="24"/>
        <v>0</v>
      </c>
      <c r="AB38" s="13"/>
    </row>
    <row r="39" spans="1:28" ht="12.75" customHeight="1">
      <c r="A39" s="13" t="s">
        <v>211</v>
      </c>
      <c r="B39" s="13">
        <f t="shared" si="13"/>
        <v>0</v>
      </c>
      <c r="C39" s="14">
        <f t="shared" si="1"/>
        <v>0</v>
      </c>
      <c r="D39" s="1425"/>
      <c r="E39" s="14">
        <f t="shared" si="14"/>
        <v>0</v>
      </c>
      <c r="F39" s="1425">
        <v>0</v>
      </c>
      <c r="G39" s="14">
        <f t="shared" si="15"/>
        <v>0</v>
      </c>
      <c r="H39" s="1425">
        <v>0</v>
      </c>
      <c r="I39" s="14">
        <f t="shared" si="16"/>
        <v>0</v>
      </c>
      <c r="J39" s="1425"/>
      <c r="K39" s="14">
        <f t="shared" si="17"/>
        <v>0</v>
      </c>
      <c r="L39" s="1425"/>
      <c r="M39" s="14">
        <f t="shared" si="18"/>
        <v>0</v>
      </c>
      <c r="N39" s="1425"/>
      <c r="O39" s="14">
        <f t="shared" si="19"/>
        <v>0</v>
      </c>
      <c r="P39" s="1425"/>
      <c r="Q39" s="14">
        <f t="shared" si="20"/>
        <v>0</v>
      </c>
      <c r="R39" s="1425"/>
      <c r="S39" s="14">
        <f t="shared" si="21"/>
        <v>0</v>
      </c>
      <c r="T39" s="1425">
        <v>0</v>
      </c>
      <c r="U39" s="14">
        <f t="shared" si="22"/>
        <v>0</v>
      </c>
      <c r="V39" s="1425">
        <v>0</v>
      </c>
      <c r="W39" s="14">
        <f t="shared" si="23"/>
        <v>0</v>
      </c>
      <c r="X39" s="1425">
        <v>0</v>
      </c>
      <c r="Y39" s="14">
        <f t="shared" si="24"/>
        <v>0</v>
      </c>
      <c r="AB39" s="13"/>
    </row>
    <row r="40" spans="1:28" ht="12.75" customHeight="1">
      <c r="A40" s="13" t="s">
        <v>212</v>
      </c>
      <c r="B40" s="13">
        <f t="shared" si="13"/>
        <v>0</v>
      </c>
      <c r="C40" s="14">
        <f t="shared" si="1"/>
        <v>0</v>
      </c>
      <c r="D40" s="1425"/>
      <c r="E40" s="14">
        <f t="shared" si="14"/>
        <v>0</v>
      </c>
      <c r="F40" s="1425">
        <v>0</v>
      </c>
      <c r="G40" s="14">
        <f t="shared" si="15"/>
        <v>0</v>
      </c>
      <c r="H40" s="1425">
        <v>0</v>
      </c>
      <c r="I40" s="14">
        <f t="shared" si="16"/>
        <v>0</v>
      </c>
      <c r="J40" s="1425"/>
      <c r="K40" s="14">
        <f t="shared" si="17"/>
        <v>0</v>
      </c>
      <c r="L40" s="1425"/>
      <c r="M40" s="14">
        <f t="shared" si="18"/>
        <v>0</v>
      </c>
      <c r="N40" s="1425"/>
      <c r="O40" s="14">
        <f t="shared" si="19"/>
        <v>0</v>
      </c>
      <c r="P40" s="1425"/>
      <c r="Q40" s="14">
        <f t="shared" si="20"/>
        <v>0</v>
      </c>
      <c r="R40" s="1425"/>
      <c r="S40" s="14">
        <f t="shared" si="21"/>
        <v>0</v>
      </c>
      <c r="T40" s="1425">
        <v>0</v>
      </c>
      <c r="U40" s="14">
        <f t="shared" si="22"/>
        <v>0</v>
      </c>
      <c r="V40" s="1425">
        <v>0</v>
      </c>
      <c r="W40" s="14">
        <f t="shared" si="23"/>
        <v>0</v>
      </c>
      <c r="X40" s="1425">
        <v>0</v>
      </c>
      <c r="Y40" s="14">
        <f t="shared" si="24"/>
        <v>0</v>
      </c>
      <c r="AB40" s="13"/>
    </row>
    <row r="41" spans="1:28" ht="12.75" customHeight="1">
      <c r="A41" s="13" t="s">
        <v>44</v>
      </c>
      <c r="B41" s="13">
        <f t="shared" si="13"/>
        <v>0</v>
      </c>
      <c r="C41" s="14">
        <f t="shared" si="1"/>
        <v>0</v>
      </c>
      <c r="D41" s="1425"/>
      <c r="E41" s="14">
        <f t="shared" si="14"/>
        <v>0</v>
      </c>
      <c r="F41" s="1425">
        <v>0</v>
      </c>
      <c r="G41" s="14">
        <f t="shared" si="15"/>
        <v>0</v>
      </c>
      <c r="H41" s="1425">
        <v>0</v>
      </c>
      <c r="I41" s="14">
        <f t="shared" si="16"/>
        <v>0</v>
      </c>
      <c r="J41" s="1425"/>
      <c r="K41" s="14">
        <f t="shared" si="17"/>
        <v>0</v>
      </c>
      <c r="L41" s="1425"/>
      <c r="M41" s="14">
        <f t="shared" si="18"/>
        <v>0</v>
      </c>
      <c r="N41" s="1425"/>
      <c r="O41" s="14">
        <f t="shared" si="19"/>
        <v>0</v>
      </c>
      <c r="P41" s="1425"/>
      <c r="Q41" s="14">
        <f t="shared" si="20"/>
        <v>0</v>
      </c>
      <c r="R41" s="1425"/>
      <c r="S41" s="14">
        <f t="shared" si="21"/>
        <v>0</v>
      </c>
      <c r="T41" s="1425">
        <v>0</v>
      </c>
      <c r="U41" s="14">
        <f t="shared" si="22"/>
        <v>0</v>
      </c>
      <c r="V41" s="1425">
        <v>0</v>
      </c>
      <c r="W41" s="14">
        <f t="shared" si="23"/>
        <v>0</v>
      </c>
      <c r="X41" s="1425">
        <v>0</v>
      </c>
      <c r="Y41" s="14">
        <f t="shared" si="24"/>
        <v>0</v>
      </c>
      <c r="AB41" s="13"/>
    </row>
    <row r="42" spans="1:28" ht="12.75" customHeight="1">
      <c r="A42" s="13" t="s">
        <v>213</v>
      </c>
      <c r="B42" s="13">
        <f t="shared" si="13"/>
        <v>0</v>
      </c>
      <c r="C42" s="14">
        <f t="shared" si="1"/>
        <v>0</v>
      </c>
      <c r="D42" s="1425"/>
      <c r="E42" s="14">
        <f t="shared" si="14"/>
        <v>0</v>
      </c>
      <c r="F42" s="1425">
        <v>0</v>
      </c>
      <c r="G42" s="14">
        <f t="shared" si="15"/>
        <v>0</v>
      </c>
      <c r="H42" s="1425">
        <v>0</v>
      </c>
      <c r="I42" s="14">
        <f t="shared" si="16"/>
        <v>0</v>
      </c>
      <c r="J42" s="1425"/>
      <c r="K42" s="14">
        <f t="shared" si="17"/>
        <v>0</v>
      </c>
      <c r="L42" s="1425"/>
      <c r="M42" s="14">
        <f t="shared" si="18"/>
        <v>0</v>
      </c>
      <c r="N42" s="1425"/>
      <c r="O42" s="14">
        <f t="shared" si="19"/>
        <v>0</v>
      </c>
      <c r="P42" s="1425"/>
      <c r="Q42" s="14">
        <f t="shared" si="20"/>
        <v>0</v>
      </c>
      <c r="R42" s="1425"/>
      <c r="S42" s="14">
        <f t="shared" si="21"/>
        <v>0</v>
      </c>
      <c r="T42" s="1425">
        <v>0</v>
      </c>
      <c r="U42" s="14">
        <f t="shared" si="22"/>
        <v>0</v>
      </c>
      <c r="V42" s="1425">
        <v>0</v>
      </c>
      <c r="W42" s="14">
        <f t="shared" si="23"/>
        <v>0</v>
      </c>
      <c r="X42" s="1425">
        <v>0</v>
      </c>
      <c r="Y42" s="14">
        <f t="shared" si="24"/>
        <v>0</v>
      </c>
      <c r="AB42" s="13"/>
    </row>
    <row r="43" spans="1:28" ht="12.75" customHeight="1">
      <c r="A43" s="13" t="s">
        <v>214</v>
      </c>
      <c r="B43" s="13">
        <f t="shared" si="13"/>
        <v>0</v>
      </c>
      <c r="C43" s="14">
        <f t="shared" si="1"/>
        <v>0</v>
      </c>
      <c r="D43" s="1425"/>
      <c r="E43" s="14">
        <f t="shared" si="14"/>
        <v>0</v>
      </c>
      <c r="F43" s="1425">
        <v>0</v>
      </c>
      <c r="G43" s="14">
        <f t="shared" si="15"/>
        <v>0</v>
      </c>
      <c r="H43" s="1425">
        <v>0</v>
      </c>
      <c r="I43" s="14">
        <f t="shared" si="16"/>
        <v>0</v>
      </c>
      <c r="J43" s="1425"/>
      <c r="K43" s="14">
        <f t="shared" si="17"/>
        <v>0</v>
      </c>
      <c r="L43" s="1425"/>
      <c r="M43" s="14">
        <f t="shared" si="18"/>
        <v>0</v>
      </c>
      <c r="N43" s="1425"/>
      <c r="O43" s="14">
        <f t="shared" si="19"/>
        <v>0</v>
      </c>
      <c r="P43" s="1425"/>
      <c r="Q43" s="14">
        <f t="shared" si="20"/>
        <v>0</v>
      </c>
      <c r="R43" s="1425"/>
      <c r="S43" s="14">
        <f t="shared" si="21"/>
        <v>0</v>
      </c>
      <c r="T43" s="1425">
        <v>0</v>
      </c>
      <c r="U43" s="14">
        <f t="shared" si="22"/>
        <v>0</v>
      </c>
      <c r="V43" s="1425">
        <v>0</v>
      </c>
      <c r="W43" s="14">
        <f t="shared" si="23"/>
        <v>0</v>
      </c>
      <c r="X43" s="1425">
        <v>0</v>
      </c>
      <c r="Y43" s="14">
        <f t="shared" si="24"/>
        <v>0</v>
      </c>
      <c r="AB43" s="13"/>
    </row>
    <row r="44" spans="1:28" ht="12.75" customHeight="1">
      <c r="A44" s="13" t="s">
        <v>215</v>
      </c>
      <c r="B44" s="13">
        <f t="shared" si="13"/>
        <v>0</v>
      </c>
      <c r="C44" s="14">
        <f t="shared" si="1"/>
        <v>0</v>
      </c>
      <c r="D44" s="1425"/>
      <c r="E44" s="14">
        <f t="shared" si="14"/>
        <v>0</v>
      </c>
      <c r="F44" s="1425">
        <v>0</v>
      </c>
      <c r="G44" s="14">
        <f t="shared" si="15"/>
        <v>0</v>
      </c>
      <c r="H44" s="1425">
        <v>0</v>
      </c>
      <c r="I44" s="14">
        <f t="shared" si="16"/>
        <v>0</v>
      </c>
      <c r="J44" s="1425"/>
      <c r="K44" s="14">
        <f t="shared" si="17"/>
        <v>0</v>
      </c>
      <c r="L44" s="1425"/>
      <c r="M44" s="14">
        <f t="shared" si="18"/>
        <v>0</v>
      </c>
      <c r="N44" s="1425"/>
      <c r="O44" s="14">
        <f t="shared" si="19"/>
        <v>0</v>
      </c>
      <c r="P44" s="1425"/>
      <c r="Q44" s="14">
        <f t="shared" si="20"/>
        <v>0</v>
      </c>
      <c r="R44" s="1425"/>
      <c r="S44" s="14">
        <f t="shared" si="21"/>
        <v>0</v>
      </c>
      <c r="T44" s="1425">
        <v>0</v>
      </c>
      <c r="U44" s="14">
        <f t="shared" si="22"/>
        <v>0</v>
      </c>
      <c r="V44" s="1425">
        <v>0</v>
      </c>
      <c r="W44" s="14">
        <f t="shared" si="23"/>
        <v>0</v>
      </c>
      <c r="X44" s="1425">
        <v>0</v>
      </c>
      <c r="Y44" s="14">
        <f t="shared" si="24"/>
        <v>0</v>
      </c>
      <c r="AB44" s="13"/>
    </row>
    <row r="45" spans="1:28" ht="12.75" customHeight="1" thickBot="1">
      <c r="A45" s="13" t="s">
        <v>216</v>
      </c>
      <c r="B45" s="13">
        <f t="shared" si="13"/>
        <v>0</v>
      </c>
      <c r="C45" s="14">
        <f t="shared" si="1"/>
        <v>0</v>
      </c>
      <c r="D45" s="1425"/>
      <c r="E45" s="14">
        <f t="shared" si="14"/>
        <v>0</v>
      </c>
      <c r="F45" s="1425">
        <v>0</v>
      </c>
      <c r="G45" s="14">
        <f t="shared" si="15"/>
        <v>0</v>
      </c>
      <c r="H45" s="1425">
        <v>0</v>
      </c>
      <c r="I45" s="14">
        <f t="shared" si="16"/>
        <v>0</v>
      </c>
      <c r="J45" s="1425"/>
      <c r="K45" s="14">
        <f t="shared" si="17"/>
        <v>0</v>
      </c>
      <c r="L45" s="1425"/>
      <c r="M45" s="14">
        <f t="shared" si="18"/>
        <v>0</v>
      </c>
      <c r="N45" s="1425"/>
      <c r="O45" s="14">
        <f t="shared" si="19"/>
        <v>0</v>
      </c>
      <c r="P45" s="1425"/>
      <c r="Q45" s="14">
        <f t="shared" si="20"/>
        <v>0</v>
      </c>
      <c r="R45" s="1425"/>
      <c r="S45" s="14">
        <f t="shared" si="21"/>
        <v>0</v>
      </c>
      <c r="T45" s="1425">
        <v>0</v>
      </c>
      <c r="U45" s="14">
        <f t="shared" si="22"/>
        <v>0</v>
      </c>
      <c r="V45" s="1425">
        <v>0</v>
      </c>
      <c r="W45" s="14">
        <f t="shared" si="23"/>
        <v>0</v>
      </c>
      <c r="X45" s="1425">
        <v>0</v>
      </c>
      <c r="Y45" s="14">
        <f t="shared" si="24"/>
        <v>0</v>
      </c>
      <c r="AB45" s="13"/>
    </row>
    <row r="46" spans="1:28" ht="12.75" customHeight="1" thickBot="1">
      <c r="A46" s="39" t="s">
        <v>217</v>
      </c>
      <c r="B46" s="5">
        <f t="shared" ref="B46:B78" si="25">D46+F46+H46+J46+R46+L46+N46+P46+T46+V46+X46</f>
        <v>0</v>
      </c>
      <c r="C46" s="49">
        <f t="shared" si="1"/>
        <v>0</v>
      </c>
      <c r="D46" s="1511">
        <f>SUM(D39:D45)</f>
        <v>0</v>
      </c>
      <c r="E46" s="49">
        <f t="shared" si="14"/>
        <v>0</v>
      </c>
      <c r="F46" s="1511">
        <v>0</v>
      </c>
      <c r="G46" s="49">
        <f t="shared" si="15"/>
        <v>0</v>
      </c>
      <c r="H46" s="1511">
        <v>0</v>
      </c>
      <c r="I46" s="49">
        <f t="shared" si="16"/>
        <v>0</v>
      </c>
      <c r="J46" s="1511">
        <f>SUM(J39:J45)</f>
        <v>0</v>
      </c>
      <c r="K46" s="49">
        <f t="shared" si="17"/>
        <v>0</v>
      </c>
      <c r="L46" s="1511">
        <v>0</v>
      </c>
      <c r="M46" s="49">
        <f t="shared" si="18"/>
        <v>0</v>
      </c>
      <c r="N46" s="1511">
        <v>0</v>
      </c>
      <c r="O46" s="49">
        <f t="shared" si="19"/>
        <v>0</v>
      </c>
      <c r="P46" s="1511">
        <v>0</v>
      </c>
      <c r="Q46" s="49">
        <f t="shared" si="20"/>
        <v>0</v>
      </c>
      <c r="R46" s="1511">
        <f>SUM(R39:R45)</f>
        <v>0</v>
      </c>
      <c r="S46" s="49">
        <f t="shared" si="21"/>
        <v>0</v>
      </c>
      <c r="T46" s="1511">
        <v>0</v>
      </c>
      <c r="U46" s="49">
        <f t="shared" si="22"/>
        <v>0</v>
      </c>
      <c r="V46" s="1511">
        <v>0</v>
      </c>
      <c r="W46" s="49">
        <f t="shared" si="23"/>
        <v>0</v>
      </c>
      <c r="X46" s="1511">
        <v>0</v>
      </c>
      <c r="Y46" s="49">
        <f t="shared" si="24"/>
        <v>0</v>
      </c>
      <c r="AB46" s="13"/>
    </row>
    <row r="47" spans="1:28" ht="12.75" customHeight="1">
      <c r="A47" s="13" t="s">
        <v>218</v>
      </c>
      <c r="B47" s="13">
        <f t="shared" si="25"/>
        <v>0</v>
      </c>
      <c r="C47" s="14">
        <f t="shared" si="1"/>
        <v>0</v>
      </c>
      <c r="D47" s="1425"/>
      <c r="E47" s="14">
        <f t="shared" si="14"/>
        <v>0</v>
      </c>
      <c r="F47" s="1425">
        <v>0</v>
      </c>
      <c r="G47" s="14">
        <f t="shared" si="15"/>
        <v>0</v>
      </c>
      <c r="H47" s="1425">
        <v>0</v>
      </c>
      <c r="I47" s="14">
        <f t="shared" si="16"/>
        <v>0</v>
      </c>
      <c r="J47" s="1425"/>
      <c r="K47" s="14">
        <f t="shared" si="17"/>
        <v>0</v>
      </c>
      <c r="L47" s="1425"/>
      <c r="M47" s="14">
        <f t="shared" si="18"/>
        <v>0</v>
      </c>
      <c r="N47" s="1425"/>
      <c r="O47" s="14">
        <f t="shared" si="19"/>
        <v>0</v>
      </c>
      <c r="P47" s="1425"/>
      <c r="Q47" s="14">
        <f t="shared" si="20"/>
        <v>0</v>
      </c>
      <c r="R47" s="1425"/>
      <c r="S47" s="14">
        <f t="shared" si="21"/>
        <v>0</v>
      </c>
      <c r="T47" s="1425"/>
      <c r="U47" s="14">
        <f t="shared" si="22"/>
        <v>0</v>
      </c>
      <c r="V47" s="1425">
        <v>0</v>
      </c>
      <c r="W47" s="14">
        <f t="shared" si="23"/>
        <v>0</v>
      </c>
      <c r="X47" s="1425">
        <v>0</v>
      </c>
      <c r="Y47" s="14">
        <f t="shared" si="24"/>
        <v>0</v>
      </c>
      <c r="AB47" s="13"/>
    </row>
    <row r="48" spans="1:28" ht="12.75" customHeight="1" thickBot="1">
      <c r="A48" s="13" t="s">
        <v>219</v>
      </c>
      <c r="B48" s="13">
        <f t="shared" si="25"/>
        <v>0</v>
      </c>
      <c r="C48" s="14">
        <f t="shared" si="1"/>
        <v>0</v>
      </c>
      <c r="D48" s="1425"/>
      <c r="E48" s="14">
        <f t="shared" si="14"/>
        <v>0</v>
      </c>
      <c r="F48" s="1425">
        <v>0</v>
      </c>
      <c r="G48" s="14">
        <f t="shared" si="15"/>
        <v>0</v>
      </c>
      <c r="H48" s="1425">
        <v>0</v>
      </c>
      <c r="I48" s="14">
        <f t="shared" si="16"/>
        <v>0</v>
      </c>
      <c r="J48" s="1425"/>
      <c r="K48" s="14">
        <f t="shared" si="17"/>
        <v>0</v>
      </c>
      <c r="L48" s="1425"/>
      <c r="M48" s="14">
        <f t="shared" si="18"/>
        <v>0</v>
      </c>
      <c r="N48" s="1425"/>
      <c r="O48" s="14">
        <f t="shared" si="19"/>
        <v>0</v>
      </c>
      <c r="P48" s="1425"/>
      <c r="Q48" s="14">
        <f t="shared" si="20"/>
        <v>0</v>
      </c>
      <c r="R48" s="1425"/>
      <c r="S48" s="14">
        <f t="shared" si="21"/>
        <v>0</v>
      </c>
      <c r="T48" s="1425"/>
      <c r="U48" s="14">
        <f t="shared" si="22"/>
        <v>0</v>
      </c>
      <c r="V48" s="1425">
        <v>0</v>
      </c>
      <c r="W48" s="14">
        <f t="shared" si="23"/>
        <v>0</v>
      </c>
      <c r="X48" s="1425">
        <v>0</v>
      </c>
      <c r="Y48" s="14">
        <f t="shared" si="24"/>
        <v>0</v>
      </c>
      <c r="AB48" s="13"/>
    </row>
    <row r="49" spans="1:28" ht="12.75" customHeight="1" thickBot="1">
      <c r="A49" s="39" t="s">
        <v>220</v>
      </c>
      <c r="B49" s="5">
        <f t="shared" si="25"/>
        <v>0</v>
      </c>
      <c r="C49" s="49">
        <f t="shared" si="1"/>
        <v>0</v>
      </c>
      <c r="D49" s="1511">
        <f>SUM(D47:D48)</f>
        <v>0</v>
      </c>
      <c r="E49" s="49">
        <f t="shared" si="14"/>
        <v>0</v>
      </c>
      <c r="F49" s="1511">
        <v>0</v>
      </c>
      <c r="G49" s="49">
        <f t="shared" si="15"/>
        <v>0</v>
      </c>
      <c r="H49" s="1511">
        <v>0</v>
      </c>
      <c r="I49" s="49">
        <f t="shared" si="16"/>
        <v>0</v>
      </c>
      <c r="J49" s="1511">
        <f>SUM(J47:J48)</f>
        <v>0</v>
      </c>
      <c r="K49" s="49">
        <f t="shared" si="17"/>
        <v>0</v>
      </c>
      <c r="L49" s="1511">
        <v>0</v>
      </c>
      <c r="M49" s="49">
        <f t="shared" si="18"/>
        <v>0</v>
      </c>
      <c r="N49" s="1511">
        <v>0</v>
      </c>
      <c r="O49" s="49">
        <f t="shared" si="19"/>
        <v>0</v>
      </c>
      <c r="P49" s="1511">
        <v>0</v>
      </c>
      <c r="Q49" s="49">
        <f t="shared" si="20"/>
        <v>0</v>
      </c>
      <c r="R49" s="1511">
        <f>SUM(R47:R48)</f>
        <v>0</v>
      </c>
      <c r="S49" s="49">
        <f t="shared" si="21"/>
        <v>0</v>
      </c>
      <c r="T49" s="1511">
        <v>0</v>
      </c>
      <c r="U49" s="49">
        <f t="shared" si="22"/>
        <v>0</v>
      </c>
      <c r="V49" s="1511">
        <v>0</v>
      </c>
      <c r="W49" s="49">
        <f t="shared" si="23"/>
        <v>0</v>
      </c>
      <c r="X49" s="1511">
        <v>0</v>
      </c>
      <c r="Y49" s="49">
        <f t="shared" si="24"/>
        <v>0</v>
      </c>
      <c r="AB49" s="13"/>
    </row>
    <row r="50" spans="1:28" ht="12.75" customHeight="1">
      <c r="A50" s="13" t="s">
        <v>221</v>
      </c>
      <c r="B50" s="13">
        <f t="shared" si="25"/>
        <v>211.5447317</v>
      </c>
      <c r="C50" s="14">
        <f t="shared" si="1"/>
        <v>3.6517450562888123</v>
      </c>
      <c r="D50" s="1425"/>
      <c r="E50" s="14">
        <f t="shared" si="14"/>
        <v>0</v>
      </c>
      <c r="F50" s="1425">
        <v>2.2999999999999998</v>
      </c>
      <c r="G50" s="14">
        <f t="shared" si="15"/>
        <v>5.6930693069306928</v>
      </c>
      <c r="H50" s="1425">
        <v>46.088731700000004</v>
      </c>
      <c r="I50" s="14">
        <f t="shared" si="16"/>
        <v>6.2349900316363636</v>
      </c>
      <c r="J50" s="1425"/>
      <c r="K50" s="14">
        <f t="shared" si="17"/>
        <v>0</v>
      </c>
      <c r="L50" s="1425">
        <v>18.556000000000001</v>
      </c>
      <c r="M50" s="14">
        <f t="shared" si="18"/>
        <v>2.2228557874990118</v>
      </c>
      <c r="N50" s="1425"/>
      <c r="O50" s="14">
        <f t="shared" si="19"/>
        <v>0</v>
      </c>
      <c r="P50" s="1425">
        <v>24.5</v>
      </c>
      <c r="Q50" s="14">
        <f t="shared" si="20"/>
        <v>2.0204185977470273</v>
      </c>
      <c r="R50" s="1425">
        <v>9.8000000000000007</v>
      </c>
      <c r="S50" s="14">
        <f t="shared" si="21"/>
        <v>4.8829098156452417</v>
      </c>
      <c r="T50" s="1425">
        <v>0</v>
      </c>
      <c r="U50" s="14">
        <f t="shared" si="22"/>
        <v>0</v>
      </c>
      <c r="V50" s="1425">
        <v>0</v>
      </c>
      <c r="W50" s="14">
        <f t="shared" si="23"/>
        <v>0</v>
      </c>
      <c r="X50" s="1425">
        <v>110.3</v>
      </c>
      <c r="Y50" s="14">
        <f t="shared" si="24"/>
        <v>9.3744688084310734</v>
      </c>
      <c r="AB50" s="13"/>
    </row>
    <row r="51" spans="1:28" ht="12.75" customHeight="1">
      <c r="A51" s="13" t="s">
        <v>222</v>
      </c>
      <c r="B51" s="13">
        <f t="shared" si="25"/>
        <v>0</v>
      </c>
      <c r="C51" s="14">
        <f t="shared" si="1"/>
        <v>0</v>
      </c>
      <c r="D51" s="1425"/>
      <c r="E51" s="14">
        <f t="shared" si="14"/>
        <v>0</v>
      </c>
      <c r="F51" s="1425">
        <v>0</v>
      </c>
      <c r="G51" s="14">
        <f t="shared" si="15"/>
        <v>0</v>
      </c>
      <c r="H51" s="1425">
        <v>0</v>
      </c>
      <c r="I51" s="14">
        <f t="shared" si="16"/>
        <v>0</v>
      </c>
      <c r="J51" s="1425"/>
      <c r="K51" s="14">
        <f t="shared" si="17"/>
        <v>0</v>
      </c>
      <c r="L51" s="1425"/>
      <c r="M51" s="14">
        <f t="shared" si="18"/>
        <v>0</v>
      </c>
      <c r="N51" s="1425"/>
      <c r="O51" s="14">
        <f t="shared" si="19"/>
        <v>0</v>
      </c>
      <c r="P51" s="1425"/>
      <c r="Q51" s="14">
        <f t="shared" si="20"/>
        <v>0</v>
      </c>
      <c r="R51" s="1425"/>
      <c r="S51" s="14">
        <f t="shared" si="21"/>
        <v>0</v>
      </c>
      <c r="T51" s="1425">
        <v>0</v>
      </c>
      <c r="U51" s="14">
        <f t="shared" si="22"/>
        <v>0</v>
      </c>
      <c r="V51" s="1425">
        <v>0</v>
      </c>
      <c r="W51" s="14">
        <f t="shared" si="23"/>
        <v>0</v>
      </c>
      <c r="X51" s="1425">
        <v>0</v>
      </c>
      <c r="Y51" s="14">
        <f t="shared" si="24"/>
        <v>0</v>
      </c>
      <c r="AB51" s="13"/>
    </row>
    <row r="52" spans="1:28" ht="12.75" customHeight="1">
      <c r="A52" s="13" t="s">
        <v>223</v>
      </c>
      <c r="B52" s="13">
        <f t="shared" si="25"/>
        <v>0</v>
      </c>
      <c r="C52" s="14">
        <f t="shared" si="1"/>
        <v>0</v>
      </c>
      <c r="D52" s="1425"/>
      <c r="E52" s="14">
        <f t="shared" si="14"/>
        <v>0</v>
      </c>
      <c r="F52" s="1425">
        <v>0</v>
      </c>
      <c r="G52" s="14">
        <f t="shared" si="15"/>
        <v>0</v>
      </c>
      <c r="H52" s="1425">
        <v>0</v>
      </c>
      <c r="I52" s="14">
        <f t="shared" si="16"/>
        <v>0</v>
      </c>
      <c r="J52" s="1425"/>
      <c r="K52" s="14">
        <f t="shared" si="17"/>
        <v>0</v>
      </c>
      <c r="L52" s="1425"/>
      <c r="M52" s="14">
        <f t="shared" si="18"/>
        <v>0</v>
      </c>
      <c r="N52" s="1425"/>
      <c r="O52" s="14">
        <f t="shared" si="19"/>
        <v>0</v>
      </c>
      <c r="P52" s="1425"/>
      <c r="Q52" s="14">
        <f t="shared" si="20"/>
        <v>0</v>
      </c>
      <c r="R52" s="1425"/>
      <c r="S52" s="14">
        <f t="shared" si="21"/>
        <v>0</v>
      </c>
      <c r="T52" s="1425">
        <v>0</v>
      </c>
      <c r="U52" s="14">
        <f t="shared" si="22"/>
        <v>0</v>
      </c>
      <c r="V52" s="1425">
        <v>0</v>
      </c>
      <c r="W52" s="14">
        <f t="shared" si="23"/>
        <v>0</v>
      </c>
      <c r="X52" s="1425">
        <v>0</v>
      </c>
      <c r="Y52" s="14">
        <f t="shared" si="24"/>
        <v>0</v>
      </c>
      <c r="AB52" s="13"/>
    </row>
    <row r="53" spans="1:28" ht="12.75" customHeight="1">
      <c r="A53" s="13" t="s">
        <v>224</v>
      </c>
      <c r="B53" s="13">
        <f t="shared" si="25"/>
        <v>0</v>
      </c>
      <c r="C53" s="14">
        <f t="shared" si="1"/>
        <v>0</v>
      </c>
      <c r="D53" s="1425"/>
      <c r="E53" s="14">
        <f t="shared" si="14"/>
        <v>0</v>
      </c>
      <c r="F53" s="1425">
        <v>0</v>
      </c>
      <c r="G53" s="14">
        <f t="shared" si="15"/>
        <v>0</v>
      </c>
      <c r="H53" s="1425">
        <v>0</v>
      </c>
      <c r="I53" s="14">
        <f t="shared" si="16"/>
        <v>0</v>
      </c>
      <c r="J53" s="1425"/>
      <c r="K53" s="14">
        <f t="shared" si="17"/>
        <v>0</v>
      </c>
      <c r="L53" s="1425"/>
      <c r="M53" s="14">
        <f t="shared" si="18"/>
        <v>0</v>
      </c>
      <c r="N53" s="1425"/>
      <c r="O53" s="14">
        <f t="shared" si="19"/>
        <v>0</v>
      </c>
      <c r="P53" s="1425"/>
      <c r="Q53" s="14">
        <f t="shared" si="20"/>
        <v>0</v>
      </c>
      <c r="R53" s="1425"/>
      <c r="S53" s="14">
        <f t="shared" si="21"/>
        <v>0</v>
      </c>
      <c r="T53" s="1425">
        <v>0</v>
      </c>
      <c r="U53" s="14">
        <f t="shared" si="22"/>
        <v>0</v>
      </c>
      <c r="V53" s="1425">
        <v>0</v>
      </c>
      <c r="W53" s="14">
        <f t="shared" si="23"/>
        <v>0</v>
      </c>
      <c r="X53" s="1425">
        <v>0</v>
      </c>
      <c r="Y53" s="14">
        <f t="shared" si="24"/>
        <v>0</v>
      </c>
      <c r="AB53" s="13"/>
    </row>
    <row r="54" spans="1:28" ht="12.75" customHeight="1">
      <c r="A54" s="13" t="s">
        <v>225</v>
      </c>
      <c r="B54" s="13">
        <f t="shared" si="25"/>
        <v>25.192000119999999</v>
      </c>
      <c r="C54" s="14">
        <f t="shared" si="1"/>
        <v>0.43487143904249337</v>
      </c>
      <c r="D54" s="1425"/>
      <c r="E54" s="14">
        <f t="shared" si="14"/>
        <v>0</v>
      </c>
      <c r="F54" s="1425">
        <v>0</v>
      </c>
      <c r="G54" s="14">
        <f t="shared" si="15"/>
        <v>0</v>
      </c>
      <c r="H54" s="1425">
        <v>25.192000119999999</v>
      </c>
      <c r="I54" s="14">
        <f t="shared" si="16"/>
        <v>3.4080319382097914</v>
      </c>
      <c r="J54" s="1425"/>
      <c r="K54" s="14">
        <f t="shared" si="17"/>
        <v>0</v>
      </c>
      <c r="L54" s="1425"/>
      <c r="M54" s="14">
        <f t="shared" si="18"/>
        <v>0</v>
      </c>
      <c r="N54" s="1425"/>
      <c r="O54" s="14">
        <f t="shared" si="19"/>
        <v>0</v>
      </c>
      <c r="P54" s="1425"/>
      <c r="Q54" s="14">
        <f t="shared" si="20"/>
        <v>0</v>
      </c>
      <c r="R54" s="1425"/>
      <c r="S54" s="14">
        <f t="shared" si="21"/>
        <v>0</v>
      </c>
      <c r="T54" s="1425">
        <v>0</v>
      </c>
      <c r="U54" s="14">
        <f t="shared" si="22"/>
        <v>0</v>
      </c>
      <c r="V54" s="1425">
        <v>0</v>
      </c>
      <c r="W54" s="14">
        <f t="shared" si="23"/>
        <v>0</v>
      </c>
      <c r="X54" s="1425">
        <v>0</v>
      </c>
      <c r="Y54" s="14">
        <f t="shared" si="24"/>
        <v>0</v>
      </c>
      <c r="AB54" s="13"/>
    </row>
    <row r="55" spans="1:28" ht="12.75" customHeight="1">
      <c r="A55" s="13" t="s">
        <v>226</v>
      </c>
      <c r="B55" s="13">
        <f t="shared" si="25"/>
        <v>0.1</v>
      </c>
      <c r="C55" s="14">
        <f t="shared" si="1"/>
        <v>1.7262283144292611E-3</v>
      </c>
      <c r="D55" s="1425"/>
      <c r="E55" s="14">
        <f t="shared" si="14"/>
        <v>0</v>
      </c>
      <c r="F55" s="1425">
        <v>0.1</v>
      </c>
      <c r="G55" s="14">
        <f t="shared" si="15"/>
        <v>0.24752475247524752</v>
      </c>
      <c r="H55" s="1425">
        <v>0</v>
      </c>
      <c r="I55" s="14">
        <f t="shared" si="16"/>
        <v>0</v>
      </c>
      <c r="J55" s="1425"/>
      <c r="K55" s="14">
        <f t="shared" si="17"/>
        <v>0</v>
      </c>
      <c r="L55" s="1425"/>
      <c r="M55" s="14">
        <f t="shared" si="18"/>
        <v>0</v>
      </c>
      <c r="N55" s="1425"/>
      <c r="O55" s="14">
        <f t="shared" si="19"/>
        <v>0</v>
      </c>
      <c r="P55" s="1425"/>
      <c r="Q55" s="14">
        <f t="shared" si="20"/>
        <v>0</v>
      </c>
      <c r="R55" s="1425"/>
      <c r="S55" s="14">
        <f t="shared" si="21"/>
        <v>0</v>
      </c>
      <c r="T55" s="1425">
        <v>0</v>
      </c>
      <c r="U55" s="14">
        <f t="shared" si="22"/>
        <v>0</v>
      </c>
      <c r="V55" s="1425">
        <v>0</v>
      </c>
      <c r="W55" s="14">
        <f t="shared" si="23"/>
        <v>0</v>
      </c>
      <c r="X55" s="1425">
        <v>0</v>
      </c>
      <c r="Y55" s="14">
        <f t="shared" si="24"/>
        <v>0</v>
      </c>
      <c r="AB55" s="13"/>
    </row>
    <row r="56" spans="1:28" ht="12.75" customHeight="1" thickBot="1">
      <c r="A56" s="13" t="s">
        <v>227</v>
      </c>
      <c r="B56" s="13">
        <f t="shared" si="25"/>
        <v>0</v>
      </c>
      <c r="C56" s="14">
        <f t="shared" si="1"/>
        <v>0</v>
      </c>
      <c r="D56" s="1425"/>
      <c r="E56" s="14">
        <f t="shared" si="14"/>
        <v>0</v>
      </c>
      <c r="F56" s="1425">
        <v>0</v>
      </c>
      <c r="G56" s="14">
        <f t="shared" si="15"/>
        <v>0</v>
      </c>
      <c r="H56" s="1425">
        <v>0</v>
      </c>
      <c r="I56" s="14">
        <f t="shared" si="16"/>
        <v>0</v>
      </c>
      <c r="J56" s="1425"/>
      <c r="K56" s="14">
        <f t="shared" si="17"/>
        <v>0</v>
      </c>
      <c r="L56" s="1425"/>
      <c r="M56" s="14">
        <f t="shared" si="18"/>
        <v>0</v>
      </c>
      <c r="N56" s="1425"/>
      <c r="O56" s="14">
        <f t="shared" si="19"/>
        <v>0</v>
      </c>
      <c r="P56" s="1425"/>
      <c r="Q56" s="14">
        <f t="shared" si="20"/>
        <v>0</v>
      </c>
      <c r="R56" s="1425"/>
      <c r="S56" s="14">
        <f t="shared" si="21"/>
        <v>0</v>
      </c>
      <c r="T56" s="1425">
        <v>0</v>
      </c>
      <c r="U56" s="14">
        <f t="shared" si="22"/>
        <v>0</v>
      </c>
      <c r="V56" s="1425">
        <v>0</v>
      </c>
      <c r="W56" s="14">
        <f t="shared" si="23"/>
        <v>0</v>
      </c>
      <c r="X56" s="1425">
        <v>0</v>
      </c>
      <c r="Y56" s="14">
        <f t="shared" si="24"/>
        <v>0</v>
      </c>
      <c r="AB56" s="13"/>
    </row>
    <row r="57" spans="1:28" ht="12.75" customHeight="1" thickBot="1">
      <c r="A57" s="39" t="s">
        <v>228</v>
      </c>
      <c r="B57" s="5">
        <f t="shared" si="25"/>
        <v>243.82673182000002</v>
      </c>
      <c r="C57" s="49">
        <f t="shared" si="1"/>
        <v>4.2090060828243407</v>
      </c>
      <c r="D57" s="1511">
        <f>SUM(D50:D56)</f>
        <v>0</v>
      </c>
      <c r="E57" s="49">
        <f t="shared" si="14"/>
        <v>0</v>
      </c>
      <c r="F57" s="1511">
        <v>2.4</v>
      </c>
      <c r="G57" s="49">
        <f t="shared" si="15"/>
        <v>5.9405940594059405</v>
      </c>
      <c r="H57" s="1511">
        <v>71.28073182</v>
      </c>
      <c r="I57" s="49">
        <f t="shared" si="16"/>
        <v>9.6430219698461546</v>
      </c>
      <c r="J57" s="1511">
        <v>6.99</v>
      </c>
      <c r="K57" s="49">
        <f t="shared" si="17"/>
        <v>4.0908292854216652</v>
      </c>
      <c r="L57" s="1511">
        <v>18.556000000000001</v>
      </c>
      <c r="M57" s="49">
        <f t="shared" si="18"/>
        <v>2.2228557874990118</v>
      </c>
      <c r="N57" s="1511">
        <v>0</v>
      </c>
      <c r="O57" s="49">
        <f t="shared" si="19"/>
        <v>0</v>
      </c>
      <c r="P57" s="1511">
        <v>24.5</v>
      </c>
      <c r="Q57" s="49">
        <f t="shared" si="20"/>
        <v>2.0204185977470273</v>
      </c>
      <c r="R57" s="1511">
        <f>SUM(R50:R56)</f>
        <v>9.8000000000000007</v>
      </c>
      <c r="S57" s="49">
        <f t="shared" si="21"/>
        <v>4.8829098156452417</v>
      </c>
      <c r="T57" s="1511">
        <v>0</v>
      </c>
      <c r="U57" s="49">
        <f t="shared" si="22"/>
        <v>0</v>
      </c>
      <c r="V57" s="1511">
        <v>0</v>
      </c>
      <c r="W57" s="49">
        <f t="shared" si="23"/>
        <v>0</v>
      </c>
      <c r="X57" s="1511">
        <v>110.3</v>
      </c>
      <c r="Y57" s="49">
        <f t="shared" si="24"/>
        <v>9.3744688084310734</v>
      </c>
      <c r="AB57" s="13"/>
    </row>
    <row r="58" spans="1:28" ht="12.75" customHeight="1">
      <c r="A58" s="13" t="s">
        <v>229</v>
      </c>
      <c r="B58" s="13">
        <f t="shared" si="25"/>
        <v>480.01013599999999</v>
      </c>
      <c r="C58" s="14">
        <f t="shared" si="1"/>
        <v>8.2860708797624021</v>
      </c>
      <c r="D58" s="1425">
        <v>15.4</v>
      </c>
      <c r="E58" s="14">
        <f t="shared" si="14"/>
        <v>7.5350808647305509</v>
      </c>
      <c r="F58" s="1425">
        <v>4.5</v>
      </c>
      <c r="G58" s="14">
        <f t="shared" si="15"/>
        <v>11.138613861386139</v>
      </c>
      <c r="H58" s="1425">
        <v>67.323424000000003</v>
      </c>
      <c r="I58" s="14">
        <f t="shared" si="16"/>
        <v>9.1076682315306225</v>
      </c>
      <c r="J58" s="1425"/>
      <c r="K58" s="14">
        <f t="shared" si="17"/>
        <v>0</v>
      </c>
      <c r="L58" s="1425">
        <v>95.667000000000002</v>
      </c>
      <c r="M58" s="14">
        <f t="shared" si="18"/>
        <v>11.460117731335846</v>
      </c>
      <c r="N58" s="1425"/>
      <c r="O58" s="14">
        <f t="shared" si="19"/>
        <v>0</v>
      </c>
      <c r="P58" s="1425">
        <v>152.19999999999999</v>
      </c>
      <c r="Q58" s="14">
        <f t="shared" si="20"/>
        <v>12.551335125595816</v>
      </c>
      <c r="R58" s="1425">
        <v>18.600000000000001</v>
      </c>
      <c r="S58" s="14">
        <f t="shared" si="21"/>
        <v>9.2675635276532145</v>
      </c>
      <c r="T58" s="1425">
        <v>20.119712</v>
      </c>
      <c r="U58" s="14">
        <f t="shared" si="22"/>
        <v>9.5849432449378984</v>
      </c>
      <c r="V58" s="1425">
        <v>0</v>
      </c>
      <c r="W58" s="14">
        <f t="shared" si="23"/>
        <v>0</v>
      </c>
      <c r="X58" s="1425">
        <v>106.2</v>
      </c>
      <c r="Y58" s="14">
        <f t="shared" si="24"/>
        <v>9.0260071392146877</v>
      </c>
      <c r="AB58" s="13"/>
    </row>
    <row r="59" spans="1:28" ht="12.75" customHeight="1" thickBot="1">
      <c r="A59" s="13" t="s">
        <v>230</v>
      </c>
      <c r="B59" s="13">
        <f t="shared" si="25"/>
        <v>0</v>
      </c>
      <c r="C59" s="14">
        <f t="shared" si="1"/>
        <v>0</v>
      </c>
      <c r="D59" s="1425"/>
      <c r="E59" s="14">
        <f t="shared" si="14"/>
        <v>0</v>
      </c>
      <c r="F59" s="1425">
        <v>0</v>
      </c>
      <c r="G59" s="14">
        <f t="shared" si="15"/>
        <v>0</v>
      </c>
      <c r="H59" s="1425">
        <v>0</v>
      </c>
      <c r="I59" s="14">
        <f t="shared" si="16"/>
        <v>0</v>
      </c>
      <c r="J59" s="1425"/>
      <c r="K59" s="14">
        <f t="shared" si="17"/>
        <v>0</v>
      </c>
      <c r="L59" s="1425"/>
      <c r="M59" s="14">
        <f t="shared" si="18"/>
        <v>0</v>
      </c>
      <c r="N59" s="1425"/>
      <c r="O59" s="14">
        <f t="shared" si="19"/>
        <v>0</v>
      </c>
      <c r="P59" s="1425"/>
      <c r="Q59" s="14">
        <f t="shared" si="20"/>
        <v>0</v>
      </c>
      <c r="R59" s="1425"/>
      <c r="S59" s="14">
        <f t="shared" si="21"/>
        <v>0</v>
      </c>
      <c r="T59" s="1425">
        <v>0</v>
      </c>
      <c r="U59" s="14">
        <f t="shared" si="22"/>
        <v>0</v>
      </c>
      <c r="V59" s="1425">
        <v>0</v>
      </c>
      <c r="W59" s="14">
        <f t="shared" si="23"/>
        <v>0</v>
      </c>
      <c r="X59" s="1425">
        <v>0</v>
      </c>
      <c r="Y59" s="14">
        <f t="shared" si="24"/>
        <v>0</v>
      </c>
      <c r="AB59" s="13"/>
    </row>
    <row r="60" spans="1:28" ht="12.75" customHeight="1" thickBot="1">
      <c r="A60" s="39" t="s">
        <v>231</v>
      </c>
      <c r="B60" s="5">
        <f t="shared" si="25"/>
        <v>497.20013599999993</v>
      </c>
      <c r="C60" s="49">
        <f t="shared" si="1"/>
        <v>8.5828095270127935</v>
      </c>
      <c r="D60" s="1511">
        <f>SUM(D58:D59)</f>
        <v>15.4</v>
      </c>
      <c r="E60" s="49">
        <f t="shared" si="14"/>
        <v>7.5350808647305509</v>
      </c>
      <c r="F60" s="1511">
        <v>4.5</v>
      </c>
      <c r="G60" s="49">
        <f t="shared" si="15"/>
        <v>11.138613861386139</v>
      </c>
      <c r="H60" s="1511">
        <v>67.323424000000003</v>
      </c>
      <c r="I60" s="49">
        <f t="shared" si="16"/>
        <v>9.1076682315306225</v>
      </c>
      <c r="J60" s="1511">
        <v>17.190000000000001</v>
      </c>
      <c r="K60" s="49">
        <f t="shared" si="17"/>
        <v>10.060279744835256</v>
      </c>
      <c r="L60" s="1511">
        <v>95.667000000000002</v>
      </c>
      <c r="M60" s="49">
        <f t="shared" si="18"/>
        <v>11.460117731335846</v>
      </c>
      <c r="N60" s="1511">
        <v>0</v>
      </c>
      <c r="O60" s="49">
        <f t="shared" si="19"/>
        <v>0</v>
      </c>
      <c r="P60" s="1511">
        <v>152.19999999999999</v>
      </c>
      <c r="Q60" s="49">
        <f t="shared" si="20"/>
        <v>12.551335125595816</v>
      </c>
      <c r="R60" s="1511">
        <f>SUM(R58:R59)</f>
        <v>18.600000000000001</v>
      </c>
      <c r="S60" s="49">
        <f t="shared" si="21"/>
        <v>9.2675635276532145</v>
      </c>
      <c r="T60" s="1511">
        <v>20.119712</v>
      </c>
      <c r="U60" s="49">
        <f t="shared" si="22"/>
        <v>9.5849432449378984</v>
      </c>
      <c r="V60" s="1511">
        <v>0</v>
      </c>
      <c r="W60" s="49">
        <f t="shared" si="23"/>
        <v>0</v>
      </c>
      <c r="X60" s="1511">
        <v>106.2</v>
      </c>
      <c r="Y60" s="49">
        <f t="shared" si="24"/>
        <v>9.0260071392146877</v>
      </c>
      <c r="AB60" s="13"/>
    </row>
    <row r="61" spans="1:28" ht="12.75" customHeight="1">
      <c r="A61" s="13" t="s">
        <v>232</v>
      </c>
      <c r="B61" s="13">
        <f t="shared" si="25"/>
        <v>0</v>
      </c>
      <c r="C61" s="14">
        <f t="shared" si="1"/>
        <v>0</v>
      </c>
      <c r="D61" s="1425"/>
      <c r="E61" s="14">
        <f t="shared" si="14"/>
        <v>0</v>
      </c>
      <c r="F61" s="1425">
        <v>0</v>
      </c>
      <c r="G61" s="14">
        <f t="shared" si="15"/>
        <v>0</v>
      </c>
      <c r="H61" s="1425">
        <v>0</v>
      </c>
      <c r="I61" s="14">
        <f t="shared" si="16"/>
        <v>0</v>
      </c>
      <c r="J61" s="1425"/>
      <c r="K61" s="14">
        <f t="shared" si="17"/>
        <v>0</v>
      </c>
      <c r="L61" s="1425"/>
      <c r="M61" s="14">
        <f t="shared" si="18"/>
        <v>0</v>
      </c>
      <c r="N61" s="1425"/>
      <c r="O61" s="14">
        <f t="shared" si="19"/>
        <v>0</v>
      </c>
      <c r="P61" s="1425"/>
      <c r="Q61" s="14">
        <f t="shared" si="20"/>
        <v>0</v>
      </c>
      <c r="R61" s="1425"/>
      <c r="S61" s="14">
        <f t="shared" si="21"/>
        <v>0</v>
      </c>
      <c r="T61" s="1425">
        <v>0</v>
      </c>
      <c r="U61" s="14">
        <f t="shared" si="22"/>
        <v>0</v>
      </c>
      <c r="V61" s="1425">
        <v>0</v>
      </c>
      <c r="W61" s="14">
        <f t="shared" si="23"/>
        <v>0</v>
      </c>
      <c r="X61" s="1425">
        <v>0</v>
      </c>
      <c r="Y61" s="14">
        <f t="shared" si="24"/>
        <v>0</v>
      </c>
      <c r="AB61" s="13"/>
    </row>
    <row r="62" spans="1:28" ht="12.75" customHeight="1" thickBot="1">
      <c r="A62" s="13" t="s">
        <v>233</v>
      </c>
      <c r="B62" s="13">
        <f t="shared" si="25"/>
        <v>0</v>
      </c>
      <c r="C62" s="14">
        <f t="shared" si="1"/>
        <v>0</v>
      </c>
      <c r="D62" s="1425"/>
      <c r="E62" s="14">
        <f t="shared" si="14"/>
        <v>0</v>
      </c>
      <c r="F62" s="1425">
        <v>0</v>
      </c>
      <c r="G62" s="14">
        <f t="shared" si="15"/>
        <v>0</v>
      </c>
      <c r="H62" s="1425">
        <v>0</v>
      </c>
      <c r="I62" s="14">
        <f t="shared" si="16"/>
        <v>0</v>
      </c>
      <c r="J62" s="1425"/>
      <c r="K62" s="14">
        <f t="shared" si="17"/>
        <v>0</v>
      </c>
      <c r="L62" s="1425"/>
      <c r="M62" s="14">
        <f t="shared" si="18"/>
        <v>0</v>
      </c>
      <c r="N62" s="1425"/>
      <c r="O62" s="14">
        <f t="shared" si="19"/>
        <v>0</v>
      </c>
      <c r="P62" s="1425"/>
      <c r="Q62" s="14">
        <f t="shared" si="20"/>
        <v>0</v>
      </c>
      <c r="R62" s="1425"/>
      <c r="S62" s="14">
        <f t="shared" si="21"/>
        <v>0</v>
      </c>
      <c r="T62" s="1425">
        <v>0</v>
      </c>
      <c r="U62" s="14">
        <f t="shared" si="22"/>
        <v>0</v>
      </c>
      <c r="V62" s="1425">
        <v>0</v>
      </c>
      <c r="W62" s="14">
        <f t="shared" si="23"/>
        <v>0</v>
      </c>
      <c r="X62" s="1425">
        <v>0</v>
      </c>
      <c r="Y62" s="14">
        <f t="shared" si="24"/>
        <v>0</v>
      </c>
      <c r="AB62" s="13"/>
    </row>
    <row r="63" spans="1:28" ht="12.75" customHeight="1" thickBot="1">
      <c r="A63" s="39" t="s">
        <v>234</v>
      </c>
      <c r="B63" s="5">
        <f t="shared" si="25"/>
        <v>0</v>
      </c>
      <c r="C63" s="49">
        <f t="shared" si="1"/>
        <v>0</v>
      </c>
      <c r="D63" s="1511">
        <f>SUM(D61:D62)</f>
        <v>0</v>
      </c>
      <c r="E63" s="49">
        <f t="shared" si="14"/>
        <v>0</v>
      </c>
      <c r="F63" s="1511">
        <v>0</v>
      </c>
      <c r="G63" s="49">
        <f t="shared" si="15"/>
        <v>0</v>
      </c>
      <c r="H63" s="1511">
        <v>0</v>
      </c>
      <c r="I63" s="49">
        <f t="shared" si="16"/>
        <v>0</v>
      </c>
      <c r="J63" s="1511">
        <f>SUM(J61:J62)</f>
        <v>0</v>
      </c>
      <c r="K63" s="49">
        <f t="shared" si="17"/>
        <v>0</v>
      </c>
      <c r="L63" s="1511">
        <v>0</v>
      </c>
      <c r="M63" s="49">
        <f t="shared" si="18"/>
        <v>0</v>
      </c>
      <c r="N63" s="1511">
        <v>0</v>
      </c>
      <c r="O63" s="49">
        <f t="shared" si="19"/>
        <v>0</v>
      </c>
      <c r="P63" s="1511">
        <v>0</v>
      </c>
      <c r="Q63" s="49">
        <f t="shared" si="20"/>
        <v>0</v>
      </c>
      <c r="R63" s="1511">
        <f>SUM(R61:R62)</f>
        <v>0</v>
      </c>
      <c r="S63" s="49">
        <f t="shared" si="21"/>
        <v>0</v>
      </c>
      <c r="T63" s="1511">
        <v>0</v>
      </c>
      <c r="U63" s="49">
        <f t="shared" si="22"/>
        <v>0</v>
      </c>
      <c r="V63" s="1511">
        <v>0</v>
      </c>
      <c r="W63" s="49">
        <f t="shared" si="23"/>
        <v>0</v>
      </c>
      <c r="X63" s="1511">
        <v>0</v>
      </c>
      <c r="Y63" s="49">
        <f t="shared" si="24"/>
        <v>0</v>
      </c>
      <c r="AB63" s="13"/>
    </row>
    <row r="64" spans="1:28" ht="12.75" customHeight="1">
      <c r="A64" s="13" t="s">
        <v>235</v>
      </c>
      <c r="B64" s="13">
        <f t="shared" si="25"/>
        <v>0</v>
      </c>
      <c r="C64" s="14">
        <f t="shared" si="1"/>
        <v>0</v>
      </c>
      <c r="D64" s="1425"/>
      <c r="E64" s="14">
        <f t="shared" si="14"/>
        <v>0</v>
      </c>
      <c r="F64" s="1425">
        <v>0</v>
      </c>
      <c r="G64" s="14">
        <f t="shared" si="15"/>
        <v>0</v>
      </c>
      <c r="H64" s="1425">
        <v>0</v>
      </c>
      <c r="I64" s="14">
        <f t="shared" si="16"/>
        <v>0</v>
      </c>
      <c r="J64" s="1425"/>
      <c r="K64" s="14">
        <f t="shared" si="17"/>
        <v>0</v>
      </c>
      <c r="L64" s="1425"/>
      <c r="M64" s="14">
        <f t="shared" si="18"/>
        <v>0</v>
      </c>
      <c r="N64" s="1425"/>
      <c r="O64" s="14">
        <f t="shared" si="19"/>
        <v>0</v>
      </c>
      <c r="P64" s="1425"/>
      <c r="Q64" s="14">
        <f t="shared" si="20"/>
        <v>0</v>
      </c>
      <c r="R64" s="1425"/>
      <c r="S64" s="14">
        <f t="shared" si="21"/>
        <v>0</v>
      </c>
      <c r="T64" s="1425">
        <v>0</v>
      </c>
      <c r="U64" s="14">
        <f t="shared" si="22"/>
        <v>0</v>
      </c>
      <c r="V64" s="1425">
        <v>0</v>
      </c>
      <c r="W64" s="14">
        <f t="shared" si="23"/>
        <v>0</v>
      </c>
      <c r="X64" s="1425">
        <v>0</v>
      </c>
      <c r="Y64" s="14">
        <f t="shared" si="24"/>
        <v>0</v>
      </c>
      <c r="AB64" s="13"/>
    </row>
    <row r="65" spans="1:28" ht="12.75" customHeight="1" thickBot="1">
      <c r="A65" s="13" t="s">
        <v>236</v>
      </c>
      <c r="B65" s="13">
        <f t="shared" si="25"/>
        <v>0</v>
      </c>
      <c r="C65" s="14">
        <f t="shared" si="1"/>
        <v>0</v>
      </c>
      <c r="D65" s="1425"/>
      <c r="E65" s="14">
        <f t="shared" si="14"/>
        <v>0</v>
      </c>
      <c r="F65" s="1425">
        <v>0</v>
      </c>
      <c r="G65" s="14">
        <f t="shared" si="15"/>
        <v>0</v>
      </c>
      <c r="H65" s="1425">
        <v>0</v>
      </c>
      <c r="I65" s="14">
        <f t="shared" si="16"/>
        <v>0</v>
      </c>
      <c r="J65" s="1425"/>
      <c r="K65" s="14">
        <f t="shared" si="17"/>
        <v>0</v>
      </c>
      <c r="L65" s="1425"/>
      <c r="M65" s="14">
        <f t="shared" si="18"/>
        <v>0</v>
      </c>
      <c r="N65" s="1425"/>
      <c r="O65" s="14">
        <f t="shared" si="19"/>
        <v>0</v>
      </c>
      <c r="P65" s="1425"/>
      <c r="Q65" s="14">
        <f t="shared" si="20"/>
        <v>0</v>
      </c>
      <c r="R65" s="1425"/>
      <c r="S65" s="14">
        <f t="shared" si="21"/>
        <v>0</v>
      </c>
      <c r="T65" s="1425">
        <v>0</v>
      </c>
      <c r="U65" s="14">
        <f t="shared" si="22"/>
        <v>0</v>
      </c>
      <c r="V65" s="1425">
        <v>0</v>
      </c>
      <c r="W65" s="14">
        <f t="shared" si="23"/>
        <v>0</v>
      </c>
      <c r="X65" s="1425">
        <v>0</v>
      </c>
      <c r="Y65" s="14">
        <f t="shared" si="24"/>
        <v>0</v>
      </c>
      <c r="AB65" s="13"/>
    </row>
    <row r="66" spans="1:28" ht="12.75" customHeight="1" thickBot="1">
      <c r="A66" s="39" t="s">
        <v>237</v>
      </c>
      <c r="B66" s="20">
        <f t="shared" si="25"/>
        <v>0</v>
      </c>
      <c r="C66" s="49">
        <f t="shared" si="1"/>
        <v>0</v>
      </c>
      <c r="D66" s="1511">
        <f>SUM(D64:D65)</f>
        <v>0</v>
      </c>
      <c r="E66" s="49">
        <f t="shared" si="14"/>
        <v>0</v>
      </c>
      <c r="F66" s="1511">
        <v>0</v>
      </c>
      <c r="G66" s="49">
        <f t="shared" si="15"/>
        <v>0</v>
      </c>
      <c r="H66" s="1511">
        <v>0</v>
      </c>
      <c r="I66" s="49">
        <f t="shared" si="16"/>
        <v>0</v>
      </c>
      <c r="J66" s="1511">
        <f>SUM(J64:J65)</f>
        <v>0</v>
      </c>
      <c r="K66" s="49">
        <f t="shared" si="17"/>
        <v>0</v>
      </c>
      <c r="L66" s="1511">
        <v>0</v>
      </c>
      <c r="M66" s="49">
        <f t="shared" si="18"/>
        <v>0</v>
      </c>
      <c r="N66" s="1511">
        <v>0</v>
      </c>
      <c r="O66" s="49">
        <f t="shared" si="19"/>
        <v>0</v>
      </c>
      <c r="P66" s="1511">
        <v>0</v>
      </c>
      <c r="Q66" s="49">
        <f t="shared" si="20"/>
        <v>0</v>
      </c>
      <c r="R66" s="1511">
        <f>SUM(R64:R65)</f>
        <v>0</v>
      </c>
      <c r="S66" s="49">
        <f t="shared" si="21"/>
        <v>0</v>
      </c>
      <c r="T66" s="1511">
        <v>0</v>
      </c>
      <c r="U66" s="49">
        <f t="shared" si="22"/>
        <v>0</v>
      </c>
      <c r="V66" s="1511">
        <v>0</v>
      </c>
      <c r="W66" s="49">
        <f t="shared" si="23"/>
        <v>0</v>
      </c>
      <c r="X66" s="1511">
        <v>0</v>
      </c>
      <c r="Y66" s="49">
        <f t="shared" si="24"/>
        <v>0</v>
      </c>
      <c r="AB66" s="13"/>
    </row>
    <row r="67" spans="1:28" ht="12.75" customHeight="1">
      <c r="A67" s="13" t="s">
        <v>238</v>
      </c>
      <c r="B67" s="20">
        <f t="shared" si="25"/>
        <v>0</v>
      </c>
      <c r="C67" s="51">
        <f t="shared" si="1"/>
        <v>0</v>
      </c>
      <c r="D67" s="1425"/>
      <c r="E67" s="51">
        <f t="shared" si="14"/>
        <v>0</v>
      </c>
      <c r="F67" s="1425">
        <v>0</v>
      </c>
      <c r="G67" s="51">
        <f t="shared" si="15"/>
        <v>0</v>
      </c>
      <c r="H67" s="1425">
        <v>0</v>
      </c>
      <c r="I67" s="51">
        <f t="shared" si="16"/>
        <v>0</v>
      </c>
      <c r="J67" s="1425"/>
      <c r="K67" s="51">
        <f t="shared" si="17"/>
        <v>0</v>
      </c>
      <c r="L67" s="1425"/>
      <c r="M67" s="51">
        <f t="shared" si="18"/>
        <v>0</v>
      </c>
      <c r="N67" s="1425"/>
      <c r="O67" s="51">
        <f t="shared" si="19"/>
        <v>0</v>
      </c>
      <c r="P67" s="1425"/>
      <c r="Q67" s="51">
        <f t="shared" si="20"/>
        <v>0</v>
      </c>
      <c r="R67" s="1425"/>
      <c r="S67" s="51">
        <f t="shared" si="21"/>
        <v>0</v>
      </c>
      <c r="T67" s="1425">
        <v>0</v>
      </c>
      <c r="U67" s="51">
        <f t="shared" si="22"/>
        <v>0</v>
      </c>
      <c r="V67" s="1425">
        <v>0</v>
      </c>
      <c r="W67" s="51">
        <f t="shared" si="23"/>
        <v>0</v>
      </c>
      <c r="X67" s="1425">
        <v>0</v>
      </c>
      <c r="Y67" s="51">
        <f t="shared" si="24"/>
        <v>0</v>
      </c>
      <c r="AB67" s="13"/>
    </row>
    <row r="68" spans="1:28" ht="12.75" customHeight="1" thickBot="1">
      <c r="A68" s="13" t="s">
        <v>239</v>
      </c>
      <c r="B68" s="13">
        <f t="shared" si="25"/>
        <v>0</v>
      </c>
      <c r="C68" s="52">
        <f t="shared" si="1"/>
        <v>0</v>
      </c>
      <c r="D68" s="1425"/>
      <c r="E68" s="52">
        <f t="shared" si="14"/>
        <v>0</v>
      </c>
      <c r="F68" s="1425">
        <v>0</v>
      </c>
      <c r="G68" s="52">
        <f t="shared" si="15"/>
        <v>0</v>
      </c>
      <c r="H68" s="1425">
        <v>0</v>
      </c>
      <c r="I68" s="52">
        <f t="shared" si="16"/>
        <v>0</v>
      </c>
      <c r="J68" s="1425"/>
      <c r="K68" s="52">
        <f t="shared" si="17"/>
        <v>0</v>
      </c>
      <c r="L68" s="1425"/>
      <c r="M68" s="52">
        <f t="shared" si="18"/>
        <v>0</v>
      </c>
      <c r="N68" s="1425"/>
      <c r="O68" s="52">
        <f t="shared" si="19"/>
        <v>0</v>
      </c>
      <c r="P68" s="1425"/>
      <c r="Q68" s="52">
        <f t="shared" si="20"/>
        <v>0</v>
      </c>
      <c r="R68" s="1425"/>
      <c r="S68" s="52">
        <f t="shared" si="21"/>
        <v>0</v>
      </c>
      <c r="T68" s="1425">
        <v>0</v>
      </c>
      <c r="U68" s="52">
        <f t="shared" si="22"/>
        <v>0</v>
      </c>
      <c r="V68" s="1425">
        <v>0</v>
      </c>
      <c r="W68" s="52">
        <f t="shared" si="23"/>
        <v>0</v>
      </c>
      <c r="X68" s="1425">
        <v>0</v>
      </c>
      <c r="Y68" s="52">
        <f t="shared" si="24"/>
        <v>0</v>
      </c>
      <c r="AB68" s="13"/>
    </row>
    <row r="69" spans="1:28" ht="12.75" customHeight="1" thickBot="1">
      <c r="A69" s="39" t="s">
        <v>240</v>
      </c>
      <c r="B69" s="20">
        <f t="shared" si="25"/>
        <v>0</v>
      </c>
      <c r="C69" s="49">
        <f t="shared" si="1"/>
        <v>0</v>
      </c>
      <c r="D69" s="1511">
        <f>SUM(D67:D68)</f>
        <v>0</v>
      </c>
      <c r="E69" s="49">
        <f t="shared" si="14"/>
        <v>0</v>
      </c>
      <c r="F69" s="1511">
        <v>0</v>
      </c>
      <c r="G69" s="49">
        <f t="shared" si="15"/>
        <v>0</v>
      </c>
      <c r="H69" s="1511">
        <v>0</v>
      </c>
      <c r="I69" s="49">
        <f t="shared" si="16"/>
        <v>0</v>
      </c>
      <c r="J69" s="1511">
        <f>SUM(J67:J68)</f>
        <v>0</v>
      </c>
      <c r="K69" s="49">
        <f t="shared" si="17"/>
        <v>0</v>
      </c>
      <c r="L69" s="1511">
        <v>0</v>
      </c>
      <c r="M69" s="49">
        <f t="shared" si="18"/>
        <v>0</v>
      </c>
      <c r="N69" s="1511">
        <v>0</v>
      </c>
      <c r="O69" s="49">
        <f t="shared" si="19"/>
        <v>0</v>
      </c>
      <c r="P69" s="1511">
        <v>0</v>
      </c>
      <c r="Q69" s="49">
        <f t="shared" si="20"/>
        <v>0</v>
      </c>
      <c r="R69" s="1511">
        <f>SUM(R67:R68)</f>
        <v>0</v>
      </c>
      <c r="S69" s="49">
        <f t="shared" si="21"/>
        <v>0</v>
      </c>
      <c r="T69" s="1511">
        <v>0</v>
      </c>
      <c r="U69" s="49">
        <f t="shared" si="22"/>
        <v>0</v>
      </c>
      <c r="V69" s="1511">
        <v>0</v>
      </c>
      <c r="W69" s="49">
        <f t="shared" si="23"/>
        <v>0</v>
      </c>
      <c r="X69" s="1511">
        <v>0</v>
      </c>
      <c r="Y69" s="49">
        <f t="shared" si="24"/>
        <v>0</v>
      </c>
      <c r="AB69" s="13"/>
    </row>
    <row r="70" spans="1:28" ht="12.75" customHeight="1" thickBot="1">
      <c r="A70" s="39" t="s">
        <v>241</v>
      </c>
      <c r="B70" s="5">
        <f t="shared" si="25"/>
        <v>30.6</v>
      </c>
      <c r="C70" s="49">
        <f t="shared" ref="C70:C78" si="26">B70/B$12*100</f>
        <v>0.52822586421535389</v>
      </c>
      <c r="D70" s="1512"/>
      <c r="E70" s="49">
        <f t="shared" si="14"/>
        <v>0</v>
      </c>
      <c r="F70" s="1512">
        <v>0</v>
      </c>
      <c r="G70" s="49">
        <f t="shared" si="15"/>
        <v>0</v>
      </c>
      <c r="H70" s="1512">
        <v>0</v>
      </c>
      <c r="I70" s="49">
        <f t="shared" si="16"/>
        <v>0</v>
      </c>
      <c r="J70" s="1512"/>
      <c r="K70" s="49">
        <f t="shared" si="17"/>
        <v>0</v>
      </c>
      <c r="L70" s="1512"/>
      <c r="M70" s="49">
        <f t="shared" si="18"/>
        <v>0</v>
      </c>
      <c r="N70" s="1512">
        <v>30.6</v>
      </c>
      <c r="O70" s="49">
        <f t="shared" si="19"/>
        <v>4.563077840739636</v>
      </c>
      <c r="P70" s="1512"/>
      <c r="Q70" s="49">
        <f t="shared" si="20"/>
        <v>0</v>
      </c>
      <c r="R70" s="1512"/>
      <c r="S70" s="49">
        <f t="shared" si="21"/>
        <v>0</v>
      </c>
      <c r="T70" s="1512">
        <v>0</v>
      </c>
      <c r="U70" s="49">
        <f t="shared" si="22"/>
        <v>0</v>
      </c>
      <c r="V70" s="1512">
        <v>0</v>
      </c>
      <c r="W70" s="49">
        <f t="shared" si="23"/>
        <v>0</v>
      </c>
      <c r="X70" s="1512">
        <v>0</v>
      </c>
      <c r="Y70" s="49">
        <f t="shared" si="24"/>
        <v>0</v>
      </c>
      <c r="AB70" s="13"/>
    </row>
    <row r="71" spans="1:28" ht="12.75" customHeight="1" thickBot="1">
      <c r="A71" s="39" t="s">
        <v>242</v>
      </c>
      <c r="B71" s="5">
        <f t="shared" si="25"/>
        <v>15.4</v>
      </c>
      <c r="C71" s="49">
        <f t="shared" si="26"/>
        <v>0.2658391604221062</v>
      </c>
      <c r="D71" s="1511">
        <v>15.3</v>
      </c>
      <c r="E71" s="49">
        <f t="shared" si="14"/>
        <v>7.4861517682063257</v>
      </c>
      <c r="F71" s="1511">
        <v>0</v>
      </c>
      <c r="G71" s="49">
        <f t="shared" si="15"/>
        <v>0</v>
      </c>
      <c r="H71" s="1511">
        <v>0</v>
      </c>
      <c r="I71" s="49">
        <f t="shared" si="16"/>
        <v>0</v>
      </c>
      <c r="J71" s="1511"/>
      <c r="K71" s="49">
        <f t="shared" si="17"/>
        <v>0</v>
      </c>
      <c r="L71" s="1511"/>
      <c r="M71" s="49">
        <f t="shared" si="18"/>
        <v>0</v>
      </c>
      <c r="N71" s="1511"/>
      <c r="O71" s="49">
        <f t="shared" si="19"/>
        <v>0</v>
      </c>
      <c r="P71" s="1511">
        <v>0</v>
      </c>
      <c r="Q71" s="49">
        <f t="shared" si="20"/>
        <v>0</v>
      </c>
      <c r="R71" s="1511">
        <v>0.1</v>
      </c>
      <c r="S71" s="49">
        <f t="shared" si="21"/>
        <v>4.9825610363726965E-2</v>
      </c>
      <c r="T71" s="1511">
        <v>0</v>
      </c>
      <c r="U71" s="49">
        <f t="shared" si="22"/>
        <v>0</v>
      </c>
      <c r="V71" s="1511">
        <v>0</v>
      </c>
      <c r="W71" s="49">
        <f t="shared" si="23"/>
        <v>0</v>
      </c>
      <c r="X71" s="1511">
        <v>0</v>
      </c>
      <c r="Y71" s="49">
        <f t="shared" si="24"/>
        <v>0</v>
      </c>
      <c r="AB71" s="13"/>
    </row>
    <row r="72" spans="1:28" s="50" customFormat="1" ht="12.75" customHeight="1" thickBot="1">
      <c r="A72" s="39" t="s">
        <v>128</v>
      </c>
      <c r="B72" s="13">
        <f t="shared" si="25"/>
        <v>5312.3261966999999</v>
      </c>
      <c r="C72" s="49">
        <f t="shared" si="26"/>
        <v>91.702878962278476</v>
      </c>
      <c r="D72" s="1513">
        <f>D20+D25+D33+D38+D46+D49+D57+D60+D63+D66+D69+D70+D71</f>
        <v>153.1</v>
      </c>
      <c r="E72" s="49">
        <f t="shared" si="14"/>
        <v>74.910446778587485</v>
      </c>
      <c r="F72" s="1513">
        <v>38.590000000000003</v>
      </c>
      <c r="G72" s="49">
        <f t="shared" si="15"/>
        <v>95.519801980198025</v>
      </c>
      <c r="H72" s="1513">
        <v>735.80472570000006</v>
      </c>
      <c r="I72" s="49">
        <f t="shared" si="16"/>
        <v>99.541362080276755</v>
      </c>
      <c r="J72" s="1513">
        <f>J20+J25+J33+J38+J46+J49+J57+J60+J63+J66+J69+J70+J71</f>
        <v>136.5</v>
      </c>
      <c r="K72" s="49">
        <f t="shared" si="17"/>
        <v>79.885292912740681</v>
      </c>
      <c r="L72" s="1513">
        <v>769.58900000000006</v>
      </c>
      <c r="M72" s="49">
        <f t="shared" si="18"/>
        <v>92.190416180511804</v>
      </c>
      <c r="N72" s="1513">
        <v>535.79999999999995</v>
      </c>
      <c r="O72" s="49">
        <f t="shared" si="19"/>
        <v>79.898598270205781</v>
      </c>
      <c r="P72" s="1513">
        <v>1173.4000000000001</v>
      </c>
      <c r="Q72" s="49">
        <f t="shared" si="20"/>
        <v>96.76568092230049</v>
      </c>
      <c r="R72" s="1513">
        <f>R20+R25+R33+R38+R46+R49+R57+R60+R63+R66+R69+R70+R71</f>
        <v>197.60000000000002</v>
      </c>
      <c r="S72" s="49">
        <f t="shared" si="21"/>
        <v>98.455406078724479</v>
      </c>
      <c r="T72" s="1513">
        <v>208.97367</v>
      </c>
      <c r="U72" s="49">
        <f t="shared" si="22"/>
        <v>99.554147029360138</v>
      </c>
      <c r="V72" s="1513">
        <v>245.26880100000002</v>
      </c>
      <c r="W72" s="49">
        <f t="shared" si="23"/>
        <v>73.67142154083659</v>
      </c>
      <c r="X72" s="1513">
        <v>1117.7</v>
      </c>
      <c r="Y72" s="49">
        <f t="shared" si="24"/>
        <v>94.994050654428023</v>
      </c>
    </row>
    <row r="73" spans="1:28" s="50" customFormat="1" ht="12.75" customHeight="1" thickBot="1">
      <c r="A73" s="39" t="s">
        <v>130</v>
      </c>
      <c r="B73" s="5">
        <f t="shared" si="25"/>
        <v>110.417</v>
      </c>
      <c r="C73" s="49">
        <f t="shared" si="26"/>
        <v>1.9060495179433572</v>
      </c>
      <c r="D73" s="1511">
        <v>18.7</v>
      </c>
      <c r="E73" s="49">
        <f t="shared" si="14"/>
        <v>9.1497410500299523</v>
      </c>
      <c r="F73" s="1511">
        <v>0.71699999999999997</v>
      </c>
      <c r="G73" s="49">
        <f t="shared" si="15"/>
        <v>1.7747524752475246</v>
      </c>
      <c r="H73" s="1511">
        <v>0</v>
      </c>
      <c r="I73" s="49">
        <f t="shared" si="16"/>
        <v>0</v>
      </c>
      <c r="J73" s="1511"/>
      <c r="K73" s="49">
        <f t="shared" si="17"/>
        <v>0</v>
      </c>
      <c r="L73" s="1511"/>
      <c r="M73" s="49">
        <f t="shared" si="18"/>
        <v>0</v>
      </c>
      <c r="N73" s="1511">
        <v>91</v>
      </c>
      <c r="O73" s="49">
        <f t="shared" si="19"/>
        <v>13.569937369519833</v>
      </c>
      <c r="P73" s="1511"/>
      <c r="Q73" s="49">
        <f t="shared" si="20"/>
        <v>0</v>
      </c>
      <c r="R73" s="1511"/>
      <c r="S73" s="49">
        <f t="shared" si="21"/>
        <v>0</v>
      </c>
      <c r="T73" s="1511">
        <v>0</v>
      </c>
      <c r="U73" s="49">
        <f t="shared" si="22"/>
        <v>0</v>
      </c>
      <c r="V73" s="1511">
        <v>0</v>
      </c>
      <c r="W73" s="49">
        <f t="shared" si="23"/>
        <v>0</v>
      </c>
      <c r="X73" s="1511">
        <v>0</v>
      </c>
      <c r="Y73" s="49">
        <f t="shared" si="24"/>
        <v>0</v>
      </c>
    </row>
    <row r="74" spans="1:28" ht="12.75" customHeight="1" thickBot="1">
      <c r="A74" s="39" t="s">
        <v>133</v>
      </c>
      <c r="B74" s="5">
        <f t="shared" si="25"/>
        <v>5422.7431967000002</v>
      </c>
      <c r="C74" s="49">
        <f t="shared" si="26"/>
        <v>93.608928480221849</v>
      </c>
      <c r="D74" s="1511">
        <f>D73+D72</f>
        <v>171.79999999999998</v>
      </c>
      <c r="E74" s="49">
        <f t="shared" si="14"/>
        <v>84.06018782861743</v>
      </c>
      <c r="F74" s="1511">
        <v>39.307000000000002</v>
      </c>
      <c r="G74" s="49">
        <f t="shared" si="15"/>
        <v>97.294554455445564</v>
      </c>
      <c r="H74" s="1511">
        <v>735.80472570000006</v>
      </c>
      <c r="I74" s="49">
        <f t="shared" si="16"/>
        <v>99.541362080276755</v>
      </c>
      <c r="J74" s="1511">
        <f>J73+J72</f>
        <v>136.5</v>
      </c>
      <c r="K74" s="49">
        <f t="shared" si="17"/>
        <v>79.885292912740681</v>
      </c>
      <c r="L74" s="1511">
        <v>769.58900000000006</v>
      </c>
      <c r="M74" s="49">
        <f t="shared" si="18"/>
        <v>92.190416180511804</v>
      </c>
      <c r="N74" s="1511">
        <v>626.79999999999995</v>
      </c>
      <c r="O74" s="49">
        <f t="shared" si="19"/>
        <v>93.468535639725616</v>
      </c>
      <c r="P74" s="1511">
        <v>1173.4000000000001</v>
      </c>
      <c r="Q74" s="49">
        <f t="shared" si="20"/>
        <v>96.76568092230049</v>
      </c>
      <c r="R74" s="1511">
        <f>R73+R72</f>
        <v>197.60000000000002</v>
      </c>
      <c r="S74" s="49">
        <f t="shared" si="21"/>
        <v>98.455406078724479</v>
      </c>
      <c r="T74" s="1511">
        <v>208.97367</v>
      </c>
      <c r="U74" s="49">
        <f t="shared" si="22"/>
        <v>99.554147029360138</v>
      </c>
      <c r="V74" s="1511">
        <v>245.26880100000002</v>
      </c>
      <c r="W74" s="49">
        <f t="shared" si="23"/>
        <v>73.67142154083659</v>
      </c>
      <c r="X74" s="1511">
        <v>1117.7</v>
      </c>
      <c r="Y74" s="49">
        <f t="shared" si="24"/>
        <v>94.994050654428023</v>
      </c>
    </row>
    <row r="75" spans="1:28" ht="12.75" customHeight="1">
      <c r="A75" s="13" t="s">
        <v>513</v>
      </c>
      <c r="B75" s="13">
        <f t="shared" si="25"/>
        <v>0.2</v>
      </c>
      <c r="C75" s="14">
        <f t="shared" si="26"/>
        <v>3.4524566288585221E-3</v>
      </c>
      <c r="D75" s="1425"/>
      <c r="E75" s="14">
        <f t="shared" si="14"/>
        <v>0</v>
      </c>
      <c r="F75" s="1425"/>
      <c r="G75" s="14">
        <f t="shared" si="15"/>
        <v>0</v>
      </c>
      <c r="H75" s="1425">
        <v>0</v>
      </c>
      <c r="I75" s="14">
        <f t="shared" si="16"/>
        <v>0</v>
      </c>
      <c r="J75" s="1425"/>
      <c r="K75" s="14">
        <f t="shared" si="17"/>
        <v>0</v>
      </c>
      <c r="L75" s="1425"/>
      <c r="M75" s="14">
        <f t="shared" si="18"/>
        <v>0</v>
      </c>
      <c r="N75" s="1425"/>
      <c r="O75" s="14">
        <f t="shared" si="19"/>
        <v>0</v>
      </c>
      <c r="P75" s="1425"/>
      <c r="Q75" s="14">
        <f t="shared" si="20"/>
        <v>0</v>
      </c>
      <c r="R75" s="1425">
        <v>0.2</v>
      </c>
      <c r="S75" s="14">
        <f t="shared" si="21"/>
        <v>9.9651220727453929E-2</v>
      </c>
      <c r="T75" s="1425">
        <v>0</v>
      </c>
      <c r="U75" s="14">
        <f t="shared" si="22"/>
        <v>0</v>
      </c>
      <c r="V75" s="1425">
        <v>0</v>
      </c>
      <c r="W75" s="14">
        <f t="shared" si="23"/>
        <v>0</v>
      </c>
      <c r="X75" s="1425">
        <v>0</v>
      </c>
      <c r="Y75" s="14">
        <f t="shared" si="24"/>
        <v>0</v>
      </c>
    </row>
    <row r="76" spans="1:28" ht="12.75" customHeight="1">
      <c r="A76" s="13" t="s">
        <v>262</v>
      </c>
      <c r="B76" s="13">
        <f t="shared" si="25"/>
        <v>0</v>
      </c>
      <c r="C76" s="14">
        <f t="shared" si="26"/>
        <v>0</v>
      </c>
      <c r="D76" s="1425"/>
      <c r="E76" s="14">
        <f t="shared" si="14"/>
        <v>0</v>
      </c>
      <c r="F76" s="1425"/>
      <c r="G76" s="14">
        <f t="shared" si="15"/>
        <v>0</v>
      </c>
      <c r="H76" s="1425">
        <v>0</v>
      </c>
      <c r="I76" s="14">
        <f t="shared" si="16"/>
        <v>0</v>
      </c>
      <c r="J76" s="1425"/>
      <c r="K76" s="14">
        <f t="shared" si="17"/>
        <v>0</v>
      </c>
      <c r="L76" s="1425"/>
      <c r="M76" s="14">
        <f t="shared" si="18"/>
        <v>0</v>
      </c>
      <c r="N76" s="1425"/>
      <c r="O76" s="14">
        <f t="shared" si="19"/>
        <v>0</v>
      </c>
      <c r="P76" s="1425"/>
      <c r="Q76" s="14">
        <f t="shared" si="20"/>
        <v>0</v>
      </c>
      <c r="R76" s="1425"/>
      <c r="S76" s="14">
        <f t="shared" si="21"/>
        <v>0</v>
      </c>
      <c r="T76" s="1425">
        <v>0</v>
      </c>
      <c r="U76" s="14">
        <f t="shared" si="22"/>
        <v>0</v>
      </c>
      <c r="V76" s="1425">
        <v>0</v>
      </c>
      <c r="W76" s="14">
        <f t="shared" si="23"/>
        <v>0</v>
      </c>
      <c r="X76" s="1425">
        <v>0</v>
      </c>
      <c r="Y76" s="14">
        <f t="shared" si="24"/>
        <v>0</v>
      </c>
    </row>
    <row r="77" spans="1:28" ht="12.75" customHeight="1" thickBot="1">
      <c r="A77" s="13" t="s">
        <v>264</v>
      </c>
      <c r="B77" s="13">
        <f t="shared" si="25"/>
        <v>74.224172999999993</v>
      </c>
      <c r="C77" s="14">
        <f t="shared" si="26"/>
        <v>1.2812786904769586</v>
      </c>
      <c r="D77" s="1425"/>
      <c r="E77" s="14">
        <f t="shared" si="14"/>
        <v>0</v>
      </c>
      <c r="F77" s="1425"/>
      <c r="G77" s="14">
        <f t="shared" si="15"/>
        <v>0</v>
      </c>
      <c r="H77" s="1425">
        <v>0</v>
      </c>
      <c r="I77" s="14">
        <f t="shared" si="16"/>
        <v>0</v>
      </c>
      <c r="J77" s="1425"/>
      <c r="K77" s="14">
        <f t="shared" si="17"/>
        <v>0</v>
      </c>
      <c r="L77" s="1425"/>
      <c r="M77" s="14">
        <f t="shared" si="18"/>
        <v>0</v>
      </c>
      <c r="N77" s="1425"/>
      <c r="O77" s="14">
        <f t="shared" si="19"/>
        <v>0</v>
      </c>
      <c r="P77" s="1425"/>
      <c r="Q77" s="14">
        <f t="shared" si="20"/>
        <v>0</v>
      </c>
      <c r="R77" s="1425"/>
      <c r="S77" s="14">
        <f t="shared" si="21"/>
        <v>0</v>
      </c>
      <c r="T77" s="1425">
        <v>0</v>
      </c>
      <c r="U77" s="14">
        <f t="shared" si="22"/>
        <v>0</v>
      </c>
      <c r="V77" s="1425">
        <v>74.224172999999993</v>
      </c>
      <c r="W77" s="14">
        <f t="shared" si="23"/>
        <v>22.294724462745592</v>
      </c>
      <c r="X77" s="1425">
        <v>0</v>
      </c>
      <c r="Y77" s="14">
        <f t="shared" si="24"/>
        <v>0</v>
      </c>
    </row>
    <row r="78" spans="1:28" ht="12.75" customHeight="1" thickBot="1">
      <c r="A78" s="39" t="s">
        <v>166</v>
      </c>
      <c r="B78" s="5">
        <f t="shared" si="25"/>
        <v>74.424172999999996</v>
      </c>
      <c r="C78" s="49">
        <f t="shared" si="26"/>
        <v>1.2847311471058169</v>
      </c>
      <c r="D78" s="1511">
        <f>SUM(D75:D77)</f>
        <v>0</v>
      </c>
      <c r="E78" s="49">
        <f>D78/D$12*100</f>
        <v>0</v>
      </c>
      <c r="F78" s="1511">
        <v>0</v>
      </c>
      <c r="G78" s="49">
        <f>F78/F$12*100</f>
        <v>0</v>
      </c>
      <c r="H78" s="1511">
        <v>0</v>
      </c>
      <c r="I78" s="49">
        <f>H78/H$12*100</f>
        <v>0</v>
      </c>
      <c r="J78" s="1511">
        <f>SUM(J75:J77)</f>
        <v>0</v>
      </c>
      <c r="K78" s="49">
        <f>J78/J$12*100</f>
        <v>0</v>
      </c>
      <c r="L78" s="1511">
        <v>0</v>
      </c>
      <c r="M78" s="49">
        <f>L78/L$12*100</f>
        <v>0</v>
      </c>
      <c r="N78" s="1511">
        <v>0</v>
      </c>
      <c r="O78" s="49">
        <f>N78/N$12*100</f>
        <v>0</v>
      </c>
      <c r="P78" s="1511">
        <v>0</v>
      </c>
      <c r="Q78" s="49">
        <f>P78/P$12*100</f>
        <v>0</v>
      </c>
      <c r="R78" s="1511">
        <f>SUM(R75:R77)</f>
        <v>0.2</v>
      </c>
      <c r="S78" s="49">
        <f>R78/R$12*100</f>
        <v>9.9651220727453929E-2</v>
      </c>
      <c r="T78" s="1511">
        <v>0</v>
      </c>
      <c r="U78" s="49">
        <f>T78/T$12*100</f>
        <v>0</v>
      </c>
      <c r="V78" s="1511">
        <v>74.224172999999993</v>
      </c>
      <c r="W78" s="49">
        <f>V78/V$12*100</f>
        <v>22.294724462745592</v>
      </c>
      <c r="X78" s="1511">
        <v>0</v>
      </c>
      <c r="Y78" s="49">
        <f>X78/X$12*100</f>
        <v>0</v>
      </c>
    </row>
    <row r="79" spans="1:28" ht="12.75" customHeight="1" thickBot="1">
      <c r="C79" s="5"/>
      <c r="D79" s="1425"/>
      <c r="E79" s="14"/>
      <c r="F79" s="1425"/>
      <c r="G79" s="14"/>
      <c r="H79" s="1425"/>
      <c r="J79" s="1425"/>
      <c r="K79" s="14"/>
      <c r="L79" s="1425"/>
      <c r="M79" s="14"/>
      <c r="N79" s="1425"/>
      <c r="O79" s="14"/>
      <c r="P79" s="1425"/>
      <c r="Q79" s="14"/>
      <c r="R79" s="1425"/>
      <c r="S79" s="14"/>
      <c r="T79" s="1425"/>
      <c r="U79" s="14"/>
      <c r="V79" s="1425"/>
      <c r="W79" s="14"/>
      <c r="X79" s="1425"/>
      <c r="Y79" s="14"/>
    </row>
    <row r="80" spans="1:28" ht="12.75" customHeight="1">
      <c r="A80" s="18" t="s">
        <v>154</v>
      </c>
      <c r="B80" s="51">
        <f>D80+F80+H80+J80+R80+L80+N80+P80+T80+V80+X80</f>
        <v>33167</v>
      </c>
      <c r="C80" s="14"/>
      <c r="D80" s="1514">
        <v>491</v>
      </c>
      <c r="E80" s="51"/>
      <c r="F80" s="1514">
        <v>19</v>
      </c>
      <c r="G80" s="51"/>
      <c r="H80" s="1514">
        <v>1332</v>
      </c>
      <c r="I80" s="51"/>
      <c r="J80" s="1514">
        <v>252</v>
      </c>
      <c r="K80" s="51"/>
      <c r="L80" s="1514">
        <v>3054</v>
      </c>
      <c r="M80" s="51"/>
      <c r="N80" s="1514">
        <v>7445</v>
      </c>
      <c r="O80" s="51"/>
      <c r="P80" s="1514">
        <v>8515</v>
      </c>
      <c r="Q80" s="51"/>
      <c r="R80" s="1514">
        <v>39</v>
      </c>
      <c r="S80" s="51"/>
      <c r="T80" s="1514">
        <v>1</v>
      </c>
      <c r="U80" s="51"/>
      <c r="V80" s="1514">
        <v>6205</v>
      </c>
      <c r="W80" s="51"/>
      <c r="X80" s="1514">
        <v>5814</v>
      </c>
      <c r="Y80" s="51"/>
    </row>
    <row r="81" spans="1:25" ht="12.75" customHeight="1" thickBot="1">
      <c r="A81" s="19" t="s">
        <v>156</v>
      </c>
      <c r="B81" s="21">
        <f>B12/B80*1000000</f>
        <v>174660.85162209425</v>
      </c>
      <c r="C81" s="21"/>
      <c r="D81" s="21">
        <f>D12/D80*1000000</f>
        <v>416247.18674134428</v>
      </c>
      <c r="E81" s="52"/>
      <c r="F81" s="21">
        <f>F12/F80*1000000</f>
        <v>2126315.789473684</v>
      </c>
      <c r="G81" s="52"/>
      <c r="H81" s="21">
        <f>H12/H80*1000000</f>
        <v>554951.16671171179</v>
      </c>
      <c r="I81" s="52"/>
      <c r="J81" s="21">
        <f>J12/J80*1000000</f>
        <v>678055.5555555555</v>
      </c>
      <c r="K81" s="52"/>
      <c r="L81" s="21">
        <f>L12/L80*1000000</f>
        <v>273340.53700065491</v>
      </c>
      <c r="M81" s="52"/>
      <c r="N81" s="21">
        <f>N12/N80*1000000</f>
        <v>90073.875083948951</v>
      </c>
      <c r="O81" s="52"/>
      <c r="P81" s="21">
        <f>P12/P80*1000000</f>
        <v>142409.86494421607</v>
      </c>
      <c r="Q81" s="52"/>
      <c r="R81" s="21">
        <f>R12/R80*1000000</f>
        <v>5146153.846153846</v>
      </c>
      <c r="S81" s="52"/>
      <c r="T81" s="21">
        <f>T12/T80*1000000</f>
        <v>209909558</v>
      </c>
      <c r="U81" s="52"/>
      <c r="V81" s="21">
        <f>V12/V80*1000000</f>
        <v>53653.921837228045</v>
      </c>
      <c r="W81" s="52"/>
      <c r="X81" s="21">
        <f>X12/X80*1000000</f>
        <v>202373.5810113519</v>
      </c>
      <c r="Y81" s="52"/>
    </row>
    <row r="82" spans="1:25" ht="12.75" customHeight="1">
      <c r="A82" s="50"/>
      <c r="D82" s="10"/>
      <c r="E82" s="10"/>
      <c r="F82" s="10"/>
      <c r="G82" s="10"/>
      <c r="H82" s="10"/>
      <c r="I82" s="10"/>
      <c r="J82" s="10"/>
      <c r="K82" s="10"/>
      <c r="L82" s="10"/>
      <c r="M82" s="10"/>
      <c r="N82" s="10"/>
      <c r="O82" s="10"/>
      <c r="P82" s="10"/>
      <c r="Q82" s="10"/>
      <c r="R82" s="10"/>
      <c r="S82" s="10"/>
      <c r="T82" s="10"/>
      <c r="U82" s="10"/>
      <c r="V82" s="10"/>
      <c r="X82" s="10"/>
      <c r="Y82" s="10"/>
    </row>
    <row r="83" spans="1:25" ht="12.75" customHeight="1">
      <c r="B83" s="10"/>
      <c r="E83" s="14"/>
      <c r="G83" s="14"/>
      <c r="K83" s="14"/>
      <c r="M83" s="14"/>
      <c r="O83" s="14"/>
      <c r="Q83" s="14"/>
      <c r="S83" s="14"/>
      <c r="U83" s="14"/>
      <c r="W83" s="14"/>
      <c r="Y83" s="14"/>
    </row>
    <row r="84" spans="1:25" ht="12.75" customHeight="1">
      <c r="A84" s="13" t="s">
        <v>31</v>
      </c>
      <c r="I84" s="13"/>
      <c r="W84" s="13"/>
    </row>
    <row r="85" spans="1:25" ht="12.75" customHeight="1">
      <c r="E85" s="14"/>
      <c r="G85" s="14"/>
      <c r="K85" s="14"/>
      <c r="M85" s="14"/>
      <c r="O85" s="14"/>
      <c r="Q85" s="14"/>
      <c r="S85" s="14"/>
      <c r="U85" s="14"/>
      <c r="W85" s="14"/>
      <c r="Y85" s="14"/>
    </row>
    <row r="86" spans="1:25" ht="12.75" customHeight="1">
      <c r="E86" s="14"/>
      <c r="G86" s="14"/>
      <c r="K86" s="14"/>
      <c r="M86" s="14"/>
      <c r="O86" s="14"/>
      <c r="Q86" s="14"/>
      <c r="S86" s="14"/>
      <c r="U86" s="14"/>
      <c r="W86" s="14"/>
      <c r="Y86" s="14"/>
    </row>
    <row r="87" spans="1:25" ht="12.75" customHeight="1">
      <c r="E87" s="14"/>
      <c r="G87" s="14"/>
      <c r="K87" s="14"/>
      <c r="M87" s="14"/>
      <c r="O87" s="14"/>
      <c r="Q87" s="14"/>
      <c r="S87" s="14"/>
      <c r="U87" s="14"/>
      <c r="W87" s="14"/>
      <c r="Y87" s="14"/>
    </row>
    <row r="88" spans="1:25" ht="12.75" customHeight="1">
      <c r="I88" s="13"/>
      <c r="W88" s="13"/>
    </row>
    <row r="89" spans="1:25" ht="12.75" customHeight="1">
      <c r="I89" s="13"/>
      <c r="W89" s="13"/>
    </row>
    <row r="90" spans="1:25" ht="12.75" customHeight="1">
      <c r="I90" s="13"/>
      <c r="W90" s="13"/>
    </row>
    <row r="91" spans="1:25" ht="12.75" customHeight="1">
      <c r="I91" s="13"/>
      <c r="W91" s="13"/>
    </row>
    <row r="92" spans="1:25" ht="12.75" customHeight="1">
      <c r="I92" s="13"/>
      <c r="W92" s="13"/>
    </row>
    <row r="93" spans="1:25" ht="12.75" customHeight="1">
      <c r="I93" s="13"/>
      <c r="W93" s="13"/>
    </row>
    <row r="94" spans="1:25" ht="12.75" customHeight="1">
      <c r="I94" s="13"/>
      <c r="W94" s="13"/>
    </row>
    <row r="95" spans="1:25" ht="12.75" customHeight="1">
      <c r="I95" s="13"/>
      <c r="W95" s="13"/>
    </row>
    <row r="96" spans="1:25" ht="12.75" customHeight="1">
      <c r="I96" s="13"/>
      <c r="W96" s="13"/>
    </row>
    <row r="97" spans="9:33" ht="12.75" customHeight="1">
      <c r="I97" s="13"/>
      <c r="W97" s="13"/>
    </row>
    <row r="112" spans="9:33" ht="12.75" customHeight="1">
      <c r="W112" s="13"/>
      <c r="AB112" s="13"/>
      <c r="AC112" s="13"/>
      <c r="AD112" s="13"/>
      <c r="AE112" s="13"/>
      <c r="AF112" s="13"/>
      <c r="AG112" s="13"/>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pageSetUpPr fitToPage="1"/>
  </sheetPr>
  <dimension ref="A1:AA123"/>
  <sheetViews>
    <sheetView workbookViewId="0" xr3:uid="{34904945-5288-588E-9F07-34343C13E9F2}">
      <pane xSplit="3" ySplit="5" topLeftCell="D78" activePane="bottomRight" state="frozen"/>
      <selection activeCell="A54" sqref="A54"/>
      <selection pane="bottomLeft" activeCell="A54" sqref="A54"/>
      <selection pane="topRight" activeCell="A54" sqref="A54"/>
      <selection pane="bottomRight" activeCell="J81" sqref="J81"/>
    </sheetView>
  </sheetViews>
  <sheetFormatPr defaultRowHeight="12.75" customHeight="1"/>
  <cols>
    <col min="1" max="1" width="31.5703125" style="13" customWidth="1"/>
    <col min="2" max="2" width="11.5703125" style="13" bestFit="1" customWidth="1"/>
    <col min="3" max="3" width="5.5703125" style="14" customWidth="1"/>
    <col min="4" max="4" width="12.7109375" style="10" customWidth="1"/>
    <col min="5" max="5" width="4.140625" style="14" customWidth="1"/>
    <col min="6" max="6" width="13.42578125" style="10" customWidth="1"/>
    <col min="7" max="7" width="5.42578125" style="10" customWidth="1"/>
    <col min="8" max="8" width="12.7109375" style="10" customWidth="1"/>
    <col min="9" max="9" width="5.5703125" style="13" customWidth="1"/>
    <col min="10" max="10" width="12.7109375" style="10" customWidth="1"/>
    <col min="11" max="11" width="4.7109375" style="10" customWidth="1"/>
    <col min="12" max="12" width="13" style="10" customWidth="1"/>
    <col min="13" max="13" width="4.85546875" style="10" customWidth="1"/>
    <col min="14" max="14" width="12.7109375" style="10" customWidth="1"/>
    <col min="15" max="15" width="4.7109375" style="13" customWidth="1"/>
    <col min="16" max="16" width="12.7109375" style="10" customWidth="1"/>
    <col min="17" max="17" width="5.5703125" style="14" bestFit="1" customWidth="1"/>
    <col min="18" max="18" width="12.7109375" style="10" customWidth="1"/>
    <col min="19" max="19" width="4.7109375" style="10" customWidth="1"/>
    <col min="20" max="20" width="12.7109375" style="10" customWidth="1"/>
    <col min="21" max="21" width="4.85546875" style="10" customWidth="1"/>
    <col min="22" max="22" width="12.7109375" style="10" customWidth="1"/>
    <col min="23" max="23" width="4.7109375" style="13" customWidth="1"/>
    <col min="24" max="24" width="12.7109375" style="10" customWidth="1"/>
    <col min="25" max="25" width="4.7109375" style="13" customWidth="1"/>
    <col min="26" max="26" width="12.7109375" style="10" customWidth="1"/>
    <col min="27" max="27" width="5.5703125" style="14" customWidth="1"/>
    <col min="28" max="16384" width="9.140625" style="10"/>
  </cols>
  <sheetData>
    <row r="1" spans="1:27" ht="12.75" customHeight="1">
      <c r="D1" s="13"/>
    </row>
    <row r="3" spans="1:27" s="107" customFormat="1" ht="12.75" customHeight="1">
      <c r="A3" s="172" t="s">
        <v>391</v>
      </c>
      <c r="B3" s="15" t="s">
        <v>83</v>
      </c>
      <c r="C3" s="184"/>
      <c r="D3" s="174" t="s">
        <v>395</v>
      </c>
      <c r="E3" s="184"/>
      <c r="F3" s="174" t="s">
        <v>395</v>
      </c>
      <c r="G3" s="174"/>
      <c r="H3" s="174" t="s">
        <v>395</v>
      </c>
      <c r="I3" s="248"/>
      <c r="J3" s="174" t="s">
        <v>395</v>
      </c>
      <c r="K3" s="174"/>
      <c r="L3" s="173" t="s">
        <v>550</v>
      </c>
      <c r="M3" s="155"/>
      <c r="N3" s="155" t="s">
        <v>405</v>
      </c>
      <c r="O3" s="15"/>
      <c r="P3" s="155" t="s">
        <v>515</v>
      </c>
      <c r="Q3" s="184"/>
      <c r="R3" s="155" t="s">
        <v>426</v>
      </c>
      <c r="S3" s="155"/>
      <c r="T3" s="155" t="s">
        <v>429</v>
      </c>
      <c r="U3" s="173"/>
      <c r="V3" s="155" t="s">
        <v>441</v>
      </c>
      <c r="W3" s="15"/>
      <c r="X3" s="155" t="s">
        <v>445</v>
      </c>
      <c r="Y3" s="15"/>
      <c r="Z3" s="155" t="s">
        <v>450</v>
      </c>
      <c r="AA3" s="184"/>
    </row>
    <row r="4" spans="1:27" s="107" customFormat="1" ht="12.75" customHeight="1">
      <c r="A4" s="274" t="s">
        <v>551</v>
      </c>
      <c r="B4" s="175"/>
      <c r="C4" s="187"/>
      <c r="D4" s="182" t="s">
        <v>552</v>
      </c>
      <c r="E4" s="187"/>
      <c r="F4" s="182" t="s">
        <v>553</v>
      </c>
      <c r="G4" s="182"/>
      <c r="H4" s="182" t="s">
        <v>554</v>
      </c>
      <c r="I4" s="249"/>
      <c r="J4" s="182" t="s">
        <v>555</v>
      </c>
      <c r="K4" s="182"/>
      <c r="L4" s="177" t="s">
        <v>556</v>
      </c>
      <c r="M4" s="176"/>
      <c r="N4" s="176" t="s">
        <v>557</v>
      </c>
      <c r="O4" s="175"/>
      <c r="P4" s="176" t="s">
        <v>558</v>
      </c>
      <c r="Q4" s="187"/>
      <c r="R4" s="176" t="s">
        <v>559</v>
      </c>
      <c r="S4" s="176"/>
      <c r="T4" s="176" t="s">
        <v>560</v>
      </c>
      <c r="U4" s="177"/>
      <c r="V4" s="176" t="s">
        <v>561</v>
      </c>
      <c r="W4" s="175"/>
      <c r="X4" s="176" t="s">
        <v>562</v>
      </c>
      <c r="Y4" s="175"/>
      <c r="Z4" s="176" t="s">
        <v>562</v>
      </c>
      <c r="AA4" s="187"/>
    </row>
    <row r="5" spans="1:27" ht="12.75" customHeight="1">
      <c r="A5" s="53"/>
      <c r="B5" s="17" t="s">
        <v>86</v>
      </c>
      <c r="C5" s="47" t="s">
        <v>16</v>
      </c>
      <c r="D5" s="17" t="s">
        <v>86</v>
      </c>
      <c r="E5" s="58" t="s">
        <v>16</v>
      </c>
      <c r="F5" s="17" t="s">
        <v>86</v>
      </c>
      <c r="G5" s="58" t="s">
        <v>16</v>
      </c>
      <c r="H5" s="17" t="s">
        <v>86</v>
      </c>
      <c r="I5" s="58" t="s">
        <v>16</v>
      </c>
      <c r="J5" s="17" t="s">
        <v>86</v>
      </c>
      <c r="K5" s="58" t="s">
        <v>16</v>
      </c>
      <c r="L5" s="17" t="s">
        <v>86</v>
      </c>
      <c r="M5" s="58" t="s">
        <v>16</v>
      </c>
      <c r="N5" s="17" t="s">
        <v>86</v>
      </c>
      <c r="O5" s="58" t="s">
        <v>16</v>
      </c>
      <c r="P5" s="17" t="s">
        <v>86</v>
      </c>
      <c r="Q5" s="58" t="s">
        <v>16</v>
      </c>
      <c r="R5" s="17" t="s">
        <v>86</v>
      </c>
      <c r="S5" s="58" t="s">
        <v>16</v>
      </c>
      <c r="T5" s="17" t="s">
        <v>86</v>
      </c>
      <c r="U5" s="58" t="s">
        <v>16</v>
      </c>
      <c r="V5" s="17" t="s">
        <v>86</v>
      </c>
      <c r="W5" s="58" t="s">
        <v>16</v>
      </c>
      <c r="X5" s="17" t="s">
        <v>86</v>
      </c>
      <c r="Y5" s="58" t="s">
        <v>16</v>
      </c>
      <c r="Z5" s="17" t="s">
        <v>86</v>
      </c>
      <c r="AA5" s="58" t="s">
        <v>16</v>
      </c>
    </row>
    <row r="6" spans="1:27" ht="12.75" customHeight="1">
      <c r="A6" s="2" t="s">
        <v>88</v>
      </c>
      <c r="D6" s="13"/>
      <c r="E6" s="10"/>
      <c r="F6" s="13"/>
      <c r="H6" s="13"/>
      <c r="I6" s="10"/>
      <c r="J6" s="13"/>
      <c r="L6" s="13"/>
      <c r="N6" s="13"/>
      <c r="O6" s="10"/>
      <c r="P6" s="13"/>
      <c r="Q6" s="10"/>
      <c r="R6" s="13"/>
      <c r="T6" s="13"/>
      <c r="V6" s="13"/>
      <c r="W6" s="10"/>
      <c r="X6" s="13"/>
      <c r="Y6" s="10"/>
      <c r="Z6" s="13"/>
      <c r="AA6" s="10"/>
    </row>
    <row r="7" spans="1:27" ht="12.75" customHeight="1">
      <c r="A7" s="2" t="s">
        <v>184</v>
      </c>
      <c r="B7" s="13">
        <f t="shared" ref="B7:B12" si="0">L7+N7+P7+D7+F7+H7+J7+R7+T7+V7+X7+Z7</f>
        <v>6670.1486518000002</v>
      </c>
      <c r="C7" s="14">
        <f t="shared" ref="C7:C69" si="1">B7/B$12*100</f>
        <v>95.116277644524857</v>
      </c>
      <c r="D7" s="1425">
        <v>0</v>
      </c>
      <c r="E7" s="14" t="e">
        <f t="shared" ref="E7:E12" si="2">D7/D$12*100</f>
        <v>#DIV/0!</v>
      </c>
      <c r="F7" s="1425">
        <v>446.5</v>
      </c>
      <c r="G7" s="14">
        <f t="shared" ref="G7:G12" si="3">F7/F$12*100</f>
        <v>98.608657243816253</v>
      </c>
      <c r="H7" s="1425">
        <v>335.45</v>
      </c>
      <c r="I7" s="14">
        <f t="shared" ref="I7:I12" si="4">H7/H$12*100</f>
        <v>94.920769666100739</v>
      </c>
      <c r="J7" s="1425">
        <v>60.125</v>
      </c>
      <c r="K7" s="14">
        <f t="shared" ref="K7:K12" si="5">J7/J$12*100</f>
        <v>94.647776465958287</v>
      </c>
      <c r="L7" s="1425">
        <v>72.8</v>
      </c>
      <c r="M7" s="14">
        <f t="shared" ref="M7:M12" si="6">L7/L$12*100</f>
        <v>97.718120805369125</v>
      </c>
      <c r="N7" s="1425">
        <v>224.98587416000004</v>
      </c>
      <c r="O7" s="14">
        <f t="shared" ref="O7:O12" si="7">N7/N$12*100</f>
        <v>97.657285609411943</v>
      </c>
      <c r="P7" s="1425">
        <v>1113.8472636399999</v>
      </c>
      <c r="Q7" s="14">
        <f t="shared" ref="Q7:Q12" si="8">P7/P$12*100</f>
        <v>100.00619895673101</v>
      </c>
      <c r="R7" s="1425">
        <v>996.83600000000001</v>
      </c>
      <c r="S7" s="14">
        <f t="shared" ref="S7:S12" si="9">R7/R$12*100</f>
        <v>95.32395874671883</v>
      </c>
      <c r="T7" s="1425">
        <v>1445.8</v>
      </c>
      <c r="U7" s="14">
        <f t="shared" ref="U7:U12" si="10">T7/T$12*100</f>
        <v>95.507993129871849</v>
      </c>
      <c r="V7" s="1425">
        <v>309</v>
      </c>
      <c r="W7" s="14">
        <f t="shared" ref="W7:W12" si="11">V7/V$12*100</f>
        <v>94.814360233200375</v>
      </c>
      <c r="X7" s="1426">
        <f>X74</f>
        <v>554</v>
      </c>
      <c r="Y7" s="14">
        <f t="shared" ref="Y7:Y12" si="12">X7/X$12*100</f>
        <v>88.625819868820983</v>
      </c>
      <c r="Z7" s="1425">
        <v>1110.8045139999999</v>
      </c>
      <c r="AA7" s="14">
        <f t="shared" ref="AA7:AA12" si="13">Z7/Z$12*100</f>
        <v>91.521824396872915</v>
      </c>
    </row>
    <row r="8" spans="1:27" ht="12.75" customHeight="1">
      <c r="A8" s="29" t="s">
        <v>185</v>
      </c>
      <c r="B8" s="13">
        <f t="shared" si="0"/>
        <v>288.77717522</v>
      </c>
      <c r="C8" s="14">
        <f t="shared" si="1"/>
        <v>4.1179606946563014</v>
      </c>
      <c r="D8" s="1425">
        <v>0</v>
      </c>
      <c r="E8" s="14" t="e">
        <f t="shared" si="2"/>
        <v>#DIV/0!</v>
      </c>
      <c r="F8" s="1425">
        <v>6.3</v>
      </c>
      <c r="G8" s="14">
        <f t="shared" si="3"/>
        <v>1.3913427561837455</v>
      </c>
      <c r="H8" s="1425">
        <v>17.95</v>
      </c>
      <c r="I8" s="14">
        <f t="shared" si="4"/>
        <v>5.0792303338992646</v>
      </c>
      <c r="J8" s="1425">
        <v>3.4</v>
      </c>
      <c r="K8" s="14">
        <f t="shared" si="5"/>
        <v>5.3522235340417161</v>
      </c>
      <c r="L8" s="1425">
        <v>1.7</v>
      </c>
      <c r="M8" s="14">
        <f t="shared" si="6"/>
        <v>2.2818791946308723</v>
      </c>
      <c r="N8" s="1425">
        <v>5.3972178499999997</v>
      </c>
      <c r="O8" s="14">
        <f t="shared" si="7"/>
        <v>2.3427143905880592</v>
      </c>
      <c r="P8" s="1425">
        <v>-6.9042630000000008E-2</v>
      </c>
      <c r="Q8" s="14">
        <f t="shared" si="8"/>
        <v>-6.1989567310259076E-3</v>
      </c>
      <c r="R8" s="1425">
        <v>48.899000000000001</v>
      </c>
      <c r="S8" s="14">
        <f t="shared" si="9"/>
        <v>4.6760412532811859</v>
      </c>
      <c r="T8" s="1425">
        <v>68</v>
      </c>
      <c r="U8" s="14">
        <f t="shared" si="10"/>
        <v>4.4920068701281544</v>
      </c>
      <c r="V8" s="1425">
        <v>16.899999999999999</v>
      </c>
      <c r="W8" s="14">
        <f t="shared" si="11"/>
        <v>5.1856397667996319</v>
      </c>
      <c r="X8" s="1426">
        <v>17.399999999999999</v>
      </c>
      <c r="Y8" s="14">
        <f t="shared" si="12"/>
        <v>2.783554631258998</v>
      </c>
      <c r="Z8" s="1425">
        <v>102.9</v>
      </c>
      <c r="AA8" s="14">
        <f t="shared" si="13"/>
        <v>8.4781756031270721</v>
      </c>
    </row>
    <row r="9" spans="1:27" ht="12.75" customHeight="1">
      <c r="A9" s="1157" t="s">
        <v>186</v>
      </c>
      <c r="B9" s="13">
        <f t="shared" si="0"/>
        <v>0</v>
      </c>
      <c r="C9" s="14">
        <f t="shared" si="1"/>
        <v>0</v>
      </c>
      <c r="D9" s="1425"/>
      <c r="E9" s="14" t="e">
        <f t="shared" si="2"/>
        <v>#DIV/0!</v>
      </c>
      <c r="F9" s="1425"/>
      <c r="G9" s="14">
        <f t="shared" si="3"/>
        <v>0</v>
      </c>
      <c r="H9" s="1425"/>
      <c r="I9" s="14">
        <f t="shared" si="4"/>
        <v>0</v>
      </c>
      <c r="J9" s="1425"/>
      <c r="K9" s="14">
        <f t="shared" si="5"/>
        <v>0</v>
      </c>
      <c r="L9" s="1425"/>
      <c r="M9" s="14">
        <f t="shared" si="6"/>
        <v>0</v>
      </c>
      <c r="N9" s="1425">
        <v>0</v>
      </c>
      <c r="O9" s="14">
        <f t="shared" si="7"/>
        <v>0</v>
      </c>
      <c r="P9" s="1425">
        <v>0</v>
      </c>
      <c r="Q9" s="14">
        <f t="shared" si="8"/>
        <v>0</v>
      </c>
      <c r="R9" s="1425"/>
      <c r="S9" s="14">
        <f t="shared" si="9"/>
        <v>0</v>
      </c>
      <c r="T9" s="1425">
        <v>0</v>
      </c>
      <c r="U9" s="14">
        <f t="shared" si="10"/>
        <v>0</v>
      </c>
      <c r="V9" s="1425">
        <v>0</v>
      </c>
      <c r="W9" s="14">
        <f t="shared" si="11"/>
        <v>0</v>
      </c>
      <c r="X9" s="1426"/>
      <c r="Y9" s="14">
        <f t="shared" si="12"/>
        <v>0</v>
      </c>
      <c r="Z9" s="1425">
        <v>0</v>
      </c>
      <c r="AA9" s="14">
        <f t="shared" si="13"/>
        <v>0</v>
      </c>
    </row>
    <row r="10" spans="1:27" ht="12.75" customHeight="1">
      <c r="A10" s="1157" t="s">
        <v>187</v>
      </c>
      <c r="B10" s="13">
        <f t="shared" si="0"/>
        <v>0</v>
      </c>
      <c r="C10" s="14">
        <f t="shared" si="1"/>
        <v>0</v>
      </c>
      <c r="D10" s="1425"/>
      <c r="E10" s="14" t="e">
        <f t="shared" si="2"/>
        <v>#DIV/0!</v>
      </c>
      <c r="F10" s="1425"/>
      <c r="G10" s="14">
        <f t="shared" si="3"/>
        <v>0</v>
      </c>
      <c r="H10" s="1425"/>
      <c r="I10" s="14">
        <f t="shared" si="4"/>
        <v>0</v>
      </c>
      <c r="J10" s="1425"/>
      <c r="K10" s="14">
        <f t="shared" si="5"/>
        <v>0</v>
      </c>
      <c r="L10" s="1425"/>
      <c r="M10" s="14">
        <f t="shared" si="6"/>
        <v>0</v>
      </c>
      <c r="N10" s="1425">
        <v>0</v>
      </c>
      <c r="O10" s="14">
        <f t="shared" si="7"/>
        <v>0</v>
      </c>
      <c r="P10" s="1425">
        <v>0</v>
      </c>
      <c r="Q10" s="14">
        <f t="shared" si="8"/>
        <v>0</v>
      </c>
      <c r="R10" s="1425"/>
      <c r="S10" s="14">
        <f t="shared" si="9"/>
        <v>0</v>
      </c>
      <c r="T10" s="1425">
        <v>0</v>
      </c>
      <c r="U10" s="14">
        <f t="shared" si="10"/>
        <v>0</v>
      </c>
      <c r="V10" s="1425">
        <v>0</v>
      </c>
      <c r="W10" s="14">
        <f t="shared" si="11"/>
        <v>0</v>
      </c>
      <c r="X10" s="1426"/>
      <c r="Y10" s="14">
        <f t="shared" si="12"/>
        <v>0</v>
      </c>
      <c r="Z10" s="1425">
        <v>0</v>
      </c>
      <c r="AA10" s="14">
        <f t="shared" si="13"/>
        <v>0</v>
      </c>
    </row>
    <row r="11" spans="1:27" ht="12.75" customHeight="1" thickBot="1">
      <c r="A11" s="30" t="s">
        <v>188</v>
      </c>
      <c r="B11" s="13">
        <f t="shared" si="0"/>
        <v>53.7</v>
      </c>
      <c r="C11" s="14">
        <f t="shared" si="1"/>
        <v>0.76576166081885055</v>
      </c>
      <c r="D11" s="1425"/>
      <c r="E11" s="14" t="e">
        <f t="shared" si="2"/>
        <v>#DIV/0!</v>
      </c>
      <c r="F11" s="1425"/>
      <c r="G11" s="14">
        <f t="shared" si="3"/>
        <v>0</v>
      </c>
      <c r="H11" s="1425"/>
      <c r="I11" s="14">
        <f t="shared" si="4"/>
        <v>0</v>
      </c>
      <c r="J11" s="1425"/>
      <c r="K11" s="14">
        <f t="shared" si="5"/>
        <v>0</v>
      </c>
      <c r="L11" s="1425"/>
      <c r="M11" s="14">
        <f t="shared" si="6"/>
        <v>0</v>
      </c>
      <c r="N11" s="1425">
        <v>0</v>
      </c>
      <c r="O11" s="14">
        <f t="shared" si="7"/>
        <v>0</v>
      </c>
      <c r="P11" s="1425">
        <v>0</v>
      </c>
      <c r="Q11" s="14">
        <f t="shared" si="8"/>
        <v>0</v>
      </c>
      <c r="R11" s="1425"/>
      <c r="S11" s="14">
        <f t="shared" si="9"/>
        <v>0</v>
      </c>
      <c r="T11" s="1425">
        <v>0</v>
      </c>
      <c r="U11" s="14">
        <f t="shared" si="10"/>
        <v>0</v>
      </c>
      <c r="V11" s="1425">
        <v>0</v>
      </c>
      <c r="W11" s="14">
        <f t="shared" si="11"/>
        <v>0</v>
      </c>
      <c r="X11" s="1426">
        <v>53.7</v>
      </c>
      <c r="Y11" s="14">
        <f t="shared" si="12"/>
        <v>8.5906254999200122</v>
      </c>
      <c r="Z11" s="1425">
        <v>0</v>
      </c>
      <c r="AA11" s="14">
        <f t="shared" si="13"/>
        <v>0</v>
      </c>
    </row>
    <row r="12" spans="1:27" ht="12.75" customHeight="1" thickBot="1">
      <c r="A12" s="39" t="s">
        <v>3</v>
      </c>
      <c r="B12" s="5">
        <f t="shared" si="0"/>
        <v>7012.6258270199996</v>
      </c>
      <c r="C12" s="49">
        <f t="shared" si="1"/>
        <v>100</v>
      </c>
      <c r="D12" s="1511">
        <v>0</v>
      </c>
      <c r="E12" s="49" t="e">
        <f t="shared" si="2"/>
        <v>#DIV/0!</v>
      </c>
      <c r="F12" s="1511">
        <v>452.8</v>
      </c>
      <c r="G12" s="49">
        <f t="shared" si="3"/>
        <v>100</v>
      </c>
      <c r="H12" s="1511">
        <v>353.4</v>
      </c>
      <c r="I12" s="49">
        <f t="shared" si="4"/>
        <v>100</v>
      </c>
      <c r="J12" s="1511">
        <v>63.524999999999999</v>
      </c>
      <c r="K12" s="49">
        <f t="shared" si="5"/>
        <v>100</v>
      </c>
      <c r="L12" s="1511">
        <v>74.5</v>
      </c>
      <c r="M12" s="49">
        <f t="shared" si="6"/>
        <v>100</v>
      </c>
      <c r="N12" s="1511">
        <v>230.38309201000004</v>
      </c>
      <c r="O12" s="49">
        <f t="shared" si="7"/>
        <v>100</v>
      </c>
      <c r="P12" s="1511">
        <v>1113.7782210099999</v>
      </c>
      <c r="Q12" s="49">
        <f t="shared" si="8"/>
        <v>100</v>
      </c>
      <c r="R12" s="1511">
        <v>1045.7349999999999</v>
      </c>
      <c r="S12" s="49">
        <f t="shared" si="9"/>
        <v>100</v>
      </c>
      <c r="T12" s="1511">
        <v>1513.8</v>
      </c>
      <c r="U12" s="49">
        <f t="shared" si="10"/>
        <v>100</v>
      </c>
      <c r="V12" s="1511">
        <v>325.89999999999998</v>
      </c>
      <c r="W12" s="49">
        <f t="shared" si="11"/>
        <v>100</v>
      </c>
      <c r="X12" s="1427">
        <f>SUM(X7:X11)</f>
        <v>625.1</v>
      </c>
      <c r="Y12" s="49">
        <f t="shared" si="12"/>
        <v>100</v>
      </c>
      <c r="Z12" s="1511">
        <v>1213.704514</v>
      </c>
      <c r="AA12" s="49">
        <f t="shared" si="13"/>
        <v>100</v>
      </c>
    </row>
    <row r="13" spans="1:27" ht="12.75" customHeight="1">
      <c r="A13" s="2" t="s">
        <v>189</v>
      </c>
      <c r="D13" s="1425"/>
      <c r="F13" s="1425"/>
      <c r="G13" s="14"/>
      <c r="H13" s="1425"/>
      <c r="I13" s="14"/>
      <c r="J13" s="1425"/>
      <c r="K13" s="14"/>
      <c r="L13" s="1425"/>
      <c r="M13" s="14"/>
      <c r="N13" s="1425"/>
      <c r="O13" s="14"/>
      <c r="P13" s="1425"/>
      <c r="R13" s="1425"/>
      <c r="S13" s="14"/>
      <c r="T13" s="1425"/>
      <c r="U13" s="14"/>
      <c r="V13" s="1425"/>
      <c r="W13" s="14"/>
      <c r="X13" s="1426"/>
      <c r="Y13" s="14"/>
      <c r="Z13" s="1425"/>
    </row>
    <row r="14" spans="1:27" ht="12.75" customHeight="1">
      <c r="A14" s="13" t="s">
        <v>190</v>
      </c>
      <c r="B14" s="13">
        <f t="shared" ref="B14:B45" si="14">L14+N14+P14+D14+F14+H14+J14+R14+T14+V14+X14+Z14</f>
        <v>7.2910000000000004</v>
      </c>
      <c r="C14" s="14">
        <f t="shared" si="1"/>
        <v>0.10396961394842159</v>
      </c>
      <c r="D14" s="1425"/>
      <c r="E14" s="14" t="e">
        <f t="shared" ref="E14:E77" si="15">D14/D$12*100</f>
        <v>#DIV/0!</v>
      </c>
      <c r="F14" s="1425"/>
      <c r="G14" s="14">
        <f t="shared" ref="G14:G77" si="16">F14/F$12*100</f>
        <v>0</v>
      </c>
      <c r="H14" s="1425"/>
      <c r="I14" s="14">
        <f t="shared" ref="I14:I77" si="17">H14/H$12*100</f>
        <v>0</v>
      </c>
      <c r="J14" s="1425"/>
      <c r="K14" s="14">
        <f t="shared" ref="K14:K77" si="18">J14/J$12*100</f>
        <v>0</v>
      </c>
      <c r="L14" s="1425"/>
      <c r="M14" s="14">
        <f t="shared" ref="M14:M77" si="19">L14/L$12*100</f>
        <v>0</v>
      </c>
      <c r="N14" s="1425">
        <v>0</v>
      </c>
      <c r="O14" s="14">
        <f t="shared" ref="O14:O77" si="20">N14/N$12*100</f>
        <v>0</v>
      </c>
      <c r="P14" s="1425">
        <v>0</v>
      </c>
      <c r="Q14" s="14">
        <f t="shared" ref="Q14:Q77" si="21">P14/P$12*100</f>
        <v>0</v>
      </c>
      <c r="R14" s="1425">
        <v>7.2910000000000004</v>
      </c>
      <c r="S14" s="14">
        <f t="shared" ref="S14:S77" si="22">R14/R$12*100</f>
        <v>0.69721296504372532</v>
      </c>
      <c r="T14" s="1425"/>
      <c r="U14" s="14">
        <f t="shared" ref="U14:U77" si="23">T14/T$12*100</f>
        <v>0</v>
      </c>
      <c r="V14" s="1425">
        <v>0</v>
      </c>
      <c r="W14" s="14">
        <f t="shared" ref="W14:W77" si="24">V14/V$12*100</f>
        <v>0</v>
      </c>
      <c r="X14" s="1426"/>
      <c r="Y14" s="14">
        <f t="shared" ref="Y14:Y77" si="25">X14/X$12*100</f>
        <v>0</v>
      </c>
      <c r="Z14" s="1425">
        <v>0</v>
      </c>
      <c r="AA14" s="14">
        <f t="shared" ref="AA14:AA77" si="26">Z14/Z$12*100</f>
        <v>0</v>
      </c>
    </row>
    <row r="15" spans="1:27" ht="12.75" customHeight="1">
      <c r="A15" s="13" t="s">
        <v>191</v>
      </c>
      <c r="B15" s="13">
        <f t="shared" si="14"/>
        <v>0</v>
      </c>
      <c r="C15" s="14">
        <f t="shared" si="1"/>
        <v>0</v>
      </c>
      <c r="D15" s="1425"/>
      <c r="E15" s="14" t="e">
        <f t="shared" si="15"/>
        <v>#DIV/0!</v>
      </c>
      <c r="F15" s="1425"/>
      <c r="G15" s="14">
        <f t="shared" si="16"/>
        <v>0</v>
      </c>
      <c r="H15" s="1425"/>
      <c r="I15" s="14">
        <f t="shared" si="17"/>
        <v>0</v>
      </c>
      <c r="J15" s="1425"/>
      <c r="K15" s="14">
        <f t="shared" si="18"/>
        <v>0</v>
      </c>
      <c r="L15" s="1425"/>
      <c r="M15" s="14">
        <f t="shared" si="19"/>
        <v>0</v>
      </c>
      <c r="N15" s="1425">
        <v>0</v>
      </c>
      <c r="O15" s="14">
        <f t="shared" si="20"/>
        <v>0</v>
      </c>
      <c r="P15" s="1425">
        <v>0</v>
      </c>
      <c r="Q15" s="14">
        <f t="shared" si="21"/>
        <v>0</v>
      </c>
      <c r="R15" s="1425"/>
      <c r="S15" s="14">
        <f t="shared" si="22"/>
        <v>0</v>
      </c>
      <c r="T15" s="1425"/>
      <c r="U15" s="14">
        <f t="shared" si="23"/>
        <v>0</v>
      </c>
      <c r="V15" s="1425">
        <v>0</v>
      </c>
      <c r="W15" s="14">
        <f t="shared" si="24"/>
        <v>0</v>
      </c>
      <c r="X15" s="1426"/>
      <c r="Y15" s="14">
        <f t="shared" si="25"/>
        <v>0</v>
      </c>
      <c r="Z15" s="1425">
        <v>0</v>
      </c>
      <c r="AA15" s="14">
        <f t="shared" si="26"/>
        <v>0</v>
      </c>
    </row>
    <row r="16" spans="1:27" ht="12.75" customHeight="1">
      <c r="A16" s="13" t="s">
        <v>192</v>
      </c>
      <c r="B16" s="13">
        <f t="shared" si="14"/>
        <v>0</v>
      </c>
      <c r="C16" s="14">
        <f t="shared" si="1"/>
        <v>0</v>
      </c>
      <c r="D16" s="1425"/>
      <c r="E16" s="14" t="e">
        <f t="shared" si="15"/>
        <v>#DIV/0!</v>
      </c>
      <c r="F16" s="1425"/>
      <c r="G16" s="14">
        <f t="shared" si="16"/>
        <v>0</v>
      </c>
      <c r="H16" s="1425"/>
      <c r="I16" s="14">
        <f t="shared" si="17"/>
        <v>0</v>
      </c>
      <c r="J16" s="1425"/>
      <c r="K16" s="14">
        <f t="shared" si="18"/>
        <v>0</v>
      </c>
      <c r="L16" s="1425"/>
      <c r="M16" s="14">
        <f t="shared" si="19"/>
        <v>0</v>
      </c>
      <c r="N16" s="1425">
        <v>0</v>
      </c>
      <c r="O16" s="14">
        <f t="shared" si="20"/>
        <v>0</v>
      </c>
      <c r="P16" s="1425">
        <v>0</v>
      </c>
      <c r="Q16" s="14">
        <f t="shared" si="21"/>
        <v>0</v>
      </c>
      <c r="R16" s="1425"/>
      <c r="S16" s="14">
        <f t="shared" si="22"/>
        <v>0</v>
      </c>
      <c r="T16" s="1425"/>
      <c r="U16" s="14">
        <f t="shared" si="23"/>
        <v>0</v>
      </c>
      <c r="V16" s="1425">
        <v>0</v>
      </c>
      <c r="W16" s="14">
        <f t="shared" si="24"/>
        <v>0</v>
      </c>
      <c r="X16" s="1426"/>
      <c r="Y16" s="14">
        <f t="shared" si="25"/>
        <v>0</v>
      </c>
      <c r="Z16" s="1425">
        <v>0</v>
      </c>
      <c r="AA16" s="14">
        <f t="shared" si="26"/>
        <v>0</v>
      </c>
    </row>
    <row r="17" spans="1:27" ht="12.75" customHeight="1">
      <c r="A17" s="13" t="s">
        <v>193</v>
      </c>
      <c r="B17" s="13">
        <f t="shared" si="14"/>
        <v>4.0220000000000002</v>
      </c>
      <c r="C17" s="14">
        <f t="shared" si="1"/>
        <v>5.735369459615302E-2</v>
      </c>
      <c r="D17" s="1425"/>
      <c r="E17" s="14" t="e">
        <f t="shared" si="15"/>
        <v>#DIV/0!</v>
      </c>
      <c r="F17" s="1425"/>
      <c r="G17" s="14">
        <f t="shared" si="16"/>
        <v>0</v>
      </c>
      <c r="H17" s="1425"/>
      <c r="I17" s="14">
        <f t="shared" si="17"/>
        <v>0</v>
      </c>
      <c r="J17" s="1425"/>
      <c r="K17" s="14">
        <f t="shared" si="18"/>
        <v>0</v>
      </c>
      <c r="L17" s="1425"/>
      <c r="M17" s="14">
        <f t="shared" si="19"/>
        <v>0</v>
      </c>
      <c r="N17" s="1425">
        <v>0</v>
      </c>
      <c r="O17" s="14">
        <f t="shared" si="20"/>
        <v>0</v>
      </c>
      <c r="P17" s="1425">
        <v>0</v>
      </c>
      <c r="Q17" s="14">
        <f t="shared" si="21"/>
        <v>0</v>
      </c>
      <c r="R17" s="1425">
        <v>4.0220000000000002</v>
      </c>
      <c r="S17" s="14">
        <f t="shared" si="22"/>
        <v>0.38460986770070821</v>
      </c>
      <c r="T17" s="1425"/>
      <c r="U17" s="14">
        <f t="shared" si="23"/>
        <v>0</v>
      </c>
      <c r="V17" s="1425">
        <v>0</v>
      </c>
      <c r="W17" s="14">
        <f t="shared" si="24"/>
        <v>0</v>
      </c>
      <c r="X17" s="1426"/>
      <c r="Y17" s="14">
        <f t="shared" si="25"/>
        <v>0</v>
      </c>
      <c r="Z17" s="1425">
        <v>0</v>
      </c>
      <c r="AA17" s="14">
        <f t="shared" si="26"/>
        <v>0</v>
      </c>
    </row>
    <row r="18" spans="1:27" ht="12.75" customHeight="1">
      <c r="A18" s="13" t="s">
        <v>194</v>
      </c>
      <c r="B18" s="13">
        <f t="shared" si="14"/>
        <v>0</v>
      </c>
      <c r="C18" s="14">
        <f t="shared" si="1"/>
        <v>0</v>
      </c>
      <c r="D18" s="1425"/>
      <c r="E18" s="14" t="e">
        <f t="shared" si="15"/>
        <v>#DIV/0!</v>
      </c>
      <c r="F18" s="1425"/>
      <c r="G18" s="14">
        <f t="shared" si="16"/>
        <v>0</v>
      </c>
      <c r="H18" s="1425"/>
      <c r="I18" s="14">
        <f t="shared" si="17"/>
        <v>0</v>
      </c>
      <c r="J18" s="1425"/>
      <c r="K18" s="14">
        <f t="shared" si="18"/>
        <v>0</v>
      </c>
      <c r="L18" s="1425"/>
      <c r="M18" s="14">
        <f t="shared" si="19"/>
        <v>0</v>
      </c>
      <c r="N18" s="1425">
        <v>0</v>
      </c>
      <c r="O18" s="14">
        <f t="shared" si="20"/>
        <v>0</v>
      </c>
      <c r="P18" s="1425">
        <v>0</v>
      </c>
      <c r="Q18" s="14">
        <f t="shared" si="21"/>
        <v>0</v>
      </c>
      <c r="R18" s="1425"/>
      <c r="S18" s="14">
        <f t="shared" si="22"/>
        <v>0</v>
      </c>
      <c r="T18" s="1425"/>
      <c r="U18" s="14">
        <f t="shared" si="23"/>
        <v>0</v>
      </c>
      <c r="V18" s="1425">
        <v>0</v>
      </c>
      <c r="W18" s="14">
        <f t="shared" si="24"/>
        <v>0</v>
      </c>
      <c r="X18" s="1426"/>
      <c r="Y18" s="14">
        <f t="shared" si="25"/>
        <v>0</v>
      </c>
      <c r="Z18" s="1425">
        <v>0</v>
      </c>
      <c r="AA18" s="14">
        <f t="shared" si="26"/>
        <v>0</v>
      </c>
    </row>
    <row r="19" spans="1:27" ht="12.75" customHeight="1" thickBot="1">
      <c r="A19" s="13" t="s">
        <v>195</v>
      </c>
      <c r="B19" s="13">
        <f t="shared" si="14"/>
        <v>0.18093999999999999</v>
      </c>
      <c r="C19" s="14">
        <f t="shared" si="1"/>
        <v>2.5802032571426966E-3</v>
      </c>
      <c r="D19" s="1425"/>
      <c r="E19" s="14" t="e">
        <f t="shared" si="15"/>
        <v>#DIV/0!</v>
      </c>
      <c r="F19" s="1425">
        <v>0</v>
      </c>
      <c r="G19" s="14">
        <f t="shared" si="16"/>
        <v>0</v>
      </c>
      <c r="H19" s="1425"/>
      <c r="I19" s="14">
        <f t="shared" si="17"/>
        <v>0</v>
      </c>
      <c r="J19" s="1425"/>
      <c r="K19" s="14">
        <f t="shared" si="18"/>
        <v>0</v>
      </c>
      <c r="L19" s="1425">
        <v>0.18099999999999999</v>
      </c>
      <c r="M19" s="14">
        <f t="shared" si="19"/>
        <v>0.24295302013422818</v>
      </c>
      <c r="N19" s="1425">
        <v>0</v>
      </c>
      <c r="O19" s="14">
        <f t="shared" si="20"/>
        <v>0</v>
      </c>
      <c r="P19" s="1425">
        <v>0</v>
      </c>
      <c r="Q19" s="14">
        <f t="shared" si="21"/>
        <v>0</v>
      </c>
      <c r="R19" s="1425"/>
      <c r="S19" s="14">
        <f t="shared" si="22"/>
        <v>0</v>
      </c>
      <c r="T19" s="1425"/>
      <c r="U19" s="14">
        <f t="shared" si="23"/>
        <v>0</v>
      </c>
      <c r="V19" s="1425">
        <v>0</v>
      </c>
      <c r="W19" s="14">
        <f t="shared" si="24"/>
        <v>0</v>
      </c>
      <c r="X19" s="1426"/>
      <c r="Y19" s="14">
        <f t="shared" si="25"/>
        <v>0</v>
      </c>
      <c r="Z19" s="1425">
        <v>-6.0000000000000002E-5</v>
      </c>
      <c r="AA19" s="14">
        <f t="shared" si="26"/>
        <v>-4.9435426257300714E-6</v>
      </c>
    </row>
    <row r="20" spans="1:27" ht="12.75" customHeight="1" thickBot="1">
      <c r="A20" s="39" t="s">
        <v>196</v>
      </c>
      <c r="B20" s="5">
        <f t="shared" si="14"/>
        <v>11.49394</v>
      </c>
      <c r="C20" s="49">
        <f t="shared" si="1"/>
        <v>0.16390351180171731</v>
      </c>
      <c r="D20" s="1511">
        <v>0</v>
      </c>
      <c r="E20" s="49" t="e">
        <f t="shared" si="15"/>
        <v>#DIV/0!</v>
      </c>
      <c r="F20" s="1511">
        <v>0</v>
      </c>
      <c r="G20" s="49">
        <f t="shared" si="16"/>
        <v>0</v>
      </c>
      <c r="H20" s="1511">
        <v>0</v>
      </c>
      <c r="I20" s="49">
        <f t="shared" si="17"/>
        <v>0</v>
      </c>
      <c r="J20" s="1511">
        <v>0</v>
      </c>
      <c r="K20" s="49">
        <f t="shared" si="18"/>
        <v>0</v>
      </c>
      <c r="L20" s="1511">
        <v>0.18099999999999999</v>
      </c>
      <c r="M20" s="49">
        <f t="shared" si="19"/>
        <v>0.24295302013422818</v>
      </c>
      <c r="N20" s="1511">
        <v>0</v>
      </c>
      <c r="O20" s="49">
        <f t="shared" si="20"/>
        <v>0</v>
      </c>
      <c r="P20" s="1511">
        <v>0</v>
      </c>
      <c r="Q20" s="49">
        <f t="shared" si="21"/>
        <v>0</v>
      </c>
      <c r="R20" s="1511">
        <v>11.313000000000001</v>
      </c>
      <c r="S20" s="49">
        <f t="shared" si="22"/>
        <v>1.0818228327444335</v>
      </c>
      <c r="T20" s="1511">
        <v>0</v>
      </c>
      <c r="U20" s="49">
        <f t="shared" si="23"/>
        <v>0</v>
      </c>
      <c r="V20" s="1511">
        <v>0</v>
      </c>
      <c r="W20" s="49">
        <f t="shared" si="24"/>
        <v>0</v>
      </c>
      <c r="X20" s="1427"/>
      <c r="Y20" s="49">
        <f t="shared" si="25"/>
        <v>0</v>
      </c>
      <c r="Z20" s="1511">
        <v>-6.0000000000000002E-5</v>
      </c>
      <c r="AA20" s="49">
        <f t="shared" si="26"/>
        <v>-4.9435426257300714E-6</v>
      </c>
    </row>
    <row r="21" spans="1:27" ht="12.75" customHeight="1">
      <c r="A21" s="13" t="s">
        <v>110</v>
      </c>
      <c r="B21" s="13">
        <f t="shared" si="14"/>
        <v>17.784908940000001</v>
      </c>
      <c r="C21" s="14">
        <f t="shared" si="1"/>
        <v>0.25361268915095758</v>
      </c>
      <c r="D21" s="1425"/>
      <c r="E21" s="14" t="e">
        <f t="shared" si="15"/>
        <v>#DIV/0!</v>
      </c>
      <c r="F21" s="1425"/>
      <c r="G21" s="14">
        <f t="shared" si="16"/>
        <v>0</v>
      </c>
      <c r="H21" s="1425"/>
      <c r="I21" s="14">
        <f t="shared" si="17"/>
        <v>0</v>
      </c>
      <c r="J21" s="1425">
        <v>0.47299999999999998</v>
      </c>
      <c r="K21" s="14">
        <f t="shared" si="18"/>
        <v>0.74458874458874458</v>
      </c>
      <c r="L21" s="1425"/>
      <c r="M21" s="14">
        <f t="shared" si="19"/>
        <v>0</v>
      </c>
      <c r="N21" s="1425">
        <v>4.0959089400000002</v>
      </c>
      <c r="O21" s="14">
        <f t="shared" si="20"/>
        <v>1.7778687247683143</v>
      </c>
      <c r="P21" s="1425">
        <v>0</v>
      </c>
      <c r="Q21" s="14">
        <f t="shared" si="21"/>
        <v>0</v>
      </c>
      <c r="R21" s="1425">
        <v>5.016</v>
      </c>
      <c r="S21" s="14">
        <f t="shared" si="22"/>
        <v>0.47966262963370271</v>
      </c>
      <c r="T21" s="1425"/>
      <c r="U21" s="14">
        <f t="shared" si="23"/>
        <v>0</v>
      </c>
      <c r="V21" s="1425">
        <v>0</v>
      </c>
      <c r="W21" s="14">
        <f t="shared" si="24"/>
        <v>0</v>
      </c>
      <c r="X21" s="1426">
        <v>8.1999999999999993</v>
      </c>
      <c r="Y21" s="14">
        <f t="shared" si="25"/>
        <v>1.3117901135818268</v>
      </c>
      <c r="Z21" s="1425">
        <v>0</v>
      </c>
      <c r="AA21" s="14">
        <f t="shared" si="26"/>
        <v>0</v>
      </c>
    </row>
    <row r="22" spans="1:27" ht="12.75" customHeight="1">
      <c r="A22" s="13" t="s">
        <v>112</v>
      </c>
      <c r="B22" s="13">
        <f t="shared" si="14"/>
        <v>6.5</v>
      </c>
      <c r="C22" s="14">
        <f t="shared" si="1"/>
        <v>9.2689958944553605E-2</v>
      </c>
      <c r="D22" s="1425"/>
      <c r="E22" s="14" t="e">
        <f t="shared" si="15"/>
        <v>#DIV/0!</v>
      </c>
      <c r="F22" s="1425"/>
      <c r="G22" s="14">
        <f t="shared" si="16"/>
        <v>0</v>
      </c>
      <c r="H22" s="1425"/>
      <c r="I22" s="14">
        <f t="shared" si="17"/>
        <v>0</v>
      </c>
      <c r="J22" s="1425"/>
      <c r="K22" s="14">
        <f t="shared" si="18"/>
        <v>0</v>
      </c>
      <c r="L22" s="1425"/>
      <c r="M22" s="14">
        <f t="shared" si="19"/>
        <v>0</v>
      </c>
      <c r="N22" s="1425">
        <v>0</v>
      </c>
      <c r="O22" s="14">
        <f t="shared" si="20"/>
        <v>0</v>
      </c>
      <c r="P22" s="1425">
        <v>0</v>
      </c>
      <c r="Q22" s="14">
        <f t="shared" si="21"/>
        <v>0</v>
      </c>
      <c r="R22" s="1425"/>
      <c r="S22" s="14">
        <f t="shared" si="22"/>
        <v>0</v>
      </c>
      <c r="T22" s="1425"/>
      <c r="U22" s="14">
        <f t="shared" si="23"/>
        <v>0</v>
      </c>
      <c r="V22" s="1425">
        <v>0</v>
      </c>
      <c r="W22" s="14">
        <f t="shared" si="24"/>
        <v>0</v>
      </c>
      <c r="X22" s="1426">
        <v>6.5</v>
      </c>
      <c r="Y22" s="14">
        <f t="shared" si="25"/>
        <v>1.0398336266197408</v>
      </c>
      <c r="Z22" s="1425">
        <v>0</v>
      </c>
      <c r="AA22" s="14">
        <f t="shared" si="26"/>
        <v>0</v>
      </c>
    </row>
    <row r="23" spans="1:27" ht="12.75" customHeight="1">
      <c r="A23" s="13" t="s">
        <v>114</v>
      </c>
      <c r="B23" s="13">
        <f t="shared" si="14"/>
        <v>619.61371112000006</v>
      </c>
      <c r="C23" s="14">
        <f t="shared" si="1"/>
        <v>8.8356876069531225</v>
      </c>
      <c r="D23" s="1425"/>
      <c r="E23" s="14" t="e">
        <f t="shared" si="15"/>
        <v>#DIV/0!</v>
      </c>
      <c r="F23" s="1425">
        <v>4.8</v>
      </c>
      <c r="G23" s="14">
        <f t="shared" si="16"/>
        <v>1.0600706713780919</v>
      </c>
      <c r="H23" s="1425">
        <v>26</v>
      </c>
      <c r="I23" s="14">
        <f t="shared" si="17"/>
        <v>7.3571024335031128</v>
      </c>
      <c r="J23" s="1425">
        <v>0.68899999999999995</v>
      </c>
      <c r="K23" s="14">
        <f t="shared" si="18"/>
        <v>1.08461235733963</v>
      </c>
      <c r="L23" s="1425">
        <v>14.3</v>
      </c>
      <c r="M23" s="14">
        <f t="shared" si="19"/>
        <v>19.194630872483224</v>
      </c>
      <c r="N23" s="1425">
        <v>0</v>
      </c>
      <c r="O23" s="14">
        <f t="shared" si="20"/>
        <v>0</v>
      </c>
      <c r="P23" s="1425">
        <v>129.99571112000001</v>
      </c>
      <c r="Q23" s="14">
        <f t="shared" si="21"/>
        <v>11.671597510868626</v>
      </c>
      <c r="R23" s="1425">
        <v>160.72900000000001</v>
      </c>
      <c r="S23" s="14">
        <f t="shared" si="22"/>
        <v>15.369955103348365</v>
      </c>
      <c r="T23" s="1425">
        <v>114.9</v>
      </c>
      <c r="U23" s="14">
        <f t="shared" si="23"/>
        <v>7.5901704320253671</v>
      </c>
      <c r="V23" s="1425">
        <v>24.2</v>
      </c>
      <c r="W23" s="14">
        <f t="shared" si="24"/>
        <v>7.4255906719852716</v>
      </c>
      <c r="X23" s="1426">
        <v>43.9</v>
      </c>
      <c r="Y23" s="14">
        <f t="shared" si="25"/>
        <v>7.0228763397856344</v>
      </c>
      <c r="Z23" s="1425">
        <v>100.1</v>
      </c>
      <c r="AA23" s="14">
        <f t="shared" si="26"/>
        <v>8.2474769472596687</v>
      </c>
    </row>
    <row r="24" spans="1:27" ht="12.75" customHeight="1" thickBot="1">
      <c r="A24" s="13" t="s">
        <v>116</v>
      </c>
      <c r="B24" s="13">
        <f t="shared" si="14"/>
        <v>229.55612400000001</v>
      </c>
      <c r="C24" s="14">
        <f t="shared" si="1"/>
        <v>3.2734688783124395</v>
      </c>
      <c r="D24" s="1425">
        <v>0</v>
      </c>
      <c r="E24" s="14" t="e">
        <f t="shared" si="15"/>
        <v>#DIV/0!</v>
      </c>
      <c r="F24" s="1425">
        <v>21.3</v>
      </c>
      <c r="G24" s="14">
        <f t="shared" si="16"/>
        <v>4.7040636042402824</v>
      </c>
      <c r="H24" s="1425">
        <v>12.2</v>
      </c>
      <c r="I24" s="14">
        <f t="shared" si="17"/>
        <v>3.4521788341822299</v>
      </c>
      <c r="J24" s="1425">
        <v>3.3</v>
      </c>
      <c r="K24" s="14">
        <f t="shared" si="18"/>
        <v>5.1948051948051948</v>
      </c>
      <c r="L24" s="1425">
        <v>1.2</v>
      </c>
      <c r="M24" s="14">
        <f t="shared" si="19"/>
        <v>1.6107382550335569</v>
      </c>
      <c r="N24" s="1425">
        <v>10.7065</v>
      </c>
      <c r="O24" s="14">
        <f t="shared" si="20"/>
        <v>4.6472594436467025</v>
      </c>
      <c r="P24" s="1425">
        <v>64.206624000000005</v>
      </c>
      <c r="Q24" s="14">
        <f t="shared" si="21"/>
        <v>5.7647584401296648</v>
      </c>
      <c r="R24" s="1425">
        <v>36.942999999999998</v>
      </c>
      <c r="S24" s="14">
        <f t="shared" si="22"/>
        <v>3.5327305674955891</v>
      </c>
      <c r="T24" s="1425">
        <v>47.4</v>
      </c>
      <c r="U24" s="14">
        <f t="shared" si="23"/>
        <v>3.1311930241775663</v>
      </c>
      <c r="V24" s="1425">
        <v>13.8</v>
      </c>
      <c r="W24" s="14">
        <f t="shared" si="24"/>
        <v>4.2344277385701137</v>
      </c>
      <c r="X24" s="1426">
        <v>11.6</v>
      </c>
      <c r="Y24" s="14">
        <f t="shared" si="25"/>
        <v>1.8557030875059988</v>
      </c>
      <c r="Z24" s="1425">
        <v>6.9</v>
      </c>
      <c r="AA24" s="14">
        <f t="shared" si="26"/>
        <v>0.56850740195895821</v>
      </c>
    </row>
    <row r="25" spans="1:27" ht="12.75" customHeight="1" thickBot="1">
      <c r="A25" s="39" t="s">
        <v>197</v>
      </c>
      <c r="B25" s="5">
        <f t="shared" si="14"/>
        <v>873.45474405999994</v>
      </c>
      <c r="C25" s="49">
        <f t="shared" si="1"/>
        <v>12.455459133361071</v>
      </c>
      <c r="D25" s="1511">
        <v>0</v>
      </c>
      <c r="E25" s="49" t="e">
        <f t="shared" si="15"/>
        <v>#DIV/0!</v>
      </c>
      <c r="F25" s="1511">
        <v>26.1</v>
      </c>
      <c r="G25" s="49">
        <f t="shared" si="16"/>
        <v>5.7641342756183747</v>
      </c>
      <c r="H25" s="1511">
        <v>38.200000000000003</v>
      </c>
      <c r="I25" s="49">
        <f t="shared" si="17"/>
        <v>10.809281267685344</v>
      </c>
      <c r="J25" s="1511">
        <v>4.4619999999999997</v>
      </c>
      <c r="K25" s="49">
        <f t="shared" si="18"/>
        <v>7.0240062967335692</v>
      </c>
      <c r="L25" s="1511">
        <v>15.5</v>
      </c>
      <c r="M25" s="49">
        <f t="shared" si="19"/>
        <v>20.80536912751678</v>
      </c>
      <c r="N25" s="1511">
        <v>14.802408939999998</v>
      </c>
      <c r="O25" s="49">
        <f t="shared" si="20"/>
        <v>6.4251281684150161</v>
      </c>
      <c r="P25" s="1511">
        <v>194.20233512000001</v>
      </c>
      <c r="Q25" s="49">
        <f t="shared" si="21"/>
        <v>17.436355950998291</v>
      </c>
      <c r="R25" s="1511">
        <v>202.68799999999999</v>
      </c>
      <c r="S25" s="49">
        <f t="shared" si="22"/>
        <v>19.382348300477656</v>
      </c>
      <c r="T25" s="1511">
        <v>162.30000000000001</v>
      </c>
      <c r="U25" s="49">
        <f t="shared" si="23"/>
        <v>10.721363456202933</v>
      </c>
      <c r="V25" s="1511">
        <v>38</v>
      </c>
      <c r="W25" s="49">
        <f t="shared" si="24"/>
        <v>11.660018410555386</v>
      </c>
      <c r="X25" s="1427">
        <f>SUM(X21:X24)</f>
        <v>70.199999999999989</v>
      </c>
      <c r="Y25" s="49">
        <f t="shared" si="25"/>
        <v>11.230203167493197</v>
      </c>
      <c r="Z25" s="1511">
        <v>107</v>
      </c>
      <c r="AA25" s="49">
        <f t="shared" si="26"/>
        <v>8.8159843492186258</v>
      </c>
    </row>
    <row r="26" spans="1:27" ht="12.75" customHeight="1">
      <c r="A26" s="13" t="s">
        <v>198</v>
      </c>
      <c r="B26" s="13">
        <f t="shared" si="14"/>
        <v>1.2</v>
      </c>
      <c r="C26" s="14">
        <f t="shared" si="1"/>
        <v>1.7111992420532973E-2</v>
      </c>
      <c r="D26" s="1425">
        <v>0</v>
      </c>
      <c r="E26" s="14" t="e">
        <f t="shared" si="15"/>
        <v>#DIV/0!</v>
      </c>
      <c r="F26" s="1425"/>
      <c r="G26" s="14">
        <f t="shared" si="16"/>
        <v>0</v>
      </c>
      <c r="H26" s="1425">
        <v>0</v>
      </c>
      <c r="I26" s="14">
        <f t="shared" si="17"/>
        <v>0</v>
      </c>
      <c r="J26" s="1425"/>
      <c r="K26" s="14">
        <f t="shared" si="18"/>
        <v>0</v>
      </c>
      <c r="L26" s="1425"/>
      <c r="M26" s="14">
        <f t="shared" si="19"/>
        <v>0</v>
      </c>
      <c r="N26" s="1425">
        <v>0</v>
      </c>
      <c r="O26" s="14">
        <f t="shared" si="20"/>
        <v>0</v>
      </c>
      <c r="P26" s="1425">
        <v>0</v>
      </c>
      <c r="Q26" s="14">
        <f t="shared" si="21"/>
        <v>0</v>
      </c>
      <c r="R26" s="1425"/>
      <c r="S26" s="14">
        <f t="shared" si="22"/>
        <v>0</v>
      </c>
      <c r="T26" s="1425"/>
      <c r="U26" s="14">
        <f t="shared" si="23"/>
        <v>0</v>
      </c>
      <c r="V26" s="1425">
        <v>1.2</v>
      </c>
      <c r="W26" s="14">
        <f t="shared" si="24"/>
        <v>0.36821110770174903</v>
      </c>
      <c r="X26" s="1426"/>
      <c r="Y26" s="14">
        <f t="shared" si="25"/>
        <v>0</v>
      </c>
      <c r="Z26" s="1425">
        <v>0</v>
      </c>
      <c r="AA26" s="14">
        <f t="shared" si="26"/>
        <v>0</v>
      </c>
    </row>
    <row r="27" spans="1:27" ht="12.75" customHeight="1">
      <c r="A27" s="13" t="s">
        <v>199</v>
      </c>
      <c r="B27" s="13">
        <f t="shared" si="14"/>
        <v>97.202820160000002</v>
      </c>
      <c r="C27" s="14">
        <f t="shared" si="1"/>
        <v>1.3861116015269581</v>
      </c>
      <c r="D27" s="1425">
        <v>0</v>
      </c>
      <c r="E27" s="14" t="e">
        <f t="shared" si="15"/>
        <v>#DIV/0!</v>
      </c>
      <c r="F27" s="1425">
        <v>0</v>
      </c>
      <c r="G27" s="14">
        <f t="shared" si="16"/>
        <v>0</v>
      </c>
      <c r="H27" s="1425"/>
      <c r="I27" s="14">
        <f t="shared" si="17"/>
        <v>0</v>
      </c>
      <c r="J27" s="1425">
        <v>4.0999999999999996</v>
      </c>
      <c r="K27" s="14">
        <f t="shared" si="18"/>
        <v>6.4541519086973631</v>
      </c>
      <c r="L27" s="1425">
        <v>6.3</v>
      </c>
      <c r="M27" s="14">
        <f t="shared" si="19"/>
        <v>8.4563758389261743</v>
      </c>
      <c r="N27" s="1425">
        <v>15.22996416</v>
      </c>
      <c r="O27" s="14">
        <f t="shared" si="20"/>
        <v>6.6107126296138627</v>
      </c>
      <c r="P27" s="1425">
        <v>64.272856000000004</v>
      </c>
      <c r="Q27" s="14">
        <f t="shared" si="21"/>
        <v>5.7707050459036529</v>
      </c>
      <c r="R27" s="1425"/>
      <c r="S27" s="14">
        <f t="shared" si="22"/>
        <v>0</v>
      </c>
      <c r="T27" s="1425"/>
      <c r="U27" s="14">
        <f t="shared" si="23"/>
        <v>0</v>
      </c>
      <c r="V27" s="1425">
        <v>7.3</v>
      </c>
      <c r="W27" s="14">
        <f t="shared" si="24"/>
        <v>2.2399509051856401</v>
      </c>
      <c r="X27" s="1426"/>
      <c r="Y27" s="14">
        <f t="shared" si="25"/>
        <v>0</v>
      </c>
      <c r="Z27" s="1425">
        <v>0</v>
      </c>
      <c r="AA27" s="14">
        <f t="shared" si="26"/>
        <v>0</v>
      </c>
    </row>
    <row r="28" spans="1:27" ht="12.75" customHeight="1">
      <c r="A28" s="13" t="s">
        <v>200</v>
      </c>
      <c r="B28" s="13">
        <f t="shared" si="14"/>
        <v>329.40421249999997</v>
      </c>
      <c r="C28" s="14">
        <f t="shared" si="1"/>
        <v>4.6973019896596933</v>
      </c>
      <c r="D28" s="1425">
        <v>0</v>
      </c>
      <c r="E28" s="14" t="e">
        <f t="shared" si="15"/>
        <v>#DIV/0!</v>
      </c>
      <c r="F28" s="1425">
        <v>31.6</v>
      </c>
      <c r="G28" s="14">
        <f t="shared" si="16"/>
        <v>6.978798586572438</v>
      </c>
      <c r="H28" s="1425">
        <v>20.69</v>
      </c>
      <c r="I28" s="14">
        <f t="shared" si="17"/>
        <v>5.8545557441992084</v>
      </c>
      <c r="J28" s="1425">
        <v>5.8</v>
      </c>
      <c r="K28" s="14">
        <f t="shared" si="18"/>
        <v>9.1302636757182221</v>
      </c>
      <c r="L28" s="1425"/>
      <c r="M28" s="14">
        <f t="shared" si="19"/>
        <v>0</v>
      </c>
      <c r="N28" s="1425">
        <v>19.4192125</v>
      </c>
      <c r="O28" s="14">
        <f t="shared" si="20"/>
        <v>8.4290962199418207</v>
      </c>
      <c r="P28" s="1425">
        <v>0</v>
      </c>
      <c r="Q28" s="14">
        <f t="shared" si="21"/>
        <v>0</v>
      </c>
      <c r="R28" s="1425">
        <v>101.295</v>
      </c>
      <c r="S28" s="14">
        <f t="shared" si="22"/>
        <v>9.6864884507069213</v>
      </c>
      <c r="T28" s="1425">
        <v>96.1</v>
      </c>
      <c r="U28" s="14">
        <f t="shared" si="23"/>
        <v>6.3482626502840533</v>
      </c>
      <c r="V28" s="1425">
        <v>0</v>
      </c>
      <c r="W28" s="14">
        <f t="shared" si="24"/>
        <v>0</v>
      </c>
      <c r="X28" s="1426">
        <v>29</v>
      </c>
      <c r="Y28" s="14">
        <f t="shared" si="25"/>
        <v>4.6392577187649975</v>
      </c>
      <c r="Z28" s="1425">
        <v>25.5</v>
      </c>
      <c r="AA28" s="14">
        <f t="shared" si="26"/>
        <v>2.1010056159352799</v>
      </c>
    </row>
    <row r="29" spans="1:27" ht="12.75" customHeight="1">
      <c r="A29" s="13" t="s">
        <v>201</v>
      </c>
      <c r="B29" s="13">
        <f t="shared" si="14"/>
        <v>49.041499999999999</v>
      </c>
      <c r="C29" s="14">
        <f t="shared" si="1"/>
        <v>0.6993314802429732</v>
      </c>
      <c r="D29" s="1425"/>
      <c r="E29" s="14" t="e">
        <f t="shared" si="15"/>
        <v>#DIV/0!</v>
      </c>
      <c r="F29" s="1425">
        <v>3.3</v>
      </c>
      <c r="G29" s="14">
        <f t="shared" si="16"/>
        <v>0.72879858657243812</v>
      </c>
      <c r="H29" s="1425">
        <v>0</v>
      </c>
      <c r="I29" s="14">
        <f t="shared" si="17"/>
        <v>0</v>
      </c>
      <c r="J29" s="1425">
        <v>3.39</v>
      </c>
      <c r="K29" s="14">
        <f t="shared" si="18"/>
        <v>5.336481700118064</v>
      </c>
      <c r="L29" s="1425"/>
      <c r="M29" s="14">
        <f t="shared" si="19"/>
        <v>0</v>
      </c>
      <c r="N29" s="1425">
        <v>0</v>
      </c>
      <c r="O29" s="14">
        <f t="shared" si="20"/>
        <v>0</v>
      </c>
      <c r="P29" s="1425">
        <v>6.4515000000000002</v>
      </c>
      <c r="Q29" s="14">
        <f t="shared" si="21"/>
        <v>0.57924458193747319</v>
      </c>
      <c r="R29" s="1425"/>
      <c r="S29" s="14">
        <f t="shared" si="22"/>
        <v>0</v>
      </c>
      <c r="T29" s="1425">
        <v>20.7</v>
      </c>
      <c r="U29" s="14">
        <f t="shared" si="23"/>
        <v>1.3674197384066586</v>
      </c>
      <c r="V29" s="1425">
        <v>15.2</v>
      </c>
      <c r="W29" s="14">
        <f t="shared" si="24"/>
        <v>4.6640073642221545</v>
      </c>
      <c r="X29" s="1426"/>
      <c r="Y29" s="14">
        <f t="shared" si="25"/>
        <v>0</v>
      </c>
      <c r="Z29" s="1425">
        <v>0</v>
      </c>
      <c r="AA29" s="14">
        <f t="shared" si="26"/>
        <v>0</v>
      </c>
    </row>
    <row r="30" spans="1:27" ht="12.75" customHeight="1">
      <c r="A30" s="13" t="s">
        <v>202</v>
      </c>
      <c r="B30" s="13">
        <f t="shared" si="14"/>
        <v>21.19026302</v>
      </c>
      <c r="C30" s="14">
        <f t="shared" si="1"/>
        <v>0.30217301682278341</v>
      </c>
      <c r="D30" s="1425">
        <v>0</v>
      </c>
      <c r="E30" s="14" t="e">
        <f t="shared" si="15"/>
        <v>#DIV/0!</v>
      </c>
      <c r="F30" s="1425">
        <v>0</v>
      </c>
      <c r="G30" s="14">
        <f t="shared" si="16"/>
        <v>0</v>
      </c>
      <c r="H30" s="1425">
        <v>5.61</v>
      </c>
      <c r="I30" s="14">
        <f t="shared" si="17"/>
        <v>1.5874363327674026</v>
      </c>
      <c r="J30" s="1425">
        <v>0</v>
      </c>
      <c r="K30" s="14">
        <f t="shared" si="18"/>
        <v>0</v>
      </c>
      <c r="L30" s="1425"/>
      <c r="M30" s="14">
        <f t="shared" si="19"/>
        <v>0</v>
      </c>
      <c r="N30" s="1425">
        <v>15.58026302</v>
      </c>
      <c r="O30" s="14">
        <f t="shared" si="20"/>
        <v>6.7627632236673518</v>
      </c>
      <c r="P30" s="1425">
        <v>0</v>
      </c>
      <c r="Q30" s="14">
        <f t="shared" si="21"/>
        <v>0</v>
      </c>
      <c r="R30" s="1425"/>
      <c r="S30" s="14">
        <f t="shared" si="22"/>
        <v>0</v>
      </c>
      <c r="T30" s="1425"/>
      <c r="U30" s="14">
        <f t="shared" si="23"/>
        <v>0</v>
      </c>
      <c r="V30" s="1425">
        <v>0</v>
      </c>
      <c r="W30" s="14">
        <f t="shared" si="24"/>
        <v>0</v>
      </c>
      <c r="X30" s="1426"/>
      <c r="Y30" s="14">
        <f t="shared" si="25"/>
        <v>0</v>
      </c>
      <c r="Z30" s="1425">
        <v>0</v>
      </c>
      <c r="AA30" s="14">
        <f t="shared" si="26"/>
        <v>0</v>
      </c>
    </row>
    <row r="31" spans="1:27" ht="12.75" customHeight="1">
      <c r="A31" s="13" t="s">
        <v>203</v>
      </c>
      <c r="B31" s="13">
        <f t="shared" si="14"/>
        <v>14.4</v>
      </c>
      <c r="C31" s="14">
        <f t="shared" si="1"/>
        <v>0.20534390904639568</v>
      </c>
      <c r="D31" s="1425"/>
      <c r="E31" s="14" t="e">
        <f t="shared" si="15"/>
        <v>#DIV/0!</v>
      </c>
      <c r="F31" s="1425"/>
      <c r="G31" s="14">
        <f t="shared" si="16"/>
        <v>0</v>
      </c>
      <c r="H31" s="1425">
        <v>0</v>
      </c>
      <c r="I31" s="14">
        <f t="shared" si="17"/>
        <v>0</v>
      </c>
      <c r="J31" s="1425"/>
      <c r="K31" s="14">
        <f t="shared" si="18"/>
        <v>0</v>
      </c>
      <c r="L31" s="1425"/>
      <c r="M31" s="14">
        <f t="shared" si="19"/>
        <v>0</v>
      </c>
      <c r="N31" s="1425">
        <v>0</v>
      </c>
      <c r="O31" s="14">
        <f t="shared" si="20"/>
        <v>0</v>
      </c>
      <c r="P31" s="1425">
        <v>0</v>
      </c>
      <c r="Q31" s="14">
        <f t="shared" si="21"/>
        <v>0</v>
      </c>
      <c r="R31" s="1425"/>
      <c r="S31" s="14">
        <f t="shared" si="22"/>
        <v>0</v>
      </c>
      <c r="T31" s="1425"/>
      <c r="U31" s="14">
        <f t="shared" si="23"/>
        <v>0</v>
      </c>
      <c r="V31" s="1425">
        <v>0</v>
      </c>
      <c r="W31" s="14">
        <f t="shared" si="24"/>
        <v>0</v>
      </c>
      <c r="X31" s="1426"/>
      <c r="Y31" s="14">
        <f t="shared" si="25"/>
        <v>0</v>
      </c>
      <c r="Z31" s="1425">
        <v>14.4</v>
      </c>
      <c r="AA31" s="14">
        <f t="shared" si="26"/>
        <v>1.1864502301752171</v>
      </c>
    </row>
    <row r="32" spans="1:27" ht="12.75" customHeight="1" thickBot="1">
      <c r="A32" s="13" t="s">
        <v>204</v>
      </c>
      <c r="B32" s="13">
        <f t="shared" si="14"/>
        <v>0</v>
      </c>
      <c r="C32" s="14">
        <f t="shared" si="1"/>
        <v>0</v>
      </c>
      <c r="D32" s="1425"/>
      <c r="E32" s="14" t="e">
        <f t="shared" si="15"/>
        <v>#DIV/0!</v>
      </c>
      <c r="F32" s="1425"/>
      <c r="G32" s="14">
        <f t="shared" si="16"/>
        <v>0</v>
      </c>
      <c r="H32" s="1425"/>
      <c r="I32" s="14">
        <f t="shared" si="17"/>
        <v>0</v>
      </c>
      <c r="J32" s="1425"/>
      <c r="K32" s="14">
        <f t="shared" si="18"/>
        <v>0</v>
      </c>
      <c r="L32" s="1425"/>
      <c r="M32" s="14">
        <f t="shared" si="19"/>
        <v>0</v>
      </c>
      <c r="N32" s="1425">
        <v>0</v>
      </c>
      <c r="O32" s="14">
        <f t="shared" si="20"/>
        <v>0</v>
      </c>
      <c r="P32" s="1425">
        <v>0</v>
      </c>
      <c r="Q32" s="14">
        <f t="shared" si="21"/>
        <v>0</v>
      </c>
      <c r="R32" s="1425"/>
      <c r="S32" s="14">
        <f t="shared" si="22"/>
        <v>0</v>
      </c>
      <c r="T32" s="1425"/>
      <c r="U32" s="14">
        <f t="shared" si="23"/>
        <v>0</v>
      </c>
      <c r="V32" s="1425">
        <v>0</v>
      </c>
      <c r="W32" s="14">
        <f t="shared" si="24"/>
        <v>0</v>
      </c>
      <c r="X32" s="1426"/>
      <c r="Y32" s="14">
        <f t="shared" si="25"/>
        <v>0</v>
      </c>
      <c r="Z32" s="1425">
        <v>0</v>
      </c>
      <c r="AA32" s="14">
        <f t="shared" si="26"/>
        <v>0</v>
      </c>
    </row>
    <row r="33" spans="1:27" ht="12.75" customHeight="1" thickBot="1">
      <c r="A33" s="39" t="s">
        <v>205</v>
      </c>
      <c r="B33" s="5">
        <f t="shared" si="14"/>
        <v>512.43879568</v>
      </c>
      <c r="C33" s="49">
        <f t="shared" si="1"/>
        <v>7.3073739897193377</v>
      </c>
      <c r="D33" s="1511">
        <v>0</v>
      </c>
      <c r="E33" s="49" t="e">
        <f t="shared" si="15"/>
        <v>#DIV/0!</v>
      </c>
      <c r="F33" s="1511">
        <v>34.9</v>
      </c>
      <c r="G33" s="49">
        <f t="shared" si="16"/>
        <v>7.707597173144876</v>
      </c>
      <c r="H33" s="1511">
        <v>26.3</v>
      </c>
      <c r="I33" s="49">
        <f t="shared" si="17"/>
        <v>7.4419920769666108</v>
      </c>
      <c r="J33" s="1511">
        <v>13.29</v>
      </c>
      <c r="K33" s="49">
        <f t="shared" si="18"/>
        <v>20.920897284533645</v>
      </c>
      <c r="L33" s="1511">
        <v>6.3</v>
      </c>
      <c r="M33" s="49">
        <f t="shared" si="19"/>
        <v>8.4563758389261743</v>
      </c>
      <c r="N33" s="1511">
        <v>50.229439680000013</v>
      </c>
      <c r="O33" s="49">
        <f t="shared" si="20"/>
        <v>21.802572073223043</v>
      </c>
      <c r="P33" s="1511">
        <v>70.724356</v>
      </c>
      <c r="Q33" s="49">
        <f t="shared" si="21"/>
        <v>6.3499496278411254</v>
      </c>
      <c r="R33" s="1511">
        <v>101.295</v>
      </c>
      <c r="S33" s="49">
        <f t="shared" si="22"/>
        <v>9.6864884507069213</v>
      </c>
      <c r="T33" s="1511">
        <v>116.8</v>
      </c>
      <c r="U33" s="49">
        <f t="shared" si="23"/>
        <v>7.7156823886907118</v>
      </c>
      <c r="V33" s="1511">
        <v>23.7</v>
      </c>
      <c r="W33" s="49">
        <f t="shared" si="24"/>
        <v>7.2721693771095426</v>
      </c>
      <c r="X33" s="1427">
        <f>SUM(X26:X32)</f>
        <v>29</v>
      </c>
      <c r="Y33" s="49">
        <f t="shared" si="25"/>
        <v>4.6392577187649975</v>
      </c>
      <c r="Z33" s="1511">
        <v>39.9</v>
      </c>
      <c r="AA33" s="49">
        <f t="shared" si="26"/>
        <v>3.2874558461104972</v>
      </c>
    </row>
    <row r="34" spans="1:27" ht="12.75" customHeight="1">
      <c r="A34" s="13" t="s">
        <v>206</v>
      </c>
      <c r="B34" s="13">
        <f t="shared" si="14"/>
        <v>126.52760000000001</v>
      </c>
      <c r="C34" s="14">
        <f t="shared" si="1"/>
        <v>1.8042827768235232</v>
      </c>
      <c r="D34" s="1425"/>
      <c r="E34" s="14" t="e">
        <f t="shared" si="15"/>
        <v>#DIV/0!</v>
      </c>
      <c r="F34" s="1425"/>
      <c r="G34" s="14">
        <f t="shared" si="16"/>
        <v>0</v>
      </c>
      <c r="H34" s="1425">
        <v>7.44</v>
      </c>
      <c r="I34" s="14">
        <f t="shared" si="17"/>
        <v>2.1052631578947372</v>
      </c>
      <c r="J34" s="1425">
        <v>0</v>
      </c>
      <c r="K34" s="14">
        <f t="shared" si="18"/>
        <v>0</v>
      </c>
      <c r="L34" s="1425"/>
      <c r="M34" s="14">
        <f t="shared" si="19"/>
        <v>0</v>
      </c>
      <c r="N34" s="1425">
        <v>0</v>
      </c>
      <c r="O34" s="14">
        <f t="shared" si="20"/>
        <v>0</v>
      </c>
      <c r="P34" s="1425">
        <v>15.897600000000001</v>
      </c>
      <c r="Q34" s="14">
        <f t="shared" si="21"/>
        <v>1.4273577719614314</v>
      </c>
      <c r="R34" s="1425">
        <v>53.09</v>
      </c>
      <c r="S34" s="14">
        <f t="shared" si="22"/>
        <v>5.0768120030409243</v>
      </c>
      <c r="T34" s="1425">
        <v>31.6</v>
      </c>
      <c r="U34" s="14">
        <f t="shared" si="23"/>
        <v>2.0874620161183777</v>
      </c>
      <c r="V34" s="1425">
        <v>18.5</v>
      </c>
      <c r="W34" s="14">
        <f t="shared" si="24"/>
        <v>5.676587910401965</v>
      </c>
      <c r="X34" s="1426"/>
      <c r="Y34" s="14">
        <f t="shared" si="25"/>
        <v>0</v>
      </c>
      <c r="Z34" s="1425">
        <v>0</v>
      </c>
      <c r="AA34" s="14">
        <f t="shared" si="26"/>
        <v>0</v>
      </c>
    </row>
    <row r="35" spans="1:27" ht="12.75" customHeight="1">
      <c r="A35" s="13" t="s">
        <v>207</v>
      </c>
      <c r="B35" s="13">
        <f t="shared" si="14"/>
        <v>121.34798699999999</v>
      </c>
      <c r="C35" s="14">
        <f t="shared" si="1"/>
        <v>1.7304215281591113</v>
      </c>
      <c r="D35" s="1425">
        <v>0</v>
      </c>
      <c r="E35" s="14" t="e">
        <f t="shared" si="15"/>
        <v>#DIV/0!</v>
      </c>
      <c r="F35" s="1425">
        <v>26.8</v>
      </c>
      <c r="G35" s="14">
        <f t="shared" si="16"/>
        <v>5.9187279151943457</v>
      </c>
      <c r="H35" s="1425">
        <v>7.1</v>
      </c>
      <c r="I35" s="14">
        <f t="shared" si="17"/>
        <v>2.0090548953027731</v>
      </c>
      <c r="J35" s="1425">
        <v>2.89</v>
      </c>
      <c r="K35" s="14">
        <f t="shared" si="18"/>
        <v>4.5493900039354589</v>
      </c>
      <c r="L35" s="1425"/>
      <c r="M35" s="14">
        <f t="shared" si="19"/>
        <v>0</v>
      </c>
      <c r="N35" s="1425">
        <v>7.257987</v>
      </c>
      <c r="O35" s="14">
        <f t="shared" si="20"/>
        <v>3.1503991619684304</v>
      </c>
      <c r="P35" s="1425">
        <v>0</v>
      </c>
      <c r="Q35" s="14">
        <f t="shared" si="21"/>
        <v>0</v>
      </c>
      <c r="R35" s="1425"/>
      <c r="S35" s="14">
        <f t="shared" si="22"/>
        <v>0</v>
      </c>
      <c r="T35" s="1425">
        <v>32.200000000000003</v>
      </c>
      <c r="U35" s="14">
        <f t="shared" si="23"/>
        <v>2.1270973708548029</v>
      </c>
      <c r="V35" s="1425">
        <v>0</v>
      </c>
      <c r="W35" s="14">
        <f t="shared" si="24"/>
        <v>0</v>
      </c>
      <c r="X35" s="1426">
        <v>23</v>
      </c>
      <c r="Y35" s="14">
        <f t="shared" si="25"/>
        <v>3.6794112941929287</v>
      </c>
      <c r="Z35" s="1425">
        <v>22.1</v>
      </c>
      <c r="AA35" s="14">
        <f t="shared" si="26"/>
        <v>1.8208715338105763</v>
      </c>
    </row>
    <row r="36" spans="1:27" ht="12.75" customHeight="1">
      <c r="A36" s="13" t="s">
        <v>208</v>
      </c>
      <c r="B36" s="13">
        <f t="shared" si="14"/>
        <v>708.58519899999988</v>
      </c>
      <c r="C36" s="14">
        <f t="shared" si="1"/>
        <v>10.104420462158204</v>
      </c>
      <c r="D36" s="1425">
        <v>0</v>
      </c>
      <c r="E36" s="14" t="e">
        <f t="shared" si="15"/>
        <v>#DIV/0!</v>
      </c>
      <c r="F36" s="1425">
        <v>47.1</v>
      </c>
      <c r="G36" s="14">
        <f t="shared" si="16"/>
        <v>10.401943462897528</v>
      </c>
      <c r="H36" s="1425">
        <v>63.15</v>
      </c>
      <c r="I36" s="14">
        <f t="shared" si="17"/>
        <v>17.869269949066215</v>
      </c>
      <c r="J36" s="1425">
        <v>10.249000000000001</v>
      </c>
      <c r="K36" s="14">
        <f t="shared" si="18"/>
        <v>16.133805588351045</v>
      </c>
      <c r="L36" s="1425">
        <v>6.3</v>
      </c>
      <c r="M36" s="14">
        <f t="shared" si="19"/>
        <v>8.4563758389261743</v>
      </c>
      <c r="N36" s="1425">
        <v>34.837487400000001</v>
      </c>
      <c r="O36" s="14">
        <f t="shared" si="20"/>
        <v>15.121546939949845</v>
      </c>
      <c r="P36" s="1425">
        <v>62.829711600000003</v>
      </c>
      <c r="Q36" s="14">
        <f t="shared" si="21"/>
        <v>5.6411330743228723</v>
      </c>
      <c r="R36" s="1425">
        <v>140.91900000000001</v>
      </c>
      <c r="S36" s="14">
        <f t="shared" si="22"/>
        <v>13.47559372116263</v>
      </c>
      <c r="T36" s="1425">
        <v>278.89999999999998</v>
      </c>
      <c r="U36" s="14">
        <f t="shared" si="23"/>
        <v>18.423834059981502</v>
      </c>
      <c r="V36" s="1425">
        <v>0</v>
      </c>
      <c r="W36" s="14">
        <f t="shared" si="24"/>
        <v>0</v>
      </c>
      <c r="X36" s="1426">
        <v>33.9</v>
      </c>
      <c r="Y36" s="14">
        <f t="shared" si="25"/>
        <v>5.4231322988321864</v>
      </c>
      <c r="Z36" s="1425">
        <v>30.4</v>
      </c>
      <c r="AA36" s="14">
        <f t="shared" si="26"/>
        <v>2.5047282637032358</v>
      </c>
    </row>
    <row r="37" spans="1:27" ht="12.75" customHeight="1" thickBot="1">
      <c r="A37" s="13" t="s">
        <v>209</v>
      </c>
      <c r="B37" s="13">
        <f t="shared" si="14"/>
        <v>320.40693411000001</v>
      </c>
      <c r="C37" s="14">
        <f t="shared" si="1"/>
        <v>4.5690008566471061</v>
      </c>
      <c r="D37" s="1425">
        <v>0</v>
      </c>
      <c r="E37" s="14" t="e">
        <f t="shared" si="15"/>
        <v>#DIV/0!</v>
      </c>
      <c r="F37" s="1425">
        <v>63</v>
      </c>
      <c r="G37" s="14">
        <f t="shared" si="16"/>
        <v>13.913427561837455</v>
      </c>
      <c r="H37" s="1425">
        <v>8.6300000000000008</v>
      </c>
      <c r="I37" s="14">
        <f t="shared" si="17"/>
        <v>2.4419920769666104</v>
      </c>
      <c r="J37" s="1425">
        <v>1.9</v>
      </c>
      <c r="K37" s="14">
        <f t="shared" si="18"/>
        <v>2.9909484454938999</v>
      </c>
      <c r="L37" s="1425">
        <v>4</v>
      </c>
      <c r="M37" s="14">
        <f t="shared" si="19"/>
        <v>5.3691275167785237</v>
      </c>
      <c r="N37" s="1425">
        <v>9.940362949999999</v>
      </c>
      <c r="O37" s="14">
        <f t="shared" si="20"/>
        <v>4.3147102781173396</v>
      </c>
      <c r="P37" s="1425">
        <v>11.405571160000001</v>
      </c>
      <c r="Q37" s="14">
        <f t="shared" si="21"/>
        <v>1.0240432919991167</v>
      </c>
      <c r="R37" s="1425">
        <v>47.331000000000003</v>
      </c>
      <c r="S37" s="14">
        <f t="shared" si="22"/>
        <v>4.5260988682601244</v>
      </c>
      <c r="T37" s="1425">
        <v>52.2</v>
      </c>
      <c r="U37" s="14">
        <f t="shared" si="23"/>
        <v>3.4482758620689653</v>
      </c>
      <c r="V37" s="1425">
        <v>6.7</v>
      </c>
      <c r="W37" s="14">
        <f t="shared" si="24"/>
        <v>2.0558453513347654</v>
      </c>
      <c r="X37" s="1426">
        <v>70.5</v>
      </c>
      <c r="Y37" s="14">
        <f t="shared" si="25"/>
        <v>11.278195488721805</v>
      </c>
      <c r="Z37" s="1425">
        <v>44.8</v>
      </c>
      <c r="AA37" s="14">
        <f t="shared" si="26"/>
        <v>3.6911784938784531</v>
      </c>
    </row>
    <row r="38" spans="1:27" ht="12.75" customHeight="1" thickBot="1">
      <c r="A38" s="39" t="s">
        <v>210</v>
      </c>
      <c r="B38" s="5">
        <f t="shared" si="14"/>
        <v>1276.8677201099999</v>
      </c>
      <c r="C38" s="49">
        <f t="shared" si="1"/>
        <v>18.208125623787947</v>
      </c>
      <c r="D38" s="1511">
        <v>0</v>
      </c>
      <c r="E38" s="49" t="e">
        <f t="shared" si="15"/>
        <v>#DIV/0!</v>
      </c>
      <c r="F38" s="1511">
        <v>136.9</v>
      </c>
      <c r="G38" s="49">
        <f t="shared" si="16"/>
        <v>30.234098939929329</v>
      </c>
      <c r="H38" s="1511">
        <v>86.32</v>
      </c>
      <c r="I38" s="49">
        <f t="shared" si="17"/>
        <v>24.425580079230333</v>
      </c>
      <c r="J38" s="1511">
        <v>15.039000000000001</v>
      </c>
      <c r="K38" s="49">
        <f t="shared" si="18"/>
        <v>23.674144037780405</v>
      </c>
      <c r="L38" s="1511">
        <v>10.3</v>
      </c>
      <c r="M38" s="49">
        <f t="shared" si="19"/>
        <v>13.825503355704699</v>
      </c>
      <c r="N38" s="1511">
        <v>52.035837350000001</v>
      </c>
      <c r="O38" s="49">
        <f t="shared" si="20"/>
        <v>22.586656380035617</v>
      </c>
      <c r="P38" s="1511">
        <v>90.132882760000001</v>
      </c>
      <c r="Q38" s="49">
        <f t="shared" si="21"/>
        <v>8.0925341382834191</v>
      </c>
      <c r="R38" s="1511">
        <v>241.34</v>
      </c>
      <c r="S38" s="49">
        <f t="shared" si="22"/>
        <v>23.078504592463673</v>
      </c>
      <c r="T38" s="1511">
        <v>394.9</v>
      </c>
      <c r="U38" s="49">
        <f t="shared" si="23"/>
        <v>26.086669309023648</v>
      </c>
      <c r="V38" s="1511">
        <v>25.2</v>
      </c>
      <c r="W38" s="49">
        <f t="shared" si="24"/>
        <v>7.7324332617367295</v>
      </c>
      <c r="X38" s="1427">
        <f>SUM(X34:X37)</f>
        <v>127.4</v>
      </c>
      <c r="Y38" s="49">
        <f t="shared" si="25"/>
        <v>20.380739081746921</v>
      </c>
      <c r="Z38" s="1511">
        <v>97.3</v>
      </c>
      <c r="AA38" s="49">
        <f t="shared" si="26"/>
        <v>8.0167782913922654</v>
      </c>
    </row>
    <row r="39" spans="1:27" ht="12.75" customHeight="1">
      <c r="A39" s="13" t="s">
        <v>211</v>
      </c>
      <c r="B39" s="13">
        <f t="shared" si="14"/>
        <v>2.5045139999999999</v>
      </c>
      <c r="C39" s="14">
        <f t="shared" si="1"/>
        <v>3.5714353820932264E-2</v>
      </c>
      <c r="D39" s="1425"/>
      <c r="E39" s="14" t="e">
        <f t="shared" si="15"/>
        <v>#DIV/0!</v>
      </c>
      <c r="F39" s="1425"/>
      <c r="G39" s="14">
        <f t="shared" si="16"/>
        <v>0</v>
      </c>
      <c r="H39" s="1425"/>
      <c r="I39" s="14">
        <f t="shared" si="17"/>
        <v>0</v>
      </c>
      <c r="J39" s="1425"/>
      <c r="K39" s="14">
        <f t="shared" si="18"/>
        <v>0</v>
      </c>
      <c r="L39" s="1425">
        <v>2.5</v>
      </c>
      <c r="M39" s="14">
        <f t="shared" si="19"/>
        <v>3.3557046979865772</v>
      </c>
      <c r="N39" s="1425">
        <v>0</v>
      </c>
      <c r="O39" s="14">
        <f t="shared" si="20"/>
        <v>0</v>
      </c>
      <c r="P39" s="1425">
        <v>0</v>
      </c>
      <c r="Q39" s="14">
        <f t="shared" si="21"/>
        <v>0</v>
      </c>
      <c r="R39" s="1425"/>
      <c r="S39" s="14">
        <f t="shared" si="22"/>
        <v>0</v>
      </c>
      <c r="T39" s="1425"/>
      <c r="U39" s="14">
        <f t="shared" si="23"/>
        <v>0</v>
      </c>
      <c r="V39" s="1425">
        <v>0</v>
      </c>
      <c r="W39" s="14">
        <f t="shared" si="24"/>
        <v>0</v>
      </c>
      <c r="X39" s="1426"/>
      <c r="Y39" s="14">
        <f t="shared" si="25"/>
        <v>0</v>
      </c>
      <c r="Z39" s="1425">
        <v>4.5139999999999998E-3</v>
      </c>
      <c r="AA39" s="14">
        <f t="shared" si="26"/>
        <v>3.7191919020909236E-4</v>
      </c>
    </row>
    <row r="40" spans="1:27" ht="12.75" customHeight="1">
      <c r="A40" s="13" t="s">
        <v>212</v>
      </c>
      <c r="B40" s="13">
        <f t="shared" si="14"/>
        <v>356.78761049999997</v>
      </c>
      <c r="C40" s="14">
        <f t="shared" si="1"/>
        <v>5.0877890721800583</v>
      </c>
      <c r="D40" s="1425">
        <v>0</v>
      </c>
      <c r="E40" s="14" t="e">
        <f t="shared" si="15"/>
        <v>#DIV/0!</v>
      </c>
      <c r="F40" s="1425">
        <v>8.1</v>
      </c>
      <c r="G40" s="14">
        <f t="shared" si="16"/>
        <v>1.7888692579505299</v>
      </c>
      <c r="H40" s="1425">
        <v>21.9</v>
      </c>
      <c r="I40" s="14">
        <f t="shared" si="17"/>
        <v>6.1969439728353146</v>
      </c>
      <c r="J40" s="1425">
        <v>2</v>
      </c>
      <c r="K40" s="14">
        <f t="shared" si="18"/>
        <v>3.1483667847304213</v>
      </c>
      <c r="L40" s="1425">
        <v>0.65</v>
      </c>
      <c r="M40" s="14">
        <f t="shared" si="19"/>
        <v>0.87248322147651014</v>
      </c>
      <c r="N40" s="1425">
        <v>7.9567864999999998</v>
      </c>
      <c r="O40" s="14">
        <f t="shared" si="20"/>
        <v>3.4537198153650208</v>
      </c>
      <c r="P40" s="1425">
        <v>123.880824</v>
      </c>
      <c r="Q40" s="14">
        <f t="shared" si="21"/>
        <v>11.122575541804185</v>
      </c>
      <c r="R40" s="1425"/>
      <c r="S40" s="14">
        <f t="shared" si="22"/>
        <v>0</v>
      </c>
      <c r="T40" s="1425">
        <v>89.5</v>
      </c>
      <c r="U40" s="14">
        <f t="shared" si="23"/>
        <v>5.91227374818338</v>
      </c>
      <c r="V40" s="1425">
        <v>0</v>
      </c>
      <c r="W40" s="14">
        <f t="shared" si="24"/>
        <v>0</v>
      </c>
      <c r="X40" s="1426">
        <v>42.4</v>
      </c>
      <c r="Y40" s="14">
        <f t="shared" si="25"/>
        <v>6.7829147336426168</v>
      </c>
      <c r="Z40" s="1425">
        <v>60.4</v>
      </c>
      <c r="AA40" s="14">
        <f t="shared" si="26"/>
        <v>4.9764995765682718</v>
      </c>
    </row>
    <row r="41" spans="1:27" ht="12.75" customHeight="1">
      <c r="A41" s="13" t="s">
        <v>44</v>
      </c>
      <c r="B41" s="13">
        <f t="shared" si="14"/>
        <v>45.348667280000001</v>
      </c>
      <c r="C41" s="14">
        <f t="shared" si="1"/>
        <v>0.64667170898052628</v>
      </c>
      <c r="D41" s="1425">
        <v>0</v>
      </c>
      <c r="E41" s="14" t="e">
        <f t="shared" si="15"/>
        <v>#DIV/0!</v>
      </c>
      <c r="F41" s="1425">
        <v>20.399999999999999</v>
      </c>
      <c r="G41" s="14">
        <f t="shared" si="16"/>
        <v>4.5053003533568896</v>
      </c>
      <c r="H41" s="1425">
        <v>12.23</v>
      </c>
      <c r="I41" s="14">
        <f t="shared" si="17"/>
        <v>3.4606677985285801</v>
      </c>
      <c r="J41" s="1425">
        <v>0.248</v>
      </c>
      <c r="K41" s="14">
        <f t="shared" si="18"/>
        <v>0.3903974813065722</v>
      </c>
      <c r="L41" s="1425"/>
      <c r="M41" s="14">
        <f t="shared" si="19"/>
        <v>0</v>
      </c>
      <c r="N41" s="1425">
        <v>4.17066728</v>
      </c>
      <c r="O41" s="14">
        <f t="shared" si="20"/>
        <v>1.8103183022732272</v>
      </c>
      <c r="P41" s="1425">
        <v>0</v>
      </c>
      <c r="Q41" s="14">
        <f t="shared" si="21"/>
        <v>0</v>
      </c>
      <c r="R41" s="1425"/>
      <c r="S41" s="14">
        <f t="shared" si="22"/>
        <v>0</v>
      </c>
      <c r="T41" s="1425"/>
      <c r="U41" s="14">
        <f t="shared" si="23"/>
        <v>0</v>
      </c>
      <c r="V41" s="1425">
        <v>0</v>
      </c>
      <c r="W41" s="14">
        <f t="shared" si="24"/>
        <v>0</v>
      </c>
      <c r="X41" s="1426">
        <v>8.3000000000000007</v>
      </c>
      <c r="Y41" s="14">
        <f t="shared" si="25"/>
        <v>1.3277875539913615</v>
      </c>
      <c r="Z41" s="1425">
        <v>0</v>
      </c>
      <c r="AA41" s="14">
        <f t="shared" si="26"/>
        <v>0</v>
      </c>
    </row>
    <row r="42" spans="1:27" ht="12.75" customHeight="1">
      <c r="A42" s="13" t="s">
        <v>213</v>
      </c>
      <c r="B42" s="13">
        <f t="shared" si="14"/>
        <v>64.807999999999993</v>
      </c>
      <c r="C42" s="14">
        <f t="shared" si="1"/>
        <v>0.9241616706582505</v>
      </c>
      <c r="D42" s="1425">
        <v>0</v>
      </c>
      <c r="E42" s="14" t="e">
        <f t="shared" si="15"/>
        <v>#DIV/0!</v>
      </c>
      <c r="F42" s="1425"/>
      <c r="G42" s="14">
        <f t="shared" si="16"/>
        <v>0</v>
      </c>
      <c r="H42" s="1425">
        <v>11.28</v>
      </c>
      <c r="I42" s="14">
        <f t="shared" si="17"/>
        <v>3.1918505942275042</v>
      </c>
      <c r="J42" s="1425">
        <v>0</v>
      </c>
      <c r="K42" s="14">
        <f t="shared" si="18"/>
        <v>0</v>
      </c>
      <c r="L42" s="1425">
        <v>0.52800000000000002</v>
      </c>
      <c r="M42" s="14">
        <f t="shared" si="19"/>
        <v>0.70872483221476512</v>
      </c>
      <c r="N42" s="1425">
        <v>0</v>
      </c>
      <c r="O42" s="14">
        <f t="shared" si="20"/>
        <v>0</v>
      </c>
      <c r="P42" s="1425">
        <v>0</v>
      </c>
      <c r="Q42" s="14">
        <f t="shared" si="21"/>
        <v>0</v>
      </c>
      <c r="R42" s="1425"/>
      <c r="S42" s="14">
        <f t="shared" si="22"/>
        <v>0</v>
      </c>
      <c r="T42" s="1425">
        <v>48</v>
      </c>
      <c r="U42" s="14">
        <f t="shared" si="23"/>
        <v>3.1708283789139915</v>
      </c>
      <c r="V42" s="1425">
        <v>5</v>
      </c>
      <c r="W42" s="14">
        <f t="shared" si="24"/>
        <v>1.5342129487572875</v>
      </c>
      <c r="X42" s="1426"/>
      <c r="Y42" s="14">
        <f t="shared" si="25"/>
        <v>0</v>
      </c>
      <c r="Z42" s="1425">
        <v>0</v>
      </c>
      <c r="AA42" s="14">
        <f t="shared" si="26"/>
        <v>0</v>
      </c>
    </row>
    <row r="43" spans="1:27" ht="12.75" customHeight="1">
      <c r="A43" s="13" t="s">
        <v>214</v>
      </c>
      <c r="B43" s="13">
        <f t="shared" si="14"/>
        <v>38.965940000000003</v>
      </c>
      <c r="C43" s="14">
        <f t="shared" si="1"/>
        <v>0.55565405828245218</v>
      </c>
      <c r="D43" s="1425">
        <v>0</v>
      </c>
      <c r="E43" s="14" t="e">
        <f t="shared" si="15"/>
        <v>#DIV/0!</v>
      </c>
      <c r="F43" s="1425"/>
      <c r="G43" s="14">
        <f t="shared" si="16"/>
        <v>0</v>
      </c>
      <c r="H43" s="1425">
        <v>0</v>
      </c>
      <c r="I43" s="14">
        <f t="shared" si="17"/>
        <v>0</v>
      </c>
      <c r="J43" s="1425">
        <v>0.35199999999999998</v>
      </c>
      <c r="K43" s="14">
        <f t="shared" si="18"/>
        <v>0.55411255411255411</v>
      </c>
      <c r="L43" s="1425"/>
      <c r="M43" s="14">
        <f t="shared" si="19"/>
        <v>0</v>
      </c>
      <c r="N43" s="1425">
        <v>0</v>
      </c>
      <c r="O43" s="14">
        <f t="shared" si="20"/>
        <v>0</v>
      </c>
      <c r="P43" s="1425">
        <v>24.213940000000001</v>
      </c>
      <c r="Q43" s="14">
        <f t="shared" si="21"/>
        <v>2.1740360462464636</v>
      </c>
      <c r="R43" s="1425"/>
      <c r="S43" s="14">
        <f t="shared" si="22"/>
        <v>0</v>
      </c>
      <c r="T43" s="1425">
        <v>14.4</v>
      </c>
      <c r="U43" s="14">
        <f t="shared" si="23"/>
        <v>0.95124851367419749</v>
      </c>
      <c r="V43" s="1425">
        <v>0</v>
      </c>
      <c r="W43" s="14">
        <f t="shared" si="24"/>
        <v>0</v>
      </c>
      <c r="X43" s="1426"/>
      <c r="Y43" s="14">
        <f t="shared" si="25"/>
        <v>0</v>
      </c>
      <c r="Z43" s="1425">
        <v>0</v>
      </c>
      <c r="AA43" s="14">
        <f t="shared" si="26"/>
        <v>0</v>
      </c>
    </row>
    <row r="44" spans="1:27" ht="12.75" customHeight="1">
      <c r="A44" s="13" t="s">
        <v>215</v>
      </c>
      <c r="B44" s="13">
        <f t="shared" si="14"/>
        <v>60.400802499999998</v>
      </c>
      <c r="C44" s="14">
        <f t="shared" si="1"/>
        <v>0.86131506214509079</v>
      </c>
      <c r="D44" s="1425">
        <v>0</v>
      </c>
      <c r="E44" s="14" t="e">
        <f t="shared" si="15"/>
        <v>#DIV/0!</v>
      </c>
      <c r="F44" s="1425"/>
      <c r="G44" s="14">
        <f t="shared" si="16"/>
        <v>0</v>
      </c>
      <c r="H44" s="1425"/>
      <c r="I44" s="14">
        <f t="shared" si="17"/>
        <v>0</v>
      </c>
      <c r="J44" s="1425">
        <v>0.121</v>
      </c>
      <c r="K44" s="14">
        <f t="shared" si="18"/>
        <v>0.19047619047619047</v>
      </c>
      <c r="L44" s="1425"/>
      <c r="M44" s="14">
        <f t="shared" si="19"/>
        <v>0</v>
      </c>
      <c r="N44" s="1425">
        <v>0.5798025</v>
      </c>
      <c r="O44" s="14">
        <f t="shared" si="20"/>
        <v>0.25166885943818873</v>
      </c>
      <c r="P44" s="1425">
        <v>0</v>
      </c>
      <c r="Q44" s="14">
        <f t="shared" si="21"/>
        <v>0</v>
      </c>
      <c r="R44" s="1425"/>
      <c r="S44" s="14">
        <f t="shared" si="22"/>
        <v>0</v>
      </c>
      <c r="T44" s="1425"/>
      <c r="U44" s="14">
        <f t="shared" si="23"/>
        <v>0</v>
      </c>
      <c r="V44" s="1425">
        <v>5.3</v>
      </c>
      <c r="W44" s="14">
        <f t="shared" si="24"/>
        <v>1.6262657256827246</v>
      </c>
      <c r="X44" s="1426"/>
      <c r="Y44" s="14">
        <f t="shared" si="25"/>
        <v>0</v>
      </c>
      <c r="Z44" s="1425">
        <v>54.4</v>
      </c>
      <c r="AA44" s="14">
        <f t="shared" si="26"/>
        <v>4.4821453139952645</v>
      </c>
    </row>
    <row r="45" spans="1:27" ht="12.75" customHeight="1" thickBot="1">
      <c r="A45" s="13" t="s">
        <v>216</v>
      </c>
      <c r="B45" s="13">
        <f t="shared" si="14"/>
        <v>0</v>
      </c>
      <c r="C45" s="14">
        <f t="shared" si="1"/>
        <v>0</v>
      </c>
      <c r="D45" s="1425"/>
      <c r="E45" s="14" t="e">
        <f t="shared" si="15"/>
        <v>#DIV/0!</v>
      </c>
      <c r="F45" s="1425"/>
      <c r="G45" s="14">
        <f t="shared" si="16"/>
        <v>0</v>
      </c>
      <c r="H45" s="1425"/>
      <c r="I45" s="14">
        <f t="shared" si="17"/>
        <v>0</v>
      </c>
      <c r="J45" s="1425"/>
      <c r="K45" s="14">
        <f t="shared" si="18"/>
        <v>0</v>
      </c>
      <c r="L45" s="1425"/>
      <c r="M45" s="14">
        <f t="shared" si="19"/>
        <v>0</v>
      </c>
      <c r="N45" s="1425">
        <v>0</v>
      </c>
      <c r="O45" s="14">
        <f t="shared" si="20"/>
        <v>0</v>
      </c>
      <c r="P45" s="1425">
        <v>0</v>
      </c>
      <c r="Q45" s="14">
        <f t="shared" si="21"/>
        <v>0</v>
      </c>
      <c r="R45" s="1425"/>
      <c r="S45" s="14">
        <f t="shared" si="22"/>
        <v>0</v>
      </c>
      <c r="T45" s="1425"/>
      <c r="U45" s="14">
        <f t="shared" si="23"/>
        <v>0</v>
      </c>
      <c r="V45" s="1425">
        <v>0</v>
      </c>
      <c r="W45" s="14">
        <f t="shared" si="24"/>
        <v>0</v>
      </c>
      <c r="X45" s="1426"/>
      <c r="Y45" s="14">
        <f t="shared" si="25"/>
        <v>0</v>
      </c>
      <c r="Z45" s="1425">
        <v>0</v>
      </c>
      <c r="AA45" s="14">
        <f t="shared" si="26"/>
        <v>0</v>
      </c>
    </row>
    <row r="46" spans="1:27" ht="12.75" customHeight="1" thickBot="1">
      <c r="A46" s="39" t="s">
        <v>217</v>
      </c>
      <c r="B46" s="5">
        <f t="shared" ref="B46:B78" si="27">L46+N46+P46+D46+F46+H46+J46+R46+T46+V46+X46+Z46</f>
        <v>568.81553428000007</v>
      </c>
      <c r="C46" s="49">
        <f t="shared" si="1"/>
        <v>8.1113059260673115</v>
      </c>
      <c r="D46" s="1511">
        <v>0</v>
      </c>
      <c r="E46" s="49" t="e">
        <f t="shared" si="15"/>
        <v>#DIV/0!</v>
      </c>
      <c r="F46" s="1511">
        <v>28.5</v>
      </c>
      <c r="G46" s="49">
        <f t="shared" si="16"/>
        <v>6.2941696113074208</v>
      </c>
      <c r="H46" s="1511">
        <v>45.41</v>
      </c>
      <c r="I46" s="49">
        <f t="shared" si="17"/>
        <v>12.849462365591396</v>
      </c>
      <c r="J46" s="1511">
        <v>2.7210000000000001</v>
      </c>
      <c r="K46" s="49">
        <f t="shared" si="18"/>
        <v>4.2833530106257376</v>
      </c>
      <c r="L46" s="1511">
        <v>3.6779999999999999</v>
      </c>
      <c r="M46" s="49">
        <f t="shared" si="19"/>
        <v>4.9369127516778519</v>
      </c>
      <c r="N46" s="1511">
        <v>12.707256279999999</v>
      </c>
      <c r="O46" s="49">
        <f t="shared" si="20"/>
        <v>5.5157069770764364</v>
      </c>
      <c r="P46" s="1511">
        <v>148.094764</v>
      </c>
      <c r="Q46" s="49">
        <f t="shared" si="21"/>
        <v>13.296611588050647</v>
      </c>
      <c r="R46" s="1511">
        <v>0</v>
      </c>
      <c r="S46" s="49">
        <f t="shared" si="22"/>
        <v>0</v>
      </c>
      <c r="T46" s="1511">
        <v>151.9</v>
      </c>
      <c r="U46" s="49">
        <f t="shared" si="23"/>
        <v>10.034350640771569</v>
      </c>
      <c r="V46" s="1511">
        <v>10.3</v>
      </c>
      <c r="W46" s="49">
        <f t="shared" si="24"/>
        <v>3.1604786744400126</v>
      </c>
      <c r="X46" s="1427">
        <f>SUM(X39:X45)</f>
        <v>50.7</v>
      </c>
      <c r="Y46" s="49">
        <f t="shared" si="25"/>
        <v>8.1107022876339787</v>
      </c>
      <c r="Z46" s="1511">
        <v>114.804514</v>
      </c>
      <c r="AA46" s="49">
        <f t="shared" si="26"/>
        <v>9.459016809753745</v>
      </c>
    </row>
    <row r="47" spans="1:27" ht="12.75" customHeight="1">
      <c r="A47" s="13" t="s">
        <v>218</v>
      </c>
      <c r="B47" s="13">
        <f t="shared" si="27"/>
        <v>47.686492100000002</v>
      </c>
      <c r="C47" s="14">
        <f t="shared" si="1"/>
        <v>0.68000907614750461</v>
      </c>
      <c r="D47" s="1425"/>
      <c r="E47" s="14" t="e">
        <f t="shared" si="15"/>
        <v>#DIV/0!</v>
      </c>
      <c r="F47" s="1425">
        <v>11.8</v>
      </c>
      <c r="G47" s="14">
        <f t="shared" si="16"/>
        <v>2.6060070671378095</v>
      </c>
      <c r="H47" s="1425"/>
      <c r="I47" s="14">
        <f t="shared" si="17"/>
        <v>0</v>
      </c>
      <c r="J47" s="1425"/>
      <c r="K47" s="14">
        <f t="shared" si="18"/>
        <v>0</v>
      </c>
      <c r="L47" s="1425">
        <v>3.2</v>
      </c>
      <c r="M47" s="14">
        <f t="shared" si="19"/>
        <v>4.2953020134228197</v>
      </c>
      <c r="N47" s="1425">
        <v>2.3534921</v>
      </c>
      <c r="O47" s="14">
        <f t="shared" si="20"/>
        <v>1.0215559134425733</v>
      </c>
      <c r="P47" s="1425">
        <v>0</v>
      </c>
      <c r="Q47" s="14">
        <f t="shared" si="21"/>
        <v>0</v>
      </c>
      <c r="R47" s="1425">
        <v>15.433</v>
      </c>
      <c r="S47" s="14">
        <f t="shared" si="22"/>
        <v>1.4758040995089581</v>
      </c>
      <c r="T47" s="1425"/>
      <c r="U47" s="14">
        <f t="shared" si="23"/>
        <v>0</v>
      </c>
      <c r="V47" s="1425">
        <v>0</v>
      </c>
      <c r="W47" s="14">
        <f t="shared" si="24"/>
        <v>0</v>
      </c>
      <c r="X47" s="1426">
        <v>14.9</v>
      </c>
      <c r="Y47" s="14">
        <f t="shared" si="25"/>
        <v>2.3836186210206365</v>
      </c>
      <c r="Z47" s="1425">
        <v>0</v>
      </c>
      <c r="AA47" s="14">
        <f t="shared" si="26"/>
        <v>0</v>
      </c>
    </row>
    <row r="48" spans="1:27" ht="12.75" customHeight="1" thickBot="1">
      <c r="A48" s="13" t="s">
        <v>219</v>
      </c>
      <c r="B48" s="13">
        <f t="shared" si="27"/>
        <v>27.638999999999999</v>
      </c>
      <c r="C48" s="14">
        <f t="shared" si="1"/>
        <v>0.39413196542592566</v>
      </c>
      <c r="D48" s="1425">
        <v>0</v>
      </c>
      <c r="E48" s="14" t="e">
        <f t="shared" si="15"/>
        <v>#DIV/0!</v>
      </c>
      <c r="F48" s="1425"/>
      <c r="G48" s="14">
        <f t="shared" si="16"/>
        <v>0</v>
      </c>
      <c r="H48" s="1425"/>
      <c r="I48" s="14">
        <f t="shared" si="17"/>
        <v>0</v>
      </c>
      <c r="J48" s="1425"/>
      <c r="K48" s="14">
        <f t="shared" si="18"/>
        <v>0</v>
      </c>
      <c r="L48" s="1425"/>
      <c r="M48" s="14">
        <f t="shared" si="19"/>
        <v>0</v>
      </c>
      <c r="N48" s="1425">
        <v>0</v>
      </c>
      <c r="O48" s="14">
        <f t="shared" si="20"/>
        <v>0</v>
      </c>
      <c r="P48" s="1425">
        <v>0</v>
      </c>
      <c r="Q48" s="14">
        <f t="shared" si="21"/>
        <v>0</v>
      </c>
      <c r="R48" s="1425">
        <v>20.138999999999999</v>
      </c>
      <c r="S48" s="14">
        <f t="shared" si="22"/>
        <v>1.9258225076142621</v>
      </c>
      <c r="T48" s="1425">
        <v>7.5</v>
      </c>
      <c r="U48" s="14">
        <f t="shared" si="23"/>
        <v>0.49544193420531113</v>
      </c>
      <c r="V48" s="1425">
        <v>0</v>
      </c>
      <c r="W48" s="14">
        <f t="shared" si="24"/>
        <v>0</v>
      </c>
      <c r="X48" s="1426"/>
      <c r="Y48" s="14">
        <f t="shared" si="25"/>
        <v>0</v>
      </c>
      <c r="Z48" s="1425">
        <v>0</v>
      </c>
      <c r="AA48" s="14">
        <f t="shared" si="26"/>
        <v>0</v>
      </c>
    </row>
    <row r="49" spans="1:27" ht="12.75" customHeight="1" thickBot="1">
      <c r="A49" s="39" t="s">
        <v>220</v>
      </c>
      <c r="B49" s="5">
        <f t="shared" si="27"/>
        <v>75.325492100000005</v>
      </c>
      <c r="C49" s="49">
        <f t="shared" si="1"/>
        <v>1.0741410415734303</v>
      </c>
      <c r="D49" s="1511">
        <v>0</v>
      </c>
      <c r="E49" s="49" t="e">
        <f t="shared" si="15"/>
        <v>#DIV/0!</v>
      </c>
      <c r="F49" s="1511">
        <v>11.8</v>
      </c>
      <c r="G49" s="49">
        <f t="shared" si="16"/>
        <v>2.6060070671378095</v>
      </c>
      <c r="H49" s="1511">
        <v>0</v>
      </c>
      <c r="I49" s="49">
        <f t="shared" si="17"/>
        <v>0</v>
      </c>
      <c r="J49" s="1511">
        <v>0</v>
      </c>
      <c r="K49" s="49">
        <f t="shared" si="18"/>
        <v>0</v>
      </c>
      <c r="L49" s="1511">
        <v>3.2</v>
      </c>
      <c r="M49" s="49">
        <f t="shared" si="19"/>
        <v>4.2953020134228197</v>
      </c>
      <c r="N49" s="1511">
        <v>2.3534921</v>
      </c>
      <c r="O49" s="49">
        <f t="shared" si="20"/>
        <v>1.0215559134425733</v>
      </c>
      <c r="P49" s="1511">
        <v>0</v>
      </c>
      <c r="Q49" s="49">
        <f t="shared" si="21"/>
        <v>0</v>
      </c>
      <c r="R49" s="1511">
        <v>35.572000000000003</v>
      </c>
      <c r="S49" s="49">
        <f t="shared" si="22"/>
        <v>3.4016266071232204</v>
      </c>
      <c r="T49" s="1511">
        <v>7.5</v>
      </c>
      <c r="U49" s="49">
        <f t="shared" si="23"/>
        <v>0.49544193420531113</v>
      </c>
      <c r="V49" s="1511">
        <v>0</v>
      </c>
      <c r="W49" s="49">
        <f t="shared" si="24"/>
        <v>0</v>
      </c>
      <c r="X49" s="1427">
        <f>SUM(X47:X48)</f>
        <v>14.9</v>
      </c>
      <c r="Y49" s="49">
        <f t="shared" si="25"/>
        <v>2.3836186210206365</v>
      </c>
      <c r="Z49" s="1511">
        <v>0</v>
      </c>
      <c r="AA49" s="49">
        <f t="shared" si="26"/>
        <v>0</v>
      </c>
    </row>
    <row r="50" spans="1:27" ht="12.75" customHeight="1">
      <c r="A50" s="13" t="s">
        <v>221</v>
      </c>
      <c r="B50" s="13">
        <f t="shared" si="27"/>
        <v>1085.4538728</v>
      </c>
      <c r="C50" s="14">
        <f t="shared" si="1"/>
        <v>15.478565370159799</v>
      </c>
      <c r="D50" s="1425">
        <v>0</v>
      </c>
      <c r="E50" s="14" t="e">
        <f t="shared" si="15"/>
        <v>#DIV/0!</v>
      </c>
      <c r="F50" s="1425">
        <v>25.9</v>
      </c>
      <c r="G50" s="14">
        <f t="shared" si="16"/>
        <v>5.7199646643109539</v>
      </c>
      <c r="H50" s="1425">
        <v>49.97</v>
      </c>
      <c r="I50" s="14">
        <f t="shared" si="17"/>
        <v>14.139784946236562</v>
      </c>
      <c r="J50" s="1425">
        <v>4.5999999999999996</v>
      </c>
      <c r="K50" s="14">
        <f t="shared" si="18"/>
        <v>7.2412436048799682</v>
      </c>
      <c r="L50" s="1425">
        <v>8.8000000000000007</v>
      </c>
      <c r="M50" s="14">
        <f t="shared" si="19"/>
        <v>11.812080536912752</v>
      </c>
      <c r="N50" s="1425">
        <v>18.998412000000002</v>
      </c>
      <c r="O50" s="14">
        <f t="shared" si="20"/>
        <v>8.2464437100164254</v>
      </c>
      <c r="P50" s="1425">
        <v>253.45446080000002</v>
      </c>
      <c r="Q50" s="14">
        <f t="shared" si="21"/>
        <v>22.756277328727226</v>
      </c>
      <c r="R50" s="1425">
        <v>66.230999999999995</v>
      </c>
      <c r="S50" s="14">
        <f t="shared" si="22"/>
        <v>6.3334401162818494</v>
      </c>
      <c r="T50" s="1425">
        <v>214.6</v>
      </c>
      <c r="U50" s="14">
        <f t="shared" si="23"/>
        <v>14.17624521072797</v>
      </c>
      <c r="V50" s="1425">
        <v>32.4</v>
      </c>
      <c r="W50" s="14">
        <f t="shared" si="24"/>
        <v>9.9416999079472248</v>
      </c>
      <c r="X50" s="1426">
        <v>41.9</v>
      </c>
      <c r="Y50" s="14">
        <f t="shared" si="25"/>
        <v>6.7029275315949448</v>
      </c>
      <c r="Z50" s="1425">
        <v>368.6</v>
      </c>
      <c r="AA50" s="14">
        <f t="shared" si="26"/>
        <v>30.369830197401736</v>
      </c>
    </row>
    <row r="51" spans="1:27" ht="12.75" customHeight="1">
      <c r="A51" s="13" t="s">
        <v>222</v>
      </c>
      <c r="B51" s="13">
        <f t="shared" si="27"/>
        <v>0</v>
      </c>
      <c r="C51" s="14">
        <f t="shared" si="1"/>
        <v>0</v>
      </c>
      <c r="D51" s="1425"/>
      <c r="E51" s="14" t="e">
        <f t="shared" si="15"/>
        <v>#DIV/0!</v>
      </c>
      <c r="F51" s="1425"/>
      <c r="G51" s="14">
        <f t="shared" si="16"/>
        <v>0</v>
      </c>
      <c r="H51" s="1425"/>
      <c r="I51" s="14">
        <f t="shared" si="17"/>
        <v>0</v>
      </c>
      <c r="J51" s="1425"/>
      <c r="K51" s="14">
        <f t="shared" si="18"/>
        <v>0</v>
      </c>
      <c r="L51" s="1425"/>
      <c r="M51" s="14">
        <f t="shared" si="19"/>
        <v>0</v>
      </c>
      <c r="N51" s="1425">
        <v>0</v>
      </c>
      <c r="O51" s="14">
        <f t="shared" si="20"/>
        <v>0</v>
      </c>
      <c r="P51" s="1425">
        <v>0</v>
      </c>
      <c r="Q51" s="14">
        <f t="shared" si="21"/>
        <v>0</v>
      </c>
      <c r="R51" s="1425"/>
      <c r="S51" s="14">
        <f t="shared" si="22"/>
        <v>0</v>
      </c>
      <c r="T51" s="1425"/>
      <c r="U51" s="14">
        <f t="shared" si="23"/>
        <v>0</v>
      </c>
      <c r="V51" s="1425">
        <v>0</v>
      </c>
      <c r="W51" s="14">
        <f t="shared" si="24"/>
        <v>0</v>
      </c>
      <c r="X51" s="1426"/>
      <c r="Y51" s="14">
        <f t="shared" si="25"/>
        <v>0</v>
      </c>
      <c r="Z51" s="1425">
        <v>0</v>
      </c>
      <c r="AA51" s="14">
        <f t="shared" si="26"/>
        <v>0</v>
      </c>
    </row>
    <row r="52" spans="1:27" ht="12.75" customHeight="1">
      <c r="A52" s="13" t="s">
        <v>223</v>
      </c>
      <c r="B52" s="13">
        <f t="shared" si="27"/>
        <v>346.65998630000001</v>
      </c>
      <c r="C52" s="14">
        <f t="shared" si="1"/>
        <v>4.9433692150563866</v>
      </c>
      <c r="D52" s="1425">
        <v>0</v>
      </c>
      <c r="E52" s="14" t="e">
        <f t="shared" si="15"/>
        <v>#DIV/0!</v>
      </c>
      <c r="F52" s="1425">
        <v>24.4</v>
      </c>
      <c r="G52" s="14">
        <f t="shared" si="16"/>
        <v>5.3886925795052996</v>
      </c>
      <c r="H52" s="1425">
        <v>17.3</v>
      </c>
      <c r="I52" s="14">
        <f t="shared" si="17"/>
        <v>4.8953027730616867</v>
      </c>
      <c r="J52" s="1425">
        <v>2.2400000000000002</v>
      </c>
      <c r="K52" s="14">
        <f t="shared" si="18"/>
        <v>3.5261707988980722</v>
      </c>
      <c r="L52" s="1425"/>
      <c r="M52" s="14">
        <f t="shared" si="19"/>
        <v>0</v>
      </c>
      <c r="N52" s="1425">
        <v>8.9427000000000003</v>
      </c>
      <c r="O52" s="14">
        <f t="shared" si="20"/>
        <v>3.8816650657730696</v>
      </c>
      <c r="P52" s="1425">
        <v>86.670286300000001</v>
      </c>
      <c r="Q52" s="14">
        <f t="shared" si="21"/>
        <v>7.7816467107253526</v>
      </c>
      <c r="R52" s="1425">
        <v>62.207000000000001</v>
      </c>
      <c r="S52" s="14">
        <f t="shared" si="22"/>
        <v>5.9486389955390235</v>
      </c>
      <c r="T52" s="1425">
        <v>52.3</v>
      </c>
      <c r="U52" s="14">
        <f t="shared" si="23"/>
        <v>3.4548817545250361</v>
      </c>
      <c r="V52" s="1425">
        <v>0</v>
      </c>
      <c r="W52" s="14">
        <f t="shared" si="24"/>
        <v>0</v>
      </c>
      <c r="X52" s="1426">
        <v>40</v>
      </c>
      <c r="Y52" s="14">
        <f t="shared" si="25"/>
        <v>6.3989761638137894</v>
      </c>
      <c r="Z52" s="1425">
        <v>52.6</v>
      </c>
      <c r="AA52" s="14">
        <f t="shared" si="26"/>
        <v>4.3338390352233622</v>
      </c>
    </row>
    <row r="53" spans="1:27" ht="12.75" customHeight="1">
      <c r="A53" s="13" t="s">
        <v>224</v>
      </c>
      <c r="B53" s="13">
        <f t="shared" si="27"/>
        <v>228.64194999999998</v>
      </c>
      <c r="C53" s="14">
        <f t="shared" si="1"/>
        <v>3.2604327628465657</v>
      </c>
      <c r="D53" s="1425">
        <v>0</v>
      </c>
      <c r="E53" s="14" t="e">
        <f t="shared" si="15"/>
        <v>#DIV/0!</v>
      </c>
      <c r="F53" s="1425">
        <v>19</v>
      </c>
      <c r="G53" s="14">
        <f t="shared" si="16"/>
        <v>4.1961130742049466</v>
      </c>
      <c r="H53" s="1425">
        <v>1.4</v>
      </c>
      <c r="I53" s="14">
        <f t="shared" si="17"/>
        <v>0.39615166949632147</v>
      </c>
      <c r="J53" s="1425">
        <v>1.3009999999999999</v>
      </c>
      <c r="K53" s="14">
        <f t="shared" si="18"/>
        <v>2.0480125934671389</v>
      </c>
      <c r="L53" s="1425"/>
      <c r="M53" s="14">
        <f t="shared" si="19"/>
        <v>0</v>
      </c>
      <c r="N53" s="1425">
        <v>5.2519499999999999</v>
      </c>
      <c r="O53" s="14">
        <f t="shared" si="20"/>
        <v>2.2796594811619393</v>
      </c>
      <c r="P53" s="1425">
        <v>0</v>
      </c>
      <c r="Q53" s="14">
        <f t="shared" si="21"/>
        <v>0</v>
      </c>
      <c r="R53" s="1425">
        <v>31.189</v>
      </c>
      <c r="S53" s="14">
        <f t="shared" si="22"/>
        <v>2.982495565320086</v>
      </c>
      <c r="T53" s="1425"/>
      <c r="U53" s="14">
        <f t="shared" si="23"/>
        <v>0</v>
      </c>
      <c r="V53" s="1425">
        <v>135.9</v>
      </c>
      <c r="W53" s="14">
        <f t="shared" si="24"/>
        <v>41.699907947223082</v>
      </c>
      <c r="X53" s="1426">
        <v>7</v>
      </c>
      <c r="Y53" s="14">
        <f t="shared" si="25"/>
        <v>1.1198208286674132</v>
      </c>
      <c r="Z53" s="1425">
        <v>27.6</v>
      </c>
      <c r="AA53" s="14">
        <f t="shared" si="26"/>
        <v>2.2740296078358329</v>
      </c>
    </row>
    <row r="54" spans="1:27" ht="12.75" customHeight="1">
      <c r="A54" s="13" t="s">
        <v>225</v>
      </c>
      <c r="B54" s="13">
        <f t="shared" si="27"/>
        <v>408.38183378999997</v>
      </c>
      <c r="C54" s="14">
        <f t="shared" si="1"/>
        <v>5.8235223704148629</v>
      </c>
      <c r="D54" s="1425"/>
      <c r="E54" s="14" t="e">
        <f t="shared" si="15"/>
        <v>#DIV/0!</v>
      </c>
      <c r="F54" s="1425">
        <v>27</v>
      </c>
      <c r="G54" s="14">
        <f t="shared" si="16"/>
        <v>5.9628975265017665</v>
      </c>
      <c r="H54" s="1425">
        <v>21.55</v>
      </c>
      <c r="I54" s="14">
        <f t="shared" si="17"/>
        <v>6.0979060554612348</v>
      </c>
      <c r="J54" s="1425">
        <v>0.314</v>
      </c>
      <c r="K54" s="14">
        <f t="shared" si="18"/>
        <v>0.49429358520267613</v>
      </c>
      <c r="L54" s="1425"/>
      <c r="M54" s="14">
        <f t="shared" si="19"/>
        <v>0</v>
      </c>
      <c r="N54" s="1425">
        <v>0</v>
      </c>
      <c r="O54" s="14">
        <f t="shared" si="20"/>
        <v>0</v>
      </c>
      <c r="P54" s="1425">
        <v>111.34383379000001</v>
      </c>
      <c r="Q54" s="14">
        <f t="shared" si="21"/>
        <v>9.9969483771222283</v>
      </c>
      <c r="R54" s="1425">
        <v>51.073999999999998</v>
      </c>
      <c r="S54" s="14">
        <f t="shared" si="22"/>
        <v>4.8840289365852723</v>
      </c>
      <c r="T54" s="1425">
        <v>105.1</v>
      </c>
      <c r="U54" s="14">
        <f t="shared" si="23"/>
        <v>6.9427929713304266</v>
      </c>
      <c r="V54" s="1425">
        <v>0</v>
      </c>
      <c r="W54" s="14">
        <f t="shared" si="24"/>
        <v>0</v>
      </c>
      <c r="X54" s="1426">
        <v>23.1</v>
      </c>
      <c r="Y54" s="14">
        <f t="shared" si="25"/>
        <v>3.6954087346024638</v>
      </c>
      <c r="Z54" s="1425">
        <v>68.900000000000006</v>
      </c>
      <c r="AA54" s="14">
        <f t="shared" si="26"/>
        <v>5.6768347818800322</v>
      </c>
    </row>
    <row r="55" spans="1:27" ht="12.75" customHeight="1">
      <c r="A55" s="13" t="s">
        <v>226</v>
      </c>
      <c r="B55" s="13">
        <f t="shared" si="27"/>
        <v>258.05445903000003</v>
      </c>
      <c r="C55" s="14">
        <f t="shared" si="1"/>
        <v>3.6798549558384144</v>
      </c>
      <c r="D55" s="1425">
        <v>0</v>
      </c>
      <c r="E55" s="14" t="e">
        <f t="shared" si="15"/>
        <v>#DIV/0!</v>
      </c>
      <c r="F55" s="1425">
        <v>11.4</v>
      </c>
      <c r="G55" s="14">
        <f t="shared" si="16"/>
        <v>2.5176678445229679</v>
      </c>
      <c r="H55" s="1425">
        <v>21.9</v>
      </c>
      <c r="I55" s="14">
        <f t="shared" si="17"/>
        <v>6.1969439728353146</v>
      </c>
      <c r="J55" s="1425">
        <v>3.88</v>
      </c>
      <c r="K55" s="14">
        <f t="shared" si="18"/>
        <v>6.107831562377017</v>
      </c>
      <c r="L55" s="1425"/>
      <c r="M55" s="14">
        <f t="shared" si="19"/>
        <v>0</v>
      </c>
      <c r="N55" s="1425">
        <v>20.32745903</v>
      </c>
      <c r="O55" s="14">
        <f t="shared" si="20"/>
        <v>8.8233293739792611</v>
      </c>
      <c r="P55" s="1425">
        <v>0</v>
      </c>
      <c r="Q55" s="14">
        <f t="shared" si="21"/>
        <v>0</v>
      </c>
      <c r="R55" s="1425">
        <v>58.447000000000003</v>
      </c>
      <c r="S55" s="14">
        <f t="shared" si="22"/>
        <v>5.5890832763558658</v>
      </c>
      <c r="T55" s="1425">
        <v>83.8</v>
      </c>
      <c r="U55" s="14">
        <f t="shared" si="23"/>
        <v>5.5357378781873434</v>
      </c>
      <c r="V55" s="1425">
        <v>0</v>
      </c>
      <c r="W55" s="14">
        <f t="shared" si="24"/>
        <v>0</v>
      </c>
      <c r="X55" s="1426">
        <v>24.2</v>
      </c>
      <c r="Y55" s="14">
        <f t="shared" si="25"/>
        <v>3.8713805791073428</v>
      </c>
      <c r="Z55" s="1425">
        <v>34.1</v>
      </c>
      <c r="AA55" s="14">
        <f t="shared" si="26"/>
        <v>2.8095800589565907</v>
      </c>
    </row>
    <row r="56" spans="1:27" ht="12.75" customHeight="1" thickBot="1">
      <c r="A56" s="13" t="s">
        <v>227</v>
      </c>
      <c r="B56" s="13">
        <f t="shared" si="27"/>
        <v>447.65840813</v>
      </c>
      <c r="C56" s="14">
        <f t="shared" si="1"/>
        <v>6.3836060724236798</v>
      </c>
      <c r="D56" s="1425">
        <v>0</v>
      </c>
      <c r="E56" s="14" t="e">
        <f t="shared" si="15"/>
        <v>#DIV/0!</v>
      </c>
      <c r="F56" s="1425">
        <v>35.6</v>
      </c>
      <c r="G56" s="14">
        <f t="shared" si="16"/>
        <v>7.8621908127208489</v>
      </c>
      <c r="H56" s="1425">
        <v>5</v>
      </c>
      <c r="I56" s="14">
        <f t="shared" si="17"/>
        <v>1.4148273910582911</v>
      </c>
      <c r="J56" s="1425">
        <v>5.55</v>
      </c>
      <c r="K56" s="14">
        <f t="shared" si="18"/>
        <v>8.7367178276269186</v>
      </c>
      <c r="L56" s="1425">
        <v>19.010000000000002</v>
      </c>
      <c r="M56" s="14">
        <f t="shared" si="19"/>
        <v>25.516778523489936</v>
      </c>
      <c r="N56" s="1425">
        <v>26.245220629999999</v>
      </c>
      <c r="O56" s="14">
        <f t="shared" si="20"/>
        <v>11.391990792822938</v>
      </c>
      <c r="P56" s="1425">
        <v>82.872187499999995</v>
      </c>
      <c r="Q56" s="14">
        <f t="shared" si="21"/>
        <v>7.4406363795522568</v>
      </c>
      <c r="R56" s="1425">
        <v>36.280999999999999</v>
      </c>
      <c r="S56" s="14">
        <f t="shared" si="22"/>
        <v>3.4694258105542994</v>
      </c>
      <c r="T56" s="1425">
        <v>47.3</v>
      </c>
      <c r="U56" s="14">
        <f t="shared" si="23"/>
        <v>3.1245871317214955</v>
      </c>
      <c r="V56" s="1425">
        <v>33.6</v>
      </c>
      <c r="W56" s="14">
        <f t="shared" si="24"/>
        <v>10.309911015648973</v>
      </c>
      <c r="X56" s="1426">
        <v>28.3</v>
      </c>
      <c r="Y56" s="14">
        <f t="shared" si="25"/>
        <v>4.5272756358982562</v>
      </c>
      <c r="Z56" s="1425">
        <v>127.9</v>
      </c>
      <c r="AA56" s="14">
        <f t="shared" si="26"/>
        <v>10.537985030514601</v>
      </c>
    </row>
    <row r="57" spans="1:27" ht="12.75" customHeight="1" thickBot="1">
      <c r="A57" s="39" t="s">
        <v>228</v>
      </c>
      <c r="B57" s="5">
        <f t="shared" si="27"/>
        <v>2774.8405100500004</v>
      </c>
      <c r="C57" s="49">
        <f t="shared" si="1"/>
        <v>39.569208146802879</v>
      </c>
      <c r="D57" s="1511">
        <v>0</v>
      </c>
      <c r="E57" s="49" t="e">
        <f t="shared" si="15"/>
        <v>#DIV/0!</v>
      </c>
      <c r="F57" s="1511">
        <v>143.30000000000001</v>
      </c>
      <c r="G57" s="49">
        <f t="shared" si="16"/>
        <v>31.647526501766787</v>
      </c>
      <c r="H57" s="1511">
        <v>117.12</v>
      </c>
      <c r="I57" s="49">
        <f t="shared" si="17"/>
        <v>33.140916808149406</v>
      </c>
      <c r="J57" s="1511">
        <v>17.885000000000002</v>
      </c>
      <c r="K57" s="49">
        <f t="shared" si="18"/>
        <v>28.154269972451797</v>
      </c>
      <c r="L57" s="1511">
        <v>27.81</v>
      </c>
      <c r="M57" s="49">
        <f t="shared" si="19"/>
        <v>37.328859060402678</v>
      </c>
      <c r="N57" s="1511">
        <v>79.755741659999998</v>
      </c>
      <c r="O57" s="49">
        <f t="shared" si="20"/>
        <v>34.61874782743957</v>
      </c>
      <c r="P57" s="1511">
        <v>534.34076838999999</v>
      </c>
      <c r="Q57" s="49">
        <f t="shared" si="21"/>
        <v>47.975508796127059</v>
      </c>
      <c r="R57" s="1511">
        <v>305.42899999999997</v>
      </c>
      <c r="S57" s="49">
        <f t="shared" si="22"/>
        <v>29.207112700636394</v>
      </c>
      <c r="T57" s="1511">
        <v>503.1</v>
      </c>
      <c r="U57" s="49">
        <f t="shared" si="23"/>
        <v>33.234244946492275</v>
      </c>
      <c r="V57" s="1511">
        <v>201.9</v>
      </c>
      <c r="W57" s="49">
        <f t="shared" si="24"/>
        <v>61.951518870819278</v>
      </c>
      <c r="X57" s="1427">
        <f>SUM(X50:X56)</f>
        <v>164.5</v>
      </c>
      <c r="Y57" s="49">
        <f t="shared" si="25"/>
        <v>26.315789473684209</v>
      </c>
      <c r="Z57" s="1511">
        <v>679.7</v>
      </c>
      <c r="AA57" s="49">
        <f t="shared" si="26"/>
        <v>56.002098711812167</v>
      </c>
    </row>
    <row r="58" spans="1:27" s="50" customFormat="1" ht="12.75" customHeight="1">
      <c r="A58" s="13" t="s">
        <v>229</v>
      </c>
      <c r="B58" s="13">
        <f t="shared" si="27"/>
        <v>21.9</v>
      </c>
      <c r="C58" s="14">
        <f t="shared" si="1"/>
        <v>0.31229386167472672</v>
      </c>
      <c r="D58" s="1425"/>
      <c r="E58" s="14" t="e">
        <f t="shared" si="15"/>
        <v>#DIV/0!</v>
      </c>
      <c r="F58" s="1425"/>
      <c r="G58" s="14">
        <f t="shared" si="16"/>
        <v>0</v>
      </c>
      <c r="H58" s="1425"/>
      <c r="I58" s="14">
        <f t="shared" si="17"/>
        <v>0</v>
      </c>
      <c r="J58" s="1425"/>
      <c r="K58" s="14">
        <f t="shared" si="18"/>
        <v>0</v>
      </c>
      <c r="L58" s="1425"/>
      <c r="M58" s="14">
        <f t="shared" si="19"/>
        <v>0</v>
      </c>
      <c r="N58" s="1425">
        <v>0</v>
      </c>
      <c r="O58" s="14">
        <f t="shared" si="20"/>
        <v>0</v>
      </c>
      <c r="P58" s="1425">
        <v>0</v>
      </c>
      <c r="Q58" s="14">
        <f t="shared" si="21"/>
        <v>0</v>
      </c>
      <c r="R58" s="1425"/>
      <c r="S58" s="14">
        <f t="shared" si="22"/>
        <v>0</v>
      </c>
      <c r="T58" s="1425"/>
      <c r="U58" s="14">
        <f t="shared" si="23"/>
        <v>0</v>
      </c>
      <c r="V58" s="1425">
        <v>0</v>
      </c>
      <c r="W58" s="14">
        <f t="shared" si="24"/>
        <v>0</v>
      </c>
      <c r="X58" s="1426"/>
      <c r="Y58" s="14">
        <f t="shared" si="25"/>
        <v>0</v>
      </c>
      <c r="Z58" s="1425">
        <v>21.9</v>
      </c>
      <c r="AA58" s="14">
        <f t="shared" si="26"/>
        <v>1.804393058391476</v>
      </c>
    </row>
    <row r="59" spans="1:27" s="50" customFormat="1" ht="12.75" customHeight="1" thickBot="1">
      <c r="A59" s="13" t="s">
        <v>230</v>
      </c>
      <c r="B59" s="13">
        <f t="shared" si="27"/>
        <v>0</v>
      </c>
      <c r="C59" s="14">
        <f t="shared" si="1"/>
        <v>0</v>
      </c>
      <c r="D59" s="1425"/>
      <c r="E59" s="14" t="e">
        <f t="shared" si="15"/>
        <v>#DIV/0!</v>
      </c>
      <c r="F59" s="1425"/>
      <c r="G59" s="14">
        <f t="shared" si="16"/>
        <v>0</v>
      </c>
      <c r="H59" s="1425"/>
      <c r="I59" s="14">
        <f t="shared" si="17"/>
        <v>0</v>
      </c>
      <c r="J59" s="1425"/>
      <c r="K59" s="14">
        <f t="shared" si="18"/>
        <v>0</v>
      </c>
      <c r="L59" s="1425"/>
      <c r="M59" s="14">
        <f t="shared" si="19"/>
        <v>0</v>
      </c>
      <c r="N59" s="1425">
        <v>0</v>
      </c>
      <c r="O59" s="14">
        <f t="shared" si="20"/>
        <v>0</v>
      </c>
      <c r="P59" s="1425">
        <v>0</v>
      </c>
      <c r="Q59" s="14">
        <f t="shared" si="21"/>
        <v>0</v>
      </c>
      <c r="R59" s="1425"/>
      <c r="S59" s="14">
        <f t="shared" si="22"/>
        <v>0</v>
      </c>
      <c r="T59" s="1425"/>
      <c r="U59" s="14">
        <f t="shared" si="23"/>
        <v>0</v>
      </c>
      <c r="V59" s="1425">
        <v>0</v>
      </c>
      <c r="W59" s="14">
        <f t="shared" si="24"/>
        <v>0</v>
      </c>
      <c r="X59" s="1426"/>
      <c r="Y59" s="14">
        <f t="shared" si="25"/>
        <v>0</v>
      </c>
      <c r="Z59" s="1425">
        <v>0</v>
      </c>
      <c r="AA59" s="14">
        <f t="shared" si="26"/>
        <v>0</v>
      </c>
    </row>
    <row r="60" spans="1:27" ht="12.75" customHeight="1" thickBot="1">
      <c r="A60" s="39" t="s">
        <v>231</v>
      </c>
      <c r="B60" s="5">
        <f t="shared" si="27"/>
        <v>21.9</v>
      </c>
      <c r="C60" s="49">
        <f t="shared" si="1"/>
        <v>0.31229386167472672</v>
      </c>
      <c r="D60" s="1511">
        <v>0</v>
      </c>
      <c r="E60" s="49" t="e">
        <f t="shared" si="15"/>
        <v>#DIV/0!</v>
      </c>
      <c r="F60" s="1511">
        <v>0</v>
      </c>
      <c r="G60" s="49">
        <f t="shared" si="16"/>
        <v>0</v>
      </c>
      <c r="H60" s="1511">
        <v>0</v>
      </c>
      <c r="I60" s="49">
        <f t="shared" si="17"/>
        <v>0</v>
      </c>
      <c r="J60" s="1511">
        <v>0</v>
      </c>
      <c r="K60" s="49">
        <f t="shared" si="18"/>
        <v>0</v>
      </c>
      <c r="L60" s="1511">
        <v>0</v>
      </c>
      <c r="M60" s="49">
        <f t="shared" si="19"/>
        <v>0</v>
      </c>
      <c r="N60" s="1511">
        <v>0</v>
      </c>
      <c r="O60" s="49">
        <f t="shared" si="20"/>
        <v>0</v>
      </c>
      <c r="P60" s="1511">
        <v>0</v>
      </c>
      <c r="Q60" s="49">
        <f t="shared" si="21"/>
        <v>0</v>
      </c>
      <c r="R60" s="1511">
        <v>0</v>
      </c>
      <c r="S60" s="49">
        <f t="shared" si="22"/>
        <v>0</v>
      </c>
      <c r="T60" s="1511">
        <v>0</v>
      </c>
      <c r="U60" s="49">
        <f t="shared" si="23"/>
        <v>0</v>
      </c>
      <c r="V60" s="1511">
        <v>0</v>
      </c>
      <c r="W60" s="49">
        <f t="shared" si="24"/>
        <v>0</v>
      </c>
      <c r="X60" s="1427">
        <f>SUM(X58:X59)</f>
        <v>0</v>
      </c>
      <c r="Y60" s="49">
        <f t="shared" si="25"/>
        <v>0</v>
      </c>
      <c r="Z60" s="1511">
        <v>21.9</v>
      </c>
      <c r="AA60" s="49">
        <f t="shared" si="26"/>
        <v>1.804393058391476</v>
      </c>
    </row>
    <row r="61" spans="1:27" ht="12.75" customHeight="1">
      <c r="A61" s="13" t="s">
        <v>232</v>
      </c>
      <c r="B61" s="13">
        <f t="shared" si="27"/>
        <v>0</v>
      </c>
      <c r="C61" s="14">
        <f t="shared" si="1"/>
        <v>0</v>
      </c>
      <c r="D61" s="1425"/>
      <c r="E61" s="14" t="e">
        <f t="shared" si="15"/>
        <v>#DIV/0!</v>
      </c>
      <c r="F61" s="1425"/>
      <c r="G61" s="14">
        <f t="shared" si="16"/>
        <v>0</v>
      </c>
      <c r="H61" s="1425"/>
      <c r="I61" s="14">
        <f t="shared" si="17"/>
        <v>0</v>
      </c>
      <c r="J61" s="1425"/>
      <c r="K61" s="14">
        <f t="shared" si="18"/>
        <v>0</v>
      </c>
      <c r="L61" s="1425"/>
      <c r="M61" s="14">
        <f t="shared" si="19"/>
        <v>0</v>
      </c>
      <c r="N61" s="1425">
        <v>0</v>
      </c>
      <c r="O61" s="14">
        <f t="shared" si="20"/>
        <v>0</v>
      </c>
      <c r="P61" s="1425">
        <v>0</v>
      </c>
      <c r="Q61" s="14">
        <f t="shared" si="21"/>
        <v>0</v>
      </c>
      <c r="R61" s="1425"/>
      <c r="S61" s="14">
        <f t="shared" si="22"/>
        <v>0</v>
      </c>
      <c r="T61" s="1425"/>
      <c r="U61" s="14">
        <f t="shared" si="23"/>
        <v>0</v>
      </c>
      <c r="V61" s="1425">
        <v>0</v>
      </c>
      <c r="W61" s="14">
        <f t="shared" si="24"/>
        <v>0</v>
      </c>
      <c r="X61" s="1426"/>
      <c r="Y61" s="14">
        <f t="shared" si="25"/>
        <v>0</v>
      </c>
      <c r="Z61" s="1425">
        <v>0</v>
      </c>
      <c r="AA61" s="14">
        <f t="shared" si="26"/>
        <v>0</v>
      </c>
    </row>
    <row r="62" spans="1:27" ht="12.75" customHeight="1" thickBot="1">
      <c r="A62" s="13" t="s">
        <v>233</v>
      </c>
      <c r="B62" s="13">
        <f t="shared" si="27"/>
        <v>0</v>
      </c>
      <c r="C62" s="14">
        <f t="shared" si="1"/>
        <v>0</v>
      </c>
      <c r="D62" s="1425"/>
      <c r="E62" s="14" t="e">
        <f t="shared" si="15"/>
        <v>#DIV/0!</v>
      </c>
      <c r="F62" s="1425"/>
      <c r="G62" s="14">
        <f t="shared" si="16"/>
        <v>0</v>
      </c>
      <c r="H62" s="1425"/>
      <c r="I62" s="14">
        <f t="shared" si="17"/>
        <v>0</v>
      </c>
      <c r="J62" s="1425"/>
      <c r="K62" s="14">
        <f t="shared" si="18"/>
        <v>0</v>
      </c>
      <c r="L62" s="1425"/>
      <c r="M62" s="14">
        <f t="shared" si="19"/>
        <v>0</v>
      </c>
      <c r="N62" s="1425">
        <v>0</v>
      </c>
      <c r="O62" s="14">
        <f t="shared" si="20"/>
        <v>0</v>
      </c>
      <c r="P62" s="1425">
        <v>0</v>
      </c>
      <c r="Q62" s="14">
        <f t="shared" si="21"/>
        <v>0</v>
      </c>
      <c r="R62" s="1425"/>
      <c r="S62" s="14">
        <f t="shared" si="22"/>
        <v>0</v>
      </c>
      <c r="T62" s="1425"/>
      <c r="U62" s="14">
        <f t="shared" si="23"/>
        <v>0</v>
      </c>
      <c r="V62" s="1425">
        <v>0</v>
      </c>
      <c r="W62" s="14">
        <f t="shared" si="24"/>
        <v>0</v>
      </c>
      <c r="X62" s="1426"/>
      <c r="Y62" s="14">
        <f t="shared" si="25"/>
        <v>0</v>
      </c>
      <c r="Z62" s="1425">
        <v>0</v>
      </c>
      <c r="AA62" s="14">
        <f t="shared" si="26"/>
        <v>0</v>
      </c>
    </row>
    <row r="63" spans="1:27" ht="12.75" customHeight="1" thickBot="1">
      <c r="A63" s="39" t="s">
        <v>234</v>
      </c>
      <c r="B63" s="5">
        <f t="shared" si="27"/>
        <v>0</v>
      </c>
      <c r="C63" s="49">
        <f t="shared" si="1"/>
        <v>0</v>
      </c>
      <c r="D63" s="1511">
        <v>0</v>
      </c>
      <c r="E63" s="49" t="e">
        <f t="shared" si="15"/>
        <v>#DIV/0!</v>
      </c>
      <c r="F63" s="1511">
        <v>0</v>
      </c>
      <c r="G63" s="49">
        <f t="shared" si="16"/>
        <v>0</v>
      </c>
      <c r="H63" s="1511">
        <v>0</v>
      </c>
      <c r="I63" s="49">
        <f t="shared" si="17"/>
        <v>0</v>
      </c>
      <c r="J63" s="1511">
        <v>0</v>
      </c>
      <c r="K63" s="49">
        <f t="shared" si="18"/>
        <v>0</v>
      </c>
      <c r="L63" s="1511">
        <v>0</v>
      </c>
      <c r="M63" s="49">
        <f t="shared" si="19"/>
        <v>0</v>
      </c>
      <c r="N63" s="1511">
        <v>0</v>
      </c>
      <c r="O63" s="49">
        <f t="shared" si="20"/>
        <v>0</v>
      </c>
      <c r="P63" s="1511">
        <v>0</v>
      </c>
      <c r="Q63" s="49">
        <f t="shared" si="21"/>
        <v>0</v>
      </c>
      <c r="R63" s="1511">
        <v>0</v>
      </c>
      <c r="S63" s="49">
        <f t="shared" si="22"/>
        <v>0</v>
      </c>
      <c r="T63" s="1511">
        <v>0</v>
      </c>
      <c r="U63" s="49">
        <f t="shared" si="23"/>
        <v>0</v>
      </c>
      <c r="V63" s="1511">
        <v>0</v>
      </c>
      <c r="W63" s="49">
        <f t="shared" si="24"/>
        <v>0</v>
      </c>
      <c r="X63" s="1427">
        <f>SUM(X61:X62)</f>
        <v>0</v>
      </c>
      <c r="Y63" s="49">
        <f t="shared" si="25"/>
        <v>0</v>
      </c>
      <c r="Z63" s="1511">
        <v>0</v>
      </c>
      <c r="AA63" s="49">
        <f t="shared" si="26"/>
        <v>0</v>
      </c>
    </row>
    <row r="64" spans="1:27" ht="12.75" customHeight="1">
      <c r="A64" s="13" t="s">
        <v>235</v>
      </c>
      <c r="B64" s="13">
        <f t="shared" si="27"/>
        <v>391.76342051</v>
      </c>
      <c r="C64" s="14">
        <f t="shared" si="1"/>
        <v>5.5865439020076595</v>
      </c>
      <c r="D64" s="1425">
        <v>0</v>
      </c>
      <c r="E64" s="14" t="e">
        <f t="shared" si="15"/>
        <v>#DIV/0!</v>
      </c>
      <c r="F64" s="1425">
        <v>25.6</v>
      </c>
      <c r="G64" s="14">
        <f t="shared" si="16"/>
        <v>5.6537102473498235</v>
      </c>
      <c r="H64" s="1425">
        <v>12.5</v>
      </c>
      <c r="I64" s="14">
        <f t="shared" si="17"/>
        <v>3.5370684776457271</v>
      </c>
      <c r="J64" s="1425">
        <v>2.8</v>
      </c>
      <c r="K64" s="14">
        <f t="shared" si="18"/>
        <v>4.4077134986225897</v>
      </c>
      <c r="L64" s="1425"/>
      <c r="M64" s="14">
        <f t="shared" si="19"/>
        <v>0</v>
      </c>
      <c r="N64" s="1425">
        <v>12.617405139999999</v>
      </c>
      <c r="O64" s="14">
        <f t="shared" si="20"/>
        <v>5.4767062243666409</v>
      </c>
      <c r="P64" s="1425">
        <v>60.656015369999999</v>
      </c>
      <c r="Q64" s="14">
        <f t="shared" si="21"/>
        <v>5.4459688855287292</v>
      </c>
      <c r="R64" s="1425">
        <v>74.489999999999995</v>
      </c>
      <c r="S64" s="14">
        <f t="shared" si="22"/>
        <v>7.1232195537110261</v>
      </c>
      <c r="T64" s="1425">
        <v>78.2</v>
      </c>
      <c r="U64" s="14">
        <f t="shared" si="23"/>
        <v>5.1658079006473772</v>
      </c>
      <c r="V64" s="1425">
        <v>0</v>
      </c>
      <c r="W64" s="14">
        <f t="shared" si="24"/>
        <v>0</v>
      </c>
      <c r="X64" s="1426">
        <v>74.8</v>
      </c>
      <c r="Y64" s="14">
        <f t="shared" si="25"/>
        <v>11.966085426331787</v>
      </c>
      <c r="Z64" s="1425">
        <v>50.1</v>
      </c>
      <c r="AA64" s="14">
        <f t="shared" si="26"/>
        <v>4.12785809248461</v>
      </c>
    </row>
    <row r="65" spans="1:27" ht="12.75" customHeight="1" thickBot="1">
      <c r="A65" s="13" t="s">
        <v>236</v>
      </c>
      <c r="B65" s="13">
        <f t="shared" si="27"/>
        <v>56.724142000000001</v>
      </c>
      <c r="C65" s="14">
        <f t="shared" si="1"/>
        <v>0.80888590663769666</v>
      </c>
      <c r="D65" s="1425"/>
      <c r="E65" s="14" t="e">
        <f t="shared" si="15"/>
        <v>#DIV/0!</v>
      </c>
      <c r="F65" s="1425">
        <v>12.5</v>
      </c>
      <c r="G65" s="14">
        <f t="shared" si="16"/>
        <v>2.7606007067137805</v>
      </c>
      <c r="H65" s="1425">
        <v>6</v>
      </c>
      <c r="I65" s="14">
        <f t="shared" si="17"/>
        <v>1.6977928692699491</v>
      </c>
      <c r="J65" s="1425">
        <v>0.32800000000000001</v>
      </c>
      <c r="K65" s="14">
        <f t="shared" si="18"/>
        <v>0.51633215269578903</v>
      </c>
      <c r="L65" s="1425">
        <v>5.8</v>
      </c>
      <c r="M65" s="14">
        <f t="shared" si="19"/>
        <v>7.7852348993288594</v>
      </c>
      <c r="N65" s="1425">
        <v>0</v>
      </c>
      <c r="O65" s="14">
        <f t="shared" si="20"/>
        <v>0</v>
      </c>
      <c r="P65" s="1425">
        <v>15.696142</v>
      </c>
      <c r="Q65" s="14">
        <f t="shared" si="21"/>
        <v>1.4092699699017615</v>
      </c>
      <c r="R65" s="1425"/>
      <c r="S65" s="14">
        <f t="shared" si="22"/>
        <v>0</v>
      </c>
      <c r="T65" s="1425">
        <v>16.399999999999999</v>
      </c>
      <c r="U65" s="14">
        <f t="shared" si="23"/>
        <v>1.0833663627956136</v>
      </c>
      <c r="V65" s="1425">
        <v>0</v>
      </c>
      <c r="W65" s="14">
        <f t="shared" si="24"/>
        <v>0</v>
      </c>
      <c r="X65" s="1426"/>
      <c r="Y65" s="14">
        <f t="shared" si="25"/>
        <v>0</v>
      </c>
      <c r="Z65" s="1425">
        <v>0</v>
      </c>
      <c r="AA65" s="14">
        <f t="shared" si="26"/>
        <v>0</v>
      </c>
    </row>
    <row r="66" spans="1:27" ht="12.75" customHeight="1" thickBot="1">
      <c r="A66" s="39" t="s">
        <v>237</v>
      </c>
      <c r="B66" s="20">
        <f t="shared" si="27"/>
        <v>448.48756251000003</v>
      </c>
      <c r="C66" s="49">
        <f t="shared" si="1"/>
        <v>6.3954298086453569</v>
      </c>
      <c r="D66" s="1511">
        <v>0</v>
      </c>
      <c r="E66" s="49" t="e">
        <f t="shared" si="15"/>
        <v>#DIV/0!</v>
      </c>
      <c r="F66" s="1511">
        <v>38.1</v>
      </c>
      <c r="G66" s="49">
        <f t="shared" si="16"/>
        <v>8.4143109540636036</v>
      </c>
      <c r="H66" s="1511">
        <v>18.5</v>
      </c>
      <c r="I66" s="49">
        <f t="shared" si="17"/>
        <v>5.2348613469156762</v>
      </c>
      <c r="J66" s="1511">
        <v>3.1279999999999997</v>
      </c>
      <c r="K66" s="49">
        <f t="shared" si="18"/>
        <v>4.9240456513183783</v>
      </c>
      <c r="L66" s="1511">
        <v>5.8</v>
      </c>
      <c r="M66" s="49">
        <f t="shared" si="19"/>
        <v>7.7852348993288594</v>
      </c>
      <c r="N66" s="1511">
        <v>12.617405139999999</v>
      </c>
      <c r="O66" s="49">
        <f t="shared" si="20"/>
        <v>5.4767062243666409</v>
      </c>
      <c r="P66" s="1511">
        <v>76.35215737</v>
      </c>
      <c r="Q66" s="49">
        <f t="shared" si="21"/>
        <v>6.8552388554304917</v>
      </c>
      <c r="R66" s="1511">
        <v>74.489999999999995</v>
      </c>
      <c r="S66" s="49">
        <f t="shared" si="22"/>
        <v>7.1232195537110261</v>
      </c>
      <c r="T66" s="1511">
        <v>94.6</v>
      </c>
      <c r="U66" s="49">
        <f t="shared" si="23"/>
        <v>6.249174263442991</v>
      </c>
      <c r="V66" s="1511">
        <v>0</v>
      </c>
      <c r="W66" s="49">
        <f t="shared" si="24"/>
        <v>0</v>
      </c>
      <c r="X66" s="1427">
        <f>SUM(X64:X65)</f>
        <v>74.8</v>
      </c>
      <c r="Y66" s="49">
        <f t="shared" si="25"/>
        <v>11.966085426331787</v>
      </c>
      <c r="Z66" s="1511">
        <v>50.1</v>
      </c>
      <c r="AA66" s="49">
        <f t="shared" si="26"/>
        <v>4.12785809248461</v>
      </c>
    </row>
    <row r="67" spans="1:27" ht="12.75" customHeight="1">
      <c r="A67" s="13" t="s">
        <v>238</v>
      </c>
      <c r="B67" s="20">
        <f t="shared" si="27"/>
        <v>0</v>
      </c>
      <c r="C67" s="51">
        <f t="shared" si="1"/>
        <v>0</v>
      </c>
      <c r="D67" s="1425"/>
      <c r="E67" s="51" t="e">
        <f t="shared" si="15"/>
        <v>#DIV/0!</v>
      </c>
      <c r="F67" s="1425"/>
      <c r="G67" s="51">
        <f t="shared" si="16"/>
        <v>0</v>
      </c>
      <c r="H67" s="1425"/>
      <c r="I67" s="51">
        <f t="shared" si="17"/>
        <v>0</v>
      </c>
      <c r="J67" s="1425"/>
      <c r="K67" s="51">
        <f t="shared" si="18"/>
        <v>0</v>
      </c>
      <c r="L67" s="1425"/>
      <c r="M67" s="51">
        <f t="shared" si="19"/>
        <v>0</v>
      </c>
      <c r="N67" s="1425">
        <v>0</v>
      </c>
      <c r="O67" s="51">
        <f t="shared" si="20"/>
        <v>0</v>
      </c>
      <c r="P67" s="1425">
        <v>0</v>
      </c>
      <c r="Q67" s="51">
        <f t="shared" si="21"/>
        <v>0</v>
      </c>
      <c r="R67" s="1425"/>
      <c r="S67" s="51">
        <f t="shared" si="22"/>
        <v>0</v>
      </c>
      <c r="T67" s="1425"/>
      <c r="U67" s="51">
        <f t="shared" si="23"/>
        <v>0</v>
      </c>
      <c r="V67" s="1425">
        <v>0</v>
      </c>
      <c r="W67" s="51">
        <f t="shared" si="24"/>
        <v>0</v>
      </c>
      <c r="X67" s="1426"/>
      <c r="Y67" s="51">
        <f t="shared" si="25"/>
        <v>0</v>
      </c>
      <c r="Z67" s="1425">
        <v>0</v>
      </c>
      <c r="AA67" s="51">
        <f t="shared" si="26"/>
        <v>0</v>
      </c>
    </row>
    <row r="68" spans="1:27" ht="12.75" customHeight="1" thickBot="1">
      <c r="A68" s="13" t="s">
        <v>239</v>
      </c>
      <c r="B68" s="13">
        <f t="shared" si="27"/>
        <v>5.9</v>
      </c>
      <c r="C68" s="52">
        <f t="shared" si="1"/>
        <v>8.4133962734287124E-2</v>
      </c>
      <c r="D68" s="1425"/>
      <c r="E68" s="52" t="e">
        <f t="shared" si="15"/>
        <v>#DIV/0!</v>
      </c>
      <c r="F68" s="1425"/>
      <c r="G68" s="52">
        <f t="shared" si="16"/>
        <v>0</v>
      </c>
      <c r="H68" s="1425"/>
      <c r="I68" s="52">
        <f t="shared" si="17"/>
        <v>0</v>
      </c>
      <c r="J68" s="1425"/>
      <c r="K68" s="52">
        <f t="shared" si="18"/>
        <v>0</v>
      </c>
      <c r="L68" s="1425"/>
      <c r="M68" s="52">
        <f t="shared" si="19"/>
        <v>0</v>
      </c>
      <c r="N68" s="1425">
        <v>0</v>
      </c>
      <c r="O68" s="52">
        <f t="shared" si="20"/>
        <v>0</v>
      </c>
      <c r="P68" s="1425">
        <v>0</v>
      </c>
      <c r="Q68" s="52">
        <f t="shared" si="21"/>
        <v>0</v>
      </c>
      <c r="R68" s="1425"/>
      <c r="S68" s="52">
        <f t="shared" si="22"/>
        <v>0</v>
      </c>
      <c r="T68" s="1425"/>
      <c r="U68" s="52">
        <f t="shared" si="23"/>
        <v>0</v>
      </c>
      <c r="V68" s="1425">
        <v>5.9</v>
      </c>
      <c r="W68" s="52">
        <f t="shared" si="24"/>
        <v>1.8103712795335996</v>
      </c>
      <c r="X68" s="1426"/>
      <c r="Y68" s="52">
        <f t="shared" si="25"/>
        <v>0</v>
      </c>
      <c r="Z68" s="1425">
        <v>0</v>
      </c>
      <c r="AA68" s="52">
        <f t="shared" si="26"/>
        <v>0</v>
      </c>
    </row>
    <row r="69" spans="1:27" ht="12.75" customHeight="1" thickBot="1">
      <c r="A69" s="39" t="s">
        <v>240</v>
      </c>
      <c r="B69" s="20">
        <f t="shared" si="27"/>
        <v>5.9</v>
      </c>
      <c r="C69" s="49">
        <f t="shared" si="1"/>
        <v>8.4133962734287124E-2</v>
      </c>
      <c r="D69" s="1511">
        <v>0</v>
      </c>
      <c r="E69" s="49" t="e">
        <f t="shared" si="15"/>
        <v>#DIV/0!</v>
      </c>
      <c r="F69" s="1511">
        <v>0</v>
      </c>
      <c r="G69" s="49">
        <f t="shared" si="16"/>
        <v>0</v>
      </c>
      <c r="H69" s="1511">
        <v>0</v>
      </c>
      <c r="I69" s="49">
        <f t="shared" si="17"/>
        <v>0</v>
      </c>
      <c r="J69" s="1511">
        <v>0</v>
      </c>
      <c r="K69" s="49">
        <f t="shared" si="18"/>
        <v>0</v>
      </c>
      <c r="L69" s="1511">
        <v>0</v>
      </c>
      <c r="M69" s="49">
        <f t="shared" si="19"/>
        <v>0</v>
      </c>
      <c r="N69" s="1511">
        <v>0</v>
      </c>
      <c r="O69" s="49">
        <f t="shared" si="20"/>
        <v>0</v>
      </c>
      <c r="P69" s="1511">
        <v>0</v>
      </c>
      <c r="Q69" s="49">
        <f t="shared" si="21"/>
        <v>0</v>
      </c>
      <c r="R69" s="1511">
        <v>0</v>
      </c>
      <c r="S69" s="49">
        <f t="shared" si="22"/>
        <v>0</v>
      </c>
      <c r="T69" s="1511">
        <v>0</v>
      </c>
      <c r="U69" s="49">
        <f t="shared" si="23"/>
        <v>0</v>
      </c>
      <c r="V69" s="1511">
        <v>5.9</v>
      </c>
      <c r="W69" s="49">
        <f t="shared" si="24"/>
        <v>1.8103712795335996</v>
      </c>
      <c r="X69" s="1427">
        <f>SUM(X67:X68)</f>
        <v>0</v>
      </c>
      <c r="Y69" s="49">
        <f t="shared" si="25"/>
        <v>0</v>
      </c>
      <c r="Z69" s="1511">
        <v>0</v>
      </c>
      <c r="AA69" s="49">
        <f t="shared" si="26"/>
        <v>0</v>
      </c>
    </row>
    <row r="70" spans="1:27" ht="12.75" customHeight="1" thickBot="1">
      <c r="A70" s="39" t="s">
        <v>241</v>
      </c>
      <c r="B70" s="5">
        <f t="shared" si="27"/>
        <v>14.7</v>
      </c>
      <c r="C70" s="49">
        <f t="shared" ref="C70:C78" si="28">B70/B$12*100</f>
        <v>0.20962190715152892</v>
      </c>
      <c r="D70" s="1512"/>
      <c r="E70" s="49" t="e">
        <f t="shared" si="15"/>
        <v>#DIV/0!</v>
      </c>
      <c r="F70" s="1512"/>
      <c r="G70" s="49">
        <f t="shared" si="16"/>
        <v>0</v>
      </c>
      <c r="H70" s="1512"/>
      <c r="I70" s="49">
        <f t="shared" si="17"/>
        <v>0</v>
      </c>
      <c r="J70" s="1512"/>
      <c r="K70" s="49">
        <f t="shared" si="18"/>
        <v>0</v>
      </c>
      <c r="L70" s="1512"/>
      <c r="M70" s="49">
        <f t="shared" si="19"/>
        <v>0</v>
      </c>
      <c r="N70" s="1512">
        <v>0</v>
      </c>
      <c r="O70" s="49">
        <f t="shared" si="20"/>
        <v>0</v>
      </c>
      <c r="P70" s="1512">
        <v>0</v>
      </c>
      <c r="Q70" s="49">
        <f t="shared" si="21"/>
        <v>0</v>
      </c>
      <c r="R70" s="1512"/>
      <c r="S70" s="49">
        <f t="shared" si="22"/>
        <v>0</v>
      </c>
      <c r="T70" s="1512">
        <v>14.7</v>
      </c>
      <c r="U70" s="49">
        <f t="shared" si="23"/>
        <v>0.97106619104240977</v>
      </c>
      <c r="V70" s="1512">
        <v>0</v>
      </c>
      <c r="W70" s="49">
        <f t="shared" si="24"/>
        <v>0</v>
      </c>
      <c r="X70" s="1551"/>
      <c r="Y70" s="49">
        <f t="shared" si="25"/>
        <v>0</v>
      </c>
      <c r="Z70" s="1512">
        <v>0</v>
      </c>
      <c r="AA70" s="49">
        <f t="shared" si="26"/>
        <v>0</v>
      </c>
    </row>
    <row r="71" spans="1:27" ht="12.75" customHeight="1" thickBot="1">
      <c r="A71" s="39" t="s">
        <v>242</v>
      </c>
      <c r="B71" s="5">
        <f t="shared" si="27"/>
        <v>63.393293000000007</v>
      </c>
      <c r="C71" s="49">
        <f t="shared" si="28"/>
        <v>0.90398795777385499</v>
      </c>
      <c r="D71" s="1511">
        <v>0</v>
      </c>
      <c r="E71" s="49" t="e">
        <f t="shared" si="15"/>
        <v>#DIV/0!</v>
      </c>
      <c r="F71" s="1511">
        <v>26.9</v>
      </c>
      <c r="G71" s="49">
        <f t="shared" si="16"/>
        <v>5.9408127208480561</v>
      </c>
      <c r="H71" s="1511">
        <v>3.6</v>
      </c>
      <c r="I71" s="49">
        <f t="shared" si="17"/>
        <v>1.0186757215619695</v>
      </c>
      <c r="J71" s="1511">
        <v>3.6</v>
      </c>
      <c r="K71" s="49">
        <f t="shared" si="18"/>
        <v>5.667060212514758</v>
      </c>
      <c r="L71" s="1511"/>
      <c r="M71" s="49">
        <f t="shared" si="19"/>
        <v>0</v>
      </c>
      <c r="N71" s="1511">
        <v>0.48429299999999997</v>
      </c>
      <c r="O71" s="49">
        <f t="shared" si="20"/>
        <v>0.21021204107243194</v>
      </c>
      <c r="P71" s="1511">
        <v>0</v>
      </c>
      <c r="Q71" s="49">
        <f t="shared" si="21"/>
        <v>0</v>
      </c>
      <c r="R71" s="1511">
        <v>24.709</v>
      </c>
      <c r="S71" s="49">
        <f t="shared" si="22"/>
        <v>2.3628357088554939</v>
      </c>
      <c r="T71" s="1511"/>
      <c r="U71" s="49">
        <f t="shared" si="23"/>
        <v>0</v>
      </c>
      <c r="V71" s="1511">
        <v>4</v>
      </c>
      <c r="W71" s="49">
        <f t="shared" si="24"/>
        <v>1.22737035900583</v>
      </c>
      <c r="X71" s="1427"/>
      <c r="Y71" s="49">
        <f t="shared" si="25"/>
        <v>0</v>
      </c>
      <c r="Z71" s="1511">
        <v>0.1</v>
      </c>
      <c r="AA71" s="49">
        <f t="shared" si="26"/>
        <v>8.23923770955012E-3</v>
      </c>
    </row>
    <row r="72" spans="1:27" ht="12.75" customHeight="1" thickBot="1">
      <c r="A72" s="39" t="s">
        <v>128</v>
      </c>
      <c r="B72" s="13">
        <f t="shared" si="27"/>
        <v>6647.6176517900003</v>
      </c>
      <c r="C72" s="49">
        <f t="shared" si="28"/>
        <v>94.794985726693071</v>
      </c>
      <c r="D72" s="1513">
        <v>0</v>
      </c>
      <c r="E72" s="49" t="e">
        <f t="shared" si="15"/>
        <v>#DIV/0!</v>
      </c>
      <c r="F72" s="1513">
        <v>446.5</v>
      </c>
      <c r="G72" s="49">
        <f t="shared" si="16"/>
        <v>98.608657243816253</v>
      </c>
      <c r="H72" s="1513">
        <v>335.45</v>
      </c>
      <c r="I72" s="49">
        <f t="shared" si="17"/>
        <v>94.920769666100739</v>
      </c>
      <c r="J72" s="1513">
        <v>60.125</v>
      </c>
      <c r="K72" s="49">
        <f t="shared" si="18"/>
        <v>94.647776465958287</v>
      </c>
      <c r="L72" s="1513">
        <v>72.768999999999991</v>
      </c>
      <c r="M72" s="49">
        <f t="shared" si="19"/>
        <v>97.67651006711408</v>
      </c>
      <c r="N72" s="1513">
        <v>224.98587415000003</v>
      </c>
      <c r="O72" s="49">
        <f t="shared" si="20"/>
        <v>97.657285605071337</v>
      </c>
      <c r="P72" s="1513">
        <v>1113.8472636399999</v>
      </c>
      <c r="Q72" s="49">
        <f t="shared" si="21"/>
        <v>100.00619895673101</v>
      </c>
      <c r="R72" s="1513">
        <v>996.8359999999999</v>
      </c>
      <c r="S72" s="49">
        <f t="shared" si="22"/>
        <v>95.323958746718816</v>
      </c>
      <c r="T72" s="1513">
        <v>1445.8</v>
      </c>
      <c r="U72" s="49">
        <f t="shared" si="23"/>
        <v>95.507993129871849</v>
      </c>
      <c r="V72" s="1513">
        <v>309</v>
      </c>
      <c r="W72" s="49">
        <f t="shared" si="24"/>
        <v>94.814360233200375</v>
      </c>
      <c r="X72" s="1565">
        <f>X20+X25+X33+X38+X46+X49+X57+X60+X63+X66+X69+X70+X71</f>
        <v>531.5</v>
      </c>
      <c r="Y72" s="49">
        <f t="shared" si="25"/>
        <v>85.026395776675727</v>
      </c>
      <c r="Z72" s="1513">
        <v>1110.8045139999999</v>
      </c>
      <c r="AA72" s="49">
        <f t="shared" si="26"/>
        <v>91.521824396872915</v>
      </c>
    </row>
    <row r="73" spans="1:27" ht="12.75" customHeight="1" thickBot="1">
      <c r="A73" s="39" t="s">
        <v>130</v>
      </c>
      <c r="B73" s="5">
        <f t="shared" si="27"/>
        <v>22.500000010000001</v>
      </c>
      <c r="C73" s="49">
        <f t="shared" si="28"/>
        <v>0.32084985802759314</v>
      </c>
      <c r="D73" s="1511"/>
      <c r="E73" s="49" t="e">
        <f t="shared" si="15"/>
        <v>#DIV/0!</v>
      </c>
      <c r="F73" s="1511"/>
      <c r="G73" s="49">
        <f t="shared" si="16"/>
        <v>0</v>
      </c>
      <c r="H73" s="1511"/>
      <c r="I73" s="49">
        <f t="shared" si="17"/>
        <v>0</v>
      </c>
      <c r="J73" s="1511"/>
      <c r="K73" s="49">
        <f t="shared" si="18"/>
        <v>0</v>
      </c>
      <c r="L73" s="1511"/>
      <c r="M73" s="49">
        <f t="shared" si="19"/>
        <v>0</v>
      </c>
      <c r="N73" s="1511">
        <v>1E-8</v>
      </c>
      <c r="O73" s="49">
        <f t="shared" si="20"/>
        <v>4.3405963140584723E-9</v>
      </c>
      <c r="P73" s="1511">
        <v>0</v>
      </c>
      <c r="Q73" s="49">
        <f t="shared" si="21"/>
        <v>0</v>
      </c>
      <c r="R73" s="1511"/>
      <c r="S73" s="49">
        <f t="shared" si="22"/>
        <v>0</v>
      </c>
      <c r="T73" s="1511"/>
      <c r="U73" s="49">
        <f t="shared" si="23"/>
        <v>0</v>
      </c>
      <c r="V73" s="1511">
        <v>0</v>
      </c>
      <c r="W73" s="49">
        <f t="shared" si="24"/>
        <v>0</v>
      </c>
      <c r="X73" s="1427">
        <v>22.5</v>
      </c>
      <c r="Y73" s="49">
        <f t="shared" si="25"/>
        <v>3.5994240921452563</v>
      </c>
      <c r="Z73" s="1511">
        <v>0</v>
      </c>
      <c r="AA73" s="49">
        <f t="shared" si="26"/>
        <v>0</v>
      </c>
    </row>
    <row r="74" spans="1:27" ht="12.75" customHeight="1" thickBot="1">
      <c r="A74" s="39" t="s">
        <v>133</v>
      </c>
      <c r="B74" s="5">
        <f t="shared" si="27"/>
        <v>6670.1176517999993</v>
      </c>
      <c r="C74" s="49">
        <f t="shared" si="28"/>
        <v>95.115835584720642</v>
      </c>
      <c r="D74" s="1511">
        <v>0</v>
      </c>
      <c r="E74" s="49" t="e">
        <f t="shared" si="15"/>
        <v>#DIV/0!</v>
      </c>
      <c r="F74" s="1511">
        <v>446.5</v>
      </c>
      <c r="G74" s="49">
        <f t="shared" si="16"/>
        <v>98.608657243816253</v>
      </c>
      <c r="H74" s="1511">
        <v>335.45</v>
      </c>
      <c r="I74" s="49">
        <f t="shared" si="17"/>
        <v>94.920769666100739</v>
      </c>
      <c r="J74" s="1511">
        <v>60.125</v>
      </c>
      <c r="K74" s="49">
        <f t="shared" si="18"/>
        <v>94.647776465958287</v>
      </c>
      <c r="L74" s="1511">
        <v>72.768999999999991</v>
      </c>
      <c r="M74" s="49">
        <f t="shared" si="19"/>
        <v>97.67651006711408</v>
      </c>
      <c r="N74" s="1511">
        <v>224.98587416000004</v>
      </c>
      <c r="O74" s="49">
        <f t="shared" si="20"/>
        <v>97.657285609411943</v>
      </c>
      <c r="P74" s="1511">
        <v>1113.8472636399999</v>
      </c>
      <c r="Q74" s="49">
        <f t="shared" si="21"/>
        <v>100.00619895673101</v>
      </c>
      <c r="R74" s="1511">
        <v>996.8359999999999</v>
      </c>
      <c r="S74" s="49">
        <f t="shared" si="22"/>
        <v>95.323958746718816</v>
      </c>
      <c r="T74" s="1511">
        <v>1445.8</v>
      </c>
      <c r="U74" s="49">
        <f t="shared" si="23"/>
        <v>95.507993129871849</v>
      </c>
      <c r="V74" s="1511">
        <v>309</v>
      </c>
      <c r="W74" s="49">
        <f t="shared" si="24"/>
        <v>94.814360233200375</v>
      </c>
      <c r="X74" s="1427">
        <f>X73+X72</f>
        <v>554</v>
      </c>
      <c r="Y74" s="49">
        <f t="shared" si="25"/>
        <v>88.625819868820983</v>
      </c>
      <c r="Z74" s="1511">
        <v>1110.8045139999999</v>
      </c>
      <c r="AA74" s="49">
        <f t="shared" si="26"/>
        <v>91.521824396872915</v>
      </c>
    </row>
    <row r="75" spans="1:27" ht="12.75" customHeight="1">
      <c r="A75" s="13" t="s">
        <v>513</v>
      </c>
      <c r="B75" s="13">
        <f t="shared" si="27"/>
        <v>0</v>
      </c>
      <c r="C75" s="14">
        <f t="shared" si="28"/>
        <v>0</v>
      </c>
      <c r="D75" s="1425"/>
      <c r="E75" s="14" t="e">
        <f t="shared" si="15"/>
        <v>#DIV/0!</v>
      </c>
      <c r="F75" s="1425"/>
      <c r="G75" s="14">
        <f t="shared" si="16"/>
        <v>0</v>
      </c>
      <c r="H75" s="1425"/>
      <c r="I75" s="14">
        <f t="shared" si="17"/>
        <v>0</v>
      </c>
      <c r="J75" s="1425"/>
      <c r="K75" s="14">
        <f t="shared" si="18"/>
        <v>0</v>
      </c>
      <c r="L75" s="1425"/>
      <c r="M75" s="14">
        <f t="shared" si="19"/>
        <v>0</v>
      </c>
      <c r="N75" s="1425">
        <v>0</v>
      </c>
      <c r="O75" s="14">
        <f t="shared" si="20"/>
        <v>0</v>
      </c>
      <c r="P75" s="1425">
        <v>0</v>
      </c>
      <c r="Q75" s="14">
        <f t="shared" si="21"/>
        <v>0</v>
      </c>
      <c r="R75" s="1425"/>
      <c r="S75" s="14">
        <f t="shared" si="22"/>
        <v>0</v>
      </c>
      <c r="T75" s="1425"/>
      <c r="U75" s="14">
        <f t="shared" si="23"/>
        <v>0</v>
      </c>
      <c r="V75" s="1425">
        <v>0</v>
      </c>
      <c r="W75" s="14">
        <f t="shared" si="24"/>
        <v>0</v>
      </c>
      <c r="X75" s="1426"/>
      <c r="Y75" s="14">
        <f t="shared" si="25"/>
        <v>0</v>
      </c>
      <c r="Z75" s="1425">
        <v>0</v>
      </c>
      <c r="AA75" s="14">
        <f t="shared" si="26"/>
        <v>0</v>
      </c>
    </row>
    <row r="76" spans="1:27" ht="12.75" customHeight="1">
      <c r="A76" s="13" t="s">
        <v>262</v>
      </c>
      <c r="B76" s="13">
        <f t="shared" si="27"/>
        <v>52.9</v>
      </c>
      <c r="C76" s="14">
        <f t="shared" si="28"/>
        <v>0.7543536658718285</v>
      </c>
      <c r="D76" s="1425"/>
      <c r="E76" s="14" t="e">
        <f t="shared" si="15"/>
        <v>#DIV/0!</v>
      </c>
      <c r="F76" s="1425"/>
      <c r="G76" s="14">
        <f t="shared" si="16"/>
        <v>0</v>
      </c>
      <c r="H76" s="1425"/>
      <c r="I76" s="14">
        <f t="shared" si="17"/>
        <v>0</v>
      </c>
      <c r="J76" s="1425"/>
      <c r="K76" s="14">
        <f t="shared" si="18"/>
        <v>0</v>
      </c>
      <c r="L76" s="1425"/>
      <c r="M76" s="14">
        <f t="shared" si="19"/>
        <v>0</v>
      </c>
      <c r="N76" s="1425">
        <v>0</v>
      </c>
      <c r="O76" s="14">
        <f t="shared" si="20"/>
        <v>0</v>
      </c>
      <c r="P76" s="1425">
        <v>0</v>
      </c>
      <c r="Q76" s="14">
        <f t="shared" si="21"/>
        <v>0</v>
      </c>
      <c r="R76" s="1425"/>
      <c r="S76" s="14">
        <f t="shared" si="22"/>
        <v>0</v>
      </c>
      <c r="T76" s="1425"/>
      <c r="U76" s="14">
        <f t="shared" si="23"/>
        <v>0</v>
      </c>
      <c r="V76" s="1425">
        <v>0</v>
      </c>
      <c r="W76" s="14">
        <f t="shared" si="24"/>
        <v>0</v>
      </c>
      <c r="X76" s="1426">
        <v>52.9</v>
      </c>
      <c r="Y76" s="14">
        <f t="shared" si="25"/>
        <v>8.4626459766437367</v>
      </c>
      <c r="Z76" s="1425">
        <v>0</v>
      </c>
      <c r="AA76" s="14">
        <f t="shared" si="26"/>
        <v>0</v>
      </c>
    </row>
    <row r="77" spans="1:27" ht="12.75" customHeight="1" thickBot="1">
      <c r="A77" s="13" t="s">
        <v>264</v>
      </c>
      <c r="B77" s="13">
        <f t="shared" si="27"/>
        <v>1E-8</v>
      </c>
      <c r="C77" s="14">
        <f t="shared" si="28"/>
        <v>1.4259993683777477E-10</v>
      </c>
      <c r="D77" s="1425"/>
      <c r="E77" s="14" t="e">
        <f t="shared" si="15"/>
        <v>#DIV/0!</v>
      </c>
      <c r="F77" s="1425"/>
      <c r="G77" s="14">
        <f t="shared" si="16"/>
        <v>0</v>
      </c>
      <c r="H77" s="1425"/>
      <c r="I77" s="14">
        <f t="shared" si="17"/>
        <v>0</v>
      </c>
      <c r="J77" s="1425"/>
      <c r="K77" s="14">
        <f t="shared" si="18"/>
        <v>0</v>
      </c>
      <c r="L77" s="1425"/>
      <c r="M77" s="14">
        <f t="shared" si="19"/>
        <v>0</v>
      </c>
      <c r="N77" s="1425">
        <v>1E-8</v>
      </c>
      <c r="O77" s="14">
        <f t="shared" si="20"/>
        <v>4.3405963140584723E-9</v>
      </c>
      <c r="P77" s="1425">
        <v>0</v>
      </c>
      <c r="Q77" s="14">
        <f t="shared" si="21"/>
        <v>0</v>
      </c>
      <c r="R77" s="1425"/>
      <c r="S77" s="14">
        <f t="shared" si="22"/>
        <v>0</v>
      </c>
      <c r="T77" s="1425"/>
      <c r="U77" s="14">
        <f t="shared" si="23"/>
        <v>0</v>
      </c>
      <c r="V77" s="1425">
        <v>0</v>
      </c>
      <c r="W77" s="14">
        <f t="shared" si="24"/>
        <v>0</v>
      </c>
      <c r="X77" s="1426"/>
      <c r="Y77" s="14">
        <f t="shared" si="25"/>
        <v>0</v>
      </c>
      <c r="Z77" s="1425">
        <v>0</v>
      </c>
      <c r="AA77" s="14">
        <f t="shared" si="26"/>
        <v>0</v>
      </c>
    </row>
    <row r="78" spans="1:27" ht="12.75" customHeight="1" thickBot="1">
      <c r="A78" s="39" t="s">
        <v>166</v>
      </c>
      <c r="B78" s="5">
        <f t="shared" si="27"/>
        <v>52.900000009999999</v>
      </c>
      <c r="C78" s="49">
        <f t="shared" si="28"/>
        <v>0.75435366601442844</v>
      </c>
      <c r="D78" s="1511">
        <v>0</v>
      </c>
      <c r="E78" s="49" t="e">
        <f>D78/D$12*100</f>
        <v>#DIV/0!</v>
      </c>
      <c r="F78" s="1511">
        <v>0</v>
      </c>
      <c r="G78" s="49">
        <f>F78/F$12*100</f>
        <v>0</v>
      </c>
      <c r="H78" s="1511">
        <v>0</v>
      </c>
      <c r="I78" s="49">
        <f>H78/H$12*100</f>
        <v>0</v>
      </c>
      <c r="J78" s="1511">
        <v>0</v>
      </c>
      <c r="K78" s="49">
        <f>J78/J$12*100</f>
        <v>0</v>
      </c>
      <c r="L78" s="1511">
        <v>0</v>
      </c>
      <c r="M78" s="49">
        <f>L78/L$12*100</f>
        <v>0</v>
      </c>
      <c r="N78" s="1511">
        <v>1E-8</v>
      </c>
      <c r="O78" s="49">
        <f>N78/N$12*100</f>
        <v>4.3405963140584723E-9</v>
      </c>
      <c r="P78" s="1511">
        <v>0</v>
      </c>
      <c r="Q78" s="49">
        <f>P78/P$12*100</f>
        <v>0</v>
      </c>
      <c r="R78" s="1511">
        <v>0</v>
      </c>
      <c r="S78" s="49">
        <f>R78/R$12*100</f>
        <v>0</v>
      </c>
      <c r="T78" s="1511">
        <v>0</v>
      </c>
      <c r="U78" s="49">
        <f>T78/T$12*100</f>
        <v>0</v>
      </c>
      <c r="V78" s="1511">
        <v>0</v>
      </c>
      <c r="W78" s="49">
        <f>V78/V$12*100</f>
        <v>0</v>
      </c>
      <c r="X78" s="1427">
        <f>SUM(X75:X77)</f>
        <v>52.9</v>
      </c>
      <c r="Y78" s="49">
        <f>X78/X$12*100</f>
        <v>8.4626459766437367</v>
      </c>
      <c r="Z78" s="1511">
        <v>0</v>
      </c>
      <c r="AA78" s="49">
        <f>Z78/Z$12*100</f>
        <v>0</v>
      </c>
    </row>
    <row r="79" spans="1:27" ht="12.75" customHeight="1" thickBot="1">
      <c r="D79" s="1425"/>
      <c r="F79" s="1425"/>
      <c r="G79" s="14"/>
      <c r="H79" s="1425"/>
      <c r="I79" s="14"/>
      <c r="J79" s="1425"/>
      <c r="K79" s="14"/>
      <c r="L79" s="1425"/>
      <c r="M79" s="14"/>
      <c r="N79" s="1425"/>
      <c r="O79" s="14"/>
      <c r="P79" s="1425"/>
      <c r="R79" s="1425"/>
      <c r="S79" s="14"/>
      <c r="T79" s="1425"/>
      <c r="U79" s="14"/>
      <c r="V79" s="1425"/>
      <c r="W79" s="14"/>
      <c r="X79" s="1426"/>
      <c r="Y79" s="14"/>
      <c r="Z79" s="1425"/>
    </row>
    <row r="80" spans="1:27" ht="12.75" customHeight="1">
      <c r="A80" s="18" t="s">
        <v>154</v>
      </c>
      <c r="B80" s="51">
        <f>L80+N80+P80+D80+F80+H80+J80+R80+T80+V80+X80+Z80</f>
        <v>44177</v>
      </c>
      <c r="C80" s="51"/>
      <c r="D80" s="1514"/>
      <c r="E80" s="51"/>
      <c r="F80" s="1514">
        <v>8</v>
      </c>
      <c r="G80" s="51"/>
      <c r="H80" s="1514">
        <v>20</v>
      </c>
      <c r="I80" s="51"/>
      <c r="J80" s="1514">
        <v>20</v>
      </c>
      <c r="K80" s="51"/>
      <c r="L80" s="1514">
        <v>80</v>
      </c>
      <c r="M80" s="51"/>
      <c r="N80" s="1514">
        <v>745</v>
      </c>
      <c r="O80" s="51"/>
      <c r="P80" s="1514">
        <v>9810</v>
      </c>
      <c r="Q80" s="51"/>
      <c r="R80" s="1514">
        <v>4069</v>
      </c>
      <c r="S80" s="51"/>
      <c r="T80" s="1514">
        <v>18649</v>
      </c>
      <c r="U80" s="51"/>
      <c r="V80" s="1514">
        <v>852</v>
      </c>
      <c r="W80" s="51"/>
      <c r="X80" s="1566">
        <v>4066</v>
      </c>
      <c r="Y80" s="51"/>
      <c r="Z80" s="1514">
        <v>5858</v>
      </c>
      <c r="AA80" s="51"/>
    </row>
    <row r="81" spans="1:27" ht="12.75" customHeight="1" thickBot="1">
      <c r="A81" s="19" t="s">
        <v>156</v>
      </c>
      <c r="B81" s="21">
        <f>B12/B80*1000000</f>
        <v>158739.29481449621</v>
      </c>
      <c r="C81" s="52"/>
      <c r="D81" s="21" t="e">
        <f>D12/D80*1000000</f>
        <v>#DIV/0!</v>
      </c>
      <c r="E81" s="52"/>
      <c r="F81" s="21">
        <f>F12/F80*1000000</f>
        <v>56600000</v>
      </c>
      <c r="G81" s="52"/>
      <c r="H81" s="21">
        <f>H12/H80*1000000</f>
        <v>17670000</v>
      </c>
      <c r="I81" s="52"/>
      <c r="J81" s="21">
        <f>J12/J80*1000000</f>
        <v>3176250</v>
      </c>
      <c r="K81" s="52"/>
      <c r="L81" s="21">
        <f>L12/L80*1000000</f>
        <v>931250</v>
      </c>
      <c r="M81" s="52"/>
      <c r="N81" s="21">
        <f>N12/N80*1000000</f>
        <v>309239.04967785242</v>
      </c>
      <c r="O81" s="52"/>
      <c r="P81" s="21">
        <f>P12/P80*1000000</f>
        <v>113534.98685117226</v>
      </c>
      <c r="Q81" s="52"/>
      <c r="R81" s="21">
        <f>R12/R80*1000000</f>
        <v>257000.49152125826</v>
      </c>
      <c r="S81" s="52"/>
      <c r="T81" s="21">
        <f>T12/T80*1000000</f>
        <v>81173.253257547316</v>
      </c>
      <c r="U81" s="52"/>
      <c r="V81" s="21">
        <f>V12/V80*1000000</f>
        <v>382511.73708920181</v>
      </c>
      <c r="W81" s="52"/>
      <c r="X81" s="21">
        <f>X12/X80*1000000</f>
        <v>153738.31775700935</v>
      </c>
      <c r="Y81" s="52"/>
      <c r="Z81" s="21">
        <f>Z12/Z80*1000000</f>
        <v>207187.5237282349</v>
      </c>
      <c r="AA81" s="52"/>
    </row>
    <row r="82" spans="1:27" ht="12.75" customHeight="1">
      <c r="E82" s="10"/>
      <c r="I82" s="10"/>
      <c r="O82" s="10"/>
      <c r="Q82" s="10"/>
      <c r="W82" s="10"/>
      <c r="Y82" s="10"/>
      <c r="AA82" s="10"/>
    </row>
    <row r="83" spans="1:27" ht="12.75" customHeight="1">
      <c r="B83" s="10"/>
      <c r="D83" s="13"/>
      <c r="F83" s="13"/>
      <c r="G83" s="14"/>
      <c r="H83" s="13"/>
      <c r="I83" s="14"/>
      <c r="J83" s="13"/>
      <c r="K83" s="14"/>
      <c r="L83" s="13"/>
      <c r="M83" s="14"/>
      <c r="N83" s="13"/>
      <c r="O83" s="14"/>
      <c r="P83" s="13"/>
      <c r="R83" s="13"/>
      <c r="S83" s="14"/>
      <c r="T83" s="13"/>
      <c r="U83" s="14"/>
      <c r="V83" s="13"/>
      <c r="W83" s="14"/>
      <c r="X83" s="13"/>
      <c r="Y83" s="14"/>
      <c r="Z83" s="13"/>
    </row>
    <row r="84" spans="1:27" s="13" customFormat="1" ht="12.75" customHeight="1">
      <c r="A84" s="13" t="s">
        <v>31</v>
      </c>
      <c r="R84" s="13">
        <v>1.339</v>
      </c>
      <c r="V84" s="13">
        <v>28.8</v>
      </c>
      <c r="Z84" s="13">
        <v>353.5</v>
      </c>
    </row>
    <row r="85" spans="1:27" ht="12.75" customHeight="1">
      <c r="D85" s="13"/>
      <c r="F85" s="13"/>
      <c r="G85" s="14"/>
      <c r="H85" s="13"/>
      <c r="I85" s="14"/>
      <c r="J85" s="13"/>
      <c r="K85" s="14"/>
      <c r="L85" s="13"/>
      <c r="M85" s="14"/>
      <c r="N85" s="13"/>
      <c r="O85" s="14"/>
      <c r="P85" s="13"/>
      <c r="R85" s="13"/>
      <c r="S85" s="14"/>
      <c r="T85" s="13"/>
      <c r="U85" s="14"/>
      <c r="V85" s="13"/>
      <c r="W85" s="14"/>
      <c r="X85" s="13"/>
      <c r="Y85" s="14"/>
      <c r="Z85" s="13"/>
    </row>
    <row r="86" spans="1:27" ht="12.75" customHeight="1">
      <c r="D86" s="13"/>
      <c r="F86" s="13"/>
      <c r="G86" s="14"/>
      <c r="H86" s="13"/>
      <c r="I86" s="14"/>
      <c r="J86" s="13"/>
      <c r="K86" s="14"/>
      <c r="L86" s="13"/>
      <c r="M86" s="14"/>
      <c r="N86" s="13"/>
      <c r="O86" s="14"/>
      <c r="P86" s="13"/>
      <c r="R86" s="13"/>
      <c r="S86" s="14"/>
      <c r="T86" s="13"/>
      <c r="U86" s="14"/>
      <c r="V86" s="13"/>
      <c r="W86" s="14"/>
      <c r="X86" s="13"/>
      <c r="Y86" s="14"/>
      <c r="Z86" s="13"/>
    </row>
    <row r="87" spans="1:27" ht="12.75" customHeight="1">
      <c r="D87" s="13"/>
      <c r="F87" s="13"/>
      <c r="G87" s="14"/>
      <c r="H87" s="13"/>
      <c r="I87" s="14"/>
      <c r="J87" s="13"/>
      <c r="K87" s="14"/>
      <c r="L87" s="13"/>
      <c r="M87" s="14"/>
      <c r="N87" s="13"/>
      <c r="O87" s="14"/>
      <c r="P87" s="13"/>
      <c r="R87" s="13"/>
      <c r="S87" s="14"/>
      <c r="T87" s="13"/>
      <c r="U87" s="14"/>
      <c r="V87" s="13"/>
      <c r="W87" s="14"/>
      <c r="X87" s="13"/>
      <c r="Y87" s="14"/>
      <c r="Z87" s="13"/>
    </row>
    <row r="88" spans="1:27" ht="12.75" customHeight="1">
      <c r="D88" s="13"/>
      <c r="E88" s="13"/>
      <c r="F88" s="13"/>
      <c r="G88" s="13"/>
      <c r="H88" s="13"/>
      <c r="J88" s="13"/>
      <c r="K88" s="13"/>
      <c r="L88" s="13"/>
      <c r="M88" s="13"/>
      <c r="N88" s="13"/>
      <c r="P88" s="13"/>
      <c r="Q88" s="13"/>
      <c r="R88" s="13"/>
      <c r="S88" s="13"/>
      <c r="T88" s="13"/>
      <c r="U88" s="13"/>
      <c r="V88" s="13"/>
      <c r="X88" s="13"/>
      <c r="Z88" s="13"/>
      <c r="AA88" s="13"/>
    </row>
    <row r="89" spans="1:27" ht="12.75" customHeight="1">
      <c r="D89" s="13"/>
      <c r="E89" s="13"/>
      <c r="F89" s="13"/>
      <c r="G89" s="13"/>
      <c r="H89" s="13"/>
      <c r="J89" s="13"/>
      <c r="K89" s="13"/>
      <c r="L89" s="13"/>
      <c r="M89" s="13"/>
      <c r="N89" s="13"/>
      <c r="P89" s="13"/>
      <c r="Q89" s="13"/>
      <c r="R89" s="13"/>
      <c r="S89" s="13"/>
      <c r="T89" s="13"/>
      <c r="U89" s="13"/>
      <c r="V89" s="13"/>
      <c r="X89" s="13"/>
      <c r="Z89" s="13"/>
      <c r="AA89" s="13"/>
    </row>
    <row r="90" spans="1:27" ht="12.75" customHeight="1">
      <c r="D90" s="13"/>
      <c r="E90" s="13"/>
      <c r="F90" s="13"/>
      <c r="G90" s="13"/>
      <c r="H90" s="13"/>
      <c r="J90" s="13"/>
      <c r="K90" s="13"/>
      <c r="L90" s="13"/>
      <c r="M90" s="13"/>
      <c r="N90" s="13"/>
      <c r="P90" s="13"/>
      <c r="Q90" s="13"/>
      <c r="R90" s="13"/>
      <c r="S90" s="13"/>
      <c r="T90" s="13"/>
      <c r="U90" s="13"/>
      <c r="V90" s="13"/>
      <c r="X90" s="13"/>
      <c r="Z90" s="13"/>
      <c r="AA90" s="13"/>
    </row>
    <row r="91" spans="1:27" ht="12.75" customHeight="1">
      <c r="D91" s="13"/>
      <c r="E91" s="13"/>
      <c r="F91" s="13"/>
      <c r="G91" s="13"/>
      <c r="H91" s="13"/>
      <c r="J91" s="13"/>
      <c r="K91" s="13"/>
      <c r="L91" s="13"/>
      <c r="M91" s="13"/>
      <c r="N91" s="13"/>
      <c r="P91" s="13"/>
      <c r="Q91" s="13"/>
      <c r="R91" s="13"/>
      <c r="S91" s="13"/>
      <c r="T91" s="13"/>
      <c r="U91" s="13"/>
      <c r="V91" s="13"/>
      <c r="X91" s="13"/>
      <c r="Z91" s="13"/>
      <c r="AA91" s="13"/>
    </row>
    <row r="92" spans="1:27" ht="12.75" customHeight="1">
      <c r="D92" s="13"/>
      <c r="E92" s="13"/>
      <c r="F92" s="13"/>
      <c r="G92" s="13"/>
      <c r="H92" s="13"/>
      <c r="J92" s="13"/>
      <c r="K92" s="13"/>
      <c r="L92" s="13"/>
      <c r="M92" s="13"/>
      <c r="N92" s="13"/>
      <c r="P92" s="13"/>
      <c r="Q92" s="13"/>
      <c r="R92" s="13"/>
      <c r="S92" s="13"/>
      <c r="T92" s="13"/>
      <c r="U92" s="13"/>
      <c r="V92" s="13"/>
      <c r="X92" s="13"/>
      <c r="Z92" s="13"/>
      <c r="AA92" s="13"/>
    </row>
    <row r="93" spans="1:27" ht="12.75" customHeight="1">
      <c r="D93" s="13"/>
      <c r="E93" s="13"/>
      <c r="F93" s="13"/>
      <c r="G93" s="13"/>
      <c r="H93" s="13"/>
      <c r="J93" s="13"/>
      <c r="K93" s="13"/>
      <c r="L93" s="13"/>
      <c r="M93" s="13"/>
      <c r="N93" s="13"/>
      <c r="P93" s="13"/>
      <c r="Q93" s="13"/>
      <c r="R93" s="13"/>
      <c r="S93" s="13"/>
      <c r="T93" s="13"/>
      <c r="U93" s="13"/>
      <c r="V93" s="13"/>
      <c r="X93" s="13"/>
      <c r="Z93" s="13"/>
      <c r="AA93" s="13"/>
    </row>
    <row r="94" spans="1:27" ht="12.75" customHeight="1">
      <c r="D94" s="13"/>
      <c r="E94" s="13"/>
      <c r="F94" s="13"/>
      <c r="G94" s="13"/>
      <c r="H94" s="13"/>
      <c r="J94" s="13"/>
      <c r="K94" s="13"/>
      <c r="L94" s="13"/>
      <c r="M94" s="13"/>
      <c r="N94" s="13"/>
      <c r="P94" s="13"/>
      <c r="Q94" s="13"/>
      <c r="R94" s="13"/>
      <c r="S94" s="13"/>
      <c r="T94" s="13"/>
      <c r="U94" s="13"/>
      <c r="V94" s="13"/>
      <c r="X94" s="13"/>
      <c r="Z94" s="13"/>
      <c r="AA94" s="13"/>
    </row>
    <row r="95" spans="1:27" ht="12.75" customHeight="1">
      <c r="D95" s="13"/>
      <c r="E95" s="13"/>
      <c r="F95" s="13"/>
      <c r="G95" s="13"/>
      <c r="H95" s="13"/>
      <c r="J95" s="13"/>
      <c r="K95" s="13"/>
      <c r="L95" s="13"/>
      <c r="M95" s="13"/>
      <c r="N95" s="13"/>
      <c r="P95" s="13"/>
      <c r="Q95" s="13"/>
      <c r="R95" s="13"/>
      <c r="S95" s="13"/>
      <c r="T95" s="13"/>
      <c r="U95" s="13"/>
      <c r="V95" s="13"/>
      <c r="X95" s="13"/>
      <c r="Z95" s="13"/>
      <c r="AA95" s="13"/>
    </row>
    <row r="96" spans="1:27" ht="12.75" customHeight="1">
      <c r="D96" s="13"/>
      <c r="E96" s="13"/>
      <c r="F96" s="13"/>
      <c r="G96" s="13"/>
      <c r="H96" s="13"/>
      <c r="J96" s="13"/>
      <c r="K96" s="13"/>
      <c r="L96" s="13"/>
      <c r="M96" s="13"/>
      <c r="N96" s="13"/>
      <c r="P96" s="13"/>
      <c r="Q96" s="13"/>
      <c r="R96" s="13"/>
      <c r="S96" s="13"/>
      <c r="T96" s="13"/>
      <c r="U96" s="13"/>
      <c r="V96" s="13"/>
      <c r="X96" s="13"/>
      <c r="Z96" s="13"/>
      <c r="AA96" s="13"/>
    </row>
    <row r="97" spans="4:27" ht="12.75" customHeight="1">
      <c r="D97" s="13"/>
      <c r="E97" s="13"/>
      <c r="F97" s="13"/>
      <c r="G97" s="13"/>
      <c r="H97" s="13"/>
      <c r="J97" s="13"/>
      <c r="K97" s="13"/>
      <c r="L97" s="13"/>
      <c r="M97" s="13"/>
      <c r="N97" s="13"/>
      <c r="P97" s="13"/>
      <c r="Q97" s="13"/>
      <c r="R97" s="13"/>
      <c r="S97" s="13"/>
      <c r="T97" s="13"/>
      <c r="U97" s="13"/>
      <c r="V97" s="13"/>
      <c r="X97" s="13"/>
      <c r="Z97" s="13"/>
      <c r="AA97" s="13"/>
    </row>
    <row r="98" spans="4:27" ht="12.75" customHeight="1">
      <c r="D98" s="13"/>
      <c r="F98" s="14"/>
      <c r="G98" s="14"/>
      <c r="H98" s="13"/>
      <c r="I98" s="14"/>
      <c r="J98" s="13"/>
      <c r="K98" s="14"/>
      <c r="L98" s="14"/>
      <c r="M98" s="14"/>
      <c r="N98" s="13"/>
      <c r="O98" s="14"/>
      <c r="P98" s="69"/>
      <c r="R98" s="13"/>
      <c r="S98" s="14"/>
      <c r="T98" s="13"/>
      <c r="U98" s="14"/>
      <c r="V98" s="13"/>
      <c r="W98" s="14"/>
      <c r="X98" s="13"/>
      <c r="Y98" s="14"/>
      <c r="Z98" s="13"/>
    </row>
    <row r="99" spans="4:27" ht="12.75" customHeight="1">
      <c r="D99" s="13"/>
      <c r="F99" s="14"/>
      <c r="G99" s="14"/>
      <c r="H99" s="13"/>
      <c r="I99" s="14"/>
      <c r="J99" s="13"/>
      <c r="K99" s="14"/>
      <c r="L99" s="14"/>
      <c r="M99" s="14"/>
      <c r="N99" s="13"/>
      <c r="O99" s="14"/>
      <c r="P99" s="69"/>
      <c r="R99" s="13"/>
      <c r="S99" s="14"/>
      <c r="T99" s="13"/>
      <c r="U99" s="14"/>
      <c r="V99" s="13"/>
      <c r="W99" s="14"/>
      <c r="X99" s="13"/>
      <c r="Y99" s="14"/>
      <c r="Z99" s="13"/>
    </row>
    <row r="100" spans="4:27" ht="12.75" customHeight="1">
      <c r="D100" s="13"/>
      <c r="F100" s="14"/>
      <c r="G100" s="14"/>
      <c r="H100" s="13"/>
      <c r="I100" s="14"/>
      <c r="J100" s="13"/>
      <c r="K100" s="14"/>
      <c r="L100" s="14"/>
      <c r="M100" s="14"/>
      <c r="N100" s="13"/>
      <c r="O100" s="14"/>
      <c r="P100" s="69"/>
      <c r="R100" s="13"/>
      <c r="S100" s="14"/>
      <c r="T100" s="13"/>
      <c r="U100" s="14"/>
      <c r="V100" s="13"/>
      <c r="W100" s="14"/>
      <c r="X100" s="13"/>
      <c r="Y100" s="14"/>
      <c r="Z100" s="13"/>
    </row>
    <row r="101" spans="4:27" ht="12.75" customHeight="1">
      <c r="D101" s="13"/>
      <c r="F101" s="14"/>
      <c r="G101" s="14"/>
      <c r="H101" s="13"/>
      <c r="I101" s="14"/>
      <c r="J101" s="13"/>
      <c r="K101" s="14"/>
      <c r="L101" s="14"/>
      <c r="M101" s="14"/>
      <c r="N101" s="13"/>
      <c r="O101" s="14"/>
      <c r="P101" s="69"/>
      <c r="R101" s="13"/>
      <c r="S101" s="14"/>
      <c r="T101" s="13"/>
      <c r="U101" s="14"/>
      <c r="V101" s="13"/>
      <c r="W101" s="14"/>
      <c r="X101" s="13"/>
      <c r="Y101" s="14"/>
      <c r="Z101" s="13"/>
    </row>
    <row r="102" spans="4:27" ht="12.75" customHeight="1">
      <c r="D102" s="13"/>
      <c r="F102" s="14"/>
      <c r="G102" s="14"/>
      <c r="H102" s="13"/>
      <c r="I102" s="14"/>
      <c r="J102" s="13"/>
      <c r="K102" s="14"/>
      <c r="L102" s="14"/>
      <c r="M102" s="14"/>
      <c r="N102" s="13"/>
      <c r="O102" s="14"/>
      <c r="P102" s="69"/>
      <c r="R102" s="13"/>
      <c r="S102" s="14"/>
      <c r="T102" s="13"/>
      <c r="U102" s="14"/>
      <c r="V102" s="13"/>
      <c r="W102" s="14"/>
      <c r="X102" s="13"/>
      <c r="Y102" s="14"/>
      <c r="Z102" s="13"/>
    </row>
    <row r="103" spans="4:27" ht="12.75" customHeight="1">
      <c r="D103" s="13"/>
      <c r="F103" s="14"/>
      <c r="G103" s="14"/>
      <c r="H103" s="13"/>
      <c r="I103" s="14"/>
      <c r="J103" s="13"/>
      <c r="K103" s="14"/>
      <c r="L103" s="14"/>
      <c r="M103" s="14"/>
      <c r="N103" s="13"/>
      <c r="O103" s="14"/>
      <c r="P103" s="69"/>
      <c r="R103" s="13"/>
      <c r="S103" s="14"/>
      <c r="T103" s="13"/>
      <c r="U103" s="14"/>
      <c r="V103" s="13"/>
      <c r="W103" s="14"/>
      <c r="X103" s="13"/>
      <c r="Y103" s="14"/>
      <c r="Z103" s="13"/>
    </row>
    <row r="104" spans="4:27" ht="12.75" customHeight="1">
      <c r="D104" s="13"/>
      <c r="F104" s="14"/>
      <c r="G104" s="14"/>
      <c r="H104" s="13"/>
      <c r="I104" s="14"/>
      <c r="J104" s="13"/>
      <c r="K104" s="14"/>
      <c r="L104" s="14"/>
      <c r="M104" s="14"/>
      <c r="N104" s="13"/>
      <c r="O104" s="14"/>
      <c r="P104" s="69"/>
      <c r="R104" s="13"/>
      <c r="S104" s="14"/>
      <c r="T104" s="13"/>
      <c r="U104" s="14"/>
      <c r="V104" s="13"/>
      <c r="W104" s="14"/>
      <c r="X104" s="13"/>
      <c r="Y104" s="14"/>
      <c r="Z104" s="13"/>
    </row>
    <row r="105" spans="4:27" ht="12.75" customHeight="1">
      <c r="D105" s="13"/>
      <c r="F105" s="14"/>
      <c r="G105" s="14"/>
      <c r="H105" s="13"/>
      <c r="I105" s="14"/>
      <c r="J105" s="13"/>
      <c r="K105" s="14"/>
      <c r="L105" s="14"/>
      <c r="M105" s="14"/>
      <c r="N105" s="13"/>
      <c r="O105" s="14"/>
      <c r="P105" s="69"/>
      <c r="R105" s="13"/>
      <c r="S105" s="14"/>
      <c r="T105" s="13"/>
      <c r="U105" s="14"/>
      <c r="V105" s="13"/>
      <c r="W105" s="14"/>
      <c r="X105" s="13"/>
      <c r="Y105" s="14"/>
      <c r="Z105" s="13"/>
    </row>
    <row r="106" spans="4:27" ht="12.75" customHeight="1">
      <c r="D106" s="13"/>
      <c r="F106" s="14"/>
      <c r="G106" s="14"/>
      <c r="H106" s="13"/>
      <c r="I106" s="14"/>
      <c r="J106" s="13"/>
      <c r="K106" s="14"/>
      <c r="L106" s="14"/>
      <c r="M106" s="14"/>
      <c r="N106" s="13"/>
      <c r="O106" s="14"/>
      <c r="P106" s="69"/>
      <c r="R106" s="13"/>
      <c r="S106" s="14"/>
      <c r="T106" s="13"/>
      <c r="U106" s="14"/>
      <c r="V106" s="13"/>
      <c r="W106" s="14"/>
      <c r="X106" s="13"/>
      <c r="Y106" s="14"/>
      <c r="Z106" s="13"/>
    </row>
    <row r="107" spans="4:27" ht="12.75" customHeight="1">
      <c r="D107" s="13"/>
      <c r="F107" s="14"/>
      <c r="G107" s="14"/>
      <c r="H107" s="13"/>
      <c r="I107" s="14"/>
      <c r="J107" s="13"/>
      <c r="K107" s="14"/>
      <c r="L107" s="14"/>
      <c r="M107" s="14"/>
      <c r="N107" s="13"/>
      <c r="O107" s="14"/>
      <c r="P107" s="69"/>
      <c r="R107" s="13"/>
      <c r="S107" s="14"/>
      <c r="T107" s="13"/>
      <c r="U107" s="14"/>
      <c r="V107" s="13"/>
      <c r="W107" s="14"/>
      <c r="X107" s="13"/>
      <c r="Y107" s="14"/>
      <c r="Z107" s="13"/>
    </row>
    <row r="108" spans="4:27" ht="12.75" customHeight="1">
      <c r="D108" s="13"/>
      <c r="F108" s="14"/>
      <c r="G108" s="14"/>
      <c r="H108" s="13"/>
      <c r="I108" s="14"/>
      <c r="J108" s="13"/>
      <c r="K108" s="14"/>
      <c r="L108" s="14"/>
      <c r="M108" s="14"/>
      <c r="N108" s="13"/>
      <c r="O108" s="14"/>
      <c r="P108" s="69"/>
      <c r="R108" s="13"/>
      <c r="S108" s="14"/>
      <c r="T108" s="13"/>
      <c r="U108" s="14"/>
      <c r="V108" s="13"/>
      <c r="W108" s="14"/>
      <c r="X108" s="13"/>
      <c r="Y108" s="14"/>
      <c r="Z108" s="13"/>
    </row>
    <row r="109" spans="4:27" ht="12.75" customHeight="1">
      <c r="D109" s="13"/>
      <c r="F109" s="14"/>
      <c r="G109" s="14"/>
      <c r="H109" s="13"/>
      <c r="I109" s="14"/>
      <c r="J109" s="13"/>
      <c r="K109" s="14"/>
      <c r="L109" s="14"/>
      <c r="M109" s="14"/>
      <c r="N109" s="13"/>
      <c r="O109" s="14"/>
      <c r="P109" s="69"/>
      <c r="R109" s="13"/>
      <c r="S109" s="14"/>
      <c r="T109" s="13"/>
      <c r="U109" s="14"/>
      <c r="V109" s="13"/>
      <c r="W109" s="14"/>
      <c r="X109" s="13"/>
      <c r="Y109" s="14"/>
      <c r="Z109" s="13"/>
    </row>
    <row r="110" spans="4:27" ht="12.75" customHeight="1">
      <c r="D110" s="13"/>
      <c r="F110" s="14"/>
      <c r="G110" s="14"/>
      <c r="H110" s="13"/>
      <c r="I110" s="14"/>
      <c r="J110" s="13"/>
      <c r="K110" s="14"/>
      <c r="L110" s="14"/>
      <c r="M110" s="14"/>
      <c r="N110" s="13"/>
      <c r="O110" s="14"/>
      <c r="P110" s="69"/>
      <c r="R110" s="13"/>
      <c r="S110" s="14"/>
      <c r="T110" s="13"/>
      <c r="U110" s="14"/>
      <c r="V110" s="13"/>
      <c r="W110" s="14"/>
      <c r="X110" s="13"/>
      <c r="Y110" s="14"/>
      <c r="Z110" s="13"/>
    </row>
    <row r="111" spans="4:27" ht="12.75" customHeight="1">
      <c r="D111" s="13"/>
      <c r="F111" s="14"/>
      <c r="G111" s="14"/>
      <c r="H111" s="13"/>
      <c r="I111" s="14"/>
      <c r="J111" s="13"/>
      <c r="K111" s="14"/>
      <c r="L111" s="14"/>
      <c r="M111" s="14"/>
      <c r="N111" s="13"/>
      <c r="O111" s="14"/>
      <c r="P111" s="69"/>
      <c r="R111" s="13"/>
      <c r="S111" s="14"/>
      <c r="T111" s="13"/>
      <c r="U111" s="14"/>
      <c r="V111" s="13"/>
      <c r="W111" s="14"/>
      <c r="X111" s="13"/>
      <c r="Y111" s="14"/>
      <c r="Z111" s="13"/>
    </row>
    <row r="112" spans="4:27" ht="12.75" customHeight="1">
      <c r="D112" s="13"/>
      <c r="F112" s="14"/>
      <c r="G112" s="14"/>
      <c r="H112" s="13"/>
      <c r="I112" s="14"/>
      <c r="J112" s="13"/>
      <c r="K112" s="14"/>
      <c r="L112" s="14"/>
      <c r="M112" s="14"/>
      <c r="N112" s="13"/>
      <c r="O112" s="14"/>
      <c r="P112" s="69"/>
      <c r="R112" s="13"/>
      <c r="S112" s="14"/>
      <c r="T112" s="13"/>
      <c r="U112" s="14"/>
      <c r="V112" s="13"/>
      <c r="W112" s="14"/>
      <c r="X112" s="13"/>
      <c r="Y112" s="14"/>
      <c r="Z112" s="13"/>
    </row>
    <row r="113" spans="4:27" ht="12.75" customHeight="1">
      <c r="D113" s="13"/>
      <c r="F113" s="14"/>
      <c r="G113" s="14"/>
      <c r="H113" s="13"/>
      <c r="I113" s="14"/>
      <c r="J113" s="13"/>
      <c r="K113" s="14"/>
      <c r="L113" s="14"/>
      <c r="M113" s="14"/>
      <c r="N113" s="13"/>
      <c r="O113" s="14"/>
      <c r="P113" s="69"/>
      <c r="R113" s="13"/>
      <c r="S113" s="14"/>
      <c r="T113" s="13"/>
      <c r="U113" s="14"/>
      <c r="V113" s="13"/>
      <c r="W113" s="14"/>
      <c r="X113" s="13"/>
      <c r="Y113" s="14"/>
      <c r="Z113" s="13"/>
    </row>
    <row r="114" spans="4:27" ht="12.75" customHeight="1">
      <c r="D114" s="13"/>
      <c r="F114" s="14"/>
      <c r="G114" s="14"/>
      <c r="H114" s="13"/>
      <c r="I114" s="14"/>
      <c r="J114" s="13"/>
      <c r="K114" s="14"/>
      <c r="L114" s="14"/>
      <c r="M114" s="14"/>
      <c r="N114" s="13"/>
      <c r="O114" s="14"/>
      <c r="P114" s="69"/>
      <c r="R114" s="13"/>
      <c r="S114" s="14"/>
      <c r="T114" s="13"/>
      <c r="U114" s="14"/>
      <c r="V114" s="13"/>
      <c r="W114" s="14"/>
      <c r="X114" s="13"/>
      <c r="Y114" s="14"/>
      <c r="Z114" s="13"/>
    </row>
    <row r="115" spans="4:27" ht="12.75" customHeight="1">
      <c r="D115" s="13"/>
      <c r="F115" s="14"/>
      <c r="G115" s="14"/>
      <c r="H115" s="13"/>
      <c r="I115" s="14"/>
      <c r="J115" s="13"/>
      <c r="K115" s="14"/>
      <c r="L115" s="14"/>
      <c r="M115" s="14"/>
      <c r="N115" s="13"/>
      <c r="O115" s="14"/>
      <c r="P115" s="69"/>
      <c r="R115" s="13"/>
      <c r="S115" s="14"/>
      <c r="T115" s="13"/>
      <c r="U115" s="14"/>
      <c r="V115" s="13"/>
      <c r="W115" s="14"/>
      <c r="X115" s="13"/>
      <c r="Y115" s="14"/>
      <c r="Z115" s="13"/>
    </row>
    <row r="116" spans="4:27" ht="12.75" customHeight="1">
      <c r="D116" s="13"/>
      <c r="F116" s="14"/>
      <c r="G116" s="14"/>
      <c r="H116" s="13"/>
      <c r="I116" s="14"/>
      <c r="J116" s="13"/>
      <c r="K116" s="14"/>
      <c r="L116" s="14"/>
      <c r="M116" s="14"/>
      <c r="N116" s="13"/>
      <c r="O116" s="14"/>
      <c r="P116" s="69"/>
      <c r="R116" s="13"/>
      <c r="S116" s="14"/>
      <c r="T116" s="13"/>
      <c r="U116" s="14"/>
      <c r="V116" s="13"/>
      <c r="W116" s="14"/>
      <c r="X116" s="13"/>
      <c r="Y116" s="14"/>
      <c r="Z116" s="13"/>
    </row>
    <row r="117" spans="4:27" ht="12.75" customHeight="1">
      <c r="D117" s="13"/>
      <c r="F117" s="14"/>
      <c r="G117" s="14"/>
      <c r="H117" s="13"/>
      <c r="I117" s="14"/>
      <c r="J117" s="13"/>
      <c r="K117" s="14"/>
      <c r="L117" s="14"/>
      <c r="M117" s="14"/>
      <c r="N117" s="13"/>
      <c r="O117" s="14"/>
      <c r="P117" s="69"/>
      <c r="R117" s="13"/>
      <c r="S117" s="14"/>
      <c r="T117" s="13"/>
      <c r="U117" s="14"/>
      <c r="V117" s="13"/>
      <c r="W117" s="14"/>
      <c r="X117" s="13"/>
      <c r="Y117" s="14"/>
      <c r="Z117" s="13"/>
    </row>
    <row r="118" spans="4:27" ht="12.75" customHeight="1">
      <c r="D118" s="13"/>
      <c r="F118" s="14"/>
      <c r="G118" s="14"/>
      <c r="H118" s="13"/>
      <c r="I118" s="14"/>
      <c r="J118" s="13"/>
      <c r="K118" s="14"/>
      <c r="L118" s="14"/>
      <c r="M118" s="14"/>
      <c r="N118" s="13"/>
      <c r="O118" s="14"/>
      <c r="P118" s="69"/>
      <c r="R118" s="13"/>
      <c r="S118" s="14"/>
      <c r="T118" s="13"/>
      <c r="U118" s="14"/>
      <c r="V118" s="13"/>
      <c r="W118" s="14"/>
      <c r="X118" s="13"/>
      <c r="Y118" s="14"/>
      <c r="Z118" s="13"/>
    </row>
    <row r="119" spans="4:27" ht="12.75" customHeight="1">
      <c r="D119" s="13"/>
      <c r="F119" s="14"/>
      <c r="G119" s="14"/>
      <c r="H119" s="13"/>
      <c r="I119" s="14"/>
      <c r="J119" s="13"/>
      <c r="K119" s="14"/>
      <c r="L119" s="14"/>
      <c r="M119" s="14"/>
      <c r="N119" s="13"/>
      <c r="O119" s="14"/>
      <c r="P119" s="69"/>
      <c r="R119" s="13"/>
      <c r="S119" s="14"/>
      <c r="T119" s="13"/>
      <c r="U119" s="14"/>
      <c r="V119" s="13"/>
      <c r="W119" s="14"/>
      <c r="X119" s="13"/>
      <c r="Y119" s="14"/>
      <c r="Z119" s="13"/>
    </row>
    <row r="120" spans="4:27" ht="12.75" customHeight="1">
      <c r="D120" s="13"/>
      <c r="F120" s="14"/>
      <c r="G120" s="14"/>
      <c r="H120" s="13"/>
      <c r="I120" s="14"/>
      <c r="J120" s="13"/>
      <c r="K120" s="14"/>
      <c r="L120" s="14"/>
      <c r="M120" s="14"/>
      <c r="N120" s="13"/>
      <c r="O120" s="14"/>
      <c r="P120" s="69"/>
      <c r="R120" s="13"/>
      <c r="S120" s="14"/>
      <c r="T120" s="13"/>
      <c r="U120" s="14"/>
      <c r="V120" s="13"/>
      <c r="W120" s="14"/>
      <c r="X120" s="13"/>
      <c r="Y120" s="14"/>
      <c r="Z120" s="13"/>
    </row>
    <row r="121" spans="4:27" ht="12.75" customHeight="1">
      <c r="D121" s="13"/>
      <c r="F121" s="14"/>
      <c r="G121" s="14"/>
      <c r="H121" s="13"/>
      <c r="I121" s="14"/>
      <c r="J121" s="13"/>
      <c r="K121" s="14"/>
      <c r="L121" s="14"/>
      <c r="M121" s="14"/>
      <c r="N121" s="13"/>
      <c r="O121" s="14"/>
      <c r="P121" s="69"/>
      <c r="R121" s="13"/>
      <c r="T121" s="13"/>
      <c r="U121" s="14"/>
      <c r="V121" s="13"/>
      <c r="W121" s="14"/>
      <c r="X121" s="13"/>
      <c r="Y121" s="14"/>
      <c r="Z121" s="13"/>
    </row>
    <row r="122" spans="4:27" ht="12.75" customHeight="1">
      <c r="D122" s="50"/>
      <c r="E122" s="50"/>
      <c r="F122" s="50"/>
      <c r="G122" s="50"/>
      <c r="H122" s="50"/>
      <c r="I122" s="50"/>
      <c r="J122" s="50"/>
      <c r="K122" s="50"/>
      <c r="L122" s="50"/>
      <c r="M122" s="50"/>
      <c r="N122" s="50"/>
      <c r="O122" s="50"/>
      <c r="P122" s="69"/>
      <c r="Q122" s="50"/>
      <c r="R122" s="50"/>
      <c r="S122" s="50"/>
      <c r="T122" s="50"/>
      <c r="U122" s="50"/>
      <c r="V122" s="50"/>
      <c r="W122" s="50"/>
      <c r="X122" s="50"/>
      <c r="Y122" s="50"/>
      <c r="Z122" s="50"/>
      <c r="AA122" s="50"/>
    </row>
    <row r="123" spans="4:27" ht="12.75" customHeight="1">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pageSetUpPr fitToPage="1"/>
  </sheetPr>
  <dimension ref="A3:AC123"/>
  <sheetViews>
    <sheetView workbookViewId="0" xr3:uid="{731C365F-4EDE-5636-9D2D-917179ED8537}">
      <pane xSplit="3" ySplit="5" topLeftCell="D80" activePane="bottomRight" state="frozen"/>
      <selection activeCell="A54" sqref="A54"/>
      <selection pane="bottomLeft" activeCell="A54" sqref="A54"/>
      <selection pane="topRight" activeCell="A54" sqref="A54"/>
      <selection pane="bottomRight" activeCell="F81" sqref="F81"/>
    </sheetView>
  </sheetViews>
  <sheetFormatPr defaultRowHeight="12.75" customHeight="1"/>
  <cols>
    <col min="1" max="1" width="31.5703125" style="13" customWidth="1"/>
    <col min="2" max="2" width="12.5703125" style="13" bestFit="1" customWidth="1"/>
    <col min="3" max="3" width="5.5703125" style="14" customWidth="1"/>
    <col min="4" max="4" width="12.7109375" style="10" customWidth="1"/>
    <col min="5" max="5" width="5.5703125" style="14" customWidth="1"/>
    <col min="6" max="6" width="12.7109375" style="10" customWidth="1"/>
    <col min="7" max="7" width="5.5703125" style="14" customWidth="1"/>
    <col min="8" max="8" width="12.7109375" style="10" customWidth="1"/>
    <col min="9" max="9" width="4.85546875" style="10" customWidth="1"/>
    <col min="10" max="10" width="12" style="14" customWidth="1"/>
    <col min="11" max="11" width="5.5703125" style="14" customWidth="1"/>
    <col min="12" max="12" width="12.7109375" style="10" customWidth="1"/>
    <col min="13" max="13" width="4.7109375" style="13" customWidth="1"/>
    <col min="14" max="14" width="12.7109375" style="13" customWidth="1"/>
    <col min="15" max="15" width="4.7109375" style="13" customWidth="1"/>
    <col min="16" max="16" width="12.7109375" style="10" customWidth="1"/>
    <col min="17" max="17" width="5.5703125" style="14" bestFit="1" customWidth="1"/>
    <col min="18" max="18" width="12.7109375" style="10" customWidth="1"/>
    <col min="19" max="19" width="5.7109375" style="14" bestFit="1" customWidth="1"/>
    <col min="20" max="20" width="12.7109375" style="10" customWidth="1"/>
    <col min="21" max="21" width="5.42578125" style="10" customWidth="1"/>
    <col min="22" max="22" width="12.7109375" style="10" customWidth="1"/>
    <col min="23" max="23" width="5.5703125" style="13" bestFit="1" customWidth="1"/>
    <col min="24" max="24" width="12.7109375" style="10" customWidth="1"/>
    <col min="25" max="25" width="5.5703125" style="14" customWidth="1"/>
    <col min="26" max="26" width="12.7109375" style="10" customWidth="1"/>
    <col min="27" max="27" width="4.7109375" style="10" customWidth="1"/>
    <col min="28" max="28" width="11.140625" style="10" customWidth="1"/>
    <col min="29" max="29" width="4" style="10" bestFit="1" customWidth="1"/>
    <col min="30" max="16384" width="9.140625" style="10"/>
  </cols>
  <sheetData>
    <row r="3" spans="1:29" s="107" customFormat="1" ht="12.75" customHeight="1">
      <c r="A3" s="172" t="s">
        <v>391</v>
      </c>
      <c r="B3" s="15" t="s">
        <v>83</v>
      </c>
      <c r="C3" s="184"/>
      <c r="D3" s="174" t="s">
        <v>395</v>
      </c>
      <c r="E3" s="250"/>
      <c r="F3" s="174" t="s">
        <v>395</v>
      </c>
      <c r="G3" s="250"/>
      <c r="H3" s="155" t="s">
        <v>563</v>
      </c>
      <c r="I3" s="174"/>
      <c r="J3" s="173" t="s">
        <v>564</v>
      </c>
      <c r="K3" s="184"/>
      <c r="L3" s="155" t="s">
        <v>515</v>
      </c>
      <c r="M3" s="15"/>
      <c r="N3" s="185" t="s">
        <v>423</v>
      </c>
      <c r="O3" s="184"/>
      <c r="P3" s="155" t="s">
        <v>426</v>
      </c>
      <c r="Q3" s="184"/>
      <c r="R3" s="155" t="s">
        <v>429</v>
      </c>
      <c r="S3" s="184"/>
      <c r="T3" s="155" t="s">
        <v>436</v>
      </c>
      <c r="U3" s="155"/>
      <c r="V3" s="155" t="s">
        <v>441</v>
      </c>
      <c r="W3" s="15"/>
      <c r="X3" s="155" t="s">
        <v>445</v>
      </c>
      <c r="Y3" s="184"/>
      <c r="Z3" s="174" t="s">
        <v>445</v>
      </c>
      <c r="AA3" s="155"/>
      <c r="AB3" s="178" t="s">
        <v>450</v>
      </c>
      <c r="AC3" s="155"/>
    </row>
    <row r="4" spans="1:29" s="107" customFormat="1" ht="12.75" customHeight="1">
      <c r="A4" s="274" t="s">
        <v>180</v>
      </c>
      <c r="B4" s="175"/>
      <c r="C4" s="187"/>
      <c r="D4" s="182" t="s">
        <v>565</v>
      </c>
      <c r="E4" s="251"/>
      <c r="F4" s="182" t="s">
        <v>566</v>
      </c>
      <c r="G4" s="251"/>
      <c r="H4" s="176" t="s">
        <v>567</v>
      </c>
      <c r="I4" s="182"/>
      <c r="J4" s="177" t="s">
        <v>566</v>
      </c>
      <c r="K4" s="187"/>
      <c r="L4" s="176" t="s">
        <v>566</v>
      </c>
      <c r="M4" s="175"/>
      <c r="N4" s="188" t="s">
        <v>568</v>
      </c>
      <c r="O4" s="187"/>
      <c r="P4" s="176" t="s">
        <v>566</v>
      </c>
      <c r="Q4" s="187"/>
      <c r="R4" s="176" t="s">
        <v>566</v>
      </c>
      <c r="S4" s="187"/>
      <c r="T4" s="176" t="s">
        <v>569</v>
      </c>
      <c r="U4" s="176"/>
      <c r="V4" s="176" t="s">
        <v>566</v>
      </c>
      <c r="W4" s="175"/>
      <c r="X4" s="176" t="s">
        <v>566</v>
      </c>
      <c r="Y4" s="187"/>
      <c r="Z4" s="182" t="s">
        <v>570</v>
      </c>
      <c r="AA4" s="176"/>
      <c r="AB4" s="180" t="s">
        <v>566</v>
      </c>
      <c r="AC4" s="176"/>
    </row>
    <row r="5" spans="1:29" ht="12.75" customHeight="1">
      <c r="A5" s="53"/>
      <c r="B5" s="17" t="s">
        <v>86</v>
      </c>
      <c r="C5" s="47" t="s">
        <v>16</v>
      </c>
      <c r="D5" s="17" t="s">
        <v>86</v>
      </c>
      <c r="E5" s="58" t="s">
        <v>16</v>
      </c>
      <c r="F5" s="17" t="s">
        <v>86</v>
      </c>
      <c r="G5" s="58" t="s">
        <v>16</v>
      </c>
      <c r="H5" s="17" t="s">
        <v>86</v>
      </c>
      <c r="I5" s="58" t="s">
        <v>16</v>
      </c>
      <c r="J5" s="17" t="s">
        <v>86</v>
      </c>
      <c r="K5" s="58" t="s">
        <v>16</v>
      </c>
      <c r="L5" s="17" t="s">
        <v>86</v>
      </c>
      <c r="M5" s="58" t="s">
        <v>16</v>
      </c>
      <c r="N5" s="17" t="s">
        <v>86</v>
      </c>
      <c r="O5" s="58" t="s">
        <v>16</v>
      </c>
      <c r="P5" s="17" t="s">
        <v>86</v>
      </c>
      <c r="Q5" s="58" t="s">
        <v>16</v>
      </c>
      <c r="R5" s="17" t="s">
        <v>86</v>
      </c>
      <c r="S5" s="58" t="s">
        <v>16</v>
      </c>
      <c r="T5" s="17" t="s">
        <v>86</v>
      </c>
      <c r="U5" s="58" t="s">
        <v>16</v>
      </c>
      <c r="V5" s="17" t="s">
        <v>86</v>
      </c>
      <c r="W5" s="58" t="s">
        <v>16</v>
      </c>
      <c r="X5" s="17" t="s">
        <v>86</v>
      </c>
      <c r="Y5" s="58" t="s">
        <v>16</v>
      </c>
      <c r="Z5" s="17" t="s">
        <v>86</v>
      </c>
      <c r="AA5" s="58" t="s">
        <v>16</v>
      </c>
      <c r="AB5" s="17" t="s">
        <v>86</v>
      </c>
      <c r="AC5" s="58" t="s">
        <v>16</v>
      </c>
    </row>
    <row r="6" spans="1:29" ht="12.75" customHeight="1">
      <c r="A6" s="2" t="s">
        <v>88</v>
      </c>
      <c r="D6" s="13"/>
      <c r="E6" s="10"/>
      <c r="F6" s="13"/>
      <c r="G6" s="10"/>
      <c r="H6" s="13"/>
      <c r="J6" s="13"/>
      <c r="K6" s="10"/>
      <c r="L6" s="13"/>
      <c r="M6" s="10"/>
      <c r="O6" s="10"/>
      <c r="P6" s="13"/>
      <c r="Q6" s="10"/>
      <c r="R6" s="13"/>
      <c r="S6" s="10"/>
      <c r="T6" s="13"/>
      <c r="V6" s="13"/>
      <c r="W6" s="10"/>
      <c r="X6" s="13"/>
      <c r="Y6" s="10"/>
      <c r="Z6" s="13"/>
      <c r="AB6" s="13"/>
    </row>
    <row r="7" spans="1:29" ht="12.75" customHeight="1">
      <c r="A7" s="2" t="s">
        <v>184</v>
      </c>
      <c r="B7" s="13">
        <f t="shared" ref="B7:B12" si="0">D7+F7+H7+J7+L7+N7+P7+R7+T7+V7+X7+Z7+AB7</f>
        <v>16540.85343861</v>
      </c>
      <c r="C7" s="14">
        <f t="shared" ref="C7:C69" si="1">B7/B$12*100</f>
        <v>95.830424996784672</v>
      </c>
      <c r="D7" s="1425">
        <v>1793.3</v>
      </c>
      <c r="E7" s="14">
        <f t="shared" ref="E7:E12" si="2">D7/D$12*100</f>
        <v>96.052490626673801</v>
      </c>
      <c r="F7" s="1425">
        <v>483.45499999999998</v>
      </c>
      <c r="G7" s="14">
        <f t="shared" ref="G7:G12" si="3">F7/F$12*100</f>
        <v>97.93179585346337</v>
      </c>
      <c r="H7" s="1426">
        <v>62</v>
      </c>
      <c r="I7" s="14">
        <f t="shared" ref="I7:I12" si="4">H7/H$12*100</f>
        <v>97.331240188383035</v>
      </c>
      <c r="J7" s="1425">
        <v>17.829999999999998</v>
      </c>
      <c r="K7" s="14">
        <f t="shared" ref="K7:K12" si="5">J7/J$12*100</f>
        <v>82.853159851301129</v>
      </c>
      <c r="L7" s="1425">
        <v>6751.1190317100009</v>
      </c>
      <c r="M7" s="14">
        <f t="shared" ref="M7:M12" si="6">L7/L$12*100</f>
        <v>97.871215892084379</v>
      </c>
      <c r="N7" s="1425">
        <v>24.02</v>
      </c>
      <c r="O7" s="14">
        <f t="shared" ref="O7:O12" si="7">N7/N$12*100</f>
        <v>88.536675267231828</v>
      </c>
      <c r="P7" s="1425">
        <v>1342.4690000000001</v>
      </c>
      <c r="Q7" s="14">
        <f t="shared" ref="Q7:Q12" si="8">P7/P$12*100</f>
        <v>92.987635302731093</v>
      </c>
      <c r="R7" s="1425">
        <v>1115.5</v>
      </c>
      <c r="S7" s="14">
        <f t="shared" ref="S7:S12" si="9">R7/R$12*100</f>
        <v>95.390798700188128</v>
      </c>
      <c r="T7" s="1425">
        <v>813.98819589999994</v>
      </c>
      <c r="U7" s="14">
        <f t="shared" ref="U7:U12" si="10">T7/T$12*100</f>
        <v>90.939440339903598</v>
      </c>
      <c r="V7" s="1425">
        <v>486.2</v>
      </c>
      <c r="W7" s="14">
        <f t="shared" ref="W7:W12" si="11">V7/V$12*100</f>
        <v>98.381222177256163</v>
      </c>
      <c r="X7" s="1426">
        <f>X74</f>
        <v>956.8</v>
      </c>
      <c r="Y7" s="14">
        <f t="shared" ref="Y7:Y12" si="12">X7/X$12*100</f>
        <v>96.34477897492701</v>
      </c>
      <c r="Z7" s="1426">
        <f>Z74</f>
        <v>1400.0000000000002</v>
      </c>
      <c r="AA7" s="14">
        <f t="shared" ref="AA7:AA12" si="13">Z7/Z$12*100</f>
        <v>98.522167487684726</v>
      </c>
      <c r="AB7" s="1425">
        <v>1294.1722109999998</v>
      </c>
      <c r="AC7" s="14">
        <f t="shared" ref="AC7:AC12" si="14">AB7/AB$12*100</f>
        <v>87.855274984738557</v>
      </c>
    </row>
    <row r="8" spans="1:29" ht="12.75" customHeight="1">
      <c r="A8" s="29" t="s">
        <v>185</v>
      </c>
      <c r="B8" s="13">
        <f t="shared" si="0"/>
        <v>696.89136140000005</v>
      </c>
      <c r="C8" s="14">
        <f t="shared" si="1"/>
        <v>4.0374818377667685</v>
      </c>
      <c r="D8" s="1425">
        <v>73.7</v>
      </c>
      <c r="E8" s="14">
        <f t="shared" si="2"/>
        <v>3.9475093733261919</v>
      </c>
      <c r="F8" s="1425">
        <v>10.210000000000001</v>
      </c>
      <c r="G8" s="14">
        <f t="shared" si="3"/>
        <v>2.068204146536619</v>
      </c>
      <c r="H8" s="1426">
        <v>1.7</v>
      </c>
      <c r="I8" s="14">
        <f t="shared" si="4"/>
        <v>2.6687598116169542</v>
      </c>
      <c r="J8" s="1425">
        <v>2.11</v>
      </c>
      <c r="K8" s="14">
        <f t="shared" si="5"/>
        <v>9.8048327137546476</v>
      </c>
      <c r="L8" s="1425">
        <v>146.84271340000001</v>
      </c>
      <c r="M8" s="14">
        <f t="shared" si="6"/>
        <v>2.1287841079156102</v>
      </c>
      <c r="N8" s="1425">
        <v>1.69</v>
      </c>
      <c r="O8" s="14">
        <f t="shared" si="7"/>
        <v>6.2292664946553629</v>
      </c>
      <c r="P8" s="1425">
        <v>101.238</v>
      </c>
      <c r="Q8" s="14">
        <f t="shared" si="8"/>
        <v>7.0123646972689055</v>
      </c>
      <c r="R8" s="1425">
        <v>53.9</v>
      </c>
      <c r="S8" s="14">
        <f t="shared" si="9"/>
        <v>4.6092012998118683</v>
      </c>
      <c r="T8" s="1425">
        <v>81.099999999999994</v>
      </c>
      <c r="U8" s="14">
        <f t="shared" si="10"/>
        <v>9.0605596600963949</v>
      </c>
      <c r="V8" s="1425">
        <v>7.2</v>
      </c>
      <c r="W8" s="14">
        <f t="shared" si="11"/>
        <v>1.4569000404694457</v>
      </c>
      <c r="X8" s="1426">
        <v>17.3</v>
      </c>
      <c r="Y8" s="14">
        <f t="shared" si="12"/>
        <v>1.742019937569228</v>
      </c>
      <c r="Z8" s="1426">
        <v>21</v>
      </c>
      <c r="AA8" s="14">
        <f t="shared" si="13"/>
        <v>1.4778325123152707</v>
      </c>
      <c r="AB8" s="1425">
        <v>178.90064799999999</v>
      </c>
      <c r="AC8" s="14">
        <f t="shared" si="14"/>
        <v>12.144725015261448</v>
      </c>
    </row>
    <row r="9" spans="1:29" ht="12.75" customHeight="1">
      <c r="A9" s="1157" t="s">
        <v>186</v>
      </c>
      <c r="B9" s="13">
        <f t="shared" si="0"/>
        <v>0</v>
      </c>
      <c r="C9" s="14">
        <f t="shared" si="1"/>
        <v>0</v>
      </c>
      <c r="D9" s="1425"/>
      <c r="E9" s="14">
        <f t="shared" si="2"/>
        <v>0</v>
      </c>
      <c r="F9" s="1425"/>
      <c r="G9" s="14">
        <f t="shared" si="3"/>
        <v>0</v>
      </c>
      <c r="H9" s="1426">
        <v>0</v>
      </c>
      <c r="I9" s="14">
        <f t="shared" si="4"/>
        <v>0</v>
      </c>
      <c r="J9" s="1425">
        <v>0</v>
      </c>
      <c r="K9" s="14">
        <f t="shared" si="5"/>
        <v>0</v>
      </c>
      <c r="L9" s="1425">
        <v>0</v>
      </c>
      <c r="M9" s="14">
        <f t="shared" si="6"/>
        <v>0</v>
      </c>
      <c r="N9" s="1425">
        <v>0</v>
      </c>
      <c r="O9" s="14">
        <f t="shared" si="7"/>
        <v>0</v>
      </c>
      <c r="P9" s="1425"/>
      <c r="Q9" s="14">
        <f t="shared" si="8"/>
        <v>0</v>
      </c>
      <c r="R9" s="1425">
        <v>0</v>
      </c>
      <c r="S9" s="14">
        <f t="shared" si="9"/>
        <v>0</v>
      </c>
      <c r="T9" s="1425">
        <v>0</v>
      </c>
      <c r="U9" s="14">
        <f t="shared" si="10"/>
        <v>0</v>
      </c>
      <c r="V9" s="1425">
        <v>0</v>
      </c>
      <c r="W9" s="14">
        <f t="shared" si="11"/>
        <v>0</v>
      </c>
      <c r="X9" s="1426"/>
      <c r="Y9" s="14">
        <f t="shared" si="12"/>
        <v>0</v>
      </c>
      <c r="Z9" s="1426"/>
      <c r="AA9" s="14">
        <f t="shared" si="13"/>
        <v>0</v>
      </c>
      <c r="AB9" s="1425">
        <v>0</v>
      </c>
      <c r="AC9" s="14">
        <f t="shared" si="14"/>
        <v>0</v>
      </c>
    </row>
    <row r="10" spans="1:29" ht="12.75" customHeight="1">
      <c r="A10" s="1157" t="s">
        <v>187</v>
      </c>
      <c r="B10" s="13">
        <f t="shared" si="0"/>
        <v>3</v>
      </c>
      <c r="C10" s="14">
        <f t="shared" si="1"/>
        <v>1.7380679664284186E-2</v>
      </c>
      <c r="D10" s="1425"/>
      <c r="E10" s="14">
        <f t="shared" si="2"/>
        <v>0</v>
      </c>
      <c r="F10" s="1425"/>
      <c r="G10" s="14">
        <f t="shared" si="3"/>
        <v>0</v>
      </c>
      <c r="H10" s="1426">
        <v>0</v>
      </c>
      <c r="I10" s="14">
        <f t="shared" si="4"/>
        <v>0</v>
      </c>
      <c r="J10" s="1425">
        <v>1.58</v>
      </c>
      <c r="K10" s="14">
        <f t="shared" si="5"/>
        <v>7.3420074349442395</v>
      </c>
      <c r="L10" s="1425">
        <v>0</v>
      </c>
      <c r="M10" s="14">
        <f t="shared" si="6"/>
        <v>0</v>
      </c>
      <c r="N10" s="1425">
        <v>1.42</v>
      </c>
      <c r="O10" s="14">
        <f t="shared" si="7"/>
        <v>5.23405823811279</v>
      </c>
      <c r="P10" s="1425"/>
      <c r="Q10" s="14">
        <f t="shared" si="8"/>
        <v>0</v>
      </c>
      <c r="R10" s="1425">
        <v>0</v>
      </c>
      <c r="S10" s="14">
        <f t="shared" si="9"/>
        <v>0</v>
      </c>
      <c r="T10" s="1425">
        <v>0</v>
      </c>
      <c r="U10" s="14">
        <f t="shared" si="10"/>
        <v>0</v>
      </c>
      <c r="V10" s="1425">
        <v>0</v>
      </c>
      <c r="W10" s="14">
        <f t="shared" si="11"/>
        <v>0</v>
      </c>
      <c r="X10" s="1426"/>
      <c r="Y10" s="14">
        <f t="shared" si="12"/>
        <v>0</v>
      </c>
      <c r="Z10" s="1426"/>
      <c r="AA10" s="14">
        <f t="shared" si="13"/>
        <v>0</v>
      </c>
      <c r="AB10" s="1425">
        <v>0</v>
      </c>
      <c r="AC10" s="14">
        <f t="shared" si="14"/>
        <v>0</v>
      </c>
    </row>
    <row r="11" spans="1:29" ht="12.75" customHeight="1" thickBot="1">
      <c r="A11" s="30" t="s">
        <v>188</v>
      </c>
      <c r="B11" s="13">
        <f t="shared" si="0"/>
        <v>19.8</v>
      </c>
      <c r="C11" s="14">
        <f t="shared" si="1"/>
        <v>0.11471248578427565</v>
      </c>
      <c r="D11" s="1425"/>
      <c r="E11" s="14">
        <f t="shared" si="2"/>
        <v>0</v>
      </c>
      <c r="F11" s="1425"/>
      <c r="G11" s="14">
        <f t="shared" si="3"/>
        <v>0</v>
      </c>
      <c r="H11" s="1426">
        <v>0</v>
      </c>
      <c r="I11" s="14">
        <f t="shared" si="4"/>
        <v>0</v>
      </c>
      <c r="J11" s="1425">
        <v>0</v>
      </c>
      <c r="K11" s="14">
        <f t="shared" si="5"/>
        <v>0</v>
      </c>
      <c r="L11" s="1425">
        <v>0</v>
      </c>
      <c r="M11" s="14">
        <f t="shared" si="6"/>
        <v>0</v>
      </c>
      <c r="N11" s="1425"/>
      <c r="O11" s="14">
        <f t="shared" si="7"/>
        <v>0</v>
      </c>
      <c r="P11" s="1425"/>
      <c r="Q11" s="14">
        <f t="shared" si="8"/>
        <v>0</v>
      </c>
      <c r="R11" s="1425">
        <v>0</v>
      </c>
      <c r="S11" s="14">
        <f t="shared" si="9"/>
        <v>0</v>
      </c>
      <c r="T11" s="1425">
        <v>0</v>
      </c>
      <c r="U11" s="14">
        <f t="shared" si="10"/>
        <v>0</v>
      </c>
      <c r="V11" s="1425">
        <v>0.8</v>
      </c>
      <c r="W11" s="14">
        <f t="shared" si="11"/>
        <v>0.16187778227438288</v>
      </c>
      <c r="X11" s="1426">
        <v>19</v>
      </c>
      <c r="Y11" s="14">
        <f t="shared" si="12"/>
        <v>1.9132010875037762</v>
      </c>
      <c r="Z11" s="1426"/>
      <c r="AA11" s="14">
        <f t="shared" si="13"/>
        <v>0</v>
      </c>
      <c r="AB11" s="1425">
        <v>0</v>
      </c>
      <c r="AC11" s="14">
        <f t="shared" si="14"/>
        <v>0</v>
      </c>
    </row>
    <row r="12" spans="1:29" ht="12.75" customHeight="1" thickBot="1">
      <c r="A12" s="39" t="s">
        <v>3</v>
      </c>
      <c r="B12" s="5">
        <f t="shared" si="0"/>
        <v>17260.54480001</v>
      </c>
      <c r="C12" s="49">
        <f t="shared" si="1"/>
        <v>100</v>
      </c>
      <c r="D12" s="1511">
        <v>1867</v>
      </c>
      <c r="E12" s="49">
        <f t="shared" si="2"/>
        <v>100</v>
      </c>
      <c r="F12" s="1511">
        <v>493.66500000000002</v>
      </c>
      <c r="G12" s="49">
        <f t="shared" si="3"/>
        <v>100</v>
      </c>
      <c r="H12" s="1427">
        <f>SUM(H7:H11)</f>
        <v>63.7</v>
      </c>
      <c r="I12" s="49">
        <f t="shared" si="4"/>
        <v>100</v>
      </c>
      <c r="J12" s="1511">
        <f>SUM(J7:J11)</f>
        <v>21.519999999999996</v>
      </c>
      <c r="K12" s="49">
        <f t="shared" si="5"/>
        <v>100</v>
      </c>
      <c r="L12" s="1511">
        <v>6897.9617451100012</v>
      </c>
      <c r="M12" s="49">
        <f t="shared" si="6"/>
        <v>100</v>
      </c>
      <c r="N12" s="1511">
        <f>SUM(N7:N11)</f>
        <v>27.130000000000003</v>
      </c>
      <c r="O12" s="49">
        <f t="shared" si="7"/>
        <v>100</v>
      </c>
      <c r="P12" s="1511">
        <v>1443.7070000000001</v>
      </c>
      <c r="Q12" s="49">
        <f t="shared" si="8"/>
        <v>100</v>
      </c>
      <c r="R12" s="1511">
        <v>1169.4000000000001</v>
      </c>
      <c r="S12" s="49">
        <f t="shared" si="9"/>
        <v>100</v>
      </c>
      <c r="T12" s="1511">
        <v>895.08819589999996</v>
      </c>
      <c r="U12" s="49">
        <f t="shared" si="10"/>
        <v>100</v>
      </c>
      <c r="V12" s="1511">
        <v>494.2</v>
      </c>
      <c r="W12" s="49">
        <f t="shared" si="11"/>
        <v>100</v>
      </c>
      <c r="X12" s="1427">
        <f>SUM(X7:X11)</f>
        <v>993.09999999999991</v>
      </c>
      <c r="Y12" s="49">
        <f t="shared" si="12"/>
        <v>100</v>
      </c>
      <c r="Z12" s="1427">
        <f>SUM(Z7:Z11)</f>
        <v>1421.0000000000002</v>
      </c>
      <c r="AA12" s="49">
        <f t="shared" si="13"/>
        <v>100</v>
      </c>
      <c r="AB12" s="1511">
        <v>1473.0728589999999</v>
      </c>
      <c r="AC12" s="49">
        <f t="shared" si="14"/>
        <v>100</v>
      </c>
    </row>
    <row r="13" spans="1:29" ht="12.75" customHeight="1">
      <c r="A13" s="2" t="s">
        <v>189</v>
      </c>
      <c r="D13" s="1425"/>
      <c r="F13" s="1425"/>
      <c r="H13" s="1426"/>
      <c r="I13" s="14"/>
      <c r="J13" s="1425"/>
      <c r="L13" s="1425"/>
      <c r="M13" s="14"/>
      <c r="N13" s="1425"/>
      <c r="O13" s="14"/>
      <c r="P13" s="1425"/>
      <c r="R13" s="1425"/>
      <c r="T13" s="1425"/>
      <c r="U13" s="14"/>
      <c r="V13" s="1425"/>
      <c r="W13" s="14"/>
      <c r="X13" s="1426"/>
      <c r="Z13" s="1426"/>
      <c r="AA13" s="14"/>
      <c r="AB13" s="1425"/>
      <c r="AC13" s="14"/>
    </row>
    <row r="14" spans="1:29" ht="12.75" customHeight="1">
      <c r="A14" s="13" t="s">
        <v>190</v>
      </c>
      <c r="B14" s="13">
        <f t="shared" ref="B14:B77" si="15">D14+F14+H14+J14+L14+N14+P14+R14+T14+V14+X14+Z14+AB14</f>
        <v>0</v>
      </c>
      <c r="C14" s="14">
        <f t="shared" si="1"/>
        <v>0</v>
      </c>
      <c r="D14" s="1425"/>
      <c r="E14" s="14">
        <f t="shared" ref="E14:E77" si="16">D14/D$12*100</f>
        <v>0</v>
      </c>
      <c r="F14" s="1425"/>
      <c r="G14" s="14">
        <f t="shared" ref="G14:G77" si="17">F14/F$12*100</f>
        <v>0</v>
      </c>
      <c r="H14" s="1426"/>
      <c r="I14" s="14">
        <f t="shared" ref="I14:I77" si="18">H14/H$12*100</f>
        <v>0</v>
      </c>
      <c r="J14" s="1425"/>
      <c r="K14" s="14">
        <f t="shared" ref="K14:K77" si="19">J14/J$12*100</f>
        <v>0</v>
      </c>
      <c r="L14" s="1425">
        <v>0</v>
      </c>
      <c r="M14" s="14">
        <f t="shared" ref="M14:M77" si="20">L14/L$12*100</f>
        <v>0</v>
      </c>
      <c r="N14" s="1425"/>
      <c r="O14" s="14">
        <f t="shared" ref="O14:O77" si="21">N14/N$12*100</f>
        <v>0</v>
      </c>
      <c r="P14" s="1425"/>
      <c r="Q14" s="14">
        <f t="shared" ref="Q14:Q77" si="22">P14/P$12*100</f>
        <v>0</v>
      </c>
      <c r="R14" s="1425"/>
      <c r="S14" s="14">
        <f t="shared" ref="S14:S77" si="23">R14/R$12*100</f>
        <v>0</v>
      </c>
      <c r="T14" s="1425">
        <v>0</v>
      </c>
      <c r="U14" s="14">
        <f t="shared" ref="U14:U77" si="24">T14/T$12*100</f>
        <v>0</v>
      </c>
      <c r="V14" s="1425">
        <v>0</v>
      </c>
      <c r="W14" s="14">
        <f t="shared" ref="W14:W77" si="25">V14/V$12*100</f>
        <v>0</v>
      </c>
      <c r="X14" s="1426"/>
      <c r="Y14" s="14">
        <f t="shared" ref="Y14:Y77" si="26">X14/X$12*100</f>
        <v>0</v>
      </c>
      <c r="Z14" s="1426"/>
      <c r="AA14" s="14">
        <f t="shared" ref="AA14:AA77" si="27">Z14/Z$12*100</f>
        <v>0</v>
      </c>
      <c r="AB14" s="1425">
        <v>0</v>
      </c>
      <c r="AC14" s="14">
        <f t="shared" ref="AC14:AC77" si="28">AB14/AB$12*100</f>
        <v>0</v>
      </c>
    </row>
    <row r="15" spans="1:29" ht="12.75" customHeight="1">
      <c r="A15" s="13" t="s">
        <v>191</v>
      </c>
      <c r="B15" s="13">
        <f t="shared" si="15"/>
        <v>0</v>
      </c>
      <c r="C15" s="14">
        <f t="shared" si="1"/>
        <v>0</v>
      </c>
      <c r="D15" s="1425"/>
      <c r="E15" s="14">
        <f t="shared" si="16"/>
        <v>0</v>
      </c>
      <c r="F15" s="1425"/>
      <c r="G15" s="14">
        <f t="shared" si="17"/>
        <v>0</v>
      </c>
      <c r="H15" s="1426"/>
      <c r="I15" s="14">
        <f t="shared" si="18"/>
        <v>0</v>
      </c>
      <c r="J15" s="1425"/>
      <c r="K15" s="14">
        <f t="shared" si="19"/>
        <v>0</v>
      </c>
      <c r="L15" s="1425">
        <v>0</v>
      </c>
      <c r="M15" s="14">
        <f t="shared" si="20"/>
        <v>0</v>
      </c>
      <c r="N15" s="1425"/>
      <c r="O15" s="14">
        <f t="shared" si="21"/>
        <v>0</v>
      </c>
      <c r="P15" s="1425"/>
      <c r="Q15" s="14">
        <f t="shared" si="22"/>
        <v>0</v>
      </c>
      <c r="R15" s="1425"/>
      <c r="S15" s="14">
        <f t="shared" si="23"/>
        <v>0</v>
      </c>
      <c r="T15" s="1425">
        <v>0</v>
      </c>
      <c r="U15" s="14">
        <f t="shared" si="24"/>
        <v>0</v>
      </c>
      <c r="V15" s="1425">
        <v>0</v>
      </c>
      <c r="W15" s="14">
        <f t="shared" si="25"/>
        <v>0</v>
      </c>
      <c r="X15" s="1426"/>
      <c r="Y15" s="14">
        <f t="shared" si="26"/>
        <v>0</v>
      </c>
      <c r="Z15" s="1426"/>
      <c r="AA15" s="14">
        <f t="shared" si="27"/>
        <v>0</v>
      </c>
      <c r="AB15" s="1425">
        <v>0</v>
      </c>
      <c r="AC15" s="14">
        <f t="shared" si="28"/>
        <v>0</v>
      </c>
    </row>
    <row r="16" spans="1:29" ht="12.75" customHeight="1">
      <c r="A16" s="13" t="s">
        <v>192</v>
      </c>
      <c r="B16" s="13">
        <f t="shared" si="15"/>
        <v>0</v>
      </c>
      <c r="C16" s="14">
        <f t="shared" si="1"/>
        <v>0</v>
      </c>
      <c r="D16" s="1425"/>
      <c r="E16" s="14">
        <f t="shared" si="16"/>
        <v>0</v>
      </c>
      <c r="F16" s="1425"/>
      <c r="G16" s="14">
        <f t="shared" si="17"/>
        <v>0</v>
      </c>
      <c r="H16" s="1426"/>
      <c r="I16" s="14">
        <f t="shared" si="18"/>
        <v>0</v>
      </c>
      <c r="J16" s="1425"/>
      <c r="K16" s="14">
        <f t="shared" si="19"/>
        <v>0</v>
      </c>
      <c r="L16" s="1425">
        <v>0</v>
      </c>
      <c r="M16" s="14">
        <f t="shared" si="20"/>
        <v>0</v>
      </c>
      <c r="N16" s="1425"/>
      <c r="O16" s="14">
        <f t="shared" si="21"/>
        <v>0</v>
      </c>
      <c r="P16" s="1425"/>
      <c r="Q16" s="14">
        <f t="shared" si="22"/>
        <v>0</v>
      </c>
      <c r="R16" s="1425"/>
      <c r="S16" s="14">
        <f t="shared" si="23"/>
        <v>0</v>
      </c>
      <c r="T16" s="1425">
        <v>0</v>
      </c>
      <c r="U16" s="14">
        <f t="shared" si="24"/>
        <v>0</v>
      </c>
      <c r="V16" s="1425">
        <v>0</v>
      </c>
      <c r="W16" s="14">
        <f t="shared" si="25"/>
        <v>0</v>
      </c>
      <c r="X16" s="1426"/>
      <c r="Y16" s="14">
        <f t="shared" si="26"/>
        <v>0</v>
      </c>
      <c r="Z16" s="1426"/>
      <c r="AA16" s="14">
        <f t="shared" si="27"/>
        <v>0</v>
      </c>
      <c r="AB16" s="1425">
        <v>0</v>
      </c>
      <c r="AC16" s="14">
        <f t="shared" si="28"/>
        <v>0</v>
      </c>
    </row>
    <row r="17" spans="1:29" ht="12.75" customHeight="1">
      <c r="A17" s="13" t="s">
        <v>193</v>
      </c>
      <c r="B17" s="13">
        <f t="shared" si="15"/>
        <v>27.2</v>
      </c>
      <c r="C17" s="14">
        <f t="shared" si="1"/>
        <v>0.15758482895617665</v>
      </c>
      <c r="D17" s="1425"/>
      <c r="E17" s="14">
        <f t="shared" si="16"/>
        <v>0</v>
      </c>
      <c r="F17" s="1425"/>
      <c r="G17" s="14">
        <f t="shared" si="17"/>
        <v>0</v>
      </c>
      <c r="H17" s="1426"/>
      <c r="I17" s="14">
        <f t="shared" si="18"/>
        <v>0</v>
      </c>
      <c r="J17" s="1425"/>
      <c r="K17" s="14">
        <f t="shared" si="19"/>
        <v>0</v>
      </c>
      <c r="L17" s="1425">
        <v>0</v>
      </c>
      <c r="M17" s="14">
        <f t="shared" si="20"/>
        <v>0</v>
      </c>
      <c r="N17" s="1425"/>
      <c r="O17" s="14">
        <f t="shared" si="21"/>
        <v>0</v>
      </c>
      <c r="P17" s="1425"/>
      <c r="Q17" s="14">
        <f t="shared" si="22"/>
        <v>0</v>
      </c>
      <c r="R17" s="1425"/>
      <c r="S17" s="14">
        <f t="shared" si="23"/>
        <v>0</v>
      </c>
      <c r="T17" s="1425">
        <v>0</v>
      </c>
      <c r="U17" s="14">
        <f t="shared" si="24"/>
        <v>0</v>
      </c>
      <c r="V17" s="1425">
        <v>0</v>
      </c>
      <c r="W17" s="14">
        <f t="shared" si="25"/>
        <v>0</v>
      </c>
      <c r="X17" s="1426">
        <v>27.2</v>
      </c>
      <c r="Y17" s="14">
        <f t="shared" si="26"/>
        <v>2.7388983989527742</v>
      </c>
      <c r="Z17" s="1426"/>
      <c r="AA17" s="14">
        <f t="shared" si="27"/>
        <v>0</v>
      </c>
      <c r="AB17" s="1425">
        <v>0</v>
      </c>
      <c r="AC17" s="14">
        <f t="shared" si="28"/>
        <v>0</v>
      </c>
    </row>
    <row r="18" spans="1:29" ht="12.75" customHeight="1">
      <c r="A18" s="13" t="s">
        <v>194</v>
      </c>
      <c r="B18" s="13">
        <f t="shared" si="15"/>
        <v>1.4</v>
      </c>
      <c r="C18" s="14">
        <f t="shared" si="1"/>
        <v>8.1109838433326212E-3</v>
      </c>
      <c r="D18" s="1425"/>
      <c r="E18" s="14">
        <f t="shared" si="16"/>
        <v>0</v>
      </c>
      <c r="F18" s="1425"/>
      <c r="G18" s="14">
        <f t="shared" si="17"/>
        <v>0</v>
      </c>
      <c r="H18" s="1426"/>
      <c r="I18" s="14">
        <f t="shared" si="18"/>
        <v>0</v>
      </c>
      <c r="J18" s="1425"/>
      <c r="K18" s="14">
        <f t="shared" si="19"/>
        <v>0</v>
      </c>
      <c r="L18" s="1425">
        <v>0</v>
      </c>
      <c r="M18" s="14">
        <f t="shared" si="20"/>
        <v>0</v>
      </c>
      <c r="N18" s="1425"/>
      <c r="O18" s="14">
        <f t="shared" si="21"/>
        <v>0</v>
      </c>
      <c r="P18" s="1425"/>
      <c r="Q18" s="14">
        <f t="shared" si="22"/>
        <v>0</v>
      </c>
      <c r="R18" s="1425"/>
      <c r="S18" s="14">
        <f t="shared" si="23"/>
        <v>0</v>
      </c>
      <c r="T18" s="1425">
        <v>0</v>
      </c>
      <c r="U18" s="14">
        <f t="shared" si="24"/>
        <v>0</v>
      </c>
      <c r="V18" s="1425">
        <v>0</v>
      </c>
      <c r="W18" s="14">
        <f t="shared" si="25"/>
        <v>0</v>
      </c>
      <c r="X18" s="1426"/>
      <c r="Y18" s="14">
        <f t="shared" si="26"/>
        <v>0</v>
      </c>
      <c r="Z18" s="1426">
        <v>1.4</v>
      </c>
      <c r="AA18" s="14">
        <f t="shared" si="27"/>
        <v>9.8522167487684706E-2</v>
      </c>
      <c r="AB18" s="1425">
        <v>0</v>
      </c>
      <c r="AC18" s="14">
        <f t="shared" si="28"/>
        <v>0</v>
      </c>
    </row>
    <row r="19" spans="1:29" ht="12.75" customHeight="1" thickBot="1">
      <c r="A19" s="13" t="s">
        <v>195</v>
      </c>
      <c r="B19" s="13">
        <f t="shared" si="15"/>
        <v>0</v>
      </c>
      <c r="C19" s="14">
        <f t="shared" si="1"/>
        <v>0</v>
      </c>
      <c r="D19" s="1425"/>
      <c r="E19" s="14">
        <f t="shared" si="16"/>
        <v>0</v>
      </c>
      <c r="F19" s="1425"/>
      <c r="G19" s="14">
        <f t="shared" si="17"/>
        <v>0</v>
      </c>
      <c r="H19" s="1426"/>
      <c r="I19" s="14">
        <f t="shared" si="18"/>
        <v>0</v>
      </c>
      <c r="J19" s="1425"/>
      <c r="K19" s="14">
        <f t="shared" si="19"/>
        <v>0</v>
      </c>
      <c r="L19" s="1425">
        <v>0</v>
      </c>
      <c r="M19" s="14">
        <f t="shared" si="20"/>
        <v>0</v>
      </c>
      <c r="N19" s="1425"/>
      <c r="O19" s="14">
        <f t="shared" si="21"/>
        <v>0</v>
      </c>
      <c r="P19" s="1425"/>
      <c r="Q19" s="14">
        <f t="shared" si="22"/>
        <v>0</v>
      </c>
      <c r="R19" s="1425"/>
      <c r="S19" s="14">
        <f t="shared" si="23"/>
        <v>0</v>
      </c>
      <c r="T19" s="1425">
        <v>0</v>
      </c>
      <c r="U19" s="14">
        <f t="shared" si="24"/>
        <v>0</v>
      </c>
      <c r="V19" s="1425">
        <v>0</v>
      </c>
      <c r="W19" s="14">
        <f t="shared" si="25"/>
        <v>0</v>
      </c>
      <c r="X19" s="1426"/>
      <c r="Y19" s="14">
        <f t="shared" si="26"/>
        <v>0</v>
      </c>
      <c r="Z19" s="1426"/>
      <c r="AA19" s="14">
        <f t="shared" si="27"/>
        <v>0</v>
      </c>
      <c r="AB19" s="1425">
        <v>0</v>
      </c>
      <c r="AC19" s="14">
        <f t="shared" si="28"/>
        <v>0</v>
      </c>
    </row>
    <row r="20" spans="1:29" ht="12.75" customHeight="1" thickBot="1">
      <c r="A20" s="39" t="s">
        <v>196</v>
      </c>
      <c r="B20" s="5">
        <f t="shared" si="15"/>
        <v>28.599999999999998</v>
      </c>
      <c r="C20" s="49">
        <f t="shared" si="1"/>
        <v>0.16569581279950923</v>
      </c>
      <c r="D20" s="1511">
        <v>0</v>
      </c>
      <c r="E20" s="49">
        <f t="shared" si="16"/>
        <v>0</v>
      </c>
      <c r="F20" s="1511">
        <v>0</v>
      </c>
      <c r="G20" s="49">
        <f t="shared" si="17"/>
        <v>0</v>
      </c>
      <c r="H20" s="1427">
        <f>SUM(H14:H19)</f>
        <v>0</v>
      </c>
      <c r="I20" s="49">
        <f t="shared" si="18"/>
        <v>0</v>
      </c>
      <c r="J20" s="1511">
        <f>SUM(J14:J19)</f>
        <v>0</v>
      </c>
      <c r="K20" s="49">
        <f t="shared" si="19"/>
        <v>0</v>
      </c>
      <c r="L20" s="1511">
        <v>0</v>
      </c>
      <c r="M20" s="49">
        <f t="shared" si="20"/>
        <v>0</v>
      </c>
      <c r="N20" s="1511">
        <f>SUM(N14:N19)</f>
        <v>0</v>
      </c>
      <c r="O20" s="49">
        <f t="shared" si="21"/>
        <v>0</v>
      </c>
      <c r="P20" s="1511">
        <v>0</v>
      </c>
      <c r="Q20" s="49">
        <f t="shared" si="22"/>
        <v>0</v>
      </c>
      <c r="R20" s="1511">
        <v>0</v>
      </c>
      <c r="S20" s="49">
        <f t="shared" si="23"/>
        <v>0</v>
      </c>
      <c r="T20" s="1511">
        <v>0</v>
      </c>
      <c r="U20" s="49">
        <f t="shared" si="24"/>
        <v>0</v>
      </c>
      <c r="V20" s="1511">
        <v>0</v>
      </c>
      <c r="W20" s="49">
        <f t="shared" si="25"/>
        <v>0</v>
      </c>
      <c r="X20" s="1427">
        <f>SUM(X14:X19)</f>
        <v>27.2</v>
      </c>
      <c r="Y20" s="49">
        <f t="shared" si="26"/>
        <v>2.7388983989527742</v>
      </c>
      <c r="Z20" s="1427">
        <f>SUM(Z14:Z19)</f>
        <v>1.4</v>
      </c>
      <c r="AA20" s="49">
        <f t="shared" si="27"/>
        <v>9.8522167487684706E-2</v>
      </c>
      <c r="AB20" s="1511">
        <v>0</v>
      </c>
      <c r="AC20" s="49">
        <f t="shared" si="28"/>
        <v>0</v>
      </c>
    </row>
    <row r="21" spans="1:29" ht="12.75" customHeight="1">
      <c r="A21" s="13" t="s">
        <v>110</v>
      </c>
      <c r="B21" s="13">
        <f t="shared" si="15"/>
        <v>173.0932669</v>
      </c>
      <c r="C21" s="14">
        <f t="shared" si="1"/>
        <v>1.0028262080111152</v>
      </c>
      <c r="D21" s="1425"/>
      <c r="E21" s="14">
        <f t="shared" si="16"/>
        <v>0</v>
      </c>
      <c r="F21" s="1425"/>
      <c r="G21" s="14">
        <f t="shared" si="17"/>
        <v>0</v>
      </c>
      <c r="H21" s="1426"/>
      <c r="I21" s="14">
        <f t="shared" si="18"/>
        <v>0</v>
      </c>
      <c r="J21" s="1425"/>
      <c r="K21" s="14">
        <f t="shared" si="19"/>
        <v>0</v>
      </c>
      <c r="L21" s="1425">
        <v>0</v>
      </c>
      <c r="M21" s="14">
        <f t="shared" si="20"/>
        <v>0</v>
      </c>
      <c r="N21" s="1425"/>
      <c r="O21" s="14">
        <f t="shared" si="21"/>
        <v>0</v>
      </c>
      <c r="P21" s="1425"/>
      <c r="Q21" s="14">
        <f t="shared" si="22"/>
        <v>0</v>
      </c>
      <c r="R21" s="1425">
        <v>74.900000000000006</v>
      </c>
      <c r="S21" s="14">
        <f t="shared" si="23"/>
        <v>6.404994014024286</v>
      </c>
      <c r="T21" s="1425">
        <v>21.293266899999999</v>
      </c>
      <c r="U21" s="14">
        <f t="shared" si="24"/>
        <v>2.3789015426116626</v>
      </c>
      <c r="V21" s="1425">
        <v>0</v>
      </c>
      <c r="W21" s="14">
        <f t="shared" si="25"/>
        <v>0</v>
      </c>
      <c r="X21" s="1426">
        <v>46.9</v>
      </c>
      <c r="Y21" s="14">
        <f t="shared" si="26"/>
        <v>4.7225858423119531</v>
      </c>
      <c r="Z21" s="1426">
        <v>30</v>
      </c>
      <c r="AA21" s="14">
        <f t="shared" si="27"/>
        <v>2.1111893033075297</v>
      </c>
      <c r="AB21" s="1425">
        <v>0</v>
      </c>
      <c r="AC21" s="14">
        <f t="shared" si="28"/>
        <v>0</v>
      </c>
    </row>
    <row r="22" spans="1:29" ht="12.75" customHeight="1">
      <c r="A22" s="13" t="s">
        <v>112</v>
      </c>
      <c r="B22" s="13">
        <f t="shared" si="15"/>
        <v>696.79587170000002</v>
      </c>
      <c r="C22" s="14">
        <f t="shared" si="1"/>
        <v>4.0369286124711214</v>
      </c>
      <c r="D22" s="1425">
        <v>0</v>
      </c>
      <c r="E22" s="14">
        <f t="shared" si="16"/>
        <v>0</v>
      </c>
      <c r="F22" s="1425">
        <v>10.9</v>
      </c>
      <c r="G22" s="14">
        <f t="shared" si="17"/>
        <v>2.2079750438050096</v>
      </c>
      <c r="H22" s="1426">
        <v>3.3</v>
      </c>
      <c r="I22" s="14">
        <f t="shared" si="18"/>
        <v>5.1805337519623222</v>
      </c>
      <c r="J22" s="1425"/>
      <c r="K22" s="14">
        <f t="shared" si="19"/>
        <v>0</v>
      </c>
      <c r="L22" s="1425">
        <v>472.1531478</v>
      </c>
      <c r="M22" s="14">
        <f t="shared" si="20"/>
        <v>6.8448211985911875</v>
      </c>
      <c r="N22" s="1425"/>
      <c r="O22" s="14">
        <f t="shared" si="21"/>
        <v>0</v>
      </c>
      <c r="P22" s="1425">
        <v>69.150000000000006</v>
      </c>
      <c r="Q22" s="14">
        <f t="shared" si="22"/>
        <v>4.7897530454586699</v>
      </c>
      <c r="R22" s="1425">
        <v>51.2</v>
      </c>
      <c r="S22" s="14">
        <f t="shared" si="23"/>
        <v>4.3783136651274157</v>
      </c>
      <c r="T22" s="1425">
        <v>17.6352239</v>
      </c>
      <c r="U22" s="14">
        <f t="shared" si="24"/>
        <v>1.9702219268200718</v>
      </c>
      <c r="V22" s="1425">
        <v>0</v>
      </c>
      <c r="W22" s="14">
        <f t="shared" si="25"/>
        <v>0</v>
      </c>
      <c r="X22" s="1426">
        <v>11.8</v>
      </c>
      <c r="Y22" s="14">
        <f t="shared" si="26"/>
        <v>1.1881985701339244</v>
      </c>
      <c r="Z22" s="1426">
        <v>0.5</v>
      </c>
      <c r="AA22" s="14">
        <f t="shared" si="27"/>
        <v>3.5186488388458823E-2</v>
      </c>
      <c r="AB22" s="1425">
        <v>60.157499999999999</v>
      </c>
      <c r="AC22" s="14">
        <f t="shared" si="28"/>
        <v>4.0838102224514614</v>
      </c>
    </row>
    <row r="23" spans="1:29" ht="12.75" customHeight="1">
      <c r="A23" s="13" t="s">
        <v>114</v>
      </c>
      <c r="B23" s="13">
        <f t="shared" si="15"/>
        <v>2566.04784376</v>
      </c>
      <c r="C23" s="14">
        <f t="shared" si="1"/>
        <v>14.866551858539905</v>
      </c>
      <c r="D23" s="1425">
        <v>184.2</v>
      </c>
      <c r="E23" s="14">
        <f t="shared" si="16"/>
        <v>9.8660953401178357</v>
      </c>
      <c r="F23" s="1425">
        <v>161.86000000000001</v>
      </c>
      <c r="G23" s="14">
        <f t="shared" si="17"/>
        <v>32.787416567915493</v>
      </c>
      <c r="H23" s="1426">
        <v>10</v>
      </c>
      <c r="I23" s="14">
        <f t="shared" si="18"/>
        <v>15.698587127158556</v>
      </c>
      <c r="J23" s="1425"/>
      <c r="K23" s="14">
        <f t="shared" si="19"/>
        <v>0</v>
      </c>
      <c r="L23" s="1425">
        <v>612.87595585999998</v>
      </c>
      <c r="M23" s="14">
        <f t="shared" si="20"/>
        <v>8.8848848182504163</v>
      </c>
      <c r="N23" s="1425"/>
      <c r="O23" s="14">
        <f t="shared" si="21"/>
        <v>0</v>
      </c>
      <c r="P23" s="1425">
        <v>311.654</v>
      </c>
      <c r="Q23" s="14">
        <f t="shared" si="22"/>
        <v>21.587067181914335</v>
      </c>
      <c r="R23" s="1425">
        <v>153.5</v>
      </c>
      <c r="S23" s="14">
        <f t="shared" si="23"/>
        <v>13.126389601505045</v>
      </c>
      <c r="T23" s="1425">
        <v>180.72783090000001</v>
      </c>
      <c r="U23" s="14">
        <f t="shared" si="24"/>
        <v>20.191064045736905</v>
      </c>
      <c r="V23" s="1425">
        <v>190.7</v>
      </c>
      <c r="W23" s="14">
        <f t="shared" si="25"/>
        <v>38.58761634965601</v>
      </c>
      <c r="X23" s="1426">
        <v>78.5</v>
      </c>
      <c r="Y23" s="14">
        <f t="shared" si="26"/>
        <v>7.9045413352129694</v>
      </c>
      <c r="Z23" s="1426">
        <v>399</v>
      </c>
      <c r="AA23" s="14">
        <f t="shared" si="27"/>
        <v>28.078817733990142</v>
      </c>
      <c r="AB23" s="1425">
        <v>283.030057</v>
      </c>
      <c r="AC23" s="14">
        <f t="shared" si="28"/>
        <v>19.213581682044964</v>
      </c>
    </row>
    <row r="24" spans="1:29" ht="12.75" customHeight="1" thickBot="1">
      <c r="A24" s="13" t="s">
        <v>116</v>
      </c>
      <c r="B24" s="13">
        <f t="shared" si="15"/>
        <v>440.87207850000004</v>
      </c>
      <c r="C24" s="14">
        <f t="shared" si="1"/>
        <v>2.5542187897785511</v>
      </c>
      <c r="D24" s="1425">
        <v>214.3</v>
      </c>
      <c r="E24" s="14">
        <f t="shared" si="16"/>
        <v>11.478307445099089</v>
      </c>
      <c r="F24" s="1425"/>
      <c r="G24" s="14">
        <f t="shared" si="17"/>
        <v>0</v>
      </c>
      <c r="H24" s="1426"/>
      <c r="I24" s="14">
        <f t="shared" si="18"/>
        <v>0</v>
      </c>
      <c r="J24" s="1425"/>
      <c r="K24" s="14">
        <f t="shared" si="19"/>
        <v>0</v>
      </c>
      <c r="L24" s="1425">
        <v>137.9051025</v>
      </c>
      <c r="M24" s="14">
        <f t="shared" si="20"/>
        <v>1.9992152406145425</v>
      </c>
      <c r="N24" s="1425"/>
      <c r="O24" s="14">
        <f t="shared" si="21"/>
        <v>0</v>
      </c>
      <c r="P24" s="1425"/>
      <c r="Q24" s="14">
        <f t="shared" si="22"/>
        <v>0</v>
      </c>
      <c r="R24" s="1425">
        <v>25.6</v>
      </c>
      <c r="S24" s="14">
        <f t="shared" si="23"/>
        <v>2.1891568325637079</v>
      </c>
      <c r="T24" s="1425">
        <v>8.1169759999999993</v>
      </c>
      <c r="U24" s="14">
        <f t="shared" si="24"/>
        <v>0.90683533054957588</v>
      </c>
      <c r="V24" s="1425">
        <v>12.2</v>
      </c>
      <c r="W24" s="14">
        <f t="shared" si="25"/>
        <v>2.4686361796843381</v>
      </c>
      <c r="X24" s="1426"/>
      <c r="Y24" s="14">
        <f t="shared" si="26"/>
        <v>0</v>
      </c>
      <c r="Z24" s="1426">
        <v>5.4</v>
      </c>
      <c r="AA24" s="14">
        <f t="shared" si="27"/>
        <v>0.38001407459535536</v>
      </c>
      <c r="AB24" s="1425">
        <v>37.35</v>
      </c>
      <c r="AC24" s="14">
        <f t="shared" si="28"/>
        <v>2.5355161336252685</v>
      </c>
    </row>
    <row r="25" spans="1:29" ht="12.75" customHeight="1" thickBot="1">
      <c r="A25" s="39" t="s">
        <v>197</v>
      </c>
      <c r="B25" s="5">
        <f t="shared" si="15"/>
        <v>3882.9690608599999</v>
      </c>
      <c r="C25" s="49">
        <f t="shared" si="1"/>
        <v>22.496213797711356</v>
      </c>
      <c r="D25" s="1511">
        <v>398.5</v>
      </c>
      <c r="E25" s="49">
        <f t="shared" si="16"/>
        <v>21.344402785216925</v>
      </c>
      <c r="F25" s="1511">
        <v>172.76</v>
      </c>
      <c r="G25" s="49">
        <f t="shared" si="17"/>
        <v>34.995391611720493</v>
      </c>
      <c r="H25" s="1427">
        <f>SUM(H21:H24)</f>
        <v>13.3</v>
      </c>
      <c r="I25" s="49">
        <f t="shared" si="18"/>
        <v>20.87912087912088</v>
      </c>
      <c r="J25" s="1511">
        <v>4.74</v>
      </c>
      <c r="K25" s="49">
        <f t="shared" si="19"/>
        <v>22.026022304832718</v>
      </c>
      <c r="L25" s="1511">
        <v>1222.93420616</v>
      </c>
      <c r="M25" s="49">
        <f t="shared" si="20"/>
        <v>17.728921257456147</v>
      </c>
      <c r="N25" s="1511">
        <v>1.42</v>
      </c>
      <c r="O25" s="49">
        <f t="shared" si="21"/>
        <v>5.23405823811279</v>
      </c>
      <c r="P25" s="1511">
        <v>380.80399999999997</v>
      </c>
      <c r="Q25" s="49">
        <f t="shared" si="22"/>
        <v>26.376820227373006</v>
      </c>
      <c r="R25" s="1511">
        <v>305.2</v>
      </c>
      <c r="S25" s="49">
        <f t="shared" si="23"/>
        <v>26.098854113220455</v>
      </c>
      <c r="T25" s="1511">
        <v>227.7732977</v>
      </c>
      <c r="U25" s="49">
        <f t="shared" si="24"/>
        <v>25.447022845718216</v>
      </c>
      <c r="V25" s="1511">
        <v>202.9</v>
      </c>
      <c r="W25" s="49">
        <f t="shared" si="25"/>
        <v>41.056252529340348</v>
      </c>
      <c r="X25" s="1427">
        <f>SUM(X21:X24)</f>
        <v>137.19999999999999</v>
      </c>
      <c r="Y25" s="49">
        <f t="shared" si="26"/>
        <v>13.815325747658846</v>
      </c>
      <c r="Z25" s="1427">
        <f>SUM(Z21:Z24)</f>
        <v>434.9</v>
      </c>
      <c r="AA25" s="49">
        <f t="shared" si="27"/>
        <v>30.605207600281485</v>
      </c>
      <c r="AB25" s="1511">
        <v>380.53755699999999</v>
      </c>
      <c r="AC25" s="49">
        <f t="shared" si="28"/>
        <v>25.832908038121694</v>
      </c>
    </row>
    <row r="26" spans="1:29" ht="12.75" customHeight="1">
      <c r="A26" s="13" t="s">
        <v>198</v>
      </c>
      <c r="B26" s="13">
        <f t="shared" si="15"/>
        <v>159.32855583999998</v>
      </c>
      <c r="C26" s="14">
        <f t="shared" si="1"/>
        <v>0.92307953014268507</v>
      </c>
      <c r="D26" s="1425">
        <v>29.4</v>
      </c>
      <c r="E26" s="14">
        <f t="shared" si="16"/>
        <v>1.5747188002142471</v>
      </c>
      <c r="F26" s="1425"/>
      <c r="G26" s="14">
        <f t="shared" si="17"/>
        <v>0</v>
      </c>
      <c r="H26" s="1426"/>
      <c r="I26" s="14">
        <f t="shared" si="18"/>
        <v>0</v>
      </c>
      <c r="J26" s="1425"/>
      <c r="K26" s="14">
        <f t="shared" si="19"/>
        <v>0</v>
      </c>
      <c r="L26" s="1425">
        <v>75.128555840000004</v>
      </c>
      <c r="M26" s="14">
        <f t="shared" si="20"/>
        <v>1.0891413814125455</v>
      </c>
      <c r="N26" s="1425"/>
      <c r="O26" s="14">
        <f t="shared" si="21"/>
        <v>0</v>
      </c>
      <c r="P26" s="1425">
        <v>52.8</v>
      </c>
      <c r="Q26" s="14">
        <f t="shared" si="22"/>
        <v>3.6572517830834088</v>
      </c>
      <c r="R26" s="1425"/>
      <c r="S26" s="14">
        <f t="shared" si="23"/>
        <v>0</v>
      </c>
      <c r="T26" s="1425">
        <v>0</v>
      </c>
      <c r="U26" s="14">
        <f t="shared" si="24"/>
        <v>0</v>
      </c>
      <c r="V26" s="1425">
        <v>2</v>
      </c>
      <c r="W26" s="14">
        <f t="shared" si="25"/>
        <v>0.40469445568595708</v>
      </c>
      <c r="X26" s="1426"/>
      <c r="Y26" s="14">
        <f t="shared" si="26"/>
        <v>0</v>
      </c>
      <c r="Z26" s="1426"/>
      <c r="AA26" s="14">
        <f t="shared" si="27"/>
        <v>0</v>
      </c>
      <c r="AB26" s="1425">
        <v>0</v>
      </c>
      <c r="AC26" s="14">
        <f t="shared" si="28"/>
        <v>0</v>
      </c>
    </row>
    <row r="27" spans="1:29" ht="12.75" customHeight="1">
      <c r="A27" s="13" t="s">
        <v>199</v>
      </c>
      <c r="B27" s="13">
        <f t="shared" si="15"/>
        <v>278.12205818000007</v>
      </c>
      <c r="C27" s="14">
        <f t="shared" si="1"/>
        <v>1.611316800265997</v>
      </c>
      <c r="D27" s="1425">
        <v>0</v>
      </c>
      <c r="E27" s="14">
        <f t="shared" si="16"/>
        <v>0</v>
      </c>
      <c r="F27" s="1425">
        <v>14.44</v>
      </c>
      <c r="G27" s="14">
        <f t="shared" si="17"/>
        <v>2.9250605167471866</v>
      </c>
      <c r="H27" s="1426"/>
      <c r="I27" s="14">
        <f t="shared" si="18"/>
        <v>0</v>
      </c>
      <c r="J27" s="1425"/>
      <c r="K27" s="14">
        <f t="shared" si="19"/>
        <v>0</v>
      </c>
      <c r="L27" s="1425">
        <v>118.09694918000001</v>
      </c>
      <c r="M27" s="14">
        <f t="shared" si="20"/>
        <v>1.7120557281101119</v>
      </c>
      <c r="N27" s="1425"/>
      <c r="O27" s="14">
        <f t="shared" si="21"/>
        <v>0</v>
      </c>
      <c r="P27" s="1425"/>
      <c r="Q27" s="14">
        <f t="shared" si="22"/>
        <v>0</v>
      </c>
      <c r="R27" s="1425"/>
      <c r="S27" s="14">
        <f t="shared" si="23"/>
        <v>0</v>
      </c>
      <c r="T27" s="1425">
        <v>4.6851089999999997</v>
      </c>
      <c r="U27" s="14">
        <f t="shared" si="24"/>
        <v>0.52342428617206616</v>
      </c>
      <c r="V27" s="1425">
        <v>8.9</v>
      </c>
      <c r="W27" s="14">
        <f t="shared" si="25"/>
        <v>1.8008903278025092</v>
      </c>
      <c r="X27" s="1426"/>
      <c r="Y27" s="14">
        <f t="shared" si="26"/>
        <v>0</v>
      </c>
      <c r="Z27" s="1426">
        <v>132</v>
      </c>
      <c r="AA27" s="14">
        <f t="shared" si="27"/>
        <v>9.2892329345531301</v>
      </c>
      <c r="AB27" s="1425">
        <v>0</v>
      </c>
      <c r="AC27" s="14">
        <f t="shared" si="28"/>
        <v>0</v>
      </c>
    </row>
    <row r="28" spans="1:29" ht="12.75" customHeight="1">
      <c r="A28" s="13" t="s">
        <v>200</v>
      </c>
      <c r="B28" s="13">
        <f t="shared" si="15"/>
        <v>393.42922709999999</v>
      </c>
      <c r="C28" s="14">
        <f t="shared" si="1"/>
        <v>2.2793557889306717</v>
      </c>
      <c r="D28" s="1425">
        <v>133.5</v>
      </c>
      <c r="E28" s="14">
        <f t="shared" si="16"/>
        <v>7.1505088377075516</v>
      </c>
      <c r="F28" s="1425">
        <v>0.625</v>
      </c>
      <c r="G28" s="14">
        <f t="shared" si="17"/>
        <v>0.12660407361267256</v>
      </c>
      <c r="H28" s="1426">
        <v>1.1000000000000001</v>
      </c>
      <c r="I28" s="14">
        <f t="shared" si="18"/>
        <v>1.7268445839874413</v>
      </c>
      <c r="J28" s="1425"/>
      <c r="K28" s="14">
        <f t="shared" si="19"/>
        <v>0</v>
      </c>
      <c r="L28" s="1425">
        <v>75.590537350000005</v>
      </c>
      <c r="M28" s="14">
        <f t="shared" si="20"/>
        <v>1.0958387440113959</v>
      </c>
      <c r="N28" s="1425"/>
      <c r="O28" s="14">
        <f t="shared" si="21"/>
        <v>0</v>
      </c>
      <c r="P28" s="1425"/>
      <c r="Q28" s="14">
        <f t="shared" si="22"/>
        <v>0</v>
      </c>
      <c r="R28" s="1425">
        <v>72.5</v>
      </c>
      <c r="S28" s="14">
        <f t="shared" si="23"/>
        <v>6.1997605609714377</v>
      </c>
      <c r="T28" s="1425">
        <v>27.066645749999999</v>
      </c>
      <c r="U28" s="14">
        <f t="shared" si="24"/>
        <v>3.0239082443473437</v>
      </c>
      <c r="V28" s="1425">
        <v>0</v>
      </c>
      <c r="W28" s="14">
        <f t="shared" si="25"/>
        <v>0</v>
      </c>
      <c r="X28" s="1426">
        <v>48.7</v>
      </c>
      <c r="Y28" s="14">
        <f t="shared" si="26"/>
        <v>4.9038364716544169</v>
      </c>
      <c r="Z28" s="1426">
        <v>26</v>
      </c>
      <c r="AA28" s="14">
        <f t="shared" si="27"/>
        <v>1.829697396199859</v>
      </c>
      <c r="AB28" s="1425">
        <v>8.3470440000000004</v>
      </c>
      <c r="AC28" s="14">
        <f t="shared" si="28"/>
        <v>0.56664162597269063</v>
      </c>
    </row>
    <row r="29" spans="1:29" ht="12.75" customHeight="1">
      <c r="A29" s="13" t="s">
        <v>201</v>
      </c>
      <c r="B29" s="13">
        <f t="shared" si="15"/>
        <v>334.99916712000004</v>
      </c>
      <c r="C29" s="14">
        <f t="shared" si="1"/>
        <v>1.940837737171575</v>
      </c>
      <c r="D29" s="1425">
        <v>0</v>
      </c>
      <c r="E29" s="14">
        <f t="shared" si="16"/>
        <v>0</v>
      </c>
      <c r="F29" s="1425">
        <v>8.4</v>
      </c>
      <c r="G29" s="14">
        <f t="shared" si="17"/>
        <v>1.7015587493543192</v>
      </c>
      <c r="H29" s="1426">
        <v>2.1</v>
      </c>
      <c r="I29" s="14">
        <f t="shared" si="18"/>
        <v>3.296703296703297</v>
      </c>
      <c r="J29" s="1425"/>
      <c r="K29" s="14">
        <f t="shared" si="19"/>
        <v>0</v>
      </c>
      <c r="L29" s="1425">
        <v>285.55016712000003</v>
      </c>
      <c r="M29" s="14">
        <f t="shared" si="20"/>
        <v>4.139631063080742</v>
      </c>
      <c r="N29" s="1425"/>
      <c r="O29" s="14">
        <f t="shared" si="21"/>
        <v>0</v>
      </c>
      <c r="P29" s="1425">
        <v>1.149</v>
      </c>
      <c r="Q29" s="14">
        <f t="shared" si="22"/>
        <v>7.9586785961417369E-2</v>
      </c>
      <c r="R29" s="1425">
        <v>26.5</v>
      </c>
      <c r="S29" s="14">
        <f t="shared" si="23"/>
        <v>2.2661193774585255</v>
      </c>
      <c r="T29" s="1425">
        <v>0</v>
      </c>
      <c r="U29" s="14">
        <f t="shared" si="24"/>
        <v>0</v>
      </c>
      <c r="V29" s="1425">
        <v>11.3</v>
      </c>
      <c r="W29" s="14">
        <f t="shared" si="25"/>
        <v>2.2865236746256579</v>
      </c>
      <c r="X29" s="1426"/>
      <c r="Y29" s="14">
        <f t="shared" si="26"/>
        <v>0</v>
      </c>
      <c r="Z29" s="1426"/>
      <c r="AA29" s="14">
        <f t="shared" si="27"/>
        <v>0</v>
      </c>
      <c r="AB29" s="1425">
        <v>0</v>
      </c>
      <c r="AC29" s="14">
        <f t="shared" si="28"/>
        <v>0</v>
      </c>
    </row>
    <row r="30" spans="1:29" ht="12.75" customHeight="1">
      <c r="A30" s="13" t="s">
        <v>202</v>
      </c>
      <c r="B30" s="13">
        <f t="shared" si="15"/>
        <v>2.88</v>
      </c>
      <c r="C30" s="14">
        <f t="shared" si="1"/>
        <v>1.6685452477712821E-2</v>
      </c>
      <c r="D30" s="1425">
        <v>0</v>
      </c>
      <c r="E30" s="14">
        <f t="shared" si="16"/>
        <v>0</v>
      </c>
      <c r="F30" s="1425">
        <v>2.88</v>
      </c>
      <c r="G30" s="14">
        <f t="shared" si="17"/>
        <v>0.58339157120719509</v>
      </c>
      <c r="H30" s="1426"/>
      <c r="I30" s="14">
        <f t="shared" si="18"/>
        <v>0</v>
      </c>
      <c r="J30" s="1425"/>
      <c r="K30" s="14">
        <f t="shared" si="19"/>
        <v>0</v>
      </c>
      <c r="L30" s="1425">
        <v>0</v>
      </c>
      <c r="M30" s="14">
        <f t="shared" si="20"/>
        <v>0</v>
      </c>
      <c r="N30" s="1425"/>
      <c r="O30" s="14">
        <f t="shared" si="21"/>
        <v>0</v>
      </c>
      <c r="P30" s="1425"/>
      <c r="Q30" s="14">
        <f t="shared" si="22"/>
        <v>0</v>
      </c>
      <c r="R30" s="1425"/>
      <c r="S30" s="14">
        <f t="shared" si="23"/>
        <v>0</v>
      </c>
      <c r="T30" s="1425">
        <v>0</v>
      </c>
      <c r="U30" s="14">
        <f t="shared" si="24"/>
        <v>0</v>
      </c>
      <c r="V30" s="1425">
        <v>0</v>
      </c>
      <c r="W30" s="14">
        <f t="shared" si="25"/>
        <v>0</v>
      </c>
      <c r="X30" s="1426"/>
      <c r="Y30" s="14">
        <f t="shared" si="26"/>
        <v>0</v>
      </c>
      <c r="Z30" s="1426"/>
      <c r="AA30" s="14">
        <f t="shared" si="27"/>
        <v>0</v>
      </c>
      <c r="AB30" s="1425">
        <v>0</v>
      </c>
      <c r="AC30" s="14">
        <f t="shared" si="28"/>
        <v>0</v>
      </c>
    </row>
    <row r="31" spans="1:29" ht="12.75" customHeight="1">
      <c r="A31" s="13" t="s">
        <v>203</v>
      </c>
      <c r="B31" s="13">
        <f t="shared" si="15"/>
        <v>299.11760256000002</v>
      </c>
      <c r="C31" s="14">
        <f t="shared" si="1"/>
        <v>1.7329557440146774</v>
      </c>
      <c r="D31" s="1425">
        <v>112.4</v>
      </c>
      <c r="E31" s="14">
        <f t="shared" si="16"/>
        <v>6.0203535083020894</v>
      </c>
      <c r="F31" s="1425">
        <v>32.85</v>
      </c>
      <c r="G31" s="14">
        <f t="shared" si="17"/>
        <v>6.6543101090820693</v>
      </c>
      <c r="H31" s="1426"/>
      <c r="I31" s="14">
        <f t="shared" si="18"/>
        <v>0</v>
      </c>
      <c r="J31" s="1425"/>
      <c r="K31" s="14">
        <f t="shared" si="19"/>
        <v>0</v>
      </c>
      <c r="L31" s="1425">
        <v>0</v>
      </c>
      <c r="M31" s="14">
        <f t="shared" si="20"/>
        <v>0</v>
      </c>
      <c r="N31" s="1425"/>
      <c r="O31" s="14">
        <f t="shared" si="21"/>
        <v>0</v>
      </c>
      <c r="P31" s="1425"/>
      <c r="Q31" s="14">
        <f t="shared" si="22"/>
        <v>0</v>
      </c>
      <c r="R31" s="1425"/>
      <c r="S31" s="14">
        <f t="shared" si="23"/>
        <v>0</v>
      </c>
      <c r="T31" s="1425">
        <v>35.867602560000002</v>
      </c>
      <c r="U31" s="14">
        <f t="shared" si="24"/>
        <v>4.0071584816215315</v>
      </c>
      <c r="V31" s="1425">
        <v>0</v>
      </c>
      <c r="W31" s="14">
        <f t="shared" si="25"/>
        <v>0</v>
      </c>
      <c r="X31" s="1426">
        <v>0.3</v>
      </c>
      <c r="Y31" s="14">
        <f t="shared" si="26"/>
        <v>3.0208438223743837E-2</v>
      </c>
      <c r="Z31" s="1426">
        <v>117.7</v>
      </c>
      <c r="AA31" s="14">
        <f t="shared" si="27"/>
        <v>8.2828993666432087</v>
      </c>
      <c r="AB31" s="1425">
        <v>0</v>
      </c>
      <c r="AC31" s="14">
        <f t="shared" si="28"/>
        <v>0</v>
      </c>
    </row>
    <row r="32" spans="1:29" ht="12.75" customHeight="1" thickBot="1">
      <c r="A32" s="13" t="s">
        <v>204</v>
      </c>
      <c r="B32" s="13">
        <f t="shared" si="15"/>
        <v>0</v>
      </c>
      <c r="C32" s="14">
        <f t="shared" si="1"/>
        <v>0</v>
      </c>
      <c r="D32" s="1425"/>
      <c r="E32" s="14">
        <f t="shared" si="16"/>
        <v>0</v>
      </c>
      <c r="F32" s="1425"/>
      <c r="G32" s="14">
        <f t="shared" si="17"/>
        <v>0</v>
      </c>
      <c r="H32" s="1426"/>
      <c r="I32" s="14">
        <f t="shared" si="18"/>
        <v>0</v>
      </c>
      <c r="J32" s="1425"/>
      <c r="K32" s="14">
        <f t="shared" si="19"/>
        <v>0</v>
      </c>
      <c r="L32" s="1425">
        <v>0</v>
      </c>
      <c r="M32" s="14">
        <f t="shared" si="20"/>
        <v>0</v>
      </c>
      <c r="N32" s="1425"/>
      <c r="O32" s="14">
        <f t="shared" si="21"/>
        <v>0</v>
      </c>
      <c r="P32" s="1425"/>
      <c r="Q32" s="14">
        <f t="shared" si="22"/>
        <v>0</v>
      </c>
      <c r="R32" s="1425"/>
      <c r="S32" s="14">
        <f t="shared" si="23"/>
        <v>0</v>
      </c>
      <c r="T32" s="1425">
        <v>0</v>
      </c>
      <c r="U32" s="14">
        <f t="shared" si="24"/>
        <v>0</v>
      </c>
      <c r="V32" s="1425">
        <v>0</v>
      </c>
      <c r="W32" s="14">
        <f t="shared" si="25"/>
        <v>0</v>
      </c>
      <c r="X32" s="1426"/>
      <c r="Y32" s="14">
        <f t="shared" si="26"/>
        <v>0</v>
      </c>
      <c r="Z32" s="1426"/>
      <c r="AA32" s="14">
        <f t="shared" si="27"/>
        <v>0</v>
      </c>
      <c r="AB32" s="1425">
        <v>0</v>
      </c>
      <c r="AC32" s="14">
        <f t="shared" si="28"/>
        <v>0</v>
      </c>
    </row>
    <row r="33" spans="1:29" ht="12.75" customHeight="1" thickBot="1">
      <c r="A33" s="39" t="s">
        <v>205</v>
      </c>
      <c r="B33" s="5">
        <f t="shared" si="15"/>
        <v>1473.2766108000001</v>
      </c>
      <c r="C33" s="49">
        <f t="shared" si="1"/>
        <v>8.5355162763990293</v>
      </c>
      <c r="D33" s="1511">
        <v>275.3</v>
      </c>
      <c r="E33" s="49">
        <f t="shared" si="16"/>
        <v>14.745581146223888</v>
      </c>
      <c r="F33" s="1511">
        <v>59.195</v>
      </c>
      <c r="G33" s="49">
        <f t="shared" si="17"/>
        <v>11.990925020003443</v>
      </c>
      <c r="H33" s="1427">
        <f>SUM(H26:H32)</f>
        <v>3.2</v>
      </c>
      <c r="I33" s="49">
        <f t="shared" si="18"/>
        <v>5.0235478806907379</v>
      </c>
      <c r="J33" s="1511">
        <v>1.98</v>
      </c>
      <c r="K33" s="49">
        <f t="shared" si="19"/>
        <v>9.2007434944237936</v>
      </c>
      <c r="L33" s="1511">
        <v>554.36620949000007</v>
      </c>
      <c r="M33" s="49">
        <f t="shared" si="20"/>
        <v>8.036666916614795</v>
      </c>
      <c r="N33" s="1511">
        <v>3.42</v>
      </c>
      <c r="O33" s="49">
        <f t="shared" si="21"/>
        <v>12.605971249539255</v>
      </c>
      <c r="P33" s="1511">
        <v>53.948999999999998</v>
      </c>
      <c r="Q33" s="49">
        <f t="shared" si="22"/>
        <v>3.7368385690448265</v>
      </c>
      <c r="R33" s="1511">
        <v>99</v>
      </c>
      <c r="S33" s="49">
        <f t="shared" si="23"/>
        <v>8.4658799384299641</v>
      </c>
      <c r="T33" s="1511">
        <v>67.619357309999998</v>
      </c>
      <c r="U33" s="49">
        <f t="shared" si="24"/>
        <v>7.5544910121409421</v>
      </c>
      <c r="V33" s="1511">
        <v>22.2</v>
      </c>
      <c r="W33" s="49">
        <f t="shared" si="25"/>
        <v>4.4921084581141235</v>
      </c>
      <c r="X33" s="1427">
        <f>SUM(X26:X32)</f>
        <v>49</v>
      </c>
      <c r="Y33" s="49">
        <f t="shared" si="26"/>
        <v>4.9340449098781596</v>
      </c>
      <c r="Z33" s="1427">
        <f>SUM(Z26:Z32)</f>
        <v>275.7</v>
      </c>
      <c r="AA33" s="49">
        <f t="shared" si="27"/>
        <v>19.401829697396199</v>
      </c>
      <c r="AB33" s="1511">
        <v>8.3470440000000004</v>
      </c>
      <c r="AC33" s="49">
        <f t="shared" si="28"/>
        <v>0.56664162597269063</v>
      </c>
    </row>
    <row r="34" spans="1:29" ht="12.75" customHeight="1">
      <c r="A34" s="13" t="s">
        <v>206</v>
      </c>
      <c r="B34" s="13">
        <f t="shared" si="15"/>
        <v>174.58168899999998</v>
      </c>
      <c r="C34" s="14">
        <f t="shared" si="1"/>
        <v>1.0114494705862287</v>
      </c>
      <c r="D34" s="1425">
        <v>5.2</v>
      </c>
      <c r="E34" s="14">
        <f t="shared" si="16"/>
        <v>0.27852169255490089</v>
      </c>
      <c r="F34" s="1425">
        <v>32.4</v>
      </c>
      <c r="G34" s="14">
        <f t="shared" si="17"/>
        <v>6.5631551760809455</v>
      </c>
      <c r="H34" s="1426">
        <v>8.1999999999999993</v>
      </c>
      <c r="I34" s="14">
        <f t="shared" si="18"/>
        <v>12.872841444270014</v>
      </c>
      <c r="J34" s="1425"/>
      <c r="K34" s="14">
        <f t="shared" si="19"/>
        <v>0</v>
      </c>
      <c r="L34" s="1425">
        <v>30.401568000000001</v>
      </c>
      <c r="M34" s="14">
        <f t="shared" si="20"/>
        <v>0.44073262687418963</v>
      </c>
      <c r="N34" s="1425"/>
      <c r="O34" s="14">
        <f t="shared" si="21"/>
        <v>0</v>
      </c>
      <c r="P34" s="1425"/>
      <c r="Q34" s="14">
        <f t="shared" si="22"/>
        <v>0</v>
      </c>
      <c r="R34" s="1425"/>
      <c r="S34" s="14">
        <f t="shared" si="23"/>
        <v>0</v>
      </c>
      <c r="T34" s="1425">
        <v>19.780121000000001</v>
      </c>
      <c r="U34" s="14">
        <f t="shared" si="24"/>
        <v>2.2098516202765177</v>
      </c>
      <c r="V34" s="1425">
        <v>0</v>
      </c>
      <c r="W34" s="14">
        <f t="shared" si="25"/>
        <v>0</v>
      </c>
      <c r="X34" s="1426">
        <v>30.7</v>
      </c>
      <c r="Y34" s="14">
        <f t="shared" si="26"/>
        <v>3.0913301782297857</v>
      </c>
      <c r="Z34" s="1426">
        <v>47.9</v>
      </c>
      <c r="AA34" s="14">
        <f t="shared" si="27"/>
        <v>3.3708655876143556</v>
      </c>
      <c r="AB34" s="1425">
        <v>0</v>
      </c>
      <c r="AC34" s="14">
        <f t="shared" si="28"/>
        <v>0</v>
      </c>
    </row>
    <row r="35" spans="1:29" ht="12.75" customHeight="1">
      <c r="A35" s="13" t="s">
        <v>207</v>
      </c>
      <c r="B35" s="13">
        <f t="shared" si="15"/>
        <v>356.02892999999995</v>
      </c>
      <c r="C35" s="14">
        <f t="shared" si="1"/>
        <v>2.0626749278492862</v>
      </c>
      <c r="D35" s="1425">
        <v>150.5</v>
      </c>
      <c r="E35" s="14">
        <f t="shared" si="16"/>
        <v>8.0610605249062655</v>
      </c>
      <c r="F35" s="1425"/>
      <c r="G35" s="14">
        <f t="shared" si="17"/>
        <v>0</v>
      </c>
      <c r="H35" s="1426"/>
      <c r="I35" s="14">
        <f t="shared" si="18"/>
        <v>0</v>
      </c>
      <c r="J35" s="1425"/>
      <c r="K35" s="14">
        <f t="shared" si="19"/>
        <v>0</v>
      </c>
      <c r="L35" s="1425">
        <v>0</v>
      </c>
      <c r="M35" s="14">
        <f t="shared" si="20"/>
        <v>0</v>
      </c>
      <c r="N35" s="1425"/>
      <c r="O35" s="14">
        <f t="shared" si="21"/>
        <v>0</v>
      </c>
      <c r="P35" s="1425">
        <v>41.58</v>
      </c>
      <c r="Q35" s="14">
        <f t="shared" si="22"/>
        <v>2.8800857791781849</v>
      </c>
      <c r="R35" s="1425">
        <v>32.1</v>
      </c>
      <c r="S35" s="14">
        <f t="shared" si="23"/>
        <v>2.7449974345818369</v>
      </c>
      <c r="T35" s="1425">
        <v>0</v>
      </c>
      <c r="U35" s="14">
        <f t="shared" si="24"/>
        <v>0</v>
      </c>
      <c r="V35" s="1425">
        <v>0</v>
      </c>
      <c r="W35" s="14">
        <f t="shared" si="25"/>
        <v>0</v>
      </c>
      <c r="X35" s="1426">
        <v>42.1</v>
      </c>
      <c r="Y35" s="14">
        <f t="shared" si="26"/>
        <v>4.2392508307320522</v>
      </c>
      <c r="Z35" s="1426">
        <v>41.9</v>
      </c>
      <c r="AA35" s="14">
        <f t="shared" si="27"/>
        <v>2.9486277269528496</v>
      </c>
      <c r="AB35" s="1425">
        <v>47.848930000000003</v>
      </c>
      <c r="AC35" s="14">
        <f t="shared" si="28"/>
        <v>3.2482391965650907</v>
      </c>
    </row>
    <row r="36" spans="1:29" ht="12.75" customHeight="1">
      <c r="A36" s="13" t="s">
        <v>208</v>
      </c>
      <c r="B36" s="13">
        <f t="shared" si="15"/>
        <v>1288.6152823500001</v>
      </c>
      <c r="C36" s="14">
        <f t="shared" si="1"/>
        <v>7.4656698110088255</v>
      </c>
      <c r="D36" s="1425">
        <v>66.5</v>
      </c>
      <c r="E36" s="14">
        <f t="shared" si="16"/>
        <v>3.56186395286556</v>
      </c>
      <c r="F36" s="1425">
        <v>23.7</v>
      </c>
      <c r="G36" s="14">
        <f t="shared" si="17"/>
        <v>4.8008264713925435</v>
      </c>
      <c r="H36" s="1426">
        <v>5</v>
      </c>
      <c r="I36" s="14">
        <f t="shared" si="18"/>
        <v>7.8492935635792778</v>
      </c>
      <c r="J36" s="1425"/>
      <c r="K36" s="14">
        <f t="shared" si="19"/>
        <v>0</v>
      </c>
      <c r="L36" s="1425">
        <v>921.09147995000001</v>
      </c>
      <c r="M36" s="14">
        <f t="shared" si="20"/>
        <v>13.353096378114394</v>
      </c>
      <c r="N36" s="1425"/>
      <c r="O36" s="14">
        <f t="shared" si="21"/>
        <v>0</v>
      </c>
      <c r="P36" s="1425">
        <v>54.548999999999999</v>
      </c>
      <c r="Q36" s="14">
        <f t="shared" si="22"/>
        <v>3.7783982483980476</v>
      </c>
      <c r="R36" s="1425">
        <v>86.6</v>
      </c>
      <c r="S36" s="14">
        <f t="shared" si="23"/>
        <v>7.4055070976569173</v>
      </c>
      <c r="T36" s="1425">
        <v>23.163302399999999</v>
      </c>
      <c r="U36" s="14">
        <f t="shared" si="24"/>
        <v>2.5878234688046122</v>
      </c>
      <c r="V36" s="1425">
        <v>0</v>
      </c>
      <c r="W36" s="14">
        <f t="shared" si="25"/>
        <v>0</v>
      </c>
      <c r="X36" s="1426">
        <v>50.3</v>
      </c>
      <c r="Y36" s="14">
        <f t="shared" si="26"/>
        <v>5.0649481421810494</v>
      </c>
      <c r="Z36" s="1426">
        <v>11.9</v>
      </c>
      <c r="AA36" s="14">
        <f t="shared" si="27"/>
        <v>0.83743842364532006</v>
      </c>
      <c r="AB36" s="1425">
        <v>45.811500000000002</v>
      </c>
      <c r="AC36" s="14">
        <f t="shared" si="28"/>
        <v>3.1099276400421418</v>
      </c>
    </row>
    <row r="37" spans="1:29" ht="12.75" customHeight="1" thickBot="1">
      <c r="A37" s="13" t="s">
        <v>209</v>
      </c>
      <c r="B37" s="13">
        <f t="shared" si="15"/>
        <v>179.10964107999999</v>
      </c>
      <c r="C37" s="14">
        <f t="shared" si="1"/>
        <v>1.0376824321321318</v>
      </c>
      <c r="D37" s="1425">
        <v>74.2</v>
      </c>
      <c r="E37" s="14">
        <f t="shared" si="16"/>
        <v>3.9742903053026248</v>
      </c>
      <c r="F37" s="1425"/>
      <c r="G37" s="14">
        <f t="shared" si="17"/>
        <v>0</v>
      </c>
      <c r="H37" s="1426"/>
      <c r="I37" s="14">
        <f t="shared" si="18"/>
        <v>0</v>
      </c>
      <c r="J37" s="1425"/>
      <c r="K37" s="14">
        <f t="shared" si="19"/>
        <v>0</v>
      </c>
      <c r="L37" s="1425">
        <v>26.122121879999998</v>
      </c>
      <c r="M37" s="14">
        <f t="shared" si="20"/>
        <v>0.37869334225458845</v>
      </c>
      <c r="N37" s="1425"/>
      <c r="O37" s="14">
        <f t="shared" si="21"/>
        <v>0</v>
      </c>
      <c r="P37" s="1425">
        <v>14.765000000000001</v>
      </c>
      <c r="Q37" s="14">
        <f t="shared" si="22"/>
        <v>1.0227144427505026</v>
      </c>
      <c r="R37" s="1425">
        <v>16.5</v>
      </c>
      <c r="S37" s="14">
        <f t="shared" si="23"/>
        <v>1.4109799897383273</v>
      </c>
      <c r="T37" s="1425">
        <v>12.122519199999999</v>
      </c>
      <c r="U37" s="14">
        <f t="shared" si="24"/>
        <v>1.3543379585975834</v>
      </c>
      <c r="V37" s="1425">
        <v>0</v>
      </c>
      <c r="W37" s="14">
        <f t="shared" si="25"/>
        <v>0</v>
      </c>
      <c r="X37" s="1426">
        <v>12.5</v>
      </c>
      <c r="Y37" s="14">
        <f t="shared" si="26"/>
        <v>1.2586849259893265</v>
      </c>
      <c r="Z37" s="1426">
        <v>22.9</v>
      </c>
      <c r="AA37" s="14">
        <f t="shared" si="27"/>
        <v>1.6115411681914142</v>
      </c>
      <c r="AB37" s="1425">
        <v>0</v>
      </c>
      <c r="AC37" s="14">
        <f t="shared" si="28"/>
        <v>0</v>
      </c>
    </row>
    <row r="38" spans="1:29" ht="12.75" customHeight="1" thickBot="1">
      <c r="A38" s="39" t="s">
        <v>210</v>
      </c>
      <c r="B38" s="5">
        <f t="shared" si="15"/>
        <v>2003.3155424299996</v>
      </c>
      <c r="C38" s="49">
        <f t="shared" si="1"/>
        <v>11.60632856981918</v>
      </c>
      <c r="D38" s="1511">
        <v>296.39999999999998</v>
      </c>
      <c r="E38" s="49">
        <f t="shared" si="16"/>
        <v>15.875736475629351</v>
      </c>
      <c r="F38" s="1511">
        <v>56.1</v>
      </c>
      <c r="G38" s="49">
        <f t="shared" si="17"/>
        <v>11.363981647473489</v>
      </c>
      <c r="H38" s="1427">
        <f>SUM(H34:H37)</f>
        <v>13.2</v>
      </c>
      <c r="I38" s="49">
        <f t="shared" si="18"/>
        <v>20.722135007849289</v>
      </c>
      <c r="J38" s="1511">
        <v>1.21</v>
      </c>
      <c r="K38" s="49">
        <f t="shared" si="19"/>
        <v>5.6226765799256517</v>
      </c>
      <c r="L38" s="1511">
        <v>977.61516983000001</v>
      </c>
      <c r="M38" s="49">
        <f t="shared" si="20"/>
        <v>14.172522347243172</v>
      </c>
      <c r="N38" s="1511">
        <v>3.77</v>
      </c>
      <c r="O38" s="49">
        <f t="shared" si="21"/>
        <v>13.896056026538886</v>
      </c>
      <c r="P38" s="1511">
        <v>110.89399999999999</v>
      </c>
      <c r="Q38" s="49">
        <f t="shared" si="22"/>
        <v>7.6811984703267351</v>
      </c>
      <c r="R38" s="1511">
        <v>135.19999999999999</v>
      </c>
      <c r="S38" s="49">
        <f t="shared" si="23"/>
        <v>11.56148452197708</v>
      </c>
      <c r="T38" s="1511">
        <v>55.0659426</v>
      </c>
      <c r="U38" s="49">
        <f t="shared" si="24"/>
        <v>6.1520130476787136</v>
      </c>
      <c r="V38" s="1511">
        <v>0</v>
      </c>
      <c r="W38" s="49">
        <f t="shared" si="25"/>
        <v>0</v>
      </c>
      <c r="X38" s="1427">
        <f>SUM(X34:X37)</f>
        <v>135.6</v>
      </c>
      <c r="Y38" s="49">
        <f t="shared" si="26"/>
        <v>13.654214077132213</v>
      </c>
      <c r="Z38" s="1427">
        <f>SUM(Z34:Z37)</f>
        <v>124.6</v>
      </c>
      <c r="AA38" s="49">
        <f t="shared" si="27"/>
        <v>8.7684729064039395</v>
      </c>
      <c r="AB38" s="1511">
        <v>93.660430000000005</v>
      </c>
      <c r="AC38" s="49">
        <f t="shared" si="28"/>
        <v>6.3581668366072321</v>
      </c>
    </row>
    <row r="39" spans="1:29" ht="12.75" customHeight="1">
      <c r="A39" s="13" t="s">
        <v>211</v>
      </c>
      <c r="B39" s="13">
        <f t="shared" si="15"/>
        <v>2497.6251799900001</v>
      </c>
      <c r="C39" s="14">
        <f t="shared" si="1"/>
        <v>14.470141058285444</v>
      </c>
      <c r="D39" s="1425">
        <v>293.2</v>
      </c>
      <c r="E39" s="14">
        <f t="shared" si="16"/>
        <v>15.704338510980181</v>
      </c>
      <c r="F39" s="1425">
        <v>50.12</v>
      </c>
      <c r="G39" s="14">
        <f t="shared" si="17"/>
        <v>10.152633871147437</v>
      </c>
      <c r="H39" s="1426">
        <v>3</v>
      </c>
      <c r="I39" s="14">
        <f t="shared" si="18"/>
        <v>4.7095761381475665</v>
      </c>
      <c r="J39" s="1425"/>
      <c r="K39" s="14">
        <f t="shared" si="19"/>
        <v>0</v>
      </c>
      <c r="L39" s="1425">
        <v>1390.3016522600001</v>
      </c>
      <c r="M39" s="14">
        <f t="shared" si="20"/>
        <v>20.155253154971348</v>
      </c>
      <c r="N39" s="1425"/>
      <c r="O39" s="14">
        <f t="shared" si="21"/>
        <v>0</v>
      </c>
      <c r="P39" s="1425">
        <v>138.68</v>
      </c>
      <c r="Q39" s="14">
        <f t="shared" si="22"/>
        <v>9.6058272211743798</v>
      </c>
      <c r="R39" s="1425">
        <v>139.6</v>
      </c>
      <c r="S39" s="14">
        <f t="shared" si="23"/>
        <v>11.937745852573968</v>
      </c>
      <c r="T39" s="1425">
        <v>105.54577873000001</v>
      </c>
      <c r="U39" s="14">
        <f t="shared" si="24"/>
        <v>11.791662454432778</v>
      </c>
      <c r="V39" s="1425">
        <v>42.5</v>
      </c>
      <c r="W39" s="14">
        <f t="shared" si="25"/>
        <v>8.599757183326588</v>
      </c>
      <c r="X39" s="1426">
        <v>155.4</v>
      </c>
      <c r="Y39" s="14">
        <f t="shared" si="26"/>
        <v>15.647970999899307</v>
      </c>
      <c r="Z39" s="1426">
        <v>119.6</v>
      </c>
      <c r="AA39" s="14">
        <f t="shared" si="27"/>
        <v>8.41660802251935</v>
      </c>
      <c r="AB39" s="1425">
        <v>59.677748999999999</v>
      </c>
      <c r="AC39" s="14">
        <f t="shared" si="28"/>
        <v>4.051242179596767</v>
      </c>
    </row>
    <row r="40" spans="1:29" ht="12.75" customHeight="1">
      <c r="A40" s="13" t="s">
        <v>212</v>
      </c>
      <c r="B40" s="13">
        <f t="shared" si="15"/>
        <v>1066.38572462</v>
      </c>
      <c r="C40" s="14">
        <f t="shared" si="1"/>
        <v>6.1781695593952639</v>
      </c>
      <c r="D40" s="1425">
        <v>87.4</v>
      </c>
      <c r="E40" s="14">
        <f t="shared" si="16"/>
        <v>4.6813069094804503</v>
      </c>
      <c r="F40" s="1425">
        <v>6.36</v>
      </c>
      <c r="G40" s="14">
        <f t="shared" si="17"/>
        <v>1.288323053082556</v>
      </c>
      <c r="H40" s="1426">
        <v>3.9</v>
      </c>
      <c r="I40" s="14">
        <f t="shared" si="18"/>
        <v>6.1224489795918364</v>
      </c>
      <c r="J40" s="1425"/>
      <c r="K40" s="14">
        <f t="shared" si="19"/>
        <v>0</v>
      </c>
      <c r="L40" s="1425">
        <v>723.60783987000002</v>
      </c>
      <c r="M40" s="14">
        <f t="shared" si="20"/>
        <v>10.490168931176941</v>
      </c>
      <c r="N40" s="1425"/>
      <c r="O40" s="14">
        <f t="shared" si="21"/>
        <v>0</v>
      </c>
      <c r="P40" s="1425">
        <v>36.073999999999998</v>
      </c>
      <c r="Q40" s="14">
        <f t="shared" si="22"/>
        <v>2.4987064549801308</v>
      </c>
      <c r="R40" s="1425">
        <v>73.5</v>
      </c>
      <c r="S40" s="14">
        <f t="shared" si="23"/>
        <v>6.2852744997434584</v>
      </c>
      <c r="T40" s="1425">
        <v>19.448884750000001</v>
      </c>
      <c r="U40" s="14">
        <f t="shared" si="24"/>
        <v>2.1728456300827865</v>
      </c>
      <c r="V40" s="1425">
        <v>12</v>
      </c>
      <c r="W40" s="14">
        <f t="shared" si="25"/>
        <v>2.4281667341157425</v>
      </c>
      <c r="X40" s="1426">
        <v>65.599999999999994</v>
      </c>
      <c r="Y40" s="14">
        <f t="shared" si="26"/>
        <v>6.6055784915919844</v>
      </c>
      <c r="Z40" s="1426">
        <v>9.4</v>
      </c>
      <c r="AA40" s="14">
        <f t="shared" si="27"/>
        <v>0.66150598170302599</v>
      </c>
      <c r="AB40" s="1425">
        <v>29.094999999999999</v>
      </c>
      <c r="AC40" s="14">
        <f t="shared" si="28"/>
        <v>1.9751229426459755</v>
      </c>
    </row>
    <row r="41" spans="1:29" ht="12.75" customHeight="1">
      <c r="A41" s="13" t="s">
        <v>44</v>
      </c>
      <c r="B41" s="13">
        <f t="shared" si="15"/>
        <v>34.9</v>
      </c>
      <c r="C41" s="14">
        <f t="shared" si="1"/>
        <v>0.20219524009450607</v>
      </c>
      <c r="D41" s="1425"/>
      <c r="E41" s="14">
        <f t="shared" si="16"/>
        <v>0</v>
      </c>
      <c r="F41" s="1425"/>
      <c r="G41" s="14">
        <f t="shared" si="17"/>
        <v>0</v>
      </c>
      <c r="H41" s="1426"/>
      <c r="I41" s="14">
        <f t="shared" si="18"/>
        <v>0</v>
      </c>
      <c r="J41" s="1425"/>
      <c r="K41" s="14">
        <f t="shared" si="19"/>
        <v>0</v>
      </c>
      <c r="L41" s="1425">
        <v>0</v>
      </c>
      <c r="M41" s="14">
        <f t="shared" si="20"/>
        <v>0</v>
      </c>
      <c r="N41" s="1425"/>
      <c r="O41" s="14">
        <f t="shared" si="21"/>
        <v>0</v>
      </c>
      <c r="P41" s="1425"/>
      <c r="Q41" s="14">
        <f t="shared" si="22"/>
        <v>0</v>
      </c>
      <c r="R41" s="1425"/>
      <c r="S41" s="14">
        <f t="shared" si="23"/>
        <v>0</v>
      </c>
      <c r="T41" s="1425">
        <v>0</v>
      </c>
      <c r="U41" s="14">
        <f t="shared" si="24"/>
        <v>0</v>
      </c>
      <c r="V41" s="1425">
        <v>0</v>
      </c>
      <c r="W41" s="14">
        <f t="shared" si="25"/>
        <v>0</v>
      </c>
      <c r="X41" s="1426"/>
      <c r="Y41" s="14">
        <f t="shared" si="26"/>
        <v>0</v>
      </c>
      <c r="Z41" s="1426">
        <v>34.9</v>
      </c>
      <c r="AA41" s="14">
        <f t="shared" si="27"/>
        <v>2.4560168895144261</v>
      </c>
      <c r="AB41" s="1425">
        <v>0</v>
      </c>
      <c r="AC41" s="14">
        <f t="shared" si="28"/>
        <v>0</v>
      </c>
    </row>
    <row r="42" spans="1:29" ht="12.75" customHeight="1">
      <c r="A42" s="13" t="s">
        <v>213</v>
      </c>
      <c r="B42" s="13">
        <f t="shared" si="15"/>
        <v>492.42691276000005</v>
      </c>
      <c r="C42" s="14">
        <f t="shared" si="1"/>
        <v>2.852904809584659</v>
      </c>
      <c r="D42" s="1425">
        <v>155.80000000000001</v>
      </c>
      <c r="E42" s="14">
        <f t="shared" si="16"/>
        <v>8.3449384038564549</v>
      </c>
      <c r="F42" s="1425">
        <v>17.100000000000001</v>
      </c>
      <c r="G42" s="14">
        <f t="shared" si="17"/>
        <v>3.4638874540427218</v>
      </c>
      <c r="H42" s="1426">
        <v>1.7</v>
      </c>
      <c r="I42" s="14">
        <f t="shared" si="18"/>
        <v>2.6687598116169542</v>
      </c>
      <c r="J42" s="1425"/>
      <c r="K42" s="14">
        <f t="shared" si="19"/>
        <v>0</v>
      </c>
      <c r="L42" s="1425">
        <v>138.67000103999999</v>
      </c>
      <c r="M42" s="14">
        <f t="shared" si="20"/>
        <v>2.0103040023134926</v>
      </c>
      <c r="N42" s="1425"/>
      <c r="O42" s="14">
        <f t="shared" si="21"/>
        <v>0</v>
      </c>
      <c r="P42" s="1425"/>
      <c r="Q42" s="14">
        <f t="shared" si="22"/>
        <v>0</v>
      </c>
      <c r="R42" s="1425">
        <v>22.3</v>
      </c>
      <c r="S42" s="14">
        <f t="shared" si="23"/>
        <v>1.9069608346160423</v>
      </c>
      <c r="T42" s="1425">
        <v>34.856911719999999</v>
      </c>
      <c r="U42" s="14">
        <f t="shared" si="24"/>
        <v>3.8942432577777222</v>
      </c>
      <c r="V42" s="1425">
        <v>11.7</v>
      </c>
      <c r="W42" s="14">
        <f t="shared" si="25"/>
        <v>2.3674625657628492</v>
      </c>
      <c r="X42" s="1426">
        <v>29.9</v>
      </c>
      <c r="Y42" s="14">
        <f t="shared" si="26"/>
        <v>3.0107743429664691</v>
      </c>
      <c r="Z42" s="1426">
        <v>80.400000000000006</v>
      </c>
      <c r="AA42" s="14">
        <f t="shared" si="27"/>
        <v>5.6579873328641801</v>
      </c>
      <c r="AB42" s="1425">
        <v>0</v>
      </c>
      <c r="AC42" s="14">
        <f t="shared" si="28"/>
        <v>0</v>
      </c>
    </row>
    <row r="43" spans="1:29" ht="12.75" customHeight="1">
      <c r="A43" s="13" t="s">
        <v>214</v>
      </c>
      <c r="B43" s="13">
        <f t="shared" si="15"/>
        <v>100.34766500000001</v>
      </c>
      <c r="C43" s="14">
        <f t="shared" si="1"/>
        <v>0.58137020680796747</v>
      </c>
      <c r="D43" s="1425">
        <v>60.4</v>
      </c>
      <c r="E43" s="14">
        <f t="shared" si="16"/>
        <v>3.2351365827530794</v>
      </c>
      <c r="F43" s="1425"/>
      <c r="G43" s="14">
        <f t="shared" si="17"/>
        <v>0</v>
      </c>
      <c r="H43" s="1426"/>
      <c r="I43" s="14">
        <f t="shared" si="18"/>
        <v>0</v>
      </c>
      <c r="J43" s="1425"/>
      <c r="K43" s="14">
        <f t="shared" si="19"/>
        <v>0</v>
      </c>
      <c r="L43" s="1425">
        <v>0</v>
      </c>
      <c r="M43" s="14">
        <f t="shared" si="20"/>
        <v>0</v>
      </c>
      <c r="N43" s="1425"/>
      <c r="O43" s="14">
        <f t="shared" si="21"/>
        <v>0</v>
      </c>
      <c r="P43" s="1425">
        <v>31.05</v>
      </c>
      <c r="Q43" s="14">
        <f t="shared" si="22"/>
        <v>2.1507134065291642</v>
      </c>
      <c r="R43" s="1425"/>
      <c r="S43" s="14">
        <f t="shared" si="23"/>
        <v>0</v>
      </c>
      <c r="T43" s="1425">
        <v>8.8976649999999999</v>
      </c>
      <c r="U43" s="14">
        <f t="shared" si="24"/>
        <v>0.99405455694268308</v>
      </c>
      <c r="V43" s="1425">
        <v>0</v>
      </c>
      <c r="W43" s="14">
        <f t="shared" si="25"/>
        <v>0</v>
      </c>
      <c r="X43" s="1426"/>
      <c r="Y43" s="14">
        <f t="shared" si="26"/>
        <v>0</v>
      </c>
      <c r="Z43" s="1426"/>
      <c r="AA43" s="14">
        <f t="shared" si="27"/>
        <v>0</v>
      </c>
      <c r="AB43" s="1425">
        <v>0</v>
      </c>
      <c r="AC43" s="14">
        <f t="shared" si="28"/>
        <v>0</v>
      </c>
    </row>
    <row r="44" spans="1:29" ht="12.75" customHeight="1">
      <c r="A44" s="13" t="s">
        <v>215</v>
      </c>
      <c r="B44" s="13">
        <f t="shared" si="15"/>
        <v>114.1</v>
      </c>
      <c r="C44" s="14">
        <f t="shared" si="1"/>
        <v>0.66104518323160855</v>
      </c>
      <c r="D44" s="1425">
        <v>102.3</v>
      </c>
      <c r="E44" s="14">
        <f t="shared" si="16"/>
        <v>5.4793786823781465</v>
      </c>
      <c r="F44" s="1425"/>
      <c r="G44" s="14">
        <f t="shared" si="17"/>
        <v>0</v>
      </c>
      <c r="H44" s="1426"/>
      <c r="I44" s="14">
        <f t="shared" si="18"/>
        <v>0</v>
      </c>
      <c r="J44" s="1425"/>
      <c r="K44" s="14">
        <f t="shared" si="19"/>
        <v>0</v>
      </c>
      <c r="L44" s="1425">
        <v>0</v>
      </c>
      <c r="M44" s="14">
        <f t="shared" si="20"/>
        <v>0</v>
      </c>
      <c r="N44" s="1425"/>
      <c r="O44" s="14">
        <f t="shared" si="21"/>
        <v>0</v>
      </c>
      <c r="P44" s="1425"/>
      <c r="Q44" s="14">
        <f t="shared" si="22"/>
        <v>0</v>
      </c>
      <c r="R44" s="1425"/>
      <c r="S44" s="14">
        <f t="shared" si="23"/>
        <v>0</v>
      </c>
      <c r="T44" s="1425">
        <v>0</v>
      </c>
      <c r="U44" s="14">
        <f t="shared" si="24"/>
        <v>0</v>
      </c>
      <c r="V44" s="1425">
        <v>11.8</v>
      </c>
      <c r="W44" s="14">
        <f t="shared" si="25"/>
        <v>2.3876972885471472</v>
      </c>
      <c r="X44" s="1426"/>
      <c r="Y44" s="14">
        <f t="shared" si="26"/>
        <v>0</v>
      </c>
      <c r="Z44" s="1426"/>
      <c r="AA44" s="14">
        <f t="shared" si="27"/>
        <v>0</v>
      </c>
      <c r="AB44" s="1425">
        <v>0</v>
      </c>
      <c r="AC44" s="14">
        <f t="shared" si="28"/>
        <v>0</v>
      </c>
    </row>
    <row r="45" spans="1:29" ht="12.75" customHeight="1" thickBot="1">
      <c r="A45" s="13" t="s">
        <v>216</v>
      </c>
      <c r="B45" s="13">
        <f t="shared" si="15"/>
        <v>0</v>
      </c>
      <c r="C45" s="14">
        <f t="shared" si="1"/>
        <v>0</v>
      </c>
      <c r="D45" s="1425"/>
      <c r="E45" s="14">
        <f t="shared" si="16"/>
        <v>0</v>
      </c>
      <c r="F45" s="1425"/>
      <c r="G45" s="14">
        <f t="shared" si="17"/>
        <v>0</v>
      </c>
      <c r="H45" s="1426"/>
      <c r="I45" s="14">
        <f t="shared" si="18"/>
        <v>0</v>
      </c>
      <c r="J45" s="1425"/>
      <c r="K45" s="14">
        <f t="shared" si="19"/>
        <v>0</v>
      </c>
      <c r="L45" s="1425">
        <v>0</v>
      </c>
      <c r="M45" s="14">
        <f t="shared" si="20"/>
        <v>0</v>
      </c>
      <c r="N45" s="1425"/>
      <c r="O45" s="14">
        <f t="shared" si="21"/>
        <v>0</v>
      </c>
      <c r="P45" s="1425"/>
      <c r="Q45" s="14">
        <f t="shared" si="22"/>
        <v>0</v>
      </c>
      <c r="R45" s="1425"/>
      <c r="S45" s="14">
        <f t="shared" si="23"/>
        <v>0</v>
      </c>
      <c r="T45" s="1425">
        <v>0</v>
      </c>
      <c r="U45" s="14">
        <f t="shared" si="24"/>
        <v>0</v>
      </c>
      <c r="V45" s="1425">
        <v>0</v>
      </c>
      <c r="W45" s="14">
        <f t="shared" si="25"/>
        <v>0</v>
      </c>
      <c r="X45" s="1426"/>
      <c r="Y45" s="14">
        <f t="shared" si="26"/>
        <v>0</v>
      </c>
      <c r="Z45" s="1426"/>
      <c r="AA45" s="14">
        <f t="shared" si="27"/>
        <v>0</v>
      </c>
      <c r="AB45" s="1425">
        <v>0</v>
      </c>
      <c r="AC45" s="14">
        <f t="shared" si="28"/>
        <v>0</v>
      </c>
    </row>
    <row r="46" spans="1:29" ht="12.75" customHeight="1" thickBot="1">
      <c r="A46" s="39" t="s">
        <v>217</v>
      </c>
      <c r="B46" s="5">
        <f t="shared" si="15"/>
        <v>4315.1954823699998</v>
      </c>
      <c r="C46" s="49">
        <f t="shared" si="1"/>
        <v>25.000343455946417</v>
      </c>
      <c r="D46" s="1511">
        <v>699.1</v>
      </c>
      <c r="E46" s="49">
        <f t="shared" si="16"/>
        <v>37.445099089448313</v>
      </c>
      <c r="F46" s="1511">
        <v>73.58</v>
      </c>
      <c r="G46" s="49">
        <f t="shared" si="17"/>
        <v>14.904844378272713</v>
      </c>
      <c r="H46" s="1427">
        <f>SUM(H39:H45)</f>
        <v>8.6</v>
      </c>
      <c r="I46" s="49">
        <f t="shared" si="18"/>
        <v>13.500784929356357</v>
      </c>
      <c r="J46" s="1511">
        <v>2.88</v>
      </c>
      <c r="K46" s="49">
        <f t="shared" si="19"/>
        <v>13.38289962825279</v>
      </c>
      <c r="L46" s="1511">
        <v>2252.5794931700002</v>
      </c>
      <c r="M46" s="49">
        <f t="shared" si="20"/>
        <v>32.655726088461776</v>
      </c>
      <c r="N46" s="1511">
        <v>6.53</v>
      </c>
      <c r="O46" s="49">
        <f t="shared" si="21"/>
        <v>24.069295982307406</v>
      </c>
      <c r="P46" s="1511">
        <v>205.80400000000003</v>
      </c>
      <c r="Q46" s="49">
        <f t="shared" si="22"/>
        <v>14.255247082683676</v>
      </c>
      <c r="R46" s="1511">
        <v>235.4</v>
      </c>
      <c r="S46" s="49">
        <f t="shared" si="23"/>
        <v>20.129981186933467</v>
      </c>
      <c r="T46" s="1511">
        <v>168.7492402</v>
      </c>
      <c r="U46" s="49">
        <f t="shared" si="24"/>
        <v>18.852805899235968</v>
      </c>
      <c r="V46" s="1511">
        <v>78</v>
      </c>
      <c r="W46" s="49">
        <f t="shared" si="25"/>
        <v>15.783083771752327</v>
      </c>
      <c r="X46" s="1427">
        <f>SUM(X39:X45)</f>
        <v>250.9</v>
      </c>
      <c r="Y46" s="49">
        <f t="shared" si="26"/>
        <v>25.264323834457763</v>
      </c>
      <c r="Z46" s="1427">
        <f>SUM(Z39:Z45)</f>
        <v>244.3</v>
      </c>
      <c r="AA46" s="49">
        <f t="shared" si="27"/>
        <v>17.192118226600982</v>
      </c>
      <c r="AB46" s="1511">
        <v>88.772749000000005</v>
      </c>
      <c r="AC46" s="49">
        <f t="shared" si="28"/>
        <v>6.0263651222427423</v>
      </c>
    </row>
    <row r="47" spans="1:29" ht="12.75" customHeight="1">
      <c r="A47" s="13" t="s">
        <v>218</v>
      </c>
      <c r="B47" s="13">
        <f t="shared" si="15"/>
        <v>66.100000000000009</v>
      </c>
      <c r="C47" s="14">
        <f t="shared" si="1"/>
        <v>0.38295430860306168</v>
      </c>
      <c r="D47" s="1425"/>
      <c r="E47" s="14">
        <f t="shared" si="16"/>
        <v>0</v>
      </c>
      <c r="F47" s="1425"/>
      <c r="G47" s="14">
        <f t="shared" si="17"/>
        <v>0</v>
      </c>
      <c r="H47" s="1426"/>
      <c r="I47" s="14">
        <f t="shared" si="18"/>
        <v>0</v>
      </c>
      <c r="J47" s="1425"/>
      <c r="K47" s="14">
        <f t="shared" si="19"/>
        <v>0</v>
      </c>
      <c r="L47" s="1425">
        <v>0</v>
      </c>
      <c r="M47" s="14">
        <f t="shared" si="20"/>
        <v>0</v>
      </c>
      <c r="N47" s="1425"/>
      <c r="O47" s="14">
        <f t="shared" si="21"/>
        <v>0</v>
      </c>
      <c r="P47" s="1425"/>
      <c r="Q47" s="14">
        <f t="shared" si="22"/>
        <v>0</v>
      </c>
      <c r="R47" s="1425"/>
      <c r="S47" s="14">
        <f t="shared" si="23"/>
        <v>0</v>
      </c>
      <c r="T47" s="1425">
        <v>0</v>
      </c>
      <c r="U47" s="14">
        <f t="shared" si="24"/>
        <v>0</v>
      </c>
      <c r="V47" s="1425">
        <v>27.5</v>
      </c>
      <c r="W47" s="14">
        <f t="shared" si="25"/>
        <v>5.5645487656819101</v>
      </c>
      <c r="X47" s="1426">
        <v>23.2</v>
      </c>
      <c r="Y47" s="14">
        <f t="shared" si="26"/>
        <v>2.3361192226361895</v>
      </c>
      <c r="Z47" s="1426">
        <v>15.4</v>
      </c>
      <c r="AA47" s="14">
        <f t="shared" si="27"/>
        <v>1.0837438423645318</v>
      </c>
      <c r="AB47" s="1425">
        <v>0</v>
      </c>
      <c r="AC47" s="14">
        <f t="shared" si="28"/>
        <v>0</v>
      </c>
    </row>
    <row r="48" spans="1:29" ht="12.75" customHeight="1" thickBot="1">
      <c r="A48" s="13" t="s">
        <v>219</v>
      </c>
      <c r="B48" s="13">
        <f t="shared" si="15"/>
        <v>0</v>
      </c>
      <c r="C48" s="14">
        <f t="shared" si="1"/>
        <v>0</v>
      </c>
      <c r="D48" s="1425"/>
      <c r="E48" s="14">
        <f t="shared" si="16"/>
        <v>0</v>
      </c>
      <c r="F48" s="1425"/>
      <c r="G48" s="14">
        <f t="shared" si="17"/>
        <v>0</v>
      </c>
      <c r="H48" s="1426"/>
      <c r="I48" s="14">
        <f t="shared" si="18"/>
        <v>0</v>
      </c>
      <c r="J48" s="1425"/>
      <c r="K48" s="14">
        <f t="shared" si="19"/>
        <v>0</v>
      </c>
      <c r="L48" s="1425">
        <v>0</v>
      </c>
      <c r="M48" s="14">
        <f t="shared" si="20"/>
        <v>0</v>
      </c>
      <c r="N48" s="1425"/>
      <c r="O48" s="14">
        <f t="shared" si="21"/>
        <v>0</v>
      </c>
      <c r="P48" s="1425"/>
      <c r="Q48" s="14">
        <f t="shared" si="22"/>
        <v>0</v>
      </c>
      <c r="R48" s="1425"/>
      <c r="S48" s="14">
        <f t="shared" si="23"/>
        <v>0</v>
      </c>
      <c r="T48" s="1425">
        <v>0</v>
      </c>
      <c r="U48" s="14">
        <f t="shared" si="24"/>
        <v>0</v>
      </c>
      <c r="V48" s="1425">
        <v>0</v>
      </c>
      <c r="W48" s="14">
        <f t="shared" si="25"/>
        <v>0</v>
      </c>
      <c r="X48" s="1426"/>
      <c r="Y48" s="14">
        <f t="shared" si="26"/>
        <v>0</v>
      </c>
      <c r="Z48" s="1426"/>
      <c r="AA48" s="14">
        <f t="shared" si="27"/>
        <v>0</v>
      </c>
      <c r="AB48" s="1425">
        <v>0</v>
      </c>
      <c r="AC48" s="14">
        <f t="shared" si="28"/>
        <v>0</v>
      </c>
    </row>
    <row r="49" spans="1:29" ht="12.75" customHeight="1" thickBot="1">
      <c r="A49" s="39" t="s">
        <v>220</v>
      </c>
      <c r="B49" s="5">
        <f t="shared" si="15"/>
        <v>66.100000000000009</v>
      </c>
      <c r="C49" s="49">
        <f t="shared" si="1"/>
        <v>0.38295430860306168</v>
      </c>
      <c r="D49" s="1511">
        <v>0</v>
      </c>
      <c r="E49" s="49">
        <f t="shared" si="16"/>
        <v>0</v>
      </c>
      <c r="F49" s="1511">
        <v>0</v>
      </c>
      <c r="G49" s="49">
        <f t="shared" si="17"/>
        <v>0</v>
      </c>
      <c r="H49" s="1427">
        <f>SUM(H47:H48)</f>
        <v>0</v>
      </c>
      <c r="I49" s="49">
        <f t="shared" si="18"/>
        <v>0</v>
      </c>
      <c r="J49" s="1511">
        <f>SUM(J47:J48)</f>
        <v>0</v>
      </c>
      <c r="K49" s="49">
        <f t="shared" si="19"/>
        <v>0</v>
      </c>
      <c r="L49" s="1511">
        <v>0</v>
      </c>
      <c r="M49" s="49">
        <f t="shared" si="20"/>
        <v>0</v>
      </c>
      <c r="N49" s="1511">
        <f>SUM(N47:N48)</f>
        <v>0</v>
      </c>
      <c r="O49" s="49">
        <f t="shared" si="21"/>
        <v>0</v>
      </c>
      <c r="P49" s="1511">
        <v>0</v>
      </c>
      <c r="Q49" s="49">
        <f t="shared" si="22"/>
        <v>0</v>
      </c>
      <c r="R49" s="1511">
        <v>0</v>
      </c>
      <c r="S49" s="49">
        <f t="shared" si="23"/>
        <v>0</v>
      </c>
      <c r="T49" s="1511">
        <v>0</v>
      </c>
      <c r="U49" s="49">
        <f t="shared" si="24"/>
        <v>0</v>
      </c>
      <c r="V49" s="1511">
        <v>27.5</v>
      </c>
      <c r="W49" s="49">
        <f t="shared" si="25"/>
        <v>5.5645487656819101</v>
      </c>
      <c r="X49" s="1427">
        <f>SUM(X47:X48)</f>
        <v>23.2</v>
      </c>
      <c r="Y49" s="49">
        <f t="shared" si="26"/>
        <v>2.3361192226361895</v>
      </c>
      <c r="Z49" s="1427">
        <f>SUM(Z47:Z48)</f>
        <v>15.4</v>
      </c>
      <c r="AA49" s="49">
        <f t="shared" si="27"/>
        <v>1.0837438423645318</v>
      </c>
      <c r="AB49" s="1511">
        <v>0</v>
      </c>
      <c r="AC49" s="49">
        <f t="shared" si="28"/>
        <v>0</v>
      </c>
    </row>
    <row r="50" spans="1:29" ht="12.75" customHeight="1">
      <c r="A50" s="13" t="s">
        <v>221</v>
      </c>
      <c r="B50" s="13">
        <f t="shared" si="15"/>
        <v>914.65089659</v>
      </c>
      <c r="C50" s="14">
        <f t="shared" si="1"/>
        <v>5.2990847460937038</v>
      </c>
      <c r="D50" s="1425">
        <v>0</v>
      </c>
      <c r="E50" s="14">
        <f t="shared" si="16"/>
        <v>0</v>
      </c>
      <c r="F50" s="1425">
        <v>2.7</v>
      </c>
      <c r="G50" s="14">
        <f t="shared" si="17"/>
        <v>0.54692959800674545</v>
      </c>
      <c r="H50" s="1426">
        <v>2.9</v>
      </c>
      <c r="I50" s="14">
        <f t="shared" si="18"/>
        <v>4.5525902668759812</v>
      </c>
      <c r="J50" s="1425"/>
      <c r="K50" s="14">
        <f t="shared" si="19"/>
        <v>0</v>
      </c>
      <c r="L50" s="1425">
        <v>385.92048525000001</v>
      </c>
      <c r="M50" s="14">
        <f t="shared" si="20"/>
        <v>5.5947031820462172</v>
      </c>
      <c r="N50" s="1425"/>
      <c r="O50" s="14">
        <f t="shared" si="21"/>
        <v>0</v>
      </c>
      <c r="P50" s="1425">
        <v>73.537000000000006</v>
      </c>
      <c r="Q50" s="14">
        <f t="shared" si="22"/>
        <v>5.0936235676629682</v>
      </c>
      <c r="R50" s="1425">
        <v>31.3</v>
      </c>
      <c r="S50" s="14">
        <f t="shared" si="23"/>
        <v>2.6765862835642209</v>
      </c>
      <c r="T50" s="1425">
        <v>28.019072340000001</v>
      </c>
      <c r="U50" s="14">
        <f t="shared" si="24"/>
        <v>3.130314137572463</v>
      </c>
      <c r="V50" s="1425">
        <v>14.8</v>
      </c>
      <c r="W50" s="14">
        <f t="shared" si="25"/>
        <v>2.9947389720760826</v>
      </c>
      <c r="X50" s="1426">
        <v>13.9</v>
      </c>
      <c r="Y50" s="14">
        <f t="shared" si="26"/>
        <v>1.3996576377001311</v>
      </c>
      <c r="Z50" s="1426"/>
      <c r="AA50" s="14">
        <f t="shared" si="27"/>
        <v>0</v>
      </c>
      <c r="AB50" s="1425">
        <v>361.57433900000001</v>
      </c>
      <c r="AC50" s="14">
        <f t="shared" si="28"/>
        <v>24.545584204535263</v>
      </c>
    </row>
    <row r="51" spans="1:29" ht="12.75" customHeight="1">
      <c r="A51" s="13" t="s">
        <v>222</v>
      </c>
      <c r="B51" s="13">
        <f t="shared" si="15"/>
        <v>0</v>
      </c>
      <c r="C51" s="14">
        <f t="shared" si="1"/>
        <v>0</v>
      </c>
      <c r="D51" s="1425"/>
      <c r="E51" s="14">
        <f t="shared" si="16"/>
        <v>0</v>
      </c>
      <c r="F51" s="1425"/>
      <c r="G51" s="14">
        <f t="shared" si="17"/>
        <v>0</v>
      </c>
      <c r="H51" s="1426"/>
      <c r="I51" s="14">
        <f t="shared" si="18"/>
        <v>0</v>
      </c>
      <c r="J51" s="1425"/>
      <c r="K51" s="14">
        <f t="shared" si="19"/>
        <v>0</v>
      </c>
      <c r="L51" s="1425">
        <v>0</v>
      </c>
      <c r="M51" s="14">
        <f t="shared" si="20"/>
        <v>0</v>
      </c>
      <c r="N51" s="1425"/>
      <c r="O51" s="14">
        <f t="shared" si="21"/>
        <v>0</v>
      </c>
      <c r="P51" s="1425"/>
      <c r="Q51" s="14">
        <f t="shared" si="22"/>
        <v>0</v>
      </c>
      <c r="R51" s="1425"/>
      <c r="S51" s="14">
        <f t="shared" si="23"/>
        <v>0</v>
      </c>
      <c r="T51" s="1425">
        <v>0</v>
      </c>
      <c r="U51" s="14">
        <f t="shared" si="24"/>
        <v>0</v>
      </c>
      <c r="V51" s="1425">
        <v>0</v>
      </c>
      <c r="W51" s="14">
        <f t="shared" si="25"/>
        <v>0</v>
      </c>
      <c r="X51" s="1426"/>
      <c r="Y51" s="14">
        <f t="shared" si="26"/>
        <v>0</v>
      </c>
      <c r="Z51" s="1426"/>
      <c r="AA51" s="14">
        <f t="shared" si="27"/>
        <v>0</v>
      </c>
      <c r="AB51" s="1425">
        <v>0</v>
      </c>
      <c r="AC51" s="14">
        <f t="shared" si="28"/>
        <v>0</v>
      </c>
    </row>
    <row r="52" spans="1:29" ht="12.75" customHeight="1">
      <c r="A52" s="13" t="s">
        <v>223</v>
      </c>
      <c r="B52" s="13">
        <f t="shared" si="15"/>
        <v>178.75063669999997</v>
      </c>
      <c r="C52" s="14">
        <f t="shared" si="1"/>
        <v>1.0356025187565134</v>
      </c>
      <c r="D52" s="1425"/>
      <c r="E52" s="14">
        <f t="shared" si="16"/>
        <v>0</v>
      </c>
      <c r="F52" s="1425"/>
      <c r="G52" s="14">
        <f t="shared" si="17"/>
        <v>0</v>
      </c>
      <c r="H52" s="1426"/>
      <c r="I52" s="14">
        <f t="shared" si="18"/>
        <v>0</v>
      </c>
      <c r="J52" s="1425"/>
      <c r="K52" s="14">
        <f t="shared" si="19"/>
        <v>0</v>
      </c>
      <c r="L52" s="1425">
        <v>26.9534105</v>
      </c>
      <c r="M52" s="14">
        <f t="shared" si="20"/>
        <v>0.39074456333579127</v>
      </c>
      <c r="N52" s="1425"/>
      <c r="O52" s="14">
        <f t="shared" si="21"/>
        <v>0</v>
      </c>
      <c r="P52" s="1425">
        <v>54.631999999999998</v>
      </c>
      <c r="Q52" s="14">
        <f t="shared" si="22"/>
        <v>3.7841473373752423</v>
      </c>
      <c r="R52" s="1425">
        <v>32.299999999999997</v>
      </c>
      <c r="S52" s="14">
        <f t="shared" si="23"/>
        <v>2.7621002223362403</v>
      </c>
      <c r="T52" s="1425">
        <v>33.800331200000002</v>
      </c>
      <c r="U52" s="14">
        <f t="shared" si="24"/>
        <v>3.7762012005994778</v>
      </c>
      <c r="V52" s="1425">
        <v>0</v>
      </c>
      <c r="W52" s="14">
        <f t="shared" si="25"/>
        <v>0</v>
      </c>
      <c r="X52" s="1426">
        <v>17.600000000000001</v>
      </c>
      <c r="Y52" s="14">
        <f t="shared" si="26"/>
        <v>1.7722283757929718</v>
      </c>
      <c r="Z52" s="1426">
        <v>3.1</v>
      </c>
      <c r="AA52" s="14">
        <f t="shared" si="27"/>
        <v>0.21815622800844472</v>
      </c>
      <c r="AB52" s="1425">
        <v>10.364895000000001</v>
      </c>
      <c r="AC52" s="14">
        <f t="shared" si="28"/>
        <v>0.70362405611330336</v>
      </c>
    </row>
    <row r="53" spans="1:29" ht="12.75" customHeight="1">
      <c r="A53" s="13" t="s">
        <v>224</v>
      </c>
      <c r="B53" s="13">
        <f t="shared" si="15"/>
        <v>468.94231515000001</v>
      </c>
      <c r="C53" s="14">
        <f t="shared" si="1"/>
        <v>2.7168453868833176</v>
      </c>
      <c r="D53" s="1425">
        <v>13</v>
      </c>
      <c r="E53" s="14">
        <f t="shared" si="16"/>
        <v>0.69630423138725228</v>
      </c>
      <c r="F53" s="1425">
        <v>8.6199999999999992</v>
      </c>
      <c r="G53" s="14">
        <f t="shared" si="17"/>
        <v>1.7461233832659799</v>
      </c>
      <c r="H53" s="1426">
        <v>1.9</v>
      </c>
      <c r="I53" s="14">
        <f t="shared" si="18"/>
        <v>2.9827315541601251</v>
      </c>
      <c r="J53" s="1425"/>
      <c r="K53" s="14">
        <f t="shared" si="19"/>
        <v>0</v>
      </c>
      <c r="L53" s="1425">
        <v>34.0107383</v>
      </c>
      <c r="M53" s="14">
        <f t="shared" si="20"/>
        <v>0.49305489877658976</v>
      </c>
      <c r="N53" s="1425"/>
      <c r="O53" s="14">
        <f t="shared" si="21"/>
        <v>0</v>
      </c>
      <c r="P53" s="1425">
        <v>97.2</v>
      </c>
      <c r="Q53" s="14">
        <f t="shared" si="22"/>
        <v>6.7326680552217315</v>
      </c>
      <c r="R53" s="1425">
        <v>23</v>
      </c>
      <c r="S53" s="14">
        <f t="shared" si="23"/>
        <v>1.9668205917564561</v>
      </c>
      <c r="T53" s="1425">
        <v>32.131576850000002</v>
      </c>
      <c r="U53" s="14">
        <f t="shared" si="24"/>
        <v>3.5897665724093373</v>
      </c>
      <c r="V53" s="1425">
        <v>17.3</v>
      </c>
      <c r="W53" s="14">
        <f t="shared" si="25"/>
        <v>3.5006070416835291</v>
      </c>
      <c r="X53" s="1426">
        <v>101.4</v>
      </c>
      <c r="Y53" s="14">
        <f t="shared" si="26"/>
        <v>10.210452119625417</v>
      </c>
      <c r="Z53" s="1426">
        <v>96.7</v>
      </c>
      <c r="AA53" s="14">
        <f t="shared" si="27"/>
        <v>6.8050668543279373</v>
      </c>
      <c r="AB53" s="1425">
        <v>43.68</v>
      </c>
      <c r="AC53" s="14">
        <f t="shared" si="28"/>
        <v>2.9652301128983058</v>
      </c>
    </row>
    <row r="54" spans="1:29" ht="12.75" customHeight="1">
      <c r="A54" s="13" t="s">
        <v>225</v>
      </c>
      <c r="B54" s="13">
        <f t="shared" si="15"/>
        <v>512.78047817000004</v>
      </c>
      <c r="C54" s="14">
        <f t="shared" si="1"/>
        <v>2.9708244097237473</v>
      </c>
      <c r="D54" s="1425">
        <v>37.200000000000003</v>
      </c>
      <c r="E54" s="14">
        <f t="shared" si="16"/>
        <v>1.9925013390465991</v>
      </c>
      <c r="F54" s="1425"/>
      <c r="G54" s="14">
        <f t="shared" si="17"/>
        <v>0</v>
      </c>
      <c r="H54" s="1426">
        <v>3.6</v>
      </c>
      <c r="I54" s="14">
        <f t="shared" si="18"/>
        <v>5.6514913657770798</v>
      </c>
      <c r="J54" s="1425"/>
      <c r="K54" s="14">
        <f t="shared" si="19"/>
        <v>0</v>
      </c>
      <c r="L54" s="1425">
        <v>372.21889417</v>
      </c>
      <c r="M54" s="14">
        <f t="shared" si="20"/>
        <v>5.3960707223966242</v>
      </c>
      <c r="N54" s="1425"/>
      <c r="O54" s="14">
        <f t="shared" si="21"/>
        <v>0</v>
      </c>
      <c r="P54" s="1425"/>
      <c r="Q54" s="14">
        <f t="shared" si="22"/>
        <v>0</v>
      </c>
      <c r="R54" s="1425">
        <v>26</v>
      </c>
      <c r="S54" s="14">
        <f t="shared" si="23"/>
        <v>2.2233624080725156</v>
      </c>
      <c r="T54" s="1425">
        <v>9.1503119999999996</v>
      </c>
      <c r="U54" s="14">
        <f t="shared" si="24"/>
        <v>1.0222804905609859</v>
      </c>
      <c r="V54" s="1425">
        <v>0</v>
      </c>
      <c r="W54" s="14">
        <f t="shared" si="25"/>
        <v>0</v>
      </c>
      <c r="X54" s="1426"/>
      <c r="Y54" s="14">
        <f t="shared" si="26"/>
        <v>0</v>
      </c>
      <c r="Z54" s="1426"/>
      <c r="AA54" s="14">
        <f t="shared" si="27"/>
        <v>0</v>
      </c>
      <c r="AB54" s="1425">
        <v>64.611272</v>
      </c>
      <c r="AC54" s="14">
        <f t="shared" si="28"/>
        <v>4.3861558921030941</v>
      </c>
    </row>
    <row r="55" spans="1:29" ht="12.75" customHeight="1">
      <c r="A55" s="13" t="s">
        <v>226</v>
      </c>
      <c r="B55" s="13">
        <f t="shared" si="15"/>
        <v>278.52831829000002</v>
      </c>
      <c r="C55" s="14">
        <f t="shared" si="1"/>
        <v>1.6136704925434255</v>
      </c>
      <c r="D55" s="1425">
        <v>39</v>
      </c>
      <c r="E55" s="14">
        <f t="shared" si="16"/>
        <v>2.0889126941617571</v>
      </c>
      <c r="F55" s="1425">
        <v>17.93</v>
      </c>
      <c r="G55" s="14">
        <f t="shared" si="17"/>
        <v>3.6320176638003501</v>
      </c>
      <c r="H55" s="1426">
        <v>2.8</v>
      </c>
      <c r="I55" s="14">
        <f t="shared" si="18"/>
        <v>4.3956043956043951</v>
      </c>
      <c r="J55" s="1425"/>
      <c r="K55" s="14">
        <f t="shared" si="19"/>
        <v>0</v>
      </c>
      <c r="L55" s="1425">
        <v>0</v>
      </c>
      <c r="M55" s="14">
        <f t="shared" si="20"/>
        <v>0</v>
      </c>
      <c r="N55" s="1425"/>
      <c r="O55" s="14">
        <f t="shared" si="21"/>
        <v>0</v>
      </c>
      <c r="P55" s="1425">
        <v>103.643</v>
      </c>
      <c r="Q55" s="14">
        <f t="shared" si="22"/>
        <v>7.1789497453430648</v>
      </c>
      <c r="R55" s="1425">
        <v>61</v>
      </c>
      <c r="S55" s="14">
        <f t="shared" si="23"/>
        <v>5.2163502650932099</v>
      </c>
      <c r="T55" s="1425">
        <v>23.65531829</v>
      </c>
      <c r="U55" s="14">
        <f t="shared" si="24"/>
        <v>2.6427918945143585</v>
      </c>
      <c r="V55" s="1425">
        <v>0</v>
      </c>
      <c r="W55" s="14">
        <f t="shared" si="25"/>
        <v>0</v>
      </c>
      <c r="X55" s="1426">
        <v>20.5</v>
      </c>
      <c r="Y55" s="14">
        <f t="shared" si="26"/>
        <v>2.0642432786224956</v>
      </c>
      <c r="Z55" s="1426">
        <v>10</v>
      </c>
      <c r="AA55" s="14">
        <f t="shared" si="27"/>
        <v>0.70372976776917651</v>
      </c>
      <c r="AB55" s="1425">
        <v>0</v>
      </c>
      <c r="AC55" s="14">
        <f t="shared" si="28"/>
        <v>0</v>
      </c>
    </row>
    <row r="56" spans="1:29" ht="12.75" customHeight="1" thickBot="1">
      <c r="A56" s="13" t="s">
        <v>227</v>
      </c>
      <c r="B56" s="13">
        <f t="shared" si="15"/>
        <v>701.66416278999998</v>
      </c>
      <c r="C56" s="14">
        <f t="shared" si="1"/>
        <v>4.0651333484537142</v>
      </c>
      <c r="D56" s="1425">
        <v>3.6</v>
      </c>
      <c r="E56" s="14">
        <f t="shared" si="16"/>
        <v>0.192822710230316</v>
      </c>
      <c r="F56" s="1425">
        <v>13.85</v>
      </c>
      <c r="G56" s="14">
        <f t="shared" si="17"/>
        <v>2.8055462712568238</v>
      </c>
      <c r="H56" s="1426"/>
      <c r="I56" s="14">
        <f t="shared" si="18"/>
        <v>0</v>
      </c>
      <c r="J56" s="1425"/>
      <c r="K56" s="14">
        <f t="shared" si="19"/>
        <v>0</v>
      </c>
      <c r="L56" s="1425">
        <v>323.25365293999999</v>
      </c>
      <c r="M56" s="14">
        <f t="shared" si="20"/>
        <v>4.6862198557299344</v>
      </c>
      <c r="N56" s="1425"/>
      <c r="O56" s="14">
        <f t="shared" si="21"/>
        <v>0</v>
      </c>
      <c r="P56" s="1425">
        <v>109.36</v>
      </c>
      <c r="Q56" s="14">
        <f t="shared" si="22"/>
        <v>7.5749442234470017</v>
      </c>
      <c r="R56" s="1425">
        <v>21.9</v>
      </c>
      <c r="S56" s="14">
        <f t="shared" si="23"/>
        <v>1.8727552591072343</v>
      </c>
      <c r="T56" s="1425">
        <v>56.19013485</v>
      </c>
      <c r="U56" s="14">
        <f t="shared" si="24"/>
        <v>6.2776087437396626</v>
      </c>
      <c r="V56" s="1425">
        <v>17.3</v>
      </c>
      <c r="W56" s="14">
        <f t="shared" si="25"/>
        <v>3.5006070416835291</v>
      </c>
      <c r="X56" s="1426">
        <v>39.799999999999997</v>
      </c>
      <c r="Y56" s="14">
        <f t="shared" si="26"/>
        <v>4.0076528043500153</v>
      </c>
      <c r="Z56" s="1426">
        <v>16.7</v>
      </c>
      <c r="AA56" s="14">
        <f t="shared" si="27"/>
        <v>1.1752287121745248</v>
      </c>
      <c r="AB56" s="1425">
        <v>99.710374999999999</v>
      </c>
      <c r="AC56" s="14">
        <f t="shared" si="28"/>
        <v>6.7688691968494137</v>
      </c>
    </row>
    <row r="57" spans="1:29" ht="12.75" customHeight="1" thickBot="1">
      <c r="A57" s="39" t="s">
        <v>228</v>
      </c>
      <c r="B57" s="5">
        <f t="shared" si="15"/>
        <v>3067.49680769</v>
      </c>
      <c r="C57" s="49">
        <f t="shared" si="1"/>
        <v>17.771726461891415</v>
      </c>
      <c r="D57" s="1511">
        <v>92.8</v>
      </c>
      <c r="E57" s="49">
        <f t="shared" si="16"/>
        <v>4.9705409748259237</v>
      </c>
      <c r="F57" s="1511">
        <v>43.1</v>
      </c>
      <c r="G57" s="49">
        <f t="shared" si="17"/>
        <v>8.7306169163299003</v>
      </c>
      <c r="H57" s="1427">
        <f>SUM(H50:H56)</f>
        <v>11.2</v>
      </c>
      <c r="I57" s="49">
        <f t="shared" si="18"/>
        <v>17.58241758241758</v>
      </c>
      <c r="J57" s="1511">
        <v>4.82</v>
      </c>
      <c r="K57" s="49">
        <f t="shared" si="19"/>
        <v>22.39776951672863</v>
      </c>
      <c r="L57" s="1511">
        <v>1142.35718116</v>
      </c>
      <c r="M57" s="49">
        <f t="shared" si="20"/>
        <v>16.560793222285156</v>
      </c>
      <c r="N57" s="1511">
        <v>7.36</v>
      </c>
      <c r="O57" s="49">
        <f t="shared" si="21"/>
        <v>27.128639882049388</v>
      </c>
      <c r="P57" s="1511">
        <v>438.37200000000007</v>
      </c>
      <c r="Q57" s="49">
        <f t="shared" si="22"/>
        <v>30.364332929050008</v>
      </c>
      <c r="R57" s="1511">
        <v>195.5</v>
      </c>
      <c r="S57" s="49">
        <f t="shared" si="23"/>
        <v>16.717975029929878</v>
      </c>
      <c r="T57" s="1511">
        <v>182.94674553000002</v>
      </c>
      <c r="U57" s="49">
        <f t="shared" si="24"/>
        <v>20.438963039396285</v>
      </c>
      <c r="V57" s="1511">
        <v>49.4</v>
      </c>
      <c r="W57" s="49">
        <f t="shared" si="25"/>
        <v>9.9959530554431417</v>
      </c>
      <c r="X57" s="1427">
        <f>SUM(X50:X56)</f>
        <v>193.2</v>
      </c>
      <c r="Y57" s="49">
        <f t="shared" si="26"/>
        <v>19.454234216091031</v>
      </c>
      <c r="Z57" s="1427">
        <f>SUM(Z50:Z56)</f>
        <v>126.5</v>
      </c>
      <c r="AA57" s="49">
        <f t="shared" si="27"/>
        <v>8.9021815622800826</v>
      </c>
      <c r="AB57" s="1511">
        <v>579.94088099999999</v>
      </c>
      <c r="AC57" s="49">
        <f t="shared" si="28"/>
        <v>39.369463462499382</v>
      </c>
    </row>
    <row r="58" spans="1:29" s="50" customFormat="1" ht="12.75" customHeight="1">
      <c r="A58" s="13" t="s">
        <v>229</v>
      </c>
      <c r="B58" s="13">
        <f t="shared" si="15"/>
        <v>304.63264316000004</v>
      </c>
      <c r="C58" s="14">
        <f t="shared" si="1"/>
        <v>1.7649074620160514</v>
      </c>
      <c r="D58" s="1425">
        <v>0</v>
      </c>
      <c r="E58" s="14">
        <f t="shared" si="16"/>
        <v>0</v>
      </c>
      <c r="F58" s="1425">
        <v>40.200000000000003</v>
      </c>
      <c r="G58" s="14">
        <f t="shared" si="17"/>
        <v>8.1431740147670997</v>
      </c>
      <c r="H58" s="1426">
        <v>4.0999999999999996</v>
      </c>
      <c r="I58" s="14">
        <f t="shared" si="18"/>
        <v>6.4364207221350069</v>
      </c>
      <c r="J58" s="1425"/>
      <c r="K58" s="14">
        <f t="shared" si="19"/>
        <v>0</v>
      </c>
      <c r="L58" s="1425">
        <v>0</v>
      </c>
      <c r="M58" s="14">
        <f t="shared" si="20"/>
        <v>0</v>
      </c>
      <c r="N58" s="1425"/>
      <c r="O58" s="14">
        <f t="shared" si="21"/>
        <v>0</v>
      </c>
      <c r="P58" s="1425">
        <v>60.62</v>
      </c>
      <c r="Q58" s="14">
        <f t="shared" si="22"/>
        <v>4.198912937320384</v>
      </c>
      <c r="R58" s="1425">
        <v>67.7</v>
      </c>
      <c r="S58" s="14">
        <f t="shared" si="23"/>
        <v>5.7892936548657428</v>
      </c>
      <c r="T58" s="1425">
        <v>32.81264316</v>
      </c>
      <c r="U58" s="14">
        <f t="shared" si="24"/>
        <v>3.6658558687624412</v>
      </c>
      <c r="V58" s="1425">
        <v>19.600000000000001</v>
      </c>
      <c r="W58" s="14">
        <f t="shared" si="25"/>
        <v>3.9660056657223803</v>
      </c>
      <c r="X58" s="1426"/>
      <c r="Y58" s="14">
        <f t="shared" si="26"/>
        <v>0</v>
      </c>
      <c r="Z58" s="1426">
        <v>53</v>
      </c>
      <c r="AA58" s="14">
        <f t="shared" si="27"/>
        <v>3.7297677691766356</v>
      </c>
      <c r="AB58" s="1425">
        <v>26.6</v>
      </c>
      <c r="AC58" s="14">
        <f t="shared" si="28"/>
        <v>1.8057491072137122</v>
      </c>
    </row>
    <row r="59" spans="1:29" s="50" customFormat="1" ht="12.75" customHeight="1" thickBot="1">
      <c r="A59" s="13" t="s">
        <v>230</v>
      </c>
      <c r="B59" s="13">
        <f t="shared" si="15"/>
        <v>0</v>
      </c>
      <c r="C59" s="14">
        <f t="shared" si="1"/>
        <v>0</v>
      </c>
      <c r="D59" s="1425"/>
      <c r="E59" s="14">
        <f t="shared" si="16"/>
        <v>0</v>
      </c>
      <c r="F59" s="1425"/>
      <c r="G59" s="14">
        <f t="shared" si="17"/>
        <v>0</v>
      </c>
      <c r="H59" s="1426"/>
      <c r="I59" s="14">
        <f t="shared" si="18"/>
        <v>0</v>
      </c>
      <c r="J59" s="1425"/>
      <c r="K59" s="14">
        <f t="shared" si="19"/>
        <v>0</v>
      </c>
      <c r="L59" s="1425">
        <v>0</v>
      </c>
      <c r="M59" s="14">
        <f t="shared" si="20"/>
        <v>0</v>
      </c>
      <c r="N59" s="1425"/>
      <c r="O59" s="14">
        <f t="shared" si="21"/>
        <v>0</v>
      </c>
      <c r="P59" s="1425"/>
      <c r="Q59" s="14">
        <f t="shared" si="22"/>
        <v>0</v>
      </c>
      <c r="R59" s="1425"/>
      <c r="S59" s="14">
        <f t="shared" si="23"/>
        <v>0</v>
      </c>
      <c r="T59" s="1425">
        <v>0</v>
      </c>
      <c r="U59" s="14">
        <f t="shared" si="24"/>
        <v>0</v>
      </c>
      <c r="V59" s="1425">
        <v>0</v>
      </c>
      <c r="W59" s="14">
        <f t="shared" si="25"/>
        <v>0</v>
      </c>
      <c r="X59" s="1426"/>
      <c r="Y59" s="14">
        <f t="shared" si="26"/>
        <v>0</v>
      </c>
      <c r="Z59" s="1426"/>
      <c r="AA59" s="14">
        <f t="shared" si="27"/>
        <v>0</v>
      </c>
      <c r="AB59" s="1425">
        <v>0</v>
      </c>
      <c r="AC59" s="14">
        <f t="shared" si="28"/>
        <v>0</v>
      </c>
    </row>
    <row r="60" spans="1:29" ht="12.75" customHeight="1" thickBot="1">
      <c r="A60" s="39" t="s">
        <v>231</v>
      </c>
      <c r="B60" s="5">
        <f t="shared" si="15"/>
        <v>305.66264316000002</v>
      </c>
      <c r="C60" s="49">
        <f t="shared" si="1"/>
        <v>1.7708748287007889</v>
      </c>
      <c r="D60" s="1511">
        <v>0</v>
      </c>
      <c r="E60" s="49">
        <f t="shared" si="16"/>
        <v>0</v>
      </c>
      <c r="F60" s="1511">
        <v>40.200000000000003</v>
      </c>
      <c r="G60" s="49">
        <f t="shared" si="17"/>
        <v>8.1431740147670997</v>
      </c>
      <c r="H60" s="1427">
        <f>SUM(H58:H59)</f>
        <v>4.0999999999999996</v>
      </c>
      <c r="I60" s="49">
        <f t="shared" si="18"/>
        <v>6.4364207221350069</v>
      </c>
      <c r="J60" s="1511">
        <v>1.03</v>
      </c>
      <c r="K60" s="49">
        <f t="shared" si="19"/>
        <v>4.7862453531598526</v>
      </c>
      <c r="L60" s="1511">
        <v>0</v>
      </c>
      <c r="M60" s="49">
        <f t="shared" si="20"/>
        <v>0</v>
      </c>
      <c r="N60" s="1511">
        <f>SUM(N58:N59)</f>
        <v>0</v>
      </c>
      <c r="O60" s="49">
        <f t="shared" si="21"/>
        <v>0</v>
      </c>
      <c r="P60" s="1511">
        <v>60.62</v>
      </c>
      <c r="Q60" s="49">
        <f t="shared" si="22"/>
        <v>4.198912937320384</v>
      </c>
      <c r="R60" s="1511">
        <v>67.7</v>
      </c>
      <c r="S60" s="49">
        <f t="shared" si="23"/>
        <v>5.7892936548657428</v>
      </c>
      <c r="T60" s="1511">
        <v>32.81264316</v>
      </c>
      <c r="U60" s="49">
        <f t="shared" si="24"/>
        <v>3.6658558687624412</v>
      </c>
      <c r="V60" s="1511">
        <v>19.600000000000001</v>
      </c>
      <c r="W60" s="49">
        <f t="shared" si="25"/>
        <v>3.9660056657223803</v>
      </c>
      <c r="X60" s="1427">
        <f>SUM(X58:X59)</f>
        <v>0</v>
      </c>
      <c r="Y60" s="49">
        <f t="shared" si="26"/>
        <v>0</v>
      </c>
      <c r="Z60" s="1427">
        <f>SUM(Z58:Z59)</f>
        <v>53</v>
      </c>
      <c r="AA60" s="49">
        <f t="shared" si="27"/>
        <v>3.7297677691766356</v>
      </c>
      <c r="AB60" s="1511">
        <v>26.6</v>
      </c>
      <c r="AC60" s="49">
        <f t="shared" si="28"/>
        <v>1.8057491072137122</v>
      </c>
    </row>
    <row r="61" spans="1:29" ht="12.75" customHeight="1">
      <c r="A61" s="13" t="s">
        <v>232</v>
      </c>
      <c r="B61" s="13">
        <f t="shared" si="15"/>
        <v>496.3446793</v>
      </c>
      <c r="C61" s="14">
        <f t="shared" si="1"/>
        <v>2.8756026246617226</v>
      </c>
      <c r="D61" s="1425">
        <v>0</v>
      </c>
      <c r="E61" s="14">
        <f t="shared" si="16"/>
        <v>0</v>
      </c>
      <c r="F61" s="1425">
        <v>23.96</v>
      </c>
      <c r="G61" s="14">
        <f t="shared" si="17"/>
        <v>4.8534937660154149</v>
      </c>
      <c r="H61" s="1426">
        <v>4.7</v>
      </c>
      <c r="I61" s="14">
        <f t="shared" si="18"/>
        <v>7.3783359497645211</v>
      </c>
      <c r="J61" s="1425"/>
      <c r="K61" s="14">
        <f t="shared" si="19"/>
        <v>0</v>
      </c>
      <c r="L61" s="1425">
        <v>285.49425000000002</v>
      </c>
      <c r="M61" s="14">
        <f t="shared" si="20"/>
        <v>4.138820430577022</v>
      </c>
      <c r="N61" s="1425"/>
      <c r="O61" s="14">
        <f t="shared" si="21"/>
        <v>0</v>
      </c>
      <c r="P61" s="1425">
        <v>67.606999999999999</v>
      </c>
      <c r="Q61" s="14">
        <f t="shared" si="22"/>
        <v>4.6828754033886373</v>
      </c>
      <c r="R61" s="1425"/>
      <c r="S61" s="14">
        <f t="shared" si="23"/>
        <v>0</v>
      </c>
      <c r="T61" s="1425">
        <v>24.221679300000002</v>
      </c>
      <c r="U61" s="14">
        <f t="shared" si="24"/>
        <v>2.706066219055141</v>
      </c>
      <c r="V61" s="1425">
        <v>0</v>
      </c>
      <c r="W61" s="14">
        <f t="shared" si="25"/>
        <v>0</v>
      </c>
      <c r="X61" s="1426">
        <v>40.9</v>
      </c>
      <c r="Y61" s="14">
        <f t="shared" si="26"/>
        <v>4.1184170778370763</v>
      </c>
      <c r="Z61" s="1426"/>
      <c r="AA61" s="14">
        <f t="shared" si="27"/>
        <v>0</v>
      </c>
      <c r="AB61" s="1425">
        <v>49.461750000000002</v>
      </c>
      <c r="AC61" s="14">
        <f t="shared" si="28"/>
        <v>3.3577259738243539</v>
      </c>
    </row>
    <row r="62" spans="1:29" ht="12.75" customHeight="1" thickBot="1">
      <c r="A62" s="13" t="s">
        <v>233</v>
      </c>
      <c r="B62" s="13">
        <f t="shared" si="15"/>
        <v>462.36127100000004</v>
      </c>
      <c r="C62" s="14">
        <f t="shared" si="1"/>
        <v>2.6787177134740969</v>
      </c>
      <c r="D62" s="1425">
        <v>0</v>
      </c>
      <c r="E62" s="14">
        <f t="shared" si="16"/>
        <v>0</v>
      </c>
      <c r="F62" s="1425">
        <v>11.47</v>
      </c>
      <c r="G62" s="14">
        <f t="shared" si="17"/>
        <v>2.3234379589397669</v>
      </c>
      <c r="H62" s="1426"/>
      <c r="I62" s="14">
        <f t="shared" si="18"/>
        <v>0</v>
      </c>
      <c r="J62" s="1425"/>
      <c r="K62" s="14">
        <f t="shared" si="19"/>
        <v>0</v>
      </c>
      <c r="L62" s="1425">
        <v>162.97611000000001</v>
      </c>
      <c r="M62" s="14">
        <f t="shared" si="20"/>
        <v>2.3626705398233696</v>
      </c>
      <c r="N62" s="1425"/>
      <c r="O62" s="14">
        <f t="shared" si="21"/>
        <v>0</v>
      </c>
      <c r="P62" s="1425"/>
      <c r="Q62" s="14">
        <f t="shared" si="22"/>
        <v>0</v>
      </c>
      <c r="R62" s="1425">
        <v>16.899999999999999</v>
      </c>
      <c r="S62" s="14">
        <f t="shared" si="23"/>
        <v>1.445185565247135</v>
      </c>
      <c r="T62" s="1425">
        <v>19.589361</v>
      </c>
      <c r="U62" s="14">
        <f t="shared" si="24"/>
        <v>2.1885397539292923</v>
      </c>
      <c r="V62" s="1425">
        <v>29.3</v>
      </c>
      <c r="W62" s="14">
        <f t="shared" si="25"/>
        <v>5.9287737757992716</v>
      </c>
      <c r="X62" s="1426">
        <v>70.5</v>
      </c>
      <c r="Y62" s="14">
        <f t="shared" si="26"/>
        <v>7.0989829825798019</v>
      </c>
      <c r="Z62" s="1426">
        <v>102.3</v>
      </c>
      <c r="AA62" s="14">
        <f t="shared" si="27"/>
        <v>7.1991555242786758</v>
      </c>
      <c r="AB62" s="1425">
        <v>49.325800000000001</v>
      </c>
      <c r="AC62" s="14">
        <f t="shared" si="28"/>
        <v>3.3484969666391771</v>
      </c>
    </row>
    <row r="63" spans="1:29" ht="12.75" customHeight="1" thickBot="1">
      <c r="A63" s="39" t="s">
        <v>234</v>
      </c>
      <c r="B63" s="5">
        <f t="shared" si="15"/>
        <v>963.18595029999994</v>
      </c>
      <c r="C63" s="49">
        <f t="shared" si="1"/>
        <v>5.5802754864344832</v>
      </c>
      <c r="D63" s="1511">
        <v>0</v>
      </c>
      <c r="E63" s="49">
        <f t="shared" si="16"/>
        <v>0</v>
      </c>
      <c r="F63" s="1511">
        <v>35.43</v>
      </c>
      <c r="G63" s="49">
        <f t="shared" si="17"/>
        <v>7.1769317249551818</v>
      </c>
      <c r="H63" s="1427">
        <f>SUM(H61:H62)</f>
        <v>4.7</v>
      </c>
      <c r="I63" s="49">
        <f t="shared" si="18"/>
        <v>7.3783359497645211</v>
      </c>
      <c r="J63" s="1511">
        <v>1.53</v>
      </c>
      <c r="K63" s="49">
        <f t="shared" si="19"/>
        <v>7.1096654275092961</v>
      </c>
      <c r="L63" s="1511">
        <v>448.47036000000003</v>
      </c>
      <c r="M63" s="49">
        <f t="shared" si="20"/>
        <v>6.5014909704003916</v>
      </c>
      <c r="N63" s="1511">
        <v>2.95</v>
      </c>
      <c r="O63" s="49">
        <f t="shared" si="21"/>
        <v>10.873571691854035</v>
      </c>
      <c r="P63" s="1511">
        <v>67.606999999999999</v>
      </c>
      <c r="Q63" s="49">
        <f t="shared" si="22"/>
        <v>4.6828754033886373</v>
      </c>
      <c r="R63" s="1511">
        <v>16.899999999999999</v>
      </c>
      <c r="S63" s="49">
        <f t="shared" si="23"/>
        <v>1.445185565247135</v>
      </c>
      <c r="T63" s="1511">
        <v>43.811040300000002</v>
      </c>
      <c r="U63" s="49">
        <f t="shared" si="24"/>
        <v>4.8946059729844329</v>
      </c>
      <c r="V63" s="1511">
        <v>29.3</v>
      </c>
      <c r="W63" s="49">
        <f t="shared" si="25"/>
        <v>5.9287737757992716</v>
      </c>
      <c r="X63" s="1427">
        <f>SUM(X61:X62)</f>
        <v>111.4</v>
      </c>
      <c r="Y63" s="49">
        <f t="shared" si="26"/>
        <v>11.217400060416878</v>
      </c>
      <c r="Z63" s="1427">
        <f>SUM(Z61:Z62)</f>
        <v>102.3</v>
      </c>
      <c r="AA63" s="49">
        <f t="shared" si="27"/>
        <v>7.1991555242786758</v>
      </c>
      <c r="AB63" s="1511">
        <v>98.78755000000001</v>
      </c>
      <c r="AC63" s="49">
        <f t="shared" si="28"/>
        <v>6.7062229404635323</v>
      </c>
    </row>
    <row r="64" spans="1:29" ht="12.75" customHeight="1">
      <c r="A64" s="13" t="s">
        <v>235</v>
      </c>
      <c r="B64" s="13">
        <f t="shared" si="15"/>
        <v>244.74284800000004</v>
      </c>
      <c r="C64" s="14">
        <f t="shared" si="1"/>
        <v>1.4179323470708656</v>
      </c>
      <c r="D64" s="1425">
        <v>0</v>
      </c>
      <c r="E64" s="14">
        <f t="shared" si="16"/>
        <v>0</v>
      </c>
      <c r="F64" s="1425">
        <v>3.09</v>
      </c>
      <c r="G64" s="14">
        <f t="shared" si="17"/>
        <v>0.62593053994105308</v>
      </c>
      <c r="H64" s="1426">
        <v>2.8</v>
      </c>
      <c r="I64" s="14">
        <f t="shared" si="18"/>
        <v>4.3956043956043951</v>
      </c>
      <c r="J64" s="1425"/>
      <c r="K64" s="14">
        <f t="shared" si="19"/>
        <v>0</v>
      </c>
      <c r="L64" s="1425">
        <v>114.21691890000001</v>
      </c>
      <c r="M64" s="14">
        <f t="shared" si="20"/>
        <v>1.6558067893166983</v>
      </c>
      <c r="N64" s="1425"/>
      <c r="O64" s="14">
        <f t="shared" si="21"/>
        <v>0</v>
      </c>
      <c r="P64" s="1425"/>
      <c r="Q64" s="14">
        <f t="shared" si="22"/>
        <v>0</v>
      </c>
      <c r="R64" s="1425">
        <v>31.1</v>
      </c>
      <c r="S64" s="14">
        <f t="shared" si="23"/>
        <v>2.659483495809817</v>
      </c>
      <c r="T64" s="1425">
        <v>35.209929100000004</v>
      </c>
      <c r="U64" s="14">
        <f t="shared" si="24"/>
        <v>3.9336826539866121</v>
      </c>
      <c r="V64" s="1425">
        <v>0</v>
      </c>
      <c r="W64" s="14">
        <f t="shared" si="25"/>
        <v>0</v>
      </c>
      <c r="X64" s="1426">
        <v>18.899999999999999</v>
      </c>
      <c r="Y64" s="14">
        <f t="shared" si="26"/>
        <v>1.9031316080958613</v>
      </c>
      <c r="Z64" s="1426">
        <v>21.9</v>
      </c>
      <c r="AA64" s="14">
        <f t="shared" si="27"/>
        <v>1.5411681914144966</v>
      </c>
      <c r="AB64" s="1425">
        <v>17.526</v>
      </c>
      <c r="AC64" s="14">
        <f t="shared" si="28"/>
        <v>1.1897578516175757</v>
      </c>
    </row>
    <row r="65" spans="1:29" ht="12.75" customHeight="1" thickBot="1">
      <c r="A65" s="13" t="s">
        <v>236</v>
      </c>
      <c r="B65" s="13">
        <f t="shared" si="15"/>
        <v>93.399493000000007</v>
      </c>
      <c r="C65" s="14">
        <f t="shared" si="1"/>
        <v>0.54111555621318441</v>
      </c>
      <c r="D65" s="1425">
        <v>0</v>
      </c>
      <c r="E65" s="14">
        <f t="shared" si="16"/>
        <v>0</v>
      </c>
      <c r="F65" s="1425">
        <v>0</v>
      </c>
      <c r="G65" s="14">
        <f t="shared" si="17"/>
        <v>0</v>
      </c>
      <c r="H65" s="1426">
        <v>0.9</v>
      </c>
      <c r="I65" s="14">
        <f t="shared" si="18"/>
        <v>1.4128728414442699</v>
      </c>
      <c r="J65" s="1425"/>
      <c r="K65" s="14">
        <f t="shared" si="19"/>
        <v>0</v>
      </c>
      <c r="L65" s="1425">
        <v>38.579492999999999</v>
      </c>
      <c r="M65" s="14">
        <f t="shared" si="20"/>
        <v>0.55928830030623455</v>
      </c>
      <c r="N65" s="1425"/>
      <c r="O65" s="14">
        <f t="shared" si="21"/>
        <v>0</v>
      </c>
      <c r="P65" s="1425">
        <v>24.42</v>
      </c>
      <c r="Q65" s="14">
        <f t="shared" si="22"/>
        <v>1.6914789496760771</v>
      </c>
      <c r="R65" s="1425">
        <v>29.5</v>
      </c>
      <c r="S65" s="14">
        <f t="shared" si="23"/>
        <v>2.5226611937745851</v>
      </c>
      <c r="T65" s="1425">
        <v>0</v>
      </c>
      <c r="U65" s="14">
        <f t="shared" si="24"/>
        <v>0</v>
      </c>
      <c r="V65" s="1425">
        <v>0</v>
      </c>
      <c r="W65" s="14">
        <f t="shared" si="25"/>
        <v>0</v>
      </c>
      <c r="X65" s="1426"/>
      <c r="Y65" s="14">
        <f t="shared" si="26"/>
        <v>0</v>
      </c>
      <c r="Z65" s="1426"/>
      <c r="AA65" s="14">
        <f t="shared" si="27"/>
        <v>0</v>
      </c>
      <c r="AB65" s="1425">
        <v>0</v>
      </c>
      <c r="AC65" s="14">
        <f t="shared" si="28"/>
        <v>0</v>
      </c>
    </row>
    <row r="66" spans="1:29" ht="12.75" customHeight="1" thickBot="1">
      <c r="A66" s="39" t="s">
        <v>237</v>
      </c>
      <c r="B66" s="5">
        <f t="shared" si="15"/>
        <v>339.35234099999997</v>
      </c>
      <c r="C66" s="49">
        <f t="shared" si="1"/>
        <v>1.9660581107486443</v>
      </c>
      <c r="D66" s="1511">
        <v>0</v>
      </c>
      <c r="E66" s="49">
        <f t="shared" si="16"/>
        <v>0</v>
      </c>
      <c r="F66" s="1511">
        <v>3.09</v>
      </c>
      <c r="G66" s="49">
        <f t="shared" si="17"/>
        <v>0.62593053994105308</v>
      </c>
      <c r="H66" s="1427">
        <f>SUM(H64:H65)</f>
        <v>3.6999999999999997</v>
      </c>
      <c r="I66" s="49">
        <f t="shared" si="18"/>
        <v>5.808477237048665</v>
      </c>
      <c r="J66" s="1511">
        <v>1.21</v>
      </c>
      <c r="K66" s="49">
        <f t="shared" si="19"/>
        <v>5.6226765799256517</v>
      </c>
      <c r="L66" s="1511">
        <v>152.79641190000001</v>
      </c>
      <c r="M66" s="49">
        <f t="shared" si="20"/>
        <v>2.2150950896229329</v>
      </c>
      <c r="N66" s="1511">
        <f>SUM(N64:N65)</f>
        <v>0</v>
      </c>
      <c r="O66" s="49">
        <f t="shared" si="21"/>
        <v>0</v>
      </c>
      <c r="P66" s="1511">
        <v>24.42</v>
      </c>
      <c r="Q66" s="49">
        <f t="shared" si="22"/>
        <v>1.6914789496760771</v>
      </c>
      <c r="R66" s="1511">
        <v>60.6</v>
      </c>
      <c r="S66" s="49">
        <f t="shared" si="23"/>
        <v>5.1821446895844021</v>
      </c>
      <c r="T66" s="1511">
        <v>35.209929100000004</v>
      </c>
      <c r="U66" s="49">
        <f t="shared" si="24"/>
        <v>3.9336826539866121</v>
      </c>
      <c r="V66" s="1511">
        <v>0</v>
      </c>
      <c r="W66" s="49">
        <f t="shared" si="25"/>
        <v>0</v>
      </c>
      <c r="X66" s="1427">
        <f>SUM(X64:X65)</f>
        <v>18.899999999999999</v>
      </c>
      <c r="Y66" s="49">
        <f t="shared" si="26"/>
        <v>1.9031316080958613</v>
      </c>
      <c r="Z66" s="1427">
        <f>SUM(Z64:Z65)</f>
        <v>21.9</v>
      </c>
      <c r="AA66" s="49">
        <f t="shared" si="27"/>
        <v>1.5411681914144966</v>
      </c>
      <c r="AB66" s="1511">
        <v>17.526</v>
      </c>
      <c r="AC66" s="49">
        <f t="shared" si="28"/>
        <v>1.1897578516175757</v>
      </c>
    </row>
    <row r="67" spans="1:29" ht="12.75" customHeight="1">
      <c r="A67" s="13" t="s">
        <v>238</v>
      </c>
      <c r="B67" s="13">
        <f t="shared" si="15"/>
        <v>0</v>
      </c>
      <c r="C67" s="51">
        <f t="shared" si="1"/>
        <v>0</v>
      </c>
      <c r="D67" s="1425"/>
      <c r="E67" s="51">
        <f t="shared" si="16"/>
        <v>0</v>
      </c>
      <c r="F67" s="1425"/>
      <c r="G67" s="51">
        <f t="shared" si="17"/>
        <v>0</v>
      </c>
      <c r="H67" s="1426"/>
      <c r="I67" s="51">
        <f t="shared" si="18"/>
        <v>0</v>
      </c>
      <c r="J67" s="1425"/>
      <c r="K67" s="51">
        <f t="shared" si="19"/>
        <v>0</v>
      </c>
      <c r="L67" s="1425">
        <v>0</v>
      </c>
      <c r="M67" s="51">
        <f t="shared" si="20"/>
        <v>0</v>
      </c>
      <c r="N67" s="1425"/>
      <c r="O67" s="51">
        <f t="shared" si="21"/>
        <v>0</v>
      </c>
      <c r="P67" s="1425"/>
      <c r="Q67" s="51">
        <f t="shared" si="22"/>
        <v>0</v>
      </c>
      <c r="R67" s="1425"/>
      <c r="S67" s="51">
        <f t="shared" si="23"/>
        <v>0</v>
      </c>
      <c r="T67" s="1425">
        <v>0</v>
      </c>
      <c r="U67" s="51">
        <f t="shared" si="24"/>
        <v>0</v>
      </c>
      <c r="V67" s="1425">
        <v>0</v>
      </c>
      <c r="W67" s="51">
        <f t="shared" si="25"/>
        <v>0</v>
      </c>
      <c r="X67" s="1426"/>
      <c r="Y67" s="51">
        <f t="shared" si="26"/>
        <v>0</v>
      </c>
      <c r="Z67" s="1426"/>
      <c r="AA67" s="51">
        <f t="shared" si="27"/>
        <v>0</v>
      </c>
      <c r="AB67" s="1425">
        <v>0</v>
      </c>
      <c r="AC67" s="51">
        <f t="shared" si="28"/>
        <v>0</v>
      </c>
    </row>
    <row r="68" spans="1:29" ht="12.75" customHeight="1" thickBot="1">
      <c r="A68" s="13" t="s">
        <v>239</v>
      </c>
      <c r="B68" s="13">
        <f t="shared" si="15"/>
        <v>0</v>
      </c>
      <c r="C68" s="52">
        <f t="shared" si="1"/>
        <v>0</v>
      </c>
      <c r="D68" s="1425"/>
      <c r="E68" s="52">
        <f t="shared" si="16"/>
        <v>0</v>
      </c>
      <c r="F68" s="1425"/>
      <c r="G68" s="52">
        <f t="shared" si="17"/>
        <v>0</v>
      </c>
      <c r="H68" s="1426"/>
      <c r="I68" s="52">
        <f t="shared" si="18"/>
        <v>0</v>
      </c>
      <c r="J68" s="1425"/>
      <c r="K68" s="52">
        <f t="shared" si="19"/>
        <v>0</v>
      </c>
      <c r="L68" s="1425">
        <v>0</v>
      </c>
      <c r="M68" s="52">
        <f t="shared" si="20"/>
        <v>0</v>
      </c>
      <c r="N68" s="1425"/>
      <c r="O68" s="52">
        <f t="shared" si="21"/>
        <v>0</v>
      </c>
      <c r="P68" s="1425"/>
      <c r="Q68" s="52">
        <f t="shared" si="22"/>
        <v>0</v>
      </c>
      <c r="R68" s="1425"/>
      <c r="S68" s="52">
        <f t="shared" si="23"/>
        <v>0</v>
      </c>
      <c r="T68" s="1425">
        <v>0</v>
      </c>
      <c r="U68" s="52">
        <f t="shared" si="24"/>
        <v>0</v>
      </c>
      <c r="V68" s="1425">
        <v>0</v>
      </c>
      <c r="W68" s="52">
        <f t="shared" si="25"/>
        <v>0</v>
      </c>
      <c r="X68" s="1426"/>
      <c r="Y68" s="52">
        <f t="shared" si="26"/>
        <v>0</v>
      </c>
      <c r="Z68" s="1426"/>
      <c r="AA68" s="52">
        <f t="shared" si="27"/>
        <v>0</v>
      </c>
      <c r="AB68" s="1425">
        <v>0</v>
      </c>
      <c r="AC68" s="52">
        <f t="shared" si="28"/>
        <v>0</v>
      </c>
    </row>
    <row r="69" spans="1:29" ht="12.75" customHeight="1" thickBot="1">
      <c r="A69" s="39" t="s">
        <v>240</v>
      </c>
      <c r="B69" s="5">
        <f t="shared" si="15"/>
        <v>0</v>
      </c>
      <c r="C69" s="49">
        <f t="shared" si="1"/>
        <v>0</v>
      </c>
      <c r="D69" s="1511">
        <v>0</v>
      </c>
      <c r="E69" s="49">
        <f t="shared" si="16"/>
        <v>0</v>
      </c>
      <c r="F69" s="1511">
        <v>0</v>
      </c>
      <c r="G69" s="49">
        <f t="shared" si="17"/>
        <v>0</v>
      </c>
      <c r="H69" s="1427">
        <f>SUM(H67:H68)</f>
        <v>0</v>
      </c>
      <c r="I69" s="49">
        <f t="shared" si="18"/>
        <v>0</v>
      </c>
      <c r="J69" s="1511">
        <f>SUM(J67:J68)</f>
        <v>0</v>
      </c>
      <c r="K69" s="49">
        <f t="shared" si="19"/>
        <v>0</v>
      </c>
      <c r="L69" s="1511">
        <v>0</v>
      </c>
      <c r="M69" s="49">
        <f t="shared" si="20"/>
        <v>0</v>
      </c>
      <c r="N69" s="1511">
        <f>SUM(N67:N68)</f>
        <v>0</v>
      </c>
      <c r="O69" s="49">
        <f t="shared" si="21"/>
        <v>0</v>
      </c>
      <c r="P69" s="1511">
        <v>0</v>
      </c>
      <c r="Q69" s="49">
        <f t="shared" si="22"/>
        <v>0</v>
      </c>
      <c r="R69" s="1511">
        <v>0</v>
      </c>
      <c r="S69" s="49">
        <f t="shared" si="23"/>
        <v>0</v>
      </c>
      <c r="T69" s="1511">
        <v>0</v>
      </c>
      <c r="U69" s="49">
        <f t="shared" si="24"/>
        <v>0</v>
      </c>
      <c r="V69" s="1511">
        <v>0</v>
      </c>
      <c r="W69" s="49">
        <f t="shared" si="25"/>
        <v>0</v>
      </c>
      <c r="X69" s="1427">
        <f>SUM(X67:X68)</f>
        <v>0</v>
      </c>
      <c r="Y69" s="49">
        <f t="shared" si="26"/>
        <v>0</v>
      </c>
      <c r="Z69" s="1427">
        <f>SUM(Z67:Z68)</f>
        <v>0</v>
      </c>
      <c r="AA69" s="49">
        <f t="shared" si="27"/>
        <v>0</v>
      </c>
      <c r="AB69" s="1511">
        <v>0</v>
      </c>
      <c r="AC69" s="49">
        <f t="shared" si="28"/>
        <v>0</v>
      </c>
    </row>
    <row r="70" spans="1:29" ht="12.75" customHeight="1" thickBot="1">
      <c r="A70" s="39" t="s">
        <v>241</v>
      </c>
      <c r="B70" s="20">
        <f t="shared" si="15"/>
        <v>0</v>
      </c>
      <c r="C70" s="49">
        <f t="shared" ref="C70:C78" si="29">B70/B$12*100</f>
        <v>0</v>
      </c>
      <c r="D70" s="1512"/>
      <c r="E70" s="49">
        <f t="shared" si="16"/>
        <v>0</v>
      </c>
      <c r="F70" s="1512"/>
      <c r="G70" s="49">
        <f t="shared" si="17"/>
        <v>0</v>
      </c>
      <c r="H70" s="1551"/>
      <c r="I70" s="49">
        <f t="shared" si="18"/>
        <v>0</v>
      </c>
      <c r="J70" s="1512"/>
      <c r="K70" s="49">
        <f t="shared" si="19"/>
        <v>0</v>
      </c>
      <c r="L70" s="1512">
        <v>0</v>
      </c>
      <c r="M70" s="49">
        <f t="shared" si="20"/>
        <v>0</v>
      </c>
      <c r="N70" s="1512"/>
      <c r="O70" s="49">
        <f t="shared" si="21"/>
        <v>0</v>
      </c>
      <c r="P70" s="1512"/>
      <c r="Q70" s="49">
        <f t="shared" si="22"/>
        <v>0</v>
      </c>
      <c r="R70" s="1512"/>
      <c r="S70" s="49">
        <f t="shared" si="23"/>
        <v>0</v>
      </c>
      <c r="T70" s="1512">
        <v>0</v>
      </c>
      <c r="U70" s="49">
        <f t="shared" si="24"/>
        <v>0</v>
      </c>
      <c r="V70" s="1512">
        <v>0</v>
      </c>
      <c r="W70" s="49">
        <f t="shared" si="25"/>
        <v>0</v>
      </c>
      <c r="X70" s="1551"/>
      <c r="Y70" s="49">
        <f t="shared" si="26"/>
        <v>0</v>
      </c>
      <c r="Z70" s="1551"/>
      <c r="AA70" s="49">
        <f t="shared" si="27"/>
        <v>0</v>
      </c>
      <c r="AB70" s="1512">
        <v>0</v>
      </c>
      <c r="AC70" s="49">
        <f t="shared" si="28"/>
        <v>0</v>
      </c>
    </row>
    <row r="71" spans="1:29" ht="12.75" customHeight="1" thickBot="1">
      <c r="A71" s="39" t="s">
        <v>242</v>
      </c>
      <c r="B71" s="5">
        <f t="shared" si="15"/>
        <v>31.2</v>
      </c>
      <c r="C71" s="49">
        <f t="shared" si="29"/>
        <v>0.18075906850855555</v>
      </c>
      <c r="D71" s="1511">
        <v>31.2</v>
      </c>
      <c r="E71" s="49">
        <f t="shared" si="16"/>
        <v>1.6711301553294053</v>
      </c>
      <c r="F71" s="1511"/>
      <c r="G71" s="49">
        <f t="shared" si="17"/>
        <v>0</v>
      </c>
      <c r="H71" s="1427"/>
      <c r="I71" s="49">
        <f t="shared" si="18"/>
        <v>0</v>
      </c>
      <c r="J71" s="1511"/>
      <c r="K71" s="49">
        <f t="shared" si="19"/>
        <v>0</v>
      </c>
      <c r="L71" s="1511">
        <v>0</v>
      </c>
      <c r="M71" s="49">
        <f t="shared" si="20"/>
        <v>0</v>
      </c>
      <c r="N71" s="1511"/>
      <c r="O71" s="49">
        <f t="shared" si="21"/>
        <v>0</v>
      </c>
      <c r="P71" s="1511"/>
      <c r="Q71" s="49">
        <f t="shared" si="22"/>
        <v>0</v>
      </c>
      <c r="R71" s="1511"/>
      <c r="S71" s="49">
        <f t="shared" si="23"/>
        <v>0</v>
      </c>
      <c r="T71" s="1511">
        <v>0</v>
      </c>
      <c r="U71" s="49">
        <f t="shared" si="24"/>
        <v>0</v>
      </c>
      <c r="V71" s="1511">
        <v>0</v>
      </c>
      <c r="W71" s="49">
        <f t="shared" si="25"/>
        <v>0</v>
      </c>
      <c r="X71" s="1427"/>
      <c r="Y71" s="49">
        <f t="shared" si="26"/>
        <v>0</v>
      </c>
      <c r="Z71" s="1427"/>
      <c r="AA71" s="49">
        <f t="shared" si="27"/>
        <v>0</v>
      </c>
      <c r="AB71" s="1511">
        <v>0</v>
      </c>
      <c r="AC71" s="49">
        <f t="shared" si="28"/>
        <v>0</v>
      </c>
    </row>
    <row r="72" spans="1:29" ht="12.75" customHeight="1" thickBot="1">
      <c r="A72" s="39" t="s">
        <v>128</v>
      </c>
      <c r="B72" s="21">
        <f t="shared" si="15"/>
        <v>16476.35443861</v>
      </c>
      <c r="C72" s="49">
        <f t="shared" si="29"/>
        <v>95.456746177562451</v>
      </c>
      <c r="D72" s="1513">
        <v>1793.3</v>
      </c>
      <c r="E72" s="49">
        <f t="shared" si="16"/>
        <v>96.052490626673801</v>
      </c>
      <c r="F72" s="1513">
        <v>483.45499999999998</v>
      </c>
      <c r="G72" s="49">
        <f t="shared" si="17"/>
        <v>97.93179585346337</v>
      </c>
      <c r="H72" s="1565">
        <f>H20+H25+H33+H38+H46+H49+H57+H60+H63+H66+H69+H70+H71</f>
        <v>62.000000000000007</v>
      </c>
      <c r="I72" s="49">
        <f t="shared" si="18"/>
        <v>97.331240188383049</v>
      </c>
      <c r="J72" s="1513">
        <f>J20+J25+J33+J38+J46+J49+J57+J60+J63+J66+J69+J70+J71</f>
        <v>19.400000000000002</v>
      </c>
      <c r="K72" s="49">
        <f t="shared" si="19"/>
        <v>90.148698884758389</v>
      </c>
      <c r="L72" s="1513">
        <v>6751.1190317100009</v>
      </c>
      <c r="M72" s="49">
        <f t="shared" si="20"/>
        <v>97.871215892084379</v>
      </c>
      <c r="N72" s="1513">
        <f>N20+N25+N33+N38+N46+N49+N57+N60+N63+N66+N69+N70+N71</f>
        <v>25.45</v>
      </c>
      <c r="O72" s="49">
        <f t="shared" si="21"/>
        <v>93.807593070401765</v>
      </c>
      <c r="P72" s="1513">
        <v>1342.47</v>
      </c>
      <c r="Q72" s="49">
        <f t="shared" si="22"/>
        <v>92.98770456886335</v>
      </c>
      <c r="R72" s="1513">
        <v>1115.5</v>
      </c>
      <c r="S72" s="49">
        <f t="shared" si="23"/>
        <v>95.390798700188128</v>
      </c>
      <c r="T72" s="1513">
        <v>813.98819589999994</v>
      </c>
      <c r="U72" s="49">
        <f t="shared" si="24"/>
        <v>90.939440339903598</v>
      </c>
      <c r="V72" s="1513">
        <v>428.9</v>
      </c>
      <c r="W72" s="49">
        <f t="shared" si="25"/>
        <v>86.786726021853497</v>
      </c>
      <c r="X72" s="1565">
        <f>X20+X25+X33+X38+X46+X49+X57+X60+X63+X66+X69+X70+X71</f>
        <v>946.59999999999991</v>
      </c>
      <c r="Y72" s="49">
        <f t="shared" si="26"/>
        <v>95.317692075319698</v>
      </c>
      <c r="Z72" s="1565">
        <f>Z20+Z25+Z33+Z38+Z46+Z49+Z57+Z60+Z63+Z66+Z69+Z70+Z71</f>
        <v>1400.0000000000002</v>
      </c>
      <c r="AA72" s="49">
        <f t="shared" si="27"/>
        <v>98.522167487684726</v>
      </c>
      <c r="AB72" s="1513">
        <v>1294.1722109999998</v>
      </c>
      <c r="AC72" s="49">
        <f t="shared" si="28"/>
        <v>87.855274984738557</v>
      </c>
    </row>
    <row r="73" spans="1:29" ht="12.75" customHeight="1" thickBot="1">
      <c r="A73" s="39" t="s">
        <v>130</v>
      </c>
      <c r="B73" s="5">
        <f t="shared" si="15"/>
        <v>67.5</v>
      </c>
      <c r="C73" s="49">
        <f t="shared" si="29"/>
        <v>0.39106529244639426</v>
      </c>
      <c r="D73" s="1511"/>
      <c r="E73" s="49">
        <f t="shared" si="16"/>
        <v>0</v>
      </c>
      <c r="F73" s="1511"/>
      <c r="G73" s="49">
        <f t="shared" si="17"/>
        <v>0</v>
      </c>
      <c r="H73" s="1427"/>
      <c r="I73" s="49">
        <f t="shared" si="18"/>
        <v>0</v>
      </c>
      <c r="J73" s="1511"/>
      <c r="K73" s="49">
        <f t="shared" si="19"/>
        <v>0</v>
      </c>
      <c r="L73" s="1511">
        <v>0</v>
      </c>
      <c r="M73" s="49">
        <f t="shared" si="20"/>
        <v>0</v>
      </c>
      <c r="N73" s="1511"/>
      <c r="O73" s="49">
        <f t="shared" si="21"/>
        <v>0</v>
      </c>
      <c r="P73" s="1511"/>
      <c r="Q73" s="49">
        <f t="shared" si="22"/>
        <v>0</v>
      </c>
      <c r="R73" s="1511"/>
      <c r="S73" s="49">
        <f t="shared" si="23"/>
        <v>0</v>
      </c>
      <c r="T73" s="1511">
        <v>0</v>
      </c>
      <c r="U73" s="49">
        <f t="shared" si="24"/>
        <v>0</v>
      </c>
      <c r="V73" s="1511">
        <v>57.3</v>
      </c>
      <c r="W73" s="49">
        <f t="shared" si="25"/>
        <v>11.594496155402672</v>
      </c>
      <c r="X73" s="1427">
        <v>10.199999999999999</v>
      </c>
      <c r="Y73" s="49">
        <f t="shared" si="26"/>
        <v>1.0270868996072904</v>
      </c>
      <c r="Z73" s="1427"/>
      <c r="AA73" s="49">
        <f t="shared" si="27"/>
        <v>0</v>
      </c>
      <c r="AB73" s="1511">
        <v>0</v>
      </c>
      <c r="AC73" s="49">
        <f t="shared" si="28"/>
        <v>0</v>
      </c>
    </row>
    <row r="74" spans="1:29" ht="12.75" customHeight="1" thickBot="1">
      <c r="A74" s="39" t="s">
        <v>133</v>
      </c>
      <c r="B74" s="5">
        <f t="shared" si="15"/>
        <v>16543.85443861</v>
      </c>
      <c r="C74" s="49">
        <f t="shared" si="29"/>
        <v>95.84781147000885</v>
      </c>
      <c r="D74" s="1511">
        <v>1793.3</v>
      </c>
      <c r="E74" s="49">
        <f t="shared" si="16"/>
        <v>96.052490626673801</v>
      </c>
      <c r="F74" s="1511">
        <v>483.45499999999998</v>
      </c>
      <c r="G74" s="49">
        <f t="shared" si="17"/>
        <v>97.93179585346337</v>
      </c>
      <c r="H74" s="1427">
        <f>H73+H72</f>
        <v>62.000000000000007</v>
      </c>
      <c r="I74" s="49">
        <f t="shared" si="18"/>
        <v>97.331240188383049</v>
      </c>
      <c r="J74" s="1511">
        <f>J73+J72</f>
        <v>19.400000000000002</v>
      </c>
      <c r="K74" s="49">
        <f t="shared" si="19"/>
        <v>90.148698884758389</v>
      </c>
      <c r="L74" s="1511">
        <v>6751.1190317100009</v>
      </c>
      <c r="M74" s="49">
        <f t="shared" si="20"/>
        <v>97.871215892084379</v>
      </c>
      <c r="N74" s="1511">
        <f>N73+N72</f>
        <v>25.45</v>
      </c>
      <c r="O74" s="49">
        <f t="shared" si="21"/>
        <v>93.807593070401765</v>
      </c>
      <c r="P74" s="1511">
        <v>1342.47</v>
      </c>
      <c r="Q74" s="49">
        <f t="shared" si="22"/>
        <v>92.98770456886335</v>
      </c>
      <c r="R74" s="1511">
        <v>1115.5</v>
      </c>
      <c r="S74" s="49">
        <f t="shared" si="23"/>
        <v>95.390798700188128</v>
      </c>
      <c r="T74" s="1511">
        <v>813.98819589999994</v>
      </c>
      <c r="U74" s="49">
        <f t="shared" si="24"/>
        <v>90.939440339903598</v>
      </c>
      <c r="V74" s="1511">
        <v>486.2</v>
      </c>
      <c r="W74" s="49">
        <f t="shared" si="25"/>
        <v>98.381222177256163</v>
      </c>
      <c r="X74" s="1427">
        <f>X73+X72</f>
        <v>956.8</v>
      </c>
      <c r="Y74" s="49">
        <f t="shared" si="26"/>
        <v>96.34477897492701</v>
      </c>
      <c r="Z74" s="1427">
        <f>Z73+Z72</f>
        <v>1400.0000000000002</v>
      </c>
      <c r="AA74" s="49">
        <f t="shared" si="27"/>
        <v>98.522167487684726</v>
      </c>
      <c r="AB74" s="1511">
        <v>1294.1722109999998</v>
      </c>
      <c r="AC74" s="49">
        <f t="shared" si="28"/>
        <v>87.855274984738557</v>
      </c>
    </row>
    <row r="75" spans="1:29" ht="12.75" customHeight="1">
      <c r="A75" s="13" t="s">
        <v>513</v>
      </c>
      <c r="B75" s="13">
        <f t="shared" si="15"/>
        <v>0</v>
      </c>
      <c r="C75" s="14">
        <f t="shared" si="29"/>
        <v>0</v>
      </c>
      <c r="D75" s="1425"/>
      <c r="E75" s="14">
        <f t="shared" si="16"/>
        <v>0</v>
      </c>
      <c r="F75" s="1425"/>
      <c r="G75" s="14">
        <f t="shared" si="17"/>
        <v>0</v>
      </c>
      <c r="H75" s="1426"/>
      <c r="I75" s="14">
        <f t="shared" si="18"/>
        <v>0</v>
      </c>
      <c r="J75" s="1425"/>
      <c r="K75" s="14">
        <f t="shared" si="19"/>
        <v>0</v>
      </c>
      <c r="L75" s="1425">
        <v>0</v>
      </c>
      <c r="M75" s="14">
        <f t="shared" si="20"/>
        <v>0</v>
      </c>
      <c r="N75" s="1425"/>
      <c r="O75" s="14">
        <f t="shared" si="21"/>
        <v>0</v>
      </c>
      <c r="P75" s="1425"/>
      <c r="Q75" s="14">
        <f t="shared" si="22"/>
        <v>0</v>
      </c>
      <c r="R75" s="1425"/>
      <c r="S75" s="14">
        <f t="shared" si="23"/>
        <v>0</v>
      </c>
      <c r="T75" s="1425">
        <v>0</v>
      </c>
      <c r="U75" s="14">
        <f t="shared" si="24"/>
        <v>0</v>
      </c>
      <c r="V75" s="1425">
        <v>0</v>
      </c>
      <c r="W75" s="14">
        <f t="shared" si="25"/>
        <v>0</v>
      </c>
      <c r="X75" s="1426"/>
      <c r="Y75" s="14">
        <f t="shared" si="26"/>
        <v>0</v>
      </c>
      <c r="Z75" s="1426"/>
      <c r="AA75" s="14">
        <f t="shared" si="27"/>
        <v>0</v>
      </c>
      <c r="AB75" s="1425">
        <v>0</v>
      </c>
      <c r="AC75" s="14">
        <f t="shared" si="28"/>
        <v>0</v>
      </c>
    </row>
    <row r="76" spans="1:29" ht="12.75" customHeight="1">
      <c r="A76" s="13" t="s">
        <v>262</v>
      </c>
      <c r="B76" s="13">
        <f t="shared" si="15"/>
        <v>0</v>
      </c>
      <c r="C76" s="14">
        <f t="shared" si="29"/>
        <v>0</v>
      </c>
      <c r="D76" s="1425"/>
      <c r="E76" s="14">
        <f t="shared" si="16"/>
        <v>0</v>
      </c>
      <c r="F76" s="1425"/>
      <c r="G76" s="14">
        <f t="shared" si="17"/>
        <v>0</v>
      </c>
      <c r="H76" s="1426"/>
      <c r="I76" s="14">
        <f t="shared" si="18"/>
        <v>0</v>
      </c>
      <c r="J76" s="1425"/>
      <c r="K76" s="14">
        <f t="shared" si="19"/>
        <v>0</v>
      </c>
      <c r="L76" s="1425">
        <v>0</v>
      </c>
      <c r="M76" s="14">
        <f t="shared" si="20"/>
        <v>0</v>
      </c>
      <c r="N76" s="1425"/>
      <c r="O76" s="14">
        <f t="shared" si="21"/>
        <v>0</v>
      </c>
      <c r="P76" s="1425"/>
      <c r="Q76" s="14">
        <f t="shared" si="22"/>
        <v>0</v>
      </c>
      <c r="R76" s="1425"/>
      <c r="S76" s="14">
        <f t="shared" si="23"/>
        <v>0</v>
      </c>
      <c r="T76" s="1425">
        <v>0</v>
      </c>
      <c r="U76" s="14">
        <f t="shared" si="24"/>
        <v>0</v>
      </c>
      <c r="V76" s="1425">
        <v>0</v>
      </c>
      <c r="W76" s="14">
        <f t="shared" si="25"/>
        <v>0</v>
      </c>
      <c r="X76" s="1426"/>
      <c r="Y76" s="14">
        <f t="shared" si="26"/>
        <v>0</v>
      </c>
      <c r="Z76" s="1426"/>
      <c r="AA76" s="14">
        <f t="shared" si="27"/>
        <v>0</v>
      </c>
      <c r="AB76" s="1425">
        <v>0</v>
      </c>
      <c r="AC76" s="14">
        <f t="shared" si="28"/>
        <v>0</v>
      </c>
    </row>
    <row r="77" spans="1:29" ht="12.75" customHeight="1" thickBot="1">
      <c r="A77" s="13" t="s">
        <v>264</v>
      </c>
      <c r="B77" s="13">
        <f t="shared" si="15"/>
        <v>9.8000000000000007</v>
      </c>
      <c r="C77" s="14">
        <f t="shared" si="29"/>
        <v>5.6776886903328355E-2</v>
      </c>
      <c r="D77" s="1425"/>
      <c r="E77" s="14">
        <f t="shared" si="16"/>
        <v>0</v>
      </c>
      <c r="F77" s="1425"/>
      <c r="G77" s="14">
        <f t="shared" si="17"/>
        <v>0</v>
      </c>
      <c r="H77" s="1426"/>
      <c r="I77" s="14">
        <f t="shared" si="18"/>
        <v>0</v>
      </c>
      <c r="J77" s="1425"/>
      <c r="K77" s="14">
        <f t="shared" si="19"/>
        <v>0</v>
      </c>
      <c r="L77" s="1425">
        <v>0</v>
      </c>
      <c r="M77" s="14">
        <f t="shared" si="20"/>
        <v>0</v>
      </c>
      <c r="N77" s="1425"/>
      <c r="O77" s="14">
        <f t="shared" si="21"/>
        <v>0</v>
      </c>
      <c r="P77" s="1425"/>
      <c r="Q77" s="14">
        <f t="shared" si="22"/>
        <v>0</v>
      </c>
      <c r="R77" s="1425"/>
      <c r="S77" s="14">
        <f t="shared" si="23"/>
        <v>0</v>
      </c>
      <c r="T77" s="1425">
        <v>0</v>
      </c>
      <c r="U77" s="14">
        <f t="shared" si="24"/>
        <v>0</v>
      </c>
      <c r="V77" s="1425">
        <v>0</v>
      </c>
      <c r="W77" s="14">
        <f t="shared" si="25"/>
        <v>0</v>
      </c>
      <c r="X77" s="1426">
        <v>9.8000000000000007</v>
      </c>
      <c r="Y77" s="14">
        <f t="shared" si="26"/>
        <v>0.98680898197563205</v>
      </c>
      <c r="Z77" s="1426"/>
      <c r="AA77" s="14">
        <f t="shared" si="27"/>
        <v>0</v>
      </c>
      <c r="AB77" s="1425">
        <v>0</v>
      </c>
      <c r="AC77" s="14">
        <f t="shared" si="28"/>
        <v>0</v>
      </c>
    </row>
    <row r="78" spans="1:29" ht="12.75" customHeight="1" thickBot="1">
      <c r="A78" s="39" t="s">
        <v>166</v>
      </c>
      <c r="B78" s="5">
        <f>D78+F78+H78+J78+L78+N78+P78+R78+T78+V78+X78+Z78+AB78</f>
        <v>9.8000000000000007</v>
      </c>
      <c r="C78" s="49">
        <f t="shared" si="29"/>
        <v>5.6776886903328355E-2</v>
      </c>
      <c r="D78" s="1511">
        <v>0</v>
      </c>
      <c r="E78" s="49">
        <f>D78/D$12*100</f>
        <v>0</v>
      </c>
      <c r="F78" s="1511">
        <v>0</v>
      </c>
      <c r="G78" s="49">
        <f>F78/F$12*100</f>
        <v>0</v>
      </c>
      <c r="H78" s="1427">
        <f>SUM(H75:H77)</f>
        <v>0</v>
      </c>
      <c r="I78" s="49">
        <f>H78/H$12*100</f>
        <v>0</v>
      </c>
      <c r="J78" s="1511">
        <f>SUM(J75:J77)</f>
        <v>0</v>
      </c>
      <c r="K78" s="49">
        <f>J78/J$12*100</f>
        <v>0</v>
      </c>
      <c r="L78" s="1511">
        <v>0</v>
      </c>
      <c r="M78" s="49">
        <f>L78/L$12*100</f>
        <v>0</v>
      </c>
      <c r="N78" s="1511">
        <f>SUM(N75:N77)</f>
        <v>0</v>
      </c>
      <c r="O78" s="49">
        <f>N78/N$12*100</f>
        <v>0</v>
      </c>
      <c r="P78" s="1511">
        <v>0</v>
      </c>
      <c r="Q78" s="49">
        <f>P78/P$12*100</f>
        <v>0</v>
      </c>
      <c r="R78" s="1511">
        <v>0</v>
      </c>
      <c r="S78" s="49">
        <f>R78/R$12*100</f>
        <v>0</v>
      </c>
      <c r="T78" s="1511">
        <v>0</v>
      </c>
      <c r="U78" s="49">
        <f>T78/T$12*100</f>
        <v>0</v>
      </c>
      <c r="V78" s="1511">
        <v>0</v>
      </c>
      <c r="W78" s="49">
        <f>V78/V$12*100</f>
        <v>0</v>
      </c>
      <c r="X78" s="1427">
        <f>SUM(X75:X77)</f>
        <v>9.8000000000000007</v>
      </c>
      <c r="Y78" s="49">
        <f>X78/X$12*100</f>
        <v>0.98680898197563205</v>
      </c>
      <c r="Z78" s="1427">
        <f>SUM(Z75:Z77)</f>
        <v>0</v>
      </c>
      <c r="AA78" s="49">
        <f>Z78/Z$12*100</f>
        <v>0</v>
      </c>
      <c r="AB78" s="1511">
        <v>0</v>
      </c>
      <c r="AC78" s="49">
        <f>AB78/AB$12*100</f>
        <v>0</v>
      </c>
    </row>
    <row r="79" spans="1:29" ht="12.75" customHeight="1" thickBot="1">
      <c r="D79" s="1425"/>
      <c r="F79" s="1425"/>
      <c r="H79" s="1426"/>
      <c r="I79" s="14"/>
      <c r="J79" s="1425"/>
      <c r="L79" s="1425"/>
      <c r="M79" s="14"/>
      <c r="N79" s="1425"/>
      <c r="O79" s="14"/>
      <c r="P79" s="1425"/>
      <c r="R79" s="1425"/>
      <c r="T79" s="1425"/>
      <c r="U79" s="14"/>
      <c r="V79" s="1425"/>
      <c r="W79" s="14"/>
      <c r="X79" s="1426"/>
      <c r="Z79" s="1426"/>
      <c r="AA79" s="14"/>
      <c r="AB79" s="1425"/>
      <c r="AC79" s="14"/>
    </row>
    <row r="80" spans="1:29" ht="12.75" customHeight="1">
      <c r="A80" s="18" t="s">
        <v>154</v>
      </c>
      <c r="B80" s="18">
        <f>D80+F80+H80+J80+L80+N80+P80+R80+T80+V80+X80+Z80+AB80</f>
        <v>24863</v>
      </c>
      <c r="C80" s="51"/>
      <c r="D80" s="1514">
        <v>14</v>
      </c>
      <c r="E80" s="51"/>
      <c r="F80" s="1514">
        <v>13</v>
      </c>
      <c r="G80" s="51"/>
      <c r="H80" s="1558">
        <v>84</v>
      </c>
      <c r="I80" s="51"/>
      <c r="J80" s="1514">
        <v>2</v>
      </c>
      <c r="K80" s="51"/>
      <c r="L80" s="1514">
        <v>2917</v>
      </c>
      <c r="M80" s="51"/>
      <c r="N80" s="1514">
        <v>84</v>
      </c>
      <c r="O80" s="51"/>
      <c r="P80" s="1514">
        <v>2163</v>
      </c>
      <c r="Q80" s="51"/>
      <c r="R80" s="1514">
        <v>7580</v>
      </c>
      <c r="S80" s="51"/>
      <c r="T80" s="1514">
        <v>386</v>
      </c>
      <c r="U80" s="51"/>
      <c r="V80" s="1514">
        <v>1350</v>
      </c>
      <c r="W80" s="51"/>
      <c r="X80" s="1566">
        <v>7469</v>
      </c>
      <c r="Y80" s="51"/>
      <c r="Z80" s="1566">
        <v>10</v>
      </c>
      <c r="AA80" s="51"/>
      <c r="AB80" s="1514">
        <v>2791</v>
      </c>
      <c r="AC80" s="51"/>
    </row>
    <row r="81" spans="1:29" ht="12.75" customHeight="1" thickBot="1">
      <c r="A81" s="19" t="s">
        <v>156</v>
      </c>
      <c r="B81" s="21">
        <f>B12/B80*1000000</f>
        <v>694226.15130957658</v>
      </c>
      <c r="C81" s="52"/>
      <c r="D81" s="21">
        <f>D12/D80*1000000</f>
        <v>133357142.85714287</v>
      </c>
      <c r="E81" s="52"/>
      <c r="F81" s="21">
        <f>F12/F80*1000000</f>
        <v>37974230.769230776</v>
      </c>
      <c r="G81" s="52"/>
      <c r="H81" s="21">
        <f>H12/H80*1000000</f>
        <v>758333.33333333337</v>
      </c>
      <c r="I81" s="52"/>
      <c r="J81" s="21">
        <f>J12/J80*1000000</f>
        <v>10759999.999999998</v>
      </c>
      <c r="K81" s="52"/>
      <c r="L81" s="21">
        <f>L12/L80*1000000</f>
        <v>2364745.198872129</v>
      </c>
      <c r="M81" s="52"/>
      <c r="N81" s="21">
        <f>N12/N80*1000000</f>
        <v>322976.19047619053</v>
      </c>
      <c r="O81" s="52"/>
      <c r="P81" s="21">
        <f>P12/P80*1000000</f>
        <v>667455.84835876105</v>
      </c>
      <c r="Q81" s="52"/>
      <c r="R81" s="21">
        <f>R12/R80*1000000</f>
        <v>154274.40633245386</v>
      </c>
      <c r="S81" s="52"/>
      <c r="T81" s="21">
        <f>T12/T80*1000000</f>
        <v>2318881.3365284973</v>
      </c>
      <c r="U81" s="52"/>
      <c r="V81" s="21">
        <f>V12/V80*1000000</f>
        <v>366074.07407407404</v>
      </c>
      <c r="W81" s="52"/>
      <c r="X81" s="21">
        <f>X12/X80*1000000</f>
        <v>132962.91337528449</v>
      </c>
      <c r="Y81" s="52"/>
      <c r="Z81" s="21">
        <f>Z12/Z80*1000000</f>
        <v>142100000.00000003</v>
      </c>
      <c r="AA81" s="52"/>
      <c r="AB81" s="21">
        <f>AB12/AB80*1000000</f>
        <v>527793.93013256893</v>
      </c>
      <c r="AC81" s="52"/>
    </row>
    <row r="82" spans="1:29" ht="12.75" customHeight="1">
      <c r="B82" s="10"/>
      <c r="E82" s="10"/>
      <c r="G82" s="10"/>
      <c r="J82" s="10"/>
      <c r="K82" s="10"/>
      <c r="M82" s="10"/>
      <c r="N82" s="10"/>
      <c r="O82" s="10"/>
      <c r="Q82" s="10"/>
      <c r="S82" s="10"/>
      <c r="W82" s="10"/>
      <c r="Y82" s="10"/>
    </row>
    <row r="83" spans="1:29" ht="12.75" customHeight="1">
      <c r="D83" s="13"/>
      <c r="F83" s="13"/>
      <c r="H83" s="13"/>
      <c r="I83" s="14"/>
      <c r="J83" s="13"/>
      <c r="L83" s="13"/>
      <c r="M83" s="14"/>
      <c r="O83" s="14"/>
      <c r="P83" s="13"/>
      <c r="R83" s="13"/>
      <c r="T83" s="13"/>
      <c r="U83" s="14"/>
      <c r="V83" s="13"/>
      <c r="W83" s="14"/>
      <c r="X83" s="13"/>
      <c r="Z83" s="13"/>
      <c r="AA83" s="14"/>
      <c r="AB83" s="13"/>
      <c r="AC83" s="14"/>
    </row>
    <row r="84" spans="1:29" s="13" customFormat="1" ht="12.75" customHeight="1">
      <c r="A84" s="13" t="s">
        <v>31</v>
      </c>
      <c r="P84" s="13">
        <v>2.3530000000000002</v>
      </c>
      <c r="T84" s="13">
        <v>90.4</v>
      </c>
      <c r="V84" s="13">
        <v>28.9</v>
      </c>
      <c r="AB84" s="13">
        <v>1210.2</v>
      </c>
    </row>
    <row r="85" spans="1:29" ht="12.75" customHeight="1">
      <c r="D85" s="13"/>
      <c r="F85" s="13"/>
      <c r="H85" s="13"/>
      <c r="I85" s="14"/>
      <c r="J85" s="13"/>
      <c r="L85" s="13"/>
      <c r="M85" s="14"/>
      <c r="O85" s="14"/>
      <c r="P85" s="13"/>
      <c r="R85" s="13"/>
      <c r="T85" s="13"/>
      <c r="U85" s="14"/>
      <c r="V85" s="13"/>
      <c r="W85" s="14"/>
      <c r="X85" s="13"/>
      <c r="Z85" s="13"/>
      <c r="AA85" s="14"/>
      <c r="AB85" s="13"/>
      <c r="AC85" s="14"/>
    </row>
    <row r="86" spans="1:29" ht="12.75" customHeight="1">
      <c r="D86" s="13"/>
      <c r="F86" s="13"/>
      <c r="H86" s="13"/>
      <c r="I86" s="14"/>
      <c r="J86" s="13"/>
      <c r="L86" s="13"/>
      <c r="M86" s="14"/>
      <c r="O86" s="14"/>
      <c r="P86" s="13"/>
      <c r="R86" s="13"/>
      <c r="T86" s="13"/>
      <c r="U86" s="14"/>
      <c r="V86" s="13"/>
      <c r="W86" s="14"/>
      <c r="X86" s="13"/>
      <c r="Z86" s="13"/>
      <c r="AA86" s="14"/>
      <c r="AB86" s="13"/>
      <c r="AC86" s="14"/>
    </row>
    <row r="87" spans="1:29" ht="12.75" customHeight="1">
      <c r="D87" s="13"/>
      <c r="F87" s="13"/>
      <c r="H87" s="13"/>
      <c r="I87" s="14"/>
      <c r="J87" s="13"/>
      <c r="L87" s="13"/>
      <c r="M87" s="14"/>
      <c r="O87" s="14"/>
      <c r="P87" s="13"/>
      <c r="R87" s="13"/>
      <c r="T87" s="13"/>
      <c r="U87" s="14"/>
      <c r="V87" s="13"/>
      <c r="W87" s="14"/>
      <c r="X87" s="13"/>
      <c r="Z87" s="13"/>
      <c r="AA87" s="14"/>
      <c r="AB87" s="13"/>
      <c r="AC87" s="14"/>
    </row>
    <row r="88" spans="1:29" ht="12.75" customHeight="1">
      <c r="D88" s="13"/>
      <c r="E88" s="13"/>
      <c r="F88" s="13"/>
      <c r="G88" s="13"/>
      <c r="H88" s="13"/>
      <c r="I88" s="13"/>
      <c r="J88" s="13"/>
      <c r="K88" s="13"/>
      <c r="L88" s="13"/>
      <c r="P88" s="13"/>
      <c r="Q88" s="13"/>
      <c r="R88" s="13"/>
      <c r="S88" s="13"/>
      <c r="T88" s="13"/>
      <c r="U88" s="13"/>
      <c r="V88" s="13"/>
      <c r="X88" s="13"/>
      <c r="Y88" s="13"/>
      <c r="Z88" s="13"/>
      <c r="AA88" s="13"/>
      <c r="AB88" s="13"/>
      <c r="AC88" s="13"/>
    </row>
    <row r="89" spans="1:29" ht="12.75" customHeight="1">
      <c r="D89" s="13"/>
      <c r="E89" s="13"/>
      <c r="F89" s="13"/>
      <c r="G89" s="13"/>
      <c r="H89" s="13"/>
      <c r="I89" s="13"/>
      <c r="J89" s="13"/>
      <c r="K89" s="13"/>
      <c r="L89" s="13"/>
      <c r="P89" s="13"/>
      <c r="Q89" s="13"/>
      <c r="R89" s="13"/>
      <c r="S89" s="13"/>
      <c r="T89" s="13"/>
      <c r="U89" s="13"/>
      <c r="V89" s="13"/>
      <c r="X89" s="13"/>
      <c r="Y89" s="13"/>
      <c r="Z89" s="13"/>
      <c r="AA89" s="13"/>
      <c r="AB89" s="13"/>
      <c r="AC89" s="13"/>
    </row>
    <row r="90" spans="1:29" ht="12.75" customHeight="1">
      <c r="D90" s="13"/>
      <c r="E90" s="13"/>
      <c r="F90" s="13"/>
      <c r="G90" s="13"/>
      <c r="H90" s="13"/>
      <c r="I90" s="13"/>
      <c r="J90" s="13"/>
      <c r="K90" s="13"/>
      <c r="L90" s="13"/>
      <c r="P90" s="13"/>
      <c r="Q90" s="13"/>
      <c r="R90" s="13"/>
      <c r="S90" s="13"/>
      <c r="T90" s="13"/>
      <c r="U90" s="13"/>
      <c r="V90" s="13"/>
      <c r="X90" s="13"/>
      <c r="Y90" s="13"/>
      <c r="Z90" s="13"/>
      <c r="AA90" s="13"/>
      <c r="AB90" s="13"/>
      <c r="AC90" s="13"/>
    </row>
    <row r="91" spans="1:29" ht="12.75" customHeight="1">
      <c r="D91" s="13"/>
      <c r="E91" s="13"/>
      <c r="F91" s="13"/>
      <c r="G91" s="13"/>
      <c r="H91" s="13"/>
      <c r="I91" s="13"/>
      <c r="J91" s="13"/>
      <c r="K91" s="13"/>
      <c r="L91" s="13"/>
      <c r="P91" s="13"/>
      <c r="Q91" s="13"/>
      <c r="R91" s="13"/>
      <c r="S91" s="13"/>
      <c r="T91" s="13"/>
      <c r="U91" s="13"/>
      <c r="V91" s="13"/>
      <c r="X91" s="13"/>
      <c r="Y91" s="13"/>
      <c r="Z91" s="13"/>
      <c r="AA91" s="13"/>
      <c r="AB91" s="13"/>
      <c r="AC91" s="13"/>
    </row>
    <row r="92" spans="1:29" ht="12.75" customHeight="1">
      <c r="D92" s="13"/>
      <c r="E92" s="13"/>
      <c r="F92" s="13"/>
      <c r="G92" s="13"/>
      <c r="H92" s="13"/>
      <c r="I92" s="13"/>
      <c r="J92" s="13"/>
      <c r="K92" s="13"/>
      <c r="L92" s="13"/>
      <c r="P92" s="13"/>
      <c r="Q92" s="13"/>
      <c r="R92" s="13"/>
      <c r="S92" s="13"/>
      <c r="T92" s="13"/>
      <c r="U92" s="13"/>
      <c r="V92" s="13"/>
      <c r="X92" s="13"/>
      <c r="Y92" s="13"/>
      <c r="Z92" s="13"/>
      <c r="AA92" s="13"/>
      <c r="AB92" s="13"/>
      <c r="AC92" s="13"/>
    </row>
    <row r="93" spans="1:29" ht="12.75" customHeight="1">
      <c r="D93" s="13"/>
      <c r="E93" s="13"/>
      <c r="F93" s="13"/>
      <c r="G93" s="13"/>
      <c r="H93" s="13"/>
      <c r="I93" s="13"/>
      <c r="J93" s="13"/>
      <c r="K93" s="13"/>
      <c r="L93" s="13"/>
      <c r="P93" s="13"/>
      <c r="Q93" s="13"/>
      <c r="R93" s="13"/>
      <c r="S93" s="13"/>
      <c r="T93" s="13"/>
      <c r="U93" s="13"/>
      <c r="V93" s="13"/>
      <c r="X93" s="13"/>
      <c r="Y93" s="13"/>
      <c r="Z93" s="13"/>
      <c r="AA93" s="13"/>
      <c r="AB93" s="13"/>
      <c r="AC93" s="13"/>
    </row>
    <row r="94" spans="1:29" ht="12.75" customHeight="1">
      <c r="D94" s="13"/>
      <c r="E94" s="13"/>
      <c r="F94" s="13"/>
      <c r="G94" s="13"/>
      <c r="H94" s="13"/>
      <c r="I94" s="13"/>
      <c r="J94" s="13"/>
      <c r="K94" s="13"/>
      <c r="L94" s="13"/>
      <c r="P94" s="13"/>
      <c r="Q94" s="13"/>
      <c r="R94" s="13"/>
      <c r="S94" s="13"/>
      <c r="T94" s="13"/>
      <c r="U94" s="13"/>
      <c r="V94" s="13"/>
      <c r="X94" s="13"/>
      <c r="Y94" s="13"/>
      <c r="Z94" s="13"/>
      <c r="AA94" s="13"/>
      <c r="AB94" s="13"/>
      <c r="AC94" s="13"/>
    </row>
    <row r="95" spans="1:29" ht="12.75" customHeight="1">
      <c r="D95" s="13"/>
      <c r="E95" s="13"/>
      <c r="F95" s="13"/>
      <c r="G95" s="13"/>
      <c r="H95" s="13"/>
      <c r="I95" s="13"/>
      <c r="J95" s="13"/>
      <c r="K95" s="13"/>
      <c r="L95" s="13"/>
      <c r="P95" s="13"/>
      <c r="Q95" s="13"/>
      <c r="R95" s="13"/>
      <c r="S95" s="13"/>
      <c r="T95" s="13"/>
      <c r="U95" s="13"/>
      <c r="V95" s="13"/>
      <c r="X95" s="13"/>
      <c r="Y95" s="13"/>
      <c r="Z95" s="13"/>
      <c r="AA95" s="13"/>
      <c r="AB95" s="13"/>
      <c r="AC95" s="13"/>
    </row>
    <row r="96" spans="1:29" ht="12.75" customHeight="1">
      <c r="D96" s="13"/>
      <c r="E96" s="13"/>
      <c r="F96" s="13"/>
      <c r="G96" s="13"/>
      <c r="H96" s="13"/>
      <c r="I96" s="13"/>
      <c r="J96" s="13"/>
      <c r="K96" s="13"/>
      <c r="L96" s="13"/>
      <c r="P96" s="13"/>
      <c r="Q96" s="13"/>
      <c r="R96" s="13"/>
      <c r="S96" s="13"/>
      <c r="T96" s="13"/>
      <c r="U96" s="13"/>
      <c r="V96" s="13"/>
      <c r="X96" s="13"/>
      <c r="Y96" s="13"/>
      <c r="Z96" s="13"/>
      <c r="AA96" s="13"/>
      <c r="AB96" s="13"/>
      <c r="AC96" s="13"/>
    </row>
    <row r="97" spans="4:29" ht="12.75" customHeight="1">
      <c r="D97" s="13"/>
      <c r="E97" s="13"/>
      <c r="F97" s="13"/>
      <c r="G97" s="13"/>
      <c r="H97" s="13"/>
      <c r="I97" s="13"/>
      <c r="J97" s="13"/>
      <c r="K97" s="13"/>
      <c r="L97" s="13"/>
      <c r="P97" s="13"/>
      <c r="Q97" s="13"/>
      <c r="R97" s="13"/>
      <c r="S97" s="13"/>
      <c r="T97" s="13"/>
      <c r="U97" s="13"/>
      <c r="V97" s="13"/>
      <c r="X97" s="13"/>
      <c r="Y97" s="13"/>
      <c r="Z97" s="13"/>
      <c r="AA97" s="13"/>
      <c r="AB97" s="13"/>
      <c r="AC97" s="13"/>
    </row>
    <row r="98" spans="4:29" ht="12.75" customHeight="1">
      <c r="D98" s="13"/>
      <c r="F98" s="13"/>
      <c r="H98" s="13"/>
      <c r="I98" s="14"/>
      <c r="L98" s="13"/>
      <c r="M98" s="14"/>
      <c r="P98" s="13"/>
      <c r="R98" s="13"/>
      <c r="T98" s="13"/>
      <c r="U98" s="14"/>
      <c r="V98" s="13"/>
      <c r="W98" s="14"/>
      <c r="X98" s="13"/>
      <c r="Z98" s="13"/>
      <c r="AA98" s="14"/>
    </row>
    <row r="99" spans="4:29" ht="12.75" customHeight="1">
      <c r="D99" s="13"/>
      <c r="F99" s="13"/>
      <c r="H99" s="13"/>
      <c r="I99" s="14"/>
      <c r="L99" s="13"/>
      <c r="M99" s="14"/>
      <c r="P99" s="13"/>
      <c r="R99" s="13"/>
      <c r="T99" s="13"/>
      <c r="U99" s="14"/>
      <c r="V99" s="13"/>
      <c r="W99" s="14"/>
      <c r="X99" s="13"/>
      <c r="Z99" s="13"/>
      <c r="AA99" s="14"/>
    </row>
    <row r="100" spans="4:29" ht="12.75" customHeight="1">
      <c r="D100" s="13"/>
      <c r="F100" s="13"/>
      <c r="H100" s="13"/>
      <c r="I100" s="14"/>
      <c r="L100" s="13"/>
      <c r="M100" s="14"/>
      <c r="P100" s="13"/>
      <c r="R100" s="13"/>
      <c r="T100" s="13"/>
      <c r="U100" s="14"/>
      <c r="V100" s="13"/>
      <c r="W100" s="14"/>
      <c r="X100" s="13"/>
      <c r="Z100" s="13"/>
      <c r="AA100" s="14"/>
    </row>
    <row r="101" spans="4:29" ht="12.75" customHeight="1">
      <c r="D101" s="13"/>
      <c r="F101" s="13"/>
      <c r="H101" s="13"/>
      <c r="I101" s="14"/>
      <c r="L101" s="13"/>
      <c r="M101" s="14"/>
      <c r="P101" s="13"/>
      <c r="R101" s="13"/>
      <c r="T101" s="13"/>
      <c r="U101" s="14"/>
      <c r="V101" s="13"/>
      <c r="W101" s="14"/>
      <c r="X101" s="13"/>
      <c r="Z101" s="13"/>
      <c r="AA101" s="14"/>
    </row>
    <row r="102" spans="4:29" ht="12.75" customHeight="1">
      <c r="D102" s="13"/>
      <c r="F102" s="13"/>
      <c r="H102" s="13"/>
      <c r="I102" s="14"/>
      <c r="L102" s="13"/>
      <c r="M102" s="14"/>
      <c r="P102" s="13"/>
      <c r="R102" s="13"/>
      <c r="T102" s="13"/>
      <c r="U102" s="14"/>
      <c r="V102" s="13"/>
      <c r="W102" s="14"/>
      <c r="X102" s="13"/>
      <c r="Z102" s="13"/>
      <c r="AA102" s="14"/>
    </row>
    <row r="103" spans="4:29" ht="12.75" customHeight="1">
      <c r="D103" s="13"/>
      <c r="F103" s="13"/>
      <c r="H103" s="13"/>
      <c r="I103" s="14"/>
      <c r="L103" s="13"/>
      <c r="M103" s="14"/>
      <c r="P103" s="13"/>
      <c r="R103" s="13"/>
      <c r="T103" s="13"/>
      <c r="U103" s="14"/>
      <c r="V103" s="13"/>
      <c r="W103" s="14"/>
      <c r="X103" s="13"/>
      <c r="Z103" s="13"/>
      <c r="AA103" s="14"/>
    </row>
    <row r="104" spans="4:29" ht="12.75" customHeight="1">
      <c r="D104" s="13"/>
      <c r="F104" s="13"/>
      <c r="H104" s="13"/>
      <c r="I104" s="14"/>
      <c r="L104" s="13"/>
      <c r="M104" s="14"/>
      <c r="P104" s="13"/>
      <c r="R104" s="13"/>
      <c r="T104" s="13"/>
      <c r="U104" s="14"/>
      <c r="V104" s="13"/>
      <c r="W104" s="14"/>
      <c r="X104" s="13"/>
      <c r="Z104" s="13"/>
      <c r="AA104" s="14"/>
    </row>
    <row r="105" spans="4:29" ht="12.75" customHeight="1">
      <c r="D105" s="13"/>
      <c r="F105" s="13"/>
      <c r="H105" s="13"/>
      <c r="I105" s="14"/>
      <c r="L105" s="13"/>
      <c r="M105" s="14"/>
      <c r="P105" s="13"/>
      <c r="R105" s="13"/>
      <c r="T105" s="13"/>
      <c r="U105" s="14"/>
      <c r="V105" s="13"/>
      <c r="W105" s="14"/>
      <c r="X105" s="13"/>
      <c r="Z105" s="13"/>
      <c r="AA105" s="14"/>
    </row>
    <row r="106" spans="4:29" ht="12.75" customHeight="1">
      <c r="D106" s="13"/>
      <c r="F106" s="13"/>
      <c r="H106" s="13"/>
      <c r="I106" s="14"/>
      <c r="L106" s="13"/>
      <c r="M106" s="14"/>
      <c r="P106" s="13"/>
      <c r="R106" s="13"/>
      <c r="T106" s="13"/>
      <c r="U106" s="14"/>
      <c r="V106" s="13"/>
      <c r="W106" s="14"/>
      <c r="X106" s="13"/>
      <c r="Z106" s="13"/>
      <c r="AA106" s="14"/>
    </row>
    <row r="107" spans="4:29" ht="12.75" customHeight="1">
      <c r="D107" s="13"/>
      <c r="F107" s="13"/>
      <c r="H107" s="13"/>
      <c r="I107" s="14"/>
      <c r="L107" s="13"/>
      <c r="M107" s="14"/>
      <c r="P107" s="13"/>
      <c r="R107" s="13"/>
      <c r="T107" s="13"/>
      <c r="U107" s="14"/>
      <c r="V107" s="13"/>
      <c r="W107" s="14"/>
      <c r="X107" s="13"/>
      <c r="Z107" s="13"/>
      <c r="AA107" s="14"/>
    </row>
    <row r="108" spans="4:29" ht="12.75" customHeight="1">
      <c r="D108" s="13"/>
      <c r="F108" s="13"/>
      <c r="H108" s="13"/>
      <c r="I108" s="14"/>
      <c r="L108" s="13"/>
      <c r="M108" s="14"/>
      <c r="P108" s="13"/>
      <c r="R108" s="13"/>
      <c r="T108" s="13"/>
      <c r="U108" s="14"/>
      <c r="V108" s="13"/>
      <c r="W108" s="14"/>
      <c r="X108" s="13"/>
      <c r="Z108" s="13"/>
      <c r="AA108" s="14"/>
    </row>
    <row r="109" spans="4:29" ht="12.75" customHeight="1">
      <c r="D109" s="13"/>
      <c r="F109" s="13"/>
      <c r="H109" s="13"/>
      <c r="I109" s="14"/>
      <c r="L109" s="13"/>
      <c r="M109" s="14"/>
      <c r="P109" s="13"/>
      <c r="R109" s="13"/>
      <c r="T109" s="13"/>
      <c r="U109" s="14"/>
      <c r="V109" s="13"/>
      <c r="W109" s="14"/>
      <c r="X109" s="13"/>
      <c r="Z109" s="13"/>
      <c r="AA109" s="14"/>
    </row>
    <row r="110" spans="4:29" ht="12.75" customHeight="1">
      <c r="D110" s="13"/>
      <c r="F110" s="13"/>
      <c r="H110" s="13"/>
      <c r="I110" s="14"/>
      <c r="L110" s="13"/>
      <c r="M110" s="14"/>
      <c r="P110" s="13"/>
      <c r="R110" s="13"/>
      <c r="T110" s="13"/>
      <c r="U110" s="14"/>
      <c r="V110" s="13"/>
      <c r="W110" s="14"/>
      <c r="X110" s="13"/>
      <c r="Z110" s="13"/>
      <c r="AA110" s="14"/>
    </row>
    <row r="111" spans="4:29" ht="12.75" customHeight="1">
      <c r="D111" s="13"/>
      <c r="F111" s="13"/>
      <c r="H111" s="13"/>
      <c r="I111" s="14"/>
      <c r="L111" s="13"/>
      <c r="M111" s="14"/>
      <c r="P111" s="13"/>
      <c r="R111" s="13"/>
      <c r="T111" s="13"/>
      <c r="U111" s="14"/>
      <c r="V111" s="13"/>
      <c r="W111" s="14"/>
      <c r="X111" s="13"/>
      <c r="Z111" s="13"/>
      <c r="AA111" s="14"/>
    </row>
    <row r="112" spans="4:29" ht="12.75" customHeight="1">
      <c r="D112" s="13"/>
      <c r="F112" s="13"/>
      <c r="H112" s="13"/>
      <c r="I112" s="14"/>
      <c r="L112" s="13"/>
      <c r="M112" s="14"/>
      <c r="P112" s="13"/>
      <c r="R112" s="13"/>
      <c r="T112" s="13"/>
      <c r="U112" s="14"/>
      <c r="V112" s="13"/>
      <c r="W112" s="14"/>
      <c r="X112" s="13"/>
      <c r="Z112" s="13"/>
      <c r="AA112" s="14"/>
    </row>
    <row r="113" spans="4:27" ht="12.75" customHeight="1">
      <c r="D113" s="13"/>
      <c r="F113" s="13"/>
      <c r="H113" s="13"/>
      <c r="I113" s="14"/>
      <c r="L113" s="13"/>
      <c r="M113" s="14"/>
      <c r="P113" s="13"/>
      <c r="R113" s="13"/>
      <c r="T113" s="13"/>
      <c r="U113" s="14"/>
      <c r="V113" s="13"/>
      <c r="W113" s="14"/>
      <c r="X113" s="13"/>
      <c r="Z113" s="13"/>
      <c r="AA113" s="14"/>
    </row>
    <row r="114" spans="4:27" ht="12.75" customHeight="1">
      <c r="D114" s="13"/>
      <c r="F114" s="13"/>
      <c r="H114" s="13"/>
      <c r="I114" s="14"/>
      <c r="L114" s="13"/>
      <c r="M114" s="14"/>
      <c r="P114" s="13"/>
      <c r="R114" s="13"/>
      <c r="T114" s="13"/>
      <c r="U114" s="14"/>
      <c r="V114" s="13"/>
      <c r="W114" s="14"/>
      <c r="X114" s="13"/>
      <c r="Z114" s="13"/>
      <c r="AA114" s="14"/>
    </row>
    <row r="115" spans="4:27" ht="12.75" customHeight="1">
      <c r="D115" s="13"/>
      <c r="F115" s="13"/>
      <c r="H115" s="13"/>
      <c r="I115" s="14"/>
      <c r="L115" s="13"/>
      <c r="M115" s="14"/>
      <c r="P115" s="13"/>
      <c r="R115" s="13"/>
      <c r="T115" s="13"/>
      <c r="U115" s="14"/>
      <c r="V115" s="13"/>
      <c r="W115" s="14"/>
      <c r="X115" s="13"/>
      <c r="Z115" s="13"/>
      <c r="AA115" s="14"/>
    </row>
    <row r="116" spans="4:27" ht="12.75" customHeight="1">
      <c r="D116" s="13"/>
      <c r="F116" s="13"/>
      <c r="H116" s="13"/>
      <c r="I116" s="14"/>
      <c r="L116" s="13"/>
      <c r="M116" s="14"/>
      <c r="P116" s="13"/>
      <c r="R116" s="13"/>
      <c r="T116" s="13"/>
      <c r="U116" s="14"/>
      <c r="V116" s="13"/>
      <c r="W116" s="14"/>
      <c r="X116" s="13"/>
      <c r="Z116" s="13"/>
      <c r="AA116" s="14"/>
    </row>
    <row r="117" spans="4:27" ht="12.75" customHeight="1">
      <c r="D117" s="13"/>
      <c r="F117" s="13"/>
      <c r="H117" s="13"/>
      <c r="I117" s="14"/>
      <c r="L117" s="13"/>
      <c r="M117" s="14"/>
      <c r="P117" s="13"/>
      <c r="R117" s="13"/>
      <c r="T117" s="13"/>
      <c r="U117" s="14"/>
      <c r="V117" s="13"/>
      <c r="W117" s="14"/>
      <c r="X117" s="13"/>
      <c r="Z117" s="13"/>
      <c r="AA117" s="14"/>
    </row>
    <row r="118" spans="4:27" ht="12.75" customHeight="1">
      <c r="D118" s="13"/>
      <c r="F118" s="13"/>
      <c r="H118" s="50"/>
      <c r="I118" s="50"/>
      <c r="L118" s="13"/>
      <c r="M118" s="14"/>
      <c r="P118" s="13"/>
      <c r="R118" s="13"/>
      <c r="T118" s="13"/>
      <c r="U118" s="14"/>
      <c r="V118" s="13"/>
      <c r="W118" s="14"/>
      <c r="X118" s="13"/>
      <c r="Z118" s="13"/>
      <c r="AA118" s="14"/>
    </row>
    <row r="119" spans="4:27" ht="12.75" customHeight="1">
      <c r="D119" s="13"/>
      <c r="F119" s="13"/>
      <c r="H119" s="50"/>
      <c r="I119" s="50"/>
      <c r="L119" s="13"/>
      <c r="M119" s="14"/>
      <c r="P119" s="13"/>
      <c r="R119" s="13"/>
      <c r="T119" s="13"/>
      <c r="U119" s="14"/>
      <c r="V119" s="13"/>
      <c r="W119" s="14"/>
      <c r="X119" s="13"/>
      <c r="Z119" s="13"/>
      <c r="AA119" s="14"/>
    </row>
    <row r="120" spans="4:27" ht="12.75" customHeight="1">
      <c r="D120" s="13"/>
      <c r="F120" s="13"/>
      <c r="L120" s="13"/>
      <c r="M120" s="14"/>
      <c r="P120" s="13"/>
      <c r="R120" s="13"/>
      <c r="T120" s="13"/>
      <c r="U120" s="14"/>
      <c r="V120" s="13"/>
      <c r="W120" s="14"/>
      <c r="X120" s="13"/>
      <c r="Z120" s="13"/>
      <c r="AA120" s="14"/>
    </row>
    <row r="121" spans="4:27" ht="12.75" customHeight="1">
      <c r="D121" s="13"/>
      <c r="F121" s="13"/>
      <c r="L121" s="13"/>
      <c r="M121" s="14"/>
      <c r="P121" s="13"/>
      <c r="R121" s="13"/>
      <c r="T121" s="13"/>
      <c r="U121" s="14"/>
      <c r="V121" s="13"/>
      <c r="W121" s="14"/>
      <c r="X121" s="13"/>
      <c r="Z121" s="13"/>
      <c r="AA121" s="14"/>
    </row>
    <row r="122" spans="4:27" ht="12.75" customHeight="1">
      <c r="D122" s="50"/>
      <c r="E122" s="50"/>
      <c r="F122" s="50"/>
      <c r="G122" s="50"/>
      <c r="L122" s="50"/>
      <c r="M122" s="50"/>
      <c r="P122" s="50"/>
      <c r="Q122" s="50"/>
      <c r="R122" s="50"/>
      <c r="S122" s="50"/>
      <c r="T122" s="50"/>
      <c r="U122" s="50"/>
      <c r="V122" s="50"/>
      <c r="W122" s="50"/>
      <c r="X122" s="50"/>
      <c r="Y122" s="50"/>
      <c r="Z122" s="14"/>
      <c r="AA122" s="50"/>
    </row>
    <row r="123" spans="4:27" ht="12.75" customHeight="1">
      <c r="D123" s="50"/>
      <c r="E123" s="50"/>
      <c r="F123" s="50"/>
      <c r="G123" s="50"/>
      <c r="L123" s="50"/>
      <c r="M123" s="50"/>
      <c r="P123" s="50"/>
      <c r="Q123" s="50"/>
      <c r="R123" s="50"/>
      <c r="S123" s="50"/>
      <c r="T123" s="50"/>
      <c r="U123" s="50"/>
      <c r="V123" s="50"/>
      <c r="W123" s="50"/>
      <c r="X123" s="50"/>
      <c r="Y123" s="50"/>
      <c r="Z123" s="50"/>
      <c r="AA123" s="50"/>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0">
    <pageSetUpPr fitToPage="1"/>
  </sheetPr>
  <dimension ref="A2:AX123"/>
  <sheetViews>
    <sheetView workbookViewId="0" xr3:uid="{0801C90D-E949-51CC-9495-7D82D7DEDABF}">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31.5703125" style="13" customWidth="1"/>
    <col min="2" max="2" width="12.5703125" style="13" bestFit="1" customWidth="1"/>
    <col min="3" max="3" width="5.5703125" style="14" customWidth="1"/>
    <col min="4" max="4" width="11.140625" style="10" customWidth="1"/>
    <col min="5" max="5" width="4" style="10" bestFit="1" customWidth="1"/>
    <col min="6" max="6" width="10.28515625" style="10" customWidth="1"/>
    <col min="7" max="7" width="5.28515625" style="10" customWidth="1"/>
    <col min="8" max="8" width="11.5703125" style="10" customWidth="1"/>
    <col min="9" max="9" width="5.85546875" style="10" customWidth="1"/>
    <col min="10" max="10" width="12.7109375" style="10" customWidth="1"/>
    <col min="11" max="11" width="4.7109375" style="10" customWidth="1"/>
    <col min="12" max="12" width="11.5703125" style="10" customWidth="1"/>
    <col min="13" max="13" width="5.85546875" style="10" customWidth="1"/>
    <col min="14" max="14" width="11" style="10" customWidth="1"/>
    <col min="15" max="15" width="5.5703125" style="10" customWidth="1"/>
    <col min="16" max="16" width="11.28515625" style="10" customWidth="1"/>
    <col min="17" max="17" width="4.85546875" style="10" customWidth="1"/>
    <col min="18" max="18" width="12.7109375" style="10" customWidth="1"/>
    <col min="19" max="19" width="4.7109375" style="10" customWidth="1"/>
    <col min="20" max="20" width="11.42578125" style="10" customWidth="1"/>
    <col min="21" max="21" width="5" style="10" customWidth="1"/>
    <col min="22" max="22" width="11.42578125" style="10" customWidth="1"/>
    <col min="23" max="23" width="5" style="10" customWidth="1"/>
    <col min="24" max="24" width="10.42578125" style="10" customWidth="1"/>
    <col min="25" max="25" width="4.5703125" style="10" customWidth="1"/>
    <col min="26" max="26" width="15.42578125" style="10" customWidth="1"/>
    <col min="27" max="27" width="5.5703125" style="10" customWidth="1"/>
    <col min="28" max="28" width="12" style="10" customWidth="1"/>
    <col min="29" max="29" width="5.5703125" style="10" customWidth="1"/>
    <col min="30" max="30" width="11.85546875" style="10" customWidth="1"/>
    <col min="31" max="31" width="5.85546875" style="10" customWidth="1"/>
    <col min="32" max="32" width="11.85546875" style="10" customWidth="1"/>
    <col min="33" max="33" width="5.85546875" style="10" customWidth="1"/>
    <col min="34" max="41" width="9.140625" style="9"/>
    <col min="42" max="42" width="12.7109375" style="10" customWidth="1"/>
    <col min="43" max="43" width="4.7109375" style="10" customWidth="1"/>
    <col min="44" max="44" width="12.7109375" style="10" customWidth="1"/>
    <col min="45" max="45" width="4.7109375" style="10" customWidth="1"/>
    <col min="46" max="46" width="12.7109375" style="10" customWidth="1"/>
    <col min="47" max="47" width="4.7109375" style="10" customWidth="1"/>
    <col min="48" max="48" width="12.7109375" style="10" customWidth="1"/>
    <col min="49" max="49" width="4.7109375" style="10" customWidth="1"/>
    <col min="50" max="16384" width="9.140625" style="10"/>
  </cols>
  <sheetData>
    <row r="2" spans="1:49" ht="12.75" customHeight="1">
      <c r="AD2" s="68" t="s">
        <v>390</v>
      </c>
      <c r="AF2" s="68"/>
    </row>
    <row r="3" spans="1:49" s="107" customFormat="1" ht="12.75" customHeight="1">
      <c r="A3" s="172" t="s">
        <v>391</v>
      </c>
      <c r="B3" s="15" t="s">
        <v>83</v>
      </c>
      <c r="C3" s="184"/>
      <c r="D3" s="178" t="s">
        <v>392</v>
      </c>
      <c r="E3" s="155"/>
      <c r="F3" s="155" t="s">
        <v>571</v>
      </c>
      <c r="G3" s="15"/>
      <c r="H3" s="15" t="s">
        <v>572</v>
      </c>
      <c r="I3" s="15"/>
      <c r="J3" s="173" t="s">
        <v>431</v>
      </c>
      <c r="K3" s="173"/>
      <c r="L3" s="15" t="s">
        <v>573</v>
      </c>
      <c r="M3" s="15"/>
      <c r="N3" s="179" t="s">
        <v>574</v>
      </c>
      <c r="O3" s="15"/>
      <c r="P3" s="174" t="s">
        <v>575</v>
      </c>
      <c r="Q3" s="15"/>
      <c r="R3" s="174" t="s">
        <v>576</v>
      </c>
      <c r="S3" s="15"/>
      <c r="T3" s="178" t="s">
        <v>441</v>
      </c>
      <c r="U3" s="15"/>
      <c r="V3" s="178" t="s">
        <v>441</v>
      </c>
      <c r="W3" s="15"/>
      <c r="X3" s="174" t="s">
        <v>577</v>
      </c>
      <c r="Y3" s="15"/>
      <c r="Z3" s="174" t="s">
        <v>578</v>
      </c>
      <c r="AA3" s="15"/>
      <c r="AB3" s="15" t="s">
        <v>523</v>
      </c>
      <c r="AC3" s="15"/>
      <c r="AD3" s="179" t="s">
        <v>579</v>
      </c>
      <c r="AE3" s="15"/>
      <c r="AF3" s="179" t="s">
        <v>580</v>
      </c>
      <c r="AG3" s="15"/>
    </row>
    <row r="4" spans="1:49" s="107" customFormat="1" ht="12.75" customHeight="1">
      <c r="A4" s="274" t="s">
        <v>581</v>
      </c>
      <c r="B4" s="175"/>
      <c r="C4" s="187"/>
      <c r="D4" s="180" t="s">
        <v>582</v>
      </c>
      <c r="E4" s="176"/>
      <c r="F4" s="176" t="s">
        <v>583</v>
      </c>
      <c r="G4" s="175"/>
      <c r="H4" s="176" t="s">
        <v>584</v>
      </c>
      <c r="I4" s="187"/>
      <c r="J4" s="177" t="s">
        <v>585</v>
      </c>
      <c r="K4" s="177"/>
      <c r="L4" s="176" t="s">
        <v>586</v>
      </c>
      <c r="M4" s="187"/>
      <c r="N4" s="177" t="s">
        <v>587</v>
      </c>
      <c r="O4" s="175"/>
      <c r="P4" s="182" t="s">
        <v>588</v>
      </c>
      <c r="Q4" s="175"/>
      <c r="R4" s="182" t="s">
        <v>588</v>
      </c>
      <c r="S4" s="175"/>
      <c r="T4" s="180" t="s">
        <v>568</v>
      </c>
      <c r="U4" s="175"/>
      <c r="V4" s="180" t="s">
        <v>589</v>
      </c>
      <c r="W4" s="175"/>
      <c r="X4" s="182" t="s">
        <v>590</v>
      </c>
      <c r="Y4" s="175"/>
      <c r="Z4" s="182" t="s">
        <v>591</v>
      </c>
      <c r="AA4" s="175"/>
      <c r="AB4" s="175" t="s">
        <v>592</v>
      </c>
      <c r="AC4" s="175"/>
      <c r="AD4" s="177" t="s">
        <v>593</v>
      </c>
      <c r="AE4" s="187"/>
      <c r="AF4" s="177" t="s">
        <v>594</v>
      </c>
      <c r="AG4" s="187"/>
    </row>
    <row r="5" spans="1:49" ht="12.75" customHeight="1">
      <c r="A5" s="53"/>
      <c r="B5" s="17" t="s">
        <v>86</v>
      </c>
      <c r="C5" s="47" t="s">
        <v>16</v>
      </c>
      <c r="D5" s="17" t="s">
        <v>86</v>
      </c>
      <c r="E5" s="58" t="s">
        <v>16</v>
      </c>
      <c r="F5" s="17" t="s">
        <v>86</v>
      </c>
      <c r="G5" s="58" t="s">
        <v>16</v>
      </c>
      <c r="H5" s="17" t="s">
        <v>86</v>
      </c>
      <c r="I5" s="58" t="s">
        <v>16</v>
      </c>
      <c r="J5" s="17" t="s">
        <v>86</v>
      </c>
      <c r="K5" s="58" t="s">
        <v>16</v>
      </c>
      <c r="L5" s="17" t="s">
        <v>86</v>
      </c>
      <c r="M5" s="58" t="s">
        <v>16</v>
      </c>
      <c r="N5" s="17" t="s">
        <v>86</v>
      </c>
      <c r="O5" s="58" t="s">
        <v>16</v>
      </c>
      <c r="P5" s="17" t="s">
        <v>86</v>
      </c>
      <c r="Q5" s="58" t="s">
        <v>16</v>
      </c>
      <c r="R5" s="17" t="s">
        <v>86</v>
      </c>
      <c r="S5" s="58" t="s">
        <v>16</v>
      </c>
      <c r="T5" s="17" t="s">
        <v>86</v>
      </c>
      <c r="U5" s="58" t="s">
        <v>16</v>
      </c>
      <c r="V5" s="17" t="s">
        <v>86</v>
      </c>
      <c r="W5" s="58" t="s">
        <v>16</v>
      </c>
      <c r="X5" s="17" t="s">
        <v>86</v>
      </c>
      <c r="Y5" s="58" t="s">
        <v>16</v>
      </c>
      <c r="Z5" s="17" t="s">
        <v>86</v>
      </c>
      <c r="AA5" s="58" t="s">
        <v>16</v>
      </c>
      <c r="AB5" s="17" t="s">
        <v>86</v>
      </c>
      <c r="AC5" s="58" t="s">
        <v>16</v>
      </c>
      <c r="AD5" s="58" t="s">
        <v>86</v>
      </c>
      <c r="AE5" s="17" t="s">
        <v>16</v>
      </c>
      <c r="AF5" s="17" t="s">
        <v>86</v>
      </c>
      <c r="AG5" s="58" t="s">
        <v>16</v>
      </c>
      <c r="AP5" s="68"/>
      <c r="AQ5" s="68"/>
      <c r="AR5" s="68"/>
      <c r="AS5" s="68"/>
      <c r="AT5" s="68"/>
      <c r="AU5" s="68"/>
      <c r="AV5" s="68"/>
      <c r="AW5" s="68"/>
    </row>
    <row r="6" spans="1:49" ht="12.75" customHeight="1">
      <c r="A6" s="2" t="s">
        <v>88</v>
      </c>
      <c r="D6" s="13"/>
      <c r="F6" s="13"/>
      <c r="H6" s="13"/>
      <c r="J6" s="13"/>
      <c r="L6" s="13"/>
      <c r="N6" s="13"/>
      <c r="P6" s="13"/>
      <c r="R6" s="13"/>
      <c r="T6" s="13"/>
      <c r="V6" s="13"/>
      <c r="X6" s="13"/>
      <c r="Z6" s="13"/>
      <c r="AB6" s="13"/>
      <c r="AE6" s="13"/>
      <c r="AF6" s="13"/>
    </row>
    <row r="7" spans="1:49" ht="12.75" customHeight="1">
      <c r="A7" s="2" t="s">
        <v>184</v>
      </c>
      <c r="B7" s="13">
        <f t="shared" ref="B7:B12" si="0">D7+F7+H7+J7+L7+N7+P7+R7+T7+V7+X7+Z7+AB7+AD7+AF7</f>
        <v>4367.7943409999998</v>
      </c>
      <c r="C7" s="14">
        <f t="shared" ref="C7:C69" si="1">B7/B$12*100</f>
        <v>90.203604548886048</v>
      </c>
      <c r="D7" s="651">
        <f>D74</f>
        <v>35.709000000000003</v>
      </c>
      <c r="E7" s="14">
        <f t="shared" ref="E7:E12" si="2">D7/D$12*100</f>
        <v>94.7967825001991</v>
      </c>
      <c r="F7" s="1425">
        <v>442.9</v>
      </c>
      <c r="G7" s="14">
        <f t="shared" ref="G7:G12" si="3">F7/F$12*100</f>
        <v>95.206362854686148</v>
      </c>
      <c r="H7" s="1425"/>
      <c r="I7" s="14" t="e">
        <f t="shared" ref="I7:I12" si="4">H7/H$12*100</f>
        <v>#DIV/0!</v>
      </c>
      <c r="J7" s="1426">
        <f>J74</f>
        <v>206.7</v>
      </c>
      <c r="K7" s="14">
        <f t="shared" ref="K7:K12" si="5">J7/J$12*100</f>
        <v>67.792718924237462</v>
      </c>
      <c r="L7" s="1426">
        <f>L74</f>
        <v>622.726</v>
      </c>
      <c r="M7" s="14">
        <f t="shared" ref="M7:M12" si="6">L7/L$12*100</f>
        <v>92.765432576930124</v>
      </c>
      <c r="N7" s="1426">
        <f>N74</f>
        <v>165.85</v>
      </c>
      <c r="O7" s="14">
        <f t="shared" ref="O7:O12" si="7">N7/N$12*100</f>
        <v>82.287273629372365</v>
      </c>
      <c r="P7" s="1425">
        <v>8.8249290000000009</v>
      </c>
      <c r="Q7" s="14">
        <f t="shared" ref="Q7:Q12" si="8">P7/P$12*100</f>
        <v>83.753009675567185</v>
      </c>
      <c r="R7" s="1425">
        <v>851.28683799999988</v>
      </c>
      <c r="S7" s="14">
        <f t="shared" ref="S7:S12" si="9">R7/R$12*100</f>
        <v>83.050637181744563</v>
      </c>
      <c r="T7" s="1425">
        <v>167</v>
      </c>
      <c r="U7" s="14">
        <f t="shared" ref="U7:U12" si="10">T7/T$12*100</f>
        <v>91.256830601092901</v>
      </c>
      <c r="V7" s="1425">
        <v>40.200000000000003</v>
      </c>
      <c r="W7" s="14">
        <f t="shared" ref="W7:W12" si="11">V7/V$12*100</f>
        <v>80.561122244488985</v>
      </c>
      <c r="X7" s="1425">
        <v>5.0999999999999996</v>
      </c>
      <c r="Y7" s="14">
        <f t="shared" ref="Y7:Y12" si="12">X7/X$12*100</f>
        <v>78.461538461538467</v>
      </c>
      <c r="Z7" s="1426">
        <f>Z74</f>
        <v>1466.7</v>
      </c>
      <c r="AA7" s="14">
        <f t="shared" ref="AA7:AA12" si="13">Z7/Z$12*100</f>
        <v>96.576018963587273</v>
      </c>
      <c r="AB7" s="1425">
        <v>315.33757400000002</v>
      </c>
      <c r="AC7" s="14">
        <f t="shared" ref="AC7:AC12" si="14">AB7/AB$12*100</f>
        <v>99.82454815891208</v>
      </c>
      <c r="AD7" s="103">
        <f>SUM('FoF3'!ID9:ID12)</f>
        <v>0</v>
      </c>
      <c r="AE7" s="14">
        <f t="shared" ref="AE7:AE12" si="15">AD7/AD$12*100</f>
        <v>0</v>
      </c>
      <c r="AF7" s="1425">
        <v>39.46</v>
      </c>
      <c r="AG7" s="14">
        <f t="shared" ref="AG7:AG12" si="16">AF7/AF$12*100</f>
        <v>76.162902914495263</v>
      </c>
      <c r="AP7" s="13"/>
      <c r="AQ7" s="14"/>
      <c r="AR7" s="13"/>
      <c r="AS7" s="14"/>
      <c r="AT7" s="13"/>
      <c r="AU7" s="14"/>
      <c r="AV7" s="13"/>
      <c r="AW7" s="14"/>
    </row>
    <row r="8" spans="1:49" ht="12.75" customHeight="1">
      <c r="A8" s="29" t="s">
        <v>185</v>
      </c>
      <c r="B8" s="13">
        <f t="shared" si="0"/>
        <v>461.17105699999996</v>
      </c>
      <c r="C8" s="14">
        <f t="shared" si="1"/>
        <v>9.5240957809143758</v>
      </c>
      <c r="D8" s="651">
        <v>1.96</v>
      </c>
      <c r="E8" s="14">
        <f t="shared" si="2"/>
        <v>5.2032174998008971</v>
      </c>
      <c r="F8" s="1425">
        <v>13.9</v>
      </c>
      <c r="G8" s="14">
        <f t="shared" si="3"/>
        <v>2.9879621668099743</v>
      </c>
      <c r="H8" s="1425"/>
      <c r="I8" s="14" t="e">
        <f t="shared" si="4"/>
        <v>#DIV/0!</v>
      </c>
      <c r="J8" s="1426">
        <v>98.2</v>
      </c>
      <c r="K8" s="14">
        <f t="shared" si="5"/>
        <v>32.207281075762552</v>
      </c>
      <c r="L8" s="1553">
        <f>48.399</f>
        <v>48.399000000000001</v>
      </c>
      <c r="M8" s="14">
        <f t="shared" si="6"/>
        <v>7.2098389521086981</v>
      </c>
      <c r="N8" s="1426">
        <v>33.799999999999997</v>
      </c>
      <c r="O8" s="14">
        <f t="shared" si="7"/>
        <v>16.77003225006202</v>
      </c>
      <c r="P8" s="1425">
        <v>0.37276100000000001</v>
      </c>
      <c r="Q8" s="14">
        <f t="shared" si="8"/>
        <v>3.537689157575556</v>
      </c>
      <c r="R8" s="1425">
        <v>173.73460299999999</v>
      </c>
      <c r="S8" s="14">
        <f t="shared" si="9"/>
        <v>16.949362818255427</v>
      </c>
      <c r="T8" s="1425">
        <v>16</v>
      </c>
      <c r="U8" s="14">
        <f t="shared" si="10"/>
        <v>8.7431693989071047</v>
      </c>
      <c r="V8" s="1425">
        <v>9.6999999999999993</v>
      </c>
      <c r="W8" s="14">
        <f t="shared" si="11"/>
        <v>19.438877755511022</v>
      </c>
      <c r="X8" s="1425">
        <v>1.4</v>
      </c>
      <c r="Y8" s="14">
        <f t="shared" si="12"/>
        <v>21.538461538461537</v>
      </c>
      <c r="Z8" s="1426">
        <v>52</v>
      </c>
      <c r="AA8" s="14">
        <f t="shared" si="13"/>
        <v>3.4239810364127212</v>
      </c>
      <c r="AB8" s="1425">
        <v>0.55423800000000001</v>
      </c>
      <c r="AC8" s="14">
        <f t="shared" si="14"/>
        <v>0.17545184108792286</v>
      </c>
      <c r="AD8" s="103">
        <f>'FoF3'!ID8</f>
        <v>0.180455</v>
      </c>
      <c r="AE8" s="14">
        <f t="shared" si="15"/>
        <v>100</v>
      </c>
      <c r="AF8" s="1425">
        <v>10.97</v>
      </c>
      <c r="AG8" s="14">
        <f t="shared" si="16"/>
        <v>21.173518625747924</v>
      </c>
      <c r="AP8" s="13"/>
      <c r="AQ8" s="14"/>
      <c r="AR8" s="13"/>
      <c r="AS8" s="14"/>
      <c r="AT8" s="13"/>
      <c r="AU8" s="14"/>
      <c r="AV8" s="13"/>
      <c r="AW8" s="14"/>
    </row>
    <row r="9" spans="1:49" ht="12.75" customHeight="1">
      <c r="A9" s="1157" t="s">
        <v>186</v>
      </c>
      <c r="B9" s="13">
        <f t="shared" si="0"/>
        <v>8.4</v>
      </c>
      <c r="C9" s="14">
        <f t="shared" si="1"/>
        <v>0.17347663810498146</v>
      </c>
      <c r="D9" s="651">
        <v>0</v>
      </c>
      <c r="E9" s="14">
        <f t="shared" si="2"/>
        <v>0</v>
      </c>
      <c r="F9" s="1425">
        <v>8.4</v>
      </c>
      <c r="G9" s="14">
        <f t="shared" si="3"/>
        <v>1.8056749785038695</v>
      </c>
      <c r="H9" s="1425"/>
      <c r="I9" s="14" t="e">
        <f t="shared" si="4"/>
        <v>#DIV/0!</v>
      </c>
      <c r="J9" s="1426"/>
      <c r="K9" s="14">
        <f t="shared" si="5"/>
        <v>0</v>
      </c>
      <c r="L9" s="1554">
        <v>0</v>
      </c>
      <c r="M9" s="14">
        <f t="shared" si="6"/>
        <v>0</v>
      </c>
      <c r="N9" s="1426"/>
      <c r="O9" s="14">
        <f t="shared" si="7"/>
        <v>0</v>
      </c>
      <c r="P9" s="1425">
        <v>0</v>
      </c>
      <c r="Q9" s="14">
        <f t="shared" si="8"/>
        <v>0</v>
      </c>
      <c r="R9" s="1425">
        <v>0</v>
      </c>
      <c r="S9" s="14">
        <f t="shared" si="9"/>
        <v>0</v>
      </c>
      <c r="T9" s="1425">
        <v>0</v>
      </c>
      <c r="U9" s="14">
        <f t="shared" si="10"/>
        <v>0</v>
      </c>
      <c r="V9" s="1425">
        <v>0</v>
      </c>
      <c r="W9" s="14">
        <f t="shared" si="11"/>
        <v>0</v>
      </c>
      <c r="X9" s="1425">
        <v>0</v>
      </c>
      <c r="Y9" s="14">
        <f t="shared" si="12"/>
        <v>0</v>
      </c>
      <c r="Z9" s="1426"/>
      <c r="AA9" s="14">
        <f t="shared" si="13"/>
        <v>0</v>
      </c>
      <c r="AB9" s="1425">
        <v>0</v>
      </c>
      <c r="AC9" s="14">
        <f t="shared" si="14"/>
        <v>0</v>
      </c>
      <c r="AD9" s="13">
        <v>0</v>
      </c>
      <c r="AE9" s="14">
        <f t="shared" si="15"/>
        <v>0</v>
      </c>
      <c r="AF9" s="1425">
        <v>0</v>
      </c>
      <c r="AG9" s="14">
        <f t="shared" si="16"/>
        <v>0</v>
      </c>
      <c r="AP9" s="13"/>
      <c r="AQ9" s="14"/>
      <c r="AR9" s="13"/>
      <c r="AS9" s="14"/>
      <c r="AT9" s="13"/>
      <c r="AU9" s="14"/>
      <c r="AV9" s="13"/>
      <c r="AW9" s="14"/>
    </row>
    <row r="10" spans="1:49" ht="12.75" customHeight="1">
      <c r="A10" s="1157" t="s">
        <v>187</v>
      </c>
      <c r="B10" s="13">
        <f t="shared" si="0"/>
        <v>4.7851599999999994</v>
      </c>
      <c r="C10" s="14">
        <f t="shared" si="1"/>
        <v>9.8823032094575339E-2</v>
      </c>
      <c r="D10" s="651">
        <v>0</v>
      </c>
      <c r="E10" s="14">
        <f t="shared" si="2"/>
        <v>0</v>
      </c>
      <c r="F10" s="1425">
        <v>0</v>
      </c>
      <c r="G10" s="14">
        <f t="shared" si="3"/>
        <v>0</v>
      </c>
      <c r="H10" s="1425"/>
      <c r="I10" s="14" t="e">
        <f t="shared" si="4"/>
        <v>#DIV/0!</v>
      </c>
      <c r="J10" s="1426"/>
      <c r="K10" s="14">
        <f t="shared" si="5"/>
        <v>0</v>
      </c>
      <c r="L10" s="1554">
        <f>0.166</f>
        <v>0.16600000000000001</v>
      </c>
      <c r="M10" s="14">
        <f t="shared" si="6"/>
        <v>2.4728470961177789E-2</v>
      </c>
      <c r="N10" s="1426">
        <v>1.9</v>
      </c>
      <c r="O10" s="14">
        <f t="shared" si="7"/>
        <v>0.94269412056561652</v>
      </c>
      <c r="P10" s="1425">
        <v>1.3391599999999999</v>
      </c>
      <c r="Q10" s="14">
        <f t="shared" si="8"/>
        <v>12.709301166857264</v>
      </c>
      <c r="R10" s="1425">
        <v>0</v>
      </c>
      <c r="S10" s="14">
        <f t="shared" si="9"/>
        <v>0</v>
      </c>
      <c r="T10" s="1425">
        <v>0</v>
      </c>
      <c r="U10" s="14">
        <f t="shared" si="10"/>
        <v>0</v>
      </c>
      <c r="V10" s="1425">
        <v>0</v>
      </c>
      <c r="W10" s="14">
        <f t="shared" si="11"/>
        <v>0</v>
      </c>
      <c r="X10" s="1425">
        <v>0</v>
      </c>
      <c r="Y10" s="14">
        <f t="shared" si="12"/>
        <v>0</v>
      </c>
      <c r="Z10" s="1426"/>
      <c r="AA10" s="14">
        <f t="shared" si="13"/>
        <v>0</v>
      </c>
      <c r="AB10" s="1425">
        <v>0</v>
      </c>
      <c r="AC10" s="14">
        <f t="shared" si="14"/>
        <v>0</v>
      </c>
      <c r="AD10" s="13">
        <v>0</v>
      </c>
      <c r="AE10" s="14">
        <f t="shared" si="15"/>
        <v>0</v>
      </c>
      <c r="AF10" s="1425">
        <v>1.38</v>
      </c>
      <c r="AG10" s="14">
        <f t="shared" si="16"/>
        <v>2.6635784597568031</v>
      </c>
      <c r="AP10" s="13"/>
      <c r="AQ10" s="14"/>
      <c r="AR10" s="13"/>
      <c r="AS10" s="14"/>
      <c r="AT10" s="13"/>
      <c r="AU10" s="14"/>
      <c r="AV10" s="13"/>
      <c r="AW10" s="14"/>
    </row>
    <row r="11" spans="1:49" ht="12.75" customHeight="1" thickBot="1">
      <c r="A11" s="30" t="s">
        <v>188</v>
      </c>
      <c r="B11" s="13">
        <f t="shared" si="0"/>
        <v>0</v>
      </c>
      <c r="C11" s="14">
        <f t="shared" si="1"/>
        <v>0</v>
      </c>
      <c r="D11" s="651">
        <v>0</v>
      </c>
      <c r="E11" s="14">
        <f t="shared" si="2"/>
        <v>0</v>
      </c>
      <c r="F11" s="1425">
        <v>0</v>
      </c>
      <c r="G11" s="14">
        <f t="shared" si="3"/>
        <v>0</v>
      </c>
      <c r="H11" s="1425"/>
      <c r="I11" s="14" t="e">
        <f t="shared" si="4"/>
        <v>#DIV/0!</v>
      </c>
      <c r="J11" s="1426"/>
      <c r="K11" s="14">
        <f t="shared" si="5"/>
        <v>0</v>
      </c>
      <c r="L11" s="1554">
        <v>0</v>
      </c>
      <c r="M11" s="14">
        <f t="shared" si="6"/>
        <v>0</v>
      </c>
      <c r="N11" s="1426"/>
      <c r="O11" s="14">
        <f t="shared" si="7"/>
        <v>0</v>
      </c>
      <c r="P11" s="1425">
        <v>0</v>
      </c>
      <c r="Q11" s="14">
        <f t="shared" si="8"/>
        <v>0</v>
      </c>
      <c r="R11" s="1425">
        <v>0</v>
      </c>
      <c r="S11" s="14">
        <f t="shared" si="9"/>
        <v>0</v>
      </c>
      <c r="T11" s="1425">
        <v>0</v>
      </c>
      <c r="U11" s="14">
        <f t="shared" si="10"/>
        <v>0</v>
      </c>
      <c r="V11" s="1425">
        <v>0</v>
      </c>
      <c r="W11" s="14">
        <f t="shared" si="11"/>
        <v>0</v>
      </c>
      <c r="X11" s="1425">
        <v>0</v>
      </c>
      <c r="Y11" s="14">
        <f t="shared" si="12"/>
        <v>0</v>
      </c>
      <c r="Z11" s="1426"/>
      <c r="AA11" s="14">
        <f t="shared" si="13"/>
        <v>0</v>
      </c>
      <c r="AB11" s="1425">
        <v>0</v>
      </c>
      <c r="AC11" s="14">
        <f t="shared" si="14"/>
        <v>0</v>
      </c>
      <c r="AD11" s="103">
        <v>0</v>
      </c>
      <c r="AE11" s="14">
        <f t="shared" si="15"/>
        <v>0</v>
      </c>
      <c r="AF11" s="1425">
        <v>0</v>
      </c>
      <c r="AG11" s="14">
        <f t="shared" si="16"/>
        <v>0</v>
      </c>
      <c r="AP11" s="13"/>
      <c r="AQ11" s="14"/>
      <c r="AR11" s="13"/>
      <c r="AS11" s="14"/>
      <c r="AT11" s="13"/>
      <c r="AU11" s="14"/>
      <c r="AV11" s="13"/>
      <c r="AW11" s="14"/>
    </row>
    <row r="12" spans="1:49" ht="12.75" customHeight="1" thickBot="1">
      <c r="A12" s="39" t="s">
        <v>3</v>
      </c>
      <c r="B12" s="5">
        <f t="shared" si="0"/>
        <v>4842.1505580000003</v>
      </c>
      <c r="C12" s="49">
        <f t="shared" si="1"/>
        <v>100</v>
      </c>
      <c r="D12" s="147">
        <f>SUM(D7:D11)</f>
        <v>37.669000000000004</v>
      </c>
      <c r="E12" s="49">
        <f t="shared" si="2"/>
        <v>100</v>
      </c>
      <c r="F12" s="1511">
        <v>465.2</v>
      </c>
      <c r="G12" s="49">
        <f t="shared" si="3"/>
        <v>100</v>
      </c>
      <c r="H12" s="1511">
        <f>SUM(H7:H11)</f>
        <v>0</v>
      </c>
      <c r="I12" s="49" t="e">
        <f t="shared" si="4"/>
        <v>#DIV/0!</v>
      </c>
      <c r="J12" s="1427">
        <f>SUM(J7:J11)</f>
        <v>304.89999999999998</v>
      </c>
      <c r="K12" s="49">
        <f t="shared" si="5"/>
        <v>100</v>
      </c>
      <c r="L12" s="1555">
        <f>SUM(L7:L11)</f>
        <v>671.29100000000005</v>
      </c>
      <c r="M12" s="49">
        <f t="shared" si="6"/>
        <v>100</v>
      </c>
      <c r="N12" s="1427">
        <f>SUM(N7:N11)</f>
        <v>201.54999999999998</v>
      </c>
      <c r="O12" s="49">
        <f t="shared" si="7"/>
        <v>100</v>
      </c>
      <c r="P12" s="1511">
        <v>10.536850000000001</v>
      </c>
      <c r="Q12" s="49">
        <f t="shared" si="8"/>
        <v>100</v>
      </c>
      <c r="R12" s="1511">
        <v>1025.0214409999999</v>
      </c>
      <c r="S12" s="49">
        <f t="shared" si="9"/>
        <v>100</v>
      </c>
      <c r="T12" s="1511">
        <v>183</v>
      </c>
      <c r="U12" s="49">
        <f t="shared" si="10"/>
        <v>100</v>
      </c>
      <c r="V12" s="1511">
        <v>49.9</v>
      </c>
      <c r="W12" s="49">
        <f t="shared" si="11"/>
        <v>100</v>
      </c>
      <c r="X12" s="1511">
        <v>6.5</v>
      </c>
      <c r="Y12" s="49">
        <f t="shared" si="12"/>
        <v>100</v>
      </c>
      <c r="Z12" s="1427">
        <f>SUM(Z7:Z11)</f>
        <v>1518.7</v>
      </c>
      <c r="AA12" s="49">
        <f t="shared" si="13"/>
        <v>100</v>
      </c>
      <c r="AB12" s="1511">
        <v>315.89181200000002</v>
      </c>
      <c r="AC12" s="49">
        <f t="shared" si="14"/>
        <v>100</v>
      </c>
      <c r="AD12" s="5">
        <f>SUM(AD7:AD11)</f>
        <v>0.180455</v>
      </c>
      <c r="AE12" s="49">
        <f t="shared" si="15"/>
        <v>100</v>
      </c>
      <c r="AF12" s="1511">
        <f>SUM(AF7:AF11)</f>
        <v>51.81</v>
      </c>
      <c r="AG12" s="49">
        <f t="shared" si="16"/>
        <v>100</v>
      </c>
      <c r="AP12" s="13"/>
      <c r="AQ12" s="14"/>
      <c r="AR12" s="13"/>
      <c r="AS12" s="14"/>
      <c r="AT12" s="13"/>
      <c r="AU12" s="14"/>
      <c r="AV12" s="13"/>
      <c r="AW12" s="14"/>
    </row>
    <row r="13" spans="1:49" ht="12.75" customHeight="1">
      <c r="A13" s="2" t="s">
        <v>189</v>
      </c>
      <c r="D13" s="651"/>
      <c r="E13" s="14"/>
      <c r="F13" s="1425"/>
      <c r="G13" s="14"/>
      <c r="H13" s="1425"/>
      <c r="I13" s="14"/>
      <c r="J13" s="1426"/>
      <c r="K13" s="14"/>
      <c r="L13" s="1554"/>
      <c r="M13" s="14"/>
      <c r="N13" s="1426"/>
      <c r="O13" s="14"/>
      <c r="P13" s="1425"/>
      <c r="Q13" s="14"/>
      <c r="R13" s="1425"/>
      <c r="S13" s="14"/>
      <c r="T13" s="1425"/>
      <c r="U13" s="14"/>
      <c r="V13" s="1425"/>
      <c r="W13" s="14"/>
      <c r="X13" s="1425"/>
      <c r="Y13" s="14"/>
      <c r="Z13" s="1426"/>
      <c r="AA13" s="14"/>
      <c r="AB13" s="1425"/>
      <c r="AC13" s="14"/>
      <c r="AD13" s="13"/>
      <c r="AE13" s="14"/>
      <c r="AF13" s="1425"/>
      <c r="AG13" s="14"/>
      <c r="AP13" s="13"/>
      <c r="AQ13" s="14"/>
      <c r="AR13" s="13"/>
      <c r="AS13" s="14"/>
      <c r="AT13" s="13"/>
      <c r="AU13" s="14"/>
      <c r="AV13" s="13"/>
      <c r="AW13" s="14"/>
    </row>
    <row r="14" spans="1:49" ht="12.75" customHeight="1">
      <c r="A14" s="13" t="s">
        <v>190</v>
      </c>
      <c r="B14" s="13">
        <f t="shared" ref="B14:B77" si="17">D14+F14+H14+J14+L14+N14+P14+R14+T14+V14+X14+Z14+AB14+AD14+AF14</f>
        <v>2.5</v>
      </c>
      <c r="C14" s="14">
        <f t="shared" si="1"/>
        <v>5.1629951816958765E-2</v>
      </c>
      <c r="D14" s="651"/>
      <c r="E14" s="14">
        <f t="shared" ref="E14:E77" si="18">D14/D$12*100</f>
        <v>0</v>
      </c>
      <c r="F14" s="1425"/>
      <c r="G14" s="14">
        <f t="shared" ref="G14:G77" si="19">F14/F$12*100</f>
        <v>0</v>
      </c>
      <c r="H14" s="1425"/>
      <c r="I14" s="14" t="e">
        <f t="shared" ref="I14:I77" si="20">H14/H$12*100</f>
        <v>#DIV/0!</v>
      </c>
      <c r="J14" s="1426"/>
      <c r="K14" s="14">
        <f t="shared" ref="K14:K77" si="21">J14/J$12*100</f>
        <v>0</v>
      </c>
      <c r="L14" s="1554"/>
      <c r="M14" s="14">
        <f t="shared" ref="M14:M77" si="22">L14/L$12*100</f>
        <v>0</v>
      </c>
      <c r="N14" s="1426">
        <v>2.5</v>
      </c>
      <c r="O14" s="14">
        <f t="shared" ref="O14:O77" si="23">N14/N$12*100</f>
        <v>1.2403870007442324</v>
      </c>
      <c r="P14" s="1425"/>
      <c r="Q14" s="14">
        <f t="shared" ref="Q14:Q77" si="24">P14/P$12*100</f>
        <v>0</v>
      </c>
      <c r="R14" s="1425"/>
      <c r="S14" s="14">
        <f t="shared" ref="S14:S77" si="25">R14/R$12*100</f>
        <v>0</v>
      </c>
      <c r="T14" s="1425">
        <v>0</v>
      </c>
      <c r="U14" s="14">
        <f t="shared" ref="U14:U77" si="26">T14/T$12*100</f>
        <v>0</v>
      </c>
      <c r="V14" s="1425">
        <v>0</v>
      </c>
      <c r="W14" s="14">
        <f t="shared" ref="W14:W77" si="27">V14/V$12*100</f>
        <v>0</v>
      </c>
      <c r="X14" s="1425">
        <v>0</v>
      </c>
      <c r="Y14" s="14">
        <f t="shared" ref="Y14:Y77" si="28">X14/X$12*100</f>
        <v>0</v>
      </c>
      <c r="Z14" s="1426"/>
      <c r="AA14" s="14">
        <f t="shared" ref="AA14:AA77" si="29">Z14/Z$12*100</f>
        <v>0</v>
      </c>
      <c r="AB14" s="1425">
        <v>0</v>
      </c>
      <c r="AC14" s="14">
        <f t="shared" ref="AC14:AC77" si="30">AB14/AB$12*100</f>
        <v>0</v>
      </c>
      <c r="AD14" s="13"/>
      <c r="AE14" s="14"/>
      <c r="AF14" s="1425"/>
      <c r="AG14" s="14">
        <f t="shared" ref="AG14:AG77" si="31">AF14/AF$12*100</f>
        <v>0</v>
      </c>
      <c r="AP14" s="13"/>
      <c r="AQ14" s="14"/>
      <c r="AR14" s="13"/>
      <c r="AS14" s="14"/>
      <c r="AT14" s="13"/>
      <c r="AU14" s="14"/>
      <c r="AV14" s="13"/>
      <c r="AW14" s="14"/>
    </row>
    <row r="15" spans="1:49" ht="12.75" customHeight="1">
      <c r="A15" s="13" t="s">
        <v>191</v>
      </c>
      <c r="B15" s="13">
        <f t="shared" si="17"/>
        <v>0</v>
      </c>
      <c r="C15" s="14">
        <f t="shared" si="1"/>
        <v>0</v>
      </c>
      <c r="D15" s="651"/>
      <c r="E15" s="14">
        <f t="shared" si="18"/>
        <v>0</v>
      </c>
      <c r="F15" s="1425"/>
      <c r="G15" s="14">
        <f t="shared" si="19"/>
        <v>0</v>
      </c>
      <c r="H15" s="1425"/>
      <c r="I15" s="14" t="e">
        <f t="shared" si="20"/>
        <v>#DIV/0!</v>
      </c>
      <c r="J15" s="1426"/>
      <c r="K15" s="14">
        <f t="shared" si="21"/>
        <v>0</v>
      </c>
      <c r="L15" s="1554"/>
      <c r="M15" s="14">
        <f t="shared" si="22"/>
        <v>0</v>
      </c>
      <c r="N15" s="1426"/>
      <c r="O15" s="14">
        <f t="shared" si="23"/>
        <v>0</v>
      </c>
      <c r="P15" s="1425"/>
      <c r="Q15" s="14">
        <f t="shared" si="24"/>
        <v>0</v>
      </c>
      <c r="R15" s="1425"/>
      <c r="S15" s="14">
        <f t="shared" si="25"/>
        <v>0</v>
      </c>
      <c r="T15" s="1425">
        <v>0</v>
      </c>
      <c r="U15" s="14">
        <f t="shared" si="26"/>
        <v>0</v>
      </c>
      <c r="V15" s="1425">
        <v>0</v>
      </c>
      <c r="W15" s="14">
        <f t="shared" si="27"/>
        <v>0</v>
      </c>
      <c r="X15" s="1425">
        <v>0</v>
      </c>
      <c r="Y15" s="14">
        <f t="shared" si="28"/>
        <v>0</v>
      </c>
      <c r="Z15" s="1426"/>
      <c r="AA15" s="14">
        <f t="shared" si="29"/>
        <v>0</v>
      </c>
      <c r="AB15" s="1425">
        <v>0</v>
      </c>
      <c r="AC15" s="14">
        <f t="shared" si="30"/>
        <v>0</v>
      </c>
      <c r="AD15" s="13"/>
      <c r="AE15" s="14"/>
      <c r="AF15" s="1425"/>
      <c r="AG15" s="14">
        <f t="shared" si="31"/>
        <v>0</v>
      </c>
      <c r="AP15" s="13"/>
      <c r="AQ15" s="14"/>
      <c r="AR15" s="13"/>
      <c r="AS15" s="14"/>
      <c r="AT15" s="13"/>
      <c r="AU15" s="14"/>
      <c r="AV15" s="13"/>
      <c r="AW15" s="14"/>
    </row>
    <row r="16" spans="1:49" ht="12.75" customHeight="1">
      <c r="A16" s="13" t="s">
        <v>192</v>
      </c>
      <c r="B16" s="13">
        <f t="shared" si="17"/>
        <v>0</v>
      </c>
      <c r="C16" s="14">
        <f t="shared" si="1"/>
        <v>0</v>
      </c>
      <c r="D16" s="651"/>
      <c r="E16" s="14">
        <f t="shared" si="18"/>
        <v>0</v>
      </c>
      <c r="F16" s="1425"/>
      <c r="G16" s="14">
        <f t="shared" si="19"/>
        <v>0</v>
      </c>
      <c r="H16" s="1425"/>
      <c r="I16" s="14" t="e">
        <f t="shared" si="20"/>
        <v>#DIV/0!</v>
      </c>
      <c r="J16" s="1426"/>
      <c r="K16" s="14">
        <f t="shared" si="21"/>
        <v>0</v>
      </c>
      <c r="L16" s="1554"/>
      <c r="M16" s="14">
        <f t="shared" si="22"/>
        <v>0</v>
      </c>
      <c r="N16" s="1426"/>
      <c r="O16" s="14">
        <f t="shared" si="23"/>
        <v>0</v>
      </c>
      <c r="P16" s="1425"/>
      <c r="Q16" s="14">
        <f t="shared" si="24"/>
        <v>0</v>
      </c>
      <c r="R16" s="1425"/>
      <c r="S16" s="14">
        <f t="shared" si="25"/>
        <v>0</v>
      </c>
      <c r="T16" s="1425">
        <v>0</v>
      </c>
      <c r="U16" s="14">
        <f t="shared" si="26"/>
        <v>0</v>
      </c>
      <c r="V16" s="1425">
        <v>0</v>
      </c>
      <c r="W16" s="14">
        <f t="shared" si="27"/>
        <v>0</v>
      </c>
      <c r="X16" s="1425">
        <v>0</v>
      </c>
      <c r="Y16" s="14">
        <f t="shared" si="28"/>
        <v>0</v>
      </c>
      <c r="Z16" s="1426"/>
      <c r="AA16" s="14">
        <f t="shared" si="29"/>
        <v>0</v>
      </c>
      <c r="AB16" s="1425">
        <v>0</v>
      </c>
      <c r="AC16" s="14">
        <f t="shared" si="30"/>
        <v>0</v>
      </c>
      <c r="AD16" s="13"/>
      <c r="AE16" s="14"/>
      <c r="AF16" s="1425"/>
      <c r="AG16" s="14">
        <f t="shared" si="31"/>
        <v>0</v>
      </c>
      <c r="AP16" s="13"/>
      <c r="AQ16" s="14"/>
      <c r="AR16" s="13"/>
      <c r="AS16" s="14"/>
      <c r="AT16" s="13"/>
      <c r="AU16" s="14"/>
      <c r="AV16" s="13"/>
      <c r="AW16" s="14"/>
    </row>
    <row r="17" spans="1:49" ht="12.75" customHeight="1">
      <c r="A17" s="13" t="s">
        <v>193</v>
      </c>
      <c r="B17" s="13">
        <f t="shared" si="17"/>
        <v>0</v>
      </c>
      <c r="C17" s="14">
        <f t="shared" si="1"/>
        <v>0</v>
      </c>
      <c r="D17" s="651"/>
      <c r="E17" s="14">
        <f t="shared" si="18"/>
        <v>0</v>
      </c>
      <c r="F17" s="1425"/>
      <c r="G17" s="14">
        <f t="shared" si="19"/>
        <v>0</v>
      </c>
      <c r="H17" s="1425"/>
      <c r="I17" s="14" t="e">
        <f t="shared" si="20"/>
        <v>#DIV/0!</v>
      </c>
      <c r="J17" s="1426"/>
      <c r="K17" s="14">
        <f t="shared" si="21"/>
        <v>0</v>
      </c>
      <c r="L17" s="1554"/>
      <c r="M17" s="14">
        <f t="shared" si="22"/>
        <v>0</v>
      </c>
      <c r="N17" s="1426"/>
      <c r="O17" s="14">
        <f t="shared" si="23"/>
        <v>0</v>
      </c>
      <c r="P17" s="1425"/>
      <c r="Q17" s="14">
        <f t="shared" si="24"/>
        <v>0</v>
      </c>
      <c r="R17" s="1425"/>
      <c r="S17" s="14">
        <f t="shared" si="25"/>
        <v>0</v>
      </c>
      <c r="T17" s="1425">
        <v>0</v>
      </c>
      <c r="U17" s="14">
        <f t="shared" si="26"/>
        <v>0</v>
      </c>
      <c r="V17" s="1425">
        <v>0</v>
      </c>
      <c r="W17" s="14">
        <f t="shared" si="27"/>
        <v>0</v>
      </c>
      <c r="X17" s="1425">
        <v>0</v>
      </c>
      <c r="Y17" s="14">
        <f t="shared" si="28"/>
        <v>0</v>
      </c>
      <c r="Z17" s="1426"/>
      <c r="AA17" s="14">
        <f t="shared" si="29"/>
        <v>0</v>
      </c>
      <c r="AB17" s="1425">
        <v>0</v>
      </c>
      <c r="AC17" s="14">
        <f t="shared" si="30"/>
        <v>0</v>
      </c>
      <c r="AD17" s="13"/>
      <c r="AE17" s="14"/>
      <c r="AF17" s="1425"/>
      <c r="AG17" s="14">
        <f t="shared" si="31"/>
        <v>0</v>
      </c>
      <c r="AP17" s="13"/>
      <c r="AQ17" s="14"/>
      <c r="AR17" s="13"/>
      <c r="AS17" s="14"/>
      <c r="AT17" s="13"/>
      <c r="AU17" s="14"/>
      <c r="AV17" s="13"/>
      <c r="AW17" s="14"/>
    </row>
    <row r="18" spans="1:49" ht="12.75" customHeight="1">
      <c r="A18" s="13" t="s">
        <v>194</v>
      </c>
      <c r="B18" s="13">
        <f t="shared" si="17"/>
        <v>131.47296899999998</v>
      </c>
      <c r="C18" s="14">
        <f t="shared" si="1"/>
        <v>2.7151772218810049</v>
      </c>
      <c r="D18" s="651"/>
      <c r="E18" s="14">
        <f t="shared" si="18"/>
        <v>0</v>
      </c>
      <c r="F18" s="1425"/>
      <c r="G18" s="14">
        <f t="shared" si="19"/>
        <v>0</v>
      </c>
      <c r="H18" s="1425"/>
      <c r="I18" s="14" t="e">
        <f t="shared" si="20"/>
        <v>#DIV/0!</v>
      </c>
      <c r="J18" s="1426"/>
      <c r="K18" s="14">
        <f t="shared" si="21"/>
        <v>0</v>
      </c>
      <c r="L18" s="1553">
        <f>3.116+5.003+5.582+15.059+6.363+12.391+54.364</f>
        <v>101.87799999999999</v>
      </c>
      <c r="M18" s="14">
        <f t="shared" si="22"/>
        <v>15.176428702306449</v>
      </c>
      <c r="N18" s="1426"/>
      <c r="O18" s="14">
        <f t="shared" si="23"/>
        <v>0</v>
      </c>
      <c r="P18" s="1425">
        <v>0.14616899999999999</v>
      </c>
      <c r="Q18" s="14">
        <f t="shared" si="24"/>
        <v>1.3872172423447233</v>
      </c>
      <c r="R18" s="1425">
        <v>29.448799999999999</v>
      </c>
      <c r="S18" s="14">
        <f t="shared" si="25"/>
        <v>2.872993561117128</v>
      </c>
      <c r="T18" s="1425">
        <v>0</v>
      </c>
      <c r="U18" s="14">
        <f t="shared" si="26"/>
        <v>0</v>
      </c>
      <c r="V18" s="1425">
        <v>0</v>
      </c>
      <c r="W18" s="14">
        <f t="shared" si="27"/>
        <v>0</v>
      </c>
      <c r="X18" s="1425">
        <v>0</v>
      </c>
      <c r="Y18" s="14">
        <f t="shared" si="28"/>
        <v>0</v>
      </c>
      <c r="Z18" s="1426"/>
      <c r="AA18" s="14">
        <f t="shared" si="29"/>
        <v>0</v>
      </c>
      <c r="AB18" s="1425">
        <v>0</v>
      </c>
      <c r="AC18" s="14">
        <f t="shared" si="30"/>
        <v>0</v>
      </c>
      <c r="AD18" s="13"/>
      <c r="AE18" s="14"/>
      <c r="AF18" s="1425"/>
      <c r="AG18" s="14">
        <f t="shared" si="31"/>
        <v>0</v>
      </c>
      <c r="AP18" s="13"/>
      <c r="AQ18" s="14"/>
      <c r="AR18" s="13"/>
      <c r="AS18" s="14"/>
      <c r="AT18" s="13"/>
      <c r="AU18" s="14"/>
      <c r="AV18" s="13"/>
      <c r="AW18" s="14"/>
    </row>
    <row r="19" spans="1:49" ht="12.75" customHeight="1" thickBot="1">
      <c r="A19" s="13" t="s">
        <v>195</v>
      </c>
      <c r="B19" s="13">
        <f t="shared" si="17"/>
        <v>0</v>
      </c>
      <c r="C19" s="14">
        <f t="shared" si="1"/>
        <v>0</v>
      </c>
      <c r="D19" s="651"/>
      <c r="E19" s="14">
        <f t="shared" si="18"/>
        <v>0</v>
      </c>
      <c r="F19" s="1425"/>
      <c r="G19" s="14">
        <f t="shared" si="19"/>
        <v>0</v>
      </c>
      <c r="H19" s="1425"/>
      <c r="I19" s="14" t="e">
        <f t="shared" si="20"/>
        <v>#DIV/0!</v>
      </c>
      <c r="J19" s="1426"/>
      <c r="K19" s="14">
        <f t="shared" si="21"/>
        <v>0</v>
      </c>
      <c r="L19" s="1554"/>
      <c r="M19" s="14">
        <f t="shared" si="22"/>
        <v>0</v>
      </c>
      <c r="N19" s="1426"/>
      <c r="O19" s="14">
        <f t="shared" si="23"/>
        <v>0</v>
      </c>
      <c r="P19" s="1425"/>
      <c r="Q19" s="14">
        <f t="shared" si="24"/>
        <v>0</v>
      </c>
      <c r="R19" s="1425"/>
      <c r="S19" s="14">
        <f t="shared" si="25"/>
        <v>0</v>
      </c>
      <c r="T19" s="1425">
        <v>0</v>
      </c>
      <c r="U19" s="14">
        <f t="shared" si="26"/>
        <v>0</v>
      </c>
      <c r="V19" s="1425">
        <v>0</v>
      </c>
      <c r="W19" s="14">
        <f t="shared" si="27"/>
        <v>0</v>
      </c>
      <c r="X19" s="1425">
        <v>0</v>
      </c>
      <c r="Y19" s="14">
        <f t="shared" si="28"/>
        <v>0</v>
      </c>
      <c r="Z19" s="1426"/>
      <c r="AA19" s="14">
        <f t="shared" si="29"/>
        <v>0</v>
      </c>
      <c r="AB19" s="1425">
        <v>0</v>
      </c>
      <c r="AC19" s="14">
        <f t="shared" si="30"/>
        <v>0</v>
      </c>
      <c r="AD19" s="13"/>
      <c r="AE19" s="14"/>
      <c r="AF19" s="1425"/>
      <c r="AG19" s="14">
        <f t="shared" si="31"/>
        <v>0</v>
      </c>
      <c r="AP19" s="13"/>
      <c r="AQ19" s="14"/>
      <c r="AR19" s="13"/>
      <c r="AS19" s="14"/>
      <c r="AT19" s="13"/>
      <c r="AU19" s="14"/>
      <c r="AV19" s="13"/>
      <c r="AW19" s="14"/>
    </row>
    <row r="20" spans="1:49" ht="12.75" customHeight="1" thickBot="1">
      <c r="A20" s="39" t="s">
        <v>196</v>
      </c>
      <c r="B20" s="5">
        <f t="shared" si="17"/>
        <v>133.97296899999998</v>
      </c>
      <c r="C20" s="49">
        <f t="shared" si="1"/>
        <v>2.7668071736979636</v>
      </c>
      <c r="D20" s="147">
        <f>SUM(D14:D19)</f>
        <v>0</v>
      </c>
      <c r="E20" s="49">
        <f t="shared" si="18"/>
        <v>0</v>
      </c>
      <c r="F20" s="1511">
        <v>0</v>
      </c>
      <c r="G20" s="49">
        <f t="shared" si="19"/>
        <v>0</v>
      </c>
      <c r="H20" s="1511">
        <f>SUM(H14:H19)</f>
        <v>0</v>
      </c>
      <c r="I20" s="49" t="e">
        <f t="shared" si="20"/>
        <v>#DIV/0!</v>
      </c>
      <c r="J20" s="1427">
        <f>SUM(J14:J19)</f>
        <v>0</v>
      </c>
      <c r="K20" s="49">
        <f t="shared" si="21"/>
        <v>0</v>
      </c>
      <c r="L20" s="1555">
        <f>SUM(L14:L19)</f>
        <v>101.87799999999999</v>
      </c>
      <c r="M20" s="49">
        <f t="shared" si="22"/>
        <v>15.176428702306449</v>
      </c>
      <c r="N20" s="1427">
        <f>SUM(N14:N19)</f>
        <v>2.5</v>
      </c>
      <c r="O20" s="49">
        <f t="shared" si="23"/>
        <v>1.2403870007442324</v>
      </c>
      <c r="P20" s="1511">
        <v>0.14616899999999999</v>
      </c>
      <c r="Q20" s="49">
        <f t="shared" si="24"/>
        <v>1.3872172423447233</v>
      </c>
      <c r="R20" s="1511">
        <v>29.448799999999999</v>
      </c>
      <c r="S20" s="49">
        <f t="shared" si="25"/>
        <v>2.872993561117128</v>
      </c>
      <c r="T20" s="1511">
        <v>0</v>
      </c>
      <c r="U20" s="49">
        <f t="shared" si="26"/>
        <v>0</v>
      </c>
      <c r="V20" s="1511">
        <v>0</v>
      </c>
      <c r="W20" s="49">
        <f t="shared" si="27"/>
        <v>0</v>
      </c>
      <c r="X20" s="1511">
        <v>0</v>
      </c>
      <c r="Y20" s="49">
        <f t="shared" si="28"/>
        <v>0</v>
      </c>
      <c r="Z20" s="1427">
        <f>SUM(Z14:Z19)</f>
        <v>0</v>
      </c>
      <c r="AA20" s="49">
        <f t="shared" si="29"/>
        <v>0</v>
      </c>
      <c r="AB20" s="1511">
        <v>0</v>
      </c>
      <c r="AC20" s="49">
        <f t="shared" si="30"/>
        <v>0</v>
      </c>
      <c r="AD20" s="5"/>
      <c r="AE20" s="49"/>
      <c r="AF20" s="1511">
        <f>SUM(AF14:AF19)</f>
        <v>0</v>
      </c>
      <c r="AG20" s="49">
        <f t="shared" si="31"/>
        <v>0</v>
      </c>
      <c r="AP20" s="13"/>
      <c r="AQ20" s="14"/>
      <c r="AR20" s="13"/>
      <c r="AS20" s="14"/>
      <c r="AT20" s="13"/>
      <c r="AU20" s="14"/>
      <c r="AV20" s="13"/>
      <c r="AW20" s="14"/>
    </row>
    <row r="21" spans="1:49" ht="12.75" customHeight="1">
      <c r="A21" s="13" t="s">
        <v>110</v>
      </c>
      <c r="B21" s="13">
        <f t="shared" si="17"/>
        <v>19.780653000000001</v>
      </c>
      <c r="C21" s="14">
        <f t="shared" si="1"/>
        <v>0.40850966451919229</v>
      </c>
      <c r="D21" s="651">
        <v>0.115</v>
      </c>
      <c r="E21" s="14">
        <f t="shared" si="18"/>
        <v>0.30529082269239954</v>
      </c>
      <c r="F21" s="1425"/>
      <c r="G21" s="14">
        <f t="shared" si="19"/>
        <v>0</v>
      </c>
      <c r="H21" s="1425"/>
      <c r="I21" s="14" t="e">
        <f t="shared" si="20"/>
        <v>#DIV/0!</v>
      </c>
      <c r="J21" s="1426">
        <v>2.2999999999999998</v>
      </c>
      <c r="K21" s="14">
        <f t="shared" si="21"/>
        <v>0.75434568711052807</v>
      </c>
      <c r="L21" s="1554">
        <f>2.394</f>
        <v>2.3940000000000001</v>
      </c>
      <c r="M21" s="14">
        <f t="shared" si="22"/>
        <v>0.35662626193409414</v>
      </c>
      <c r="N21" s="1426">
        <v>0.2</v>
      </c>
      <c r="O21" s="14">
        <f t="shared" si="23"/>
        <v>9.9230960059538589E-2</v>
      </c>
      <c r="P21" s="1425"/>
      <c r="Q21" s="14">
        <f t="shared" si="24"/>
        <v>0</v>
      </c>
      <c r="R21" s="1425">
        <v>7.9716529999999999</v>
      </c>
      <c r="S21" s="14">
        <f t="shared" si="25"/>
        <v>0.77770597581090017</v>
      </c>
      <c r="T21" s="1425">
        <v>0</v>
      </c>
      <c r="U21" s="14">
        <f t="shared" si="26"/>
        <v>0</v>
      </c>
      <c r="V21" s="1425">
        <v>0</v>
      </c>
      <c r="W21" s="14">
        <f t="shared" si="27"/>
        <v>0</v>
      </c>
      <c r="X21" s="1425">
        <v>0</v>
      </c>
      <c r="Y21" s="14">
        <f t="shared" si="28"/>
        <v>0</v>
      </c>
      <c r="Z21" s="1426">
        <v>6.8</v>
      </c>
      <c r="AA21" s="14">
        <f t="shared" si="29"/>
        <v>0.44775136630012508</v>
      </c>
      <c r="AB21" s="1425">
        <v>0</v>
      </c>
      <c r="AC21" s="14">
        <f t="shared" si="30"/>
        <v>0</v>
      </c>
      <c r="AD21" s="13"/>
      <c r="AE21" s="14"/>
      <c r="AF21" s="1425"/>
      <c r="AG21" s="14">
        <f t="shared" si="31"/>
        <v>0</v>
      </c>
      <c r="AP21" s="13"/>
      <c r="AQ21" s="14"/>
      <c r="AR21" s="13"/>
      <c r="AS21" s="14"/>
      <c r="AT21" s="13"/>
      <c r="AU21" s="14"/>
      <c r="AV21" s="13"/>
      <c r="AW21" s="14"/>
    </row>
    <row r="22" spans="1:49" ht="12.75" customHeight="1">
      <c r="A22" s="13" t="s">
        <v>112</v>
      </c>
      <c r="B22" s="13">
        <f t="shared" si="17"/>
        <v>30.134466999999997</v>
      </c>
      <c r="C22" s="14">
        <f t="shared" si="1"/>
        <v>0.62233643169589348</v>
      </c>
      <c r="D22" s="651">
        <v>0.621</v>
      </c>
      <c r="E22" s="14">
        <f t="shared" si="18"/>
        <v>1.6485704425389573</v>
      </c>
      <c r="F22" s="1425"/>
      <c r="G22" s="14">
        <f t="shared" si="19"/>
        <v>0</v>
      </c>
      <c r="H22" s="1425"/>
      <c r="I22" s="14" t="e">
        <f t="shared" si="20"/>
        <v>#DIV/0!</v>
      </c>
      <c r="J22" s="1426">
        <v>3.8</v>
      </c>
      <c r="K22" s="14">
        <f t="shared" si="21"/>
        <v>1.2463102656608724</v>
      </c>
      <c r="L22" s="1554">
        <f>4.662</f>
        <v>4.6619999999999999</v>
      </c>
      <c r="M22" s="14">
        <f t="shared" si="22"/>
        <v>0.69448272060849914</v>
      </c>
      <c r="N22" s="1426">
        <v>0.2</v>
      </c>
      <c r="O22" s="14">
        <f t="shared" si="23"/>
        <v>9.9230960059538589E-2</v>
      </c>
      <c r="P22" s="1425"/>
      <c r="Q22" s="14">
        <f t="shared" si="24"/>
        <v>0</v>
      </c>
      <c r="R22" s="1425">
        <v>6.8870370000000003</v>
      </c>
      <c r="S22" s="14">
        <f t="shared" si="25"/>
        <v>0.67189199411097988</v>
      </c>
      <c r="T22" s="1425">
        <v>0</v>
      </c>
      <c r="U22" s="14">
        <f t="shared" si="26"/>
        <v>0</v>
      </c>
      <c r="V22" s="1425">
        <v>0</v>
      </c>
      <c r="W22" s="14">
        <f t="shared" si="27"/>
        <v>0</v>
      </c>
      <c r="X22" s="1425">
        <v>0</v>
      </c>
      <c r="Y22" s="14">
        <f t="shared" si="28"/>
        <v>0</v>
      </c>
      <c r="Z22" s="1426">
        <v>4.2</v>
      </c>
      <c r="AA22" s="14">
        <f t="shared" si="29"/>
        <v>0.27655231447948903</v>
      </c>
      <c r="AB22" s="1425">
        <v>9.7644300000000008</v>
      </c>
      <c r="AC22" s="14">
        <f t="shared" si="30"/>
        <v>3.0910677735452037</v>
      </c>
      <c r="AD22" s="13"/>
      <c r="AE22" s="14"/>
      <c r="AF22" s="1425"/>
      <c r="AG22" s="14">
        <f t="shared" si="31"/>
        <v>0</v>
      </c>
      <c r="AP22" s="13"/>
      <c r="AQ22" s="14"/>
      <c r="AR22" s="13"/>
      <c r="AS22" s="14"/>
      <c r="AT22" s="13"/>
      <c r="AU22" s="14"/>
      <c r="AV22" s="13"/>
      <c r="AW22" s="14"/>
    </row>
    <row r="23" spans="1:49" ht="12.75" customHeight="1">
      <c r="A23" s="13" t="s">
        <v>114</v>
      </c>
      <c r="B23" s="13">
        <f t="shared" si="17"/>
        <v>765.399854</v>
      </c>
      <c r="C23" s="14">
        <f t="shared" si="1"/>
        <v>15.807023033090909</v>
      </c>
      <c r="D23" s="651">
        <v>16.081</v>
      </c>
      <c r="E23" s="14">
        <f t="shared" si="18"/>
        <v>42.69027582362154</v>
      </c>
      <c r="F23" s="1425"/>
      <c r="G23" s="14">
        <f t="shared" si="19"/>
        <v>0</v>
      </c>
      <c r="H23" s="1425"/>
      <c r="I23" s="14" t="e">
        <f t="shared" si="20"/>
        <v>#DIV/0!</v>
      </c>
      <c r="J23" s="1426">
        <v>49.4</v>
      </c>
      <c r="K23" s="14">
        <f t="shared" si="21"/>
        <v>16.202033453591341</v>
      </c>
      <c r="L23" s="1554">
        <f>17.306+9.949+23.823+28.2</f>
        <v>79.278000000000006</v>
      </c>
      <c r="M23" s="14">
        <f t="shared" si="22"/>
        <v>11.809781450965378</v>
      </c>
      <c r="N23" s="1426">
        <v>44.4</v>
      </c>
      <c r="O23" s="14">
        <f t="shared" si="23"/>
        <v>22.029273133217565</v>
      </c>
      <c r="P23" s="1425">
        <v>0.94812300000000005</v>
      </c>
      <c r="Q23" s="14">
        <f t="shared" si="24"/>
        <v>8.9981635877895183</v>
      </c>
      <c r="R23" s="1425">
        <v>381.38088599999998</v>
      </c>
      <c r="S23" s="14">
        <f t="shared" si="25"/>
        <v>37.207113016868107</v>
      </c>
      <c r="T23" s="1425">
        <v>66.7</v>
      </c>
      <c r="U23" s="14">
        <f t="shared" si="26"/>
        <v>36.448087431693992</v>
      </c>
      <c r="V23" s="1425">
        <v>11.1</v>
      </c>
      <c r="W23" s="14">
        <f t="shared" si="27"/>
        <v>22.244488977955911</v>
      </c>
      <c r="X23" s="1425">
        <v>1.8</v>
      </c>
      <c r="Y23" s="14">
        <f t="shared" si="28"/>
        <v>27.692307692307693</v>
      </c>
      <c r="Z23" s="1426">
        <v>71</v>
      </c>
      <c r="AA23" s="14">
        <f t="shared" si="29"/>
        <v>4.6750510304866006</v>
      </c>
      <c r="AB23" s="1425">
        <v>43.311844999999998</v>
      </c>
      <c r="AC23" s="14">
        <f t="shared" si="30"/>
        <v>13.710974249626956</v>
      </c>
      <c r="AD23" s="13"/>
      <c r="AE23" s="14"/>
      <c r="AF23" s="1425"/>
      <c r="AG23" s="14">
        <f t="shared" si="31"/>
        <v>0</v>
      </c>
      <c r="AP23" s="13"/>
      <c r="AQ23" s="14"/>
      <c r="AR23" s="13"/>
      <c r="AS23" s="14"/>
      <c r="AT23" s="13"/>
      <c r="AU23" s="14"/>
      <c r="AV23" s="13"/>
      <c r="AW23" s="14"/>
    </row>
    <row r="24" spans="1:49" ht="12.75" customHeight="1" thickBot="1">
      <c r="A24" s="13" t="s">
        <v>116</v>
      </c>
      <c r="B24" s="13">
        <f t="shared" si="17"/>
        <v>71.374331999999995</v>
      </c>
      <c r="C24" s="14">
        <f t="shared" si="1"/>
        <v>1.4740213288510471</v>
      </c>
      <c r="D24" s="651"/>
      <c r="E24" s="14">
        <f t="shared" si="18"/>
        <v>0</v>
      </c>
      <c r="F24" s="1425">
        <v>5</v>
      </c>
      <c r="G24" s="14">
        <f t="shared" si="19"/>
        <v>1.0748065348237317</v>
      </c>
      <c r="H24" s="1425"/>
      <c r="I24" s="14" t="e">
        <f t="shared" si="20"/>
        <v>#DIV/0!</v>
      </c>
      <c r="J24" s="1426">
        <v>3.7</v>
      </c>
      <c r="K24" s="14">
        <f t="shared" si="21"/>
        <v>1.2135126270908496</v>
      </c>
      <c r="L24" s="1553">
        <f>1.61</f>
        <v>1.61</v>
      </c>
      <c r="M24" s="14">
        <f t="shared" si="22"/>
        <v>0.23983637498491711</v>
      </c>
      <c r="N24" s="1426">
        <v>12.44</v>
      </c>
      <c r="O24" s="14">
        <f t="shared" si="23"/>
        <v>6.1721657157032999</v>
      </c>
      <c r="P24" s="1425">
        <v>0.32433200000000001</v>
      </c>
      <c r="Q24" s="14">
        <f t="shared" si="24"/>
        <v>3.0780736178269592</v>
      </c>
      <c r="R24" s="1425"/>
      <c r="S24" s="14">
        <f t="shared" si="25"/>
        <v>0</v>
      </c>
      <c r="T24" s="1425">
        <v>4</v>
      </c>
      <c r="U24" s="14">
        <f t="shared" si="26"/>
        <v>2.1857923497267762</v>
      </c>
      <c r="V24" s="1425">
        <v>0</v>
      </c>
      <c r="W24" s="14">
        <f t="shared" si="27"/>
        <v>0</v>
      </c>
      <c r="X24" s="1425">
        <v>0.3</v>
      </c>
      <c r="Y24" s="14">
        <f t="shared" si="28"/>
        <v>4.615384615384615</v>
      </c>
      <c r="Z24" s="1426">
        <v>44</v>
      </c>
      <c r="AA24" s="14">
        <f t="shared" si="29"/>
        <v>2.8972147231184566</v>
      </c>
      <c r="AB24" s="1425">
        <v>0</v>
      </c>
      <c r="AC24" s="14">
        <f t="shared" si="30"/>
        <v>0</v>
      </c>
      <c r="AD24" s="13"/>
      <c r="AE24" s="14"/>
      <c r="AF24" s="1425"/>
      <c r="AG24" s="14">
        <f t="shared" si="31"/>
        <v>0</v>
      </c>
      <c r="AP24" s="13"/>
      <c r="AQ24" s="14"/>
      <c r="AR24" s="13"/>
      <c r="AS24" s="14"/>
      <c r="AT24" s="13"/>
      <c r="AU24" s="14"/>
      <c r="AV24" s="13"/>
      <c r="AW24" s="14"/>
    </row>
    <row r="25" spans="1:49" ht="12.75" customHeight="1" thickBot="1">
      <c r="A25" s="39" t="s">
        <v>197</v>
      </c>
      <c r="B25" s="5">
        <f t="shared" si="17"/>
        <v>904.04930600000012</v>
      </c>
      <c r="C25" s="49">
        <f t="shared" si="1"/>
        <v>18.670408843574005</v>
      </c>
      <c r="D25" s="147">
        <f>SUM(D21:D24)</f>
        <v>16.817</v>
      </c>
      <c r="E25" s="49">
        <f t="shared" si="18"/>
        <v>44.644137088852901</v>
      </c>
      <c r="F25" s="1511">
        <v>5</v>
      </c>
      <c r="G25" s="49">
        <f t="shared" si="19"/>
        <v>1.0748065348237317</v>
      </c>
      <c r="H25" s="1511">
        <f>SUM(H21:H24)</f>
        <v>0</v>
      </c>
      <c r="I25" s="49" t="e">
        <f t="shared" si="20"/>
        <v>#DIV/0!</v>
      </c>
      <c r="J25" s="1427">
        <f>SUM(J21:J24)</f>
        <v>59.2</v>
      </c>
      <c r="K25" s="49">
        <f t="shared" si="21"/>
        <v>19.416202033453594</v>
      </c>
      <c r="L25" s="1555">
        <f>SUM(L21:L24)</f>
        <v>87.944000000000003</v>
      </c>
      <c r="M25" s="49">
        <f t="shared" si="22"/>
        <v>13.100726808492889</v>
      </c>
      <c r="N25" s="1427">
        <f>SUM(N21:N24)</f>
        <v>57.239999999999995</v>
      </c>
      <c r="O25" s="49">
        <f t="shared" si="23"/>
        <v>28.399900769039942</v>
      </c>
      <c r="P25" s="1511">
        <v>1.2724550000000001</v>
      </c>
      <c r="Q25" s="49">
        <f t="shared" si="24"/>
        <v>12.076237205616479</v>
      </c>
      <c r="R25" s="1511">
        <v>396.239576</v>
      </c>
      <c r="S25" s="49">
        <f t="shared" si="25"/>
        <v>38.656710986789989</v>
      </c>
      <c r="T25" s="1511">
        <v>70.7</v>
      </c>
      <c r="U25" s="49">
        <f t="shared" si="26"/>
        <v>38.633879781420767</v>
      </c>
      <c r="V25" s="1511">
        <v>11.1</v>
      </c>
      <c r="W25" s="49">
        <f t="shared" si="27"/>
        <v>22.244488977955911</v>
      </c>
      <c r="X25" s="1511">
        <v>2.1</v>
      </c>
      <c r="Y25" s="49">
        <f t="shared" si="28"/>
        <v>32.307692307692307</v>
      </c>
      <c r="Z25" s="1427">
        <f>SUM(Z21:Z24)</f>
        <v>126</v>
      </c>
      <c r="AA25" s="49">
        <f t="shared" si="29"/>
        <v>8.2965694343846703</v>
      </c>
      <c r="AB25" s="1511">
        <v>53.076274999999995</v>
      </c>
      <c r="AC25" s="49">
        <f t="shared" si="30"/>
        <v>16.802042023172159</v>
      </c>
      <c r="AD25" s="5"/>
      <c r="AE25" s="49"/>
      <c r="AF25" s="1511">
        <v>17.36</v>
      </c>
      <c r="AG25" s="49">
        <f t="shared" si="31"/>
        <v>33.507044972013119</v>
      </c>
      <c r="AP25" s="13"/>
      <c r="AQ25" s="14"/>
      <c r="AR25" s="13"/>
      <c r="AS25" s="14"/>
      <c r="AT25" s="13"/>
      <c r="AU25" s="14"/>
      <c r="AV25" s="13"/>
      <c r="AW25" s="14"/>
    </row>
    <row r="26" spans="1:49" ht="12.75" customHeight="1">
      <c r="A26" s="13" t="s">
        <v>198</v>
      </c>
      <c r="B26" s="13">
        <f t="shared" si="17"/>
        <v>6.3859240000000002</v>
      </c>
      <c r="C26" s="14">
        <f t="shared" si="1"/>
        <v>0.13188197937070423</v>
      </c>
      <c r="D26" s="651"/>
      <c r="E26" s="14">
        <f t="shared" si="18"/>
        <v>0</v>
      </c>
      <c r="F26" s="1425"/>
      <c r="G26" s="14">
        <f t="shared" si="19"/>
        <v>0</v>
      </c>
      <c r="H26" s="1425"/>
      <c r="I26" s="14" t="e">
        <f t="shared" si="20"/>
        <v>#DIV/0!</v>
      </c>
      <c r="J26" s="1426"/>
      <c r="K26" s="14">
        <f t="shared" si="21"/>
        <v>0</v>
      </c>
      <c r="L26" s="1554">
        <v>5.5830000000000002</v>
      </c>
      <c r="M26" s="14">
        <f t="shared" si="22"/>
        <v>0.83168104443527469</v>
      </c>
      <c r="N26" s="1426">
        <v>0.8</v>
      </c>
      <c r="O26" s="14">
        <f t="shared" si="23"/>
        <v>0.39692384023815436</v>
      </c>
      <c r="P26" s="1425">
        <v>2.9239999999999999E-3</v>
      </c>
      <c r="Q26" s="14">
        <f t="shared" si="24"/>
        <v>2.775022895836991E-2</v>
      </c>
      <c r="R26" s="1425"/>
      <c r="S26" s="14">
        <f t="shared" si="25"/>
        <v>0</v>
      </c>
      <c r="T26" s="1425">
        <v>0</v>
      </c>
      <c r="U26" s="14">
        <f t="shared" si="26"/>
        <v>0</v>
      </c>
      <c r="V26" s="1425">
        <v>0</v>
      </c>
      <c r="W26" s="14">
        <f t="shared" si="27"/>
        <v>0</v>
      </c>
      <c r="X26" s="1425">
        <v>0</v>
      </c>
      <c r="Y26" s="14">
        <f t="shared" si="28"/>
        <v>0</v>
      </c>
      <c r="Z26" s="1426"/>
      <c r="AA26" s="14">
        <f t="shared" si="29"/>
        <v>0</v>
      </c>
      <c r="AB26" s="1425">
        <v>0</v>
      </c>
      <c r="AC26" s="14">
        <f t="shared" si="30"/>
        <v>0</v>
      </c>
      <c r="AD26" s="13"/>
      <c r="AE26" s="14"/>
      <c r="AF26" s="1425"/>
      <c r="AG26" s="14">
        <f t="shared" si="31"/>
        <v>0</v>
      </c>
      <c r="AP26" s="13"/>
      <c r="AQ26" s="14"/>
      <c r="AR26" s="13"/>
      <c r="AS26" s="14"/>
      <c r="AT26" s="13"/>
      <c r="AU26" s="14"/>
      <c r="AV26" s="13"/>
      <c r="AW26" s="14"/>
    </row>
    <row r="27" spans="1:49" ht="12.75" customHeight="1">
      <c r="A27" s="13" t="s">
        <v>199</v>
      </c>
      <c r="B27" s="13">
        <f t="shared" si="17"/>
        <v>71.402906999999985</v>
      </c>
      <c r="C27" s="14">
        <f t="shared" si="1"/>
        <v>1.4746114592003148</v>
      </c>
      <c r="D27" s="651">
        <v>2.9180000000000001</v>
      </c>
      <c r="E27" s="14">
        <f t="shared" si="18"/>
        <v>7.7464227879688856</v>
      </c>
      <c r="F27" s="1425"/>
      <c r="G27" s="14">
        <f t="shared" si="19"/>
        <v>0</v>
      </c>
      <c r="H27" s="1425"/>
      <c r="I27" s="14" t="e">
        <f t="shared" si="20"/>
        <v>#DIV/0!</v>
      </c>
      <c r="J27" s="1426">
        <v>2.7</v>
      </c>
      <c r="K27" s="14">
        <f t="shared" si="21"/>
        <v>0.88553624139061993</v>
      </c>
      <c r="L27" s="1554"/>
      <c r="M27" s="14">
        <f t="shared" si="22"/>
        <v>0</v>
      </c>
      <c r="N27" s="1426">
        <v>2.9</v>
      </c>
      <c r="O27" s="14">
        <f t="shared" si="23"/>
        <v>1.4388489208633095</v>
      </c>
      <c r="P27" s="1425"/>
      <c r="Q27" s="14">
        <f t="shared" si="24"/>
        <v>0</v>
      </c>
      <c r="R27" s="1425">
        <v>48.884906999999998</v>
      </c>
      <c r="S27" s="14">
        <f t="shared" si="25"/>
        <v>4.7691594580020116</v>
      </c>
      <c r="T27" s="1425">
        <v>13.1</v>
      </c>
      <c r="U27" s="14">
        <f t="shared" si="26"/>
        <v>7.1584699453551908</v>
      </c>
      <c r="V27" s="1425">
        <v>0.8</v>
      </c>
      <c r="W27" s="14">
        <f t="shared" si="27"/>
        <v>1.6032064128256516</v>
      </c>
      <c r="X27" s="1425">
        <v>0.1</v>
      </c>
      <c r="Y27" s="14">
        <f t="shared" si="28"/>
        <v>1.5384615384615385</v>
      </c>
      <c r="Z27" s="1426"/>
      <c r="AA27" s="14">
        <f t="shared" si="29"/>
        <v>0</v>
      </c>
      <c r="AB27" s="1425">
        <v>0</v>
      </c>
      <c r="AC27" s="14">
        <f t="shared" si="30"/>
        <v>0</v>
      </c>
      <c r="AD27" s="13"/>
      <c r="AE27" s="14"/>
      <c r="AF27" s="1425"/>
      <c r="AG27" s="14">
        <f t="shared" si="31"/>
        <v>0</v>
      </c>
      <c r="AP27" s="13"/>
      <c r="AQ27" s="14"/>
      <c r="AR27" s="13"/>
      <c r="AS27" s="14"/>
      <c r="AT27" s="13"/>
      <c r="AU27" s="14"/>
      <c r="AV27" s="13"/>
      <c r="AW27" s="14"/>
    </row>
    <row r="28" spans="1:49" ht="12.75" customHeight="1">
      <c r="A28" s="13" t="s">
        <v>200</v>
      </c>
      <c r="B28" s="13">
        <f t="shared" si="17"/>
        <v>205.858563</v>
      </c>
      <c r="C28" s="14">
        <f t="shared" si="1"/>
        <v>4.2513870755193484</v>
      </c>
      <c r="D28" s="651"/>
      <c r="E28" s="14">
        <f t="shared" si="18"/>
        <v>0</v>
      </c>
      <c r="F28" s="1425">
        <v>27.5</v>
      </c>
      <c r="G28" s="14">
        <f t="shared" si="19"/>
        <v>5.9114359415305247</v>
      </c>
      <c r="H28" s="1425"/>
      <c r="I28" s="14" t="e">
        <f t="shared" si="20"/>
        <v>#DIV/0!</v>
      </c>
      <c r="J28" s="1426">
        <v>8.6</v>
      </c>
      <c r="K28" s="14">
        <f t="shared" si="21"/>
        <v>2.8205969170219745</v>
      </c>
      <c r="L28" s="1554">
        <f>11.285+9.09+16.05</f>
        <v>36.424999999999997</v>
      </c>
      <c r="M28" s="14">
        <f t="shared" si="22"/>
        <v>5.4261117756680779</v>
      </c>
      <c r="N28" s="1426">
        <v>9.5</v>
      </c>
      <c r="O28" s="14">
        <f t="shared" si="23"/>
        <v>4.7134706028280826</v>
      </c>
      <c r="P28" s="1425">
        <v>0.50443300000000002</v>
      </c>
      <c r="Q28" s="14">
        <f t="shared" si="24"/>
        <v>4.787322586921138</v>
      </c>
      <c r="R28" s="1425">
        <v>6.9923140000000004</v>
      </c>
      <c r="S28" s="14">
        <f t="shared" si="25"/>
        <v>0.68216270609699381</v>
      </c>
      <c r="T28" s="1425">
        <v>0</v>
      </c>
      <c r="U28" s="14">
        <f t="shared" si="26"/>
        <v>0</v>
      </c>
      <c r="V28" s="1425">
        <v>0</v>
      </c>
      <c r="W28" s="14">
        <f t="shared" si="27"/>
        <v>0</v>
      </c>
      <c r="X28" s="1425">
        <v>0</v>
      </c>
      <c r="Y28" s="14">
        <f t="shared" si="28"/>
        <v>0</v>
      </c>
      <c r="Z28" s="1426">
        <v>86.1</v>
      </c>
      <c r="AA28" s="14">
        <f t="shared" si="29"/>
        <v>5.6693224468295247</v>
      </c>
      <c r="AB28" s="1425">
        <v>30.236816000000001</v>
      </c>
      <c r="AC28" s="14">
        <f t="shared" si="30"/>
        <v>9.5718897582568552</v>
      </c>
      <c r="AD28" s="13"/>
      <c r="AE28" s="14"/>
      <c r="AF28" s="1425"/>
      <c r="AG28" s="14">
        <f t="shared" si="31"/>
        <v>0</v>
      </c>
      <c r="AP28" s="13"/>
      <c r="AQ28" s="14"/>
      <c r="AR28" s="13"/>
      <c r="AS28" s="14"/>
      <c r="AT28" s="13"/>
      <c r="AU28" s="14"/>
      <c r="AV28" s="13"/>
      <c r="AW28" s="14"/>
    </row>
    <row r="29" spans="1:49" ht="12.75" customHeight="1">
      <c r="A29" s="13" t="s">
        <v>201</v>
      </c>
      <c r="B29" s="13">
        <f t="shared" si="17"/>
        <v>24.599115999999999</v>
      </c>
      <c r="C29" s="14">
        <f t="shared" si="1"/>
        <v>0.50802046952791169</v>
      </c>
      <c r="D29" s="651"/>
      <c r="E29" s="14">
        <f t="shared" si="18"/>
        <v>0</v>
      </c>
      <c r="F29" s="1425"/>
      <c r="G29" s="14">
        <f t="shared" si="19"/>
        <v>0</v>
      </c>
      <c r="H29" s="1425"/>
      <c r="I29" s="14" t="e">
        <f t="shared" si="20"/>
        <v>#DIV/0!</v>
      </c>
      <c r="J29" s="1426">
        <v>2.7</v>
      </c>
      <c r="K29" s="14">
        <f t="shared" si="21"/>
        <v>0.88553624139061993</v>
      </c>
      <c r="L29" s="1554"/>
      <c r="M29" s="14">
        <f t="shared" si="22"/>
        <v>0</v>
      </c>
      <c r="N29" s="1426">
        <v>0.18</v>
      </c>
      <c r="O29" s="14">
        <f t="shared" si="23"/>
        <v>8.9307864053584721E-2</v>
      </c>
      <c r="P29" s="1425"/>
      <c r="Q29" s="14">
        <f t="shared" si="24"/>
        <v>0</v>
      </c>
      <c r="R29" s="1425">
        <v>5.7191159999999996</v>
      </c>
      <c r="S29" s="14">
        <f t="shared" si="25"/>
        <v>0.55795086534194749</v>
      </c>
      <c r="T29" s="1425">
        <v>10.199999999999999</v>
      </c>
      <c r="U29" s="14">
        <f t="shared" si="26"/>
        <v>5.5737704918032778</v>
      </c>
      <c r="V29" s="1425">
        <v>5.5</v>
      </c>
      <c r="W29" s="14">
        <f t="shared" si="27"/>
        <v>11.022044088176353</v>
      </c>
      <c r="X29" s="1425">
        <v>0.3</v>
      </c>
      <c r="Y29" s="14">
        <f t="shared" si="28"/>
        <v>4.615384615384615</v>
      </c>
      <c r="Z29" s="1426"/>
      <c r="AA29" s="14">
        <f t="shared" si="29"/>
        <v>0</v>
      </c>
      <c r="AB29" s="1425">
        <v>0</v>
      </c>
      <c r="AC29" s="14">
        <f t="shared" si="30"/>
        <v>0</v>
      </c>
      <c r="AD29" s="13"/>
      <c r="AE29" s="14"/>
      <c r="AF29" s="1425"/>
      <c r="AG29" s="14">
        <f t="shared" si="31"/>
        <v>0</v>
      </c>
      <c r="AP29" s="13"/>
      <c r="AQ29" s="14"/>
      <c r="AR29" s="13"/>
      <c r="AS29" s="14"/>
      <c r="AT29" s="13"/>
      <c r="AU29" s="14"/>
      <c r="AV29" s="13"/>
      <c r="AW29" s="14"/>
    </row>
    <row r="30" spans="1:49" ht="12.75" customHeight="1">
      <c r="A30" s="13" t="s">
        <v>202</v>
      </c>
      <c r="B30" s="13">
        <f t="shared" si="17"/>
        <v>2.1</v>
      </c>
      <c r="C30" s="14">
        <f t="shared" si="1"/>
        <v>4.3369159526245364E-2</v>
      </c>
      <c r="D30" s="651"/>
      <c r="E30" s="14">
        <f t="shared" si="18"/>
        <v>0</v>
      </c>
      <c r="F30" s="1425"/>
      <c r="G30" s="14">
        <f t="shared" si="19"/>
        <v>0</v>
      </c>
      <c r="H30" s="1425"/>
      <c r="I30" s="14" t="e">
        <f t="shared" si="20"/>
        <v>#DIV/0!</v>
      </c>
      <c r="J30" s="1426">
        <v>0.5</v>
      </c>
      <c r="K30" s="14">
        <f t="shared" si="21"/>
        <v>0.16398819285011482</v>
      </c>
      <c r="L30" s="1554"/>
      <c r="M30" s="14">
        <f t="shared" si="22"/>
        <v>0</v>
      </c>
      <c r="N30" s="1426"/>
      <c r="O30" s="14">
        <f t="shared" si="23"/>
        <v>0</v>
      </c>
      <c r="P30" s="1425"/>
      <c r="Q30" s="14">
        <f t="shared" si="24"/>
        <v>0</v>
      </c>
      <c r="R30" s="1425"/>
      <c r="S30" s="14">
        <f t="shared" si="25"/>
        <v>0</v>
      </c>
      <c r="T30" s="1425">
        <v>0</v>
      </c>
      <c r="U30" s="14">
        <f t="shared" si="26"/>
        <v>0</v>
      </c>
      <c r="V30" s="1425">
        <v>0</v>
      </c>
      <c r="W30" s="14">
        <f t="shared" si="27"/>
        <v>0</v>
      </c>
      <c r="X30" s="1425">
        <v>0</v>
      </c>
      <c r="Y30" s="14">
        <f t="shared" si="28"/>
        <v>0</v>
      </c>
      <c r="Z30" s="1426">
        <v>1.6</v>
      </c>
      <c r="AA30" s="14">
        <f t="shared" si="29"/>
        <v>0.10535326265885298</v>
      </c>
      <c r="AB30" s="1425">
        <v>0</v>
      </c>
      <c r="AC30" s="14">
        <f t="shared" si="30"/>
        <v>0</v>
      </c>
      <c r="AD30" s="13"/>
      <c r="AE30" s="14"/>
      <c r="AF30" s="1425"/>
      <c r="AG30" s="14">
        <f t="shared" si="31"/>
        <v>0</v>
      </c>
      <c r="AP30" s="13"/>
      <c r="AQ30" s="14"/>
      <c r="AR30" s="13"/>
      <c r="AS30" s="14"/>
      <c r="AT30" s="13"/>
      <c r="AU30" s="14"/>
      <c r="AV30" s="13"/>
      <c r="AW30" s="14"/>
    </row>
    <row r="31" spans="1:49" ht="12.75" customHeight="1">
      <c r="A31" s="13" t="s">
        <v>203</v>
      </c>
      <c r="B31" s="13">
        <f t="shared" si="17"/>
        <v>71.635168999999991</v>
      </c>
      <c r="C31" s="14">
        <f t="shared" si="1"/>
        <v>1.4794081295478789</v>
      </c>
      <c r="D31" s="651">
        <v>3.15</v>
      </c>
      <c r="E31" s="14">
        <f t="shared" si="18"/>
        <v>8.3623138389657257</v>
      </c>
      <c r="F31" s="1425"/>
      <c r="G31" s="14">
        <f t="shared" si="19"/>
        <v>0</v>
      </c>
      <c r="H31" s="1425"/>
      <c r="I31" s="14" t="e">
        <f t="shared" si="20"/>
        <v>#DIV/0!</v>
      </c>
      <c r="J31" s="1426">
        <v>6.7</v>
      </c>
      <c r="K31" s="14">
        <f t="shared" si="21"/>
        <v>2.1974417841915383</v>
      </c>
      <c r="L31" s="1554"/>
      <c r="M31" s="14">
        <f t="shared" si="22"/>
        <v>0</v>
      </c>
      <c r="N31" s="1426">
        <v>8.6999999999999993</v>
      </c>
      <c r="O31" s="14">
        <f t="shared" si="23"/>
        <v>4.3165467625899279</v>
      </c>
      <c r="P31" s="1425"/>
      <c r="Q31" s="14">
        <f t="shared" si="24"/>
        <v>0</v>
      </c>
      <c r="R31" s="1425">
        <v>53.085169</v>
      </c>
      <c r="S31" s="14">
        <f t="shared" si="25"/>
        <v>5.1789325448851766</v>
      </c>
      <c r="T31" s="1425">
        <v>0</v>
      </c>
      <c r="U31" s="14">
        <f t="shared" si="26"/>
        <v>0</v>
      </c>
      <c r="V31" s="1425">
        <v>0</v>
      </c>
      <c r="W31" s="14">
        <f t="shared" si="27"/>
        <v>0</v>
      </c>
      <c r="X31" s="1425">
        <v>0</v>
      </c>
      <c r="Y31" s="14">
        <f t="shared" si="28"/>
        <v>0</v>
      </c>
      <c r="Z31" s="1426"/>
      <c r="AA31" s="14">
        <f t="shared" si="29"/>
        <v>0</v>
      </c>
      <c r="AB31" s="1425">
        <v>0</v>
      </c>
      <c r="AC31" s="14">
        <f t="shared" si="30"/>
        <v>0</v>
      </c>
      <c r="AD31" s="13"/>
      <c r="AE31" s="14"/>
      <c r="AF31" s="1425"/>
      <c r="AG31" s="14">
        <f t="shared" si="31"/>
        <v>0</v>
      </c>
      <c r="AP31" s="13"/>
      <c r="AQ31" s="14"/>
      <c r="AR31" s="13"/>
      <c r="AS31" s="14"/>
      <c r="AT31" s="13"/>
      <c r="AU31" s="14"/>
      <c r="AV31" s="13"/>
      <c r="AW31" s="14"/>
    </row>
    <row r="32" spans="1:49" ht="12.75" customHeight="1" thickBot="1">
      <c r="A32" s="13" t="s">
        <v>204</v>
      </c>
      <c r="B32" s="13">
        <f t="shared" si="17"/>
        <v>0</v>
      </c>
      <c r="C32" s="14">
        <f t="shared" si="1"/>
        <v>0</v>
      </c>
      <c r="D32" s="651"/>
      <c r="E32" s="14">
        <f t="shared" si="18"/>
        <v>0</v>
      </c>
      <c r="F32" s="1425"/>
      <c r="G32" s="14">
        <f t="shared" si="19"/>
        <v>0</v>
      </c>
      <c r="H32" s="1425"/>
      <c r="I32" s="14" t="e">
        <f t="shared" si="20"/>
        <v>#DIV/0!</v>
      </c>
      <c r="J32" s="1426"/>
      <c r="K32" s="14">
        <f t="shared" si="21"/>
        <v>0</v>
      </c>
      <c r="L32" s="1554"/>
      <c r="M32" s="14">
        <f t="shared" si="22"/>
        <v>0</v>
      </c>
      <c r="N32" s="1426"/>
      <c r="O32" s="14">
        <f t="shared" si="23"/>
        <v>0</v>
      </c>
      <c r="P32" s="1425"/>
      <c r="Q32" s="14">
        <f t="shared" si="24"/>
        <v>0</v>
      </c>
      <c r="R32" s="1425"/>
      <c r="S32" s="14">
        <f t="shared" si="25"/>
        <v>0</v>
      </c>
      <c r="T32" s="1425">
        <v>0</v>
      </c>
      <c r="U32" s="14">
        <f t="shared" si="26"/>
        <v>0</v>
      </c>
      <c r="V32" s="1425">
        <v>0</v>
      </c>
      <c r="W32" s="14">
        <f t="shared" si="27"/>
        <v>0</v>
      </c>
      <c r="X32" s="1425">
        <v>0</v>
      </c>
      <c r="Y32" s="14">
        <f t="shared" si="28"/>
        <v>0</v>
      </c>
      <c r="Z32" s="1426"/>
      <c r="AA32" s="14">
        <f t="shared" si="29"/>
        <v>0</v>
      </c>
      <c r="AB32" s="1425">
        <v>0</v>
      </c>
      <c r="AC32" s="14">
        <f t="shared" si="30"/>
        <v>0</v>
      </c>
      <c r="AD32" s="13"/>
      <c r="AE32" s="14"/>
      <c r="AF32" s="1425"/>
      <c r="AG32" s="14">
        <f t="shared" si="31"/>
        <v>0</v>
      </c>
      <c r="AP32" s="13"/>
      <c r="AQ32" s="14"/>
      <c r="AR32" s="13"/>
      <c r="AS32" s="14"/>
      <c r="AT32" s="13"/>
      <c r="AU32" s="14"/>
      <c r="AV32" s="13"/>
      <c r="AW32" s="14"/>
    </row>
    <row r="33" spans="1:49" ht="12.75" customHeight="1" thickBot="1">
      <c r="A33" s="39" t="s">
        <v>205</v>
      </c>
      <c r="B33" s="5">
        <f t="shared" si="17"/>
        <v>385.73167899999993</v>
      </c>
      <c r="C33" s="49">
        <f t="shared" si="1"/>
        <v>7.9661232004178402</v>
      </c>
      <c r="D33" s="147">
        <f>SUM(D26:D32)</f>
        <v>6.0679999999999996</v>
      </c>
      <c r="E33" s="49">
        <f t="shared" si="18"/>
        <v>16.108736626934611</v>
      </c>
      <c r="F33" s="1511">
        <v>27.5</v>
      </c>
      <c r="G33" s="49">
        <f t="shared" si="19"/>
        <v>5.9114359415305247</v>
      </c>
      <c r="H33" s="1511">
        <f>SUM(H26:H32)</f>
        <v>0</v>
      </c>
      <c r="I33" s="49" t="e">
        <f t="shared" si="20"/>
        <v>#DIV/0!</v>
      </c>
      <c r="J33" s="1427">
        <f>SUM(J26:J32)</f>
        <v>21.2</v>
      </c>
      <c r="K33" s="49">
        <f t="shared" si="21"/>
        <v>6.9530993768448681</v>
      </c>
      <c r="L33" s="1555">
        <f>SUM(L26:L32)</f>
        <v>42.007999999999996</v>
      </c>
      <c r="M33" s="49">
        <f t="shared" si="22"/>
        <v>6.2577928201033517</v>
      </c>
      <c r="N33" s="1427">
        <f>SUM(N26:N32)</f>
        <v>22.08</v>
      </c>
      <c r="O33" s="49">
        <f t="shared" si="23"/>
        <v>10.955097990573059</v>
      </c>
      <c r="P33" s="1511">
        <v>0.50735700000000006</v>
      </c>
      <c r="Q33" s="49">
        <f t="shared" si="24"/>
        <v>4.8150728158795086</v>
      </c>
      <c r="R33" s="1511">
        <v>114.681506</v>
      </c>
      <c r="S33" s="49">
        <f t="shared" si="25"/>
        <v>11.18820557432613</v>
      </c>
      <c r="T33" s="1511">
        <v>23.3</v>
      </c>
      <c r="U33" s="49">
        <f t="shared" si="26"/>
        <v>12.73224043715847</v>
      </c>
      <c r="V33" s="1511">
        <v>6.3</v>
      </c>
      <c r="W33" s="49">
        <f t="shared" si="27"/>
        <v>12.625250501002002</v>
      </c>
      <c r="X33" s="1511">
        <v>0.4</v>
      </c>
      <c r="Y33" s="49">
        <f t="shared" si="28"/>
        <v>6.1538461538461542</v>
      </c>
      <c r="Z33" s="1427">
        <f>SUM(Z26:Z32)</f>
        <v>87.699999999999989</v>
      </c>
      <c r="AA33" s="49">
        <f t="shared" si="29"/>
        <v>5.7746757094883767</v>
      </c>
      <c r="AB33" s="1511">
        <v>30.236816000000001</v>
      </c>
      <c r="AC33" s="49">
        <f t="shared" si="30"/>
        <v>9.5718897582568552</v>
      </c>
      <c r="AD33" s="5"/>
      <c r="AE33" s="49"/>
      <c r="AF33" s="1511">
        <v>3.75</v>
      </c>
      <c r="AG33" s="49">
        <f t="shared" si="31"/>
        <v>7.2379849449913145</v>
      </c>
      <c r="AP33" s="13"/>
      <c r="AQ33" s="14"/>
      <c r="AR33" s="13"/>
      <c r="AS33" s="14"/>
      <c r="AT33" s="13"/>
      <c r="AU33" s="14"/>
      <c r="AV33" s="13"/>
      <c r="AW33" s="14"/>
    </row>
    <row r="34" spans="1:49" ht="12.75" customHeight="1">
      <c r="A34" s="13" t="s">
        <v>206</v>
      </c>
      <c r="B34" s="13">
        <f t="shared" si="17"/>
        <v>115.791432</v>
      </c>
      <c r="C34" s="14">
        <f t="shared" si="1"/>
        <v>2.3913224219906626</v>
      </c>
      <c r="D34" s="651">
        <v>1.242</v>
      </c>
      <c r="E34" s="14">
        <f t="shared" si="18"/>
        <v>3.2971408850779147</v>
      </c>
      <c r="F34" s="1425"/>
      <c r="G34" s="14">
        <f t="shared" si="19"/>
        <v>0</v>
      </c>
      <c r="H34" s="1425"/>
      <c r="I34" s="14" t="e">
        <f t="shared" si="20"/>
        <v>#DIV/0!</v>
      </c>
      <c r="J34" s="1426">
        <v>5.8</v>
      </c>
      <c r="K34" s="14">
        <f t="shared" si="21"/>
        <v>1.9022630370613316</v>
      </c>
      <c r="L34" s="1553"/>
      <c r="M34" s="14">
        <f t="shared" si="22"/>
        <v>0</v>
      </c>
      <c r="N34" s="1426">
        <v>1.9</v>
      </c>
      <c r="O34" s="14">
        <f t="shared" si="23"/>
        <v>0.94269412056561652</v>
      </c>
      <c r="P34" s="1425">
        <v>0.261438</v>
      </c>
      <c r="Q34" s="14">
        <f t="shared" si="24"/>
        <v>2.4811779611553733</v>
      </c>
      <c r="R34" s="1425">
        <v>15.787993999999999</v>
      </c>
      <c r="S34" s="14">
        <f t="shared" si="25"/>
        <v>1.5402598783297063</v>
      </c>
      <c r="T34" s="1425">
        <v>3.4</v>
      </c>
      <c r="U34" s="14">
        <f t="shared" si="26"/>
        <v>1.8579234972677594</v>
      </c>
      <c r="V34" s="1425">
        <v>0.2</v>
      </c>
      <c r="W34" s="14">
        <f t="shared" si="27"/>
        <v>0.40080160320641289</v>
      </c>
      <c r="X34" s="1425">
        <v>0</v>
      </c>
      <c r="Y34" s="14">
        <f t="shared" si="28"/>
        <v>0</v>
      </c>
      <c r="Z34" s="1426">
        <v>87.2</v>
      </c>
      <c r="AA34" s="14">
        <f t="shared" si="29"/>
        <v>5.7417528149074863</v>
      </c>
      <c r="AB34" s="1425"/>
      <c r="AC34" s="14">
        <f t="shared" si="30"/>
        <v>0</v>
      </c>
      <c r="AD34" s="13"/>
      <c r="AE34" s="14"/>
      <c r="AF34" s="1425"/>
      <c r="AG34" s="14">
        <f t="shared" si="31"/>
        <v>0</v>
      </c>
      <c r="AP34" s="13"/>
      <c r="AQ34" s="14"/>
      <c r="AR34" s="13"/>
      <c r="AS34" s="14"/>
      <c r="AT34" s="13"/>
      <c r="AU34" s="14"/>
      <c r="AV34" s="13"/>
      <c r="AW34" s="14"/>
    </row>
    <row r="35" spans="1:49" ht="12.75" customHeight="1">
      <c r="A35" s="13" t="s">
        <v>207</v>
      </c>
      <c r="B35" s="13">
        <f t="shared" si="17"/>
        <v>88.319052999999997</v>
      </c>
      <c r="C35" s="14">
        <f t="shared" si="1"/>
        <v>1.8239633803637707</v>
      </c>
      <c r="D35" s="651"/>
      <c r="E35" s="14">
        <f t="shared" si="18"/>
        <v>0</v>
      </c>
      <c r="F35" s="1425">
        <v>43.6</v>
      </c>
      <c r="G35" s="14">
        <f t="shared" si="19"/>
        <v>9.3723129836629404</v>
      </c>
      <c r="H35" s="1425"/>
      <c r="I35" s="14" t="e">
        <f t="shared" si="20"/>
        <v>#DIV/0!</v>
      </c>
      <c r="J35" s="1426">
        <v>3.7</v>
      </c>
      <c r="K35" s="14">
        <f t="shared" si="21"/>
        <v>1.2135126270908496</v>
      </c>
      <c r="L35" s="1553">
        <f>25.106</f>
        <v>25.106000000000002</v>
      </c>
      <c r="M35" s="14">
        <f t="shared" si="22"/>
        <v>3.7399577828393351</v>
      </c>
      <c r="N35" s="1426">
        <v>8.3000000000000007</v>
      </c>
      <c r="O35" s="14">
        <f t="shared" si="23"/>
        <v>4.1180848424708518</v>
      </c>
      <c r="P35" s="1425">
        <v>0.77500500000000005</v>
      </c>
      <c r="Q35" s="14">
        <f t="shared" si="24"/>
        <v>7.3551867968130891</v>
      </c>
      <c r="R35" s="1425"/>
      <c r="S35" s="14">
        <f t="shared" si="25"/>
        <v>0</v>
      </c>
      <c r="T35" s="1425">
        <v>0</v>
      </c>
      <c r="U35" s="14">
        <f t="shared" si="26"/>
        <v>0</v>
      </c>
      <c r="V35" s="1425">
        <v>0</v>
      </c>
      <c r="W35" s="14">
        <f t="shared" si="27"/>
        <v>0</v>
      </c>
      <c r="X35" s="1425">
        <v>0</v>
      </c>
      <c r="Y35" s="14">
        <f t="shared" si="28"/>
        <v>0</v>
      </c>
      <c r="Z35" s="1426"/>
      <c r="AA35" s="14">
        <f t="shared" si="29"/>
        <v>0</v>
      </c>
      <c r="AB35" s="1425">
        <v>6.8380479999999997</v>
      </c>
      <c r="AC35" s="14">
        <f t="shared" si="30"/>
        <v>2.1646803558175161</v>
      </c>
      <c r="AD35" s="13"/>
      <c r="AE35" s="14"/>
      <c r="AF35" s="1425"/>
      <c r="AG35" s="14">
        <f t="shared" si="31"/>
        <v>0</v>
      </c>
      <c r="AP35" s="13"/>
      <c r="AQ35" s="14"/>
      <c r="AR35" s="13"/>
      <c r="AS35" s="14"/>
      <c r="AT35" s="13"/>
      <c r="AU35" s="14"/>
      <c r="AV35" s="13"/>
      <c r="AW35" s="14"/>
    </row>
    <row r="36" spans="1:49" ht="12.75" customHeight="1">
      <c r="A36" s="13" t="s">
        <v>208</v>
      </c>
      <c r="B36" s="13">
        <f t="shared" si="17"/>
        <v>257.53343999999998</v>
      </c>
      <c r="C36" s="14">
        <f t="shared" si="1"/>
        <v>5.3185756393822556</v>
      </c>
      <c r="D36" s="651"/>
      <c r="E36" s="14">
        <f t="shared" si="18"/>
        <v>0</v>
      </c>
      <c r="F36" s="1425">
        <v>71.599999999999994</v>
      </c>
      <c r="G36" s="14">
        <f t="shared" si="19"/>
        <v>15.391229578675839</v>
      </c>
      <c r="H36" s="1425"/>
      <c r="I36" s="14" t="e">
        <f t="shared" si="20"/>
        <v>#DIV/0!</v>
      </c>
      <c r="J36" s="1426">
        <v>9.1</v>
      </c>
      <c r="K36" s="14">
        <f t="shared" si="21"/>
        <v>2.9845851098720892</v>
      </c>
      <c r="L36" s="1553">
        <f>18.584</f>
        <v>18.584</v>
      </c>
      <c r="M36" s="14">
        <f t="shared" si="22"/>
        <v>2.7683970141116143</v>
      </c>
      <c r="N36" s="1426">
        <v>4.8</v>
      </c>
      <c r="O36" s="14">
        <f t="shared" si="23"/>
        <v>2.3815430414289258</v>
      </c>
      <c r="P36" s="1425">
        <v>1.7254320000000001</v>
      </c>
      <c r="Q36" s="14">
        <f t="shared" si="24"/>
        <v>16.375216502085539</v>
      </c>
      <c r="R36" s="1425">
        <v>3.6487609999999999</v>
      </c>
      <c r="S36" s="14">
        <f t="shared" si="25"/>
        <v>0.35596923674497072</v>
      </c>
      <c r="T36" s="1425">
        <v>0</v>
      </c>
      <c r="U36" s="14">
        <f t="shared" si="26"/>
        <v>0</v>
      </c>
      <c r="V36" s="1425">
        <v>0</v>
      </c>
      <c r="W36" s="14">
        <f t="shared" si="27"/>
        <v>0</v>
      </c>
      <c r="X36" s="1425">
        <v>0</v>
      </c>
      <c r="Y36" s="14">
        <f t="shared" si="28"/>
        <v>0</v>
      </c>
      <c r="Z36" s="1426">
        <v>94</v>
      </c>
      <c r="AA36" s="14">
        <f t="shared" si="29"/>
        <v>6.189504181207611</v>
      </c>
      <c r="AB36" s="1425">
        <v>54.075246999999997</v>
      </c>
      <c r="AC36" s="14">
        <f t="shared" si="30"/>
        <v>17.118280672624714</v>
      </c>
      <c r="AD36" s="13"/>
      <c r="AE36" s="14"/>
      <c r="AF36" s="1425"/>
      <c r="AG36" s="14">
        <f t="shared" si="31"/>
        <v>0</v>
      </c>
      <c r="AP36" s="13"/>
      <c r="AQ36" s="14"/>
      <c r="AR36" s="13"/>
      <c r="AS36" s="14"/>
      <c r="AT36" s="13"/>
      <c r="AU36" s="14"/>
      <c r="AV36" s="13"/>
      <c r="AW36" s="14"/>
    </row>
    <row r="37" spans="1:49" ht="12.75" customHeight="1" thickBot="1">
      <c r="A37" s="13" t="s">
        <v>209</v>
      </c>
      <c r="B37" s="13">
        <f t="shared" si="17"/>
        <v>205.25417399999998</v>
      </c>
      <c r="C37" s="14">
        <f t="shared" si="1"/>
        <v>4.2389052455398675</v>
      </c>
      <c r="D37" s="651"/>
      <c r="E37" s="14">
        <f t="shared" si="18"/>
        <v>0</v>
      </c>
      <c r="F37" s="1425">
        <v>29.3</v>
      </c>
      <c r="G37" s="14">
        <f t="shared" si="19"/>
        <v>6.2983662940670673</v>
      </c>
      <c r="H37" s="1425"/>
      <c r="I37" s="14" t="e">
        <f t="shared" si="20"/>
        <v>#DIV/0!</v>
      </c>
      <c r="J37" s="1426">
        <v>1.7</v>
      </c>
      <c r="K37" s="14">
        <f t="shared" si="21"/>
        <v>0.55755985569039035</v>
      </c>
      <c r="L37" s="1553"/>
      <c r="M37" s="14">
        <f t="shared" si="22"/>
        <v>0</v>
      </c>
      <c r="N37" s="1426">
        <v>3.6</v>
      </c>
      <c r="O37" s="14">
        <f t="shared" si="23"/>
        <v>1.7861572810716944</v>
      </c>
      <c r="P37" s="1425">
        <v>0.45417400000000002</v>
      </c>
      <c r="Q37" s="14">
        <f t="shared" si="24"/>
        <v>4.3103394278176115</v>
      </c>
      <c r="R37" s="1425"/>
      <c r="S37" s="14">
        <f t="shared" si="25"/>
        <v>0</v>
      </c>
      <c r="T37" s="1425">
        <v>0</v>
      </c>
      <c r="U37" s="14">
        <f t="shared" si="26"/>
        <v>0</v>
      </c>
      <c r="V37" s="1425">
        <v>0</v>
      </c>
      <c r="W37" s="14">
        <f t="shared" si="27"/>
        <v>0</v>
      </c>
      <c r="X37" s="1425">
        <v>0</v>
      </c>
      <c r="Y37" s="14">
        <f t="shared" si="28"/>
        <v>0</v>
      </c>
      <c r="Z37" s="1426">
        <v>170.2</v>
      </c>
      <c r="AA37" s="14">
        <f t="shared" si="29"/>
        <v>11.206953315335483</v>
      </c>
      <c r="AB37" s="1425">
        <v>0</v>
      </c>
      <c r="AC37" s="14">
        <f t="shared" si="30"/>
        <v>0</v>
      </c>
      <c r="AD37" s="13"/>
      <c r="AE37" s="14"/>
      <c r="AF37" s="1425"/>
      <c r="AG37" s="14">
        <f t="shared" si="31"/>
        <v>0</v>
      </c>
      <c r="AP37" s="13"/>
      <c r="AQ37" s="14"/>
      <c r="AR37" s="13"/>
      <c r="AS37" s="14"/>
      <c r="AT37" s="13"/>
      <c r="AU37" s="14"/>
      <c r="AV37" s="13"/>
      <c r="AW37" s="14"/>
    </row>
    <row r="38" spans="1:49" ht="12.75" customHeight="1" thickBot="1">
      <c r="A38" s="39" t="s">
        <v>210</v>
      </c>
      <c r="B38" s="5">
        <f t="shared" si="17"/>
        <v>668.32809899999984</v>
      </c>
      <c r="C38" s="49">
        <f t="shared" si="1"/>
        <v>13.802299019715855</v>
      </c>
      <c r="D38" s="147">
        <f>SUM(D34:D37)</f>
        <v>1.242</v>
      </c>
      <c r="E38" s="49">
        <f t="shared" si="18"/>
        <v>3.2971408850779147</v>
      </c>
      <c r="F38" s="1511">
        <v>144.5</v>
      </c>
      <c r="G38" s="49">
        <f t="shared" si="19"/>
        <v>31.061908856405847</v>
      </c>
      <c r="H38" s="1511">
        <f>SUM(H34:H37)</f>
        <v>0</v>
      </c>
      <c r="I38" s="49" t="e">
        <f t="shared" si="20"/>
        <v>#DIV/0!</v>
      </c>
      <c r="J38" s="1427">
        <f>SUM(J34:J37)</f>
        <v>20.3</v>
      </c>
      <c r="K38" s="49">
        <f t="shared" si="21"/>
        <v>6.6579206297146616</v>
      </c>
      <c r="L38" s="1555">
        <f>SUM(L34:L37)</f>
        <v>43.69</v>
      </c>
      <c r="M38" s="49">
        <f t="shared" si="22"/>
        <v>6.5083547969509494</v>
      </c>
      <c r="N38" s="1427">
        <f>SUM(N34:N37)</f>
        <v>18.600000000000001</v>
      </c>
      <c r="O38" s="49">
        <f t="shared" si="23"/>
        <v>9.2284792855370892</v>
      </c>
      <c r="P38" s="1511">
        <v>3.2160489999999999</v>
      </c>
      <c r="Q38" s="49">
        <f t="shared" si="24"/>
        <v>30.521920687871607</v>
      </c>
      <c r="R38" s="1511">
        <v>19.436754999999998</v>
      </c>
      <c r="S38" s="49">
        <f t="shared" si="25"/>
        <v>1.8962291150746768</v>
      </c>
      <c r="T38" s="1511">
        <v>3.4</v>
      </c>
      <c r="U38" s="49">
        <f t="shared" si="26"/>
        <v>1.8579234972677594</v>
      </c>
      <c r="V38" s="1511">
        <v>0.2</v>
      </c>
      <c r="W38" s="49">
        <f t="shared" si="27"/>
        <v>0.40080160320641289</v>
      </c>
      <c r="X38" s="1511">
        <v>0</v>
      </c>
      <c r="Y38" s="49">
        <f t="shared" si="28"/>
        <v>0</v>
      </c>
      <c r="Z38" s="1427">
        <f>SUM(Z34:Z37)</f>
        <v>351.4</v>
      </c>
      <c r="AA38" s="49">
        <f t="shared" si="29"/>
        <v>23.138210311450578</v>
      </c>
      <c r="AB38" s="1511">
        <v>60.913294999999998</v>
      </c>
      <c r="AC38" s="49">
        <f t="shared" si="30"/>
        <v>19.28296102844223</v>
      </c>
      <c r="AD38" s="5"/>
      <c r="AE38" s="49"/>
      <c r="AF38" s="1511">
        <v>1.43</v>
      </c>
      <c r="AG38" s="49">
        <f t="shared" si="31"/>
        <v>2.7600849256900211</v>
      </c>
      <c r="AP38" s="13"/>
      <c r="AQ38" s="14"/>
      <c r="AR38" s="13"/>
      <c r="AS38" s="14"/>
      <c r="AT38" s="13"/>
      <c r="AU38" s="14"/>
      <c r="AV38" s="13"/>
      <c r="AW38" s="14"/>
    </row>
    <row r="39" spans="1:49" ht="12.75" customHeight="1">
      <c r="A39" s="13" t="s">
        <v>211</v>
      </c>
      <c r="B39" s="13">
        <f t="shared" si="17"/>
        <v>343.42653000000001</v>
      </c>
      <c r="C39" s="14">
        <f t="shared" si="1"/>
        <v>7.0924380786261372</v>
      </c>
      <c r="D39" s="651"/>
      <c r="E39" s="14">
        <f t="shared" si="18"/>
        <v>0</v>
      </c>
      <c r="F39" s="1425">
        <v>58.9</v>
      </c>
      <c r="G39" s="14">
        <f t="shared" si="19"/>
        <v>12.661220980223559</v>
      </c>
      <c r="H39" s="1425"/>
      <c r="I39" s="14" t="e">
        <f t="shared" si="20"/>
        <v>#DIV/0!</v>
      </c>
      <c r="J39" s="1426">
        <v>27</v>
      </c>
      <c r="K39" s="14">
        <f t="shared" si="21"/>
        <v>8.8553624139061995</v>
      </c>
      <c r="L39" s="1554">
        <f>25.347+19.892+9</f>
        <v>54.239000000000004</v>
      </c>
      <c r="M39" s="14">
        <f t="shared" si="22"/>
        <v>8.0798044365260377</v>
      </c>
      <c r="N39" s="1426">
        <v>19.899999999999999</v>
      </c>
      <c r="O39" s="14">
        <f t="shared" si="23"/>
        <v>9.873480525924089</v>
      </c>
      <c r="P39" s="1425"/>
      <c r="Q39" s="14">
        <f t="shared" si="24"/>
        <v>0</v>
      </c>
      <c r="R39" s="1425">
        <v>74.206187999999997</v>
      </c>
      <c r="S39" s="14">
        <f t="shared" si="25"/>
        <v>7.2394766618350186</v>
      </c>
      <c r="T39" s="1425">
        <v>15.8</v>
      </c>
      <c r="U39" s="14">
        <f t="shared" si="26"/>
        <v>8.6338797814207648</v>
      </c>
      <c r="V39" s="1425">
        <v>9.9</v>
      </c>
      <c r="W39" s="14">
        <f t="shared" si="27"/>
        <v>19.839679358717436</v>
      </c>
      <c r="X39" s="1425">
        <v>0.7</v>
      </c>
      <c r="Y39" s="14">
        <f t="shared" si="28"/>
        <v>10.769230769230768</v>
      </c>
      <c r="Z39" s="1426">
        <v>48.3</v>
      </c>
      <c r="AA39" s="14">
        <f t="shared" si="29"/>
        <v>3.1803516165141237</v>
      </c>
      <c r="AB39" s="1425">
        <v>34.481341999999998</v>
      </c>
      <c r="AC39" s="14">
        <f t="shared" si="30"/>
        <v>10.915554215124764</v>
      </c>
      <c r="AD39" s="13"/>
      <c r="AE39" s="14"/>
      <c r="AF39" s="1425"/>
      <c r="AG39" s="14">
        <f t="shared" si="31"/>
        <v>0</v>
      </c>
      <c r="AP39" s="13"/>
      <c r="AQ39" s="14"/>
      <c r="AR39" s="13"/>
      <c r="AS39" s="14"/>
      <c r="AT39" s="13"/>
      <c r="AU39" s="14"/>
      <c r="AV39" s="13"/>
      <c r="AW39" s="14"/>
    </row>
    <row r="40" spans="1:49" ht="12.75" customHeight="1">
      <c r="A40" s="13" t="s">
        <v>212</v>
      </c>
      <c r="B40" s="13">
        <f t="shared" si="17"/>
        <v>324.23641800000001</v>
      </c>
      <c r="C40" s="14">
        <f t="shared" si="1"/>
        <v>6.6961242554573213</v>
      </c>
      <c r="D40" s="651">
        <v>1.92</v>
      </c>
      <c r="E40" s="14">
        <f t="shared" si="18"/>
        <v>5.0970293875600623</v>
      </c>
      <c r="F40" s="1425">
        <v>40.799999999999997</v>
      </c>
      <c r="G40" s="14">
        <f t="shared" si="19"/>
        <v>8.7704213241616511</v>
      </c>
      <c r="H40" s="1425"/>
      <c r="I40" s="14" t="e">
        <f t="shared" si="20"/>
        <v>#DIV/0!</v>
      </c>
      <c r="J40" s="1426">
        <v>5.0999999999999996</v>
      </c>
      <c r="K40" s="14">
        <f t="shared" si="21"/>
        <v>1.6726795670711707</v>
      </c>
      <c r="L40" s="1553">
        <f>2.427</f>
        <v>2.427</v>
      </c>
      <c r="M40" s="14">
        <f t="shared" si="22"/>
        <v>0.36154216278782225</v>
      </c>
      <c r="N40" s="1426">
        <v>5.7</v>
      </c>
      <c r="O40" s="14">
        <f t="shared" si="23"/>
        <v>2.8280823616968496</v>
      </c>
      <c r="P40" s="1425">
        <v>0.47835499999999997</v>
      </c>
      <c r="Q40" s="14">
        <f t="shared" si="24"/>
        <v>4.5398292658621875</v>
      </c>
      <c r="R40" s="1425">
        <v>10.657832000000001</v>
      </c>
      <c r="S40" s="14">
        <f t="shared" si="25"/>
        <v>1.0397667379135342</v>
      </c>
      <c r="T40" s="1425">
        <v>8.8000000000000007</v>
      </c>
      <c r="U40" s="14">
        <f t="shared" si="26"/>
        <v>4.8087431693989071</v>
      </c>
      <c r="V40" s="1425">
        <v>0.4</v>
      </c>
      <c r="W40" s="14">
        <f t="shared" si="27"/>
        <v>0.80160320641282579</v>
      </c>
      <c r="X40" s="1425">
        <v>0.1</v>
      </c>
      <c r="Y40" s="14">
        <f t="shared" si="28"/>
        <v>1.5384615384615385</v>
      </c>
      <c r="Z40" s="1426">
        <v>223.5</v>
      </c>
      <c r="AA40" s="14">
        <f t="shared" si="29"/>
        <v>14.716533877658522</v>
      </c>
      <c r="AB40" s="1425">
        <v>24.353231000000001</v>
      </c>
      <c r="AC40" s="14">
        <f t="shared" si="30"/>
        <v>7.7093581013742769</v>
      </c>
      <c r="AD40" s="13"/>
      <c r="AE40" s="14"/>
      <c r="AF40" s="1425"/>
      <c r="AG40" s="14">
        <f t="shared" si="31"/>
        <v>0</v>
      </c>
      <c r="AP40" s="13"/>
      <c r="AQ40" s="14"/>
      <c r="AR40" s="13"/>
      <c r="AS40" s="14"/>
      <c r="AT40" s="13"/>
      <c r="AU40" s="14"/>
      <c r="AV40" s="13"/>
      <c r="AW40" s="14"/>
    </row>
    <row r="41" spans="1:49" ht="12.75" customHeight="1">
      <c r="A41" s="13" t="s">
        <v>44</v>
      </c>
      <c r="B41" s="13">
        <f t="shared" si="17"/>
        <v>74.180652000000009</v>
      </c>
      <c r="C41" s="14">
        <f t="shared" si="1"/>
        <v>1.5319773954042346</v>
      </c>
      <c r="D41" s="651">
        <v>0.95799999999999996</v>
      </c>
      <c r="E41" s="14">
        <f t="shared" si="18"/>
        <v>2.5432052881679894</v>
      </c>
      <c r="F41" s="1425"/>
      <c r="G41" s="14">
        <f t="shared" si="19"/>
        <v>0</v>
      </c>
      <c r="H41" s="1425"/>
      <c r="I41" s="14" t="e">
        <f t="shared" si="20"/>
        <v>#DIV/0!</v>
      </c>
      <c r="J41" s="1426">
        <v>0.7</v>
      </c>
      <c r="K41" s="14">
        <f t="shared" si="21"/>
        <v>0.22958346999016072</v>
      </c>
      <c r="L41" s="1553">
        <f>5.072</f>
        <v>5.0720000000000001</v>
      </c>
      <c r="M41" s="14">
        <f t="shared" si="22"/>
        <v>0.75555906454875754</v>
      </c>
      <c r="N41" s="1426">
        <v>0.4</v>
      </c>
      <c r="O41" s="14">
        <f t="shared" si="23"/>
        <v>0.19846192011907718</v>
      </c>
      <c r="P41" s="1425"/>
      <c r="Q41" s="14">
        <f t="shared" si="24"/>
        <v>0</v>
      </c>
      <c r="R41" s="1425">
        <v>13.050651999999999</v>
      </c>
      <c r="S41" s="14">
        <f t="shared" si="25"/>
        <v>1.2732077084424618</v>
      </c>
      <c r="T41" s="1425">
        <v>0</v>
      </c>
      <c r="U41" s="14">
        <f t="shared" si="26"/>
        <v>0</v>
      </c>
      <c r="V41" s="1425">
        <v>0</v>
      </c>
      <c r="W41" s="14">
        <f t="shared" si="27"/>
        <v>0</v>
      </c>
      <c r="X41" s="1425">
        <v>0</v>
      </c>
      <c r="Y41" s="14">
        <f t="shared" si="28"/>
        <v>0</v>
      </c>
      <c r="Z41" s="1426">
        <v>54</v>
      </c>
      <c r="AA41" s="14">
        <f t="shared" si="29"/>
        <v>3.5556726147362876</v>
      </c>
      <c r="AB41" s="1425">
        <v>0</v>
      </c>
      <c r="AC41" s="14">
        <f t="shared" si="30"/>
        <v>0</v>
      </c>
      <c r="AD41" s="13"/>
      <c r="AE41" s="14"/>
      <c r="AF41" s="1425"/>
      <c r="AG41" s="14">
        <f t="shared" si="31"/>
        <v>0</v>
      </c>
      <c r="AP41" s="13"/>
      <c r="AQ41" s="14"/>
      <c r="AR41" s="13"/>
      <c r="AS41" s="14"/>
      <c r="AT41" s="13"/>
      <c r="AU41" s="14"/>
      <c r="AV41" s="13"/>
      <c r="AW41" s="14"/>
    </row>
    <row r="42" spans="1:49" ht="12.75" customHeight="1">
      <c r="A42" s="13" t="s">
        <v>213</v>
      </c>
      <c r="B42" s="13">
        <f t="shared" si="17"/>
        <v>190.92855099999997</v>
      </c>
      <c r="C42" s="14">
        <f t="shared" si="1"/>
        <v>3.9430527554447008</v>
      </c>
      <c r="D42" s="651"/>
      <c r="E42" s="14">
        <f t="shared" si="18"/>
        <v>0</v>
      </c>
      <c r="F42" s="1425">
        <v>26.6</v>
      </c>
      <c r="G42" s="14">
        <f t="shared" si="19"/>
        <v>5.7179707652622538</v>
      </c>
      <c r="H42" s="1425"/>
      <c r="I42" s="14" t="e">
        <f t="shared" si="20"/>
        <v>#DIV/0!</v>
      </c>
      <c r="J42" s="1426">
        <v>7.6</v>
      </c>
      <c r="K42" s="14">
        <f t="shared" si="21"/>
        <v>2.4926205313217449</v>
      </c>
      <c r="L42" s="1553">
        <f>30.702+18.931</f>
        <v>49.633000000000003</v>
      </c>
      <c r="M42" s="14">
        <f t="shared" si="22"/>
        <v>7.393663850699622</v>
      </c>
      <c r="N42" s="1426">
        <v>9.1</v>
      </c>
      <c r="O42" s="14">
        <f t="shared" si="23"/>
        <v>4.5150086827090057</v>
      </c>
      <c r="P42" s="1425">
        <v>0.37096699999999999</v>
      </c>
      <c r="Q42" s="14">
        <f t="shared" si="24"/>
        <v>3.520663196306296</v>
      </c>
      <c r="R42" s="1425">
        <v>41.941775999999997</v>
      </c>
      <c r="S42" s="14">
        <f t="shared" si="25"/>
        <v>4.0917949929985902</v>
      </c>
      <c r="T42" s="1425">
        <v>9.5</v>
      </c>
      <c r="U42" s="14">
        <f t="shared" si="26"/>
        <v>5.1912568306010929</v>
      </c>
      <c r="V42" s="1425">
        <v>5.3</v>
      </c>
      <c r="W42" s="14">
        <f t="shared" si="27"/>
        <v>10.62124248496994</v>
      </c>
      <c r="X42" s="1425">
        <v>0.6</v>
      </c>
      <c r="Y42" s="14">
        <f t="shared" si="28"/>
        <v>9.2307692307692299</v>
      </c>
      <c r="Z42" s="1426">
        <v>9</v>
      </c>
      <c r="AA42" s="14">
        <f t="shared" si="29"/>
        <v>0.5926121024560479</v>
      </c>
      <c r="AB42" s="1425">
        <v>31.282807999999999</v>
      </c>
      <c r="AC42" s="14">
        <f t="shared" si="30"/>
        <v>9.903013250625186</v>
      </c>
      <c r="AD42" s="13"/>
      <c r="AE42" s="14"/>
      <c r="AF42" s="1425"/>
      <c r="AG42" s="14">
        <f t="shared" si="31"/>
        <v>0</v>
      </c>
      <c r="AP42" s="13"/>
      <c r="AQ42" s="14"/>
      <c r="AR42" s="13"/>
      <c r="AS42" s="14"/>
      <c r="AT42" s="13"/>
      <c r="AU42" s="14"/>
      <c r="AV42" s="13"/>
      <c r="AW42" s="14"/>
    </row>
    <row r="43" spans="1:49" ht="12.75" customHeight="1">
      <c r="A43" s="13" t="s">
        <v>214</v>
      </c>
      <c r="B43" s="13">
        <f t="shared" si="17"/>
        <v>11.930775000000001</v>
      </c>
      <c r="C43" s="14">
        <f t="shared" si="1"/>
        <v>0.24639413535559049</v>
      </c>
      <c r="D43" s="651"/>
      <c r="E43" s="14">
        <f t="shared" si="18"/>
        <v>0</v>
      </c>
      <c r="F43" s="1425"/>
      <c r="G43" s="14">
        <f t="shared" si="19"/>
        <v>0</v>
      </c>
      <c r="H43" s="1425"/>
      <c r="I43" s="14" t="e">
        <f t="shared" si="20"/>
        <v>#DIV/0!</v>
      </c>
      <c r="J43" s="1426">
        <v>1.5</v>
      </c>
      <c r="K43" s="14">
        <f t="shared" si="21"/>
        <v>0.49196457855034437</v>
      </c>
      <c r="L43" s="1553"/>
      <c r="M43" s="14">
        <f t="shared" si="22"/>
        <v>0</v>
      </c>
      <c r="N43" s="1426">
        <v>5.2</v>
      </c>
      <c r="O43" s="14">
        <f t="shared" si="23"/>
        <v>2.5800049615480032</v>
      </c>
      <c r="P43" s="1425">
        <v>0.12374</v>
      </c>
      <c r="Q43" s="14">
        <f t="shared" si="24"/>
        <v>1.174354764469457</v>
      </c>
      <c r="R43" s="1425"/>
      <c r="S43" s="14">
        <f t="shared" si="25"/>
        <v>0</v>
      </c>
      <c r="T43" s="1425">
        <v>0</v>
      </c>
      <c r="U43" s="14">
        <f t="shared" si="26"/>
        <v>0</v>
      </c>
      <c r="V43" s="1425">
        <v>0</v>
      </c>
      <c r="W43" s="14">
        <f t="shared" si="27"/>
        <v>0</v>
      </c>
      <c r="X43" s="1425">
        <v>0</v>
      </c>
      <c r="Y43" s="14">
        <f t="shared" si="28"/>
        <v>0</v>
      </c>
      <c r="Z43" s="1426"/>
      <c r="AA43" s="14">
        <f t="shared" si="29"/>
        <v>0</v>
      </c>
      <c r="AB43" s="1425">
        <v>5.1070349999999998</v>
      </c>
      <c r="AC43" s="14">
        <f t="shared" si="30"/>
        <v>1.6167038226365928</v>
      </c>
      <c r="AD43" s="13"/>
      <c r="AE43" s="14"/>
      <c r="AF43" s="1425"/>
      <c r="AG43" s="14">
        <f t="shared" si="31"/>
        <v>0</v>
      </c>
      <c r="AP43" s="13"/>
      <c r="AQ43" s="14"/>
      <c r="AR43" s="13"/>
      <c r="AS43" s="14"/>
      <c r="AT43" s="13"/>
      <c r="AU43" s="14"/>
      <c r="AV43" s="13"/>
      <c r="AW43" s="14"/>
    </row>
    <row r="44" spans="1:49" ht="12.75" customHeight="1">
      <c r="A44" s="13" t="s">
        <v>215</v>
      </c>
      <c r="B44" s="13">
        <f t="shared" si="17"/>
        <v>6.6999999999999993</v>
      </c>
      <c r="C44" s="14">
        <f t="shared" si="1"/>
        <v>0.13836827086944947</v>
      </c>
      <c r="D44" s="651"/>
      <c r="E44" s="14">
        <f t="shared" si="18"/>
        <v>0</v>
      </c>
      <c r="F44" s="1425"/>
      <c r="G44" s="14">
        <f t="shared" si="19"/>
        <v>0</v>
      </c>
      <c r="H44" s="1425"/>
      <c r="I44" s="14" t="e">
        <f t="shared" si="20"/>
        <v>#DIV/0!</v>
      </c>
      <c r="J44" s="1426">
        <v>0.4</v>
      </c>
      <c r="K44" s="14">
        <f t="shared" si="21"/>
        <v>0.13119055428009185</v>
      </c>
      <c r="L44" s="1554"/>
      <c r="M44" s="14">
        <f t="shared" si="22"/>
        <v>0</v>
      </c>
      <c r="N44" s="1426">
        <v>2.1</v>
      </c>
      <c r="O44" s="14">
        <f t="shared" si="23"/>
        <v>1.0419250806251552</v>
      </c>
      <c r="P44" s="1425"/>
      <c r="Q44" s="14">
        <f t="shared" si="24"/>
        <v>0</v>
      </c>
      <c r="R44" s="1425"/>
      <c r="S44" s="14">
        <f t="shared" si="25"/>
        <v>0</v>
      </c>
      <c r="T44" s="1425">
        <v>3.8</v>
      </c>
      <c r="U44" s="14">
        <f t="shared" si="26"/>
        <v>2.0765027322404368</v>
      </c>
      <c r="V44" s="1425">
        <v>0.3</v>
      </c>
      <c r="W44" s="14">
        <f t="shared" si="27"/>
        <v>0.60120240480961928</v>
      </c>
      <c r="X44" s="1425">
        <v>0.1</v>
      </c>
      <c r="Y44" s="14">
        <f t="shared" si="28"/>
        <v>1.5384615384615385</v>
      </c>
      <c r="Z44" s="1426"/>
      <c r="AA44" s="14">
        <f t="shared" si="29"/>
        <v>0</v>
      </c>
      <c r="AB44" s="1425">
        <v>0</v>
      </c>
      <c r="AC44" s="14">
        <f t="shared" si="30"/>
        <v>0</v>
      </c>
      <c r="AD44" s="13"/>
      <c r="AE44" s="14"/>
      <c r="AF44" s="1425"/>
      <c r="AG44" s="14">
        <f t="shared" si="31"/>
        <v>0</v>
      </c>
      <c r="AP44" s="13"/>
      <c r="AQ44" s="14"/>
      <c r="AR44" s="13"/>
      <c r="AS44" s="14"/>
      <c r="AT44" s="13"/>
      <c r="AU44" s="14"/>
      <c r="AV44" s="13"/>
      <c r="AW44" s="14"/>
    </row>
    <row r="45" spans="1:49" ht="12.75" customHeight="1" thickBot="1">
      <c r="A45" s="13" t="s">
        <v>216</v>
      </c>
      <c r="B45" s="13">
        <f t="shared" si="17"/>
        <v>0</v>
      </c>
      <c r="C45" s="14">
        <f t="shared" si="1"/>
        <v>0</v>
      </c>
      <c r="D45" s="651"/>
      <c r="E45" s="14">
        <f t="shared" si="18"/>
        <v>0</v>
      </c>
      <c r="F45" s="1425"/>
      <c r="G45" s="14">
        <f t="shared" si="19"/>
        <v>0</v>
      </c>
      <c r="H45" s="1425"/>
      <c r="I45" s="14" t="e">
        <f t="shared" si="20"/>
        <v>#DIV/0!</v>
      </c>
      <c r="J45" s="1426"/>
      <c r="K45" s="14">
        <f t="shared" si="21"/>
        <v>0</v>
      </c>
      <c r="L45" s="1554"/>
      <c r="M45" s="14">
        <f t="shared" si="22"/>
        <v>0</v>
      </c>
      <c r="N45" s="1426"/>
      <c r="O45" s="14">
        <f t="shared" si="23"/>
        <v>0</v>
      </c>
      <c r="P45" s="1425"/>
      <c r="Q45" s="14">
        <f t="shared" si="24"/>
        <v>0</v>
      </c>
      <c r="R45" s="1425"/>
      <c r="S45" s="14">
        <f t="shared" si="25"/>
        <v>0</v>
      </c>
      <c r="T45" s="1425">
        <v>0</v>
      </c>
      <c r="U45" s="14">
        <f t="shared" si="26"/>
        <v>0</v>
      </c>
      <c r="V45" s="1425">
        <v>0</v>
      </c>
      <c r="W45" s="14">
        <f t="shared" si="27"/>
        <v>0</v>
      </c>
      <c r="X45" s="1425">
        <v>0</v>
      </c>
      <c r="Y45" s="14">
        <f t="shared" si="28"/>
        <v>0</v>
      </c>
      <c r="Z45" s="1426"/>
      <c r="AA45" s="14">
        <f t="shared" si="29"/>
        <v>0</v>
      </c>
      <c r="AB45" s="1425">
        <v>0</v>
      </c>
      <c r="AC45" s="14">
        <f t="shared" si="30"/>
        <v>0</v>
      </c>
      <c r="AD45" s="13"/>
      <c r="AE45" s="14"/>
      <c r="AF45" s="1425"/>
      <c r="AG45" s="14">
        <f t="shared" si="31"/>
        <v>0</v>
      </c>
      <c r="AP45" s="13"/>
      <c r="AQ45" s="14"/>
      <c r="AR45" s="13"/>
      <c r="AS45" s="14"/>
      <c r="AT45" s="13"/>
      <c r="AU45" s="14"/>
      <c r="AV45" s="13"/>
      <c r="AW45" s="14"/>
    </row>
    <row r="46" spans="1:49" ht="12.75" customHeight="1" thickBot="1">
      <c r="A46" s="39" t="s">
        <v>217</v>
      </c>
      <c r="B46" s="5">
        <f t="shared" si="17"/>
        <v>960.90292599999998</v>
      </c>
      <c r="C46" s="49">
        <f t="shared" si="1"/>
        <v>19.844548708061875</v>
      </c>
      <c r="D46" s="147">
        <f>SUM(D39:D45)</f>
        <v>2.8780000000000001</v>
      </c>
      <c r="E46" s="49">
        <f t="shared" si="18"/>
        <v>7.6402346757280508</v>
      </c>
      <c r="F46" s="1511">
        <v>126.3</v>
      </c>
      <c r="G46" s="49">
        <f t="shared" si="19"/>
        <v>27.149613069647465</v>
      </c>
      <c r="H46" s="1511">
        <f>SUM(H39:H45)</f>
        <v>0</v>
      </c>
      <c r="I46" s="49" t="e">
        <f t="shared" si="20"/>
        <v>#DIV/0!</v>
      </c>
      <c r="J46" s="1427">
        <f>SUM(J39:J45)</f>
        <v>42.300000000000004</v>
      </c>
      <c r="K46" s="49">
        <f t="shared" si="21"/>
        <v>13.873401115119712</v>
      </c>
      <c r="L46" s="1555">
        <f>SUM(L39:L45)</f>
        <v>111.37100000000001</v>
      </c>
      <c r="M46" s="49">
        <f t="shared" si="22"/>
        <v>16.59056951456224</v>
      </c>
      <c r="N46" s="1427">
        <f>SUM(N39:N45)</f>
        <v>42.4</v>
      </c>
      <c r="O46" s="49">
        <f t="shared" si="23"/>
        <v>21.036963532622181</v>
      </c>
      <c r="P46" s="1511">
        <v>0.97306199999999987</v>
      </c>
      <c r="Q46" s="49">
        <f t="shared" si="24"/>
        <v>9.2348472266379389</v>
      </c>
      <c r="R46" s="1511">
        <v>139.856448</v>
      </c>
      <c r="S46" s="49">
        <f t="shared" si="25"/>
        <v>13.644246101189605</v>
      </c>
      <c r="T46" s="1511">
        <v>37.9</v>
      </c>
      <c r="U46" s="49">
        <f t="shared" si="26"/>
        <v>20.710382513661202</v>
      </c>
      <c r="V46" s="1511">
        <v>15.9</v>
      </c>
      <c r="W46" s="49">
        <f t="shared" si="27"/>
        <v>31.863727454909824</v>
      </c>
      <c r="X46" s="1511">
        <v>1.5</v>
      </c>
      <c r="Y46" s="49">
        <f t="shared" si="28"/>
        <v>23.076923076923077</v>
      </c>
      <c r="Z46" s="1427">
        <f>SUM(Z39:Z45)</f>
        <v>334.8</v>
      </c>
      <c r="AA46" s="49">
        <f t="shared" si="29"/>
        <v>22.045170211364983</v>
      </c>
      <c r="AB46" s="1511">
        <v>95.224415999999991</v>
      </c>
      <c r="AC46" s="49">
        <f t="shared" si="30"/>
        <v>30.144629389760819</v>
      </c>
      <c r="AD46" s="5"/>
      <c r="AE46" s="49"/>
      <c r="AF46" s="1511">
        <v>9.5</v>
      </c>
      <c r="AG46" s="49">
        <f t="shared" si="31"/>
        <v>18.336228527311331</v>
      </c>
      <c r="AP46" s="13"/>
      <c r="AQ46" s="14"/>
      <c r="AR46" s="13"/>
      <c r="AS46" s="14"/>
      <c r="AT46" s="13"/>
      <c r="AU46" s="14"/>
      <c r="AV46" s="13"/>
      <c r="AW46" s="14"/>
    </row>
    <row r="47" spans="1:49" ht="12.75" customHeight="1">
      <c r="A47" s="13" t="s">
        <v>218</v>
      </c>
      <c r="B47" s="13">
        <f t="shared" si="17"/>
        <v>28.184338999999998</v>
      </c>
      <c r="C47" s="14">
        <f t="shared" si="1"/>
        <v>0.58206242582513268</v>
      </c>
      <c r="D47" s="651"/>
      <c r="E47" s="14">
        <f t="shared" si="18"/>
        <v>0</v>
      </c>
      <c r="F47" s="1425">
        <v>21.9</v>
      </c>
      <c r="G47" s="14">
        <f t="shared" si="19"/>
        <v>4.7076526225279451</v>
      </c>
      <c r="H47" s="1425"/>
      <c r="I47" s="14" t="e">
        <f t="shared" si="20"/>
        <v>#DIV/0!</v>
      </c>
      <c r="J47" s="1426">
        <v>1.4</v>
      </c>
      <c r="K47" s="14">
        <f t="shared" si="21"/>
        <v>0.45916693998032143</v>
      </c>
      <c r="L47" s="1554"/>
      <c r="M47" s="14">
        <f t="shared" si="22"/>
        <v>0</v>
      </c>
      <c r="N47" s="1426">
        <v>0.2</v>
      </c>
      <c r="O47" s="14">
        <f t="shared" si="23"/>
        <v>9.9230960059538589E-2</v>
      </c>
      <c r="P47" s="1425">
        <v>8.9177000000000006E-2</v>
      </c>
      <c r="Q47" s="14">
        <f t="shared" si="24"/>
        <v>0.8463345307183836</v>
      </c>
      <c r="R47" s="1425">
        <v>3.6951619999999998</v>
      </c>
      <c r="S47" s="14">
        <f t="shared" si="25"/>
        <v>0.36049606888174351</v>
      </c>
      <c r="T47" s="1425">
        <v>0.7</v>
      </c>
      <c r="U47" s="14">
        <f t="shared" si="26"/>
        <v>0.38251366120218577</v>
      </c>
      <c r="V47" s="1425">
        <v>0.1</v>
      </c>
      <c r="W47" s="14">
        <f t="shared" si="27"/>
        <v>0.20040080160320645</v>
      </c>
      <c r="X47" s="1425">
        <v>0.1</v>
      </c>
      <c r="Y47" s="14">
        <f t="shared" si="28"/>
        <v>1.5384615384615385</v>
      </c>
      <c r="Z47" s="1426"/>
      <c r="AA47" s="14">
        <f t="shared" si="29"/>
        <v>0</v>
      </c>
      <c r="AB47" s="1425">
        <v>0</v>
      </c>
      <c r="AC47" s="14">
        <f t="shared" si="30"/>
        <v>0</v>
      </c>
      <c r="AD47" s="13"/>
      <c r="AE47" s="14"/>
      <c r="AF47" s="1425"/>
      <c r="AG47" s="14">
        <f t="shared" si="31"/>
        <v>0</v>
      </c>
      <c r="AP47" s="13"/>
      <c r="AQ47" s="14"/>
      <c r="AR47" s="13"/>
      <c r="AS47" s="14"/>
      <c r="AT47" s="13"/>
      <c r="AU47" s="14"/>
      <c r="AV47" s="13"/>
      <c r="AW47" s="14"/>
    </row>
    <row r="48" spans="1:49" ht="12.75" customHeight="1" thickBot="1">
      <c r="A48" s="13" t="s">
        <v>219</v>
      </c>
      <c r="B48" s="13">
        <f t="shared" si="17"/>
        <v>0.26278499999999999</v>
      </c>
      <c r="C48" s="14">
        <f t="shared" si="1"/>
        <v>5.427030755287803E-3</v>
      </c>
      <c r="D48" s="651"/>
      <c r="E48" s="14">
        <f t="shared" si="18"/>
        <v>0</v>
      </c>
      <c r="F48" s="1425"/>
      <c r="G48" s="14">
        <f t="shared" si="19"/>
        <v>0</v>
      </c>
      <c r="H48" s="1425"/>
      <c r="I48" s="14" t="e">
        <f t="shared" si="20"/>
        <v>#DIV/0!</v>
      </c>
      <c r="J48" s="1426"/>
      <c r="K48" s="14">
        <f t="shared" si="21"/>
        <v>0</v>
      </c>
      <c r="L48" s="1554"/>
      <c r="M48" s="14">
        <f t="shared" si="22"/>
        <v>0</v>
      </c>
      <c r="N48" s="1426"/>
      <c r="O48" s="14">
        <f t="shared" si="23"/>
        <v>0</v>
      </c>
      <c r="P48" s="1425">
        <v>0.26278499999999999</v>
      </c>
      <c r="Q48" s="14">
        <f t="shared" si="24"/>
        <v>2.493961667860888</v>
      </c>
      <c r="R48" s="1425"/>
      <c r="S48" s="14">
        <f t="shared" si="25"/>
        <v>0</v>
      </c>
      <c r="T48" s="1425">
        <v>0</v>
      </c>
      <c r="U48" s="14">
        <f t="shared" si="26"/>
        <v>0</v>
      </c>
      <c r="V48" s="1425">
        <v>0</v>
      </c>
      <c r="W48" s="14">
        <f t="shared" si="27"/>
        <v>0</v>
      </c>
      <c r="X48" s="1425">
        <v>0</v>
      </c>
      <c r="Y48" s="14">
        <f t="shared" si="28"/>
        <v>0</v>
      </c>
      <c r="Z48" s="1426"/>
      <c r="AA48" s="14">
        <f t="shared" si="29"/>
        <v>0</v>
      </c>
      <c r="AB48" s="1425">
        <v>0</v>
      </c>
      <c r="AC48" s="14">
        <f t="shared" si="30"/>
        <v>0</v>
      </c>
      <c r="AD48" s="13"/>
      <c r="AE48" s="14"/>
      <c r="AF48" s="1425"/>
      <c r="AG48" s="14">
        <f t="shared" si="31"/>
        <v>0</v>
      </c>
      <c r="AP48" s="13"/>
      <c r="AQ48" s="14"/>
      <c r="AR48" s="13"/>
      <c r="AS48" s="14"/>
      <c r="AT48" s="13"/>
      <c r="AU48" s="14"/>
      <c r="AV48" s="13"/>
      <c r="AW48" s="14"/>
    </row>
    <row r="49" spans="1:50" ht="12.75" customHeight="1" thickBot="1">
      <c r="A49" s="39" t="s">
        <v>220</v>
      </c>
      <c r="B49" s="5">
        <f t="shared" si="17"/>
        <v>28.447123999999999</v>
      </c>
      <c r="C49" s="49">
        <f t="shared" si="1"/>
        <v>0.58748945658042051</v>
      </c>
      <c r="D49" s="147">
        <f>SUM(D47:D48)</f>
        <v>0</v>
      </c>
      <c r="E49" s="49">
        <f t="shared" si="18"/>
        <v>0</v>
      </c>
      <c r="F49" s="1511">
        <v>21.9</v>
      </c>
      <c r="G49" s="49">
        <f t="shared" si="19"/>
        <v>4.7076526225279451</v>
      </c>
      <c r="H49" s="1511">
        <f>SUM(H47:H48)</f>
        <v>0</v>
      </c>
      <c r="I49" s="49" t="e">
        <f t="shared" si="20"/>
        <v>#DIV/0!</v>
      </c>
      <c r="J49" s="1427">
        <f>SUM(J47:J48)</f>
        <v>1.4</v>
      </c>
      <c r="K49" s="49">
        <f t="shared" si="21"/>
        <v>0.45916693998032143</v>
      </c>
      <c r="L49" s="1555">
        <f>SUM(L47:L48)</f>
        <v>0</v>
      </c>
      <c r="M49" s="49">
        <f t="shared" si="22"/>
        <v>0</v>
      </c>
      <c r="N49" s="1427">
        <f>SUM(N47:N48)</f>
        <v>0.2</v>
      </c>
      <c r="O49" s="49">
        <f t="shared" si="23"/>
        <v>9.9230960059538589E-2</v>
      </c>
      <c r="P49" s="1511">
        <v>0.351962</v>
      </c>
      <c r="Q49" s="49">
        <f t="shared" si="24"/>
        <v>3.3402961985792712</v>
      </c>
      <c r="R49" s="1511">
        <v>3.6951619999999998</v>
      </c>
      <c r="S49" s="49">
        <f t="shared" si="25"/>
        <v>0.36049606888174351</v>
      </c>
      <c r="T49" s="1511">
        <v>0.7</v>
      </c>
      <c r="U49" s="49">
        <f t="shared" si="26"/>
        <v>0.38251366120218577</v>
      </c>
      <c r="V49" s="1511">
        <v>0.1</v>
      </c>
      <c r="W49" s="49">
        <f t="shared" si="27"/>
        <v>0.20040080160320645</v>
      </c>
      <c r="X49" s="1511">
        <v>0.1</v>
      </c>
      <c r="Y49" s="49">
        <f t="shared" si="28"/>
        <v>1.5384615384615385</v>
      </c>
      <c r="Z49" s="1427">
        <f>SUM(Z47:Z48)</f>
        <v>0</v>
      </c>
      <c r="AA49" s="49">
        <f t="shared" si="29"/>
        <v>0</v>
      </c>
      <c r="AB49" s="1511">
        <v>0</v>
      </c>
      <c r="AC49" s="49">
        <f t="shared" si="30"/>
        <v>0</v>
      </c>
      <c r="AD49" s="5"/>
      <c r="AE49" s="49"/>
      <c r="AF49" s="1511">
        <f>SUM(AF47:AF48)</f>
        <v>0</v>
      </c>
      <c r="AG49" s="49">
        <f t="shared" si="31"/>
        <v>0</v>
      </c>
      <c r="AP49" s="13"/>
      <c r="AQ49" s="14"/>
      <c r="AR49" s="13"/>
      <c r="AS49" s="14"/>
      <c r="AT49" s="13"/>
      <c r="AU49" s="14"/>
      <c r="AV49" s="13"/>
      <c r="AW49" s="14"/>
    </row>
    <row r="50" spans="1:50" ht="12.75" customHeight="1">
      <c r="A50" s="13" t="s">
        <v>221</v>
      </c>
      <c r="B50" s="13">
        <f t="shared" si="17"/>
        <v>107.79061699999998</v>
      </c>
      <c r="C50" s="14">
        <f t="shared" si="1"/>
        <v>2.2260897448121022</v>
      </c>
      <c r="D50" s="651"/>
      <c r="E50" s="14">
        <f t="shared" si="18"/>
        <v>0</v>
      </c>
      <c r="F50" s="1425"/>
      <c r="G50" s="14">
        <f t="shared" si="19"/>
        <v>0</v>
      </c>
      <c r="H50" s="1425"/>
      <c r="I50" s="14" t="e">
        <f t="shared" si="20"/>
        <v>#DIV/0!</v>
      </c>
      <c r="J50" s="1426">
        <v>6.4</v>
      </c>
      <c r="K50" s="14">
        <f t="shared" si="21"/>
        <v>2.0990488684814697</v>
      </c>
      <c r="L50" s="1553">
        <f>11.156</f>
        <v>11.156000000000001</v>
      </c>
      <c r="M50" s="14">
        <f t="shared" si="22"/>
        <v>1.661872421945177</v>
      </c>
      <c r="N50" s="1426">
        <v>4.2</v>
      </c>
      <c r="O50" s="14">
        <f t="shared" si="23"/>
        <v>2.0838501612503104</v>
      </c>
      <c r="P50" s="1425">
        <v>0.56397600000000003</v>
      </c>
      <c r="Q50" s="14">
        <f t="shared" si="24"/>
        <v>5.3524155701182039</v>
      </c>
      <c r="R50" s="1425">
        <v>12.504846000000001</v>
      </c>
      <c r="S50" s="14">
        <f t="shared" si="25"/>
        <v>1.2199594564383363</v>
      </c>
      <c r="T50" s="1425">
        <v>3.9</v>
      </c>
      <c r="U50" s="14">
        <f t="shared" si="26"/>
        <v>2.1311475409836063</v>
      </c>
      <c r="V50" s="1425">
        <v>0.2</v>
      </c>
      <c r="W50" s="14">
        <f t="shared" si="27"/>
        <v>0.40080160320641289</v>
      </c>
      <c r="X50" s="1425">
        <v>0</v>
      </c>
      <c r="Y50" s="14">
        <f t="shared" si="28"/>
        <v>0</v>
      </c>
      <c r="Z50" s="1426">
        <v>57.8</v>
      </c>
      <c r="AA50" s="14">
        <f t="shared" si="29"/>
        <v>3.8058866135510634</v>
      </c>
      <c r="AB50" s="1425">
        <v>11.065795</v>
      </c>
      <c r="AC50" s="14">
        <f t="shared" si="30"/>
        <v>3.5030331840320059</v>
      </c>
      <c r="AD50" s="13"/>
      <c r="AE50" s="14"/>
      <c r="AF50" s="1425"/>
      <c r="AG50" s="14">
        <f t="shared" si="31"/>
        <v>0</v>
      </c>
      <c r="AP50" s="13"/>
      <c r="AQ50" s="14"/>
      <c r="AR50" s="13"/>
      <c r="AS50" s="14"/>
      <c r="AT50" s="13"/>
      <c r="AU50" s="14"/>
      <c r="AV50" s="13"/>
      <c r="AW50" s="14"/>
    </row>
    <row r="51" spans="1:50" ht="12.75" customHeight="1">
      <c r="A51" s="13" t="s">
        <v>222</v>
      </c>
      <c r="B51" s="13">
        <f t="shared" si="17"/>
        <v>0</v>
      </c>
      <c r="C51" s="14">
        <f t="shared" si="1"/>
        <v>0</v>
      </c>
      <c r="D51" s="651"/>
      <c r="E51" s="14">
        <f t="shared" si="18"/>
        <v>0</v>
      </c>
      <c r="F51" s="1425"/>
      <c r="G51" s="14">
        <f t="shared" si="19"/>
        <v>0</v>
      </c>
      <c r="H51" s="1425"/>
      <c r="I51" s="14" t="e">
        <f t="shared" si="20"/>
        <v>#DIV/0!</v>
      </c>
      <c r="J51" s="1426"/>
      <c r="K51" s="14">
        <f t="shared" si="21"/>
        <v>0</v>
      </c>
      <c r="L51" s="1554"/>
      <c r="M51" s="14">
        <f t="shared" si="22"/>
        <v>0</v>
      </c>
      <c r="N51" s="1426"/>
      <c r="O51" s="14">
        <f t="shared" si="23"/>
        <v>0</v>
      </c>
      <c r="P51" s="1425"/>
      <c r="Q51" s="14">
        <f t="shared" si="24"/>
        <v>0</v>
      </c>
      <c r="R51" s="1425"/>
      <c r="S51" s="14">
        <f t="shared" si="25"/>
        <v>0</v>
      </c>
      <c r="T51" s="1425">
        <v>0</v>
      </c>
      <c r="U51" s="14">
        <f t="shared" si="26"/>
        <v>0</v>
      </c>
      <c r="V51" s="1425">
        <v>0</v>
      </c>
      <c r="W51" s="14">
        <f t="shared" si="27"/>
        <v>0</v>
      </c>
      <c r="X51" s="1425">
        <v>0</v>
      </c>
      <c r="Y51" s="14">
        <f t="shared" si="28"/>
        <v>0</v>
      </c>
      <c r="Z51" s="1426"/>
      <c r="AA51" s="14">
        <f t="shared" si="29"/>
        <v>0</v>
      </c>
      <c r="AB51" s="1425">
        <v>0</v>
      </c>
      <c r="AC51" s="14">
        <f t="shared" si="30"/>
        <v>0</v>
      </c>
      <c r="AD51" s="13"/>
      <c r="AE51" s="14"/>
      <c r="AF51" s="1425"/>
      <c r="AG51" s="14">
        <f t="shared" si="31"/>
        <v>0</v>
      </c>
      <c r="AP51" s="13"/>
      <c r="AQ51" s="14"/>
      <c r="AR51" s="13"/>
      <c r="AS51" s="14"/>
      <c r="AT51" s="13"/>
      <c r="AU51" s="14"/>
      <c r="AV51" s="13"/>
      <c r="AW51" s="14"/>
    </row>
    <row r="52" spans="1:50" ht="12.75" customHeight="1">
      <c r="A52" s="13" t="s">
        <v>223</v>
      </c>
      <c r="B52" s="13">
        <f t="shared" si="17"/>
        <v>197.319254</v>
      </c>
      <c r="C52" s="14">
        <f t="shared" si="1"/>
        <v>4.075033430631299</v>
      </c>
      <c r="D52" s="651"/>
      <c r="E52" s="14">
        <f t="shared" si="18"/>
        <v>0</v>
      </c>
      <c r="F52" s="1425">
        <v>60.4</v>
      </c>
      <c r="G52" s="14">
        <f t="shared" si="19"/>
        <v>12.983662940670678</v>
      </c>
      <c r="H52" s="1425"/>
      <c r="I52" s="14" t="e">
        <f t="shared" si="20"/>
        <v>#DIV/0!</v>
      </c>
      <c r="J52" s="1426">
        <v>5.0999999999999996</v>
      </c>
      <c r="K52" s="14">
        <f t="shared" si="21"/>
        <v>1.6726795670711707</v>
      </c>
      <c r="L52" s="1553">
        <f>3.658+11.726+35.274</f>
        <v>50.658000000000001</v>
      </c>
      <c r="M52" s="14">
        <f t="shared" si="22"/>
        <v>7.5463547105502684</v>
      </c>
      <c r="N52" s="1426"/>
      <c r="O52" s="14">
        <f t="shared" si="23"/>
        <v>0</v>
      </c>
      <c r="P52" s="1425">
        <v>0.45101400000000003</v>
      </c>
      <c r="Q52" s="14">
        <f t="shared" si="24"/>
        <v>4.2803494402976217</v>
      </c>
      <c r="R52" s="1425"/>
      <c r="S52" s="14">
        <f t="shared" si="25"/>
        <v>0</v>
      </c>
      <c r="T52" s="1425">
        <v>0</v>
      </c>
      <c r="U52" s="14">
        <f t="shared" si="26"/>
        <v>0</v>
      </c>
      <c r="V52" s="1425">
        <v>0</v>
      </c>
      <c r="W52" s="14">
        <f t="shared" si="27"/>
        <v>0</v>
      </c>
      <c r="X52" s="1425">
        <v>0</v>
      </c>
      <c r="Y52" s="14">
        <f t="shared" si="28"/>
        <v>0</v>
      </c>
      <c r="Z52" s="1426">
        <v>68.2</v>
      </c>
      <c r="AA52" s="14">
        <f t="shared" si="29"/>
        <v>4.4906828208336078</v>
      </c>
      <c r="AB52" s="1425">
        <v>12.51024</v>
      </c>
      <c r="AC52" s="14">
        <f t="shared" si="30"/>
        <v>3.960292582702333</v>
      </c>
      <c r="AD52" s="13"/>
      <c r="AE52" s="14"/>
      <c r="AF52" s="1425"/>
      <c r="AG52" s="14">
        <f t="shared" si="31"/>
        <v>0</v>
      </c>
      <c r="AP52" s="13"/>
      <c r="AQ52" s="14"/>
      <c r="AR52" s="13"/>
      <c r="AS52" s="14"/>
      <c r="AT52" s="13"/>
      <c r="AU52" s="14"/>
      <c r="AV52" s="13"/>
      <c r="AW52" s="14"/>
    </row>
    <row r="53" spans="1:50" ht="12.75" customHeight="1">
      <c r="A53" s="13" t="s">
        <v>224</v>
      </c>
      <c r="B53" s="13">
        <f t="shared" si="17"/>
        <v>191.561757</v>
      </c>
      <c r="C53" s="14">
        <f t="shared" si="1"/>
        <v>3.9561297135527855</v>
      </c>
      <c r="D53" s="651">
        <v>1.821</v>
      </c>
      <c r="E53" s="14">
        <f t="shared" si="18"/>
        <v>4.8342138097639964</v>
      </c>
      <c r="F53" s="1425"/>
      <c r="G53" s="14">
        <f t="shared" si="19"/>
        <v>0</v>
      </c>
      <c r="H53" s="1425"/>
      <c r="I53" s="14" t="e">
        <f t="shared" si="20"/>
        <v>#DIV/0!</v>
      </c>
      <c r="J53" s="1426">
        <v>11</v>
      </c>
      <c r="K53" s="14">
        <f t="shared" si="21"/>
        <v>3.6077402427025258</v>
      </c>
      <c r="L53" s="1553">
        <f>17.647+17.496+31.587+1.34</f>
        <v>68.070000000000007</v>
      </c>
      <c r="M53" s="14">
        <f t="shared" si="22"/>
        <v>10.140162761008266</v>
      </c>
      <c r="N53" s="1426">
        <v>8.4</v>
      </c>
      <c r="O53" s="14">
        <f t="shared" si="23"/>
        <v>4.1677003225006208</v>
      </c>
      <c r="P53" s="1425">
        <v>0.14022699999999999</v>
      </c>
      <c r="Q53" s="14">
        <f t="shared" si="24"/>
        <v>1.3308246772042875</v>
      </c>
      <c r="R53" s="1425">
        <v>23.620536000000001</v>
      </c>
      <c r="S53" s="14">
        <f t="shared" si="25"/>
        <v>2.3043943331522958</v>
      </c>
      <c r="T53" s="1425">
        <v>7</v>
      </c>
      <c r="U53" s="14">
        <f t="shared" si="26"/>
        <v>3.8251366120218582</v>
      </c>
      <c r="V53" s="1425">
        <v>0.3</v>
      </c>
      <c r="W53" s="14">
        <f t="shared" si="27"/>
        <v>0.60120240480961928</v>
      </c>
      <c r="X53" s="1425">
        <v>0.3</v>
      </c>
      <c r="Y53" s="14">
        <f t="shared" si="28"/>
        <v>4.615384615384615</v>
      </c>
      <c r="Z53" s="1426">
        <v>45.6</v>
      </c>
      <c r="AA53" s="14">
        <f t="shared" si="29"/>
        <v>3.0025679857773095</v>
      </c>
      <c r="AB53" s="1425">
        <v>25.309994</v>
      </c>
      <c r="AC53" s="14">
        <f t="shared" si="30"/>
        <v>8.0122348976870601</v>
      </c>
      <c r="AD53" s="13"/>
      <c r="AE53" s="14"/>
      <c r="AF53" s="1425"/>
      <c r="AG53" s="14">
        <f t="shared" si="31"/>
        <v>0</v>
      </c>
      <c r="AP53" s="13"/>
      <c r="AQ53" s="14"/>
      <c r="AR53" s="13"/>
      <c r="AS53" s="14"/>
      <c r="AT53" s="13"/>
      <c r="AU53" s="14"/>
      <c r="AV53" s="13"/>
      <c r="AW53" s="14"/>
    </row>
    <row r="54" spans="1:50" ht="12.75" customHeight="1">
      <c r="A54" s="13" t="s">
        <v>225</v>
      </c>
      <c r="B54" s="13">
        <f t="shared" si="17"/>
        <v>93.399999999999991</v>
      </c>
      <c r="C54" s="14">
        <f t="shared" si="1"/>
        <v>1.9288949998815794</v>
      </c>
      <c r="D54" s="651"/>
      <c r="E54" s="14">
        <f t="shared" si="18"/>
        <v>0</v>
      </c>
      <c r="F54" s="1425"/>
      <c r="G54" s="14">
        <f t="shared" si="19"/>
        <v>0</v>
      </c>
      <c r="H54" s="1425"/>
      <c r="I54" s="14" t="e">
        <f t="shared" si="20"/>
        <v>#DIV/0!</v>
      </c>
      <c r="J54" s="1426">
        <v>1.1000000000000001</v>
      </c>
      <c r="K54" s="14">
        <f t="shared" si="21"/>
        <v>0.36077402427025257</v>
      </c>
      <c r="L54" s="1554"/>
      <c r="M54" s="14">
        <f t="shared" si="22"/>
        <v>0</v>
      </c>
      <c r="N54" s="1426"/>
      <c r="O54" s="14">
        <f t="shared" si="23"/>
        <v>0</v>
      </c>
      <c r="P54" s="1425"/>
      <c r="Q54" s="14">
        <f t="shared" si="24"/>
        <v>0</v>
      </c>
      <c r="R54" s="1425"/>
      <c r="S54" s="14">
        <f t="shared" si="25"/>
        <v>0</v>
      </c>
      <c r="T54" s="1425">
        <v>0</v>
      </c>
      <c r="U54" s="14">
        <f t="shared" si="26"/>
        <v>0</v>
      </c>
      <c r="V54" s="1425">
        <v>0</v>
      </c>
      <c r="W54" s="14">
        <f t="shared" si="27"/>
        <v>0</v>
      </c>
      <c r="X54" s="1425">
        <v>0</v>
      </c>
      <c r="Y54" s="14">
        <f t="shared" si="28"/>
        <v>0</v>
      </c>
      <c r="Z54" s="1426">
        <v>92.3</v>
      </c>
      <c r="AA54" s="14">
        <f t="shared" si="29"/>
        <v>6.0775663396325799</v>
      </c>
      <c r="AB54" s="1425">
        <v>0</v>
      </c>
      <c r="AC54" s="14">
        <f t="shared" si="30"/>
        <v>0</v>
      </c>
      <c r="AD54" s="13"/>
      <c r="AE54" s="14"/>
      <c r="AF54" s="1425"/>
      <c r="AG54" s="14">
        <f t="shared" si="31"/>
        <v>0</v>
      </c>
      <c r="AP54" s="13"/>
      <c r="AQ54" s="14"/>
      <c r="AR54" s="13"/>
      <c r="AS54" s="14"/>
      <c r="AT54" s="13"/>
      <c r="AU54" s="14"/>
      <c r="AV54" s="13"/>
      <c r="AW54" s="14"/>
    </row>
    <row r="55" spans="1:50" ht="12.75" customHeight="1">
      <c r="A55" s="13" t="s">
        <v>226</v>
      </c>
      <c r="B55" s="13">
        <f t="shared" si="17"/>
        <v>130.98608000000002</v>
      </c>
      <c r="C55" s="14">
        <f t="shared" si="1"/>
        <v>2.7051219996369227</v>
      </c>
      <c r="D55" s="651"/>
      <c r="E55" s="14">
        <f t="shared" si="18"/>
        <v>0</v>
      </c>
      <c r="F55" s="1425">
        <v>28.1</v>
      </c>
      <c r="G55" s="14">
        <f t="shared" si="19"/>
        <v>6.0404127257093734</v>
      </c>
      <c r="H55" s="1425"/>
      <c r="I55" s="14" t="e">
        <f t="shared" si="20"/>
        <v>#DIV/0!</v>
      </c>
      <c r="J55" s="1426">
        <v>6.1</v>
      </c>
      <c r="K55" s="14">
        <f t="shared" si="21"/>
        <v>2.0006559527714005</v>
      </c>
      <c r="L55" s="1554">
        <f>5.05+8.657</f>
        <v>13.707000000000001</v>
      </c>
      <c r="M55" s="14">
        <f t="shared" si="22"/>
        <v>2.0418864546076141</v>
      </c>
      <c r="N55" s="1426">
        <v>2</v>
      </c>
      <c r="O55" s="14">
        <f t="shared" si="23"/>
        <v>0.99230960059538587</v>
      </c>
      <c r="P55" s="1425">
        <v>0.63627100000000003</v>
      </c>
      <c r="Q55" s="14">
        <f t="shared" si="24"/>
        <v>6.0385314396617584</v>
      </c>
      <c r="R55" s="1425">
        <v>6.0439080000000001</v>
      </c>
      <c r="S55" s="14">
        <f t="shared" si="25"/>
        <v>0.58963722691533438</v>
      </c>
      <c r="T55" s="1425">
        <v>0</v>
      </c>
      <c r="U55" s="14">
        <f t="shared" si="26"/>
        <v>0</v>
      </c>
      <c r="V55" s="1425">
        <v>0</v>
      </c>
      <c r="W55" s="14">
        <f t="shared" si="27"/>
        <v>0</v>
      </c>
      <c r="X55" s="1425">
        <v>0</v>
      </c>
      <c r="Y55" s="14">
        <f t="shared" si="28"/>
        <v>0</v>
      </c>
      <c r="Z55" s="1426">
        <v>64.400000000000006</v>
      </c>
      <c r="AA55" s="14">
        <f t="shared" si="29"/>
        <v>4.2404688220188325</v>
      </c>
      <c r="AB55" s="1425">
        <v>9.998901</v>
      </c>
      <c r="AC55" s="14">
        <f t="shared" si="30"/>
        <v>3.1652928693194493</v>
      </c>
      <c r="AD55" s="13"/>
      <c r="AE55" s="14"/>
      <c r="AF55" s="1425"/>
      <c r="AG55" s="14">
        <f t="shared" si="31"/>
        <v>0</v>
      </c>
      <c r="AP55" s="13"/>
      <c r="AQ55" s="14"/>
      <c r="AR55" s="13"/>
      <c r="AS55" s="14"/>
      <c r="AT55" s="13"/>
      <c r="AU55" s="14"/>
      <c r="AV55" s="13"/>
      <c r="AW55" s="14"/>
    </row>
    <row r="56" spans="1:50" ht="12.75" customHeight="1" thickBot="1">
      <c r="A56" s="13" t="s">
        <v>227</v>
      </c>
      <c r="B56" s="13">
        <f t="shared" si="17"/>
        <v>202.34414700000002</v>
      </c>
      <c r="C56" s="14">
        <f t="shared" si="1"/>
        <v>4.178807424021449</v>
      </c>
      <c r="D56" s="651">
        <v>0.96599999999999997</v>
      </c>
      <c r="E56" s="14">
        <f t="shared" si="18"/>
        <v>2.5644429106161564</v>
      </c>
      <c r="F56" s="1425">
        <v>29.2</v>
      </c>
      <c r="G56" s="14">
        <f t="shared" si="19"/>
        <v>6.2768701633705932</v>
      </c>
      <c r="H56" s="1425"/>
      <c r="I56" s="14" t="e">
        <f t="shared" si="20"/>
        <v>#DIV/0!</v>
      </c>
      <c r="J56" s="1426">
        <v>6.1</v>
      </c>
      <c r="K56" s="14">
        <f t="shared" si="21"/>
        <v>2.0006559527714005</v>
      </c>
      <c r="L56" s="1553">
        <f>33.192+25.312</f>
        <v>58.504000000000005</v>
      </c>
      <c r="M56" s="14">
        <f t="shared" si="22"/>
        <v>8.7151473801972621</v>
      </c>
      <c r="N56" s="1426">
        <v>2.2799999999999998</v>
      </c>
      <c r="O56" s="14">
        <f t="shared" si="23"/>
        <v>1.1312329446787399</v>
      </c>
      <c r="P56" s="1425">
        <v>0.124596</v>
      </c>
      <c r="Q56" s="14">
        <f t="shared" si="24"/>
        <v>1.1824786345065175</v>
      </c>
      <c r="R56" s="1425">
        <v>10.069551000000001</v>
      </c>
      <c r="S56" s="14">
        <f t="shared" si="25"/>
        <v>0.98237467015092439</v>
      </c>
      <c r="T56" s="1425">
        <v>5</v>
      </c>
      <c r="U56" s="14">
        <f t="shared" si="26"/>
        <v>2.7322404371584699</v>
      </c>
      <c r="V56" s="1425">
        <v>0.1</v>
      </c>
      <c r="W56" s="14">
        <f t="shared" si="27"/>
        <v>0.20040080160320645</v>
      </c>
      <c r="X56" s="1425">
        <v>0.1</v>
      </c>
      <c r="Y56" s="14">
        <f t="shared" si="28"/>
        <v>1.5384615384615385</v>
      </c>
      <c r="Z56" s="1426">
        <v>89.9</v>
      </c>
      <c r="AA56" s="14">
        <f t="shared" si="29"/>
        <v>5.9195364456443018</v>
      </c>
      <c r="AB56" s="1425">
        <v>0</v>
      </c>
      <c r="AC56" s="14">
        <f t="shared" si="30"/>
        <v>0</v>
      </c>
      <c r="AD56" s="13"/>
      <c r="AE56" s="14"/>
      <c r="AF56" s="1425"/>
      <c r="AG56" s="14">
        <f t="shared" si="31"/>
        <v>0</v>
      </c>
      <c r="AP56" s="13"/>
      <c r="AQ56" s="14"/>
      <c r="AR56" s="13"/>
      <c r="AS56" s="14"/>
      <c r="AT56" s="13"/>
      <c r="AU56" s="14"/>
      <c r="AV56" s="13"/>
      <c r="AW56" s="14"/>
    </row>
    <row r="57" spans="1:50" ht="12.75" customHeight="1" thickBot="1">
      <c r="A57" s="39" t="s">
        <v>228</v>
      </c>
      <c r="B57" s="5">
        <f t="shared" si="17"/>
        <v>927.77185500000007</v>
      </c>
      <c r="C57" s="49">
        <f t="shared" si="1"/>
        <v>19.160326468312185</v>
      </c>
      <c r="D57" s="147">
        <f>SUM(D50:D56)</f>
        <v>2.7869999999999999</v>
      </c>
      <c r="E57" s="49">
        <f t="shared" si="18"/>
        <v>7.3986567203801519</v>
      </c>
      <c r="F57" s="1511">
        <v>117.7</v>
      </c>
      <c r="G57" s="49">
        <f t="shared" si="19"/>
        <v>25.300945829750649</v>
      </c>
      <c r="H57" s="1511">
        <f>SUM(H50:H56)</f>
        <v>0</v>
      </c>
      <c r="I57" s="49" t="e">
        <f t="shared" si="20"/>
        <v>#DIV/0!</v>
      </c>
      <c r="J57" s="1427">
        <f>SUM(J50:J56)</f>
        <v>35.800000000000004</v>
      </c>
      <c r="K57" s="49">
        <f t="shared" si="21"/>
        <v>11.741554608068222</v>
      </c>
      <c r="L57" s="1555">
        <f>SUM(L50:L56)</f>
        <v>202.09500000000003</v>
      </c>
      <c r="M57" s="49">
        <f t="shared" si="22"/>
        <v>30.10542372830859</v>
      </c>
      <c r="N57" s="1427">
        <f>SUM(N50:N56)</f>
        <v>16.880000000000003</v>
      </c>
      <c r="O57" s="49">
        <f t="shared" si="23"/>
        <v>8.3750930290250576</v>
      </c>
      <c r="P57" s="1511">
        <v>1.9160839999999999</v>
      </c>
      <c r="Q57" s="49">
        <f t="shared" si="24"/>
        <v>18.184599761788387</v>
      </c>
      <c r="R57" s="1511">
        <v>52.238841000000008</v>
      </c>
      <c r="S57" s="49">
        <f t="shared" si="25"/>
        <v>5.0963656866568918</v>
      </c>
      <c r="T57" s="1511">
        <v>15.9</v>
      </c>
      <c r="U57" s="49">
        <f t="shared" si="26"/>
        <v>8.6885245901639347</v>
      </c>
      <c r="V57" s="1511">
        <v>0.6</v>
      </c>
      <c r="W57" s="49">
        <f t="shared" si="27"/>
        <v>1.2024048096192386</v>
      </c>
      <c r="X57" s="1511">
        <v>0.4</v>
      </c>
      <c r="Y57" s="49">
        <f t="shared" si="28"/>
        <v>6.1538461538461542</v>
      </c>
      <c r="Z57" s="1427">
        <f>SUM(Z50:Z56)</f>
        <v>418.19999999999993</v>
      </c>
      <c r="AA57" s="49">
        <f t="shared" si="29"/>
        <v>27.53670902745769</v>
      </c>
      <c r="AB57" s="1511">
        <v>58.884929999999997</v>
      </c>
      <c r="AC57" s="49">
        <f t="shared" si="30"/>
        <v>18.640853533740849</v>
      </c>
      <c r="AD57" s="5"/>
      <c r="AE57" s="49"/>
      <c r="AF57" s="1511">
        <v>4.37</v>
      </c>
      <c r="AG57" s="49">
        <f t="shared" si="31"/>
        <v>8.4346651225632119</v>
      </c>
      <c r="AP57" s="13"/>
      <c r="AQ57" s="14"/>
      <c r="AR57" s="13"/>
      <c r="AS57" s="14"/>
      <c r="AT57" s="13"/>
      <c r="AU57" s="14"/>
      <c r="AV57" s="13"/>
      <c r="AW57" s="14"/>
    </row>
    <row r="58" spans="1:50" s="50" customFormat="1" ht="12.75" customHeight="1">
      <c r="A58" s="13" t="s">
        <v>229</v>
      </c>
      <c r="B58" s="13">
        <f t="shared" si="17"/>
        <v>70.070272000000003</v>
      </c>
      <c r="C58" s="14">
        <f t="shared" si="1"/>
        <v>1.447089906864478</v>
      </c>
      <c r="D58" s="651">
        <v>3.0339999999999998</v>
      </c>
      <c r="E58" s="14">
        <f t="shared" si="18"/>
        <v>8.0543683134673056</v>
      </c>
      <c r="F58" s="1425"/>
      <c r="G58" s="14">
        <f t="shared" si="19"/>
        <v>0</v>
      </c>
      <c r="H58" s="1425"/>
      <c r="I58" s="14" t="e">
        <f t="shared" si="20"/>
        <v>#DIV/0!</v>
      </c>
      <c r="J58" s="1426">
        <v>10.199999999999999</v>
      </c>
      <c r="K58" s="14">
        <f t="shared" si="21"/>
        <v>3.3453591341423414</v>
      </c>
      <c r="L58" s="1554"/>
      <c r="M58" s="14">
        <f t="shared" si="22"/>
        <v>0</v>
      </c>
      <c r="N58" s="1426">
        <v>1.65</v>
      </c>
      <c r="O58" s="14">
        <f t="shared" si="23"/>
        <v>0.81865542049119333</v>
      </c>
      <c r="P58" s="1425"/>
      <c r="Q58" s="14">
        <f t="shared" si="24"/>
        <v>0</v>
      </c>
      <c r="R58" s="1425">
        <v>41.686272000000002</v>
      </c>
      <c r="S58" s="14">
        <f t="shared" si="25"/>
        <v>4.0668682949042827</v>
      </c>
      <c r="T58" s="1425">
        <v>8</v>
      </c>
      <c r="U58" s="14">
        <f t="shared" si="26"/>
        <v>4.3715846994535523</v>
      </c>
      <c r="V58" s="1425">
        <v>5.0999999999999996</v>
      </c>
      <c r="W58" s="14">
        <f t="shared" si="27"/>
        <v>10.220440881763526</v>
      </c>
      <c r="X58" s="1425">
        <v>0.4</v>
      </c>
      <c r="Y58" s="14">
        <f t="shared" si="28"/>
        <v>6.1538461538461542</v>
      </c>
      <c r="Z58" s="1426"/>
      <c r="AA58" s="14">
        <f t="shared" si="29"/>
        <v>0</v>
      </c>
      <c r="AB58" s="1425">
        <v>0</v>
      </c>
      <c r="AC58" s="14">
        <f t="shared" si="30"/>
        <v>0</v>
      </c>
      <c r="AD58" s="13"/>
      <c r="AE58" s="14"/>
      <c r="AF58" s="1425"/>
      <c r="AG58" s="14">
        <f t="shared" si="31"/>
        <v>0</v>
      </c>
      <c r="AX58" s="10"/>
    </row>
    <row r="59" spans="1:50" s="50" customFormat="1" ht="12.75" customHeight="1" thickBot="1">
      <c r="A59" s="13" t="s">
        <v>230</v>
      </c>
      <c r="B59" s="13">
        <f t="shared" si="17"/>
        <v>0</v>
      </c>
      <c r="C59" s="14">
        <f t="shared" si="1"/>
        <v>0</v>
      </c>
      <c r="D59" s="651"/>
      <c r="E59" s="14">
        <f t="shared" si="18"/>
        <v>0</v>
      </c>
      <c r="F59" s="1425"/>
      <c r="G59" s="14">
        <f t="shared" si="19"/>
        <v>0</v>
      </c>
      <c r="H59" s="1425"/>
      <c r="I59" s="14" t="e">
        <f t="shared" si="20"/>
        <v>#DIV/0!</v>
      </c>
      <c r="J59" s="1426"/>
      <c r="K59" s="14">
        <f t="shared" si="21"/>
        <v>0</v>
      </c>
      <c r="L59" s="1554"/>
      <c r="M59" s="14">
        <f t="shared" si="22"/>
        <v>0</v>
      </c>
      <c r="N59" s="1426"/>
      <c r="O59" s="14">
        <f t="shared" si="23"/>
        <v>0</v>
      </c>
      <c r="P59" s="1425"/>
      <c r="Q59" s="14">
        <f t="shared" si="24"/>
        <v>0</v>
      </c>
      <c r="R59" s="1425"/>
      <c r="S59" s="14">
        <f t="shared" si="25"/>
        <v>0</v>
      </c>
      <c r="T59" s="1425">
        <v>0</v>
      </c>
      <c r="U59" s="14">
        <f t="shared" si="26"/>
        <v>0</v>
      </c>
      <c r="V59" s="1425">
        <v>0</v>
      </c>
      <c r="W59" s="14">
        <f t="shared" si="27"/>
        <v>0</v>
      </c>
      <c r="X59" s="1425">
        <v>0</v>
      </c>
      <c r="Y59" s="14">
        <f t="shared" si="28"/>
        <v>0</v>
      </c>
      <c r="Z59" s="1426"/>
      <c r="AA59" s="14">
        <f t="shared" si="29"/>
        <v>0</v>
      </c>
      <c r="AB59" s="1425">
        <v>0</v>
      </c>
      <c r="AC59" s="14">
        <f t="shared" si="30"/>
        <v>0</v>
      </c>
      <c r="AD59" s="13"/>
      <c r="AE59" s="14"/>
      <c r="AF59" s="1425"/>
      <c r="AG59" s="14">
        <f t="shared" si="31"/>
        <v>0</v>
      </c>
      <c r="AX59" s="10"/>
    </row>
    <row r="60" spans="1:50" ht="12.75" customHeight="1" thickBot="1">
      <c r="A60" s="39" t="s">
        <v>231</v>
      </c>
      <c r="B60" s="5">
        <f t="shared" si="17"/>
        <v>72.690272000000007</v>
      </c>
      <c r="C60" s="49">
        <f t="shared" si="1"/>
        <v>1.5011980963686509</v>
      </c>
      <c r="D60" s="147">
        <f>SUM(D58:D59)</f>
        <v>3.0339999999999998</v>
      </c>
      <c r="E60" s="49">
        <f t="shared" si="18"/>
        <v>8.0543683134673056</v>
      </c>
      <c r="F60" s="1511">
        <v>0</v>
      </c>
      <c r="G60" s="49">
        <f t="shared" si="19"/>
        <v>0</v>
      </c>
      <c r="H60" s="1511">
        <f>SUM(H58:H59)</f>
        <v>0</v>
      </c>
      <c r="I60" s="49" t="e">
        <f t="shared" si="20"/>
        <v>#DIV/0!</v>
      </c>
      <c r="J60" s="1427">
        <f>SUM(J58:J59)</f>
        <v>10.199999999999999</v>
      </c>
      <c r="K60" s="49">
        <f t="shared" si="21"/>
        <v>3.3453591341423414</v>
      </c>
      <c r="L60" s="1555">
        <f>SUM(L58:L59)</f>
        <v>0</v>
      </c>
      <c r="M60" s="49">
        <f t="shared" si="22"/>
        <v>0</v>
      </c>
      <c r="N60" s="1427">
        <f>SUM(N58:N59)</f>
        <v>1.65</v>
      </c>
      <c r="O60" s="49">
        <f t="shared" si="23"/>
        <v>0.81865542049119333</v>
      </c>
      <c r="P60" s="1511">
        <v>0</v>
      </c>
      <c r="Q60" s="49">
        <f t="shared" si="24"/>
        <v>0</v>
      </c>
      <c r="R60" s="1511">
        <v>41.686272000000002</v>
      </c>
      <c r="S60" s="49">
        <f t="shared" si="25"/>
        <v>4.0668682949042827</v>
      </c>
      <c r="T60" s="1511">
        <v>8</v>
      </c>
      <c r="U60" s="49">
        <f t="shared" si="26"/>
        <v>4.3715846994535523</v>
      </c>
      <c r="V60" s="1511">
        <v>5.0999999999999996</v>
      </c>
      <c r="W60" s="49">
        <f t="shared" si="27"/>
        <v>10.220440881763526</v>
      </c>
      <c r="X60" s="1511">
        <v>0.4</v>
      </c>
      <c r="Y60" s="49">
        <f t="shared" si="28"/>
        <v>6.1538461538461542</v>
      </c>
      <c r="Z60" s="1427">
        <f>SUM(Z58:Z59)</f>
        <v>0</v>
      </c>
      <c r="AA60" s="49">
        <f t="shared" si="29"/>
        <v>0</v>
      </c>
      <c r="AB60" s="1511">
        <v>0</v>
      </c>
      <c r="AC60" s="49">
        <f t="shared" si="30"/>
        <v>0</v>
      </c>
      <c r="AD60" s="5"/>
      <c r="AE60" s="49"/>
      <c r="AF60" s="1511">
        <v>2.62</v>
      </c>
      <c r="AG60" s="49">
        <f t="shared" si="31"/>
        <v>5.0569388149005983</v>
      </c>
    </row>
    <row r="61" spans="1:50" ht="12.75" customHeight="1">
      <c r="A61" s="13" t="s">
        <v>232</v>
      </c>
      <c r="B61" s="13">
        <f t="shared" si="17"/>
        <v>49.139724999999999</v>
      </c>
      <c r="C61" s="14">
        <f t="shared" si="1"/>
        <v>1.0148326536194416</v>
      </c>
      <c r="D61" s="651"/>
      <c r="E61" s="14">
        <f t="shared" si="18"/>
        <v>0</v>
      </c>
      <c r="F61" s="1425"/>
      <c r="G61" s="14">
        <f t="shared" si="19"/>
        <v>0</v>
      </c>
      <c r="H61" s="1425"/>
      <c r="I61" s="14" t="e">
        <f t="shared" si="20"/>
        <v>#DIV/0!</v>
      </c>
      <c r="J61" s="1426">
        <v>4.2</v>
      </c>
      <c r="K61" s="14">
        <f t="shared" si="21"/>
        <v>1.3775008199409644</v>
      </c>
      <c r="L61" s="1553">
        <f>21.861</f>
        <v>21.861000000000001</v>
      </c>
      <c r="M61" s="14">
        <f t="shared" si="22"/>
        <v>3.2565608655560698</v>
      </c>
      <c r="N61" s="1426">
        <v>1.1000000000000001</v>
      </c>
      <c r="O61" s="14">
        <f t="shared" si="23"/>
        <v>0.54577028032746222</v>
      </c>
      <c r="P61" s="1425"/>
      <c r="Q61" s="14">
        <f t="shared" si="24"/>
        <v>0</v>
      </c>
      <c r="R61" s="1425">
        <v>10.424574</v>
      </c>
      <c r="S61" s="14">
        <f t="shared" si="25"/>
        <v>1.0170103358842815</v>
      </c>
      <c r="T61" s="1425">
        <v>1.3</v>
      </c>
      <c r="U61" s="14">
        <f t="shared" si="26"/>
        <v>0.7103825136612022</v>
      </c>
      <c r="V61" s="1425">
        <v>0.2</v>
      </c>
      <c r="W61" s="14">
        <f t="shared" si="27"/>
        <v>0.40080160320641289</v>
      </c>
      <c r="X61" s="1425">
        <v>0</v>
      </c>
      <c r="Y61" s="14">
        <f t="shared" si="28"/>
        <v>0</v>
      </c>
      <c r="Z61" s="1426"/>
      <c r="AA61" s="14">
        <f t="shared" si="29"/>
        <v>0</v>
      </c>
      <c r="AB61" s="1425">
        <v>10.054150999999999</v>
      </c>
      <c r="AC61" s="14">
        <f t="shared" si="30"/>
        <v>3.1827830345916022</v>
      </c>
      <c r="AD61" s="13"/>
      <c r="AE61" s="14"/>
      <c r="AF61" s="1425"/>
      <c r="AG61" s="14">
        <f t="shared" si="31"/>
        <v>0</v>
      </c>
    </row>
    <row r="62" spans="1:50" ht="12.75" customHeight="1" thickBot="1">
      <c r="A62" s="13" t="s">
        <v>233</v>
      </c>
      <c r="B62" s="13">
        <f t="shared" si="17"/>
        <v>149.67597400000002</v>
      </c>
      <c r="C62" s="14">
        <f t="shared" si="1"/>
        <v>3.0911053303105498</v>
      </c>
      <c r="D62" s="651">
        <v>2.883</v>
      </c>
      <c r="E62" s="14">
        <f t="shared" si="18"/>
        <v>7.6535081897581554</v>
      </c>
      <c r="F62" s="1425"/>
      <c r="G62" s="14">
        <f t="shared" si="19"/>
        <v>0</v>
      </c>
      <c r="H62" s="1425"/>
      <c r="I62" s="14" t="e">
        <f t="shared" si="20"/>
        <v>#DIV/0!</v>
      </c>
      <c r="J62" s="1426">
        <v>9</v>
      </c>
      <c r="K62" s="14">
        <f t="shared" si="21"/>
        <v>2.9517874713020666</v>
      </c>
      <c r="L62" s="1554"/>
      <c r="M62" s="14">
        <f t="shared" si="22"/>
        <v>0</v>
      </c>
      <c r="N62" s="1426">
        <v>1.8</v>
      </c>
      <c r="O62" s="14">
        <f t="shared" si="23"/>
        <v>0.89307864053584718</v>
      </c>
      <c r="P62" s="1425">
        <v>6.6385E-2</v>
      </c>
      <c r="Q62" s="14">
        <f t="shared" si="24"/>
        <v>0.63002700047927029</v>
      </c>
      <c r="R62" s="1425">
        <v>43.578904000000001</v>
      </c>
      <c r="S62" s="14">
        <f t="shared" si="25"/>
        <v>4.2515114569198564</v>
      </c>
      <c r="T62" s="1425">
        <v>5.8</v>
      </c>
      <c r="U62" s="14">
        <f t="shared" si="26"/>
        <v>3.1693989071038251</v>
      </c>
      <c r="V62" s="1425">
        <v>0.7</v>
      </c>
      <c r="W62" s="14">
        <f t="shared" si="27"/>
        <v>1.402805611222445</v>
      </c>
      <c r="X62" s="1425">
        <v>0.2</v>
      </c>
      <c r="Y62" s="14">
        <f t="shared" si="28"/>
        <v>3.0769230769230771</v>
      </c>
      <c r="Z62" s="1426">
        <v>78.7</v>
      </c>
      <c r="AA62" s="14">
        <f t="shared" si="29"/>
        <v>5.1820636070323305</v>
      </c>
      <c r="AB62" s="1425">
        <v>6.9476849999999999</v>
      </c>
      <c r="AC62" s="14">
        <f t="shared" si="30"/>
        <v>2.1993874915630922</v>
      </c>
      <c r="AD62" s="13"/>
      <c r="AE62" s="14"/>
      <c r="AF62" s="1425"/>
      <c r="AG62" s="14">
        <f t="shared" si="31"/>
        <v>0</v>
      </c>
    </row>
    <row r="63" spans="1:50" ht="12.75" customHeight="1" thickBot="1">
      <c r="A63" s="39" t="s">
        <v>234</v>
      </c>
      <c r="B63" s="5">
        <f t="shared" si="17"/>
        <v>200.625699</v>
      </c>
      <c r="C63" s="49">
        <f t="shared" si="1"/>
        <v>4.1433180690454687</v>
      </c>
      <c r="D63" s="147">
        <f>SUM(D61:D62)</f>
        <v>2.883</v>
      </c>
      <c r="E63" s="49">
        <f t="shared" si="18"/>
        <v>7.6535081897581554</v>
      </c>
      <c r="F63" s="1511">
        <v>0</v>
      </c>
      <c r="G63" s="49">
        <f t="shared" si="19"/>
        <v>0</v>
      </c>
      <c r="H63" s="1511">
        <f>SUM(H61:H62)</f>
        <v>0</v>
      </c>
      <c r="I63" s="49" t="e">
        <f t="shared" si="20"/>
        <v>#DIV/0!</v>
      </c>
      <c r="J63" s="1427">
        <f>SUM(J61:J62)</f>
        <v>13.2</v>
      </c>
      <c r="K63" s="49">
        <f t="shared" si="21"/>
        <v>4.3292882912430306</v>
      </c>
      <c r="L63" s="1555">
        <f>SUM(L61:L62)</f>
        <v>21.861000000000001</v>
      </c>
      <c r="M63" s="49">
        <f t="shared" si="22"/>
        <v>3.2565608655560698</v>
      </c>
      <c r="N63" s="1427">
        <f>SUM(N61:N62)</f>
        <v>2.9000000000000004</v>
      </c>
      <c r="O63" s="49">
        <f t="shared" si="23"/>
        <v>1.4388489208633095</v>
      </c>
      <c r="P63" s="1511">
        <v>6.6385E-2</v>
      </c>
      <c r="Q63" s="49">
        <f t="shared" si="24"/>
        <v>0.63002700047927029</v>
      </c>
      <c r="R63" s="1511">
        <v>54.003478000000001</v>
      </c>
      <c r="S63" s="49">
        <f t="shared" si="25"/>
        <v>5.2685217928041377</v>
      </c>
      <c r="T63" s="1511">
        <v>7.1</v>
      </c>
      <c r="U63" s="49">
        <f t="shared" si="26"/>
        <v>3.8797814207650272</v>
      </c>
      <c r="V63" s="1511">
        <v>0.9</v>
      </c>
      <c r="W63" s="49">
        <f t="shared" si="27"/>
        <v>1.8036072144288577</v>
      </c>
      <c r="X63" s="1511">
        <v>0.2</v>
      </c>
      <c r="Y63" s="49">
        <f t="shared" si="28"/>
        <v>3.0769230769230771</v>
      </c>
      <c r="Z63" s="1427">
        <f>SUM(Z61:Z62)</f>
        <v>78.7</v>
      </c>
      <c r="AA63" s="49">
        <f t="shared" si="29"/>
        <v>5.1820636070323305</v>
      </c>
      <c r="AB63" s="1511">
        <v>17.001835999999997</v>
      </c>
      <c r="AC63" s="49">
        <f t="shared" si="30"/>
        <v>5.3821705261546944</v>
      </c>
      <c r="AD63" s="5"/>
      <c r="AE63" s="49"/>
      <c r="AF63" s="1511">
        <v>1.81</v>
      </c>
      <c r="AG63" s="49">
        <f t="shared" si="31"/>
        <v>3.4935340667824741</v>
      </c>
    </row>
    <row r="64" spans="1:50" ht="12.75" customHeight="1">
      <c r="A64" s="13" t="s">
        <v>235</v>
      </c>
      <c r="B64" s="13">
        <f t="shared" si="17"/>
        <v>58.275406000000004</v>
      </c>
      <c r="C64" s="14">
        <f t="shared" si="1"/>
        <v>1.2035025615574839</v>
      </c>
      <c r="D64" s="651"/>
      <c r="E64" s="14">
        <f t="shared" si="18"/>
        <v>0</v>
      </c>
      <c r="F64" s="1425"/>
      <c r="G64" s="14">
        <f t="shared" si="19"/>
        <v>0</v>
      </c>
      <c r="H64" s="1425"/>
      <c r="I64" s="14" t="e">
        <f t="shared" si="20"/>
        <v>#DIV/0!</v>
      </c>
      <c r="J64" s="1426">
        <v>2.5</v>
      </c>
      <c r="K64" s="14">
        <f t="shared" si="21"/>
        <v>0.81994096425057406</v>
      </c>
      <c r="L64" s="1554"/>
      <c r="M64" s="14">
        <f t="shared" si="22"/>
        <v>0</v>
      </c>
      <c r="N64" s="1426">
        <v>1.4</v>
      </c>
      <c r="O64" s="14">
        <f t="shared" si="23"/>
        <v>0.69461672041677003</v>
      </c>
      <c r="P64" s="1425">
        <v>0.37540600000000002</v>
      </c>
      <c r="Q64" s="14">
        <f t="shared" si="24"/>
        <v>3.5627915363699776</v>
      </c>
      <c r="R64" s="1425"/>
      <c r="S64" s="14">
        <f t="shared" si="25"/>
        <v>0</v>
      </c>
      <c r="T64" s="1425">
        <v>0</v>
      </c>
      <c r="U64" s="14">
        <f t="shared" si="26"/>
        <v>0</v>
      </c>
      <c r="V64" s="1425">
        <v>0</v>
      </c>
      <c r="W64" s="14">
        <f t="shared" si="27"/>
        <v>0</v>
      </c>
      <c r="X64" s="1425">
        <v>0</v>
      </c>
      <c r="Y64" s="14">
        <f t="shared" si="28"/>
        <v>0</v>
      </c>
      <c r="Z64" s="1426">
        <v>54</v>
      </c>
      <c r="AA64" s="14">
        <f t="shared" si="29"/>
        <v>3.5556726147362876</v>
      </c>
      <c r="AB64" s="1425">
        <v>0</v>
      </c>
      <c r="AC64" s="14">
        <f t="shared" si="30"/>
        <v>0</v>
      </c>
      <c r="AD64" s="13"/>
      <c r="AE64" s="14"/>
      <c r="AF64" s="1425"/>
      <c r="AG64" s="14">
        <f t="shared" si="31"/>
        <v>0</v>
      </c>
    </row>
    <row r="65" spans="1:33" ht="12.75" customHeight="1" thickBot="1">
      <c r="A65" s="13" t="s">
        <v>236</v>
      </c>
      <c r="B65" s="13">
        <f t="shared" si="17"/>
        <v>28.378999999999998</v>
      </c>
      <c r="C65" s="14">
        <f t="shared" si="1"/>
        <v>0.58608256104538903</v>
      </c>
      <c r="D65" s="651"/>
      <c r="E65" s="14">
        <f t="shared" si="18"/>
        <v>0</v>
      </c>
      <c r="F65" s="1425"/>
      <c r="G65" s="14">
        <f t="shared" si="19"/>
        <v>0</v>
      </c>
      <c r="H65" s="1425"/>
      <c r="I65" s="14" t="e">
        <f t="shared" si="20"/>
        <v>#DIV/0!</v>
      </c>
      <c r="J65" s="1426">
        <v>0.6</v>
      </c>
      <c r="K65" s="14">
        <f t="shared" si="21"/>
        <v>0.19678583142013775</v>
      </c>
      <c r="L65" s="1553">
        <f>11.879</f>
        <v>11.879</v>
      </c>
      <c r="M65" s="14">
        <f t="shared" si="22"/>
        <v>1.7695753406495838</v>
      </c>
      <c r="N65" s="1426"/>
      <c r="O65" s="14">
        <f t="shared" si="23"/>
        <v>0</v>
      </c>
      <c r="P65" s="1425"/>
      <c r="Q65" s="14">
        <f t="shared" si="24"/>
        <v>0</v>
      </c>
      <c r="R65" s="1425"/>
      <c r="S65" s="14">
        <f t="shared" si="25"/>
        <v>0</v>
      </c>
      <c r="T65" s="1425">
        <v>0</v>
      </c>
      <c r="U65" s="14">
        <f t="shared" si="26"/>
        <v>0</v>
      </c>
      <c r="V65" s="1425">
        <v>0</v>
      </c>
      <c r="W65" s="14">
        <f t="shared" si="27"/>
        <v>0</v>
      </c>
      <c r="X65" s="1425">
        <v>0</v>
      </c>
      <c r="Y65" s="14">
        <f t="shared" si="28"/>
        <v>0</v>
      </c>
      <c r="Z65" s="1426">
        <v>15.9</v>
      </c>
      <c r="AA65" s="14">
        <f t="shared" si="29"/>
        <v>1.0469480476723514</v>
      </c>
      <c r="AB65" s="1425">
        <v>0</v>
      </c>
      <c r="AC65" s="14">
        <f t="shared" si="30"/>
        <v>0</v>
      </c>
      <c r="AD65" s="13"/>
      <c r="AE65" s="14"/>
      <c r="AF65" s="1425"/>
      <c r="AG65" s="14">
        <f t="shared" si="31"/>
        <v>0</v>
      </c>
    </row>
    <row r="66" spans="1:33" ht="12.75" customHeight="1" thickBot="1">
      <c r="A66" s="39" t="s">
        <v>237</v>
      </c>
      <c r="B66" s="5">
        <f t="shared" si="17"/>
        <v>86.654406000000009</v>
      </c>
      <c r="C66" s="49">
        <f t="shared" si="1"/>
        <v>1.7895851226028732</v>
      </c>
      <c r="D66" s="147">
        <f>SUM(D64:D65)</f>
        <v>0</v>
      </c>
      <c r="E66" s="49">
        <f t="shared" si="18"/>
        <v>0</v>
      </c>
      <c r="F66" s="1511">
        <v>0</v>
      </c>
      <c r="G66" s="49">
        <f t="shared" si="19"/>
        <v>0</v>
      </c>
      <c r="H66" s="1511">
        <f>SUM(H64:H65)</f>
        <v>0</v>
      </c>
      <c r="I66" s="49" t="e">
        <f t="shared" si="20"/>
        <v>#DIV/0!</v>
      </c>
      <c r="J66" s="1427">
        <f>SUM(J64:J65)</f>
        <v>3.1</v>
      </c>
      <c r="K66" s="49">
        <f t="shared" si="21"/>
        <v>1.0167267956707118</v>
      </c>
      <c r="L66" s="1555">
        <f>SUM(L64:L65)</f>
        <v>11.879</v>
      </c>
      <c r="M66" s="49">
        <f t="shared" si="22"/>
        <v>1.7695753406495838</v>
      </c>
      <c r="N66" s="1427">
        <f>SUM(N64:N65)</f>
        <v>1.4</v>
      </c>
      <c r="O66" s="49">
        <f t="shared" si="23"/>
        <v>0.69461672041677003</v>
      </c>
      <c r="P66" s="1511">
        <v>0.37540600000000002</v>
      </c>
      <c r="Q66" s="49">
        <f t="shared" si="24"/>
        <v>3.5627915363699776</v>
      </c>
      <c r="R66" s="1511">
        <v>0</v>
      </c>
      <c r="S66" s="49">
        <f t="shared" si="25"/>
        <v>0</v>
      </c>
      <c r="T66" s="1511">
        <v>0</v>
      </c>
      <c r="U66" s="49">
        <f t="shared" si="26"/>
        <v>0</v>
      </c>
      <c r="V66" s="1511">
        <v>0</v>
      </c>
      <c r="W66" s="49">
        <f t="shared" si="27"/>
        <v>0</v>
      </c>
      <c r="X66" s="1511">
        <v>0</v>
      </c>
      <c r="Y66" s="49">
        <f t="shared" si="28"/>
        <v>0</v>
      </c>
      <c r="Z66" s="1427">
        <f>SUM(Z64:Z65)</f>
        <v>69.900000000000006</v>
      </c>
      <c r="AA66" s="49">
        <f t="shared" si="29"/>
        <v>4.602620662408639</v>
      </c>
      <c r="AB66" s="1511">
        <v>0</v>
      </c>
      <c r="AC66" s="49">
        <f t="shared" si="30"/>
        <v>0</v>
      </c>
      <c r="AD66" s="20"/>
      <c r="AE66" s="49"/>
      <c r="AF66" s="1511">
        <f>SUM(AF64:AF65)</f>
        <v>0</v>
      </c>
      <c r="AG66" s="49">
        <f t="shared" si="31"/>
        <v>0</v>
      </c>
    </row>
    <row r="67" spans="1:33" ht="12.75" customHeight="1">
      <c r="A67" s="13" t="s">
        <v>238</v>
      </c>
      <c r="B67" s="13">
        <f t="shared" si="17"/>
        <v>0</v>
      </c>
      <c r="C67" s="51">
        <f t="shared" si="1"/>
        <v>0</v>
      </c>
      <c r="D67" s="651"/>
      <c r="E67" s="51">
        <f t="shared" si="18"/>
        <v>0</v>
      </c>
      <c r="F67" s="1425"/>
      <c r="G67" s="51">
        <f t="shared" si="19"/>
        <v>0</v>
      </c>
      <c r="H67" s="1425"/>
      <c r="I67" s="51" t="e">
        <f t="shared" si="20"/>
        <v>#DIV/0!</v>
      </c>
      <c r="J67" s="1426"/>
      <c r="K67" s="51">
        <f t="shared" si="21"/>
        <v>0</v>
      </c>
      <c r="L67" s="1554"/>
      <c r="M67" s="51">
        <f t="shared" si="22"/>
        <v>0</v>
      </c>
      <c r="N67" s="1426"/>
      <c r="O67" s="51">
        <f t="shared" si="23"/>
        <v>0</v>
      </c>
      <c r="P67" s="1425"/>
      <c r="Q67" s="51">
        <f t="shared" si="24"/>
        <v>0</v>
      </c>
      <c r="R67" s="1425"/>
      <c r="S67" s="51">
        <f t="shared" si="25"/>
        <v>0</v>
      </c>
      <c r="T67" s="1425">
        <v>0</v>
      </c>
      <c r="U67" s="51">
        <f t="shared" si="26"/>
        <v>0</v>
      </c>
      <c r="V67" s="1425">
        <v>0</v>
      </c>
      <c r="W67" s="51">
        <f t="shared" si="27"/>
        <v>0</v>
      </c>
      <c r="X67" s="1425">
        <v>0</v>
      </c>
      <c r="Y67" s="51">
        <f t="shared" si="28"/>
        <v>0</v>
      </c>
      <c r="Z67" s="1426"/>
      <c r="AA67" s="51">
        <f t="shared" si="29"/>
        <v>0</v>
      </c>
      <c r="AB67" s="1425">
        <v>0</v>
      </c>
      <c r="AC67" s="51">
        <f t="shared" si="30"/>
        <v>0</v>
      </c>
      <c r="AD67" s="20"/>
      <c r="AE67" s="51"/>
      <c r="AF67" s="1425"/>
      <c r="AG67" s="51">
        <f t="shared" si="31"/>
        <v>0</v>
      </c>
    </row>
    <row r="68" spans="1:33" ht="12.75" customHeight="1" thickBot="1">
      <c r="A68" s="13" t="s">
        <v>239</v>
      </c>
      <c r="B68" s="13">
        <f t="shared" si="17"/>
        <v>0</v>
      </c>
      <c r="C68" s="52">
        <f t="shared" si="1"/>
        <v>0</v>
      </c>
      <c r="D68" s="651"/>
      <c r="E68" s="52">
        <f t="shared" si="18"/>
        <v>0</v>
      </c>
      <c r="F68" s="1425"/>
      <c r="G68" s="52">
        <f t="shared" si="19"/>
        <v>0</v>
      </c>
      <c r="H68" s="1425"/>
      <c r="I68" s="52" t="e">
        <f t="shared" si="20"/>
        <v>#DIV/0!</v>
      </c>
      <c r="J68" s="1426"/>
      <c r="K68" s="52">
        <f t="shared" si="21"/>
        <v>0</v>
      </c>
      <c r="L68" s="1554"/>
      <c r="M68" s="52">
        <f t="shared" si="22"/>
        <v>0</v>
      </c>
      <c r="N68" s="1426"/>
      <c r="O68" s="52">
        <f t="shared" si="23"/>
        <v>0</v>
      </c>
      <c r="P68" s="1425"/>
      <c r="Q68" s="52">
        <f t="shared" si="24"/>
        <v>0</v>
      </c>
      <c r="R68" s="1425"/>
      <c r="S68" s="52">
        <f t="shared" si="25"/>
        <v>0</v>
      </c>
      <c r="T68" s="1425">
        <v>0</v>
      </c>
      <c r="U68" s="52">
        <f t="shared" si="26"/>
        <v>0</v>
      </c>
      <c r="V68" s="1425">
        <v>0</v>
      </c>
      <c r="W68" s="52">
        <f t="shared" si="27"/>
        <v>0</v>
      </c>
      <c r="X68" s="1425">
        <v>0</v>
      </c>
      <c r="Y68" s="52">
        <f t="shared" si="28"/>
        <v>0</v>
      </c>
      <c r="Z68" s="1426"/>
      <c r="AA68" s="52">
        <f t="shared" si="29"/>
        <v>0</v>
      </c>
      <c r="AB68" s="1425">
        <v>0</v>
      </c>
      <c r="AC68" s="52">
        <f t="shared" si="30"/>
        <v>0</v>
      </c>
      <c r="AD68" s="21"/>
      <c r="AE68" s="52"/>
      <c r="AF68" s="1425"/>
      <c r="AG68" s="52">
        <f t="shared" si="31"/>
        <v>0</v>
      </c>
    </row>
    <row r="69" spans="1:33" ht="12.75" customHeight="1" thickBot="1">
      <c r="A69" s="39" t="s">
        <v>240</v>
      </c>
      <c r="B69" s="5">
        <f t="shared" si="17"/>
        <v>0</v>
      </c>
      <c r="C69" s="49">
        <f t="shared" si="1"/>
        <v>0</v>
      </c>
      <c r="D69" s="147">
        <f>SUM(D67:D68)</f>
        <v>0</v>
      </c>
      <c r="E69" s="49">
        <f t="shared" si="18"/>
        <v>0</v>
      </c>
      <c r="F69" s="1511">
        <v>0</v>
      </c>
      <c r="G69" s="49">
        <f t="shared" si="19"/>
        <v>0</v>
      </c>
      <c r="H69" s="1511">
        <f>SUM(H67:H68)</f>
        <v>0</v>
      </c>
      <c r="I69" s="49" t="e">
        <f t="shared" si="20"/>
        <v>#DIV/0!</v>
      </c>
      <c r="J69" s="1427">
        <f>SUM(J67:J68)</f>
        <v>0</v>
      </c>
      <c r="K69" s="49">
        <f t="shared" si="21"/>
        <v>0</v>
      </c>
      <c r="L69" s="1555">
        <f>SUM(L67:L68)</f>
        <v>0</v>
      </c>
      <c r="M69" s="49">
        <f t="shared" si="22"/>
        <v>0</v>
      </c>
      <c r="N69" s="1427">
        <f>SUM(N67:N68)</f>
        <v>0</v>
      </c>
      <c r="O69" s="49">
        <f t="shared" si="23"/>
        <v>0</v>
      </c>
      <c r="P69" s="1511">
        <v>0</v>
      </c>
      <c r="Q69" s="49">
        <f t="shared" si="24"/>
        <v>0</v>
      </c>
      <c r="R69" s="1511">
        <v>0</v>
      </c>
      <c r="S69" s="49">
        <f t="shared" si="25"/>
        <v>0</v>
      </c>
      <c r="T69" s="1511">
        <v>0</v>
      </c>
      <c r="U69" s="49">
        <f t="shared" si="26"/>
        <v>0</v>
      </c>
      <c r="V69" s="1511">
        <v>0</v>
      </c>
      <c r="W69" s="49">
        <f t="shared" si="27"/>
        <v>0</v>
      </c>
      <c r="X69" s="1511">
        <v>0</v>
      </c>
      <c r="Y69" s="49">
        <f t="shared" si="28"/>
        <v>0</v>
      </c>
      <c r="Z69" s="1427">
        <f>SUM(Z67:Z68)</f>
        <v>0</v>
      </c>
      <c r="AA69" s="49">
        <f t="shared" si="29"/>
        <v>0</v>
      </c>
      <c r="AB69" s="1511">
        <v>0</v>
      </c>
      <c r="AC69" s="49">
        <f t="shared" si="30"/>
        <v>0</v>
      </c>
      <c r="AD69" s="20"/>
      <c r="AE69" s="49"/>
      <c r="AF69" s="1511">
        <f>SUM(AF67:AF68)</f>
        <v>0</v>
      </c>
      <c r="AG69" s="49">
        <f t="shared" si="31"/>
        <v>0</v>
      </c>
    </row>
    <row r="70" spans="1:33" ht="12.75" customHeight="1" thickBot="1">
      <c r="A70" s="39" t="s">
        <v>241</v>
      </c>
      <c r="B70" s="20">
        <f t="shared" si="17"/>
        <v>0</v>
      </c>
      <c r="C70" s="49">
        <f t="shared" ref="C70:C78" si="32">B70/B$12*100</f>
        <v>0</v>
      </c>
      <c r="D70" s="1571"/>
      <c r="E70" s="49">
        <f t="shared" si="18"/>
        <v>0</v>
      </c>
      <c r="F70" s="1512"/>
      <c r="G70" s="49">
        <f t="shared" si="19"/>
        <v>0</v>
      </c>
      <c r="H70" s="1512"/>
      <c r="I70" s="49" t="e">
        <f t="shared" si="20"/>
        <v>#DIV/0!</v>
      </c>
      <c r="J70" s="1551"/>
      <c r="K70" s="49">
        <f t="shared" si="21"/>
        <v>0</v>
      </c>
      <c r="L70" s="1556"/>
      <c r="M70" s="49">
        <f t="shared" si="22"/>
        <v>0</v>
      </c>
      <c r="N70" s="1551"/>
      <c r="O70" s="49">
        <f t="shared" si="23"/>
        <v>0</v>
      </c>
      <c r="P70" s="1512"/>
      <c r="Q70" s="49">
        <f t="shared" si="24"/>
        <v>0</v>
      </c>
      <c r="R70" s="1512"/>
      <c r="S70" s="49">
        <f t="shared" si="25"/>
        <v>0</v>
      </c>
      <c r="T70" s="1512">
        <v>0</v>
      </c>
      <c r="U70" s="49">
        <f t="shared" si="26"/>
        <v>0</v>
      </c>
      <c r="V70" s="1512">
        <v>0</v>
      </c>
      <c r="W70" s="49">
        <f t="shared" si="27"/>
        <v>0</v>
      </c>
      <c r="X70" s="1512">
        <v>0</v>
      </c>
      <c r="Y70" s="49">
        <f t="shared" si="28"/>
        <v>0</v>
      </c>
      <c r="Z70" s="1551"/>
      <c r="AA70" s="49">
        <f t="shared" si="29"/>
        <v>0</v>
      </c>
      <c r="AB70" s="1512">
        <v>0</v>
      </c>
      <c r="AC70" s="49">
        <f t="shared" si="30"/>
        <v>0</v>
      </c>
      <c r="AD70" s="5"/>
      <c r="AE70" s="49"/>
      <c r="AF70" s="1512"/>
      <c r="AG70" s="49">
        <f t="shared" si="31"/>
        <v>0</v>
      </c>
    </row>
    <row r="71" spans="1:33" ht="12.75" customHeight="1" thickBot="1">
      <c r="A71" s="39" t="s">
        <v>242</v>
      </c>
      <c r="B71" s="5">
        <f t="shared" si="17"/>
        <v>0</v>
      </c>
      <c r="C71" s="49">
        <f t="shared" si="32"/>
        <v>0</v>
      </c>
      <c r="D71" s="147"/>
      <c r="E71" s="49">
        <f t="shared" si="18"/>
        <v>0</v>
      </c>
      <c r="F71" s="1511"/>
      <c r="G71" s="49">
        <f t="shared" si="19"/>
        <v>0</v>
      </c>
      <c r="H71" s="1511"/>
      <c r="I71" s="49" t="e">
        <f t="shared" si="20"/>
        <v>#DIV/0!</v>
      </c>
      <c r="J71" s="1427"/>
      <c r="K71" s="49">
        <f t="shared" si="21"/>
        <v>0</v>
      </c>
      <c r="L71" s="1555"/>
      <c r="M71" s="49">
        <f t="shared" si="22"/>
        <v>0</v>
      </c>
      <c r="N71" s="1427"/>
      <c r="O71" s="49">
        <f t="shared" si="23"/>
        <v>0</v>
      </c>
      <c r="P71" s="1511"/>
      <c r="Q71" s="49">
        <f t="shared" si="24"/>
        <v>0</v>
      </c>
      <c r="R71" s="1511"/>
      <c r="S71" s="49">
        <f t="shared" si="25"/>
        <v>0</v>
      </c>
      <c r="T71" s="1511">
        <v>0</v>
      </c>
      <c r="U71" s="49">
        <f t="shared" si="26"/>
        <v>0</v>
      </c>
      <c r="V71" s="1511">
        <v>0</v>
      </c>
      <c r="W71" s="49">
        <f t="shared" si="27"/>
        <v>0</v>
      </c>
      <c r="X71" s="1511">
        <v>0</v>
      </c>
      <c r="Y71" s="49">
        <f t="shared" si="28"/>
        <v>0</v>
      </c>
      <c r="Z71" s="1427"/>
      <c r="AA71" s="49">
        <f t="shared" si="29"/>
        <v>0</v>
      </c>
      <c r="AB71" s="1511">
        <v>0</v>
      </c>
      <c r="AC71" s="49">
        <f t="shared" si="30"/>
        <v>0</v>
      </c>
      <c r="AD71" s="5"/>
      <c r="AE71" s="49"/>
      <c r="AF71" s="1511"/>
      <c r="AG71" s="49">
        <f t="shared" si="31"/>
        <v>0</v>
      </c>
    </row>
    <row r="72" spans="1:33" ht="12.75" customHeight="1" thickBot="1">
      <c r="A72" s="39" t="s">
        <v>128</v>
      </c>
      <c r="B72" s="21">
        <f t="shared" si="17"/>
        <v>4369.1743349999997</v>
      </c>
      <c r="C72" s="49">
        <f t="shared" si="32"/>
        <v>90.23210415837714</v>
      </c>
      <c r="D72" s="1572">
        <f>D20+D25+D33+D38+D46+D49+D57+D60+D63+D66+D69+D70+D71</f>
        <v>35.709000000000003</v>
      </c>
      <c r="E72" s="49">
        <f t="shared" si="18"/>
        <v>94.7967825001991</v>
      </c>
      <c r="F72" s="1513">
        <v>442.9</v>
      </c>
      <c r="G72" s="49">
        <f t="shared" si="19"/>
        <v>95.206362854686148</v>
      </c>
      <c r="H72" s="1513">
        <f>H20+H25+H33+H38+H46+H49+H57+H60+H63+H66+H69+H70+H71</f>
        <v>0</v>
      </c>
      <c r="I72" s="49" t="e">
        <f t="shared" si="20"/>
        <v>#DIV/0!</v>
      </c>
      <c r="J72" s="1565">
        <f>J20+J25+J33+J38+J46+J49+J57+J60+J63+J66+J69+J70+J71</f>
        <v>206.7</v>
      </c>
      <c r="K72" s="49">
        <f t="shared" si="21"/>
        <v>67.792718924237462</v>
      </c>
      <c r="L72" s="1557">
        <f>L20+L25+L33+L38+L46+L49+L57+L60+L63+L66+L69+L70+L71</f>
        <v>622.726</v>
      </c>
      <c r="M72" s="49">
        <f t="shared" si="22"/>
        <v>92.765432576930124</v>
      </c>
      <c r="N72" s="1565">
        <f>N20+N25+N33+N38+N46+N49+N57+N60+N63+N66+N69+N70+N71</f>
        <v>165.85</v>
      </c>
      <c r="O72" s="49">
        <f t="shared" si="23"/>
        <v>82.287273629372365</v>
      </c>
      <c r="P72" s="1513">
        <v>8.8249290000000009</v>
      </c>
      <c r="Q72" s="49">
        <f t="shared" si="24"/>
        <v>83.753009675567185</v>
      </c>
      <c r="R72" s="1513">
        <v>851.28683799999988</v>
      </c>
      <c r="S72" s="49">
        <f t="shared" si="25"/>
        <v>83.050637181744563</v>
      </c>
      <c r="T72" s="1513">
        <v>167</v>
      </c>
      <c r="U72" s="49">
        <f t="shared" si="26"/>
        <v>91.256830601092901</v>
      </c>
      <c r="V72" s="1513">
        <v>40.200000000000003</v>
      </c>
      <c r="W72" s="49">
        <f t="shared" si="27"/>
        <v>80.561122244488985</v>
      </c>
      <c r="X72" s="1513">
        <v>5.0999999999999996</v>
      </c>
      <c r="Y72" s="49">
        <f t="shared" si="28"/>
        <v>78.461538461538467</v>
      </c>
      <c r="Z72" s="1565">
        <f>Z20+Z25+Z33+Z38+Z46+Z49+Z57+Z60+Z63+Z66+Z69+Z70+Z71</f>
        <v>1466.7</v>
      </c>
      <c r="AA72" s="49">
        <f t="shared" si="29"/>
        <v>96.576018963587273</v>
      </c>
      <c r="AB72" s="1513">
        <v>315.33756800000003</v>
      </c>
      <c r="AC72" s="49">
        <f t="shared" si="30"/>
        <v>99.824546259527608</v>
      </c>
      <c r="AD72" s="13"/>
      <c r="AE72" s="49"/>
      <c r="AF72" s="1513">
        <f>AF20+AF25+AF33+AF38+AF46+AF49+AF57+AF60+AF63+AF66+AF69+AF70+AF71</f>
        <v>40.839999999999996</v>
      </c>
      <c r="AG72" s="49">
        <f t="shared" si="31"/>
        <v>78.826481374252069</v>
      </c>
    </row>
    <row r="73" spans="1:33" ht="12.75" customHeight="1" thickBot="1">
      <c r="A73" s="39" t="s">
        <v>130</v>
      </c>
      <c r="B73" s="5">
        <f t="shared" si="17"/>
        <v>0</v>
      </c>
      <c r="C73" s="49">
        <f t="shared" si="32"/>
        <v>0</v>
      </c>
      <c r="D73" s="147"/>
      <c r="E73" s="49">
        <f t="shared" si="18"/>
        <v>0</v>
      </c>
      <c r="F73" s="1511"/>
      <c r="G73" s="49">
        <f t="shared" si="19"/>
        <v>0</v>
      </c>
      <c r="H73" s="1511"/>
      <c r="I73" s="49" t="e">
        <f t="shared" si="20"/>
        <v>#DIV/0!</v>
      </c>
      <c r="J73" s="1427"/>
      <c r="K73" s="49">
        <f t="shared" si="21"/>
        <v>0</v>
      </c>
      <c r="L73" s="1555"/>
      <c r="M73" s="49">
        <f t="shared" si="22"/>
        <v>0</v>
      </c>
      <c r="N73" s="1427"/>
      <c r="O73" s="49">
        <f t="shared" si="23"/>
        <v>0</v>
      </c>
      <c r="P73" s="1511"/>
      <c r="Q73" s="49">
        <f t="shared" si="24"/>
        <v>0</v>
      </c>
      <c r="R73" s="1511"/>
      <c r="S73" s="49">
        <f t="shared" si="25"/>
        <v>0</v>
      </c>
      <c r="T73" s="1511">
        <v>0</v>
      </c>
      <c r="U73" s="49">
        <f t="shared" si="26"/>
        <v>0</v>
      </c>
      <c r="V73" s="1511">
        <v>0</v>
      </c>
      <c r="W73" s="49">
        <f t="shared" si="27"/>
        <v>0</v>
      </c>
      <c r="X73" s="1511">
        <v>0</v>
      </c>
      <c r="Y73" s="49">
        <f t="shared" si="28"/>
        <v>0</v>
      </c>
      <c r="Z73" s="1427"/>
      <c r="AA73" s="49">
        <f t="shared" si="29"/>
        <v>0</v>
      </c>
      <c r="AB73" s="1511">
        <v>0</v>
      </c>
      <c r="AC73" s="49">
        <f t="shared" si="30"/>
        <v>0</v>
      </c>
      <c r="AD73" s="5"/>
      <c r="AE73" s="49"/>
      <c r="AF73" s="1511"/>
      <c r="AG73" s="49">
        <f t="shared" si="31"/>
        <v>0</v>
      </c>
    </row>
    <row r="74" spans="1:33" ht="12.75" customHeight="1" thickBot="1">
      <c r="A74" s="39" t="s">
        <v>133</v>
      </c>
      <c r="B74" s="5">
        <f t="shared" si="17"/>
        <v>4369.1743349999997</v>
      </c>
      <c r="C74" s="49">
        <f t="shared" si="32"/>
        <v>90.23210415837714</v>
      </c>
      <c r="D74" s="147">
        <f>D73+D72</f>
        <v>35.709000000000003</v>
      </c>
      <c r="E74" s="49">
        <f t="shared" si="18"/>
        <v>94.7967825001991</v>
      </c>
      <c r="F74" s="1511">
        <v>442.9</v>
      </c>
      <c r="G74" s="49">
        <f t="shared" si="19"/>
        <v>95.206362854686148</v>
      </c>
      <c r="H74" s="1511">
        <f>H73+H72</f>
        <v>0</v>
      </c>
      <c r="I74" s="49" t="e">
        <f t="shared" si="20"/>
        <v>#DIV/0!</v>
      </c>
      <c r="J74" s="1427">
        <f>J73+J72</f>
        <v>206.7</v>
      </c>
      <c r="K74" s="49">
        <f t="shared" si="21"/>
        <v>67.792718924237462</v>
      </c>
      <c r="L74" s="1555">
        <f>L73+L72</f>
        <v>622.726</v>
      </c>
      <c r="M74" s="49">
        <f t="shared" si="22"/>
        <v>92.765432576930124</v>
      </c>
      <c r="N74" s="1427">
        <f>N73+N72</f>
        <v>165.85</v>
      </c>
      <c r="O74" s="49">
        <f t="shared" si="23"/>
        <v>82.287273629372365</v>
      </c>
      <c r="P74" s="1511">
        <v>8.8249290000000009</v>
      </c>
      <c r="Q74" s="49">
        <f t="shared" si="24"/>
        <v>83.753009675567185</v>
      </c>
      <c r="R74" s="1511">
        <v>851.28683799999988</v>
      </c>
      <c r="S74" s="49">
        <f t="shared" si="25"/>
        <v>83.050637181744563</v>
      </c>
      <c r="T74" s="1511">
        <v>167</v>
      </c>
      <c r="U74" s="49">
        <f t="shared" si="26"/>
        <v>91.256830601092901</v>
      </c>
      <c r="V74" s="1511">
        <v>40.200000000000003</v>
      </c>
      <c r="W74" s="49">
        <f t="shared" si="27"/>
        <v>80.561122244488985</v>
      </c>
      <c r="X74" s="1511">
        <v>5.0999999999999996</v>
      </c>
      <c r="Y74" s="49">
        <f t="shared" si="28"/>
        <v>78.461538461538467</v>
      </c>
      <c r="Z74" s="1427">
        <f>Z73+Z72</f>
        <v>1466.7</v>
      </c>
      <c r="AA74" s="49">
        <f t="shared" si="29"/>
        <v>96.576018963587273</v>
      </c>
      <c r="AB74" s="1511">
        <v>315.33756800000003</v>
      </c>
      <c r="AC74" s="49">
        <f t="shared" si="30"/>
        <v>99.824546259527608</v>
      </c>
      <c r="AD74" s="5"/>
      <c r="AE74" s="49"/>
      <c r="AF74" s="1511">
        <f>AF73+AF72</f>
        <v>40.839999999999996</v>
      </c>
      <c r="AG74" s="49">
        <f t="shared" si="31"/>
        <v>78.826481374252069</v>
      </c>
    </row>
    <row r="75" spans="1:33" ht="12.75" customHeight="1">
      <c r="A75" s="13" t="s">
        <v>513</v>
      </c>
      <c r="B75" s="13">
        <f t="shared" si="17"/>
        <v>1.3391599999999999</v>
      </c>
      <c r="C75" s="14">
        <f t="shared" si="32"/>
        <v>2.7656306510079397E-2</v>
      </c>
      <c r="D75" s="651"/>
      <c r="E75" s="14">
        <f t="shared" si="18"/>
        <v>0</v>
      </c>
      <c r="F75" s="1425"/>
      <c r="G75" s="14">
        <f t="shared" si="19"/>
        <v>0</v>
      </c>
      <c r="H75" s="1425"/>
      <c r="I75" s="14" t="e">
        <f t="shared" si="20"/>
        <v>#DIV/0!</v>
      </c>
      <c r="J75" s="1426"/>
      <c r="K75" s="14">
        <f t="shared" si="21"/>
        <v>0</v>
      </c>
      <c r="L75" s="1554"/>
      <c r="M75" s="14">
        <f t="shared" si="22"/>
        <v>0</v>
      </c>
      <c r="N75" s="1426"/>
      <c r="O75" s="14">
        <f t="shared" si="23"/>
        <v>0</v>
      </c>
      <c r="P75" s="1425">
        <v>1.3391599999999999</v>
      </c>
      <c r="Q75" s="14">
        <f t="shared" si="24"/>
        <v>12.709301166857264</v>
      </c>
      <c r="R75" s="1425"/>
      <c r="S75" s="14">
        <f t="shared" si="25"/>
        <v>0</v>
      </c>
      <c r="T75" s="1425">
        <v>0</v>
      </c>
      <c r="U75" s="14">
        <f t="shared" si="26"/>
        <v>0</v>
      </c>
      <c r="V75" s="1425">
        <v>0</v>
      </c>
      <c r="W75" s="14">
        <f t="shared" si="27"/>
        <v>0</v>
      </c>
      <c r="X75" s="1425">
        <v>0</v>
      </c>
      <c r="Y75" s="14">
        <f t="shared" si="28"/>
        <v>0</v>
      </c>
      <c r="Z75" s="1426"/>
      <c r="AA75" s="14">
        <f t="shared" si="29"/>
        <v>0</v>
      </c>
      <c r="AB75" s="1425">
        <v>0</v>
      </c>
      <c r="AC75" s="14">
        <f t="shared" si="30"/>
        <v>0</v>
      </c>
      <c r="AD75" s="13"/>
      <c r="AE75" s="14"/>
      <c r="AF75" s="1425"/>
      <c r="AG75" s="14">
        <f t="shared" si="31"/>
        <v>0</v>
      </c>
    </row>
    <row r="76" spans="1:33" ht="12.75" customHeight="1">
      <c r="A76" s="13" t="s">
        <v>262</v>
      </c>
      <c r="B76" s="13">
        <f t="shared" si="17"/>
        <v>0</v>
      </c>
      <c r="C76" s="14">
        <f t="shared" si="32"/>
        <v>0</v>
      </c>
      <c r="D76" s="651"/>
      <c r="E76" s="14">
        <f t="shared" si="18"/>
        <v>0</v>
      </c>
      <c r="F76" s="1425"/>
      <c r="G76" s="14">
        <f t="shared" si="19"/>
        <v>0</v>
      </c>
      <c r="H76" s="1425"/>
      <c r="I76" s="14" t="e">
        <f t="shared" si="20"/>
        <v>#DIV/0!</v>
      </c>
      <c r="J76" s="1426"/>
      <c r="K76" s="14">
        <f t="shared" si="21"/>
        <v>0</v>
      </c>
      <c r="L76" s="1554"/>
      <c r="M76" s="14">
        <f t="shared" si="22"/>
        <v>0</v>
      </c>
      <c r="N76" s="1426"/>
      <c r="O76" s="14">
        <f t="shared" si="23"/>
        <v>0</v>
      </c>
      <c r="P76" s="1425"/>
      <c r="Q76" s="14">
        <f t="shared" si="24"/>
        <v>0</v>
      </c>
      <c r="R76" s="1425"/>
      <c r="S76" s="14">
        <f t="shared" si="25"/>
        <v>0</v>
      </c>
      <c r="T76" s="1425">
        <v>0</v>
      </c>
      <c r="U76" s="14">
        <f t="shared" si="26"/>
        <v>0</v>
      </c>
      <c r="V76" s="1425">
        <v>0</v>
      </c>
      <c r="W76" s="14">
        <f t="shared" si="27"/>
        <v>0</v>
      </c>
      <c r="X76" s="1425">
        <v>0</v>
      </c>
      <c r="Y76" s="14">
        <f t="shared" si="28"/>
        <v>0</v>
      </c>
      <c r="Z76" s="1426"/>
      <c r="AA76" s="14">
        <f t="shared" si="29"/>
        <v>0</v>
      </c>
      <c r="AB76" s="1425">
        <v>0</v>
      </c>
      <c r="AC76" s="14">
        <f t="shared" si="30"/>
        <v>0</v>
      </c>
      <c r="AD76" s="13"/>
      <c r="AE76" s="14"/>
      <c r="AF76" s="1425"/>
      <c r="AG76" s="14">
        <f t="shared" si="31"/>
        <v>0</v>
      </c>
    </row>
    <row r="77" spans="1:33" ht="12.75" customHeight="1" thickBot="1">
      <c r="A77" s="13" t="s">
        <v>264</v>
      </c>
      <c r="B77" s="13">
        <f t="shared" si="17"/>
        <v>0</v>
      </c>
      <c r="C77" s="14">
        <f t="shared" si="32"/>
        <v>0</v>
      </c>
      <c r="D77" s="651"/>
      <c r="E77" s="14">
        <f t="shared" si="18"/>
        <v>0</v>
      </c>
      <c r="F77" s="1425"/>
      <c r="G77" s="14">
        <f t="shared" si="19"/>
        <v>0</v>
      </c>
      <c r="H77" s="1425"/>
      <c r="I77" s="14" t="e">
        <f t="shared" si="20"/>
        <v>#DIV/0!</v>
      </c>
      <c r="J77" s="1426"/>
      <c r="K77" s="14">
        <f t="shared" si="21"/>
        <v>0</v>
      </c>
      <c r="L77" s="1554"/>
      <c r="M77" s="14">
        <f t="shared" si="22"/>
        <v>0</v>
      </c>
      <c r="N77" s="1426"/>
      <c r="O77" s="14">
        <f t="shared" si="23"/>
        <v>0</v>
      </c>
      <c r="P77" s="1425"/>
      <c r="Q77" s="14">
        <f t="shared" si="24"/>
        <v>0</v>
      </c>
      <c r="R77" s="1425"/>
      <c r="S77" s="14">
        <f t="shared" si="25"/>
        <v>0</v>
      </c>
      <c r="T77" s="1425">
        <v>0</v>
      </c>
      <c r="U77" s="14">
        <f t="shared" si="26"/>
        <v>0</v>
      </c>
      <c r="V77" s="1425">
        <v>0</v>
      </c>
      <c r="W77" s="14">
        <f t="shared" si="27"/>
        <v>0</v>
      </c>
      <c r="X77" s="1425">
        <v>0</v>
      </c>
      <c r="Y77" s="14">
        <f t="shared" si="28"/>
        <v>0</v>
      </c>
      <c r="Z77" s="1426"/>
      <c r="AA77" s="14">
        <f t="shared" si="29"/>
        <v>0</v>
      </c>
      <c r="AB77" s="1425">
        <v>0</v>
      </c>
      <c r="AC77" s="14">
        <f t="shared" si="30"/>
        <v>0</v>
      </c>
      <c r="AD77" s="13"/>
      <c r="AE77" s="14"/>
      <c r="AF77" s="1425"/>
      <c r="AG77" s="14">
        <f t="shared" si="31"/>
        <v>0</v>
      </c>
    </row>
    <row r="78" spans="1:33" ht="12.75" customHeight="1" thickBot="1">
      <c r="A78" s="39" t="s">
        <v>166</v>
      </c>
      <c r="B78" s="5">
        <f>D78+F78+H78+J78+L78+N78+P78+R78+T78+V78+X78+Z78+AB78+AD78+AF78</f>
        <v>1.3391599999999999</v>
      </c>
      <c r="C78" s="49">
        <f t="shared" si="32"/>
        <v>2.7656306510079397E-2</v>
      </c>
      <c r="D78" s="147">
        <f>SUM(D75:D77)</f>
        <v>0</v>
      </c>
      <c r="E78" s="49">
        <f>D78/D$12*100</f>
        <v>0</v>
      </c>
      <c r="F78" s="1511">
        <v>0</v>
      </c>
      <c r="G78" s="49">
        <f>F78/F$12*100</f>
        <v>0</v>
      </c>
      <c r="H78" s="1511">
        <f>SUM(H75:H77)</f>
        <v>0</v>
      </c>
      <c r="I78" s="49" t="e">
        <f>H78/H$12*100</f>
        <v>#DIV/0!</v>
      </c>
      <c r="J78" s="1427">
        <f>SUM(J75:J77)</f>
        <v>0</v>
      </c>
      <c r="K78" s="49">
        <f>J78/J$12*100</f>
        <v>0</v>
      </c>
      <c r="L78" s="1555">
        <f>SUM(L75:L77)</f>
        <v>0</v>
      </c>
      <c r="M78" s="49">
        <f>L78/L$12*100</f>
        <v>0</v>
      </c>
      <c r="N78" s="1427">
        <f>SUM(N75:N77)</f>
        <v>0</v>
      </c>
      <c r="O78" s="49">
        <f>N78/N$12*100</f>
        <v>0</v>
      </c>
      <c r="P78" s="1511">
        <v>1.3391599999999999</v>
      </c>
      <c r="Q78" s="49">
        <f>P78/P$12*100</f>
        <v>12.709301166857264</v>
      </c>
      <c r="R78" s="1511">
        <v>0</v>
      </c>
      <c r="S78" s="49">
        <f>R78/R$12*100</f>
        <v>0</v>
      </c>
      <c r="T78" s="1511">
        <v>0</v>
      </c>
      <c r="U78" s="49">
        <f>T78/T$12*100</f>
        <v>0</v>
      </c>
      <c r="V78" s="1511">
        <v>0</v>
      </c>
      <c r="W78" s="49">
        <f>V78/V$12*100</f>
        <v>0</v>
      </c>
      <c r="X78" s="1511">
        <v>0</v>
      </c>
      <c r="Y78" s="49">
        <f>X78/X$12*100</f>
        <v>0</v>
      </c>
      <c r="Z78" s="1427">
        <f>SUM(Z75:Z77)</f>
        <v>0</v>
      </c>
      <c r="AA78" s="49">
        <f>Z78/Z$12*100</f>
        <v>0</v>
      </c>
      <c r="AB78" s="1511">
        <v>0</v>
      </c>
      <c r="AC78" s="49">
        <f>AB78/AB$12*100</f>
        <v>0</v>
      </c>
      <c r="AD78" s="5"/>
      <c r="AE78" s="49"/>
      <c r="AF78" s="1511">
        <f>SUM(AF75:AF77)</f>
        <v>0</v>
      </c>
      <c r="AG78" s="49">
        <f>AF78/AF$12*100</f>
        <v>0</v>
      </c>
    </row>
    <row r="79" spans="1:33" ht="12.75" customHeight="1" thickBot="1">
      <c r="D79" s="651"/>
      <c r="E79" s="14"/>
      <c r="F79" s="1425"/>
      <c r="G79" s="14"/>
      <c r="H79" s="1425"/>
      <c r="I79" s="14"/>
      <c r="J79" s="1426"/>
      <c r="K79" s="14"/>
      <c r="L79" s="1554"/>
      <c r="M79" s="14"/>
      <c r="N79" s="1426"/>
      <c r="O79" s="14"/>
      <c r="P79" s="1425"/>
      <c r="Q79" s="14"/>
      <c r="R79" s="1425"/>
      <c r="S79" s="14"/>
      <c r="T79" s="1425"/>
      <c r="U79" s="14"/>
      <c r="V79" s="1425"/>
      <c r="W79" s="14"/>
      <c r="X79" s="1425"/>
      <c r="Y79" s="14"/>
      <c r="Z79" s="1426"/>
      <c r="AA79" s="14"/>
      <c r="AB79" s="1425"/>
      <c r="AC79" s="14"/>
      <c r="AD79" s="13"/>
      <c r="AE79" s="14"/>
      <c r="AF79" s="1425"/>
      <c r="AG79" s="14"/>
    </row>
    <row r="80" spans="1:33" ht="12.75" customHeight="1">
      <c r="A80" s="18" t="s">
        <v>154</v>
      </c>
      <c r="B80" s="18">
        <f>D80+F80+H80+J80+L80+N80+P80+R80+T80+V80+X80+Z80+AB80+AD80+AF80</f>
        <v>5701</v>
      </c>
      <c r="C80" s="51"/>
      <c r="D80" s="149">
        <v>100</v>
      </c>
      <c r="E80" s="51"/>
      <c r="F80" s="1514">
        <v>4375</v>
      </c>
      <c r="G80" s="51"/>
      <c r="H80" s="1514"/>
      <c r="I80" s="51"/>
      <c r="J80" s="1566">
        <v>6</v>
      </c>
      <c r="K80" s="51"/>
      <c r="L80" s="1558">
        <v>698</v>
      </c>
      <c r="M80" s="51"/>
      <c r="N80" s="1566">
        <v>24</v>
      </c>
      <c r="O80" s="51"/>
      <c r="P80" s="1514">
        <v>7</v>
      </c>
      <c r="Q80" s="51"/>
      <c r="R80" s="1514">
        <v>95</v>
      </c>
      <c r="S80" s="51"/>
      <c r="T80" s="1514">
        <v>371</v>
      </c>
      <c r="U80" s="51"/>
      <c r="V80" s="1514">
        <v>2</v>
      </c>
      <c r="W80" s="51"/>
      <c r="X80" s="1514">
        <v>10</v>
      </c>
      <c r="Y80" s="51"/>
      <c r="Z80" s="1566">
        <v>11</v>
      </c>
      <c r="AA80" s="51"/>
      <c r="AB80" s="1514">
        <v>1</v>
      </c>
      <c r="AC80" s="51"/>
      <c r="AD80" s="51"/>
      <c r="AE80" s="51"/>
      <c r="AF80" s="1514">
        <v>1</v>
      </c>
      <c r="AG80" s="51"/>
    </row>
    <row r="81" spans="1:33" ht="12.75" customHeight="1" thickBot="1">
      <c r="A81" s="19" t="s">
        <v>156</v>
      </c>
      <c r="B81" s="21">
        <f>B12/B80*1000000</f>
        <v>849351.08893176634</v>
      </c>
      <c r="C81" s="52"/>
      <c r="D81" s="21">
        <f>D12/D80*1000000</f>
        <v>376690</v>
      </c>
      <c r="E81" s="52"/>
      <c r="F81" s="21">
        <f>F12/F80*1000000</f>
        <v>106331.42857142857</v>
      </c>
      <c r="G81" s="52"/>
      <c r="H81" s="21" t="e">
        <f>H12/H80*1000000</f>
        <v>#DIV/0!</v>
      </c>
      <c r="I81" s="52"/>
      <c r="J81" s="21">
        <f>J12/J80*1000000</f>
        <v>50816666.666666664</v>
      </c>
      <c r="K81" s="52"/>
      <c r="L81" s="21">
        <f>L12/L80*1000000</f>
        <v>961734.95702005737</v>
      </c>
      <c r="M81" s="52"/>
      <c r="N81" s="21">
        <f>N12/N80*1000000</f>
        <v>8397916.666666666</v>
      </c>
      <c r="O81" s="52"/>
      <c r="P81" s="21">
        <f>P12/P80*1000000</f>
        <v>1505264.2857142859</v>
      </c>
      <c r="Q81" s="52"/>
      <c r="R81" s="21">
        <f>R12/R80*1000000</f>
        <v>10789699.378947366</v>
      </c>
      <c r="S81" s="52"/>
      <c r="T81" s="21">
        <f>T12/T80*1000000</f>
        <v>493261.45552560646</v>
      </c>
      <c r="U81" s="52"/>
      <c r="V81" s="21">
        <f>V12/V80*1000000</f>
        <v>24950000</v>
      </c>
      <c r="W81" s="52"/>
      <c r="X81" s="21">
        <f>X12/X80*1000000</f>
        <v>650000</v>
      </c>
      <c r="Y81" s="52"/>
      <c r="Z81" s="21">
        <f>Z12/Z80*1000000</f>
        <v>138063636.36363637</v>
      </c>
      <c r="AA81" s="52"/>
      <c r="AB81" s="21">
        <f>AB12/AB80*1000000</f>
        <v>315891812</v>
      </c>
      <c r="AC81" s="52"/>
      <c r="AD81" s="21"/>
      <c r="AE81" s="52"/>
      <c r="AF81" s="21">
        <f>AF12/AF80*1000000</f>
        <v>51810000</v>
      </c>
      <c r="AG81" s="52"/>
    </row>
    <row r="82" spans="1:33" ht="12.75" customHeight="1">
      <c r="B82" s="10"/>
      <c r="AD82" s="13"/>
      <c r="AE82" s="13"/>
    </row>
    <row r="83" spans="1:33" ht="12.75" customHeight="1">
      <c r="D83" s="13"/>
      <c r="E83" s="14"/>
      <c r="F83" s="13"/>
      <c r="G83" s="14"/>
      <c r="H83" s="13"/>
      <c r="I83" s="14"/>
      <c r="J83" s="13"/>
      <c r="K83" s="14"/>
      <c r="L83" s="13"/>
      <c r="M83" s="14"/>
      <c r="N83" s="13"/>
      <c r="O83" s="14"/>
      <c r="P83" s="13"/>
      <c r="Q83" s="14"/>
      <c r="R83" s="13"/>
      <c r="S83" s="14"/>
      <c r="T83" s="13"/>
      <c r="U83" s="14"/>
      <c r="V83" s="13"/>
      <c r="W83" s="14"/>
      <c r="X83" s="13"/>
      <c r="Y83" s="14"/>
      <c r="Z83" s="13"/>
      <c r="AA83" s="14"/>
      <c r="AB83" s="13"/>
      <c r="AC83" s="14"/>
      <c r="AD83" s="13"/>
      <c r="AE83" s="13"/>
      <c r="AF83" s="13"/>
      <c r="AG83" s="14"/>
    </row>
    <row r="84" spans="1:33" ht="12.75" customHeight="1">
      <c r="A84" s="13" t="s">
        <v>31</v>
      </c>
      <c r="D84" s="13"/>
      <c r="E84" s="13"/>
      <c r="F84" s="13"/>
      <c r="G84" s="13"/>
      <c r="H84" s="13"/>
      <c r="I84" s="13"/>
      <c r="J84" s="13"/>
      <c r="K84" s="13"/>
      <c r="L84" s="13"/>
      <c r="M84" s="13"/>
      <c r="N84" s="13"/>
      <c r="O84" s="13"/>
      <c r="P84" s="13"/>
      <c r="Q84" s="13"/>
      <c r="R84" s="13"/>
      <c r="S84" s="13"/>
      <c r="T84" s="13">
        <v>0.1</v>
      </c>
      <c r="U84" s="13"/>
      <c r="V84" s="13"/>
      <c r="W84" s="13"/>
      <c r="X84" s="13"/>
      <c r="Y84" s="13"/>
      <c r="Z84" s="13"/>
      <c r="AA84" s="13"/>
      <c r="AB84" s="13"/>
      <c r="AC84" s="13"/>
      <c r="AD84" s="103">
        <f>'FoF3'!ID44</f>
        <v>0</v>
      </c>
      <c r="AE84" s="13"/>
      <c r="AF84" s="13"/>
      <c r="AG84" s="13"/>
    </row>
    <row r="85" spans="1:33" ht="12.75" customHeight="1">
      <c r="D85" s="13"/>
      <c r="E85" s="14"/>
      <c r="F85" s="13"/>
      <c r="G85" s="14"/>
      <c r="H85" s="13"/>
      <c r="I85" s="14"/>
      <c r="J85" s="13"/>
      <c r="K85" s="14"/>
      <c r="L85" s="13"/>
      <c r="M85" s="14"/>
      <c r="N85" s="13"/>
      <c r="O85" s="14"/>
      <c r="P85" s="13"/>
      <c r="Q85" s="14"/>
      <c r="R85" s="13"/>
      <c r="S85" s="14"/>
      <c r="T85" s="13"/>
      <c r="U85" s="14"/>
      <c r="V85" s="13"/>
      <c r="W85" s="14"/>
      <c r="X85" s="13"/>
      <c r="Y85" s="14"/>
      <c r="Z85" s="13"/>
      <c r="AA85" s="14"/>
      <c r="AB85" s="13"/>
      <c r="AC85" s="14"/>
      <c r="AD85" s="13"/>
      <c r="AE85" s="13"/>
      <c r="AF85" s="13"/>
      <c r="AG85" s="14"/>
    </row>
    <row r="86" spans="1:33" ht="12.75" customHeight="1">
      <c r="D86" s="13"/>
      <c r="E86" s="14"/>
      <c r="F86" s="13"/>
      <c r="G86" s="14"/>
      <c r="H86" s="13"/>
      <c r="I86" s="14"/>
      <c r="J86" s="13"/>
      <c r="K86" s="14"/>
      <c r="L86" s="13"/>
      <c r="M86" s="14"/>
      <c r="N86" s="13"/>
      <c r="O86" s="14"/>
      <c r="P86" s="13"/>
      <c r="Q86" s="14"/>
      <c r="R86" s="13"/>
      <c r="S86" s="14"/>
      <c r="T86" s="13"/>
      <c r="U86" s="14"/>
      <c r="V86" s="13"/>
      <c r="W86" s="14"/>
      <c r="X86" s="13"/>
      <c r="Y86" s="14"/>
      <c r="Z86" s="13"/>
      <c r="AA86" s="14"/>
      <c r="AB86" s="13"/>
      <c r="AC86" s="14"/>
      <c r="AD86" s="13"/>
      <c r="AE86" s="13"/>
      <c r="AF86" s="13"/>
      <c r="AG86" s="14"/>
    </row>
    <row r="87" spans="1:33" ht="12.75" customHeight="1">
      <c r="D87" s="13"/>
      <c r="E87" s="14"/>
      <c r="F87" s="13"/>
      <c r="G87" s="14"/>
      <c r="H87" s="13"/>
      <c r="I87" s="14"/>
      <c r="J87" s="13"/>
      <c r="K87" s="14"/>
      <c r="L87" s="13"/>
      <c r="M87" s="14"/>
      <c r="N87" s="13"/>
      <c r="O87" s="14"/>
      <c r="P87" s="13"/>
      <c r="Q87" s="14"/>
      <c r="R87" s="13"/>
      <c r="S87" s="14"/>
      <c r="T87" s="13"/>
      <c r="U87" s="14"/>
      <c r="V87" s="13"/>
      <c r="W87" s="14"/>
      <c r="X87" s="13"/>
      <c r="Y87" s="14"/>
      <c r="Z87" s="13"/>
      <c r="AA87" s="14"/>
      <c r="AB87" s="13"/>
      <c r="AC87" s="14"/>
      <c r="AD87" s="13"/>
      <c r="AE87" s="13"/>
      <c r="AF87" s="13"/>
      <c r="AG87" s="14"/>
    </row>
    <row r="88" spans="1:33" ht="12.75" customHeight="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row>
    <row r="89" spans="1:33" ht="12.75" customHeight="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row>
    <row r="90" spans="1:33" ht="12.75" customHeight="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row>
    <row r="91" spans="1:33" ht="12.75" customHeight="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row>
    <row r="92" spans="1:33" ht="12.75" customHeight="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row>
    <row r="93" spans="1:33" ht="12.75" customHeight="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row>
    <row r="94" spans="1:33" ht="12.75" customHeight="1">
      <c r="D94" s="13"/>
      <c r="E94" s="13"/>
      <c r="F94" s="13"/>
      <c r="G94" s="13"/>
      <c r="H94" s="13"/>
      <c r="I94" s="13"/>
      <c r="J94" s="13"/>
      <c r="K94" s="14"/>
      <c r="L94" s="13"/>
      <c r="M94" s="13"/>
      <c r="N94" s="13"/>
      <c r="O94" s="13"/>
      <c r="P94" s="13"/>
      <c r="Q94" s="13"/>
      <c r="R94" s="13"/>
      <c r="S94" s="13"/>
      <c r="T94" s="13"/>
      <c r="U94" s="13"/>
      <c r="V94" s="13"/>
      <c r="W94" s="13"/>
      <c r="X94" s="13"/>
      <c r="Y94" s="13"/>
      <c r="AD94" s="13"/>
      <c r="AE94" s="13"/>
    </row>
    <row r="95" spans="1:33" ht="12.75" customHeight="1">
      <c r="D95" s="13"/>
      <c r="E95" s="13"/>
      <c r="F95" s="13"/>
      <c r="G95" s="13"/>
      <c r="H95" s="13"/>
      <c r="I95" s="13"/>
      <c r="J95" s="13"/>
      <c r="K95" s="14"/>
      <c r="L95" s="13"/>
      <c r="M95" s="13"/>
      <c r="N95" s="13"/>
      <c r="O95" s="13"/>
      <c r="P95" s="13"/>
      <c r="Q95" s="13"/>
      <c r="R95" s="13"/>
      <c r="S95" s="13"/>
      <c r="T95" s="13"/>
      <c r="U95" s="13"/>
      <c r="V95" s="13"/>
      <c r="W95" s="13"/>
      <c r="X95" s="13"/>
      <c r="Y95" s="13"/>
      <c r="AD95" s="13"/>
      <c r="AE95" s="13"/>
    </row>
    <row r="96" spans="1:33" ht="12.75" customHeight="1">
      <c r="D96" s="13"/>
      <c r="E96" s="13"/>
      <c r="F96" s="13"/>
      <c r="G96" s="13"/>
      <c r="H96" s="13"/>
      <c r="I96" s="13"/>
      <c r="J96" s="13"/>
      <c r="K96" s="14"/>
      <c r="L96" s="13"/>
      <c r="M96" s="13"/>
      <c r="N96" s="13"/>
      <c r="O96" s="13"/>
      <c r="P96" s="13"/>
      <c r="Q96" s="13"/>
      <c r="R96" s="13"/>
      <c r="S96" s="13"/>
      <c r="T96" s="13"/>
      <c r="U96" s="13"/>
      <c r="V96" s="13"/>
      <c r="W96" s="13"/>
      <c r="X96" s="13"/>
      <c r="Y96" s="13"/>
      <c r="AD96" s="13"/>
      <c r="AE96" s="13"/>
    </row>
    <row r="97" spans="4:33" ht="12.75" customHeight="1">
      <c r="D97" s="13"/>
      <c r="E97" s="13"/>
      <c r="F97" s="13"/>
      <c r="G97" s="13"/>
      <c r="H97" s="13"/>
      <c r="I97" s="13"/>
      <c r="J97" s="13"/>
      <c r="K97" s="14"/>
      <c r="L97" s="13"/>
      <c r="M97" s="13"/>
      <c r="N97" s="13"/>
      <c r="O97" s="13"/>
      <c r="P97" s="13"/>
      <c r="Q97" s="13"/>
      <c r="R97" s="13"/>
      <c r="S97" s="13"/>
      <c r="T97" s="13"/>
      <c r="U97" s="13"/>
      <c r="V97" s="13"/>
      <c r="W97" s="13"/>
      <c r="X97" s="13"/>
      <c r="Y97" s="13"/>
      <c r="AD97" s="13"/>
      <c r="AE97" s="13"/>
    </row>
    <row r="98" spans="4:33" ht="12.75" customHeight="1">
      <c r="D98" s="13"/>
      <c r="E98" s="13"/>
      <c r="F98" s="13"/>
      <c r="G98" s="13"/>
      <c r="H98" s="13"/>
      <c r="I98" s="13"/>
      <c r="J98" s="13"/>
      <c r="K98" s="14"/>
      <c r="L98" s="13"/>
      <c r="M98" s="13"/>
      <c r="N98" s="13"/>
      <c r="O98" s="13"/>
      <c r="P98" s="13"/>
      <c r="Q98" s="13"/>
      <c r="R98" s="13"/>
      <c r="S98" s="13"/>
      <c r="T98" s="13"/>
      <c r="U98" s="13"/>
      <c r="V98" s="13"/>
      <c r="W98" s="13"/>
      <c r="X98" s="13"/>
      <c r="Y98" s="13"/>
      <c r="Z98" s="13"/>
      <c r="AA98" s="13"/>
      <c r="AB98" s="13"/>
      <c r="AC98" s="13"/>
      <c r="AD98" s="13"/>
      <c r="AE98" s="13"/>
      <c r="AF98" s="13"/>
      <c r="AG98" s="13"/>
    </row>
    <row r="99" spans="4:33" ht="12.75" customHeight="1">
      <c r="D99" s="13"/>
      <c r="E99" s="13"/>
      <c r="F99" s="13"/>
      <c r="G99" s="13"/>
      <c r="H99" s="13"/>
      <c r="I99" s="13"/>
      <c r="J99" s="13"/>
      <c r="K99" s="14"/>
      <c r="L99" s="13"/>
      <c r="M99" s="13"/>
      <c r="N99" s="13"/>
      <c r="O99" s="13"/>
      <c r="P99" s="13"/>
      <c r="Q99" s="13"/>
      <c r="R99" s="13"/>
      <c r="S99" s="13"/>
      <c r="T99" s="13"/>
      <c r="U99" s="13"/>
      <c r="V99" s="13"/>
      <c r="W99" s="13"/>
      <c r="X99" s="13"/>
      <c r="Y99" s="13"/>
      <c r="Z99" s="13"/>
      <c r="AA99" s="13"/>
      <c r="AB99" s="13"/>
      <c r="AC99" s="13"/>
      <c r="AD99" s="13"/>
      <c r="AE99" s="13"/>
      <c r="AF99" s="13"/>
      <c r="AG99" s="13"/>
    </row>
    <row r="100" spans="4:33" ht="12.75" customHeight="1">
      <c r="D100" s="13"/>
      <c r="E100" s="13"/>
      <c r="F100" s="13"/>
      <c r="G100" s="13"/>
      <c r="H100" s="13"/>
      <c r="I100" s="13"/>
      <c r="J100" s="13"/>
      <c r="K100" s="14"/>
      <c r="L100" s="13"/>
      <c r="M100" s="13"/>
      <c r="N100" s="13"/>
      <c r="O100" s="13"/>
      <c r="P100" s="13"/>
      <c r="Q100" s="13"/>
      <c r="R100" s="13"/>
      <c r="S100" s="13"/>
      <c r="T100" s="13"/>
      <c r="U100" s="13"/>
      <c r="V100" s="13"/>
      <c r="W100" s="13"/>
      <c r="X100" s="13"/>
      <c r="Y100" s="13"/>
      <c r="Z100" s="13"/>
      <c r="AA100" s="13"/>
      <c r="AB100" s="13"/>
      <c r="AC100" s="13"/>
      <c r="AD100" s="13"/>
      <c r="AE100" s="13"/>
      <c r="AF100" s="13"/>
      <c r="AG100" s="13"/>
    </row>
    <row r="101" spans="4:33" ht="12.75" customHeight="1">
      <c r="D101" s="13"/>
      <c r="E101" s="13"/>
      <c r="F101" s="13"/>
      <c r="G101" s="13"/>
      <c r="H101" s="13"/>
      <c r="I101" s="13"/>
      <c r="J101" s="13"/>
      <c r="K101" s="14"/>
      <c r="L101" s="13"/>
      <c r="M101" s="13"/>
      <c r="N101" s="13"/>
      <c r="O101" s="13"/>
      <c r="P101" s="13"/>
      <c r="Q101" s="13"/>
      <c r="R101" s="13"/>
      <c r="S101" s="13"/>
      <c r="T101" s="13"/>
      <c r="U101" s="13"/>
      <c r="V101" s="13"/>
      <c r="W101" s="13"/>
      <c r="X101" s="13"/>
      <c r="Y101" s="13"/>
      <c r="Z101" s="13"/>
      <c r="AA101" s="13"/>
      <c r="AB101" s="13"/>
      <c r="AC101" s="13"/>
      <c r="AD101" s="13"/>
      <c r="AE101" s="13"/>
      <c r="AF101" s="13"/>
      <c r="AG101" s="13"/>
    </row>
    <row r="102" spans="4:33" ht="12.75" customHeight="1">
      <c r="D102" s="13"/>
      <c r="E102" s="13"/>
      <c r="F102" s="13"/>
      <c r="G102" s="13"/>
      <c r="H102" s="13"/>
      <c r="I102" s="13"/>
      <c r="J102" s="13"/>
      <c r="K102" s="14"/>
      <c r="L102" s="13"/>
      <c r="M102" s="13"/>
      <c r="N102" s="13"/>
      <c r="O102" s="13"/>
      <c r="P102" s="13"/>
      <c r="Q102" s="13"/>
      <c r="R102" s="13"/>
      <c r="S102" s="13"/>
      <c r="T102" s="13"/>
      <c r="U102" s="13"/>
      <c r="V102" s="13"/>
      <c r="W102" s="13"/>
      <c r="X102" s="13"/>
      <c r="Y102" s="13"/>
      <c r="Z102" s="13"/>
      <c r="AA102" s="13"/>
      <c r="AB102" s="13"/>
      <c r="AC102" s="13"/>
      <c r="AD102" s="13"/>
      <c r="AE102" s="13"/>
      <c r="AF102" s="13"/>
      <c r="AG102" s="13"/>
    </row>
    <row r="103" spans="4:33" ht="12.75" customHeight="1">
      <c r="D103" s="13"/>
      <c r="E103" s="13"/>
      <c r="F103" s="13"/>
      <c r="G103" s="13"/>
      <c r="H103" s="13"/>
      <c r="I103" s="13"/>
      <c r="J103" s="13"/>
      <c r="K103" s="14"/>
      <c r="L103" s="13"/>
      <c r="M103" s="13"/>
      <c r="N103" s="13"/>
      <c r="O103" s="13"/>
      <c r="P103" s="13"/>
      <c r="Q103" s="13"/>
      <c r="R103" s="13"/>
      <c r="S103" s="13"/>
      <c r="T103" s="13"/>
      <c r="U103" s="13"/>
      <c r="V103" s="13"/>
      <c r="W103" s="13"/>
      <c r="X103" s="13"/>
      <c r="Y103" s="13"/>
      <c r="Z103" s="13"/>
      <c r="AA103" s="13"/>
      <c r="AB103" s="13"/>
      <c r="AC103" s="13"/>
      <c r="AD103" s="13"/>
      <c r="AE103" s="13"/>
      <c r="AF103" s="13"/>
      <c r="AG103" s="13"/>
    </row>
    <row r="104" spans="4:33" ht="12.75" customHeight="1">
      <c r="D104" s="13"/>
      <c r="E104" s="13"/>
      <c r="F104" s="13"/>
      <c r="G104" s="13"/>
      <c r="H104" s="13"/>
      <c r="I104" s="13"/>
      <c r="J104" s="13"/>
      <c r="K104" s="14"/>
      <c r="L104" s="13"/>
      <c r="M104" s="13"/>
      <c r="N104" s="13"/>
      <c r="O104" s="13"/>
      <c r="P104" s="13"/>
      <c r="Q104" s="13"/>
      <c r="R104" s="13"/>
      <c r="S104" s="13"/>
      <c r="T104" s="13"/>
      <c r="U104" s="13"/>
      <c r="V104" s="13"/>
      <c r="W104" s="13"/>
      <c r="X104" s="13"/>
      <c r="Y104" s="13"/>
      <c r="Z104" s="13"/>
      <c r="AA104" s="13"/>
      <c r="AB104" s="13"/>
      <c r="AC104" s="13"/>
      <c r="AD104" s="13"/>
      <c r="AE104" s="13"/>
      <c r="AF104" s="13"/>
      <c r="AG104" s="13"/>
    </row>
    <row r="105" spans="4:33" ht="12.75" customHeight="1">
      <c r="D105" s="13"/>
      <c r="E105" s="13"/>
      <c r="F105" s="13"/>
      <c r="G105" s="13"/>
      <c r="H105" s="13"/>
      <c r="I105" s="13"/>
      <c r="J105" s="13"/>
      <c r="K105" s="14"/>
      <c r="L105" s="13"/>
      <c r="M105" s="13"/>
      <c r="N105" s="13"/>
      <c r="O105" s="13"/>
      <c r="P105" s="13"/>
      <c r="Q105" s="13"/>
      <c r="R105" s="13"/>
      <c r="S105" s="13"/>
      <c r="T105" s="13"/>
      <c r="U105" s="13"/>
      <c r="V105" s="13"/>
      <c r="W105" s="13"/>
      <c r="X105" s="13"/>
      <c r="Y105" s="13"/>
      <c r="Z105" s="13"/>
      <c r="AA105" s="13"/>
      <c r="AB105" s="13"/>
      <c r="AC105" s="13"/>
      <c r="AD105" s="13"/>
      <c r="AE105" s="13"/>
      <c r="AF105" s="13"/>
      <c r="AG105" s="13"/>
    </row>
    <row r="106" spans="4:33" ht="12.75" customHeight="1">
      <c r="D106" s="13"/>
      <c r="E106" s="13"/>
      <c r="F106" s="13"/>
      <c r="G106" s="13"/>
      <c r="H106" s="13"/>
      <c r="I106" s="13"/>
      <c r="J106" s="13"/>
      <c r="K106" s="14"/>
      <c r="L106" s="13"/>
      <c r="M106" s="13"/>
      <c r="N106" s="13"/>
      <c r="O106" s="13"/>
      <c r="P106" s="13"/>
      <c r="Q106" s="13"/>
      <c r="R106" s="13"/>
      <c r="S106" s="13"/>
      <c r="T106" s="13"/>
      <c r="U106" s="13"/>
      <c r="V106" s="13"/>
      <c r="W106" s="13"/>
      <c r="X106" s="13"/>
      <c r="Y106" s="13"/>
      <c r="Z106" s="13"/>
      <c r="AA106" s="13"/>
      <c r="AB106" s="13"/>
      <c r="AC106" s="13"/>
      <c r="AD106" s="13"/>
      <c r="AE106" s="13"/>
      <c r="AF106" s="13"/>
      <c r="AG106" s="13"/>
    </row>
    <row r="107" spans="4:33" ht="12.75" customHeight="1">
      <c r="D107" s="13"/>
      <c r="E107" s="13"/>
      <c r="F107" s="13"/>
      <c r="G107" s="13"/>
      <c r="H107" s="13"/>
      <c r="I107" s="13"/>
      <c r="J107" s="13"/>
      <c r="K107" s="14"/>
      <c r="L107" s="13"/>
      <c r="M107" s="13"/>
      <c r="N107" s="13"/>
      <c r="O107" s="13"/>
      <c r="P107" s="13"/>
      <c r="Q107" s="13"/>
      <c r="R107" s="13"/>
      <c r="S107" s="13"/>
      <c r="T107" s="13"/>
      <c r="U107" s="13"/>
      <c r="V107" s="13"/>
      <c r="W107" s="13"/>
      <c r="X107" s="13"/>
      <c r="Y107" s="13"/>
      <c r="Z107" s="13"/>
      <c r="AA107" s="13"/>
      <c r="AB107" s="13"/>
      <c r="AC107" s="13"/>
      <c r="AD107" s="13"/>
      <c r="AE107" s="13"/>
      <c r="AF107" s="13"/>
      <c r="AG107" s="13"/>
    </row>
    <row r="108" spans="4:33" ht="12.75" customHeight="1">
      <c r="D108" s="13"/>
      <c r="E108" s="13"/>
      <c r="F108" s="13"/>
      <c r="G108" s="13"/>
      <c r="H108" s="13"/>
      <c r="I108" s="13"/>
      <c r="J108" s="13"/>
      <c r="K108" s="14"/>
      <c r="L108" s="13"/>
      <c r="M108" s="13"/>
      <c r="N108" s="13"/>
      <c r="O108" s="13"/>
      <c r="P108" s="13"/>
      <c r="Q108" s="13"/>
      <c r="R108" s="13"/>
      <c r="S108" s="13"/>
      <c r="T108" s="13"/>
      <c r="U108" s="13"/>
      <c r="V108" s="13"/>
      <c r="W108" s="13"/>
      <c r="X108" s="13"/>
      <c r="Y108" s="13"/>
      <c r="Z108" s="13"/>
      <c r="AA108" s="13"/>
      <c r="AB108" s="13"/>
      <c r="AC108" s="13"/>
      <c r="AD108" s="13"/>
      <c r="AE108" s="13"/>
      <c r="AF108" s="13"/>
      <c r="AG108" s="13"/>
    </row>
    <row r="109" spans="4:33" ht="12.75" customHeight="1">
      <c r="D109" s="13"/>
      <c r="E109" s="13"/>
      <c r="F109" s="13"/>
      <c r="G109" s="13"/>
      <c r="H109" s="13"/>
      <c r="I109" s="13"/>
      <c r="J109" s="13"/>
      <c r="K109" s="14"/>
      <c r="L109" s="13"/>
      <c r="M109" s="13"/>
      <c r="N109" s="13"/>
      <c r="O109" s="13"/>
      <c r="P109" s="13"/>
      <c r="Q109" s="13"/>
      <c r="R109" s="13"/>
      <c r="S109" s="13"/>
      <c r="T109" s="13"/>
      <c r="U109" s="13"/>
      <c r="V109" s="13"/>
      <c r="W109" s="13"/>
      <c r="X109" s="13"/>
      <c r="Y109" s="13"/>
      <c r="Z109" s="13"/>
      <c r="AA109" s="13"/>
      <c r="AB109" s="13"/>
      <c r="AC109" s="13"/>
      <c r="AD109" s="13"/>
      <c r="AE109" s="13"/>
      <c r="AF109" s="13"/>
      <c r="AG109" s="13"/>
    </row>
    <row r="110" spans="4:33" ht="12.75" customHeight="1">
      <c r="D110" s="13"/>
      <c r="E110" s="13"/>
      <c r="F110" s="13"/>
      <c r="G110" s="13"/>
      <c r="H110" s="13"/>
      <c r="I110" s="13"/>
      <c r="J110" s="13"/>
      <c r="K110" s="14"/>
      <c r="L110" s="13"/>
      <c r="M110" s="13"/>
      <c r="N110" s="13"/>
      <c r="O110" s="13"/>
      <c r="P110" s="13"/>
      <c r="Q110" s="13"/>
      <c r="R110" s="13"/>
      <c r="S110" s="13"/>
      <c r="T110" s="13"/>
      <c r="U110" s="13"/>
      <c r="V110" s="13"/>
      <c r="W110" s="13"/>
      <c r="X110" s="13"/>
      <c r="Y110" s="13"/>
      <c r="Z110" s="13"/>
      <c r="AA110" s="13"/>
      <c r="AB110" s="13"/>
      <c r="AC110" s="13"/>
      <c r="AD110" s="13"/>
      <c r="AE110" s="13"/>
      <c r="AF110" s="13"/>
      <c r="AG110" s="13"/>
    </row>
    <row r="111" spans="4:33" ht="12.75" customHeight="1">
      <c r="D111" s="13"/>
      <c r="E111" s="13"/>
      <c r="F111" s="13"/>
      <c r="G111" s="13"/>
      <c r="H111" s="13"/>
      <c r="I111" s="13"/>
      <c r="J111" s="13"/>
      <c r="K111" s="14"/>
      <c r="L111" s="13"/>
      <c r="M111" s="13"/>
      <c r="N111" s="13"/>
      <c r="O111" s="13"/>
      <c r="P111" s="13"/>
      <c r="Q111" s="13"/>
      <c r="R111" s="13"/>
      <c r="S111" s="13"/>
      <c r="T111" s="13"/>
      <c r="U111" s="13"/>
      <c r="V111" s="13"/>
      <c r="W111" s="13"/>
      <c r="X111" s="13"/>
      <c r="Y111" s="13"/>
      <c r="Z111" s="13"/>
      <c r="AA111" s="13"/>
      <c r="AB111" s="13"/>
      <c r="AC111" s="13"/>
      <c r="AD111" s="13"/>
      <c r="AE111" s="13"/>
      <c r="AF111" s="13"/>
      <c r="AG111" s="13"/>
    </row>
    <row r="112" spans="4:33" ht="12.75" customHeight="1">
      <c r="D112" s="13"/>
      <c r="E112" s="13"/>
      <c r="F112" s="13"/>
      <c r="G112" s="13"/>
      <c r="H112" s="13"/>
      <c r="I112" s="13"/>
      <c r="J112" s="13"/>
      <c r="K112" s="14"/>
      <c r="L112" s="13"/>
      <c r="M112" s="13"/>
      <c r="N112" s="13"/>
      <c r="O112" s="13"/>
      <c r="P112" s="13"/>
      <c r="Q112" s="13"/>
      <c r="R112" s="13"/>
      <c r="S112" s="13"/>
      <c r="T112" s="13"/>
      <c r="U112" s="13"/>
      <c r="V112" s="13"/>
      <c r="W112" s="13"/>
      <c r="X112" s="13"/>
      <c r="Y112" s="13"/>
      <c r="Z112" s="13"/>
      <c r="AA112" s="13"/>
      <c r="AB112" s="13"/>
      <c r="AC112" s="13"/>
      <c r="AD112" s="13"/>
      <c r="AE112" s="13"/>
      <c r="AF112" s="13"/>
      <c r="AG112" s="13"/>
    </row>
    <row r="113" spans="4:33" ht="12.75" customHeight="1">
      <c r="D113" s="13"/>
      <c r="E113" s="13"/>
      <c r="F113" s="13"/>
      <c r="G113" s="13"/>
      <c r="H113" s="13"/>
      <c r="I113" s="13"/>
      <c r="J113" s="13"/>
      <c r="K113" s="14"/>
      <c r="L113" s="13"/>
      <c r="M113" s="13"/>
      <c r="N113" s="13"/>
      <c r="O113" s="13"/>
      <c r="P113" s="13"/>
      <c r="Q113" s="13"/>
      <c r="R113" s="13"/>
      <c r="S113" s="13"/>
      <c r="T113" s="13"/>
      <c r="U113" s="13"/>
      <c r="V113" s="13"/>
      <c r="W113" s="13"/>
      <c r="X113" s="13"/>
      <c r="Y113" s="13"/>
      <c r="Z113" s="13"/>
      <c r="AA113" s="13"/>
      <c r="AB113" s="13"/>
      <c r="AC113" s="13"/>
      <c r="AD113" s="13"/>
      <c r="AE113" s="13"/>
      <c r="AF113" s="13"/>
      <c r="AG113" s="13"/>
    </row>
    <row r="114" spans="4:33" ht="12.75" customHeight="1">
      <c r="D114" s="13"/>
      <c r="E114" s="13"/>
      <c r="F114" s="13"/>
      <c r="G114" s="13"/>
      <c r="H114" s="13"/>
      <c r="I114" s="13"/>
      <c r="J114" s="13"/>
      <c r="K114" s="14"/>
      <c r="L114" s="13"/>
      <c r="M114" s="13"/>
      <c r="N114" s="13"/>
      <c r="O114" s="13"/>
      <c r="P114" s="13"/>
      <c r="Q114" s="13"/>
      <c r="R114" s="13"/>
      <c r="S114" s="13"/>
      <c r="T114" s="13"/>
      <c r="U114" s="13"/>
      <c r="V114" s="13"/>
      <c r="W114" s="13"/>
      <c r="X114" s="13"/>
      <c r="Y114" s="13"/>
      <c r="Z114" s="13"/>
      <c r="AA114" s="13"/>
      <c r="AB114" s="13"/>
      <c r="AC114" s="13"/>
      <c r="AD114" s="13"/>
      <c r="AE114" s="13"/>
      <c r="AF114" s="13"/>
      <c r="AG114" s="13"/>
    </row>
    <row r="115" spans="4:33" ht="12.75" customHeight="1">
      <c r="D115" s="13"/>
      <c r="E115" s="13"/>
      <c r="F115" s="13"/>
      <c r="G115" s="13"/>
      <c r="H115" s="13"/>
      <c r="I115" s="13"/>
      <c r="J115" s="13"/>
      <c r="K115" s="14"/>
      <c r="L115" s="13"/>
      <c r="M115" s="13"/>
      <c r="N115" s="13"/>
      <c r="O115" s="13"/>
      <c r="P115" s="13"/>
      <c r="Q115" s="13"/>
      <c r="R115" s="13"/>
      <c r="S115" s="13"/>
      <c r="T115" s="13"/>
      <c r="U115" s="13"/>
      <c r="V115" s="13"/>
      <c r="W115" s="13"/>
      <c r="X115" s="13"/>
      <c r="Y115" s="13"/>
      <c r="Z115" s="13"/>
      <c r="AA115" s="13"/>
      <c r="AB115" s="13"/>
      <c r="AC115" s="13"/>
      <c r="AD115" s="13"/>
      <c r="AE115" s="13"/>
      <c r="AF115" s="13"/>
      <c r="AG115" s="13"/>
    </row>
    <row r="116" spans="4:33" ht="12.75" customHeight="1">
      <c r="D116" s="13"/>
      <c r="E116" s="13"/>
      <c r="F116" s="13"/>
      <c r="G116" s="13"/>
      <c r="H116" s="13"/>
      <c r="I116" s="13"/>
      <c r="J116" s="13"/>
      <c r="K116" s="14"/>
      <c r="L116" s="13"/>
      <c r="M116" s="13"/>
      <c r="N116" s="13"/>
      <c r="O116" s="13"/>
      <c r="P116" s="13"/>
      <c r="Q116" s="13"/>
      <c r="R116" s="13"/>
      <c r="S116" s="13"/>
      <c r="T116" s="13"/>
      <c r="U116" s="13"/>
      <c r="V116" s="13"/>
      <c r="W116" s="13"/>
      <c r="X116" s="13"/>
      <c r="Y116" s="13"/>
      <c r="Z116" s="13"/>
      <c r="AA116" s="13"/>
      <c r="AB116" s="13"/>
      <c r="AC116" s="13"/>
      <c r="AD116" s="13"/>
      <c r="AE116" s="13"/>
      <c r="AF116" s="13"/>
      <c r="AG116" s="13"/>
    </row>
    <row r="117" spans="4:33" ht="12.75" customHeight="1">
      <c r="D117" s="13"/>
      <c r="E117" s="13"/>
      <c r="F117" s="13"/>
      <c r="G117" s="13"/>
      <c r="H117" s="13"/>
      <c r="I117" s="13"/>
      <c r="J117" s="13"/>
      <c r="K117" s="14"/>
      <c r="L117" s="13"/>
      <c r="M117" s="13"/>
      <c r="N117" s="13"/>
      <c r="O117" s="13"/>
      <c r="P117" s="13"/>
      <c r="Q117" s="13"/>
      <c r="R117" s="13"/>
      <c r="S117" s="13"/>
      <c r="T117" s="13"/>
      <c r="U117" s="13"/>
      <c r="V117" s="13"/>
      <c r="W117" s="13"/>
      <c r="X117" s="13"/>
      <c r="Y117" s="13"/>
      <c r="Z117" s="13"/>
      <c r="AA117" s="13"/>
      <c r="AB117" s="13"/>
      <c r="AC117" s="13"/>
      <c r="AD117" s="13"/>
      <c r="AE117" s="13"/>
      <c r="AF117" s="13"/>
      <c r="AG117" s="13"/>
    </row>
    <row r="118" spans="4:33" ht="12.75" customHeight="1">
      <c r="D118" s="13"/>
      <c r="E118" s="13"/>
      <c r="F118" s="13"/>
      <c r="G118" s="13"/>
      <c r="H118" s="13"/>
      <c r="I118" s="13"/>
      <c r="J118" s="13"/>
      <c r="K118" s="14"/>
      <c r="L118" s="13"/>
      <c r="M118" s="13"/>
      <c r="N118" s="13"/>
      <c r="O118" s="13"/>
      <c r="P118" s="13"/>
      <c r="Q118" s="13"/>
      <c r="R118" s="13"/>
      <c r="S118" s="13"/>
      <c r="T118" s="13"/>
      <c r="U118" s="13"/>
      <c r="V118" s="13"/>
      <c r="W118" s="13"/>
      <c r="X118" s="13"/>
      <c r="Y118" s="13"/>
      <c r="Z118" s="13"/>
      <c r="AA118" s="13"/>
      <c r="AB118" s="13"/>
      <c r="AC118" s="13"/>
      <c r="AD118" s="13"/>
      <c r="AE118" s="13"/>
      <c r="AF118" s="13"/>
      <c r="AG118" s="13"/>
    </row>
    <row r="119" spans="4:33" ht="12.75" customHeight="1">
      <c r="D119" s="13"/>
      <c r="E119" s="13"/>
      <c r="F119" s="13"/>
      <c r="G119" s="13"/>
      <c r="H119" s="13"/>
      <c r="I119" s="13"/>
      <c r="J119" s="13"/>
      <c r="K119" s="14"/>
      <c r="L119" s="13"/>
      <c r="M119" s="13"/>
      <c r="N119" s="13"/>
      <c r="O119" s="13"/>
      <c r="P119" s="13"/>
      <c r="Q119" s="13"/>
      <c r="R119" s="13"/>
      <c r="S119" s="13"/>
      <c r="T119" s="13"/>
      <c r="U119" s="13"/>
      <c r="V119" s="13"/>
      <c r="W119" s="13"/>
      <c r="X119" s="13"/>
      <c r="Y119" s="13"/>
      <c r="Z119" s="13"/>
      <c r="AA119" s="13"/>
      <c r="AB119" s="13"/>
      <c r="AC119" s="13"/>
      <c r="AD119" s="13"/>
      <c r="AE119" s="13"/>
      <c r="AF119" s="13"/>
      <c r="AG119" s="13"/>
    </row>
    <row r="120" spans="4:33" ht="12.75" customHeight="1">
      <c r="D120" s="13"/>
      <c r="E120" s="13"/>
      <c r="F120" s="13"/>
      <c r="G120" s="13"/>
      <c r="H120" s="13"/>
      <c r="I120" s="13"/>
      <c r="J120" s="13"/>
      <c r="K120" s="14"/>
      <c r="L120" s="13"/>
      <c r="M120" s="13"/>
      <c r="N120" s="13"/>
      <c r="O120" s="13"/>
      <c r="P120" s="13"/>
      <c r="Q120" s="13"/>
      <c r="R120" s="13"/>
      <c r="S120" s="13"/>
      <c r="T120" s="13"/>
      <c r="U120" s="13"/>
      <c r="V120" s="13"/>
      <c r="W120" s="13"/>
      <c r="X120" s="13"/>
      <c r="Y120" s="13"/>
      <c r="Z120" s="13"/>
      <c r="AA120" s="13"/>
      <c r="AB120" s="13"/>
      <c r="AC120" s="13"/>
      <c r="AD120" s="13"/>
      <c r="AE120" s="13"/>
      <c r="AF120" s="13"/>
      <c r="AG120" s="13"/>
    </row>
    <row r="121" spans="4:33" ht="12.75" customHeight="1">
      <c r="J121" s="13"/>
      <c r="K121" s="14"/>
    </row>
    <row r="122" spans="4:33" ht="12.75" customHeight="1">
      <c r="D122" s="13"/>
      <c r="E122" s="13"/>
      <c r="F122" s="13"/>
      <c r="G122" s="13"/>
      <c r="H122" s="13"/>
      <c r="I122" s="13"/>
      <c r="J122" s="50"/>
      <c r="K122" s="50"/>
      <c r="L122" s="13"/>
      <c r="M122" s="13"/>
      <c r="N122" s="13"/>
      <c r="O122" s="13"/>
      <c r="P122" s="13"/>
      <c r="Q122" s="13"/>
      <c r="R122" s="13"/>
      <c r="S122" s="13"/>
      <c r="T122" s="13"/>
      <c r="U122" s="13"/>
      <c r="V122" s="13"/>
      <c r="W122" s="13"/>
      <c r="X122" s="13"/>
      <c r="Y122" s="13"/>
      <c r="Z122" s="13"/>
      <c r="AA122" s="13"/>
      <c r="AB122" s="13"/>
      <c r="AC122" s="13"/>
      <c r="AD122" s="13"/>
      <c r="AE122" s="13"/>
      <c r="AF122" s="13"/>
      <c r="AG122" s="13"/>
    </row>
    <row r="123" spans="4:33" ht="12.75" customHeight="1">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c r="AG123" s="50"/>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2">
    <pageSetUpPr fitToPage="1"/>
  </sheetPr>
  <dimension ref="A1:DO99"/>
  <sheetViews>
    <sheetView workbookViewId="0" xr3:uid="{AB5DE215-5931-5800-A1A6-141DC62B4C85}">
      <pane xSplit="3" ySplit="5" topLeftCell="BL56" activePane="bottomRight" state="frozen"/>
      <selection activeCell="A54" sqref="A54"/>
      <selection pane="bottomLeft" activeCell="A54" sqref="A54"/>
      <selection pane="topRight" activeCell="A54" sqref="A54"/>
      <selection pane="bottomRight" activeCell="BL66" sqref="BL66"/>
    </sheetView>
  </sheetViews>
  <sheetFormatPr defaultRowHeight="12.75" customHeight="1"/>
  <cols>
    <col min="1" max="1" width="48.28515625" style="10" bestFit="1" customWidth="1"/>
    <col min="2" max="2" width="12.7109375" style="13" customWidth="1"/>
    <col min="3" max="3" width="4" style="13" bestFit="1" customWidth="1"/>
    <col min="4" max="4" width="8" style="14" customWidth="1"/>
    <col min="5" max="5" width="4" style="14" bestFit="1" customWidth="1"/>
    <col min="6" max="6" width="12.7109375" style="13" bestFit="1" customWidth="1"/>
    <col min="7" max="7" width="4" style="14" bestFit="1" customWidth="1"/>
    <col min="8" max="8" width="9.85546875" style="14" customWidth="1"/>
    <col min="9" max="9" width="4.28515625" style="14" customWidth="1"/>
    <col min="10" max="10" width="9.85546875" style="14" customWidth="1"/>
    <col min="11" max="11" width="4.28515625" style="14" customWidth="1"/>
    <col min="12" max="12" width="9.85546875" style="14" customWidth="1"/>
    <col min="13" max="13" width="4.28515625" style="14" customWidth="1"/>
    <col min="14" max="14" width="8.85546875" style="14" customWidth="1"/>
    <col min="15" max="15" width="5.7109375" style="14" customWidth="1"/>
    <col min="16" max="16" width="12.7109375" style="13" customWidth="1"/>
    <col min="17" max="17" width="5.42578125" style="14" customWidth="1"/>
    <col min="18" max="18" width="12.7109375" style="10" customWidth="1"/>
    <col min="19" max="19" width="4.7109375" style="10" customWidth="1"/>
    <col min="20" max="20" width="10.42578125" style="14" customWidth="1"/>
    <col min="21" max="21" width="5.5703125" style="14" bestFit="1" customWidth="1"/>
    <col min="22" max="22" width="10.42578125" style="14" customWidth="1"/>
    <col min="23" max="23" width="5.5703125" style="14" bestFit="1" customWidth="1"/>
    <col min="24" max="24" width="10.42578125" style="14" customWidth="1"/>
    <col min="25" max="25" width="5.5703125" style="14" bestFit="1" customWidth="1"/>
    <col min="26" max="26" width="11.7109375" style="13" customWidth="1"/>
    <col min="27" max="27" width="2.7109375" style="13" bestFit="1" customWidth="1"/>
    <col min="28" max="28" width="12.7109375" style="10" customWidth="1"/>
    <col min="29" max="29" width="4.7109375" style="10" customWidth="1"/>
    <col min="30" max="30" width="12.7109375" style="10" customWidth="1"/>
    <col min="31" max="31" width="4.7109375" style="10" customWidth="1"/>
    <col min="32" max="32" width="12.7109375" style="10" customWidth="1"/>
    <col min="33" max="33" width="4.7109375" style="10" customWidth="1"/>
    <col min="34" max="34" width="12.7109375" style="10" customWidth="1"/>
    <col min="35" max="35" width="4.7109375" style="10" customWidth="1"/>
    <col min="36" max="36" width="9.140625" style="10"/>
    <col min="37" max="37" width="6.140625" style="10" customWidth="1"/>
    <col min="38" max="38" width="9.42578125" style="14" customWidth="1"/>
    <col min="39" max="39" width="5.42578125" style="14" customWidth="1"/>
    <col min="40" max="40" width="11.7109375" style="13" customWidth="1"/>
    <col min="41" max="41" width="4" style="13" bestFit="1" customWidth="1"/>
    <col min="42" max="42" width="12.7109375" style="13" customWidth="1"/>
    <col min="43" max="43" width="4.28515625" style="14" customWidth="1"/>
    <col min="44" max="44" width="10" style="14" customWidth="1"/>
    <col min="45" max="45" width="4.5703125" style="14" customWidth="1"/>
    <col min="46" max="46" width="12.7109375" style="13" customWidth="1"/>
    <col min="47" max="47" width="4.28515625" style="14" customWidth="1"/>
    <col min="48" max="48" width="12.7109375" style="13" customWidth="1"/>
    <col min="49" max="49" width="4.7109375" style="13" customWidth="1"/>
    <col min="50" max="50" width="11.140625" style="13" customWidth="1"/>
    <col min="51" max="51" width="4.7109375" style="13" customWidth="1"/>
    <col min="52" max="52" width="8.85546875" style="13" customWidth="1"/>
    <col min="53" max="53" width="7" style="13" bestFit="1" customWidth="1"/>
    <col min="54" max="54" width="12.7109375" style="10" customWidth="1"/>
    <col min="55" max="55" width="4.7109375" style="10" customWidth="1"/>
    <col min="56" max="56" width="12.7109375" style="10" customWidth="1"/>
    <col min="57" max="57" width="5.5703125" style="10" bestFit="1" customWidth="1"/>
    <col min="58" max="58" width="12.7109375" style="10" customWidth="1"/>
    <col min="59" max="59" width="5.5703125" style="10" bestFit="1" customWidth="1"/>
    <col min="60" max="60" width="11.140625" style="10" customWidth="1"/>
    <col min="61" max="61" width="5.5703125" style="10" customWidth="1"/>
    <col min="62" max="62" width="9.7109375" style="10" customWidth="1"/>
    <col min="63" max="63" width="5.5703125" style="10" customWidth="1"/>
    <col min="64" max="64" width="11.5703125" style="10" customWidth="1"/>
    <col min="65" max="65" width="4" style="10" customWidth="1"/>
    <col min="66" max="66" width="11.5703125" style="10" customWidth="1"/>
    <col min="67" max="67" width="4" style="10" customWidth="1"/>
    <col min="68" max="68" width="9.42578125" style="14" customWidth="1"/>
    <col min="69" max="69" width="5.42578125" style="14" customWidth="1"/>
    <col min="70" max="70" width="10.28515625" style="10" customWidth="1"/>
    <col min="71" max="71" width="5.7109375" style="10" customWidth="1"/>
    <col min="72" max="72" width="10.42578125" style="13" customWidth="1"/>
    <col min="73" max="73" width="4" style="13" bestFit="1" customWidth="1"/>
    <col min="74" max="74" width="11.5703125" style="10" customWidth="1"/>
    <col min="75" max="75" width="6" style="10" customWidth="1"/>
    <col min="76" max="76" width="11.42578125" style="13" customWidth="1"/>
    <col min="77" max="77" width="4" style="13" customWidth="1"/>
    <col min="78" max="78" width="9.42578125" style="13" customWidth="1"/>
    <col min="79" max="79" width="4" style="13" customWidth="1"/>
    <col min="80" max="80" width="7.5703125" style="13" customWidth="1"/>
    <col min="81" max="81" width="4" style="13" customWidth="1"/>
    <col min="82" max="82" width="11.140625" style="13" customWidth="1"/>
    <col min="83" max="83" width="4.5703125" style="13" customWidth="1"/>
    <col min="84" max="84" width="12.7109375" style="10" customWidth="1"/>
    <col min="85" max="85" width="4.7109375" style="10" customWidth="1"/>
    <col min="86" max="86" width="10.28515625" style="14" customWidth="1"/>
    <col min="87" max="87" width="5.42578125" style="14" customWidth="1"/>
    <col min="88" max="88" width="10.7109375" style="10" customWidth="1"/>
    <col min="89" max="89" width="5.85546875" style="10" customWidth="1"/>
    <col min="90" max="90" width="10.28515625" style="10" customWidth="1"/>
    <col min="91" max="91" width="5.5703125" style="10" bestFit="1" customWidth="1"/>
    <col min="92" max="92" width="10.85546875" style="10" customWidth="1"/>
    <col min="93" max="93" width="4.7109375" style="10" customWidth="1"/>
    <col min="94" max="94" width="10.85546875" style="10" customWidth="1"/>
    <col min="95" max="95" width="4.7109375" style="10" customWidth="1"/>
    <col min="96" max="96" width="10.85546875" style="10" customWidth="1"/>
    <col min="97" max="97" width="4.7109375" style="10" customWidth="1"/>
    <col min="98" max="98" width="12.7109375" style="10" customWidth="1"/>
    <col min="99" max="99" width="4.7109375" style="10" customWidth="1"/>
    <col min="100" max="100" width="12.7109375" style="10" customWidth="1"/>
    <col min="101" max="101" width="4.7109375" style="10" customWidth="1"/>
    <col min="102" max="102" width="12.7109375" style="10" customWidth="1"/>
    <col min="103" max="103" width="4.7109375" style="10" customWidth="1"/>
    <col min="104" max="104" width="12.7109375" style="10" customWidth="1"/>
    <col min="105" max="105" width="4" style="10" bestFit="1" customWidth="1"/>
    <col min="106" max="106" width="12.7109375" style="13" customWidth="1"/>
    <col min="107" max="107" width="4.28515625" style="14" customWidth="1"/>
    <col min="108" max="108" width="9.140625" style="10"/>
    <col min="109" max="109" width="4" style="10" bestFit="1" customWidth="1"/>
    <col min="110" max="119" width="9.140625" style="10"/>
    <col min="120" max="16384" width="9.140625" style="13"/>
  </cols>
  <sheetData>
    <row r="1" spans="1:119" ht="12.75" customHeight="1">
      <c r="CX1" s="68"/>
    </row>
    <row r="2" spans="1:119" ht="12.75" customHeight="1">
      <c r="D2" s="125" t="s">
        <v>390</v>
      </c>
      <c r="H2" s="125" t="s">
        <v>390</v>
      </c>
      <c r="J2" s="125" t="s">
        <v>390</v>
      </c>
      <c r="L2" s="125" t="s">
        <v>390</v>
      </c>
      <c r="N2" s="125" t="s">
        <v>390</v>
      </c>
      <c r="R2" s="125" t="s">
        <v>390</v>
      </c>
      <c r="T2" s="125" t="s">
        <v>390</v>
      </c>
      <c r="V2" s="125" t="s">
        <v>390</v>
      </c>
      <c r="X2" s="125" t="s">
        <v>390</v>
      </c>
      <c r="AB2" s="68" t="s">
        <v>390</v>
      </c>
      <c r="AD2" s="68" t="s">
        <v>390</v>
      </c>
      <c r="AF2" s="68" t="s">
        <v>390</v>
      </c>
      <c r="AH2" s="68" t="s">
        <v>390</v>
      </c>
      <c r="AJ2" s="68" t="s">
        <v>390</v>
      </c>
      <c r="AL2" s="125" t="s">
        <v>390</v>
      </c>
      <c r="AP2" s="125" t="s">
        <v>390</v>
      </c>
      <c r="AR2" s="125" t="s">
        <v>390</v>
      </c>
      <c r="AV2" s="125" t="s">
        <v>390</v>
      </c>
      <c r="AX2" s="48" t="s">
        <v>390</v>
      </c>
      <c r="AZ2" s="48" t="s">
        <v>390</v>
      </c>
      <c r="BB2" s="68" t="s">
        <v>390</v>
      </c>
      <c r="BD2" s="68" t="s">
        <v>390</v>
      </c>
      <c r="BF2" s="68" t="s">
        <v>390</v>
      </c>
      <c r="BH2" s="48" t="s">
        <v>390</v>
      </c>
      <c r="BJ2" s="48" t="s">
        <v>390</v>
      </c>
      <c r="BP2" s="125" t="s">
        <v>390</v>
      </c>
      <c r="BR2" s="68" t="s">
        <v>390</v>
      </c>
      <c r="BT2" s="48" t="s">
        <v>390</v>
      </c>
      <c r="BX2" s="13" t="s">
        <v>390</v>
      </c>
      <c r="BZ2" s="13" t="s">
        <v>390</v>
      </c>
      <c r="CB2" s="13" t="s">
        <v>390</v>
      </c>
      <c r="CD2" s="48" t="s">
        <v>390</v>
      </c>
      <c r="CH2" s="125" t="s">
        <v>390</v>
      </c>
      <c r="CJ2" s="68"/>
      <c r="CL2" s="68" t="s">
        <v>390</v>
      </c>
      <c r="CN2" s="68" t="s">
        <v>390</v>
      </c>
      <c r="CP2" s="68" t="s">
        <v>390</v>
      </c>
      <c r="CR2" s="68" t="s">
        <v>390</v>
      </c>
      <c r="CT2" s="68" t="s">
        <v>390</v>
      </c>
      <c r="CV2" s="68" t="s">
        <v>390</v>
      </c>
      <c r="CX2" s="68" t="s">
        <v>390</v>
      </c>
      <c r="CZ2" s="68" t="s">
        <v>390</v>
      </c>
      <c r="DB2" s="125" t="s">
        <v>390</v>
      </c>
      <c r="DD2" s="68" t="s">
        <v>390</v>
      </c>
    </row>
    <row r="3" spans="1:119" s="31" customFormat="1" ht="12.75" customHeight="1">
      <c r="A3" s="172" t="s">
        <v>595</v>
      </c>
      <c r="B3" s="15" t="s">
        <v>83</v>
      </c>
      <c r="C3" s="15"/>
      <c r="D3" s="173" t="s">
        <v>596</v>
      </c>
      <c r="E3" s="155"/>
      <c r="F3" s="15" t="s">
        <v>597</v>
      </c>
      <c r="G3" s="184"/>
      <c r="H3" s="15" t="s">
        <v>597</v>
      </c>
      <c r="I3" s="173"/>
      <c r="J3" s="15" t="s">
        <v>597</v>
      </c>
      <c r="K3" s="173"/>
      <c r="L3" s="173" t="s">
        <v>598</v>
      </c>
      <c r="M3" s="173"/>
      <c r="N3" s="173" t="s">
        <v>598</v>
      </c>
      <c r="O3" s="155"/>
      <c r="P3" s="15" t="s">
        <v>396</v>
      </c>
      <c r="Q3" s="183"/>
      <c r="R3" s="173" t="s">
        <v>397</v>
      </c>
      <c r="S3" s="155"/>
      <c r="T3" s="173" t="s">
        <v>599</v>
      </c>
      <c r="U3" s="183"/>
      <c r="V3" s="173" t="s">
        <v>600</v>
      </c>
      <c r="W3" s="183"/>
      <c r="X3" s="173" t="s">
        <v>601</v>
      </c>
      <c r="Y3" s="183"/>
      <c r="Z3" s="174" t="s">
        <v>398</v>
      </c>
      <c r="AA3" s="15"/>
      <c r="AB3" s="173" t="s">
        <v>602</v>
      </c>
      <c r="AC3" s="174"/>
      <c r="AD3" s="173" t="s">
        <v>603</v>
      </c>
      <c r="AE3" s="174"/>
      <c r="AF3" s="173" t="s">
        <v>603</v>
      </c>
      <c r="AG3" s="174"/>
      <c r="AH3" s="173" t="s">
        <v>603</v>
      </c>
      <c r="AI3" s="174"/>
      <c r="AJ3" s="173" t="s">
        <v>603</v>
      </c>
      <c r="AK3" s="174"/>
      <c r="AL3" s="173" t="s">
        <v>604</v>
      </c>
      <c r="AM3" s="155"/>
      <c r="AN3" s="155" t="s">
        <v>405</v>
      </c>
      <c r="AO3" s="15"/>
      <c r="AP3" s="173" t="s">
        <v>605</v>
      </c>
      <c r="AQ3" s="183"/>
      <c r="AR3" s="173" t="s">
        <v>413</v>
      </c>
      <c r="AS3" s="155"/>
      <c r="AT3" s="155" t="s">
        <v>515</v>
      </c>
      <c r="AU3" s="183"/>
      <c r="AV3" s="173" t="s">
        <v>606</v>
      </c>
      <c r="AW3" s="155"/>
      <c r="AX3" s="15" t="s">
        <v>607</v>
      </c>
      <c r="AY3" s="15"/>
      <c r="AZ3" s="185" t="s">
        <v>424</v>
      </c>
      <c r="BA3" s="15"/>
      <c r="BB3" s="155" t="s">
        <v>424</v>
      </c>
      <c r="BC3" s="155"/>
      <c r="BD3" s="173" t="s">
        <v>608</v>
      </c>
      <c r="BE3" s="155"/>
      <c r="BF3" s="173" t="s">
        <v>609</v>
      </c>
      <c r="BG3" s="155"/>
      <c r="BH3" s="155" t="s">
        <v>610</v>
      </c>
      <c r="BI3" s="15"/>
      <c r="BJ3" s="155" t="s">
        <v>429</v>
      </c>
      <c r="BK3" s="15"/>
      <c r="BL3" s="155" t="s">
        <v>429</v>
      </c>
      <c r="BM3" s="174"/>
      <c r="BN3" s="173" t="s">
        <v>611</v>
      </c>
      <c r="BO3" s="174"/>
      <c r="BP3" s="173" t="s">
        <v>612</v>
      </c>
      <c r="BQ3" s="155"/>
      <c r="BR3" s="173" t="s">
        <v>613</v>
      </c>
      <c r="BS3" s="173"/>
      <c r="BT3" s="173" t="s">
        <v>614</v>
      </c>
      <c r="BU3" s="15"/>
      <c r="BV3" s="173" t="s">
        <v>433</v>
      </c>
      <c r="BW3" s="174"/>
      <c r="BX3" s="248" t="s">
        <v>615</v>
      </c>
      <c r="BY3" s="248"/>
      <c r="BZ3" s="248" t="s">
        <v>615</v>
      </c>
      <c r="CA3" s="248"/>
      <c r="CB3" s="248" t="s">
        <v>615</v>
      </c>
      <c r="CC3" s="15"/>
      <c r="CD3" s="179" t="s">
        <v>616</v>
      </c>
      <c r="CE3" s="15"/>
      <c r="CF3" s="173" t="s">
        <v>616</v>
      </c>
      <c r="CG3" s="173"/>
      <c r="CH3" s="155" t="s">
        <v>439</v>
      </c>
      <c r="CI3" s="155"/>
      <c r="CJ3" s="155" t="s">
        <v>441</v>
      </c>
      <c r="CK3" s="155"/>
      <c r="CL3" s="173" t="s">
        <v>617</v>
      </c>
      <c r="CM3" s="155"/>
      <c r="CN3" s="173" t="s">
        <v>446</v>
      </c>
      <c r="CO3" s="155"/>
      <c r="CP3" s="173" t="s">
        <v>618</v>
      </c>
      <c r="CQ3" s="155"/>
      <c r="CR3" s="173" t="s">
        <v>619</v>
      </c>
      <c r="CS3" s="155"/>
      <c r="CT3" s="155" t="s">
        <v>620</v>
      </c>
      <c r="CU3" s="173"/>
      <c r="CV3" s="174" t="s">
        <v>451</v>
      </c>
      <c r="CW3" s="174"/>
      <c r="CX3" s="155" t="s">
        <v>451</v>
      </c>
      <c r="CY3" s="155"/>
      <c r="CZ3" s="173" t="s">
        <v>621</v>
      </c>
      <c r="DA3" s="174"/>
      <c r="DB3" s="173" t="s">
        <v>622</v>
      </c>
      <c r="DC3" s="183"/>
      <c r="DD3" s="173" t="s">
        <v>623</v>
      </c>
      <c r="DE3" s="174"/>
      <c r="DF3" s="107"/>
      <c r="DG3" s="107"/>
      <c r="DH3" s="107"/>
      <c r="DI3" s="107"/>
      <c r="DJ3" s="107"/>
      <c r="DK3" s="107"/>
      <c r="DL3" s="107"/>
      <c r="DM3" s="107"/>
      <c r="DN3" s="107"/>
      <c r="DO3" s="107"/>
    </row>
    <row r="4" spans="1:119" s="31" customFormat="1" ht="12.75" customHeight="1">
      <c r="A4" s="274" t="s">
        <v>624</v>
      </c>
      <c r="B4" s="175"/>
      <c r="C4" s="175"/>
      <c r="D4" s="177" t="s">
        <v>390</v>
      </c>
      <c r="E4" s="176"/>
      <c r="F4" s="175" t="s">
        <v>625</v>
      </c>
      <c r="G4" s="187"/>
      <c r="H4" s="9" t="s">
        <v>626</v>
      </c>
      <c r="I4" s="177"/>
      <c r="J4" s="9" t="s">
        <v>627</v>
      </c>
      <c r="K4" s="177"/>
      <c r="L4" s="177" t="s">
        <v>628</v>
      </c>
      <c r="M4" s="177"/>
      <c r="N4" s="177" t="s">
        <v>629</v>
      </c>
      <c r="O4" s="176"/>
      <c r="P4" s="175" t="s">
        <v>630</v>
      </c>
      <c r="Q4" s="186"/>
      <c r="R4" s="177" t="s">
        <v>631</v>
      </c>
      <c r="S4" s="176"/>
      <c r="T4" s="177" t="s">
        <v>631</v>
      </c>
      <c r="U4" s="186"/>
      <c r="V4" s="177" t="s">
        <v>631</v>
      </c>
      <c r="W4" s="186"/>
      <c r="X4" s="177" t="s">
        <v>632</v>
      </c>
      <c r="Y4" s="186"/>
      <c r="Z4" s="182" t="s">
        <v>633</v>
      </c>
      <c r="AA4" s="175"/>
      <c r="AB4" s="177" t="s">
        <v>634</v>
      </c>
      <c r="AC4" s="182"/>
      <c r="AD4" s="177" t="s">
        <v>635</v>
      </c>
      <c r="AE4" s="182"/>
      <c r="AF4" s="177" t="s">
        <v>632</v>
      </c>
      <c r="AG4" s="182"/>
      <c r="AH4" s="177" t="s">
        <v>636</v>
      </c>
      <c r="AI4" s="182"/>
      <c r="AJ4" s="177" t="s">
        <v>637</v>
      </c>
      <c r="AK4" s="182"/>
      <c r="AL4" s="177" t="s">
        <v>635</v>
      </c>
      <c r="AM4" s="176"/>
      <c r="AN4" s="176" t="s">
        <v>638</v>
      </c>
      <c r="AO4" s="175"/>
      <c r="AP4" s="177" t="s">
        <v>639</v>
      </c>
      <c r="AQ4" s="186"/>
      <c r="AR4" s="177" t="s">
        <v>640</v>
      </c>
      <c r="AS4" s="176"/>
      <c r="AT4" s="176" t="s">
        <v>641</v>
      </c>
      <c r="AU4" s="186"/>
      <c r="AV4" s="177" t="s">
        <v>642</v>
      </c>
      <c r="AW4" s="176"/>
      <c r="AX4" s="175" t="s">
        <v>635</v>
      </c>
      <c r="AY4" s="175"/>
      <c r="AZ4" s="188" t="s">
        <v>643</v>
      </c>
      <c r="BA4" s="175"/>
      <c r="BB4" s="176" t="s">
        <v>644</v>
      </c>
      <c r="BC4" s="176"/>
      <c r="BD4" s="177" t="s">
        <v>645</v>
      </c>
      <c r="BE4" s="176"/>
      <c r="BF4" s="177" t="s">
        <v>631</v>
      </c>
      <c r="BG4" s="176"/>
      <c r="BH4" s="176" t="s">
        <v>646</v>
      </c>
      <c r="BI4" s="175"/>
      <c r="BJ4" s="176" t="s">
        <v>647</v>
      </c>
      <c r="BK4" s="175"/>
      <c r="BL4" s="176" t="s">
        <v>648</v>
      </c>
      <c r="BM4" s="182"/>
      <c r="BN4" s="177" t="s">
        <v>649</v>
      </c>
      <c r="BO4" s="182"/>
      <c r="BP4" s="177" t="s">
        <v>632</v>
      </c>
      <c r="BQ4" s="176"/>
      <c r="BR4" s="177" t="s">
        <v>645</v>
      </c>
      <c r="BS4" s="177"/>
      <c r="BT4" s="189" t="s">
        <v>650</v>
      </c>
      <c r="BU4" s="175"/>
      <c r="BV4" s="177" t="s">
        <v>651</v>
      </c>
      <c r="BW4" s="182"/>
      <c r="BX4" s="345" t="s">
        <v>652</v>
      </c>
      <c r="BY4" s="345"/>
      <c r="BZ4" s="345" t="s">
        <v>653</v>
      </c>
      <c r="CA4" s="345"/>
      <c r="CB4" s="345" t="s">
        <v>654</v>
      </c>
      <c r="CD4" s="189" t="s">
        <v>655</v>
      </c>
      <c r="CE4" s="175"/>
      <c r="CF4" s="177" t="s">
        <v>509</v>
      </c>
      <c r="CG4" s="177"/>
      <c r="CH4" s="176" t="s">
        <v>642</v>
      </c>
      <c r="CI4" s="176"/>
      <c r="CJ4" s="176" t="s">
        <v>651</v>
      </c>
      <c r="CK4" s="176"/>
      <c r="CL4" s="177" t="s">
        <v>631</v>
      </c>
      <c r="CM4" s="176"/>
      <c r="CN4" s="177" t="s">
        <v>635</v>
      </c>
      <c r="CO4" s="176"/>
      <c r="CP4" s="177" t="s">
        <v>632</v>
      </c>
      <c r="CQ4" s="176"/>
      <c r="CR4" s="177" t="s">
        <v>631</v>
      </c>
      <c r="CS4" s="176"/>
      <c r="CT4" s="176" t="s">
        <v>656</v>
      </c>
      <c r="CU4" s="177"/>
      <c r="CV4" s="182" t="s">
        <v>657</v>
      </c>
      <c r="CW4" s="182"/>
      <c r="CX4" s="176" t="s">
        <v>658</v>
      </c>
      <c r="CY4" s="176"/>
      <c r="CZ4" s="177" t="s">
        <v>659</v>
      </c>
      <c r="DA4" s="182"/>
      <c r="DB4" s="177" t="s">
        <v>632</v>
      </c>
      <c r="DC4" s="186"/>
      <c r="DD4" s="177" t="s">
        <v>660</v>
      </c>
      <c r="DE4" s="182"/>
      <c r="DF4" s="107"/>
      <c r="DG4" s="107"/>
      <c r="DH4" s="107"/>
      <c r="DI4" s="107"/>
      <c r="DJ4" s="107"/>
      <c r="DK4" s="107"/>
      <c r="DL4" s="107"/>
      <c r="DM4" s="107"/>
      <c r="DN4" s="107"/>
      <c r="DO4" s="107"/>
    </row>
    <row r="5" spans="1:119" ht="12.75" customHeight="1">
      <c r="A5" s="17"/>
      <c r="B5" s="58" t="s">
        <v>86</v>
      </c>
      <c r="C5" s="17" t="s">
        <v>16</v>
      </c>
      <c r="D5" s="58" t="s">
        <v>86</v>
      </c>
      <c r="E5" s="17" t="s">
        <v>16</v>
      </c>
      <c r="F5" s="58" t="s">
        <v>86</v>
      </c>
      <c r="G5" s="17" t="s">
        <v>16</v>
      </c>
      <c r="H5" s="58" t="s">
        <v>86</v>
      </c>
      <c r="I5" s="17" t="s">
        <v>16</v>
      </c>
      <c r="J5" s="58" t="s">
        <v>86</v>
      </c>
      <c r="K5" s="17" t="s">
        <v>16</v>
      </c>
      <c r="L5" s="58" t="s">
        <v>86</v>
      </c>
      <c r="M5" s="17" t="s">
        <v>16</v>
      </c>
      <c r="N5" s="58" t="s">
        <v>86</v>
      </c>
      <c r="O5" s="17" t="s">
        <v>16</v>
      </c>
      <c r="P5" s="58" t="s">
        <v>86</v>
      </c>
      <c r="Q5" s="17" t="s">
        <v>16</v>
      </c>
      <c r="R5" s="58" t="s">
        <v>86</v>
      </c>
      <c r="S5" s="17" t="s">
        <v>16</v>
      </c>
      <c r="T5" s="17" t="s">
        <v>86</v>
      </c>
      <c r="U5" s="17" t="s">
        <v>16</v>
      </c>
      <c r="V5" s="17" t="s">
        <v>86</v>
      </c>
      <c r="W5" s="17" t="s">
        <v>16</v>
      </c>
      <c r="X5" s="17" t="s">
        <v>86</v>
      </c>
      <c r="Y5" s="17" t="s">
        <v>16</v>
      </c>
      <c r="Z5" s="58" t="s">
        <v>86</v>
      </c>
      <c r="AA5" s="17" t="s">
        <v>16</v>
      </c>
      <c r="AB5" s="58" t="s">
        <v>86</v>
      </c>
      <c r="AC5" s="17" t="s">
        <v>16</v>
      </c>
      <c r="AD5" s="58" t="s">
        <v>86</v>
      </c>
      <c r="AE5" s="17" t="s">
        <v>16</v>
      </c>
      <c r="AF5" s="58" t="s">
        <v>86</v>
      </c>
      <c r="AG5" s="17" t="s">
        <v>16</v>
      </c>
      <c r="AH5" s="58" t="s">
        <v>86</v>
      </c>
      <c r="AI5" s="17" t="s">
        <v>16</v>
      </c>
      <c r="AJ5" s="58" t="s">
        <v>86</v>
      </c>
      <c r="AK5" s="17" t="s">
        <v>16</v>
      </c>
      <c r="AL5" s="58" t="s">
        <v>86</v>
      </c>
      <c r="AM5" s="17" t="s">
        <v>16</v>
      </c>
      <c r="AN5" s="58" t="s">
        <v>86</v>
      </c>
      <c r="AO5" s="17" t="s">
        <v>16</v>
      </c>
      <c r="AP5" s="58" t="s">
        <v>86</v>
      </c>
      <c r="AQ5" s="17" t="s">
        <v>16</v>
      </c>
      <c r="AR5" s="58" t="s">
        <v>86</v>
      </c>
      <c r="AS5" s="17" t="s">
        <v>16</v>
      </c>
      <c r="AT5" s="58" t="s">
        <v>86</v>
      </c>
      <c r="AU5" s="17" t="s">
        <v>16</v>
      </c>
      <c r="AV5" s="58" t="s">
        <v>86</v>
      </c>
      <c r="AW5" s="17" t="s">
        <v>16</v>
      </c>
      <c r="AX5" s="17" t="s">
        <v>86</v>
      </c>
      <c r="AY5" s="17" t="s">
        <v>16</v>
      </c>
      <c r="AZ5" s="17" t="s">
        <v>86</v>
      </c>
      <c r="BA5" s="17" t="s">
        <v>16</v>
      </c>
      <c r="BB5" s="58" t="s">
        <v>86</v>
      </c>
      <c r="BC5" s="17" t="s">
        <v>16</v>
      </c>
      <c r="BD5" s="58" t="s">
        <v>86</v>
      </c>
      <c r="BE5" s="17" t="s">
        <v>16</v>
      </c>
      <c r="BF5" s="58" t="s">
        <v>86</v>
      </c>
      <c r="BG5" s="17" t="s">
        <v>16</v>
      </c>
      <c r="BH5" s="58" t="s">
        <v>86</v>
      </c>
      <c r="BI5" s="17" t="s">
        <v>16</v>
      </c>
      <c r="BJ5" s="58" t="s">
        <v>86</v>
      </c>
      <c r="BK5" s="17" t="s">
        <v>16</v>
      </c>
      <c r="BL5" s="58" t="s">
        <v>86</v>
      </c>
      <c r="BM5" s="17" t="s">
        <v>16</v>
      </c>
      <c r="BN5" s="58" t="s">
        <v>86</v>
      </c>
      <c r="BO5" s="17" t="s">
        <v>16</v>
      </c>
      <c r="BP5" s="58" t="s">
        <v>86</v>
      </c>
      <c r="BQ5" s="17" t="s">
        <v>16</v>
      </c>
      <c r="BR5" s="58" t="s">
        <v>86</v>
      </c>
      <c r="BS5" s="17" t="s">
        <v>16</v>
      </c>
      <c r="BT5" s="58" t="s">
        <v>86</v>
      </c>
      <c r="BU5" s="17" t="s">
        <v>16</v>
      </c>
      <c r="BV5" s="58" t="s">
        <v>86</v>
      </c>
      <c r="BW5" s="17" t="s">
        <v>16</v>
      </c>
      <c r="BX5" s="58" t="s">
        <v>86</v>
      </c>
      <c r="BY5" s="17" t="s">
        <v>16</v>
      </c>
      <c r="BZ5" s="58" t="s">
        <v>86</v>
      </c>
      <c r="CA5" s="17" t="s">
        <v>16</v>
      </c>
      <c r="CB5" s="58" t="s">
        <v>86</v>
      </c>
      <c r="CC5" s="17" t="s">
        <v>16</v>
      </c>
      <c r="CD5" s="58" t="s">
        <v>86</v>
      </c>
      <c r="CE5" s="17" t="s">
        <v>16</v>
      </c>
      <c r="CF5" s="58" t="s">
        <v>86</v>
      </c>
      <c r="CG5" s="17" t="s">
        <v>16</v>
      </c>
      <c r="CH5" s="58" t="s">
        <v>86</v>
      </c>
      <c r="CI5" s="17" t="s">
        <v>16</v>
      </c>
      <c r="CJ5" s="58" t="s">
        <v>86</v>
      </c>
      <c r="CK5" s="17" t="s">
        <v>16</v>
      </c>
      <c r="CL5" s="58" t="s">
        <v>86</v>
      </c>
      <c r="CM5" s="17" t="s">
        <v>16</v>
      </c>
      <c r="CN5" s="58" t="s">
        <v>86</v>
      </c>
      <c r="CO5" s="17" t="s">
        <v>16</v>
      </c>
      <c r="CP5" s="58" t="s">
        <v>86</v>
      </c>
      <c r="CQ5" s="17" t="s">
        <v>16</v>
      </c>
      <c r="CR5" s="58" t="s">
        <v>86</v>
      </c>
      <c r="CS5" s="17" t="s">
        <v>16</v>
      </c>
      <c r="CT5" s="58" t="s">
        <v>86</v>
      </c>
      <c r="CU5" s="17" t="s">
        <v>16</v>
      </c>
      <c r="CV5" s="58" t="s">
        <v>86</v>
      </c>
      <c r="CW5" s="17" t="s">
        <v>16</v>
      </c>
      <c r="CX5" s="58" t="s">
        <v>86</v>
      </c>
      <c r="CY5" s="17" t="s">
        <v>16</v>
      </c>
      <c r="CZ5" s="58" t="s">
        <v>86</v>
      </c>
      <c r="DA5" s="17" t="s">
        <v>16</v>
      </c>
      <c r="DB5" s="58" t="s">
        <v>86</v>
      </c>
      <c r="DC5" s="17" t="s">
        <v>16</v>
      </c>
      <c r="DD5" s="58" t="s">
        <v>86</v>
      </c>
      <c r="DE5" s="17" t="s">
        <v>16</v>
      </c>
    </row>
    <row r="6" spans="1:119" ht="12.75" customHeight="1">
      <c r="A6" s="1" t="s">
        <v>88</v>
      </c>
      <c r="B6" s="10"/>
      <c r="D6" s="10"/>
      <c r="E6" s="13"/>
      <c r="F6" s="10"/>
      <c r="G6" s="13"/>
      <c r="H6" s="10"/>
      <c r="I6" s="13"/>
      <c r="J6" s="10"/>
      <c r="K6" s="13"/>
      <c r="L6" s="10"/>
      <c r="M6" s="13"/>
      <c r="N6" s="10"/>
      <c r="O6" s="13"/>
      <c r="P6" s="10"/>
      <c r="Q6" s="13"/>
      <c r="S6" s="13"/>
      <c r="T6" s="13"/>
      <c r="U6" s="13"/>
      <c r="V6" s="13"/>
      <c r="W6" s="13"/>
      <c r="X6" s="13"/>
      <c r="Y6" s="13"/>
      <c r="Z6" s="10"/>
      <c r="AC6" s="13"/>
      <c r="AE6" s="13"/>
      <c r="AG6" s="13"/>
      <c r="AI6" s="13"/>
      <c r="AK6" s="13"/>
      <c r="AL6" s="10"/>
      <c r="AM6" s="13"/>
      <c r="AN6" s="10"/>
      <c r="AP6" s="10"/>
      <c r="AQ6" s="13"/>
      <c r="AR6" s="10"/>
      <c r="AS6" s="13"/>
      <c r="AT6" s="10"/>
      <c r="AU6" s="13"/>
      <c r="AV6" s="10"/>
      <c r="BC6" s="13"/>
      <c r="BE6" s="13"/>
      <c r="BG6" s="13"/>
      <c r="BI6" s="13"/>
      <c r="BK6" s="13"/>
      <c r="BM6" s="13"/>
      <c r="BO6" s="13"/>
      <c r="BP6" s="10"/>
      <c r="BQ6" s="13"/>
      <c r="BS6" s="13"/>
      <c r="BT6" s="10"/>
      <c r="BW6" s="13"/>
      <c r="CD6" s="10"/>
      <c r="CG6" s="13"/>
      <c r="CH6" s="10"/>
      <c r="CI6" s="13"/>
      <c r="CK6" s="13"/>
      <c r="CM6" s="13"/>
      <c r="CO6" s="13"/>
      <c r="CQ6" s="13"/>
      <c r="CS6" s="13"/>
      <c r="CU6" s="13"/>
      <c r="CW6" s="13"/>
      <c r="CY6" s="13"/>
      <c r="DA6" s="13"/>
      <c r="DB6" s="10"/>
      <c r="DC6" s="13"/>
      <c r="DE6" s="13"/>
    </row>
    <row r="7" spans="1:119" ht="12.75" customHeight="1">
      <c r="A7" s="10" t="s">
        <v>89</v>
      </c>
      <c r="B7" s="103">
        <f>D7+F7+H7+J7+L7+N7+P7+R7+T7+V7+X7+AB7+AD7+AF7+AH7+AJ7+AL7+AN7+AP7+DB7+AR7+AT7+AV7+Z7+AX7+AZ7+BB7+BD7+BF7+BH7+BJ7+BL7+BN7+BP7+BR7+BT7+BV7+BX7+BZ7+CB7+CD7+CF7+CH7+CJ7+CL7+CN7+CP7+CR7+CT7+CV7+CX7+CZ7+DD7</f>
        <v>7511.7227530399996</v>
      </c>
      <c r="C7" s="14">
        <f>B7/B$11*100</f>
        <v>28.29427692455851</v>
      </c>
      <c r="D7" s="103">
        <f>SUM('FoF1'!M9:M12)</f>
        <v>0</v>
      </c>
      <c r="E7" s="14">
        <f>D7/D$11*100</f>
        <v>0</v>
      </c>
      <c r="F7" s="103">
        <v>8.4525237700000009</v>
      </c>
      <c r="G7" s="14">
        <f>F7/F$11*100</f>
        <v>8.6886544911760737</v>
      </c>
      <c r="H7" s="103">
        <f>SUM('FoF1'!Y9:Y12)</f>
        <v>0</v>
      </c>
      <c r="I7" s="14">
        <f>H7/H$11*100</f>
        <v>0</v>
      </c>
      <c r="J7" s="103">
        <f>SUM('FoF1'!AB9:AB12)</f>
        <v>0</v>
      </c>
      <c r="K7" s="14">
        <f>J7/J$11*100</f>
        <v>0</v>
      </c>
      <c r="L7" s="103">
        <f>SUM('FoF1'!CD9:CD12)</f>
        <v>0</v>
      </c>
      <c r="M7" s="14">
        <f>L7/L$11*100</f>
        <v>0</v>
      </c>
      <c r="N7" s="103">
        <f>SUM('FoF1'!CA9:CA12)</f>
        <v>0</v>
      </c>
      <c r="O7" s="14">
        <f>N7/N$11*100</f>
        <v>0</v>
      </c>
      <c r="P7" s="1559">
        <f>P28</f>
        <v>6155.22048</v>
      </c>
      <c r="Q7" s="14">
        <f>P7/P$11*100</f>
        <v>29.08847981052039</v>
      </c>
      <c r="R7" s="103">
        <f>SUM('FoF1'!CV9:CV12)</f>
        <v>110.69684869000001</v>
      </c>
      <c r="S7" s="14">
        <f>R7/R$11*100</f>
        <v>77.62806397346634</v>
      </c>
      <c r="T7" s="103">
        <f>SUM('FoF1'!DK9:DK12)</f>
        <v>84.799999999999983</v>
      </c>
      <c r="U7" s="14">
        <f>T7/T$11*100</f>
        <v>76.396396396396398</v>
      </c>
      <c r="V7" s="103">
        <f>SUM('FoF1'!DZ9:DZ12)</f>
        <v>0</v>
      </c>
      <c r="W7" s="14">
        <f>V7/V$11*100</f>
        <v>0</v>
      </c>
      <c r="X7" s="103">
        <f>SUM('FoF1'!EF9:EF12)</f>
        <v>0</v>
      </c>
      <c r="Y7" s="14">
        <f>X7/X$11*100</f>
        <v>0</v>
      </c>
      <c r="Z7" s="103"/>
      <c r="AA7" s="14" t="e">
        <f>Z7/Z$11*100</f>
        <v>#DIV/0!</v>
      </c>
      <c r="AB7" s="103">
        <f>SUM('FoF1'!FD9:FD12)</f>
        <v>0</v>
      </c>
      <c r="AC7" s="14" t="e">
        <f>AB7/AB$11*100</f>
        <v>#DIV/0!</v>
      </c>
      <c r="AD7" s="103">
        <f>SUM('FoF1'!FM9:FM12)</f>
        <v>0</v>
      </c>
      <c r="AE7" s="14">
        <f>AD7/AD$11*100</f>
        <v>0</v>
      </c>
      <c r="AF7" s="103">
        <f>SUM('FoF1'!FP9:FP12)</f>
        <v>0</v>
      </c>
      <c r="AG7" s="14">
        <f>AF7/AF$11*100</f>
        <v>0</v>
      </c>
      <c r="AH7" s="103">
        <f>SUM('FoF1'!FV9:FV12)</f>
        <v>0</v>
      </c>
      <c r="AI7" s="14">
        <f>AH7/AH$11*100</f>
        <v>0</v>
      </c>
      <c r="AJ7" s="103">
        <f>SUM('FoF1'!FY9:FY12)</f>
        <v>0</v>
      </c>
      <c r="AK7" s="14">
        <f>AJ7/AJ$11*100</f>
        <v>0</v>
      </c>
      <c r="AL7" s="103">
        <f>SUM('FoF1'!GT9:GT12)</f>
        <v>0</v>
      </c>
      <c r="AM7" s="14">
        <f>AL7/AL$11*100</f>
        <v>0</v>
      </c>
      <c r="AN7" s="103">
        <v>26.194704869999995</v>
      </c>
      <c r="AO7" s="14">
        <f>AN7/AN$11*100</f>
        <v>35.641669053517496</v>
      </c>
      <c r="AP7" s="103">
        <f>SUM('FoF2'!AB9:AB12)</f>
        <v>0</v>
      </c>
      <c r="AQ7" s="14">
        <f>AP7/AP$11*100</f>
        <v>0</v>
      </c>
      <c r="AR7" s="103">
        <f>SUM('FoF2'!BI9:BI12)</f>
        <v>0</v>
      </c>
      <c r="AS7" s="14" t="e">
        <f>AR7/AR$11*100</f>
        <v>#DIV/0!</v>
      </c>
      <c r="AT7" s="103">
        <v>530.20428998000011</v>
      </c>
      <c r="AU7" s="14">
        <f>AT7/AT$11*100</f>
        <v>27.955478077217251</v>
      </c>
      <c r="AV7" s="103">
        <f>SUM('FoF2'!DQ9:DQ12)</f>
        <v>162.00299999999999</v>
      </c>
      <c r="AW7" s="14">
        <f>AV7/AV$11*100</f>
        <v>92.62448328502083</v>
      </c>
      <c r="AX7" s="103">
        <f>SUM('FoF2'!FA9:FA12)</f>
        <v>0</v>
      </c>
      <c r="AY7" s="14">
        <f>AX7/AX$11*100</f>
        <v>0</v>
      </c>
      <c r="AZ7" s="103">
        <f>SUM('FoF2'!FM9:FM12)</f>
        <v>0</v>
      </c>
      <c r="BA7" s="14">
        <f>AZ7/AZ$11*100</f>
        <v>0</v>
      </c>
      <c r="BB7" s="103">
        <f>SUM('FoF2'!FY9:FY12)</f>
        <v>0</v>
      </c>
      <c r="BC7" s="14">
        <f>BB7/BB$11*100</f>
        <v>0</v>
      </c>
      <c r="BD7" s="103">
        <f>SUM('FoF2'!HF9:HF12)</f>
        <v>0</v>
      </c>
      <c r="BE7" s="14">
        <f>BD7/BD$11*100</f>
        <v>0</v>
      </c>
      <c r="BF7" s="103">
        <f>SUM('FoF2'!HL9:HL12)</f>
        <v>74.599999999999994</v>
      </c>
      <c r="BG7" s="14">
        <f>BF7/BF$11*100</f>
        <v>86.542923433874719</v>
      </c>
      <c r="BH7" s="103">
        <f>SUM('FoF3'!V9:V12)</f>
        <v>0</v>
      </c>
      <c r="BI7" s="14">
        <f>BH7/BH$11*100</f>
        <v>0</v>
      </c>
      <c r="BJ7" s="103">
        <f>SUM('FoF3'!Y9:Y12)</f>
        <v>0</v>
      </c>
      <c r="BK7" s="14">
        <f>BJ7/BJ$11*100</f>
        <v>0</v>
      </c>
      <c r="BL7" s="103">
        <v>22.4</v>
      </c>
      <c r="BM7" s="14">
        <f>BL7/BL$11*100</f>
        <v>19.529206625980819</v>
      </c>
      <c r="BN7" s="103">
        <v>2.0099999999999998</v>
      </c>
      <c r="BO7" s="14">
        <f>BN7/BN$11*100</f>
        <v>29.602356406480112</v>
      </c>
      <c r="BP7" s="103">
        <f>SUM('FoF3'!BC9:BC12)</f>
        <v>0</v>
      </c>
      <c r="BQ7" s="14">
        <f>BP7/BP$11*100</f>
        <v>0</v>
      </c>
      <c r="BR7" s="103">
        <f>SUM('FoF3'!BL9:BL12)</f>
        <v>0</v>
      </c>
      <c r="BS7" s="14">
        <f>BR7/BR$11*100</f>
        <v>0</v>
      </c>
      <c r="BT7" s="103">
        <f>SUM('FoF3'!BR9:BR12)</f>
        <v>9.3699999999999992</v>
      </c>
      <c r="BU7" s="14">
        <f>BT7/BT$11*100</f>
        <v>67.898550724637687</v>
      </c>
      <c r="BV7" s="103">
        <v>13.73090573</v>
      </c>
      <c r="BW7" s="14">
        <f>BV7/BV$11*100</f>
        <v>22.081405753232094</v>
      </c>
      <c r="BX7" s="103">
        <f>SUM('FoF3'!CS9:CS12)</f>
        <v>0</v>
      </c>
      <c r="BY7" s="14">
        <f>BX7/BX$11*100</f>
        <v>0</v>
      </c>
      <c r="BZ7" s="103">
        <f>SUM('FoF3'!CY9:CY12)</f>
        <v>0</v>
      </c>
      <c r="CA7" s="14">
        <f>BZ7/BZ$11*100</f>
        <v>0</v>
      </c>
      <c r="CB7" s="103">
        <f>SUM('FoF3'!DB9:DB12)</f>
        <v>0</v>
      </c>
      <c r="CC7" s="14">
        <f>CB7/CB$11*100</f>
        <v>0</v>
      </c>
      <c r="CD7" s="103">
        <f>SUM('FoF3'!EX9:EX12)</f>
        <v>0</v>
      </c>
      <c r="CE7" s="14">
        <f>CD7/CD$11*100</f>
        <v>0</v>
      </c>
      <c r="CF7" s="103">
        <v>47.07</v>
      </c>
      <c r="CG7" s="14">
        <f>CF7/CF$11*100</f>
        <v>36.833868064793805</v>
      </c>
      <c r="CH7" s="103">
        <f>SUM('FoF3'!EO9:EO12)</f>
        <v>57.1</v>
      </c>
      <c r="CI7" s="14">
        <f>CH7/CH$11*100</f>
        <v>82.753623188405797</v>
      </c>
      <c r="CJ7" s="103">
        <v>154.1</v>
      </c>
      <c r="CK7" s="14">
        <f>CJ7/CJ$11*100</f>
        <v>21.364203521419658</v>
      </c>
      <c r="CL7" s="103">
        <f>SUM('FoF3'!GH9:GH12)</f>
        <v>52.4</v>
      </c>
      <c r="CM7" s="14">
        <f>CL7/CL$11*100</f>
        <v>59.954233409610978</v>
      </c>
      <c r="CN7" s="103">
        <f>SUM('FoF3'!HO9:HO12)</f>
        <v>0</v>
      </c>
      <c r="CO7" s="14">
        <f>CN7/CN$11*100</f>
        <v>0</v>
      </c>
      <c r="CP7" s="103">
        <f>SUM('FoF3'!HX9:HX12)</f>
        <v>0</v>
      </c>
      <c r="CQ7" s="14">
        <f>CP7/CP$11*100</f>
        <v>0</v>
      </c>
      <c r="CR7" s="103">
        <f>SUM('FoF2'!AW9:AW12)</f>
        <v>1.37</v>
      </c>
      <c r="CS7" s="14">
        <f>CR7/CR$11*100</f>
        <v>53.767660910518053</v>
      </c>
      <c r="CT7" s="103">
        <f>SUM('FoF4'!BI9:BI12)</f>
        <v>0</v>
      </c>
      <c r="CU7" s="14">
        <f>CT7/CT$11*100</f>
        <v>0</v>
      </c>
      <c r="CV7" s="103">
        <f>SUM('FoF4'!CY9:CY12)</f>
        <v>0</v>
      </c>
      <c r="CW7" s="14">
        <f>CV7/CV$11*100</f>
        <v>0</v>
      </c>
      <c r="CX7" s="103">
        <f>SUM('FoF4'!DN9:DN12)</f>
        <v>0</v>
      </c>
      <c r="CY7" s="14">
        <f>CX7/CX$11*100</f>
        <v>0</v>
      </c>
      <c r="CZ7" s="103">
        <f>SUM('FoF4'!EO9:EO12)</f>
        <v>0</v>
      </c>
      <c r="DA7" s="14">
        <f>CZ7/CZ$11*100</f>
        <v>0</v>
      </c>
      <c r="DB7" s="103">
        <f>SUM('FoF4'!EU9:EU12)</f>
        <v>0</v>
      </c>
      <c r="DC7" s="14">
        <f>DB7/DB$11*100</f>
        <v>0</v>
      </c>
      <c r="DD7" s="103">
        <f>SUM('FoF4'!FS9:FS12)</f>
        <v>0</v>
      </c>
      <c r="DE7" s="14">
        <f>DD7/DD$11*100</f>
        <v>0</v>
      </c>
    </row>
    <row r="8" spans="1:119" ht="12.75" customHeight="1">
      <c r="A8" s="10" t="s">
        <v>91</v>
      </c>
      <c r="B8" s="103">
        <f>D8+F8+H8+J8+L8+N8+P8+R8+T8+V8+X8+AB8+AD8+AF8+AH8+AJ8+AL8+AN8+AP8+DB8+AR8+AT8+AV8+Z8+AX8+AZ8+BB8+BD8+BF8+BH8+BJ8+BL8+BN8+BP8+BR8+BT8+BV8+BX8+BZ8+CB8+CD8+CF8+CH8+CJ8+CL8+CN8+CP8+CR8+CT8+CV8+CX8+CZ8+DD8</f>
        <v>18406.987157889958</v>
      </c>
      <c r="C8" s="14">
        <f>B8/B$11*100</f>
        <v>69.333282006628565</v>
      </c>
      <c r="D8" s="103">
        <f>'FoF1'!M8</f>
        <v>46.716000000000001</v>
      </c>
      <c r="E8" s="14">
        <f>D8/D$11*100</f>
        <v>100</v>
      </c>
      <c r="F8" s="103">
        <v>66.544284259999998</v>
      </c>
      <c r="G8" s="14">
        <f>F8/F$11*100</f>
        <v>68.40327339271667</v>
      </c>
      <c r="H8" s="103">
        <f>'FoF1'!Y8</f>
        <v>663.91313740999999</v>
      </c>
      <c r="I8" s="14">
        <f>H8/H$11*100</f>
        <v>100</v>
      </c>
      <c r="J8" s="103">
        <f>'FoF1'!AB8</f>
        <v>345.90978927999998</v>
      </c>
      <c r="K8" s="14">
        <f>J8/J$11*100</f>
        <v>100</v>
      </c>
      <c r="L8" s="103">
        <f>'FoF1'!CD8</f>
        <v>2.0838196100609099</v>
      </c>
      <c r="M8" s="14">
        <f>L8/L$11*100</f>
        <v>100</v>
      </c>
      <c r="N8" s="103">
        <f>'FoF1'!CA8</f>
        <v>1.5332640298931701</v>
      </c>
      <c r="O8" s="14">
        <f>N8/N$11*100</f>
        <v>100</v>
      </c>
      <c r="P8" s="1559">
        <f>P43</f>
        <v>14649.129728</v>
      </c>
      <c r="Q8" s="14">
        <f>P8/P$11*100</f>
        <v>69.229187763331282</v>
      </c>
      <c r="R8" s="103">
        <f>'FoF1'!CV8</f>
        <v>31.902158710000002</v>
      </c>
      <c r="S8" s="14">
        <f>R8/R$11*100</f>
        <v>22.37193602653366</v>
      </c>
      <c r="T8" s="103">
        <f>'FoF1'!DK8</f>
        <v>26.2</v>
      </c>
      <c r="U8" s="14">
        <f>T8/T$11*100</f>
        <v>23.603603603603606</v>
      </c>
      <c r="V8" s="103">
        <f>'FoF1'!DZ8</f>
        <v>5.7519999999999998</v>
      </c>
      <c r="W8" s="14">
        <f>V8/V$11*100</f>
        <v>100</v>
      </c>
      <c r="X8" s="103">
        <f>'FoF1'!EF8</f>
        <v>10.388</v>
      </c>
      <c r="Y8" s="14">
        <f>X8/X$11*100</f>
        <v>100</v>
      </c>
      <c r="Z8" s="103"/>
      <c r="AA8" s="14" t="e">
        <f>Z8/Z$11*100</f>
        <v>#DIV/0!</v>
      </c>
      <c r="AB8" s="103">
        <f>'FoF1'!FD8</f>
        <v>0</v>
      </c>
      <c r="AC8" s="14" t="e">
        <f>AB8/AB$11*100</f>
        <v>#DIV/0!</v>
      </c>
      <c r="AD8" s="103">
        <f>'FoF1'!FM8</f>
        <v>0.33700000000000002</v>
      </c>
      <c r="AE8" s="14">
        <f>AD8/AD$11*100</f>
        <v>100</v>
      </c>
      <c r="AF8" s="103">
        <f>'FoF1'!FP8</f>
        <v>3.3000000000000002E-2</v>
      </c>
      <c r="AG8" s="14">
        <f>AF8/AF$11*100</f>
        <v>100</v>
      </c>
      <c r="AH8" s="103">
        <f>'FoF1'!FV8</f>
        <v>0.189695</v>
      </c>
      <c r="AI8" s="14">
        <f>AH8/AH$11*100</f>
        <v>100</v>
      </c>
      <c r="AJ8" s="103">
        <f>'FoF1'!FY8</f>
        <v>0.24795300000000001</v>
      </c>
      <c r="AK8" s="14">
        <f>AJ8/AJ$11*100</f>
        <v>100</v>
      </c>
      <c r="AL8" s="103">
        <f>'FoF1'!GT8</f>
        <v>12.007</v>
      </c>
      <c r="AM8" s="14">
        <f>AL8/AL$11*100</f>
        <v>100</v>
      </c>
      <c r="AN8" s="103">
        <v>44.426948890000006</v>
      </c>
      <c r="AO8" s="14">
        <f>AN8/AN$11*100</f>
        <v>60.449263210000701</v>
      </c>
      <c r="AP8" s="103">
        <f>'FoF2'!AB8</f>
        <v>3.5</v>
      </c>
      <c r="AQ8" s="14">
        <f>AP8/AP$11*100</f>
        <v>100</v>
      </c>
      <c r="AR8" s="103">
        <f>'FoF2'!BI8</f>
        <v>0</v>
      </c>
      <c r="AS8" s="14" t="e">
        <f>AR8/AR$11*100</f>
        <v>#DIV/0!</v>
      </c>
      <c r="AT8" s="103">
        <v>1144.3528729899999</v>
      </c>
      <c r="AU8" s="14">
        <f>AT8/AT$11*100</f>
        <v>60.33699134097774</v>
      </c>
      <c r="AV8" s="103">
        <f>'FoF2'!DQ8</f>
        <v>12.9</v>
      </c>
      <c r="AW8" s="14">
        <f>AV8/AV$11*100</f>
        <v>7.3755167149791605</v>
      </c>
      <c r="AX8" s="103">
        <f>'FoF2'!FA8</f>
        <v>1.014</v>
      </c>
      <c r="AY8" s="14">
        <f>AX8/AX$11*100</f>
        <v>100</v>
      </c>
      <c r="AZ8" s="103">
        <f>'FoF2'!FM8</f>
        <v>2.0950971800000002</v>
      </c>
      <c r="BA8" s="14">
        <f>AZ8/AZ$11*100</f>
        <v>100</v>
      </c>
      <c r="BB8" s="103">
        <f>'FoF2'!FY8</f>
        <v>0.1</v>
      </c>
      <c r="BC8" s="14">
        <f>BB8/BB$11*100</f>
        <v>100</v>
      </c>
      <c r="BD8" s="103">
        <f>'FoF2'!HF8</f>
        <v>38.822000000000003</v>
      </c>
      <c r="BE8" s="14">
        <f>BD8/BD$11*100</f>
        <v>100</v>
      </c>
      <c r="BF8" s="103">
        <f>'FoF2'!HL8</f>
        <v>11.6</v>
      </c>
      <c r="BG8" s="14">
        <f>BF8/BF$11*100</f>
        <v>13.457076566125291</v>
      </c>
      <c r="BH8" s="103">
        <f>'FoF3'!V8</f>
        <v>1.06348</v>
      </c>
      <c r="BI8" s="14">
        <f>BH8/BH$11*100</f>
        <v>100</v>
      </c>
      <c r="BJ8" s="103">
        <f>'FoF3'!Y8</f>
        <v>10.834</v>
      </c>
      <c r="BK8" s="14">
        <f>BJ8/BJ$11*100</f>
        <v>100</v>
      </c>
      <c r="BL8" s="103">
        <v>70.400000000000006</v>
      </c>
      <c r="BM8" s="14">
        <f>BL8/BL$11*100</f>
        <v>61.377506538796865</v>
      </c>
      <c r="BN8" s="103">
        <v>3.79</v>
      </c>
      <c r="BO8" s="14">
        <f>BN8/BN$11*100</f>
        <v>55.81737849779087</v>
      </c>
      <c r="BP8" s="103">
        <f>'FoF3'!BC8</f>
        <v>1.837</v>
      </c>
      <c r="BQ8" s="14">
        <f>BP8/BP$11*100</f>
        <v>100</v>
      </c>
      <c r="BR8" s="103">
        <f>'FoF3'!BL8</f>
        <v>23.123000000000001</v>
      </c>
      <c r="BS8" s="14">
        <f>BR8/BR$11*100</f>
        <v>100</v>
      </c>
      <c r="BT8" s="103">
        <f>'FoF3'!BR8</f>
        <v>4.43</v>
      </c>
      <c r="BU8" s="14">
        <f>BT8/BT$11*100</f>
        <v>32.10144927536232</v>
      </c>
      <c r="BV8" s="103">
        <v>46.874284440000011</v>
      </c>
      <c r="BW8" s="14">
        <f>BV8/BV$11*100</f>
        <v>75.381050199086445</v>
      </c>
      <c r="BX8" s="103">
        <f>'FoF3'!CS8</f>
        <v>20.07429016</v>
      </c>
      <c r="BY8" s="14">
        <f>BX8/BX$11*100</f>
        <v>100</v>
      </c>
      <c r="BZ8" s="103">
        <f>'FoF3'!CY8</f>
        <v>13.579560710000001</v>
      </c>
      <c r="CA8" s="14">
        <f>BZ8/BZ$11*100</f>
        <v>100</v>
      </c>
      <c r="CB8" s="103">
        <f>'FoF3'!DB8</f>
        <v>9.5875987600000006</v>
      </c>
      <c r="CC8" s="14">
        <f>CB8/CB$11*100</f>
        <v>100</v>
      </c>
      <c r="CD8" s="103">
        <f>'FoF3'!EX8</f>
        <v>0.27285700000000002</v>
      </c>
      <c r="CE8" s="14">
        <f>CD8/CD$11*100</f>
        <v>100</v>
      </c>
      <c r="CF8" s="103">
        <v>78.53</v>
      </c>
      <c r="CG8" s="14">
        <f>CF8/CF$11*100</f>
        <v>61.452382815556781</v>
      </c>
      <c r="CH8" s="103">
        <f>'FoF3'!EO8</f>
        <v>11.9</v>
      </c>
      <c r="CI8" s="14">
        <f>CH8/CH$11*100</f>
        <v>17.246376811594203</v>
      </c>
      <c r="CJ8" s="103">
        <v>567.20000000000005</v>
      </c>
      <c r="CK8" s="14">
        <f>CJ8/CJ$11*100</f>
        <v>78.63579647858036</v>
      </c>
      <c r="CL8" s="103">
        <f>'FoF3'!GH8</f>
        <v>35</v>
      </c>
      <c r="CM8" s="14">
        <f>CL8/CL$11*100</f>
        <v>40.045766590389015</v>
      </c>
      <c r="CN8" s="103">
        <f>'FoF3'!HO8</f>
        <v>6.4649999999999999</v>
      </c>
      <c r="CO8" s="14">
        <f>CN8/CN$11*100</f>
        <v>100</v>
      </c>
      <c r="CP8" s="103">
        <f>'FoF3'!HX8</f>
        <v>0.44700000000000001</v>
      </c>
      <c r="CQ8" s="14">
        <f>CP8/CP$11*100</f>
        <v>100</v>
      </c>
      <c r="CR8" s="103">
        <f>'FoF2'!AW8</f>
        <v>1.1779999999999999</v>
      </c>
      <c r="CS8" s="14">
        <f>CR8/CR$11*100</f>
        <v>46.232339089481947</v>
      </c>
      <c r="CT8" s="103">
        <f>'FoF4'!BI8</f>
        <v>372.2</v>
      </c>
      <c r="CU8" s="14">
        <f>CT8/CT$11*100</f>
        <v>100</v>
      </c>
      <c r="CV8" s="103">
        <f>'FoF4'!CY8</f>
        <v>1.3428819999999999E-2</v>
      </c>
      <c r="CW8" s="14">
        <f>CV8/CV$11*100</f>
        <v>100</v>
      </c>
      <c r="CX8" s="103">
        <f>'FoF4'!DN8</f>
        <v>0.2</v>
      </c>
      <c r="CY8" s="14">
        <f>CX8/CX$11*100</f>
        <v>100</v>
      </c>
      <c r="CZ8" s="103">
        <f>'FoF4'!EO8</f>
        <v>0.96</v>
      </c>
      <c r="DA8" s="14">
        <f>CZ8/CZ$11*100</f>
        <v>100</v>
      </c>
      <c r="DB8" s="103">
        <f>'FoF4'!EU8</f>
        <v>5.2539999999999996</v>
      </c>
      <c r="DC8" s="14">
        <f>DB8/DB$11*100</f>
        <v>100</v>
      </c>
      <c r="DD8" s="103">
        <f>'FoF4'!FS8</f>
        <v>7.590964E-2</v>
      </c>
      <c r="DE8" s="14">
        <f>DD8/DD$11*100</f>
        <v>100</v>
      </c>
    </row>
    <row r="9" spans="1:119" ht="12.75" customHeight="1">
      <c r="A9" s="11" t="s">
        <v>94</v>
      </c>
      <c r="B9" s="103">
        <f>D9+F9+H9+J9+L9+N9+P9+R9+T9+V9+X9+AB9+AD9+AF9+AH9+AJ9+AL9+AN9+AP9+DB9+AR9+AT9+AV9+Z9+AX9+AZ9+BB9+BD9+BF9+BH9+BJ9+BL9+BN9+BP9+BR9+BT9+BV9+BX9+BZ9+CB9+CD9+CF9+CH9+CJ9+CL9+CN9+CP9+CR9+CT9+CV9+CX9+CZ9+DD9</f>
        <v>411.76913925999997</v>
      </c>
      <c r="C9" s="14">
        <f>B9/B$11*100</f>
        <v>1.551003736192804</v>
      </c>
      <c r="D9" s="103">
        <v>0</v>
      </c>
      <c r="E9" s="14">
        <f>D9/D$11*100</f>
        <v>0</v>
      </c>
      <c r="F9" s="103">
        <v>3.94962575</v>
      </c>
      <c r="G9" s="14">
        <f>F9/F$11*100</f>
        <v>4.059962970231572</v>
      </c>
      <c r="H9" s="103">
        <v>0</v>
      </c>
      <c r="I9" s="14">
        <f>H9/H$11*100</f>
        <v>0</v>
      </c>
      <c r="J9" s="103">
        <v>0</v>
      </c>
      <c r="K9" s="14">
        <f>J9/J$11*100</f>
        <v>0</v>
      </c>
      <c r="L9" s="103">
        <v>0</v>
      </c>
      <c r="M9" s="14">
        <f>L9/L$11*100</f>
        <v>0</v>
      </c>
      <c r="N9" s="103">
        <v>0</v>
      </c>
      <c r="O9" s="14">
        <f>N9/N$11*100</f>
        <v>0</v>
      </c>
      <c r="P9" s="1559">
        <f>P31</f>
        <v>355.98721799999998</v>
      </c>
      <c r="Q9" s="14">
        <f>P9/P$11*100</f>
        <v>1.6823324261483352</v>
      </c>
      <c r="R9" s="103">
        <v>0</v>
      </c>
      <c r="S9" s="14">
        <f>R9/R$11*100</f>
        <v>0</v>
      </c>
      <c r="T9" s="103">
        <v>0</v>
      </c>
      <c r="U9" s="14">
        <f>T9/T$11*100</f>
        <v>0</v>
      </c>
      <c r="V9" s="103">
        <v>0</v>
      </c>
      <c r="W9" s="14">
        <f>V9/V$11*100</f>
        <v>0</v>
      </c>
      <c r="X9" s="103">
        <v>0</v>
      </c>
      <c r="Y9" s="14">
        <f>X9/X$11*100</f>
        <v>0</v>
      </c>
      <c r="Z9" s="103"/>
      <c r="AA9" s="14" t="e">
        <f>Z9/Z$11*100</f>
        <v>#DIV/0!</v>
      </c>
      <c r="AB9" s="103">
        <v>0</v>
      </c>
      <c r="AC9" s="14" t="e">
        <f>AB9/AB$11*100</f>
        <v>#DIV/0!</v>
      </c>
      <c r="AD9" s="103">
        <v>0</v>
      </c>
      <c r="AE9" s="14">
        <f>AD9/AD$11*100</f>
        <v>0</v>
      </c>
      <c r="AF9" s="103">
        <v>0</v>
      </c>
      <c r="AG9" s="14">
        <f>AF9/AF$11*100</f>
        <v>0</v>
      </c>
      <c r="AH9" s="103">
        <v>0</v>
      </c>
      <c r="AI9" s="14">
        <f>AH9/AH$11*100</f>
        <v>0</v>
      </c>
      <c r="AJ9" s="103">
        <v>0</v>
      </c>
      <c r="AK9" s="14">
        <f>AJ9/AJ$11*100</f>
        <v>0</v>
      </c>
      <c r="AL9" s="103">
        <v>0</v>
      </c>
      <c r="AM9" s="14">
        <f>AL9/AL$11*100</f>
        <v>0</v>
      </c>
      <c r="AN9" s="103">
        <v>2.872954</v>
      </c>
      <c r="AO9" s="14">
        <f>AN9/AN$11*100</f>
        <v>3.909067736481787</v>
      </c>
      <c r="AP9" s="103">
        <v>0</v>
      </c>
      <c r="AQ9" s="14">
        <f>AP9/AP$11*100</f>
        <v>0</v>
      </c>
      <c r="AR9" s="103">
        <v>0</v>
      </c>
      <c r="AS9" s="14" t="e">
        <f>AR9/AR$11*100</f>
        <v>#DIV/0!</v>
      </c>
      <c r="AT9" s="103">
        <v>38.121417600000001</v>
      </c>
      <c r="AU9" s="14">
        <f>AT9/AT$11*100</f>
        <v>2.0099845929753668</v>
      </c>
      <c r="AV9" s="103">
        <v>0</v>
      </c>
      <c r="AW9" s="14">
        <f>AV9/AV$11*100</f>
        <v>0</v>
      </c>
      <c r="AX9" s="103">
        <v>0</v>
      </c>
      <c r="AY9" s="14">
        <f>AX9/AX$11*100</f>
        <v>0</v>
      </c>
      <c r="AZ9" s="103">
        <v>0</v>
      </c>
      <c r="BA9" s="14">
        <f>AZ9/AZ$11*100</f>
        <v>0</v>
      </c>
      <c r="BB9" s="103">
        <v>0</v>
      </c>
      <c r="BC9" s="14">
        <f>BB9/BB$11*100</f>
        <v>0</v>
      </c>
      <c r="BD9" s="103">
        <v>0</v>
      </c>
      <c r="BE9" s="14">
        <f>BD9/BD$11*100</f>
        <v>0</v>
      </c>
      <c r="BF9" s="103">
        <v>0</v>
      </c>
      <c r="BG9" s="14">
        <f>BF9/BF$11*100</f>
        <v>0</v>
      </c>
      <c r="BH9" s="103">
        <v>0</v>
      </c>
      <c r="BI9" s="14">
        <f>BH9/BH$11*100</f>
        <v>0</v>
      </c>
      <c r="BJ9" s="103">
        <v>0</v>
      </c>
      <c r="BK9" s="14">
        <f>BJ9/BJ$11*100</f>
        <v>0</v>
      </c>
      <c r="BL9" s="103">
        <v>6.5</v>
      </c>
      <c r="BM9" s="14">
        <f>BL9/BL$11*100</f>
        <v>5.6669572798605055</v>
      </c>
      <c r="BN9" s="103">
        <v>0.56999999999999995</v>
      </c>
      <c r="BO9" s="14">
        <f>BN9/BN$11*100</f>
        <v>8.3946980854197335</v>
      </c>
      <c r="BP9" s="103">
        <v>0</v>
      </c>
      <c r="BQ9" s="14">
        <f>BP9/BP$11*100</f>
        <v>0</v>
      </c>
      <c r="BR9" s="103">
        <v>0</v>
      </c>
      <c r="BS9" s="14">
        <f>BR9/BR$11*100</f>
        <v>0</v>
      </c>
      <c r="BT9" s="103">
        <v>0</v>
      </c>
      <c r="BU9" s="14">
        <f>BT9/BT$11*100</f>
        <v>0</v>
      </c>
      <c r="BV9" s="103">
        <v>1.57792391</v>
      </c>
      <c r="BW9" s="14">
        <f>BV9/BV$11*100</f>
        <v>2.5375440476814402</v>
      </c>
      <c r="BX9" s="103">
        <v>0</v>
      </c>
      <c r="BY9" s="14">
        <f>BX9/BX$11*100</f>
        <v>0</v>
      </c>
      <c r="BZ9" s="103">
        <v>0</v>
      </c>
      <c r="CA9" s="14">
        <f>BZ9/BZ$11*100</f>
        <v>0</v>
      </c>
      <c r="CB9" s="103">
        <v>0</v>
      </c>
      <c r="CC9" s="14">
        <f>CB9/CB$11*100</f>
        <v>0</v>
      </c>
      <c r="CD9" s="103">
        <v>0</v>
      </c>
      <c r="CE9" s="14">
        <f>CD9/CD$11*100</f>
        <v>0</v>
      </c>
      <c r="CF9" s="103">
        <v>2.19</v>
      </c>
      <c r="CG9" s="14">
        <f>CF9/CF$11*100</f>
        <v>1.713749119649425</v>
      </c>
      <c r="CH9" s="103">
        <v>0</v>
      </c>
      <c r="CI9" s="14">
        <f>CH9/CH$11*100</f>
        <v>0</v>
      </c>
      <c r="CJ9" s="103">
        <v>0</v>
      </c>
      <c r="CK9" s="14">
        <f>CJ9/CJ$11*100</f>
        <v>0</v>
      </c>
      <c r="CL9" s="103">
        <v>0</v>
      </c>
      <c r="CM9" s="14">
        <f>CL9/CL$11*100</f>
        <v>0</v>
      </c>
      <c r="CN9" s="103">
        <v>0</v>
      </c>
      <c r="CO9" s="14">
        <f>CN9/CN$11*100</f>
        <v>0</v>
      </c>
      <c r="CP9" s="103">
        <v>0</v>
      </c>
      <c r="CQ9" s="14">
        <f>CP9/CP$11*100</f>
        <v>0</v>
      </c>
      <c r="CR9" s="103">
        <v>0</v>
      </c>
      <c r="CS9" s="14">
        <f>CR9/CR$11*100</f>
        <v>0</v>
      </c>
      <c r="CT9" s="103">
        <v>0</v>
      </c>
      <c r="CU9" s="14">
        <f>CT9/CT$11*100</f>
        <v>0</v>
      </c>
      <c r="CV9" s="103">
        <v>0</v>
      </c>
      <c r="CW9" s="14">
        <f>CV9/CV$11*100</f>
        <v>0</v>
      </c>
      <c r="CX9" s="103">
        <v>0</v>
      </c>
      <c r="CY9" s="14">
        <f>CX9/CX$11*100</f>
        <v>0</v>
      </c>
      <c r="CZ9" s="103">
        <v>0</v>
      </c>
      <c r="DA9" s="14">
        <f>CZ9/CZ$11*100</f>
        <v>0</v>
      </c>
      <c r="DB9" s="103">
        <v>0</v>
      </c>
      <c r="DC9" s="14">
        <f>DB9/DB$11*100</f>
        <v>0</v>
      </c>
      <c r="DD9" s="103">
        <v>0</v>
      </c>
      <c r="DE9" s="14">
        <f>DD9/DD$11*100</f>
        <v>0</v>
      </c>
    </row>
    <row r="10" spans="1:119" ht="12.75" customHeight="1" thickBot="1">
      <c r="A10" s="11" t="s">
        <v>254</v>
      </c>
      <c r="B10" s="103">
        <f>D10+F10+H10+J10+L10+N10+P10+R10+T10+V10+X10+AB10+AD10+AF10+AH10+AJ10+AL10+AN10+AP10+DB10+AR10+AT10+AV10+Z10+AX10+AZ10+BB10+BD10+BF10+BH10+BJ10+BL10+BN10+BP10+BR10+BT10+BV10+BX10+BZ10+CB10+CD10+CF10+CH10+CJ10+CL10+CN10+CP10+CR10+CT10+CV10+CX10+CZ10+DD10</f>
        <v>218.07977344999998</v>
      </c>
      <c r="C10" s="14">
        <f>B10/B$11*100</f>
        <v>0.82143733262015195</v>
      </c>
      <c r="D10" s="103">
        <v>0</v>
      </c>
      <c r="E10" s="14">
        <f>D10/D$11*100</f>
        <v>0</v>
      </c>
      <c r="F10" s="103">
        <v>18.335875909999999</v>
      </c>
      <c r="G10" s="14">
        <f>F10/F$11*100</f>
        <v>18.848109145875689</v>
      </c>
      <c r="H10" s="103">
        <v>0</v>
      </c>
      <c r="I10" s="14">
        <f>H10/H$11*100</f>
        <v>0</v>
      </c>
      <c r="J10" s="103">
        <v>0</v>
      </c>
      <c r="K10" s="14">
        <f>J10/J$11*100</f>
        <v>0</v>
      </c>
      <c r="L10" s="103">
        <v>0</v>
      </c>
      <c r="M10" s="14">
        <f>L10/L$11*100</f>
        <v>0</v>
      </c>
      <c r="N10" s="103">
        <v>0</v>
      </c>
      <c r="O10" s="14">
        <f>N10/N$11*100</f>
        <v>0</v>
      </c>
      <c r="P10" s="1559">
        <f>P47</f>
        <v>0</v>
      </c>
      <c r="Q10" s="14">
        <f>P10/P$11*100</f>
        <v>0</v>
      </c>
      <c r="R10" s="103">
        <v>0</v>
      </c>
      <c r="S10" s="14">
        <f>R10/R$11*100</f>
        <v>0</v>
      </c>
      <c r="T10" s="103">
        <v>0</v>
      </c>
      <c r="U10" s="14">
        <f>T10/T$11*100</f>
        <v>0</v>
      </c>
      <c r="V10" s="103">
        <v>0</v>
      </c>
      <c r="W10" s="14">
        <f>V10/V$11*100</f>
        <v>0</v>
      </c>
      <c r="X10" s="103">
        <v>0</v>
      </c>
      <c r="Y10" s="14">
        <f>X10/X$11*100</f>
        <v>0</v>
      </c>
      <c r="Z10" s="103"/>
      <c r="AA10" s="14" t="e">
        <f>Z10/Z$11*100</f>
        <v>#DIV/0!</v>
      </c>
      <c r="AB10" s="103">
        <v>0</v>
      </c>
      <c r="AC10" s="14" t="e">
        <f>AB10/AB$11*100</f>
        <v>#DIV/0!</v>
      </c>
      <c r="AD10" s="103">
        <v>0</v>
      </c>
      <c r="AE10" s="14">
        <f>AD10/AD$11*100</f>
        <v>0</v>
      </c>
      <c r="AF10" s="103">
        <v>0</v>
      </c>
      <c r="AG10" s="14">
        <f>AF10/AF$11*100</f>
        <v>0</v>
      </c>
      <c r="AH10" s="103">
        <v>0</v>
      </c>
      <c r="AI10" s="14">
        <f>AH10/AH$11*100</f>
        <v>0</v>
      </c>
      <c r="AJ10" s="103">
        <v>0</v>
      </c>
      <c r="AK10" s="14">
        <f>AJ10/AJ$11*100</f>
        <v>0</v>
      </c>
      <c r="AL10" s="103">
        <v>0</v>
      </c>
      <c r="AM10" s="14">
        <f>AL10/AL$11*100</f>
        <v>0</v>
      </c>
      <c r="AN10" s="103"/>
      <c r="AO10" s="14">
        <f>AN10/AN$11*100</f>
        <v>0</v>
      </c>
      <c r="AP10" s="103">
        <v>0</v>
      </c>
      <c r="AQ10" s="14">
        <f>AP10/AP$11*100</f>
        <v>0</v>
      </c>
      <c r="AR10" s="103">
        <v>0</v>
      </c>
      <c r="AS10" s="14" t="e">
        <f>AR10/AR$11*100</f>
        <v>#DIV/0!</v>
      </c>
      <c r="AT10" s="103">
        <v>183.92389753999998</v>
      </c>
      <c r="AU10" s="14">
        <f>AT10/AT$11*100</f>
        <v>9.6975459888296456</v>
      </c>
      <c r="AV10" s="103">
        <v>0</v>
      </c>
      <c r="AW10" s="14">
        <f>AV10/AV$11*100</f>
        <v>0</v>
      </c>
      <c r="AX10" s="103">
        <v>0</v>
      </c>
      <c r="AY10" s="14">
        <f>AX10/AX$11*100</f>
        <v>0</v>
      </c>
      <c r="AZ10" s="103">
        <v>0</v>
      </c>
      <c r="BA10" s="14">
        <f>AZ10/AZ$11*100</f>
        <v>0</v>
      </c>
      <c r="BB10" s="103">
        <v>0</v>
      </c>
      <c r="BC10" s="14">
        <f>BB10/BB$11*100</f>
        <v>0</v>
      </c>
      <c r="BD10" s="103">
        <v>0</v>
      </c>
      <c r="BE10" s="14">
        <f>BD10/BD$11*100</f>
        <v>0</v>
      </c>
      <c r="BF10" s="103">
        <v>0</v>
      </c>
      <c r="BG10" s="14">
        <f>BF10/BF$11*100</f>
        <v>0</v>
      </c>
      <c r="BH10" s="103">
        <v>0</v>
      </c>
      <c r="BI10" s="14">
        <f>BH10/BH$11*100</f>
        <v>0</v>
      </c>
      <c r="BJ10" s="103">
        <v>0</v>
      </c>
      <c r="BK10" s="14">
        <f>BJ10/BJ$11*100</f>
        <v>0</v>
      </c>
      <c r="BL10" s="103">
        <v>15.4</v>
      </c>
      <c r="BM10" s="14">
        <f>BL10/BL$11*100</f>
        <v>13.426329555361812</v>
      </c>
      <c r="BN10" s="103">
        <v>0.42</v>
      </c>
      <c r="BO10" s="14">
        <f>BN10/BN$11*100</f>
        <v>6.1855670103092777</v>
      </c>
      <c r="BP10" s="103">
        <v>0</v>
      </c>
      <c r="BQ10" s="14">
        <f>BP10/BP$11*100</f>
        <v>0</v>
      </c>
      <c r="BR10" s="103">
        <v>0</v>
      </c>
      <c r="BS10" s="14">
        <f>BR10/BR$11*100</f>
        <v>0</v>
      </c>
      <c r="BT10" s="103">
        <v>0</v>
      </c>
      <c r="BU10" s="14">
        <f>BT10/BT$11*100</f>
        <v>0</v>
      </c>
      <c r="BV10" s="103"/>
      <c r="BW10" s="14">
        <f>BV10/BV$11*100</f>
        <v>0</v>
      </c>
      <c r="BX10" s="103">
        <v>0</v>
      </c>
      <c r="BY10" s="14">
        <f>BX10/BX$11*100</f>
        <v>0</v>
      </c>
      <c r="BZ10" s="103">
        <v>0</v>
      </c>
      <c r="CA10" s="14">
        <f>BZ10/BZ$11*100</f>
        <v>0</v>
      </c>
      <c r="CB10" s="103">
        <v>0</v>
      </c>
      <c r="CC10" s="14">
        <f>CB10/CB$11*100</f>
        <v>0</v>
      </c>
      <c r="CD10" s="103">
        <v>0</v>
      </c>
      <c r="CE10" s="14">
        <f>CD10/CD$11*100</f>
        <v>0</v>
      </c>
      <c r="CF10" s="103">
        <v>0</v>
      </c>
      <c r="CG10" s="14">
        <f>CF10/CF$11*100</f>
        <v>0</v>
      </c>
      <c r="CH10" s="103">
        <v>0</v>
      </c>
      <c r="CI10" s="14">
        <f>CH10/CH$11*100</f>
        <v>0</v>
      </c>
      <c r="CJ10" s="103"/>
      <c r="CK10" s="14">
        <f>CJ10/CJ$11*100</f>
        <v>0</v>
      </c>
      <c r="CL10" s="103">
        <v>0</v>
      </c>
      <c r="CM10" s="14">
        <f>CL10/CL$11*100</f>
        <v>0</v>
      </c>
      <c r="CN10" s="103">
        <v>0</v>
      </c>
      <c r="CO10" s="14">
        <f>CN10/CN$11*100</f>
        <v>0</v>
      </c>
      <c r="CP10" s="103">
        <v>0</v>
      </c>
      <c r="CQ10" s="14">
        <f>CP10/CP$11*100</f>
        <v>0</v>
      </c>
      <c r="CR10" s="103">
        <v>0</v>
      </c>
      <c r="CS10" s="14">
        <f>CR10/CR$11*100</f>
        <v>0</v>
      </c>
      <c r="CT10" s="103">
        <v>0</v>
      </c>
      <c r="CU10" s="14">
        <f>CT10/CT$11*100</f>
        <v>0</v>
      </c>
      <c r="CV10" s="103">
        <v>0</v>
      </c>
      <c r="CW10" s="14">
        <f>CV10/CV$11*100</f>
        <v>0</v>
      </c>
      <c r="CX10" s="103">
        <v>0</v>
      </c>
      <c r="CY10" s="14">
        <f>CX10/CX$11*100</f>
        <v>0</v>
      </c>
      <c r="CZ10" s="103">
        <v>0</v>
      </c>
      <c r="DA10" s="14">
        <f>CZ10/CZ$11*100</f>
        <v>0</v>
      </c>
      <c r="DB10" s="103">
        <v>0</v>
      </c>
      <c r="DC10" s="14">
        <f>DB10/DB$11*100</f>
        <v>0</v>
      </c>
      <c r="DD10" s="103">
        <v>0</v>
      </c>
      <c r="DE10" s="14">
        <f>DD10/DD$11*100</f>
        <v>0</v>
      </c>
    </row>
    <row r="11" spans="1:119" ht="12.75" customHeight="1" thickBot="1">
      <c r="A11" s="111" t="s">
        <v>3</v>
      </c>
      <c r="B11" s="112">
        <f>D11+F11+H11+J11+L11+N11+P11+R11+T11+V11+X11+AB11+AD11+AF11+AH11+AJ11+AL11+AN11+AP11+DB11+AR11+AT11+AV11+Z11+AX11+AZ11+BB11+BD11+BF11+BH11+BJ11+BL11+BN11+BP11+BR11+BT11+BV11+BX11+BZ11+CB11+CD11+CF11+CH11+CJ11+CL11+CN11+CP11+CR11+CT11+CV11+CX11+CZ11+DD11</f>
        <v>26548.558823639949</v>
      </c>
      <c r="C11" s="49">
        <f>B11/B$11*100</f>
        <v>100</v>
      </c>
      <c r="D11" s="5">
        <f>SUM(D7:D10)</f>
        <v>46.716000000000001</v>
      </c>
      <c r="E11" s="49">
        <f>D11/D$11*100</f>
        <v>100</v>
      </c>
      <c r="F11" s="112">
        <v>97.282309689999991</v>
      </c>
      <c r="G11" s="49">
        <f>F11/F$11*100</f>
        <v>100</v>
      </c>
      <c r="H11" s="5">
        <f>SUM(H7:H10)</f>
        <v>663.91313740999999</v>
      </c>
      <c r="I11" s="49">
        <f>H11/H$11*100</f>
        <v>100</v>
      </c>
      <c r="J11" s="5">
        <f>SUM(J7:J10)</f>
        <v>345.90978927999998</v>
      </c>
      <c r="K11" s="49">
        <f>J11/J$11*100</f>
        <v>100</v>
      </c>
      <c r="L11" s="5">
        <f>SUM(L7:L10)</f>
        <v>2.0838196100609099</v>
      </c>
      <c r="M11" s="49">
        <f>L11/L$11*100</f>
        <v>100</v>
      </c>
      <c r="N11" s="5">
        <f>SUM(N7:N10)</f>
        <v>1.5332640298931701</v>
      </c>
      <c r="O11" s="49">
        <f>N11/N$11*100</f>
        <v>100</v>
      </c>
      <c r="P11" s="1560">
        <f>SUM(P7:P10)</f>
        <v>21160.337425999998</v>
      </c>
      <c r="Q11" s="49">
        <f>P11/P$11*100</f>
        <v>100</v>
      </c>
      <c r="R11" s="5">
        <f>SUM(R7:R10)</f>
        <v>142.5990074</v>
      </c>
      <c r="S11" s="49">
        <f>R11/R$11*100</f>
        <v>100</v>
      </c>
      <c r="T11" s="5">
        <f>SUM(T7:T10)</f>
        <v>110.99999999999999</v>
      </c>
      <c r="U11" s="49">
        <f>T11/T$11*100</f>
        <v>100</v>
      </c>
      <c r="V11" s="5">
        <f>SUM(V7:V10)</f>
        <v>5.7519999999999998</v>
      </c>
      <c r="W11" s="49">
        <f>V11/V$11*100</f>
        <v>100</v>
      </c>
      <c r="X11" s="5">
        <f>SUM(X7:X10)</f>
        <v>10.388</v>
      </c>
      <c r="Y11" s="49">
        <f>X11/X$11*100</f>
        <v>100</v>
      </c>
      <c r="Z11" s="112">
        <f>SUM(Z7:Z10)</f>
        <v>0</v>
      </c>
      <c r="AA11" s="49" t="e">
        <f>Z11/Z$11*100</f>
        <v>#DIV/0!</v>
      </c>
      <c r="AB11" s="5">
        <f>SUM(AB7:AB10)</f>
        <v>0</v>
      </c>
      <c r="AC11" s="49" t="e">
        <f>AB11/AB$11*100</f>
        <v>#DIV/0!</v>
      </c>
      <c r="AD11" s="5">
        <f>SUM(AD7:AD10)</f>
        <v>0.33700000000000002</v>
      </c>
      <c r="AE11" s="49">
        <f>AD11/AD$11*100</f>
        <v>100</v>
      </c>
      <c r="AF11" s="5">
        <f>SUM(AF7:AF10)</f>
        <v>3.3000000000000002E-2</v>
      </c>
      <c r="AG11" s="49">
        <f>AF11/AF$11*100</f>
        <v>100</v>
      </c>
      <c r="AH11" s="5">
        <f>SUM(AH7:AH10)</f>
        <v>0.189695</v>
      </c>
      <c r="AI11" s="49">
        <f>AH11/AH$11*100</f>
        <v>100</v>
      </c>
      <c r="AJ11" s="5">
        <f>SUM(AJ7:AJ10)</f>
        <v>0.24795300000000001</v>
      </c>
      <c r="AK11" s="49">
        <f>AJ11/AJ$11*100</f>
        <v>100</v>
      </c>
      <c r="AL11" s="5">
        <f>SUM(AL7:AL10)</f>
        <v>12.007</v>
      </c>
      <c r="AM11" s="49">
        <f>AL11/AL$11*100</f>
        <v>100</v>
      </c>
      <c r="AN11" s="112">
        <v>73.494607760000008</v>
      </c>
      <c r="AO11" s="49">
        <f>AN11/AN$11*100</f>
        <v>100</v>
      </c>
      <c r="AP11" s="112">
        <f>SUM(AP7:AP10)</f>
        <v>3.5</v>
      </c>
      <c r="AQ11" s="49">
        <f>AP11/AP$11*100</f>
        <v>100</v>
      </c>
      <c r="AR11" s="112">
        <f>SUM(AR7:AR10)</f>
        <v>0</v>
      </c>
      <c r="AS11" s="49" t="e">
        <f>AR11/AR$11*100</f>
        <v>#DIV/0!</v>
      </c>
      <c r="AT11" s="112">
        <v>1896.60247811</v>
      </c>
      <c r="AU11" s="49">
        <f>AT11/AT$11*100</f>
        <v>100</v>
      </c>
      <c r="AV11" s="5">
        <f>SUM(AV7:AV10)</f>
        <v>174.90299999999999</v>
      </c>
      <c r="AW11" s="49">
        <f>AV11/AV$11*100</f>
        <v>100</v>
      </c>
      <c r="AX11" s="5">
        <f>SUM(AX7:AX10)</f>
        <v>1.014</v>
      </c>
      <c r="AY11" s="49">
        <f>AX11/AX$11*100</f>
        <v>100</v>
      </c>
      <c r="AZ11" s="5">
        <f>SUM(AZ7:AZ10)</f>
        <v>2.0950971800000002</v>
      </c>
      <c r="BA11" s="49">
        <f>AZ11/AZ$11*100</f>
        <v>100</v>
      </c>
      <c r="BB11" s="5">
        <f>SUM(BB7:BB10)</f>
        <v>0.1</v>
      </c>
      <c r="BC11" s="49">
        <f>BB11/BB$11*100</f>
        <v>100</v>
      </c>
      <c r="BD11" s="5">
        <f>SUM(BD7:BD10)</f>
        <v>38.822000000000003</v>
      </c>
      <c r="BE11" s="49">
        <f>BD11/BD$11*100</f>
        <v>100</v>
      </c>
      <c r="BF11" s="5">
        <f>SUM(BF7:BF10)</f>
        <v>86.199999999999989</v>
      </c>
      <c r="BG11" s="49">
        <f>BF11/BF$11*100</f>
        <v>100</v>
      </c>
      <c r="BH11" s="5">
        <f>SUM(BH7:BH10)</f>
        <v>1.06348</v>
      </c>
      <c r="BI11" s="49">
        <f>BH11/BH$11*100</f>
        <v>100</v>
      </c>
      <c r="BJ11" s="5">
        <f>SUM(BJ7:BJ10)</f>
        <v>10.834</v>
      </c>
      <c r="BK11" s="49">
        <f>BJ11/BJ$11*100</f>
        <v>100</v>
      </c>
      <c r="BL11" s="112">
        <v>114.7</v>
      </c>
      <c r="BM11" s="49">
        <f>BL11/BL$11*100</f>
        <v>100</v>
      </c>
      <c r="BN11" s="112">
        <f>SUM(BN7:BN10)</f>
        <v>6.79</v>
      </c>
      <c r="BO11" s="49">
        <f>BN11/BN$11*100</f>
        <v>100</v>
      </c>
      <c r="BP11" s="5">
        <f>SUM(BP7:BP10)</f>
        <v>1.837</v>
      </c>
      <c r="BQ11" s="49">
        <f>BP11/BP$11*100</f>
        <v>100</v>
      </c>
      <c r="BR11" s="5">
        <f>SUM(BR7:BR10)</f>
        <v>23.123000000000001</v>
      </c>
      <c r="BS11" s="49">
        <f>BR11/BR$11*100</f>
        <v>100</v>
      </c>
      <c r="BT11" s="5">
        <f>SUM(BT7:BT10)</f>
        <v>13.799999999999999</v>
      </c>
      <c r="BU11" s="49">
        <f>BT11/BT$11*100</f>
        <v>100</v>
      </c>
      <c r="BV11" s="112">
        <v>62.183114080000017</v>
      </c>
      <c r="BW11" s="49">
        <f>BV11/BV$11*100</f>
        <v>100</v>
      </c>
      <c r="BX11" s="5">
        <f>SUM(BX7:BX10)</f>
        <v>20.07429016</v>
      </c>
      <c r="BY11" s="49">
        <f>BX11/BX$11*100</f>
        <v>100</v>
      </c>
      <c r="BZ11" s="5">
        <f>SUM(BZ7:BZ10)</f>
        <v>13.579560710000001</v>
      </c>
      <c r="CA11" s="49">
        <f>BZ11/BZ$11*100</f>
        <v>100</v>
      </c>
      <c r="CB11" s="5">
        <f>SUM(CB7:CB10)</f>
        <v>9.5875987600000006</v>
      </c>
      <c r="CC11" s="49">
        <f>CB11/CB$11*100</f>
        <v>100</v>
      </c>
      <c r="CD11" s="5">
        <f>SUM(CD7:CD10)</f>
        <v>0.27285700000000002</v>
      </c>
      <c r="CE11" s="49">
        <f>CD11/CD$11*100</f>
        <v>100</v>
      </c>
      <c r="CF11" s="112">
        <f>SUM(CF7:CF10)</f>
        <v>127.78999999999999</v>
      </c>
      <c r="CG11" s="49">
        <f>CF11/CF$11*100</f>
        <v>100</v>
      </c>
      <c r="CH11" s="5">
        <f>SUM(CH7:CH10)</f>
        <v>69</v>
      </c>
      <c r="CI11" s="49">
        <f>CH11/CH$11*100</f>
        <v>100</v>
      </c>
      <c r="CJ11" s="112">
        <v>721.3</v>
      </c>
      <c r="CK11" s="49">
        <f>CJ11/CJ$11*100</f>
        <v>100</v>
      </c>
      <c r="CL11" s="5">
        <f>SUM(CL7:CL10)</f>
        <v>87.4</v>
      </c>
      <c r="CM11" s="49">
        <f>CL11/CL$11*100</f>
        <v>100</v>
      </c>
      <c r="CN11" s="5">
        <f>SUM(CN7:CN10)</f>
        <v>6.4649999999999999</v>
      </c>
      <c r="CO11" s="49">
        <f>CN11/CN$11*100</f>
        <v>100</v>
      </c>
      <c r="CP11" s="5">
        <f>SUM(CP7:CP10)</f>
        <v>0.44700000000000001</v>
      </c>
      <c r="CQ11" s="49">
        <f>CP11/CP$11*100</f>
        <v>100</v>
      </c>
      <c r="CR11" s="5">
        <f>SUM(CR7:CR10)</f>
        <v>2.548</v>
      </c>
      <c r="CS11" s="49">
        <f>CR11/CR$11*100</f>
        <v>100</v>
      </c>
      <c r="CT11" s="5">
        <f>SUM(CT7:CT10)</f>
        <v>372.2</v>
      </c>
      <c r="CU11" s="49">
        <f>CT11/CT$11*100</f>
        <v>100</v>
      </c>
      <c r="CV11" s="5">
        <f>SUM(CV7:CV10)</f>
        <v>1.3428819999999999E-2</v>
      </c>
      <c r="CW11" s="49">
        <f>CV11/CV$11*100</f>
        <v>100</v>
      </c>
      <c r="CX11" s="5">
        <f>SUM(CX7:CX10)</f>
        <v>0.2</v>
      </c>
      <c r="CY11" s="49">
        <f>CX11/CX$11*100</f>
        <v>100</v>
      </c>
      <c r="CZ11" s="5">
        <f>SUM(CZ7:CZ10)</f>
        <v>0.96</v>
      </c>
      <c r="DA11" s="49">
        <f>CZ11/CZ$11*100</f>
        <v>100</v>
      </c>
      <c r="DB11" s="112">
        <f>SUM(DB7:DB10)</f>
        <v>5.2539999999999996</v>
      </c>
      <c r="DC11" s="49">
        <f>DB11/DB$11*100</f>
        <v>100</v>
      </c>
      <c r="DD11" s="5">
        <f>SUM(DD7:DD10)</f>
        <v>7.590964E-2</v>
      </c>
      <c r="DE11" s="49">
        <f>DD11/DD$11*100</f>
        <v>100</v>
      </c>
    </row>
    <row r="12" spans="1:119" ht="12.75" customHeight="1">
      <c r="A12" s="36" t="s">
        <v>100</v>
      </c>
      <c r="B12" s="103"/>
      <c r="C12" s="14"/>
      <c r="D12" s="103"/>
      <c r="F12" s="103"/>
      <c r="H12" s="103"/>
      <c r="J12" s="103"/>
      <c r="L12" s="103"/>
      <c r="N12" s="103"/>
      <c r="P12" s="1559"/>
      <c r="R12" s="103"/>
      <c r="S12" s="14"/>
      <c r="T12" s="103"/>
      <c r="V12" s="103"/>
      <c r="X12" s="103"/>
      <c r="Z12" s="103"/>
      <c r="AA12" s="14"/>
      <c r="AB12" s="103"/>
      <c r="AC12" s="14"/>
      <c r="AD12" s="103"/>
      <c r="AE12" s="14"/>
      <c r="AF12" s="103"/>
      <c r="AG12" s="14"/>
      <c r="AH12" s="103"/>
      <c r="AI12" s="14"/>
      <c r="AJ12" s="103"/>
      <c r="AK12" s="14"/>
      <c r="AL12" s="103"/>
      <c r="AN12" s="103"/>
      <c r="AO12" s="14"/>
      <c r="AP12" s="103"/>
      <c r="AR12" s="103"/>
      <c r="AT12" s="103"/>
      <c r="AV12" s="103"/>
      <c r="AW12" s="14"/>
      <c r="AX12" s="103"/>
      <c r="AY12" s="14"/>
      <c r="AZ12" s="103"/>
      <c r="BA12" s="14"/>
      <c r="BB12" s="103"/>
      <c r="BC12" s="14"/>
      <c r="BD12" s="103"/>
      <c r="BE12" s="14"/>
      <c r="BF12" s="103"/>
      <c r="BG12" s="14"/>
      <c r="BH12" s="103"/>
      <c r="BI12" s="14"/>
      <c r="BJ12" s="103"/>
      <c r="BK12" s="14"/>
      <c r="BL12" s="103"/>
      <c r="BM12" s="14"/>
      <c r="BN12" s="103"/>
      <c r="BO12" s="14"/>
      <c r="BP12" s="103"/>
      <c r="BR12" s="103"/>
      <c r="BS12" s="14"/>
      <c r="BT12" s="103"/>
      <c r="BU12" s="14"/>
      <c r="BV12" s="103"/>
      <c r="BW12" s="14"/>
      <c r="BX12" s="103"/>
      <c r="BY12" s="14"/>
      <c r="BZ12" s="103"/>
      <c r="CA12" s="14"/>
      <c r="CB12" s="103"/>
      <c r="CC12" s="14"/>
      <c r="CD12" s="103"/>
      <c r="CE12" s="14"/>
      <c r="CF12" s="103"/>
      <c r="CG12" s="14"/>
      <c r="CH12" s="103"/>
      <c r="CJ12" s="103"/>
      <c r="CK12" s="14"/>
      <c r="CL12" s="103"/>
      <c r="CM12" s="14"/>
      <c r="CN12" s="103"/>
      <c r="CO12" s="14"/>
      <c r="CP12" s="103"/>
      <c r="CQ12" s="14"/>
      <c r="CR12" s="103"/>
      <c r="CS12" s="14"/>
      <c r="CT12" s="103"/>
      <c r="CU12" s="14"/>
      <c r="CV12" s="103"/>
      <c r="CW12" s="14"/>
      <c r="CX12" s="103"/>
      <c r="CY12" s="14"/>
      <c r="CZ12" s="103"/>
      <c r="DA12" s="14"/>
      <c r="DB12" s="103"/>
      <c r="DD12" s="103"/>
      <c r="DE12" s="14"/>
    </row>
    <row r="13" spans="1:119" ht="12.75" customHeight="1">
      <c r="A13" s="1159" t="s">
        <v>101</v>
      </c>
      <c r="B13" s="166">
        <f t="shared" ref="B13:B31" si="0">D13+F13+H13+J13+L13+N13+P13+R13+T13+V13+X13+AB13+AD13+AF13+AH13+AJ13+AL13+AN13+AP13+DB13+AR13+AT13+AV13+Z13+AX13+AZ13+BB13+BD13+BF13+BH13+BJ13+BL13+BN13+BP13+BR13+BT13+BV13+BX13+BZ13+CB13+CD13+CF13+CH13+CJ13+CL13+CN13+CP13+CR13+CT13+CV13+CX13+CZ13+DD13</f>
        <v>348.55356599999999</v>
      </c>
      <c r="C13" s="113">
        <f t="shared" ref="C13:C31" si="1">B13/B$11*100</f>
        <v>1.3128907234302802</v>
      </c>
      <c r="D13" s="103"/>
      <c r="E13" s="113"/>
      <c r="F13" s="166">
        <v>6.4834620000000003</v>
      </c>
      <c r="G13" s="113">
        <f t="shared" ref="G13:G31" si="2">F13/F$11*100</f>
        <v>6.6645847746216278</v>
      </c>
      <c r="H13" s="103"/>
      <c r="I13" s="113"/>
      <c r="J13" s="103"/>
      <c r="K13" s="113"/>
      <c r="L13" s="103"/>
      <c r="M13" s="113"/>
      <c r="N13" s="103"/>
      <c r="O13" s="113"/>
      <c r="P13" s="1559">
        <f>89.707104+247.253</f>
        <v>336.960104</v>
      </c>
      <c r="Q13" s="113">
        <f t="shared" ref="Q13:Q31" si="3">P13/P$11*100</f>
        <v>1.5924136615419586</v>
      </c>
      <c r="R13" s="103"/>
      <c r="S13" s="113"/>
      <c r="T13" s="103"/>
      <c r="U13" s="113"/>
      <c r="V13" s="103"/>
      <c r="W13" s="113"/>
      <c r="X13" s="103"/>
      <c r="Y13" s="113"/>
      <c r="Z13" s="166"/>
      <c r="AA13" s="113" t="e">
        <f t="shared" ref="AA13:AA31" si="4">Z13/Z$11*100</f>
        <v>#DIV/0!</v>
      </c>
      <c r="AB13" s="103"/>
      <c r="AC13" s="113"/>
      <c r="AD13" s="103"/>
      <c r="AE13" s="113"/>
      <c r="AF13" s="103"/>
      <c r="AG13" s="113"/>
      <c r="AH13" s="103"/>
      <c r="AI13" s="113"/>
      <c r="AJ13" s="103"/>
      <c r="AK13" s="113"/>
      <c r="AL13" s="103"/>
      <c r="AM13" s="113"/>
      <c r="AN13" s="166">
        <v>0</v>
      </c>
      <c r="AO13" s="113">
        <f t="shared" ref="AO13:AO31" si="5">AN13/AN$11*100</f>
        <v>0</v>
      </c>
      <c r="AP13" s="166"/>
      <c r="AQ13" s="113"/>
      <c r="AR13" s="103"/>
      <c r="AS13" s="113"/>
      <c r="AT13" s="166">
        <v>0</v>
      </c>
      <c r="AU13" s="113">
        <f t="shared" ref="AU13:AU31" si="6">AT13/AT$11*100</f>
        <v>0</v>
      </c>
      <c r="AV13" s="103"/>
      <c r="AW13" s="113"/>
      <c r="AX13" s="103"/>
      <c r="AY13" s="113"/>
      <c r="AZ13" s="103"/>
      <c r="BA13" s="113"/>
      <c r="BB13" s="103"/>
      <c r="BC13" s="113"/>
      <c r="BD13" s="103"/>
      <c r="BE13" s="113"/>
      <c r="BF13" s="103"/>
      <c r="BG13" s="113"/>
      <c r="BH13" s="103"/>
      <c r="BI13" s="113"/>
      <c r="BJ13" s="103"/>
      <c r="BK13" s="113"/>
      <c r="BL13" s="166"/>
      <c r="BM13" s="113">
        <f t="shared" ref="BM13:BM31" si="7">BL13/BL$11*100</f>
        <v>0</v>
      </c>
      <c r="BN13" s="166"/>
      <c r="BO13" s="113">
        <f t="shared" ref="BO13:BO31" si="8">BN13/BN$11*100</f>
        <v>0</v>
      </c>
      <c r="BP13" s="103"/>
      <c r="BQ13" s="113"/>
      <c r="BR13" s="103"/>
      <c r="BS13" s="113"/>
      <c r="BT13" s="103"/>
      <c r="BU13" s="113"/>
      <c r="BV13" s="166">
        <v>0</v>
      </c>
      <c r="BW13" s="113">
        <f t="shared" ref="BW13:BW31" si="9">BV13/BV$11*100</f>
        <v>0</v>
      </c>
      <c r="BX13" s="103"/>
      <c r="BY13" s="113"/>
      <c r="BZ13" s="103"/>
      <c r="CA13" s="113"/>
      <c r="CB13" s="103"/>
      <c r="CC13" s="113"/>
      <c r="CD13" s="103"/>
      <c r="CE13" s="113"/>
      <c r="CF13" s="166">
        <v>5.1100000000000003</v>
      </c>
      <c r="CG13" s="113">
        <f t="shared" ref="CG13:CG31" si="10">CF13/CF$11*100</f>
        <v>3.9987479458486583</v>
      </c>
      <c r="CH13" s="103"/>
      <c r="CI13" s="113"/>
      <c r="CJ13" s="166">
        <v>0</v>
      </c>
      <c r="CK13" s="113">
        <f t="shared" ref="CK13:CK31" si="11">CJ13/CJ$11*100</f>
        <v>0</v>
      </c>
      <c r="CL13" s="103"/>
      <c r="CM13" s="113"/>
      <c r="CN13" s="103"/>
      <c r="CO13" s="113"/>
      <c r="CP13" s="103"/>
      <c r="CQ13" s="113"/>
      <c r="CR13" s="103"/>
      <c r="CS13" s="113"/>
      <c r="CT13" s="103"/>
      <c r="CU13" s="113"/>
      <c r="CV13" s="103"/>
      <c r="CW13" s="113"/>
      <c r="CX13" s="103"/>
      <c r="CY13" s="113"/>
      <c r="CZ13" s="103"/>
      <c r="DA13" s="113"/>
      <c r="DB13" s="166"/>
      <c r="DC13" s="113"/>
      <c r="DD13" s="103"/>
      <c r="DE13" s="113"/>
    </row>
    <row r="14" spans="1:119" ht="12.75" customHeight="1">
      <c r="A14" s="40" t="s">
        <v>102</v>
      </c>
      <c r="B14" s="103">
        <f t="shared" si="0"/>
        <v>862.83988217000012</v>
      </c>
      <c r="C14" s="113">
        <f t="shared" si="1"/>
        <v>3.2500441470355494</v>
      </c>
      <c r="D14" s="103"/>
      <c r="E14" s="113"/>
      <c r="F14" s="103"/>
      <c r="G14" s="113">
        <f t="shared" si="2"/>
        <v>0</v>
      </c>
      <c r="H14" s="103"/>
      <c r="I14" s="113"/>
      <c r="J14" s="103"/>
      <c r="K14" s="113"/>
      <c r="L14" s="103"/>
      <c r="M14" s="113"/>
      <c r="N14" s="103"/>
      <c r="O14" s="113"/>
      <c r="P14" s="1559">
        <v>692.14845000000003</v>
      </c>
      <c r="Q14" s="113">
        <f t="shared" si="3"/>
        <v>3.2709707603695759</v>
      </c>
      <c r="R14" s="103"/>
      <c r="S14" s="113"/>
      <c r="T14" s="103"/>
      <c r="U14" s="113"/>
      <c r="V14" s="103"/>
      <c r="W14" s="113"/>
      <c r="X14" s="103"/>
      <c r="Y14" s="113"/>
      <c r="Z14" s="103"/>
      <c r="AA14" s="113" t="e">
        <f t="shared" si="4"/>
        <v>#DIV/0!</v>
      </c>
      <c r="AB14" s="103"/>
      <c r="AC14" s="113"/>
      <c r="AD14" s="103"/>
      <c r="AE14" s="113"/>
      <c r="AF14" s="103"/>
      <c r="AG14" s="113"/>
      <c r="AH14" s="103"/>
      <c r="AI14" s="113"/>
      <c r="AJ14" s="103"/>
      <c r="AK14" s="113"/>
      <c r="AL14" s="103"/>
      <c r="AM14" s="113"/>
      <c r="AN14" s="103">
        <v>3.6066446500000002</v>
      </c>
      <c r="AO14" s="113">
        <f t="shared" si="5"/>
        <v>4.9073595464005502</v>
      </c>
      <c r="AP14" s="103"/>
      <c r="AQ14" s="113"/>
      <c r="AR14" s="103"/>
      <c r="AS14" s="113"/>
      <c r="AT14" s="103">
        <v>106.4063737</v>
      </c>
      <c r="AU14" s="113">
        <f t="shared" si="6"/>
        <v>5.6103677459093042</v>
      </c>
      <c r="AV14" s="103"/>
      <c r="AW14" s="113"/>
      <c r="AX14" s="103"/>
      <c r="AY14" s="113"/>
      <c r="AZ14" s="103"/>
      <c r="BA14" s="113"/>
      <c r="BB14" s="103"/>
      <c r="BC14" s="113"/>
      <c r="BD14" s="103"/>
      <c r="BE14" s="113"/>
      <c r="BF14" s="103"/>
      <c r="BG14" s="113"/>
      <c r="BH14" s="103"/>
      <c r="BI14" s="113"/>
      <c r="BJ14" s="103"/>
      <c r="BK14" s="113"/>
      <c r="BL14" s="103">
        <v>5.0999999999999996</v>
      </c>
      <c r="BM14" s="113">
        <f t="shared" si="7"/>
        <v>4.4463818657367042</v>
      </c>
      <c r="BN14" s="103">
        <v>0.61</v>
      </c>
      <c r="BO14" s="113">
        <f t="shared" si="8"/>
        <v>8.98379970544919</v>
      </c>
      <c r="BP14" s="103"/>
      <c r="BQ14" s="113"/>
      <c r="BR14" s="103"/>
      <c r="BS14" s="113"/>
      <c r="BT14" s="103"/>
      <c r="BU14" s="113"/>
      <c r="BV14" s="103">
        <v>1.13841382</v>
      </c>
      <c r="BW14" s="113">
        <f t="shared" si="9"/>
        <v>1.8307443054965118</v>
      </c>
      <c r="BX14" s="103"/>
      <c r="BY14" s="113"/>
      <c r="BZ14" s="103"/>
      <c r="CA14" s="113"/>
      <c r="CB14" s="103"/>
      <c r="CC14" s="113"/>
      <c r="CD14" s="103"/>
      <c r="CE14" s="113"/>
      <c r="CF14" s="103">
        <v>12.23</v>
      </c>
      <c r="CG14" s="113">
        <f t="shared" si="10"/>
        <v>9.5703889193207612</v>
      </c>
      <c r="CH14" s="103"/>
      <c r="CI14" s="113"/>
      <c r="CJ14" s="103">
        <v>41.6</v>
      </c>
      <c r="CK14" s="113">
        <f t="shared" si="11"/>
        <v>5.767364480798558</v>
      </c>
      <c r="CL14" s="103"/>
      <c r="CM14" s="113"/>
      <c r="CN14" s="103"/>
      <c r="CO14" s="113"/>
      <c r="CP14" s="103"/>
      <c r="CQ14" s="113"/>
      <c r="CR14" s="103"/>
      <c r="CS14" s="113"/>
      <c r="CT14" s="103"/>
      <c r="CU14" s="113"/>
      <c r="CV14" s="103"/>
      <c r="CW14" s="113"/>
      <c r="CX14" s="103"/>
      <c r="CY14" s="113"/>
      <c r="CZ14" s="103"/>
      <c r="DA14" s="113"/>
      <c r="DB14" s="103"/>
      <c r="DC14" s="113"/>
      <c r="DD14" s="103"/>
      <c r="DE14" s="113"/>
    </row>
    <row r="15" spans="1:119" ht="12.75" customHeight="1">
      <c r="A15" s="40" t="s">
        <v>105</v>
      </c>
      <c r="B15" s="103">
        <f t="shared" si="0"/>
        <v>1757.34474037</v>
      </c>
      <c r="C15" s="113">
        <f t="shared" si="1"/>
        <v>6.6193602147819286</v>
      </c>
      <c r="D15" s="103"/>
      <c r="E15" s="113"/>
      <c r="F15" s="103"/>
      <c r="G15" s="113">
        <f t="shared" si="2"/>
        <v>0</v>
      </c>
      <c r="H15" s="103"/>
      <c r="I15" s="113"/>
      <c r="J15" s="103"/>
      <c r="K15" s="113"/>
      <c r="L15" s="103"/>
      <c r="M15" s="113"/>
      <c r="N15" s="103"/>
      <c r="O15" s="113"/>
      <c r="P15" s="1559">
        <v>1651.304224</v>
      </c>
      <c r="Q15" s="113">
        <f t="shared" si="3"/>
        <v>7.803770756372816</v>
      </c>
      <c r="R15" s="103"/>
      <c r="S15" s="113"/>
      <c r="T15" s="103"/>
      <c r="U15" s="113"/>
      <c r="V15" s="103"/>
      <c r="W15" s="113"/>
      <c r="X15" s="103"/>
      <c r="Y15" s="113"/>
      <c r="Z15" s="103"/>
      <c r="AA15" s="113" t="e">
        <f t="shared" si="4"/>
        <v>#DIV/0!</v>
      </c>
      <c r="AB15" s="103"/>
      <c r="AC15" s="113"/>
      <c r="AD15" s="103"/>
      <c r="AE15" s="113"/>
      <c r="AF15" s="103"/>
      <c r="AG15" s="113"/>
      <c r="AH15" s="103"/>
      <c r="AI15" s="113"/>
      <c r="AJ15" s="103"/>
      <c r="AK15" s="113"/>
      <c r="AL15" s="103"/>
      <c r="AM15" s="113"/>
      <c r="AN15" s="103">
        <v>1.7170466000000002</v>
      </c>
      <c r="AO15" s="113">
        <f t="shared" si="5"/>
        <v>2.3362892222067422</v>
      </c>
      <c r="AP15" s="103"/>
      <c r="AQ15" s="113"/>
      <c r="AR15" s="103"/>
      <c r="AS15" s="113"/>
      <c r="AT15" s="103">
        <v>81.837506189999999</v>
      </c>
      <c r="AU15" s="113">
        <f t="shared" si="6"/>
        <v>4.3149530349423895</v>
      </c>
      <c r="AV15" s="103"/>
      <c r="AW15" s="113"/>
      <c r="AX15" s="103"/>
      <c r="AY15" s="113"/>
      <c r="AZ15" s="103"/>
      <c r="BA15" s="113"/>
      <c r="BB15" s="103"/>
      <c r="BC15" s="113"/>
      <c r="BD15" s="103"/>
      <c r="BE15" s="113"/>
      <c r="BF15" s="103"/>
      <c r="BG15" s="113"/>
      <c r="BH15" s="103"/>
      <c r="BI15" s="113"/>
      <c r="BJ15" s="103"/>
      <c r="BK15" s="113"/>
      <c r="BL15" s="103">
        <v>2.2000000000000002</v>
      </c>
      <c r="BM15" s="113">
        <f t="shared" si="7"/>
        <v>1.918047079337402</v>
      </c>
      <c r="BN15" s="103">
        <v>0.14000000000000001</v>
      </c>
      <c r="BO15" s="113">
        <f t="shared" si="8"/>
        <v>2.061855670103093</v>
      </c>
      <c r="BP15" s="103"/>
      <c r="BQ15" s="113"/>
      <c r="BR15" s="103"/>
      <c r="BS15" s="113"/>
      <c r="BT15" s="103"/>
      <c r="BU15" s="113"/>
      <c r="BV15" s="103">
        <v>0.36596358000000001</v>
      </c>
      <c r="BW15" s="113">
        <f t="shared" si="9"/>
        <v>0.58852565590262884</v>
      </c>
      <c r="BX15" s="103"/>
      <c r="BY15" s="113"/>
      <c r="BZ15" s="103"/>
      <c r="CA15" s="113"/>
      <c r="CB15" s="103"/>
      <c r="CC15" s="113"/>
      <c r="CD15" s="103"/>
      <c r="CE15" s="113"/>
      <c r="CF15" s="103">
        <v>2.68</v>
      </c>
      <c r="CG15" s="113">
        <f t="shared" si="10"/>
        <v>2.0971907034979265</v>
      </c>
      <c r="CH15" s="103"/>
      <c r="CI15" s="113"/>
      <c r="CJ15" s="103">
        <v>17.100000000000001</v>
      </c>
      <c r="CK15" s="113">
        <f t="shared" si="11"/>
        <v>2.3707195341744076</v>
      </c>
      <c r="CL15" s="103"/>
      <c r="CM15" s="113"/>
      <c r="CN15" s="103"/>
      <c r="CO15" s="113"/>
      <c r="CP15" s="103"/>
      <c r="CQ15" s="113"/>
      <c r="CR15" s="103"/>
      <c r="CS15" s="113"/>
      <c r="CT15" s="103"/>
      <c r="CU15" s="113"/>
      <c r="CV15" s="103"/>
      <c r="CW15" s="113"/>
      <c r="CX15" s="103"/>
      <c r="CY15" s="113"/>
      <c r="CZ15" s="103"/>
      <c r="DA15" s="113"/>
      <c r="DB15" s="103"/>
      <c r="DC15" s="113"/>
      <c r="DD15" s="103"/>
      <c r="DE15" s="113"/>
    </row>
    <row r="16" spans="1:119" ht="12.75" customHeight="1">
      <c r="A16" s="40" t="s">
        <v>107</v>
      </c>
      <c r="B16" s="103">
        <f t="shared" si="0"/>
        <v>686.10638558000005</v>
      </c>
      <c r="C16" s="113">
        <f t="shared" si="1"/>
        <v>2.5843451244858615</v>
      </c>
      <c r="D16" s="103"/>
      <c r="E16" s="113"/>
      <c r="F16" s="103"/>
      <c r="G16" s="113">
        <f t="shared" si="2"/>
        <v>0</v>
      </c>
      <c r="H16" s="103"/>
      <c r="I16" s="113"/>
      <c r="J16" s="103"/>
      <c r="K16" s="113"/>
      <c r="L16" s="103"/>
      <c r="M16" s="113"/>
      <c r="N16" s="103"/>
      <c r="O16" s="113"/>
      <c r="P16" s="1559">
        <v>630.03347699999995</v>
      </c>
      <c r="Q16" s="113">
        <f t="shared" si="3"/>
        <v>2.9774264196083622</v>
      </c>
      <c r="R16" s="103"/>
      <c r="S16" s="113"/>
      <c r="T16" s="103"/>
      <c r="U16" s="113"/>
      <c r="V16" s="103"/>
      <c r="W16" s="113"/>
      <c r="X16" s="103"/>
      <c r="Y16" s="113"/>
      <c r="Z16" s="103"/>
      <c r="AA16" s="113" t="e">
        <f t="shared" si="4"/>
        <v>#DIV/0!</v>
      </c>
      <c r="AB16" s="103"/>
      <c r="AC16" s="113"/>
      <c r="AD16" s="103"/>
      <c r="AE16" s="113"/>
      <c r="AF16" s="103"/>
      <c r="AG16" s="113"/>
      <c r="AH16" s="103"/>
      <c r="AI16" s="113"/>
      <c r="AJ16" s="103"/>
      <c r="AK16" s="113"/>
      <c r="AL16" s="103"/>
      <c r="AM16" s="113"/>
      <c r="AN16" s="103">
        <v>3.1920021999999997</v>
      </c>
      <c r="AO16" s="113">
        <f t="shared" si="5"/>
        <v>4.3431787681942984</v>
      </c>
      <c r="AP16" s="103"/>
      <c r="AQ16" s="113"/>
      <c r="AR16" s="103"/>
      <c r="AS16" s="113"/>
      <c r="AT16" s="103">
        <v>32.265659399999997</v>
      </c>
      <c r="AU16" s="113">
        <f t="shared" si="6"/>
        <v>1.7012346958522027</v>
      </c>
      <c r="AV16" s="103"/>
      <c r="AW16" s="113"/>
      <c r="AX16" s="103"/>
      <c r="AY16" s="113"/>
      <c r="AZ16" s="103"/>
      <c r="BA16" s="113"/>
      <c r="BB16" s="103"/>
      <c r="BC16" s="113"/>
      <c r="BD16" s="103"/>
      <c r="BE16" s="113"/>
      <c r="BF16" s="103"/>
      <c r="BG16" s="113"/>
      <c r="BH16" s="103"/>
      <c r="BI16" s="113"/>
      <c r="BJ16" s="103"/>
      <c r="BK16" s="113"/>
      <c r="BL16" s="103">
        <v>2.1</v>
      </c>
      <c r="BM16" s="113">
        <f t="shared" si="7"/>
        <v>1.830863121185702</v>
      </c>
      <c r="BN16" s="103">
        <v>0.1</v>
      </c>
      <c r="BO16" s="113">
        <f t="shared" si="8"/>
        <v>1.4727540500736378</v>
      </c>
      <c r="BP16" s="103"/>
      <c r="BQ16" s="113"/>
      <c r="BR16" s="103"/>
      <c r="BS16" s="113"/>
      <c r="BT16" s="103"/>
      <c r="BU16" s="113"/>
      <c r="BV16" s="103">
        <v>0.34524697999999998</v>
      </c>
      <c r="BW16" s="113">
        <f t="shared" si="9"/>
        <v>0.5552101806220765</v>
      </c>
      <c r="BX16" s="103"/>
      <c r="BY16" s="113"/>
      <c r="BZ16" s="103"/>
      <c r="CA16" s="113"/>
      <c r="CB16" s="103"/>
      <c r="CC16" s="113"/>
      <c r="CD16" s="103"/>
      <c r="CE16" s="113"/>
      <c r="CF16" s="103">
        <v>2.4700000000000002</v>
      </c>
      <c r="CG16" s="113">
        <f t="shared" si="10"/>
        <v>1.932858596134283</v>
      </c>
      <c r="CH16" s="103"/>
      <c r="CI16" s="113"/>
      <c r="CJ16" s="103">
        <v>15.6</v>
      </c>
      <c r="CK16" s="113">
        <f t="shared" si="11"/>
        <v>2.1627616802994591</v>
      </c>
      <c r="CL16" s="103"/>
      <c r="CM16" s="113"/>
      <c r="CN16" s="103"/>
      <c r="CO16" s="113"/>
      <c r="CP16" s="103"/>
      <c r="CQ16" s="113"/>
      <c r="CR16" s="103"/>
      <c r="CS16" s="113"/>
      <c r="CT16" s="103"/>
      <c r="CU16" s="113"/>
      <c r="CV16" s="103"/>
      <c r="CW16" s="113"/>
      <c r="CX16" s="103"/>
      <c r="CY16" s="113"/>
      <c r="CZ16" s="103"/>
      <c r="DA16" s="113"/>
      <c r="DB16" s="103"/>
      <c r="DC16" s="113"/>
      <c r="DD16" s="103"/>
      <c r="DE16" s="113"/>
    </row>
    <row r="17" spans="1:109" ht="12.75" customHeight="1">
      <c r="A17" s="40" t="s">
        <v>661</v>
      </c>
      <c r="B17" s="103">
        <f t="shared" si="0"/>
        <v>1715.0893146199999</v>
      </c>
      <c r="C17" s="113">
        <f t="shared" si="1"/>
        <v>6.4601974292209512</v>
      </c>
      <c r="D17" s="103"/>
      <c r="E17" s="113"/>
      <c r="F17" s="103">
        <v>0</v>
      </c>
      <c r="G17" s="113">
        <f t="shared" si="2"/>
        <v>0</v>
      </c>
      <c r="H17" s="103"/>
      <c r="I17" s="113"/>
      <c r="J17" s="103"/>
      <c r="K17" s="113"/>
      <c r="L17" s="103"/>
      <c r="M17" s="113"/>
      <c r="N17" s="103"/>
      <c r="O17" s="113"/>
      <c r="P17" s="1559">
        <f>1910.559926-355.987218</f>
        <v>1554.5727079999999</v>
      </c>
      <c r="Q17" s="113">
        <f t="shared" si="3"/>
        <v>7.3466347757284582</v>
      </c>
      <c r="R17" s="103"/>
      <c r="S17" s="113"/>
      <c r="T17" s="103"/>
      <c r="U17" s="113"/>
      <c r="V17" s="103"/>
      <c r="W17" s="113"/>
      <c r="X17" s="103"/>
      <c r="Y17" s="113"/>
      <c r="Z17" s="103"/>
      <c r="AA17" s="113" t="e">
        <f t="shared" si="4"/>
        <v>#DIV/0!</v>
      </c>
      <c r="AB17" s="103"/>
      <c r="AC17" s="113"/>
      <c r="AD17" s="103"/>
      <c r="AE17" s="113"/>
      <c r="AF17" s="103"/>
      <c r="AG17" s="113"/>
      <c r="AH17" s="103"/>
      <c r="AI17" s="113"/>
      <c r="AJ17" s="103"/>
      <c r="AK17" s="113"/>
      <c r="AL17" s="103"/>
      <c r="AM17" s="113"/>
      <c r="AN17" s="103">
        <v>2.7959626200000001</v>
      </c>
      <c r="AO17" s="113">
        <f t="shared" si="5"/>
        <v>3.8043098741751824</v>
      </c>
      <c r="AP17" s="103"/>
      <c r="AQ17" s="113"/>
      <c r="AR17" s="103"/>
      <c r="AS17" s="113"/>
      <c r="AT17" s="103">
        <v>119.53693799000001</v>
      </c>
      <c r="AU17" s="113">
        <f t="shared" si="6"/>
        <v>6.3026880629788495</v>
      </c>
      <c r="AV17" s="103"/>
      <c r="AW17" s="113"/>
      <c r="AX17" s="103"/>
      <c r="AY17" s="113"/>
      <c r="AZ17" s="103"/>
      <c r="BA17" s="113"/>
      <c r="BB17" s="103"/>
      <c r="BC17" s="113"/>
      <c r="BD17" s="103"/>
      <c r="BE17" s="113"/>
      <c r="BF17" s="103"/>
      <c r="BG17" s="113"/>
      <c r="BH17" s="103"/>
      <c r="BI17" s="113"/>
      <c r="BJ17" s="103"/>
      <c r="BK17" s="113"/>
      <c r="BL17" s="103">
        <v>5.8</v>
      </c>
      <c r="BM17" s="113">
        <f t="shared" si="7"/>
        <v>5.0566695727986044</v>
      </c>
      <c r="BN17" s="103">
        <v>0.08</v>
      </c>
      <c r="BO17" s="113">
        <f t="shared" si="8"/>
        <v>1.1782032400589102</v>
      </c>
      <c r="BP17" s="103"/>
      <c r="BQ17" s="113"/>
      <c r="BR17" s="103"/>
      <c r="BS17" s="113"/>
      <c r="BT17" s="103"/>
      <c r="BU17" s="113"/>
      <c r="BV17" s="103">
        <v>0.48370600999999996</v>
      </c>
      <c r="BW17" s="113">
        <f t="shared" si="9"/>
        <v>0.77787357091460707</v>
      </c>
      <c r="BX17" s="103"/>
      <c r="BY17" s="113"/>
      <c r="BZ17" s="103"/>
      <c r="CA17" s="113"/>
      <c r="CB17" s="103"/>
      <c r="CC17" s="113"/>
      <c r="CD17" s="103"/>
      <c r="CE17" s="113"/>
      <c r="CF17" s="103">
        <v>5.32</v>
      </c>
      <c r="CG17" s="113">
        <f t="shared" si="10"/>
        <v>4.163080053212302</v>
      </c>
      <c r="CH17" s="103"/>
      <c r="CI17" s="113"/>
      <c r="CJ17" s="103">
        <v>26.5</v>
      </c>
      <c r="CK17" s="113">
        <f t="shared" si="11"/>
        <v>3.6739220851240817</v>
      </c>
      <c r="CL17" s="103"/>
      <c r="CM17" s="113"/>
      <c r="CN17" s="103"/>
      <c r="CO17" s="113"/>
      <c r="CP17" s="103"/>
      <c r="CQ17" s="113"/>
      <c r="CR17" s="103"/>
      <c r="CS17" s="113"/>
      <c r="CT17" s="103"/>
      <c r="CU17" s="113"/>
      <c r="CV17" s="103"/>
      <c r="CW17" s="113"/>
      <c r="CX17" s="103"/>
      <c r="CY17" s="113"/>
      <c r="CZ17" s="103"/>
      <c r="DA17" s="113"/>
      <c r="DB17" s="103"/>
      <c r="DC17" s="113"/>
      <c r="DD17" s="103"/>
      <c r="DE17" s="113"/>
    </row>
    <row r="18" spans="1:109" ht="12.75" customHeight="1">
      <c r="A18" s="40" t="s">
        <v>111</v>
      </c>
      <c r="B18" s="103">
        <f t="shared" si="0"/>
        <v>2.8028588999999999</v>
      </c>
      <c r="C18" s="113">
        <f t="shared" si="1"/>
        <v>1.0557480421514319E-2</v>
      </c>
      <c r="D18" s="103"/>
      <c r="E18" s="113"/>
      <c r="F18" s="103"/>
      <c r="G18" s="113">
        <f t="shared" si="2"/>
        <v>0</v>
      </c>
      <c r="H18" s="103"/>
      <c r="I18" s="113"/>
      <c r="J18" s="103"/>
      <c r="K18" s="113"/>
      <c r="L18" s="103"/>
      <c r="M18" s="113"/>
      <c r="N18" s="103"/>
      <c r="O18" s="113"/>
      <c r="P18" s="1559"/>
      <c r="Q18" s="113">
        <f t="shared" si="3"/>
        <v>0</v>
      </c>
      <c r="R18" s="103"/>
      <c r="S18" s="113"/>
      <c r="T18" s="103"/>
      <c r="U18" s="113"/>
      <c r="V18" s="103"/>
      <c r="W18" s="113"/>
      <c r="X18" s="103"/>
      <c r="Y18" s="113"/>
      <c r="Z18" s="103"/>
      <c r="AA18" s="113" t="e">
        <f t="shared" si="4"/>
        <v>#DIV/0!</v>
      </c>
      <c r="AB18" s="103"/>
      <c r="AC18" s="113"/>
      <c r="AD18" s="103"/>
      <c r="AE18" s="113"/>
      <c r="AF18" s="103"/>
      <c r="AG18" s="113"/>
      <c r="AH18" s="103"/>
      <c r="AI18" s="113"/>
      <c r="AJ18" s="103"/>
      <c r="AK18" s="113"/>
      <c r="AL18" s="103"/>
      <c r="AM18" s="113"/>
      <c r="AN18" s="103">
        <v>0.42285889999999998</v>
      </c>
      <c r="AO18" s="113">
        <f t="shared" si="5"/>
        <v>0.57536044192638591</v>
      </c>
      <c r="AP18" s="103"/>
      <c r="AQ18" s="113"/>
      <c r="AR18" s="103"/>
      <c r="AS18" s="113"/>
      <c r="AT18" s="103">
        <v>0</v>
      </c>
      <c r="AU18" s="113">
        <f t="shared" si="6"/>
        <v>0</v>
      </c>
      <c r="AV18" s="103"/>
      <c r="AW18" s="113"/>
      <c r="AX18" s="103"/>
      <c r="AY18" s="113"/>
      <c r="AZ18" s="103"/>
      <c r="BA18" s="113"/>
      <c r="BB18" s="103"/>
      <c r="BC18" s="113"/>
      <c r="BD18" s="103"/>
      <c r="BE18" s="113"/>
      <c r="BF18" s="103"/>
      <c r="BG18" s="113"/>
      <c r="BH18" s="103"/>
      <c r="BI18" s="113"/>
      <c r="BJ18" s="103"/>
      <c r="BK18" s="113"/>
      <c r="BL18" s="103"/>
      <c r="BM18" s="113">
        <f t="shared" si="7"/>
        <v>0</v>
      </c>
      <c r="BN18" s="103">
        <v>0.08</v>
      </c>
      <c r="BO18" s="113">
        <f t="shared" si="8"/>
        <v>1.1782032400589102</v>
      </c>
      <c r="BP18" s="103"/>
      <c r="BQ18" s="113"/>
      <c r="BR18" s="103"/>
      <c r="BS18" s="113"/>
      <c r="BT18" s="103"/>
      <c r="BU18" s="113"/>
      <c r="BV18" s="103">
        <v>0</v>
      </c>
      <c r="BW18" s="113">
        <f t="shared" si="9"/>
        <v>0</v>
      </c>
      <c r="BX18" s="103"/>
      <c r="BY18" s="113"/>
      <c r="BZ18" s="103"/>
      <c r="CA18" s="113"/>
      <c r="CB18" s="103"/>
      <c r="CC18" s="113"/>
      <c r="CD18" s="103"/>
      <c r="CE18" s="113"/>
      <c r="CF18" s="103">
        <v>0.4</v>
      </c>
      <c r="CG18" s="113">
        <f t="shared" si="10"/>
        <v>0.31301353783551145</v>
      </c>
      <c r="CH18" s="103"/>
      <c r="CI18" s="113"/>
      <c r="CJ18" s="103">
        <v>1.9</v>
      </c>
      <c r="CK18" s="113">
        <f t="shared" si="11"/>
        <v>0.26341328157493415</v>
      </c>
      <c r="CL18" s="103"/>
      <c r="CM18" s="113"/>
      <c r="CN18" s="103"/>
      <c r="CO18" s="113"/>
      <c r="CP18" s="103"/>
      <c r="CQ18" s="113"/>
      <c r="CR18" s="103"/>
      <c r="CS18" s="113"/>
      <c r="CT18" s="103"/>
      <c r="CU18" s="113"/>
      <c r="CV18" s="103"/>
      <c r="CW18" s="113"/>
      <c r="CX18" s="103"/>
      <c r="CY18" s="113"/>
      <c r="CZ18" s="103"/>
      <c r="DA18" s="113"/>
      <c r="DB18" s="103"/>
      <c r="DC18" s="113"/>
      <c r="DD18" s="103"/>
      <c r="DE18" s="113"/>
    </row>
    <row r="19" spans="1:109" ht="12.75" customHeight="1">
      <c r="A19" s="40" t="s">
        <v>113</v>
      </c>
      <c r="B19" s="103">
        <f t="shared" si="0"/>
        <v>755.66657722999992</v>
      </c>
      <c r="C19" s="113">
        <f t="shared" si="1"/>
        <v>2.8463563022378553</v>
      </c>
      <c r="D19" s="103"/>
      <c r="E19" s="113"/>
      <c r="F19" s="103">
        <v>1.9690617699999999</v>
      </c>
      <c r="G19" s="113">
        <f t="shared" si="2"/>
        <v>2.024069716554445</v>
      </c>
      <c r="H19" s="103"/>
      <c r="I19" s="113"/>
      <c r="J19" s="103"/>
      <c r="K19" s="113"/>
      <c r="L19" s="103"/>
      <c r="M19" s="113"/>
      <c r="N19" s="103"/>
      <c r="O19" s="113"/>
      <c r="P19" s="1559">
        <v>664.42644499999994</v>
      </c>
      <c r="Q19" s="113">
        <f t="shared" si="3"/>
        <v>3.1399614837124954</v>
      </c>
      <c r="R19" s="103"/>
      <c r="S19" s="113"/>
      <c r="T19" s="103"/>
      <c r="U19" s="113"/>
      <c r="V19" s="103"/>
      <c r="W19" s="113"/>
      <c r="X19" s="103"/>
      <c r="Y19" s="113"/>
      <c r="Z19" s="103"/>
      <c r="AA19" s="113" t="e">
        <f t="shared" si="4"/>
        <v>#DIV/0!</v>
      </c>
      <c r="AB19" s="103"/>
      <c r="AC19" s="113"/>
      <c r="AD19" s="103"/>
      <c r="AE19" s="113"/>
      <c r="AF19" s="103"/>
      <c r="AG19" s="113"/>
      <c r="AH19" s="103"/>
      <c r="AI19" s="113"/>
      <c r="AJ19" s="103"/>
      <c r="AK19" s="113"/>
      <c r="AL19" s="103"/>
      <c r="AM19" s="113"/>
      <c r="AN19" s="103">
        <v>1.5694429000000003</v>
      </c>
      <c r="AO19" s="113">
        <f t="shared" si="5"/>
        <v>2.1354531275615316</v>
      </c>
      <c r="AP19" s="103"/>
      <c r="AQ19" s="113"/>
      <c r="AR19" s="103"/>
      <c r="AS19" s="113"/>
      <c r="AT19" s="103">
        <v>47.22224662</v>
      </c>
      <c r="AU19" s="113">
        <f t="shared" si="6"/>
        <v>2.4898336454277894</v>
      </c>
      <c r="AV19" s="103"/>
      <c r="AW19" s="113"/>
      <c r="AX19" s="103"/>
      <c r="AY19" s="113"/>
      <c r="AZ19" s="103"/>
      <c r="BA19" s="113"/>
      <c r="BB19" s="103"/>
      <c r="BC19" s="113"/>
      <c r="BD19" s="103"/>
      <c r="BE19" s="113"/>
      <c r="BF19" s="103"/>
      <c r="BG19" s="113"/>
      <c r="BH19" s="103"/>
      <c r="BI19" s="113"/>
      <c r="BJ19" s="103"/>
      <c r="BK19" s="113"/>
      <c r="BL19" s="103">
        <v>4.3</v>
      </c>
      <c r="BM19" s="113">
        <f t="shared" si="7"/>
        <v>3.7489102005231034</v>
      </c>
      <c r="BN19" s="103">
        <v>0.64</v>
      </c>
      <c r="BO19" s="113">
        <f t="shared" si="8"/>
        <v>9.4256259204712816</v>
      </c>
      <c r="BP19" s="103"/>
      <c r="BQ19" s="113"/>
      <c r="BR19" s="103"/>
      <c r="BS19" s="113"/>
      <c r="BT19" s="103"/>
      <c r="BU19" s="113"/>
      <c r="BV19" s="103">
        <v>0.26938094000000001</v>
      </c>
      <c r="BW19" s="113">
        <f t="shared" si="9"/>
        <v>0.43320593377397471</v>
      </c>
      <c r="BX19" s="103"/>
      <c r="BY19" s="113"/>
      <c r="BZ19" s="103"/>
      <c r="CA19" s="113"/>
      <c r="CB19" s="103"/>
      <c r="CC19" s="113"/>
      <c r="CD19" s="103"/>
      <c r="CE19" s="113"/>
      <c r="CF19" s="103">
        <v>10.27</v>
      </c>
      <c r="CG19" s="113">
        <f t="shared" si="10"/>
        <v>8.0366225839267535</v>
      </c>
      <c r="CH19" s="103"/>
      <c r="CI19" s="113"/>
      <c r="CJ19" s="103">
        <v>25</v>
      </c>
      <c r="CK19" s="113">
        <f t="shared" si="11"/>
        <v>3.4659642312491337</v>
      </c>
      <c r="CL19" s="103"/>
      <c r="CM19" s="113"/>
      <c r="CN19" s="103"/>
      <c r="CO19" s="113"/>
      <c r="CP19" s="103"/>
      <c r="CQ19" s="113"/>
      <c r="CR19" s="103"/>
      <c r="CS19" s="113"/>
      <c r="CT19" s="103"/>
      <c r="CU19" s="113"/>
      <c r="CV19" s="103"/>
      <c r="CW19" s="113"/>
      <c r="CX19" s="103"/>
      <c r="CY19" s="113"/>
      <c r="CZ19" s="103"/>
      <c r="DA19" s="113"/>
      <c r="DB19" s="103"/>
      <c r="DC19" s="113"/>
      <c r="DD19" s="103"/>
      <c r="DE19" s="113"/>
    </row>
    <row r="20" spans="1:109" ht="12.75" customHeight="1">
      <c r="A20" s="40" t="s">
        <v>115</v>
      </c>
      <c r="B20" s="103">
        <f t="shared" si="0"/>
        <v>407.80667300000005</v>
      </c>
      <c r="C20" s="113">
        <f t="shared" si="1"/>
        <v>1.5360783826686364</v>
      </c>
      <c r="D20" s="103"/>
      <c r="E20" s="113"/>
      <c r="F20" s="103"/>
      <c r="G20" s="113">
        <f t="shared" si="2"/>
        <v>0</v>
      </c>
      <c r="H20" s="103"/>
      <c r="I20" s="113"/>
      <c r="J20" s="103"/>
      <c r="K20" s="113"/>
      <c r="L20" s="103"/>
      <c r="M20" s="113"/>
      <c r="N20" s="103"/>
      <c r="O20" s="113"/>
      <c r="P20" s="1559">
        <v>378.71333700000002</v>
      </c>
      <c r="Q20" s="113">
        <f t="shared" si="3"/>
        <v>1.7897320320358869</v>
      </c>
      <c r="R20" s="103"/>
      <c r="S20" s="113"/>
      <c r="T20" s="103"/>
      <c r="U20" s="113"/>
      <c r="V20" s="103"/>
      <c r="W20" s="113"/>
      <c r="X20" s="103"/>
      <c r="Y20" s="113"/>
      <c r="Z20" s="103"/>
      <c r="AA20" s="113" t="e">
        <f t="shared" si="4"/>
        <v>#DIV/0!</v>
      </c>
      <c r="AB20" s="103"/>
      <c r="AC20" s="113"/>
      <c r="AD20" s="103"/>
      <c r="AE20" s="113"/>
      <c r="AF20" s="103"/>
      <c r="AG20" s="113"/>
      <c r="AH20" s="103"/>
      <c r="AI20" s="113"/>
      <c r="AJ20" s="103"/>
      <c r="AK20" s="113"/>
      <c r="AL20" s="103"/>
      <c r="AM20" s="113"/>
      <c r="AN20" s="103">
        <v>0.80511999999999995</v>
      </c>
      <c r="AO20" s="113">
        <f t="shared" si="5"/>
        <v>1.0954817292571395</v>
      </c>
      <c r="AP20" s="103"/>
      <c r="AQ20" s="113"/>
      <c r="AR20" s="103"/>
      <c r="AS20" s="113"/>
      <c r="AT20" s="103">
        <v>19.593720000000001</v>
      </c>
      <c r="AU20" s="113">
        <f t="shared" si="6"/>
        <v>1.0330957713144775</v>
      </c>
      <c r="AV20" s="103"/>
      <c r="AW20" s="113"/>
      <c r="AX20" s="103"/>
      <c r="AY20" s="113"/>
      <c r="AZ20" s="103"/>
      <c r="BA20" s="113"/>
      <c r="BB20" s="103"/>
      <c r="BC20" s="113"/>
      <c r="BD20" s="103"/>
      <c r="BE20" s="113"/>
      <c r="BF20" s="103"/>
      <c r="BG20" s="113"/>
      <c r="BH20" s="103"/>
      <c r="BI20" s="113"/>
      <c r="BJ20" s="103"/>
      <c r="BK20" s="113"/>
      <c r="BL20" s="103">
        <v>1.2</v>
      </c>
      <c r="BM20" s="113">
        <f t="shared" si="7"/>
        <v>1.046207497820401</v>
      </c>
      <c r="BN20" s="103">
        <v>0.15</v>
      </c>
      <c r="BO20" s="113">
        <f t="shared" si="8"/>
        <v>2.2091310751104563</v>
      </c>
      <c r="BP20" s="103"/>
      <c r="BQ20" s="113"/>
      <c r="BR20" s="103"/>
      <c r="BS20" s="113"/>
      <c r="BT20" s="103"/>
      <c r="BU20" s="113"/>
      <c r="BV20" s="103">
        <v>0.24449599999999999</v>
      </c>
      <c r="BW20" s="113">
        <f t="shared" si="9"/>
        <v>0.3931871274337439</v>
      </c>
      <c r="BX20" s="103"/>
      <c r="BY20" s="113"/>
      <c r="BZ20" s="103"/>
      <c r="CA20" s="113"/>
      <c r="CB20" s="103"/>
      <c r="CC20" s="113"/>
      <c r="CD20" s="103"/>
      <c r="CE20" s="113"/>
      <c r="CF20" s="103"/>
      <c r="CG20" s="113">
        <f t="shared" si="10"/>
        <v>0</v>
      </c>
      <c r="CH20" s="103"/>
      <c r="CI20" s="113"/>
      <c r="CJ20" s="103">
        <v>7.1</v>
      </c>
      <c r="CK20" s="113">
        <f t="shared" si="11"/>
        <v>0.98433384167475391</v>
      </c>
      <c r="CL20" s="103"/>
      <c r="CM20" s="113"/>
      <c r="CN20" s="103"/>
      <c r="CO20" s="113"/>
      <c r="CP20" s="103"/>
      <c r="CQ20" s="113"/>
      <c r="CR20" s="103"/>
      <c r="CS20" s="113"/>
      <c r="CT20" s="103"/>
      <c r="CU20" s="113"/>
      <c r="CV20" s="103"/>
      <c r="CW20" s="113"/>
      <c r="CX20" s="103"/>
      <c r="CY20" s="113"/>
      <c r="CZ20" s="103"/>
      <c r="DA20" s="113"/>
      <c r="DB20" s="103"/>
      <c r="DC20" s="113"/>
      <c r="DD20" s="103"/>
      <c r="DE20" s="113"/>
    </row>
    <row r="21" spans="1:109" ht="12.75" customHeight="1">
      <c r="A21" s="40" t="s">
        <v>117</v>
      </c>
      <c r="B21" s="103">
        <f t="shared" si="0"/>
        <v>644.34312000000011</v>
      </c>
      <c r="C21" s="113">
        <f t="shared" si="1"/>
        <v>2.4270361501741857</v>
      </c>
      <c r="D21" s="103"/>
      <c r="E21" s="113"/>
      <c r="F21" s="103"/>
      <c r="G21" s="113">
        <f t="shared" si="2"/>
        <v>0</v>
      </c>
      <c r="H21" s="103"/>
      <c r="I21" s="113"/>
      <c r="J21" s="103"/>
      <c r="K21" s="113"/>
      <c r="L21" s="103"/>
      <c r="M21" s="113"/>
      <c r="N21" s="103"/>
      <c r="O21" s="113"/>
      <c r="P21" s="1559">
        <v>576.56255399999998</v>
      </c>
      <c r="Q21" s="113">
        <f t="shared" si="3"/>
        <v>2.7247323253530431</v>
      </c>
      <c r="R21" s="103"/>
      <c r="S21" s="113"/>
      <c r="T21" s="103"/>
      <c r="U21" s="113"/>
      <c r="V21" s="103"/>
      <c r="W21" s="113"/>
      <c r="X21" s="103"/>
      <c r="Y21" s="113"/>
      <c r="Z21" s="103"/>
      <c r="AA21" s="113" t="e">
        <f t="shared" si="4"/>
        <v>#DIV/0!</v>
      </c>
      <c r="AB21" s="103"/>
      <c r="AC21" s="113"/>
      <c r="AD21" s="103"/>
      <c r="AE21" s="113"/>
      <c r="AF21" s="103"/>
      <c r="AG21" s="113"/>
      <c r="AH21" s="103"/>
      <c r="AI21" s="113"/>
      <c r="AJ21" s="103"/>
      <c r="AK21" s="113"/>
      <c r="AL21" s="103"/>
      <c r="AM21" s="113"/>
      <c r="AN21" s="103">
        <v>0.47228799999999999</v>
      </c>
      <c r="AO21" s="113">
        <f t="shared" si="5"/>
        <v>0.64261585222997308</v>
      </c>
      <c r="AP21" s="103"/>
      <c r="AQ21" s="113"/>
      <c r="AR21" s="103"/>
      <c r="AS21" s="113"/>
      <c r="AT21" s="103">
        <v>54.782373</v>
      </c>
      <c r="AU21" s="113">
        <f t="shared" si="6"/>
        <v>2.8884478235308255</v>
      </c>
      <c r="AV21" s="103"/>
      <c r="AW21" s="113"/>
      <c r="AX21" s="103"/>
      <c r="AY21" s="113"/>
      <c r="AZ21" s="103"/>
      <c r="BA21" s="113"/>
      <c r="BB21" s="103"/>
      <c r="BC21" s="113"/>
      <c r="BD21" s="103"/>
      <c r="BE21" s="113"/>
      <c r="BF21" s="103"/>
      <c r="BG21" s="113"/>
      <c r="BH21" s="103"/>
      <c r="BI21" s="113"/>
      <c r="BJ21" s="103"/>
      <c r="BK21" s="113"/>
      <c r="BL21" s="103">
        <v>1.7</v>
      </c>
      <c r="BM21" s="113">
        <f t="shared" si="7"/>
        <v>1.4821272885789014</v>
      </c>
      <c r="BN21" s="103"/>
      <c r="BO21" s="113">
        <f t="shared" si="8"/>
        <v>0</v>
      </c>
      <c r="BP21" s="103"/>
      <c r="BQ21" s="113"/>
      <c r="BR21" s="103"/>
      <c r="BS21" s="113"/>
      <c r="BT21" s="103"/>
      <c r="BU21" s="113"/>
      <c r="BV21" s="103">
        <v>0.22590500000000002</v>
      </c>
      <c r="BW21" s="113">
        <f t="shared" si="9"/>
        <v>0.36328994348750049</v>
      </c>
      <c r="BX21" s="103"/>
      <c r="BY21" s="113"/>
      <c r="BZ21" s="103"/>
      <c r="CA21" s="113"/>
      <c r="CB21" s="103"/>
      <c r="CC21" s="113"/>
      <c r="CD21" s="103"/>
      <c r="CE21" s="113"/>
      <c r="CF21" s="103"/>
      <c r="CG21" s="113">
        <f t="shared" si="10"/>
        <v>0</v>
      </c>
      <c r="CH21" s="103"/>
      <c r="CI21" s="113"/>
      <c r="CJ21" s="103">
        <v>10.6</v>
      </c>
      <c r="CK21" s="113">
        <f t="shared" si="11"/>
        <v>1.4695688340496327</v>
      </c>
      <c r="CL21" s="103"/>
      <c r="CM21" s="113"/>
      <c r="CN21" s="103"/>
      <c r="CO21" s="113"/>
      <c r="CP21" s="103"/>
      <c r="CQ21" s="113"/>
      <c r="CR21" s="103"/>
      <c r="CS21" s="113"/>
      <c r="CT21" s="103"/>
      <c r="CU21" s="113"/>
      <c r="CV21" s="103"/>
      <c r="CW21" s="113"/>
      <c r="CX21" s="103"/>
      <c r="CY21" s="113"/>
      <c r="CZ21" s="103"/>
      <c r="DA21" s="113"/>
      <c r="DB21" s="103"/>
      <c r="DC21" s="113"/>
      <c r="DD21" s="103"/>
      <c r="DE21" s="113"/>
    </row>
    <row r="22" spans="1:109" ht="12.75" customHeight="1">
      <c r="A22" s="40" t="s">
        <v>119</v>
      </c>
      <c r="B22" s="103">
        <f t="shared" si="0"/>
        <v>90.340527999999992</v>
      </c>
      <c r="C22" s="113">
        <f t="shared" si="1"/>
        <v>0.34028411334914727</v>
      </c>
      <c r="D22" s="103"/>
      <c r="E22" s="113"/>
      <c r="F22" s="103"/>
      <c r="G22" s="113">
        <f t="shared" si="2"/>
        <v>0</v>
      </c>
      <c r="H22" s="103"/>
      <c r="I22" s="113"/>
      <c r="J22" s="103"/>
      <c r="K22" s="113"/>
      <c r="L22" s="103"/>
      <c r="M22" s="113"/>
      <c r="N22" s="103"/>
      <c r="O22" s="113"/>
      <c r="P22" s="1559">
        <v>88.040836999999996</v>
      </c>
      <c r="Q22" s="113">
        <f t="shared" si="3"/>
        <v>0.41606537375827957</v>
      </c>
      <c r="R22" s="103"/>
      <c r="S22" s="113"/>
      <c r="T22" s="103"/>
      <c r="U22" s="113"/>
      <c r="V22" s="103"/>
      <c r="W22" s="113"/>
      <c r="X22" s="103"/>
      <c r="Y22" s="113"/>
      <c r="Z22" s="103"/>
      <c r="AA22" s="113" t="e">
        <f t="shared" si="4"/>
        <v>#DIV/0!</v>
      </c>
      <c r="AB22" s="103"/>
      <c r="AC22" s="113"/>
      <c r="AD22" s="103"/>
      <c r="AE22" s="113"/>
      <c r="AF22" s="103"/>
      <c r="AG22" s="113"/>
      <c r="AH22" s="103"/>
      <c r="AI22" s="113"/>
      <c r="AJ22" s="103"/>
      <c r="AK22" s="113"/>
      <c r="AL22" s="103"/>
      <c r="AM22" s="113"/>
      <c r="AN22" s="103">
        <v>0</v>
      </c>
      <c r="AO22" s="113">
        <f t="shared" si="5"/>
        <v>0</v>
      </c>
      <c r="AP22" s="103"/>
      <c r="AQ22" s="113"/>
      <c r="AR22" s="103"/>
      <c r="AS22" s="113"/>
      <c r="AT22" s="103">
        <v>0</v>
      </c>
      <c r="AU22" s="113">
        <f t="shared" si="6"/>
        <v>0</v>
      </c>
      <c r="AV22" s="103"/>
      <c r="AW22" s="113"/>
      <c r="AX22" s="103"/>
      <c r="AY22" s="113"/>
      <c r="AZ22" s="103"/>
      <c r="BA22" s="113"/>
      <c r="BB22" s="103"/>
      <c r="BC22" s="113"/>
      <c r="BD22" s="103"/>
      <c r="BE22" s="113"/>
      <c r="BF22" s="103"/>
      <c r="BG22" s="113"/>
      <c r="BH22" s="103"/>
      <c r="BI22" s="113"/>
      <c r="BJ22" s="103"/>
      <c r="BK22" s="113"/>
      <c r="BL22" s="103"/>
      <c r="BM22" s="113">
        <f t="shared" si="7"/>
        <v>0</v>
      </c>
      <c r="BN22" s="103"/>
      <c r="BO22" s="113">
        <f t="shared" si="8"/>
        <v>0</v>
      </c>
      <c r="BP22" s="103"/>
      <c r="BQ22" s="113"/>
      <c r="BR22" s="103"/>
      <c r="BS22" s="113"/>
      <c r="BT22" s="103"/>
      <c r="BU22" s="113"/>
      <c r="BV22" s="103">
        <v>1.9691E-2</v>
      </c>
      <c r="BW22" s="113">
        <f t="shared" si="9"/>
        <v>3.1666152928055476E-2</v>
      </c>
      <c r="BX22" s="103"/>
      <c r="BY22" s="113"/>
      <c r="BZ22" s="103"/>
      <c r="CA22" s="113"/>
      <c r="CB22" s="103"/>
      <c r="CC22" s="113"/>
      <c r="CD22" s="103"/>
      <c r="CE22" s="113"/>
      <c r="CF22" s="103">
        <v>1.58</v>
      </c>
      <c r="CG22" s="113">
        <f t="shared" si="10"/>
        <v>1.2364034744502701</v>
      </c>
      <c r="CH22" s="103"/>
      <c r="CI22" s="113"/>
      <c r="CJ22" s="103">
        <v>0.7</v>
      </c>
      <c r="CK22" s="113">
        <f t="shared" si="11"/>
        <v>9.7046998474975735E-2</v>
      </c>
      <c r="CL22" s="103"/>
      <c r="CM22" s="113"/>
      <c r="CN22" s="103"/>
      <c r="CO22" s="113"/>
      <c r="CP22" s="103"/>
      <c r="CQ22" s="113"/>
      <c r="CR22" s="103"/>
      <c r="CS22" s="113"/>
      <c r="CT22" s="103"/>
      <c r="CU22" s="113"/>
      <c r="CV22" s="103"/>
      <c r="CW22" s="113"/>
      <c r="CX22" s="103"/>
      <c r="CY22" s="113"/>
      <c r="CZ22" s="103"/>
      <c r="DA22" s="113"/>
      <c r="DB22" s="103"/>
      <c r="DC22" s="113"/>
      <c r="DD22" s="103"/>
      <c r="DE22" s="113"/>
    </row>
    <row r="23" spans="1:109" ht="12.75" customHeight="1">
      <c r="A23" s="40" t="s">
        <v>121</v>
      </c>
      <c r="B23" s="103">
        <f t="shared" si="0"/>
        <v>0</v>
      </c>
      <c r="C23" s="113">
        <f t="shared" si="1"/>
        <v>0</v>
      </c>
      <c r="D23" s="103"/>
      <c r="E23" s="113"/>
      <c r="F23" s="103"/>
      <c r="G23" s="113">
        <f t="shared" si="2"/>
        <v>0</v>
      </c>
      <c r="H23" s="103"/>
      <c r="I23" s="113"/>
      <c r="J23" s="103"/>
      <c r="K23" s="113"/>
      <c r="L23" s="103"/>
      <c r="M23" s="113"/>
      <c r="N23" s="103"/>
      <c r="O23" s="113"/>
      <c r="P23" s="1559"/>
      <c r="Q23" s="113">
        <f t="shared" si="3"/>
        <v>0</v>
      </c>
      <c r="R23" s="103"/>
      <c r="S23" s="113"/>
      <c r="T23" s="103"/>
      <c r="U23" s="113"/>
      <c r="V23" s="103"/>
      <c r="W23" s="113"/>
      <c r="X23" s="103"/>
      <c r="Y23" s="113"/>
      <c r="Z23" s="103"/>
      <c r="AA23" s="113" t="e">
        <f t="shared" si="4"/>
        <v>#DIV/0!</v>
      </c>
      <c r="AB23" s="103"/>
      <c r="AC23" s="113"/>
      <c r="AD23" s="103"/>
      <c r="AE23" s="113"/>
      <c r="AF23" s="103"/>
      <c r="AG23" s="113"/>
      <c r="AH23" s="103"/>
      <c r="AI23" s="113"/>
      <c r="AJ23" s="103"/>
      <c r="AK23" s="113"/>
      <c r="AL23" s="103"/>
      <c r="AM23" s="113"/>
      <c r="AN23" s="103">
        <v>0</v>
      </c>
      <c r="AO23" s="113">
        <f t="shared" si="5"/>
        <v>0</v>
      </c>
      <c r="AP23" s="103"/>
      <c r="AQ23" s="113"/>
      <c r="AR23" s="103"/>
      <c r="AS23" s="113"/>
      <c r="AT23" s="103">
        <v>0</v>
      </c>
      <c r="AU23" s="113">
        <f t="shared" si="6"/>
        <v>0</v>
      </c>
      <c r="AV23" s="103"/>
      <c r="AW23" s="113"/>
      <c r="AX23" s="103"/>
      <c r="AY23" s="113"/>
      <c r="AZ23" s="103"/>
      <c r="BA23" s="113"/>
      <c r="BB23" s="103"/>
      <c r="BC23" s="113"/>
      <c r="BD23" s="103"/>
      <c r="BE23" s="113"/>
      <c r="BF23" s="103"/>
      <c r="BG23" s="113"/>
      <c r="BH23" s="103"/>
      <c r="BI23" s="113"/>
      <c r="BJ23" s="103"/>
      <c r="BK23" s="113"/>
      <c r="BL23" s="103"/>
      <c r="BM23" s="113">
        <f t="shared" si="7"/>
        <v>0</v>
      </c>
      <c r="BN23" s="103"/>
      <c r="BO23" s="113">
        <f t="shared" si="8"/>
        <v>0</v>
      </c>
      <c r="BP23" s="103"/>
      <c r="BQ23" s="113"/>
      <c r="BR23" s="103"/>
      <c r="BS23" s="113"/>
      <c r="BT23" s="103"/>
      <c r="BU23" s="113"/>
      <c r="BV23" s="103">
        <v>0</v>
      </c>
      <c r="BW23" s="113">
        <f t="shared" si="9"/>
        <v>0</v>
      </c>
      <c r="BX23" s="103"/>
      <c r="BY23" s="113"/>
      <c r="BZ23" s="103"/>
      <c r="CA23" s="113"/>
      <c r="CB23" s="103"/>
      <c r="CC23" s="113"/>
      <c r="CD23" s="103"/>
      <c r="CE23" s="113"/>
      <c r="CF23" s="103"/>
      <c r="CG23" s="113">
        <f t="shared" si="10"/>
        <v>0</v>
      </c>
      <c r="CH23" s="103"/>
      <c r="CI23" s="113"/>
      <c r="CJ23" s="103">
        <v>0</v>
      </c>
      <c r="CK23" s="113">
        <f t="shared" si="11"/>
        <v>0</v>
      </c>
      <c r="CL23" s="103"/>
      <c r="CM23" s="113"/>
      <c r="CN23" s="103"/>
      <c r="CO23" s="113"/>
      <c r="CP23" s="103"/>
      <c r="CQ23" s="113"/>
      <c r="CR23" s="103"/>
      <c r="CS23" s="113"/>
      <c r="CT23" s="103"/>
      <c r="CU23" s="113"/>
      <c r="CV23" s="103"/>
      <c r="CW23" s="113"/>
      <c r="CX23" s="103"/>
      <c r="CY23" s="113"/>
      <c r="CZ23" s="103"/>
      <c r="DA23" s="113"/>
      <c r="DB23" s="103"/>
      <c r="DC23" s="113"/>
      <c r="DD23" s="103"/>
      <c r="DE23" s="113"/>
    </row>
    <row r="24" spans="1:109" ht="12.75" customHeight="1">
      <c r="A24" s="40" t="s">
        <v>123</v>
      </c>
      <c r="B24" s="103">
        <f t="shared" si="0"/>
        <v>0</v>
      </c>
      <c r="C24" s="113">
        <f t="shared" si="1"/>
        <v>0</v>
      </c>
      <c r="D24" s="103"/>
      <c r="E24" s="113"/>
      <c r="F24" s="103"/>
      <c r="G24" s="113">
        <f t="shared" si="2"/>
        <v>0</v>
      </c>
      <c r="H24" s="103"/>
      <c r="I24" s="113"/>
      <c r="J24" s="103"/>
      <c r="K24" s="113"/>
      <c r="L24" s="103"/>
      <c r="M24" s="113"/>
      <c r="N24" s="103"/>
      <c r="O24" s="113"/>
      <c r="P24" s="1559"/>
      <c r="Q24" s="113">
        <f t="shared" si="3"/>
        <v>0</v>
      </c>
      <c r="R24" s="103"/>
      <c r="S24" s="113"/>
      <c r="T24" s="103"/>
      <c r="U24" s="113"/>
      <c r="V24" s="103"/>
      <c r="W24" s="113"/>
      <c r="X24" s="103"/>
      <c r="Y24" s="113"/>
      <c r="Z24" s="103"/>
      <c r="AA24" s="113" t="e">
        <f t="shared" si="4"/>
        <v>#DIV/0!</v>
      </c>
      <c r="AB24" s="103"/>
      <c r="AC24" s="113"/>
      <c r="AD24" s="103"/>
      <c r="AE24" s="113"/>
      <c r="AF24" s="103"/>
      <c r="AG24" s="113"/>
      <c r="AH24" s="103"/>
      <c r="AI24" s="113"/>
      <c r="AJ24" s="103"/>
      <c r="AK24" s="113"/>
      <c r="AL24" s="103"/>
      <c r="AM24" s="113"/>
      <c r="AN24" s="103">
        <v>0</v>
      </c>
      <c r="AO24" s="113">
        <f t="shared" si="5"/>
        <v>0</v>
      </c>
      <c r="AP24" s="103"/>
      <c r="AQ24" s="113"/>
      <c r="AR24" s="103"/>
      <c r="AS24" s="113"/>
      <c r="AT24" s="103">
        <v>0</v>
      </c>
      <c r="AU24" s="113">
        <f t="shared" si="6"/>
        <v>0</v>
      </c>
      <c r="AV24" s="103"/>
      <c r="AW24" s="113"/>
      <c r="AX24" s="103"/>
      <c r="AY24" s="113"/>
      <c r="AZ24" s="103"/>
      <c r="BA24" s="113"/>
      <c r="BB24" s="103"/>
      <c r="BC24" s="113"/>
      <c r="BD24" s="103"/>
      <c r="BE24" s="113"/>
      <c r="BF24" s="103"/>
      <c r="BG24" s="113"/>
      <c r="BH24" s="103"/>
      <c r="BI24" s="113"/>
      <c r="BJ24" s="103"/>
      <c r="BK24" s="113"/>
      <c r="BL24" s="103"/>
      <c r="BM24" s="113">
        <f t="shared" si="7"/>
        <v>0</v>
      </c>
      <c r="BN24" s="103"/>
      <c r="BO24" s="113">
        <f t="shared" si="8"/>
        <v>0</v>
      </c>
      <c r="BP24" s="103"/>
      <c r="BQ24" s="113"/>
      <c r="BR24" s="103"/>
      <c r="BS24" s="113"/>
      <c r="BT24" s="103"/>
      <c r="BU24" s="113"/>
      <c r="BV24" s="103">
        <v>0</v>
      </c>
      <c r="BW24" s="113">
        <f t="shared" si="9"/>
        <v>0</v>
      </c>
      <c r="BX24" s="103"/>
      <c r="BY24" s="113"/>
      <c r="BZ24" s="103"/>
      <c r="CA24" s="113"/>
      <c r="CB24" s="103"/>
      <c r="CC24" s="113"/>
      <c r="CD24" s="103"/>
      <c r="CE24" s="113"/>
      <c r="CF24" s="103"/>
      <c r="CG24" s="113">
        <f t="shared" si="10"/>
        <v>0</v>
      </c>
      <c r="CH24" s="103"/>
      <c r="CI24" s="113"/>
      <c r="CJ24" s="103">
        <v>0</v>
      </c>
      <c r="CK24" s="113">
        <f t="shared" si="11"/>
        <v>0</v>
      </c>
      <c r="CL24" s="103"/>
      <c r="CM24" s="113"/>
      <c r="CN24" s="103"/>
      <c r="CO24" s="113"/>
      <c r="CP24" s="103"/>
      <c r="CQ24" s="113"/>
      <c r="CR24" s="103"/>
      <c r="CS24" s="113"/>
      <c r="CT24" s="103"/>
      <c r="CU24" s="113"/>
      <c r="CV24" s="103"/>
      <c r="CW24" s="113"/>
      <c r="CX24" s="103"/>
      <c r="CY24" s="113"/>
      <c r="CZ24" s="103"/>
      <c r="DA24" s="113"/>
      <c r="DB24" s="103"/>
      <c r="DC24" s="113"/>
      <c r="DD24" s="103"/>
      <c r="DE24" s="113"/>
    </row>
    <row r="25" spans="1:109" ht="12.75" customHeight="1" thickBot="1">
      <c r="A25" s="40" t="s">
        <v>125</v>
      </c>
      <c r="B25" s="103">
        <f t="shared" si="0"/>
        <v>-3464.2304736000001</v>
      </c>
      <c r="C25" s="113">
        <f t="shared" si="1"/>
        <v>-13.048657355047478</v>
      </c>
      <c r="D25" s="103"/>
      <c r="E25" s="113"/>
      <c r="F25" s="103"/>
      <c r="G25" s="113">
        <f t="shared" si="2"/>
        <v>0</v>
      </c>
      <c r="H25" s="103"/>
      <c r="I25" s="113"/>
      <c r="J25" s="103"/>
      <c r="K25" s="113"/>
      <c r="L25" s="103"/>
      <c r="M25" s="113"/>
      <c r="N25" s="103"/>
      <c r="O25" s="113"/>
      <c r="P25" s="1559">
        <v>-3479.2813000000001</v>
      </c>
      <c r="Q25" s="113">
        <f t="shared" si="3"/>
        <v>-16.442466062591983</v>
      </c>
      <c r="R25" s="103"/>
      <c r="S25" s="113"/>
      <c r="T25" s="103"/>
      <c r="U25" s="113"/>
      <c r="V25" s="103"/>
      <c r="W25" s="113"/>
      <c r="X25" s="103"/>
      <c r="Y25" s="113"/>
      <c r="Z25" s="103"/>
      <c r="AA25" s="113" t="e">
        <f t="shared" si="4"/>
        <v>#DIV/0!</v>
      </c>
      <c r="AB25" s="103"/>
      <c r="AC25" s="113"/>
      <c r="AD25" s="103"/>
      <c r="AE25" s="113"/>
      <c r="AF25" s="103"/>
      <c r="AG25" s="113"/>
      <c r="AH25" s="103"/>
      <c r="AI25" s="113"/>
      <c r="AJ25" s="103"/>
      <c r="AK25" s="113"/>
      <c r="AL25" s="103"/>
      <c r="AM25" s="113"/>
      <c r="AN25" s="103">
        <v>4.4127239999999999</v>
      </c>
      <c r="AO25" s="113">
        <f t="shared" si="5"/>
        <v>6.0041466095171918</v>
      </c>
      <c r="AP25" s="103"/>
      <c r="AQ25" s="113"/>
      <c r="AR25" s="103"/>
      <c r="AS25" s="113"/>
      <c r="AT25" s="103">
        <v>0</v>
      </c>
      <c r="AU25" s="113">
        <f t="shared" si="6"/>
        <v>0</v>
      </c>
      <c r="AV25" s="103"/>
      <c r="AW25" s="113"/>
      <c r="AX25" s="103"/>
      <c r="AY25" s="113"/>
      <c r="AZ25" s="103"/>
      <c r="BA25" s="113"/>
      <c r="BB25" s="103"/>
      <c r="BC25" s="113"/>
      <c r="BD25" s="103"/>
      <c r="BE25" s="113"/>
      <c r="BF25" s="103"/>
      <c r="BG25" s="113"/>
      <c r="BH25" s="103"/>
      <c r="BI25" s="113"/>
      <c r="BJ25" s="103"/>
      <c r="BK25" s="113"/>
      <c r="BL25" s="103"/>
      <c r="BM25" s="113">
        <f t="shared" si="7"/>
        <v>0</v>
      </c>
      <c r="BN25" s="103"/>
      <c r="BO25" s="113">
        <f t="shared" si="8"/>
        <v>0</v>
      </c>
      <c r="BP25" s="103"/>
      <c r="BQ25" s="113"/>
      <c r="BR25" s="103"/>
      <c r="BS25" s="113"/>
      <c r="BT25" s="103"/>
      <c r="BU25" s="113"/>
      <c r="BV25" s="103">
        <v>10.638102399999999</v>
      </c>
      <c r="BW25" s="113">
        <f t="shared" si="9"/>
        <v>17.107702882672992</v>
      </c>
      <c r="BX25" s="103"/>
      <c r="BY25" s="113"/>
      <c r="BZ25" s="103"/>
      <c r="CA25" s="113"/>
      <c r="CB25" s="103"/>
      <c r="CC25" s="113"/>
      <c r="CD25" s="103"/>
      <c r="CE25" s="113"/>
      <c r="CF25" s="103"/>
      <c r="CG25" s="113">
        <f t="shared" si="10"/>
        <v>0</v>
      </c>
      <c r="CH25" s="103"/>
      <c r="CI25" s="113"/>
      <c r="CJ25" s="103">
        <v>0</v>
      </c>
      <c r="CK25" s="113">
        <f t="shared" si="11"/>
        <v>0</v>
      </c>
      <c r="CL25" s="103"/>
      <c r="CM25" s="113"/>
      <c r="CN25" s="103"/>
      <c r="CO25" s="113"/>
      <c r="CP25" s="103"/>
      <c r="CQ25" s="113"/>
      <c r="CR25" s="103"/>
      <c r="CS25" s="113"/>
      <c r="CT25" s="103"/>
      <c r="CU25" s="113"/>
      <c r="CV25" s="103"/>
      <c r="CW25" s="113"/>
      <c r="CX25" s="103"/>
      <c r="CY25" s="113"/>
      <c r="CZ25" s="103"/>
      <c r="DA25" s="113"/>
      <c r="DB25" s="103"/>
      <c r="DC25" s="113"/>
      <c r="DD25" s="103"/>
      <c r="DE25" s="113"/>
    </row>
    <row r="26" spans="1:109" ht="12.75" customHeight="1" thickBot="1">
      <c r="A26" s="39" t="s">
        <v>662</v>
      </c>
      <c r="B26" s="112">
        <f t="shared" si="0"/>
        <v>3806.6631722699994</v>
      </c>
      <c r="C26" s="49">
        <f t="shared" si="1"/>
        <v>14.338492712758431</v>
      </c>
      <c r="D26" s="5"/>
      <c r="E26" s="49"/>
      <c r="F26" s="112">
        <v>8.4525237700000009</v>
      </c>
      <c r="G26" s="49">
        <f t="shared" si="2"/>
        <v>8.6886544911760737</v>
      </c>
      <c r="H26" s="5"/>
      <c r="I26" s="49"/>
      <c r="J26" s="5"/>
      <c r="K26" s="49"/>
      <c r="L26" s="5"/>
      <c r="M26" s="49"/>
      <c r="N26" s="5"/>
      <c r="O26" s="49"/>
      <c r="P26" s="1560">
        <f>SUM(P13:P25)</f>
        <v>3093.4808359999993</v>
      </c>
      <c r="Q26" s="49">
        <f t="shared" si="3"/>
        <v>14.619241525888887</v>
      </c>
      <c r="R26" s="5"/>
      <c r="S26" s="49"/>
      <c r="T26" s="5"/>
      <c r="U26" s="49"/>
      <c r="V26" s="5"/>
      <c r="W26" s="49"/>
      <c r="X26" s="5"/>
      <c r="Y26" s="49"/>
      <c r="Z26" s="112">
        <f>SUM(Z13:Z25)</f>
        <v>0</v>
      </c>
      <c r="AA26" s="49" t="e">
        <f t="shared" si="4"/>
        <v>#DIV/0!</v>
      </c>
      <c r="AB26" s="5"/>
      <c r="AC26" s="49"/>
      <c r="AD26" s="5"/>
      <c r="AE26" s="49"/>
      <c r="AF26" s="5"/>
      <c r="AG26" s="49"/>
      <c r="AH26" s="5"/>
      <c r="AI26" s="49"/>
      <c r="AJ26" s="5"/>
      <c r="AK26" s="49"/>
      <c r="AL26" s="5"/>
      <c r="AM26" s="49"/>
      <c r="AN26" s="112">
        <v>18.994089869999996</v>
      </c>
      <c r="AO26" s="49">
        <f t="shared" si="5"/>
        <v>25.844195171468993</v>
      </c>
      <c r="AP26" s="112"/>
      <c r="AQ26" s="49"/>
      <c r="AR26" s="5"/>
      <c r="AS26" s="49"/>
      <c r="AT26" s="112">
        <v>461.64481690000008</v>
      </c>
      <c r="AU26" s="49">
        <f t="shared" si="6"/>
        <v>24.340620779955842</v>
      </c>
      <c r="AV26" s="5"/>
      <c r="AW26" s="49"/>
      <c r="AX26" s="5"/>
      <c r="AY26" s="49"/>
      <c r="AZ26" s="5"/>
      <c r="BA26" s="49"/>
      <c r="BB26" s="5"/>
      <c r="BC26" s="49"/>
      <c r="BD26" s="5"/>
      <c r="BE26" s="49"/>
      <c r="BF26" s="5"/>
      <c r="BG26" s="49"/>
      <c r="BH26" s="5"/>
      <c r="BI26" s="49"/>
      <c r="BJ26" s="5"/>
      <c r="BK26" s="49"/>
      <c r="BL26" s="112">
        <v>22.4</v>
      </c>
      <c r="BM26" s="49">
        <f t="shared" si="7"/>
        <v>19.529206625980819</v>
      </c>
      <c r="BN26" s="112">
        <f>SUM(BN13:BN25)</f>
        <v>1.7999999999999998</v>
      </c>
      <c r="BO26" s="49">
        <f t="shared" si="8"/>
        <v>26.509572901325473</v>
      </c>
      <c r="BP26" s="5"/>
      <c r="BQ26" s="49"/>
      <c r="BR26" s="5"/>
      <c r="BS26" s="49"/>
      <c r="BT26" s="5"/>
      <c r="BU26" s="49"/>
      <c r="BV26" s="112">
        <v>13.73090573</v>
      </c>
      <c r="BW26" s="49">
        <f t="shared" si="9"/>
        <v>22.081405753232094</v>
      </c>
      <c r="BX26" s="5"/>
      <c r="BY26" s="49"/>
      <c r="BZ26" s="5"/>
      <c r="CA26" s="49"/>
      <c r="CB26" s="5"/>
      <c r="CC26" s="49"/>
      <c r="CD26" s="5"/>
      <c r="CE26" s="49"/>
      <c r="CF26" s="112">
        <f>SUM(CF13:CF25)</f>
        <v>40.059999999999995</v>
      </c>
      <c r="CG26" s="49">
        <f t="shared" si="10"/>
        <v>31.348305814226464</v>
      </c>
      <c r="CH26" s="5"/>
      <c r="CI26" s="49"/>
      <c r="CJ26" s="112">
        <v>146.1</v>
      </c>
      <c r="CK26" s="49">
        <f t="shared" si="11"/>
        <v>20.255094967419936</v>
      </c>
      <c r="CL26" s="5"/>
      <c r="CM26" s="49"/>
      <c r="CN26" s="5"/>
      <c r="CO26" s="49"/>
      <c r="CP26" s="5"/>
      <c r="CQ26" s="49"/>
      <c r="CR26" s="5"/>
      <c r="CS26" s="49"/>
      <c r="CT26" s="5"/>
      <c r="CU26" s="49"/>
      <c r="CV26" s="5"/>
      <c r="CW26" s="49"/>
      <c r="CX26" s="5"/>
      <c r="CY26" s="49"/>
      <c r="CZ26" s="5"/>
      <c r="DA26" s="49"/>
      <c r="DB26" s="112"/>
      <c r="DC26" s="49"/>
      <c r="DD26" s="5"/>
      <c r="DE26" s="49"/>
    </row>
    <row r="27" spans="1:109" ht="12.75" customHeight="1" thickBot="1">
      <c r="A27" s="39" t="s">
        <v>130</v>
      </c>
      <c r="B27" s="112">
        <f t="shared" si="0"/>
        <v>3139.2997320800005</v>
      </c>
      <c r="C27" s="114">
        <f t="shared" si="1"/>
        <v>11.824746318375054</v>
      </c>
      <c r="D27" s="112"/>
      <c r="E27" s="114"/>
      <c r="F27" s="112"/>
      <c r="G27" s="114">
        <f t="shared" si="2"/>
        <v>0</v>
      </c>
      <c r="H27" s="112"/>
      <c r="I27" s="114"/>
      <c r="J27" s="112"/>
      <c r="K27" s="114"/>
      <c r="L27" s="112"/>
      <c r="M27" s="114"/>
      <c r="N27" s="112"/>
      <c r="O27" s="114"/>
      <c r="P27" s="1560">
        <v>3061.7396440000002</v>
      </c>
      <c r="Q27" s="114">
        <f t="shared" si="3"/>
        <v>14.469238284631503</v>
      </c>
      <c r="R27" s="112"/>
      <c r="S27" s="114"/>
      <c r="T27" s="112"/>
      <c r="U27" s="114"/>
      <c r="V27" s="112"/>
      <c r="W27" s="114"/>
      <c r="X27" s="112"/>
      <c r="Y27" s="114"/>
      <c r="Z27" s="112"/>
      <c r="AA27" s="114" t="e">
        <f t="shared" si="4"/>
        <v>#DIV/0!</v>
      </c>
      <c r="AB27" s="112"/>
      <c r="AC27" s="114"/>
      <c r="AD27" s="112"/>
      <c r="AE27" s="114"/>
      <c r="AF27" s="112"/>
      <c r="AG27" s="114"/>
      <c r="AH27" s="112"/>
      <c r="AI27" s="114"/>
      <c r="AJ27" s="112"/>
      <c r="AK27" s="114"/>
      <c r="AL27" s="112"/>
      <c r="AM27" s="114"/>
      <c r="AN27" s="112">
        <v>7.200615</v>
      </c>
      <c r="AO27" s="114">
        <f t="shared" si="5"/>
        <v>9.7974738820485126</v>
      </c>
      <c r="AP27" s="112"/>
      <c r="AQ27" s="114"/>
      <c r="AR27" s="112"/>
      <c r="AS27" s="114"/>
      <c r="AT27" s="112">
        <v>68.559473079999989</v>
      </c>
      <c r="AU27" s="114">
        <f t="shared" si="6"/>
        <v>3.6148572972614055</v>
      </c>
      <c r="AV27" s="112"/>
      <c r="AW27" s="114"/>
      <c r="AX27" s="112"/>
      <c r="AY27" s="114"/>
      <c r="AZ27" s="112"/>
      <c r="BA27" s="114"/>
      <c r="BB27" s="112"/>
      <c r="BC27" s="114"/>
      <c r="BD27" s="112"/>
      <c r="BE27" s="114"/>
      <c r="BF27" s="112"/>
      <c r="BG27" s="114"/>
      <c r="BH27" s="112"/>
      <c r="BI27" s="114"/>
      <c r="BJ27" s="112"/>
      <c r="BK27" s="114"/>
      <c r="BL27" s="112"/>
      <c r="BM27" s="114">
        <f t="shared" si="7"/>
        <v>0</v>
      </c>
      <c r="BN27" s="112"/>
      <c r="BO27" s="114">
        <f t="shared" si="8"/>
        <v>0</v>
      </c>
      <c r="BP27" s="112"/>
      <c r="BQ27" s="114"/>
      <c r="BR27" s="112"/>
      <c r="BS27" s="114"/>
      <c r="BT27" s="112"/>
      <c r="BU27" s="114"/>
      <c r="BV27" s="112">
        <v>0</v>
      </c>
      <c r="BW27" s="114">
        <f t="shared" si="9"/>
        <v>0</v>
      </c>
      <c r="BX27" s="112"/>
      <c r="BY27" s="114"/>
      <c r="BZ27" s="112"/>
      <c r="CA27" s="114"/>
      <c r="CB27" s="112"/>
      <c r="CC27" s="114"/>
      <c r="CD27" s="112"/>
      <c r="CE27" s="114"/>
      <c r="CF27" s="112"/>
      <c r="CG27" s="114">
        <f t="shared" si="10"/>
        <v>0</v>
      </c>
      <c r="CH27" s="112"/>
      <c r="CI27" s="114"/>
      <c r="CJ27" s="112">
        <v>1.8</v>
      </c>
      <c r="CK27" s="114">
        <f t="shared" si="11"/>
        <v>0.24954942464993765</v>
      </c>
      <c r="CL27" s="112"/>
      <c r="CM27" s="114"/>
      <c r="CN27" s="112"/>
      <c r="CO27" s="114"/>
      <c r="CP27" s="112"/>
      <c r="CQ27" s="114"/>
      <c r="CR27" s="112"/>
      <c r="CS27" s="114"/>
      <c r="CT27" s="112"/>
      <c r="CU27" s="114"/>
      <c r="CV27" s="112"/>
      <c r="CW27" s="114"/>
      <c r="CX27" s="112"/>
      <c r="CY27" s="114"/>
      <c r="CZ27" s="112"/>
      <c r="DA27" s="114"/>
      <c r="DB27" s="112"/>
      <c r="DC27" s="114"/>
      <c r="DD27" s="112"/>
      <c r="DE27" s="114"/>
    </row>
    <row r="28" spans="1:109" ht="12.75" customHeight="1" thickBot="1">
      <c r="A28" s="39" t="s">
        <v>663</v>
      </c>
      <c r="B28" s="112">
        <f t="shared" si="0"/>
        <v>6945.9629043499999</v>
      </c>
      <c r="C28" s="49">
        <f t="shared" si="1"/>
        <v>26.163239031133482</v>
      </c>
      <c r="D28" s="5"/>
      <c r="E28" s="49"/>
      <c r="F28" s="112">
        <v>8.4525237700000009</v>
      </c>
      <c r="G28" s="49">
        <f t="shared" si="2"/>
        <v>8.6886544911760737</v>
      </c>
      <c r="H28" s="5"/>
      <c r="I28" s="49"/>
      <c r="J28" s="5"/>
      <c r="K28" s="49"/>
      <c r="L28" s="5"/>
      <c r="M28" s="49"/>
      <c r="N28" s="5"/>
      <c r="O28" s="49"/>
      <c r="P28" s="1560">
        <f>SUM(P26:P27)</f>
        <v>6155.22048</v>
      </c>
      <c r="Q28" s="49">
        <f t="shared" si="3"/>
        <v>29.08847981052039</v>
      </c>
      <c r="R28" s="5"/>
      <c r="S28" s="49"/>
      <c r="T28" s="5"/>
      <c r="U28" s="49"/>
      <c r="V28" s="5"/>
      <c r="W28" s="49"/>
      <c r="X28" s="5"/>
      <c r="Y28" s="49"/>
      <c r="Z28" s="112">
        <f>SUM(Z26:Z27)</f>
        <v>0</v>
      </c>
      <c r="AA28" s="49" t="e">
        <f t="shared" si="4"/>
        <v>#DIV/0!</v>
      </c>
      <c r="AB28" s="5"/>
      <c r="AC28" s="49"/>
      <c r="AD28" s="5"/>
      <c r="AE28" s="49"/>
      <c r="AF28" s="5"/>
      <c r="AG28" s="49"/>
      <c r="AH28" s="5"/>
      <c r="AI28" s="49"/>
      <c r="AJ28" s="5"/>
      <c r="AK28" s="49"/>
      <c r="AL28" s="5"/>
      <c r="AM28" s="49"/>
      <c r="AN28" s="112">
        <v>26.194704869999995</v>
      </c>
      <c r="AO28" s="49">
        <f t="shared" si="5"/>
        <v>35.641669053517496</v>
      </c>
      <c r="AP28" s="112"/>
      <c r="AQ28" s="49"/>
      <c r="AR28" s="5"/>
      <c r="AS28" s="49"/>
      <c r="AT28" s="112">
        <v>530.20428998000011</v>
      </c>
      <c r="AU28" s="49">
        <f t="shared" si="6"/>
        <v>27.955478077217251</v>
      </c>
      <c r="AV28" s="5"/>
      <c r="AW28" s="49"/>
      <c r="AX28" s="5"/>
      <c r="AY28" s="49"/>
      <c r="AZ28" s="5"/>
      <c r="BA28" s="49"/>
      <c r="BB28" s="5"/>
      <c r="BC28" s="49"/>
      <c r="BD28" s="5"/>
      <c r="BE28" s="49"/>
      <c r="BF28" s="5"/>
      <c r="BG28" s="49"/>
      <c r="BH28" s="5"/>
      <c r="BI28" s="49"/>
      <c r="BJ28" s="5"/>
      <c r="BK28" s="49"/>
      <c r="BL28" s="112">
        <v>22.4</v>
      </c>
      <c r="BM28" s="49">
        <f t="shared" si="7"/>
        <v>19.529206625980819</v>
      </c>
      <c r="BN28" s="112">
        <f>SUM(BN26:BN27)</f>
        <v>1.7999999999999998</v>
      </c>
      <c r="BO28" s="49">
        <f t="shared" si="8"/>
        <v>26.509572901325473</v>
      </c>
      <c r="BP28" s="5"/>
      <c r="BQ28" s="49"/>
      <c r="BR28" s="5"/>
      <c r="BS28" s="49"/>
      <c r="BT28" s="5"/>
      <c r="BU28" s="49"/>
      <c r="BV28" s="112">
        <v>13.73090573</v>
      </c>
      <c r="BW28" s="49">
        <f t="shared" si="9"/>
        <v>22.081405753232094</v>
      </c>
      <c r="BX28" s="5"/>
      <c r="BY28" s="49"/>
      <c r="BZ28" s="5"/>
      <c r="CA28" s="49"/>
      <c r="CB28" s="5"/>
      <c r="CC28" s="49"/>
      <c r="CD28" s="5"/>
      <c r="CE28" s="49"/>
      <c r="CF28" s="112">
        <f>SUM(CF26:CF27)</f>
        <v>40.059999999999995</v>
      </c>
      <c r="CG28" s="49">
        <f t="shared" si="10"/>
        <v>31.348305814226464</v>
      </c>
      <c r="CH28" s="5"/>
      <c r="CI28" s="49"/>
      <c r="CJ28" s="112">
        <v>147.9</v>
      </c>
      <c r="CK28" s="49">
        <f t="shared" si="11"/>
        <v>20.504644392069878</v>
      </c>
      <c r="CL28" s="5"/>
      <c r="CM28" s="49"/>
      <c r="CN28" s="5"/>
      <c r="CO28" s="49"/>
      <c r="CP28" s="5"/>
      <c r="CQ28" s="49"/>
      <c r="CR28" s="5"/>
      <c r="CS28" s="49"/>
      <c r="CT28" s="5"/>
      <c r="CU28" s="49"/>
      <c r="CV28" s="5"/>
      <c r="CW28" s="49"/>
      <c r="CX28" s="5"/>
      <c r="CY28" s="49"/>
      <c r="CZ28" s="5"/>
      <c r="DA28" s="49"/>
      <c r="DB28" s="112"/>
      <c r="DC28" s="49"/>
      <c r="DD28" s="5"/>
      <c r="DE28" s="49"/>
    </row>
    <row r="29" spans="1:109" ht="12.75" customHeight="1">
      <c r="A29" s="10" t="s">
        <v>273</v>
      </c>
      <c r="B29" s="103">
        <f t="shared" si="0"/>
        <v>0</v>
      </c>
      <c r="C29" s="113">
        <f t="shared" si="1"/>
        <v>0</v>
      </c>
      <c r="D29" s="103"/>
      <c r="E29" s="113"/>
      <c r="F29" s="103"/>
      <c r="G29" s="113">
        <f t="shared" si="2"/>
        <v>0</v>
      </c>
      <c r="H29" s="103"/>
      <c r="I29" s="113"/>
      <c r="J29" s="103"/>
      <c r="K29" s="113"/>
      <c r="L29" s="103"/>
      <c r="M29" s="113"/>
      <c r="N29" s="103"/>
      <c r="O29" s="113"/>
      <c r="P29" s="1559"/>
      <c r="Q29" s="113">
        <f t="shared" si="3"/>
        <v>0</v>
      </c>
      <c r="R29" s="103"/>
      <c r="S29" s="113"/>
      <c r="T29" s="103"/>
      <c r="U29" s="113"/>
      <c r="V29" s="103"/>
      <c r="W29" s="113"/>
      <c r="X29" s="103"/>
      <c r="Y29" s="113"/>
      <c r="Z29" s="103"/>
      <c r="AA29" s="113" t="e">
        <f t="shared" si="4"/>
        <v>#DIV/0!</v>
      </c>
      <c r="AB29" s="103"/>
      <c r="AC29" s="113"/>
      <c r="AD29" s="103"/>
      <c r="AE29" s="113"/>
      <c r="AF29" s="103"/>
      <c r="AG29" s="113"/>
      <c r="AH29" s="103"/>
      <c r="AI29" s="113"/>
      <c r="AJ29" s="103"/>
      <c r="AK29" s="113"/>
      <c r="AL29" s="103"/>
      <c r="AM29" s="113"/>
      <c r="AN29" s="103"/>
      <c r="AO29" s="113">
        <f t="shared" si="5"/>
        <v>0</v>
      </c>
      <c r="AP29" s="103"/>
      <c r="AQ29" s="113"/>
      <c r="AR29" s="103"/>
      <c r="AS29" s="113"/>
      <c r="AT29" s="103">
        <v>0</v>
      </c>
      <c r="AU29" s="113">
        <f t="shared" si="6"/>
        <v>0</v>
      </c>
      <c r="AV29" s="103"/>
      <c r="AW29" s="113"/>
      <c r="AX29" s="103"/>
      <c r="AY29" s="113"/>
      <c r="AZ29" s="103"/>
      <c r="BA29" s="113"/>
      <c r="BB29" s="103"/>
      <c r="BC29" s="113"/>
      <c r="BD29" s="103"/>
      <c r="BE29" s="113"/>
      <c r="BF29" s="103"/>
      <c r="BG29" s="113"/>
      <c r="BH29" s="103"/>
      <c r="BI29" s="113"/>
      <c r="BJ29" s="103"/>
      <c r="BK29" s="113"/>
      <c r="BL29" s="103"/>
      <c r="BM29" s="113">
        <f t="shared" si="7"/>
        <v>0</v>
      </c>
      <c r="BN29" s="103"/>
      <c r="BO29" s="113">
        <f t="shared" si="8"/>
        <v>0</v>
      </c>
      <c r="BP29" s="103"/>
      <c r="BQ29" s="113"/>
      <c r="BR29" s="103"/>
      <c r="BS29" s="113"/>
      <c r="BT29" s="103"/>
      <c r="BU29" s="113"/>
      <c r="BV29" s="103"/>
      <c r="BW29" s="113">
        <f t="shared" si="9"/>
        <v>0</v>
      </c>
      <c r="BX29" s="103"/>
      <c r="BY29" s="113"/>
      <c r="BZ29" s="103"/>
      <c r="CA29" s="113"/>
      <c r="CB29" s="103"/>
      <c r="CC29" s="113"/>
      <c r="CD29" s="103"/>
      <c r="CE29" s="113"/>
      <c r="CF29" s="103"/>
      <c r="CG29" s="113">
        <f t="shared" si="10"/>
        <v>0</v>
      </c>
      <c r="CH29" s="103"/>
      <c r="CI29" s="113"/>
      <c r="CJ29" s="103">
        <v>0</v>
      </c>
      <c r="CK29" s="113">
        <f t="shared" si="11"/>
        <v>0</v>
      </c>
      <c r="CL29" s="103"/>
      <c r="CM29" s="113"/>
      <c r="CN29" s="103"/>
      <c r="CO29" s="113"/>
      <c r="CP29" s="103"/>
      <c r="CQ29" s="113"/>
      <c r="CR29" s="103"/>
      <c r="CS29" s="113"/>
      <c r="CT29" s="103"/>
      <c r="CU29" s="113"/>
      <c r="CV29" s="103"/>
      <c r="CW29" s="113"/>
      <c r="CX29" s="103"/>
      <c r="CY29" s="113"/>
      <c r="CZ29" s="103"/>
      <c r="DA29" s="113"/>
      <c r="DB29" s="103"/>
      <c r="DC29" s="113"/>
      <c r="DD29" s="103"/>
      <c r="DE29" s="113"/>
    </row>
    <row r="30" spans="1:109" ht="12.75" customHeight="1" thickBot="1">
      <c r="A30" s="10" t="s">
        <v>275</v>
      </c>
      <c r="B30" s="103">
        <f t="shared" si="0"/>
        <v>411.19913925999998</v>
      </c>
      <c r="C30" s="113">
        <f t="shared" si="1"/>
        <v>1.5488567269943521</v>
      </c>
      <c r="D30" s="103"/>
      <c r="E30" s="113"/>
      <c r="F30" s="103">
        <v>3.94962575</v>
      </c>
      <c r="G30" s="113">
        <f t="shared" si="2"/>
        <v>4.059962970231572</v>
      </c>
      <c r="H30" s="103"/>
      <c r="I30" s="113"/>
      <c r="J30" s="103"/>
      <c r="K30" s="113"/>
      <c r="L30" s="103"/>
      <c r="M30" s="113"/>
      <c r="N30" s="103"/>
      <c r="O30" s="113"/>
      <c r="P30" s="1559">
        <v>355.98721799999998</v>
      </c>
      <c r="Q30" s="113">
        <f t="shared" si="3"/>
        <v>1.6823324261483352</v>
      </c>
      <c r="R30" s="103"/>
      <c r="S30" s="113"/>
      <c r="T30" s="103"/>
      <c r="U30" s="113"/>
      <c r="V30" s="103"/>
      <c r="W30" s="113"/>
      <c r="X30" s="103"/>
      <c r="Y30" s="113"/>
      <c r="Z30" s="103"/>
      <c r="AA30" s="113" t="e">
        <f t="shared" si="4"/>
        <v>#DIV/0!</v>
      </c>
      <c r="AB30" s="103"/>
      <c r="AC30" s="113"/>
      <c r="AD30" s="103"/>
      <c r="AE30" s="113"/>
      <c r="AF30" s="103"/>
      <c r="AG30" s="113"/>
      <c r="AH30" s="103"/>
      <c r="AI30" s="113"/>
      <c r="AJ30" s="103"/>
      <c r="AK30" s="113"/>
      <c r="AL30" s="103"/>
      <c r="AM30" s="113"/>
      <c r="AN30" s="103">
        <v>2.872954</v>
      </c>
      <c r="AO30" s="113">
        <f t="shared" si="5"/>
        <v>3.909067736481787</v>
      </c>
      <c r="AP30" s="103"/>
      <c r="AQ30" s="113"/>
      <c r="AR30" s="103"/>
      <c r="AS30" s="113"/>
      <c r="AT30" s="103">
        <v>38.121417600000001</v>
      </c>
      <c r="AU30" s="113">
        <f t="shared" si="6"/>
        <v>2.0099845929753668</v>
      </c>
      <c r="AV30" s="103"/>
      <c r="AW30" s="113"/>
      <c r="AX30" s="103"/>
      <c r="AY30" s="113"/>
      <c r="AZ30" s="103"/>
      <c r="BA30" s="113"/>
      <c r="BB30" s="103"/>
      <c r="BC30" s="113"/>
      <c r="BD30" s="103"/>
      <c r="BE30" s="113"/>
      <c r="BF30" s="103"/>
      <c r="BG30" s="113"/>
      <c r="BH30" s="103"/>
      <c r="BI30" s="113"/>
      <c r="BJ30" s="103"/>
      <c r="BK30" s="113"/>
      <c r="BL30" s="103">
        <v>6.5</v>
      </c>
      <c r="BM30" s="113">
        <f t="shared" si="7"/>
        <v>5.6669572798605055</v>
      </c>
      <c r="BN30" s="103"/>
      <c r="BO30" s="113">
        <f t="shared" si="8"/>
        <v>0</v>
      </c>
      <c r="BP30" s="103"/>
      <c r="BQ30" s="113"/>
      <c r="BR30" s="103"/>
      <c r="BS30" s="113"/>
      <c r="BT30" s="103"/>
      <c r="BU30" s="113"/>
      <c r="BV30" s="103">
        <v>1.57792391</v>
      </c>
      <c r="BW30" s="113">
        <f t="shared" si="9"/>
        <v>2.5375440476814402</v>
      </c>
      <c r="BX30" s="103"/>
      <c r="BY30" s="113"/>
      <c r="BZ30" s="103"/>
      <c r="CA30" s="113"/>
      <c r="CB30" s="103"/>
      <c r="CC30" s="113"/>
      <c r="CD30" s="103"/>
      <c r="CE30" s="113"/>
      <c r="CF30" s="103">
        <v>2.19</v>
      </c>
      <c r="CG30" s="113">
        <f t="shared" si="10"/>
        <v>1.713749119649425</v>
      </c>
      <c r="CH30" s="103"/>
      <c r="CI30" s="113"/>
      <c r="CJ30" s="103">
        <v>0</v>
      </c>
      <c r="CK30" s="113">
        <f t="shared" si="11"/>
        <v>0</v>
      </c>
      <c r="CL30" s="103"/>
      <c r="CM30" s="113"/>
      <c r="CN30" s="103"/>
      <c r="CO30" s="113"/>
      <c r="CP30" s="103"/>
      <c r="CQ30" s="113"/>
      <c r="CR30" s="103"/>
      <c r="CS30" s="113"/>
      <c r="CT30" s="103"/>
      <c r="CU30" s="113"/>
      <c r="CV30" s="103"/>
      <c r="CW30" s="113"/>
      <c r="CX30" s="103"/>
      <c r="CY30" s="113"/>
      <c r="CZ30" s="103"/>
      <c r="DA30" s="113"/>
      <c r="DB30" s="103"/>
      <c r="DC30" s="113"/>
      <c r="DD30" s="103"/>
      <c r="DE30" s="113"/>
    </row>
    <row r="31" spans="1:109" ht="12.75" customHeight="1" thickBot="1">
      <c r="A31" s="39" t="s">
        <v>277</v>
      </c>
      <c r="B31" s="112">
        <f t="shared" si="0"/>
        <v>411.19913925999998</v>
      </c>
      <c r="C31" s="49">
        <f t="shared" si="1"/>
        <v>1.5488567269943521</v>
      </c>
      <c r="D31" s="5"/>
      <c r="E31" s="49"/>
      <c r="F31" s="112">
        <v>3.94962575</v>
      </c>
      <c r="G31" s="49">
        <f t="shared" si="2"/>
        <v>4.059962970231572</v>
      </c>
      <c r="H31" s="5"/>
      <c r="I31" s="49"/>
      <c r="J31" s="5"/>
      <c r="K31" s="49"/>
      <c r="L31" s="5"/>
      <c r="M31" s="49"/>
      <c r="N31" s="5"/>
      <c r="O31" s="49"/>
      <c r="P31" s="1560">
        <f>+P30+P29</f>
        <v>355.98721799999998</v>
      </c>
      <c r="Q31" s="49">
        <f t="shared" si="3"/>
        <v>1.6823324261483352</v>
      </c>
      <c r="R31" s="5"/>
      <c r="S31" s="49"/>
      <c r="T31" s="5"/>
      <c r="U31" s="49"/>
      <c r="V31" s="5"/>
      <c r="W31" s="49"/>
      <c r="X31" s="5"/>
      <c r="Y31" s="49"/>
      <c r="Z31" s="112">
        <f>+Z30+Z29</f>
        <v>0</v>
      </c>
      <c r="AA31" s="49" t="e">
        <f t="shared" si="4"/>
        <v>#DIV/0!</v>
      </c>
      <c r="AB31" s="5"/>
      <c r="AC31" s="49"/>
      <c r="AD31" s="5"/>
      <c r="AE31" s="49"/>
      <c r="AF31" s="5"/>
      <c r="AG31" s="49"/>
      <c r="AH31" s="5"/>
      <c r="AI31" s="49"/>
      <c r="AJ31" s="5"/>
      <c r="AK31" s="49"/>
      <c r="AL31" s="5"/>
      <c r="AM31" s="49"/>
      <c r="AN31" s="112">
        <v>2.872954</v>
      </c>
      <c r="AO31" s="49">
        <f t="shared" si="5"/>
        <v>3.909067736481787</v>
      </c>
      <c r="AP31" s="112"/>
      <c r="AQ31" s="49"/>
      <c r="AR31" s="5"/>
      <c r="AS31" s="49"/>
      <c r="AT31" s="112">
        <v>38.121417600000001</v>
      </c>
      <c r="AU31" s="49">
        <f t="shared" si="6"/>
        <v>2.0099845929753668</v>
      </c>
      <c r="AV31" s="5"/>
      <c r="AW31" s="49"/>
      <c r="AX31" s="5"/>
      <c r="AY31" s="49"/>
      <c r="AZ31" s="5"/>
      <c r="BA31" s="49"/>
      <c r="BB31" s="5"/>
      <c r="BC31" s="49"/>
      <c r="BD31" s="5"/>
      <c r="BE31" s="49"/>
      <c r="BF31" s="5"/>
      <c r="BG31" s="49"/>
      <c r="BH31" s="5"/>
      <c r="BI31" s="49"/>
      <c r="BJ31" s="5"/>
      <c r="BK31" s="49"/>
      <c r="BL31" s="112">
        <v>6.5</v>
      </c>
      <c r="BM31" s="49">
        <f t="shared" si="7"/>
        <v>5.6669572798605055</v>
      </c>
      <c r="BN31" s="112">
        <f>+BN30+BN29</f>
        <v>0</v>
      </c>
      <c r="BO31" s="49">
        <f t="shared" si="8"/>
        <v>0</v>
      </c>
      <c r="BP31" s="5"/>
      <c r="BQ31" s="49"/>
      <c r="BR31" s="5"/>
      <c r="BS31" s="49"/>
      <c r="BT31" s="5"/>
      <c r="BU31" s="49"/>
      <c r="BV31" s="112">
        <v>1.57792391</v>
      </c>
      <c r="BW31" s="49">
        <f t="shared" si="9"/>
        <v>2.5375440476814402</v>
      </c>
      <c r="BX31" s="5"/>
      <c r="BY31" s="49"/>
      <c r="BZ31" s="5"/>
      <c r="CA31" s="49"/>
      <c r="CB31" s="5"/>
      <c r="CC31" s="49"/>
      <c r="CD31" s="5"/>
      <c r="CE31" s="49"/>
      <c r="CF31" s="112">
        <f>+CF30+CF29</f>
        <v>2.19</v>
      </c>
      <c r="CG31" s="49">
        <f t="shared" si="10"/>
        <v>1.713749119649425</v>
      </c>
      <c r="CH31" s="5"/>
      <c r="CI31" s="49"/>
      <c r="CJ31" s="112">
        <v>0</v>
      </c>
      <c r="CK31" s="49">
        <f t="shared" si="11"/>
        <v>0</v>
      </c>
      <c r="CL31" s="5"/>
      <c r="CM31" s="49"/>
      <c r="CN31" s="5"/>
      <c r="CO31" s="49"/>
      <c r="CP31" s="5"/>
      <c r="CQ31" s="49"/>
      <c r="CR31" s="5"/>
      <c r="CS31" s="49"/>
      <c r="CT31" s="5"/>
      <c r="CU31" s="49"/>
      <c r="CV31" s="5"/>
      <c r="CW31" s="49"/>
      <c r="CX31" s="5"/>
      <c r="CY31" s="49"/>
      <c r="CZ31" s="5"/>
      <c r="DA31" s="49"/>
      <c r="DB31" s="112"/>
      <c r="DC31" s="49"/>
      <c r="DD31" s="5"/>
      <c r="DE31" s="49"/>
    </row>
    <row r="32" spans="1:109" ht="12.75" customHeight="1">
      <c r="A32" s="2" t="s">
        <v>141</v>
      </c>
      <c r="B32" s="103"/>
      <c r="C32" s="113"/>
      <c r="D32" s="103"/>
      <c r="E32" s="113"/>
      <c r="F32" s="103"/>
      <c r="G32" s="113"/>
      <c r="H32" s="103"/>
      <c r="I32" s="113"/>
      <c r="J32" s="103"/>
      <c r="K32" s="113"/>
      <c r="L32" s="103"/>
      <c r="M32" s="113"/>
      <c r="N32" s="103"/>
      <c r="O32" s="113"/>
      <c r="P32" s="1559"/>
      <c r="Q32" s="113"/>
      <c r="R32" s="103"/>
      <c r="S32" s="113"/>
      <c r="T32" s="103"/>
      <c r="U32" s="113"/>
      <c r="V32" s="103"/>
      <c r="W32" s="113"/>
      <c r="X32" s="103"/>
      <c r="Y32" s="113"/>
      <c r="Z32" s="103"/>
      <c r="AA32" s="113"/>
      <c r="AB32" s="103"/>
      <c r="AC32" s="113"/>
      <c r="AD32" s="103"/>
      <c r="AE32" s="113"/>
      <c r="AF32" s="103"/>
      <c r="AG32" s="113"/>
      <c r="AH32" s="103"/>
      <c r="AI32" s="113"/>
      <c r="AJ32" s="103"/>
      <c r="AK32" s="113"/>
      <c r="AL32" s="103"/>
      <c r="AM32" s="113"/>
      <c r="AN32" s="103"/>
      <c r="AO32" s="113"/>
      <c r="AP32" s="103"/>
      <c r="AQ32" s="113"/>
      <c r="AR32" s="103"/>
      <c r="AS32" s="113"/>
      <c r="AT32" s="103"/>
      <c r="AU32" s="113"/>
      <c r="AV32" s="103"/>
      <c r="AW32" s="113"/>
      <c r="AX32" s="103"/>
      <c r="AY32" s="113"/>
      <c r="AZ32" s="103"/>
      <c r="BA32" s="113"/>
      <c r="BB32" s="103"/>
      <c r="BC32" s="113"/>
      <c r="BD32" s="103"/>
      <c r="BE32" s="113"/>
      <c r="BF32" s="103"/>
      <c r="BG32" s="113"/>
      <c r="BH32" s="103"/>
      <c r="BI32" s="113"/>
      <c r="BJ32" s="103"/>
      <c r="BK32" s="113"/>
      <c r="BL32" s="103"/>
      <c r="BM32" s="113"/>
      <c r="BN32" s="103"/>
      <c r="BO32" s="113"/>
      <c r="BP32" s="103"/>
      <c r="BQ32" s="113"/>
      <c r="BR32" s="103"/>
      <c r="BS32" s="113"/>
      <c r="BT32" s="103"/>
      <c r="BU32" s="113"/>
      <c r="BV32" s="103"/>
      <c r="BW32" s="113"/>
      <c r="BX32" s="103"/>
      <c r="BY32" s="113"/>
      <c r="BZ32" s="103"/>
      <c r="CA32" s="113"/>
      <c r="CB32" s="103"/>
      <c r="CC32" s="113"/>
      <c r="CD32" s="103"/>
      <c r="CE32" s="113"/>
      <c r="CF32" s="103"/>
      <c r="CG32" s="113"/>
      <c r="CH32" s="103"/>
      <c r="CI32" s="113"/>
      <c r="CJ32" s="103"/>
      <c r="CK32" s="113"/>
      <c r="CL32" s="103"/>
      <c r="CM32" s="113"/>
      <c r="CN32" s="103"/>
      <c r="CO32" s="113"/>
      <c r="CP32" s="103"/>
      <c r="CQ32" s="113"/>
      <c r="CR32" s="103"/>
      <c r="CS32" s="113"/>
      <c r="CT32" s="103"/>
      <c r="CU32" s="113"/>
      <c r="CV32" s="103"/>
      <c r="CW32" s="113"/>
      <c r="CX32" s="103"/>
      <c r="CY32" s="113"/>
      <c r="CZ32" s="103"/>
      <c r="DA32" s="113"/>
      <c r="DB32" s="103"/>
      <c r="DC32" s="113"/>
      <c r="DD32" s="103"/>
      <c r="DE32" s="113"/>
    </row>
    <row r="33" spans="1:119" ht="12.75" customHeight="1">
      <c r="A33" s="40" t="s">
        <v>143</v>
      </c>
      <c r="B33" s="103">
        <f t="shared" ref="B33:B47" si="12">D33+F33+H33+J33+L33+N33+P33+R33+T33+V33+X33+AB33+AD33+AF33+AH33+AJ33+AL33+AN33+AP33+DB33+AR33+AT33+AV33+Z33+AX33+AZ33+BB33+BD33+BF33+BH33+BJ33+BL33+BN33+BP33+BR33+BT33+BV33+BX33+BZ33+CB33+CD33+CF33+CH33+CJ33+CL33+CN33+CP33+CR33+CT33+CV33+CX33+CZ33+DD33</f>
        <v>118.85614433000001</v>
      </c>
      <c r="C33" s="113">
        <f t="shared" ref="C33:C47" si="13">B33/B$11*100</f>
        <v>0.44769339503342653</v>
      </c>
      <c r="D33" s="103"/>
      <c r="E33" s="113"/>
      <c r="F33" s="103"/>
      <c r="G33" s="113">
        <f t="shared" ref="G33:G47" si="14">F33/F$11*100</f>
        <v>0</v>
      </c>
      <c r="H33" s="103"/>
      <c r="I33" s="113"/>
      <c r="J33" s="103"/>
      <c r="K33" s="113"/>
      <c r="L33" s="103"/>
      <c r="M33" s="113"/>
      <c r="N33" s="103"/>
      <c r="O33" s="113"/>
      <c r="P33" s="1559">
        <f>21.786917</f>
        <v>21.786916999999999</v>
      </c>
      <c r="Q33" s="113">
        <f t="shared" ref="Q33:Q47" si="15">P33/P$11*100</f>
        <v>0.10296110388688846</v>
      </c>
      <c r="R33" s="103"/>
      <c r="S33" s="113"/>
      <c r="T33" s="103"/>
      <c r="U33" s="113"/>
      <c r="V33" s="103"/>
      <c r="W33" s="113"/>
      <c r="X33" s="103"/>
      <c r="Y33" s="113"/>
      <c r="Z33" s="103"/>
      <c r="AA33" s="113" t="e">
        <f t="shared" ref="AA33:AA47" si="16">Z33/Z$11*100</f>
        <v>#DIV/0!</v>
      </c>
      <c r="AB33" s="103"/>
      <c r="AC33" s="113"/>
      <c r="AD33" s="103"/>
      <c r="AE33" s="113"/>
      <c r="AF33" s="103"/>
      <c r="AG33" s="113"/>
      <c r="AH33" s="103"/>
      <c r="AI33" s="113"/>
      <c r="AJ33" s="103"/>
      <c r="AK33" s="113"/>
      <c r="AL33" s="103"/>
      <c r="AM33" s="113"/>
      <c r="AN33" s="103">
        <v>7.3141157300000001</v>
      </c>
      <c r="AO33" s="113">
        <f t="shared" ref="AO33:AO47" si="17">AN33/AN$11*100</f>
        <v>9.9519079738265681</v>
      </c>
      <c r="AP33" s="103"/>
      <c r="AQ33" s="113"/>
      <c r="AR33" s="103"/>
      <c r="AS33" s="113"/>
      <c r="AT33" s="103">
        <v>0</v>
      </c>
      <c r="AU33" s="113">
        <f t="shared" ref="AU33:AU47" si="18">AT33/AT$11*100</f>
        <v>0</v>
      </c>
      <c r="AV33" s="103"/>
      <c r="AW33" s="113"/>
      <c r="AX33" s="103"/>
      <c r="AY33" s="113"/>
      <c r="AZ33" s="103"/>
      <c r="BA33" s="113"/>
      <c r="BB33" s="103"/>
      <c r="BC33" s="113"/>
      <c r="BD33" s="103"/>
      <c r="BE33" s="113"/>
      <c r="BF33" s="103"/>
      <c r="BG33" s="113"/>
      <c r="BH33" s="103"/>
      <c r="BI33" s="113"/>
      <c r="BJ33" s="103"/>
      <c r="BK33" s="113"/>
      <c r="BL33" s="103"/>
      <c r="BM33" s="113">
        <f t="shared" ref="BM33:BM47" si="19">BL33/BL$11*100</f>
        <v>0</v>
      </c>
      <c r="BN33" s="103"/>
      <c r="BO33" s="113">
        <f t="shared" ref="BO33:BO47" si="20">BN33/BN$11*100</f>
        <v>0</v>
      </c>
      <c r="BP33" s="103"/>
      <c r="BQ33" s="113"/>
      <c r="BR33" s="103"/>
      <c r="BS33" s="113"/>
      <c r="BT33" s="103"/>
      <c r="BU33" s="113"/>
      <c r="BV33" s="103">
        <v>10.355111599999999</v>
      </c>
      <c r="BW33" s="113">
        <f t="shared" ref="BW33:BW47" si="21">BV33/BV$11*100</f>
        <v>16.652610203274651</v>
      </c>
      <c r="BX33" s="103"/>
      <c r="BY33" s="113"/>
      <c r="BZ33" s="103"/>
      <c r="CA33" s="113"/>
      <c r="CB33" s="103"/>
      <c r="CC33" s="113"/>
      <c r="CD33" s="103"/>
      <c r="CE33" s="113"/>
      <c r="CF33" s="103"/>
      <c r="CG33" s="113">
        <f t="shared" ref="CG33:CG47" si="22">CF33/CF$11*100</f>
        <v>0</v>
      </c>
      <c r="CH33" s="103"/>
      <c r="CI33" s="113"/>
      <c r="CJ33" s="103">
        <v>79.400000000000006</v>
      </c>
      <c r="CK33" s="113">
        <f t="shared" ref="CK33:CK47" si="23">CJ33/CJ$11*100</f>
        <v>11.00790239844725</v>
      </c>
      <c r="CL33" s="103"/>
      <c r="CM33" s="113"/>
      <c r="CN33" s="103"/>
      <c r="CO33" s="113"/>
      <c r="CP33" s="103"/>
      <c r="CQ33" s="113"/>
      <c r="CR33" s="103"/>
      <c r="CS33" s="113"/>
      <c r="CT33" s="103"/>
      <c r="CU33" s="113"/>
      <c r="CV33" s="103"/>
      <c r="CW33" s="113"/>
      <c r="CX33" s="103"/>
      <c r="CY33" s="113"/>
      <c r="CZ33" s="103"/>
      <c r="DA33" s="113"/>
      <c r="DB33" s="103"/>
      <c r="DC33" s="113"/>
      <c r="DD33" s="103"/>
      <c r="DE33" s="113"/>
    </row>
    <row r="34" spans="1:119" ht="12.75" customHeight="1">
      <c r="A34" s="40" t="s">
        <v>145</v>
      </c>
      <c r="B34" s="103">
        <f t="shared" si="12"/>
        <v>3715.8414369000006</v>
      </c>
      <c r="C34" s="113">
        <f t="shared" si="13"/>
        <v>13.996396043883404</v>
      </c>
      <c r="D34" s="103"/>
      <c r="E34" s="113"/>
      <c r="F34" s="103"/>
      <c r="G34" s="113">
        <f t="shared" si="14"/>
        <v>0</v>
      </c>
      <c r="H34" s="103"/>
      <c r="I34" s="113"/>
      <c r="J34" s="103"/>
      <c r="K34" s="113"/>
      <c r="L34" s="103"/>
      <c r="M34" s="113"/>
      <c r="N34" s="103"/>
      <c r="O34" s="113"/>
      <c r="P34" s="1559">
        <f>10680.720818+105.979717-P33-P37</f>
        <v>3705.8278340000006</v>
      </c>
      <c r="Q34" s="113">
        <f t="shared" si="15"/>
        <v>17.513084784019554</v>
      </c>
      <c r="R34" s="103"/>
      <c r="S34" s="113"/>
      <c r="T34" s="103"/>
      <c r="U34" s="113"/>
      <c r="V34" s="103"/>
      <c r="W34" s="113"/>
      <c r="X34" s="103"/>
      <c r="Y34" s="113"/>
      <c r="Z34" s="103"/>
      <c r="AA34" s="113" t="e">
        <f t="shared" si="16"/>
        <v>#DIV/0!</v>
      </c>
      <c r="AB34" s="103"/>
      <c r="AC34" s="113"/>
      <c r="AD34" s="103"/>
      <c r="AE34" s="113"/>
      <c r="AF34" s="103"/>
      <c r="AG34" s="113"/>
      <c r="AH34" s="103"/>
      <c r="AI34" s="113"/>
      <c r="AJ34" s="103"/>
      <c r="AK34" s="113"/>
      <c r="AL34" s="103"/>
      <c r="AM34" s="113"/>
      <c r="AN34" s="103">
        <v>0</v>
      </c>
      <c r="AO34" s="113">
        <f t="shared" si="17"/>
        <v>0</v>
      </c>
      <c r="AP34" s="103"/>
      <c r="AQ34" s="113"/>
      <c r="AR34" s="103"/>
      <c r="AS34" s="113"/>
      <c r="AT34" s="103">
        <v>0</v>
      </c>
      <c r="AU34" s="113">
        <f t="shared" si="18"/>
        <v>0</v>
      </c>
      <c r="AV34" s="103"/>
      <c r="AW34" s="113"/>
      <c r="AX34" s="103"/>
      <c r="AY34" s="113"/>
      <c r="AZ34" s="103"/>
      <c r="BA34" s="113"/>
      <c r="BB34" s="103"/>
      <c r="BC34" s="113"/>
      <c r="BD34" s="103"/>
      <c r="BE34" s="113"/>
      <c r="BF34" s="103"/>
      <c r="BG34" s="113"/>
      <c r="BH34" s="103"/>
      <c r="BI34" s="113"/>
      <c r="BJ34" s="103"/>
      <c r="BK34" s="113"/>
      <c r="BL34" s="103">
        <v>9.3000000000000007</v>
      </c>
      <c r="BM34" s="113">
        <f t="shared" si="19"/>
        <v>8.1081081081081088</v>
      </c>
      <c r="BN34" s="103"/>
      <c r="BO34" s="113">
        <f t="shared" si="20"/>
        <v>0</v>
      </c>
      <c r="BP34" s="103"/>
      <c r="BQ34" s="113"/>
      <c r="BR34" s="103"/>
      <c r="BS34" s="113"/>
      <c r="BT34" s="103"/>
      <c r="BU34" s="113"/>
      <c r="BV34" s="103">
        <v>0.71360290000000004</v>
      </c>
      <c r="BW34" s="113">
        <f t="shared" si="21"/>
        <v>1.1475830867555674</v>
      </c>
      <c r="BX34" s="103"/>
      <c r="BY34" s="113"/>
      <c r="BZ34" s="103"/>
      <c r="CA34" s="113"/>
      <c r="CB34" s="103"/>
      <c r="CC34" s="113"/>
      <c r="CD34" s="103"/>
      <c r="CE34" s="113"/>
      <c r="CF34" s="103"/>
      <c r="CG34" s="113">
        <f t="shared" si="22"/>
        <v>0</v>
      </c>
      <c r="CH34" s="103"/>
      <c r="CI34" s="113"/>
      <c r="CJ34" s="103">
        <v>0</v>
      </c>
      <c r="CK34" s="113">
        <f t="shared" si="23"/>
        <v>0</v>
      </c>
      <c r="CL34" s="103"/>
      <c r="CM34" s="113"/>
      <c r="CN34" s="103"/>
      <c r="CO34" s="113"/>
      <c r="CP34" s="103"/>
      <c r="CQ34" s="113"/>
      <c r="CR34" s="103"/>
      <c r="CS34" s="113"/>
      <c r="CT34" s="103"/>
      <c r="CU34" s="113"/>
      <c r="CV34" s="103"/>
      <c r="CW34" s="113"/>
      <c r="CX34" s="103"/>
      <c r="CY34" s="113"/>
      <c r="CZ34" s="103"/>
      <c r="DA34" s="113"/>
      <c r="DB34" s="103"/>
      <c r="DC34" s="113"/>
      <c r="DD34" s="103"/>
      <c r="DE34" s="113"/>
    </row>
    <row r="35" spans="1:119" ht="12.75" customHeight="1">
      <c r="A35" s="40" t="s">
        <v>147</v>
      </c>
      <c r="B35" s="103">
        <f t="shared" si="12"/>
        <v>3.2343677400000002</v>
      </c>
      <c r="C35" s="113">
        <f t="shared" si="13"/>
        <v>1.2182837349046547E-2</v>
      </c>
      <c r="D35" s="103"/>
      <c r="E35" s="113"/>
      <c r="F35" s="103"/>
      <c r="G35" s="113">
        <f t="shared" si="14"/>
        <v>0</v>
      </c>
      <c r="H35" s="103"/>
      <c r="I35" s="113"/>
      <c r="J35" s="103"/>
      <c r="K35" s="113"/>
      <c r="L35" s="103"/>
      <c r="M35" s="113"/>
      <c r="N35" s="103"/>
      <c r="O35" s="113"/>
      <c r="P35" s="1559"/>
      <c r="Q35" s="113">
        <f t="shared" si="15"/>
        <v>0</v>
      </c>
      <c r="R35" s="103"/>
      <c r="S35" s="113"/>
      <c r="T35" s="103"/>
      <c r="U35" s="113"/>
      <c r="V35" s="103"/>
      <c r="W35" s="113"/>
      <c r="X35" s="103"/>
      <c r="Y35" s="113"/>
      <c r="Z35" s="103"/>
      <c r="AA35" s="113" t="e">
        <f t="shared" si="16"/>
        <v>#DIV/0!</v>
      </c>
      <c r="AB35" s="103"/>
      <c r="AC35" s="113"/>
      <c r="AD35" s="103"/>
      <c r="AE35" s="113"/>
      <c r="AF35" s="103"/>
      <c r="AG35" s="113"/>
      <c r="AH35" s="103"/>
      <c r="AI35" s="113"/>
      <c r="AJ35" s="103"/>
      <c r="AK35" s="113"/>
      <c r="AL35" s="103"/>
      <c r="AM35" s="113"/>
      <c r="AN35" s="103">
        <v>3.2343677400000002</v>
      </c>
      <c r="AO35" s="113">
        <f t="shared" si="17"/>
        <v>4.4008231876847015</v>
      </c>
      <c r="AP35" s="103"/>
      <c r="AQ35" s="113"/>
      <c r="AR35" s="103"/>
      <c r="AS35" s="113"/>
      <c r="AT35" s="103">
        <v>0</v>
      </c>
      <c r="AU35" s="113">
        <f t="shared" si="18"/>
        <v>0</v>
      </c>
      <c r="AV35" s="103"/>
      <c r="AW35" s="113"/>
      <c r="AX35" s="103"/>
      <c r="AY35" s="113"/>
      <c r="AZ35" s="103"/>
      <c r="BA35" s="113"/>
      <c r="BB35" s="103"/>
      <c r="BC35" s="113"/>
      <c r="BD35" s="103"/>
      <c r="BE35" s="113"/>
      <c r="BF35" s="103"/>
      <c r="BG35" s="113"/>
      <c r="BH35" s="103"/>
      <c r="BI35" s="113"/>
      <c r="BJ35" s="103"/>
      <c r="BK35" s="113"/>
      <c r="BL35" s="103"/>
      <c r="BM35" s="113">
        <f t="shared" si="19"/>
        <v>0</v>
      </c>
      <c r="BN35" s="103"/>
      <c r="BO35" s="113">
        <f t="shared" si="20"/>
        <v>0</v>
      </c>
      <c r="BP35" s="103"/>
      <c r="BQ35" s="113"/>
      <c r="BR35" s="103"/>
      <c r="BS35" s="113"/>
      <c r="BT35" s="103"/>
      <c r="BU35" s="113"/>
      <c r="BV35" s="103">
        <v>0</v>
      </c>
      <c r="BW35" s="113">
        <f t="shared" si="21"/>
        <v>0</v>
      </c>
      <c r="BX35" s="103"/>
      <c r="BY35" s="113"/>
      <c r="BZ35" s="103"/>
      <c r="CA35" s="113"/>
      <c r="CB35" s="103"/>
      <c r="CC35" s="113"/>
      <c r="CD35" s="103"/>
      <c r="CE35" s="113"/>
      <c r="CF35" s="103"/>
      <c r="CG35" s="113">
        <f t="shared" si="22"/>
        <v>0</v>
      </c>
      <c r="CH35" s="103"/>
      <c r="CI35" s="113"/>
      <c r="CJ35" s="103">
        <v>0</v>
      </c>
      <c r="CK35" s="113">
        <f t="shared" si="23"/>
        <v>0</v>
      </c>
      <c r="CL35" s="103"/>
      <c r="CM35" s="113"/>
      <c r="CN35" s="103"/>
      <c r="CO35" s="113"/>
      <c r="CP35" s="103"/>
      <c r="CQ35" s="113"/>
      <c r="CR35" s="103"/>
      <c r="CS35" s="113"/>
      <c r="CT35" s="103"/>
      <c r="CU35" s="113"/>
      <c r="CV35" s="103"/>
      <c r="CW35" s="113"/>
      <c r="CX35" s="103"/>
      <c r="CY35" s="113"/>
      <c r="CZ35" s="103"/>
      <c r="DA35" s="113"/>
      <c r="DB35" s="103"/>
      <c r="DC35" s="113"/>
      <c r="DD35" s="103"/>
      <c r="DE35" s="113"/>
    </row>
    <row r="36" spans="1:119" ht="12.75" customHeight="1">
      <c r="A36" s="40" t="s">
        <v>149</v>
      </c>
      <c r="B36" s="103">
        <f t="shared" si="12"/>
        <v>0</v>
      </c>
      <c r="C36" s="113">
        <f t="shared" si="13"/>
        <v>0</v>
      </c>
      <c r="D36" s="103"/>
      <c r="E36" s="113"/>
      <c r="F36" s="103"/>
      <c r="G36" s="113">
        <f t="shared" si="14"/>
        <v>0</v>
      </c>
      <c r="H36" s="103"/>
      <c r="I36" s="113"/>
      <c r="J36" s="103"/>
      <c r="K36" s="113"/>
      <c r="L36" s="103"/>
      <c r="M36" s="113"/>
      <c r="N36" s="103"/>
      <c r="O36" s="113"/>
      <c r="P36" s="1559"/>
      <c r="Q36" s="113">
        <f t="shared" si="15"/>
        <v>0</v>
      </c>
      <c r="R36" s="103"/>
      <c r="S36" s="113"/>
      <c r="T36" s="103"/>
      <c r="U36" s="113"/>
      <c r="V36" s="103"/>
      <c r="W36" s="113"/>
      <c r="X36" s="103"/>
      <c r="Y36" s="113"/>
      <c r="Z36" s="103"/>
      <c r="AA36" s="113" t="e">
        <f t="shared" si="16"/>
        <v>#DIV/0!</v>
      </c>
      <c r="AB36" s="103"/>
      <c r="AC36" s="113"/>
      <c r="AD36" s="103"/>
      <c r="AE36" s="113"/>
      <c r="AF36" s="103"/>
      <c r="AG36" s="113"/>
      <c r="AH36" s="103"/>
      <c r="AI36" s="113"/>
      <c r="AJ36" s="103"/>
      <c r="AK36" s="113"/>
      <c r="AL36" s="103"/>
      <c r="AM36" s="113"/>
      <c r="AN36" s="103">
        <v>0</v>
      </c>
      <c r="AO36" s="113">
        <f t="shared" si="17"/>
        <v>0</v>
      </c>
      <c r="AP36" s="103"/>
      <c r="AQ36" s="113"/>
      <c r="AR36" s="103"/>
      <c r="AS36" s="113"/>
      <c r="AT36" s="103">
        <v>0</v>
      </c>
      <c r="AU36" s="113">
        <f t="shared" si="18"/>
        <v>0</v>
      </c>
      <c r="AV36" s="103"/>
      <c r="AW36" s="113"/>
      <c r="AX36" s="103"/>
      <c r="AY36" s="113"/>
      <c r="AZ36" s="103"/>
      <c r="BA36" s="113"/>
      <c r="BB36" s="103"/>
      <c r="BC36" s="113"/>
      <c r="BD36" s="103"/>
      <c r="BE36" s="113"/>
      <c r="BF36" s="103"/>
      <c r="BG36" s="113"/>
      <c r="BH36" s="103"/>
      <c r="BI36" s="113"/>
      <c r="BJ36" s="103"/>
      <c r="BK36" s="113"/>
      <c r="BL36" s="103"/>
      <c r="BM36" s="113">
        <f t="shared" si="19"/>
        <v>0</v>
      </c>
      <c r="BN36" s="103"/>
      <c r="BO36" s="113">
        <f t="shared" si="20"/>
        <v>0</v>
      </c>
      <c r="BP36" s="103"/>
      <c r="BQ36" s="113"/>
      <c r="BR36" s="103"/>
      <c r="BS36" s="113"/>
      <c r="BT36" s="103"/>
      <c r="BU36" s="113"/>
      <c r="BV36" s="103">
        <v>0</v>
      </c>
      <c r="BW36" s="113">
        <f t="shared" si="21"/>
        <v>0</v>
      </c>
      <c r="BX36" s="103"/>
      <c r="BY36" s="113"/>
      <c r="BZ36" s="103"/>
      <c r="CA36" s="113"/>
      <c r="CB36" s="103"/>
      <c r="CC36" s="113"/>
      <c r="CD36" s="103"/>
      <c r="CE36" s="113"/>
      <c r="CF36" s="103"/>
      <c r="CG36" s="113">
        <f t="shared" si="22"/>
        <v>0</v>
      </c>
      <c r="CH36" s="103"/>
      <c r="CI36" s="113"/>
      <c r="CJ36" s="103">
        <v>0</v>
      </c>
      <c r="CK36" s="113">
        <f t="shared" si="23"/>
        <v>0</v>
      </c>
      <c r="CL36" s="103"/>
      <c r="CM36" s="113"/>
      <c r="CN36" s="103"/>
      <c r="CO36" s="113"/>
      <c r="CP36" s="103"/>
      <c r="CQ36" s="113"/>
      <c r="CR36" s="103"/>
      <c r="CS36" s="113"/>
      <c r="CT36" s="103"/>
      <c r="CU36" s="113"/>
      <c r="CV36" s="103"/>
      <c r="CW36" s="113"/>
      <c r="CX36" s="103"/>
      <c r="CY36" s="113"/>
      <c r="CZ36" s="103"/>
      <c r="DA36" s="113"/>
      <c r="DB36" s="103"/>
      <c r="DC36" s="113"/>
      <c r="DD36" s="103"/>
      <c r="DE36" s="113"/>
    </row>
    <row r="37" spans="1:119" ht="12.75" customHeight="1">
      <c r="A37" s="40" t="s">
        <v>150</v>
      </c>
      <c r="B37" s="103">
        <f t="shared" si="12"/>
        <v>7581.2862227200003</v>
      </c>
      <c r="C37" s="113">
        <f t="shared" si="13"/>
        <v>28.55630044960974</v>
      </c>
      <c r="D37" s="103"/>
      <c r="E37" s="113"/>
      <c r="F37" s="103">
        <v>0</v>
      </c>
      <c r="G37" s="113">
        <f t="shared" si="14"/>
        <v>0</v>
      </c>
      <c r="H37" s="103"/>
      <c r="I37" s="113"/>
      <c r="J37" s="103"/>
      <c r="K37" s="113"/>
      <c r="L37" s="103"/>
      <c r="M37" s="113"/>
      <c r="N37" s="103"/>
      <c r="O37" s="113"/>
      <c r="P37" s="1559">
        <f>2710+425+425+9+1850+1640.085784</f>
        <v>7059.0857839999999</v>
      </c>
      <c r="Q37" s="113">
        <f t="shared" si="15"/>
        <v>33.359986856005442</v>
      </c>
      <c r="R37" s="103"/>
      <c r="S37" s="113"/>
      <c r="T37" s="103"/>
      <c r="U37" s="113"/>
      <c r="V37" s="103"/>
      <c r="W37" s="113"/>
      <c r="X37" s="103"/>
      <c r="Y37" s="113"/>
      <c r="Z37" s="103"/>
      <c r="AA37" s="113" t="e">
        <f t="shared" si="16"/>
        <v>#DIV/0!</v>
      </c>
      <c r="AB37" s="103"/>
      <c r="AC37" s="113"/>
      <c r="AD37" s="103"/>
      <c r="AE37" s="113"/>
      <c r="AF37" s="103"/>
      <c r="AG37" s="113"/>
      <c r="AH37" s="103"/>
      <c r="AI37" s="113"/>
      <c r="AJ37" s="103"/>
      <c r="AK37" s="113"/>
      <c r="AL37" s="103"/>
      <c r="AM37" s="113"/>
      <c r="AN37" s="103">
        <v>13.839404420000001</v>
      </c>
      <c r="AO37" s="113">
        <f t="shared" si="17"/>
        <v>18.83050313730935</v>
      </c>
      <c r="AP37" s="103"/>
      <c r="AQ37" s="113"/>
      <c r="AR37" s="103"/>
      <c r="AS37" s="113"/>
      <c r="AT37" s="103">
        <v>0</v>
      </c>
      <c r="AU37" s="113">
        <f t="shared" si="18"/>
        <v>0</v>
      </c>
      <c r="AV37" s="103"/>
      <c r="AW37" s="113"/>
      <c r="AX37" s="103"/>
      <c r="AY37" s="113"/>
      <c r="AZ37" s="103"/>
      <c r="BA37" s="113"/>
      <c r="BB37" s="103"/>
      <c r="BC37" s="113"/>
      <c r="BD37" s="103"/>
      <c r="BE37" s="113"/>
      <c r="BF37" s="103"/>
      <c r="BG37" s="113"/>
      <c r="BH37" s="103"/>
      <c r="BI37" s="113"/>
      <c r="BJ37" s="103"/>
      <c r="BK37" s="113"/>
      <c r="BL37" s="103">
        <v>47.5</v>
      </c>
      <c r="BM37" s="113">
        <f t="shared" si="19"/>
        <v>41.412380122057542</v>
      </c>
      <c r="BN37" s="103"/>
      <c r="BO37" s="113">
        <f t="shared" si="20"/>
        <v>0</v>
      </c>
      <c r="BP37" s="103"/>
      <c r="BQ37" s="113"/>
      <c r="BR37" s="103"/>
      <c r="BS37" s="113"/>
      <c r="BT37" s="103"/>
      <c r="BU37" s="113"/>
      <c r="BV37" s="103">
        <v>12.661034299999999</v>
      </c>
      <c r="BW37" s="113">
        <f t="shared" si="21"/>
        <v>20.36088814032582</v>
      </c>
      <c r="BX37" s="103"/>
      <c r="BY37" s="113"/>
      <c r="BZ37" s="103"/>
      <c r="CA37" s="113"/>
      <c r="CB37" s="103"/>
      <c r="CC37" s="113"/>
      <c r="CD37" s="103"/>
      <c r="CE37" s="113"/>
      <c r="CF37" s="103"/>
      <c r="CG37" s="113">
        <f t="shared" si="22"/>
        <v>0</v>
      </c>
      <c r="CH37" s="103"/>
      <c r="CI37" s="113"/>
      <c r="CJ37" s="103">
        <v>448.2</v>
      </c>
      <c r="CK37" s="113">
        <f t="shared" si="23"/>
        <v>62.137806737834467</v>
      </c>
      <c r="CL37" s="103"/>
      <c r="CM37" s="113"/>
      <c r="CN37" s="103"/>
      <c r="CO37" s="113"/>
      <c r="CP37" s="103"/>
      <c r="CQ37" s="113"/>
      <c r="CR37" s="103"/>
      <c r="CS37" s="113"/>
      <c r="CT37" s="103"/>
      <c r="CU37" s="113"/>
      <c r="CV37" s="103"/>
      <c r="CW37" s="113"/>
      <c r="CX37" s="103"/>
      <c r="CY37" s="113"/>
      <c r="CZ37" s="103"/>
      <c r="DA37" s="113"/>
      <c r="DB37" s="103"/>
      <c r="DC37" s="113"/>
      <c r="DD37" s="103"/>
      <c r="DE37" s="113"/>
    </row>
    <row r="38" spans="1:119" ht="12.75" customHeight="1">
      <c r="A38" s="40" t="s">
        <v>283</v>
      </c>
      <c r="B38" s="103">
        <f t="shared" si="12"/>
        <v>240.65861142</v>
      </c>
      <c r="C38" s="113">
        <f t="shared" si="13"/>
        <v>0.9064846533428681</v>
      </c>
      <c r="D38" s="103"/>
      <c r="E38" s="113"/>
      <c r="F38" s="103">
        <v>5.62049764</v>
      </c>
      <c r="G38" s="113">
        <f t="shared" si="14"/>
        <v>5.7775125384155555</v>
      </c>
      <c r="H38" s="103"/>
      <c r="I38" s="113"/>
      <c r="J38" s="103"/>
      <c r="K38" s="113"/>
      <c r="L38" s="103"/>
      <c r="M38" s="113"/>
      <c r="N38" s="103"/>
      <c r="O38" s="113"/>
      <c r="P38" s="1559"/>
      <c r="Q38" s="113">
        <f t="shared" si="15"/>
        <v>0</v>
      </c>
      <c r="R38" s="103"/>
      <c r="S38" s="113"/>
      <c r="T38" s="103"/>
      <c r="U38" s="113"/>
      <c r="V38" s="103"/>
      <c r="W38" s="113"/>
      <c r="X38" s="103"/>
      <c r="Y38" s="113"/>
      <c r="Z38" s="103"/>
      <c r="AA38" s="113" t="e">
        <f t="shared" si="16"/>
        <v>#DIV/0!</v>
      </c>
      <c r="AB38" s="103"/>
      <c r="AC38" s="113"/>
      <c r="AD38" s="103"/>
      <c r="AE38" s="113"/>
      <c r="AF38" s="103"/>
      <c r="AG38" s="113"/>
      <c r="AH38" s="103"/>
      <c r="AI38" s="113"/>
      <c r="AJ38" s="103"/>
      <c r="AK38" s="113"/>
      <c r="AL38" s="103"/>
      <c r="AM38" s="113"/>
      <c r="AN38" s="103"/>
      <c r="AO38" s="113">
        <f t="shared" si="17"/>
        <v>0</v>
      </c>
      <c r="AP38" s="103"/>
      <c r="AQ38" s="113"/>
      <c r="AR38" s="103"/>
      <c r="AS38" s="113"/>
      <c r="AT38" s="103">
        <v>159.62811378000001</v>
      </c>
      <c r="AU38" s="113">
        <f t="shared" si="18"/>
        <v>8.4165298539034072</v>
      </c>
      <c r="AV38" s="103"/>
      <c r="AW38" s="113"/>
      <c r="AX38" s="103"/>
      <c r="AY38" s="113"/>
      <c r="AZ38" s="103"/>
      <c r="BA38" s="113"/>
      <c r="BB38" s="103"/>
      <c r="BC38" s="113"/>
      <c r="BD38" s="103"/>
      <c r="BE38" s="113"/>
      <c r="BF38" s="103"/>
      <c r="BG38" s="113"/>
      <c r="BH38" s="103"/>
      <c r="BI38" s="113"/>
      <c r="BJ38" s="103"/>
      <c r="BK38" s="113"/>
      <c r="BL38" s="103">
        <v>13.6</v>
      </c>
      <c r="BM38" s="113">
        <f t="shared" si="19"/>
        <v>11.857018308631211</v>
      </c>
      <c r="BN38" s="103">
        <v>3.79</v>
      </c>
      <c r="BO38" s="113">
        <f t="shared" si="20"/>
        <v>55.81737849779087</v>
      </c>
      <c r="BP38" s="103"/>
      <c r="BQ38" s="113"/>
      <c r="BR38" s="103"/>
      <c r="BS38" s="113"/>
      <c r="BT38" s="103"/>
      <c r="BU38" s="113"/>
      <c r="BV38" s="103"/>
      <c r="BW38" s="113">
        <f t="shared" si="21"/>
        <v>0</v>
      </c>
      <c r="BX38" s="103"/>
      <c r="BY38" s="113"/>
      <c r="BZ38" s="103"/>
      <c r="CA38" s="113"/>
      <c r="CB38" s="103"/>
      <c r="CC38" s="113"/>
      <c r="CD38" s="103"/>
      <c r="CE38" s="113"/>
      <c r="CF38" s="103">
        <v>58.02</v>
      </c>
      <c r="CG38" s="113">
        <f t="shared" si="22"/>
        <v>45.402613663040931</v>
      </c>
      <c r="CH38" s="103"/>
      <c r="CI38" s="113"/>
      <c r="CJ38" s="103">
        <v>0</v>
      </c>
      <c r="CK38" s="113">
        <f t="shared" si="23"/>
        <v>0</v>
      </c>
      <c r="CL38" s="103"/>
      <c r="CM38" s="113"/>
      <c r="CN38" s="103"/>
      <c r="CO38" s="113"/>
      <c r="CP38" s="103"/>
      <c r="CQ38" s="113"/>
      <c r="CR38" s="103"/>
      <c r="CS38" s="113"/>
      <c r="CT38" s="103"/>
      <c r="CU38" s="113"/>
      <c r="CV38" s="103"/>
      <c r="CW38" s="113"/>
      <c r="CX38" s="103"/>
      <c r="CY38" s="113"/>
      <c r="CZ38" s="103"/>
      <c r="DA38" s="113"/>
      <c r="DB38" s="103"/>
      <c r="DC38" s="113"/>
      <c r="DD38" s="103"/>
      <c r="DE38" s="113"/>
    </row>
    <row r="39" spans="1:119" ht="12.75" customHeight="1">
      <c r="A39" s="40" t="s">
        <v>153</v>
      </c>
      <c r="B39" s="103">
        <f t="shared" si="12"/>
        <v>503.09544725999996</v>
      </c>
      <c r="C39" s="113">
        <f t="shared" si="13"/>
        <v>1.895000970116776</v>
      </c>
      <c r="D39" s="103"/>
      <c r="E39" s="113"/>
      <c r="F39" s="103">
        <v>60.923786619999994</v>
      </c>
      <c r="G39" s="113">
        <f t="shared" si="14"/>
        <v>62.625760854301113</v>
      </c>
      <c r="H39" s="103"/>
      <c r="I39" s="113"/>
      <c r="J39" s="103"/>
      <c r="K39" s="113"/>
      <c r="L39" s="103"/>
      <c r="M39" s="113"/>
      <c r="N39" s="103"/>
      <c r="O39" s="113"/>
      <c r="P39" s="1559">
        <f>232.542088+150.587105</f>
        <v>383.12919299999999</v>
      </c>
      <c r="Q39" s="113">
        <f t="shared" si="15"/>
        <v>1.8106005839455275</v>
      </c>
      <c r="R39" s="103"/>
      <c r="S39" s="113"/>
      <c r="T39" s="103"/>
      <c r="U39" s="113"/>
      <c r="V39" s="103"/>
      <c r="W39" s="113"/>
      <c r="X39" s="103"/>
      <c r="Y39" s="113"/>
      <c r="Z39" s="103"/>
      <c r="AA39" s="113" t="e">
        <f t="shared" si="16"/>
        <v>#DIV/0!</v>
      </c>
      <c r="AB39" s="103"/>
      <c r="AC39" s="113"/>
      <c r="AD39" s="103"/>
      <c r="AE39" s="113"/>
      <c r="AF39" s="103"/>
      <c r="AG39" s="113"/>
      <c r="AH39" s="103"/>
      <c r="AI39" s="113"/>
      <c r="AJ39" s="103"/>
      <c r="AK39" s="113"/>
      <c r="AL39" s="103"/>
      <c r="AM39" s="113"/>
      <c r="AN39" s="103">
        <v>15.387931999999999</v>
      </c>
      <c r="AO39" s="113">
        <f t="shared" si="17"/>
        <v>20.937497959374099</v>
      </c>
      <c r="AP39" s="103"/>
      <c r="AQ39" s="113"/>
      <c r="AR39" s="103"/>
      <c r="AS39" s="113"/>
      <c r="AT39" s="103">
        <v>0</v>
      </c>
      <c r="AU39" s="113">
        <f t="shared" si="18"/>
        <v>0</v>
      </c>
      <c r="AV39" s="103"/>
      <c r="AW39" s="113"/>
      <c r="AX39" s="103"/>
      <c r="AY39" s="113"/>
      <c r="AZ39" s="103"/>
      <c r="BA39" s="113"/>
      <c r="BB39" s="103"/>
      <c r="BC39" s="113"/>
      <c r="BD39" s="103"/>
      <c r="BE39" s="113"/>
      <c r="BF39" s="103"/>
      <c r="BG39" s="113"/>
      <c r="BH39" s="103"/>
      <c r="BI39" s="113"/>
      <c r="BJ39" s="103"/>
      <c r="BK39" s="113"/>
      <c r="BL39" s="103"/>
      <c r="BM39" s="113">
        <f t="shared" si="19"/>
        <v>0</v>
      </c>
      <c r="BN39" s="103"/>
      <c r="BO39" s="113">
        <f t="shared" si="20"/>
        <v>0</v>
      </c>
      <c r="BP39" s="103"/>
      <c r="BQ39" s="113"/>
      <c r="BR39" s="103"/>
      <c r="BS39" s="113"/>
      <c r="BT39" s="103"/>
      <c r="BU39" s="113"/>
      <c r="BV39" s="103">
        <v>23.144535640000001</v>
      </c>
      <c r="BW39" s="113">
        <f t="shared" si="21"/>
        <v>37.219968768730396</v>
      </c>
      <c r="BX39" s="103"/>
      <c r="BY39" s="113"/>
      <c r="BZ39" s="103"/>
      <c r="CA39" s="113"/>
      <c r="CB39" s="103"/>
      <c r="CC39" s="113"/>
      <c r="CD39" s="103"/>
      <c r="CE39" s="113"/>
      <c r="CF39" s="103">
        <v>20.51</v>
      </c>
      <c r="CG39" s="113">
        <f t="shared" si="22"/>
        <v>16.04976915251585</v>
      </c>
      <c r="CH39" s="103"/>
      <c r="CI39" s="113"/>
      <c r="CJ39" s="103">
        <v>0</v>
      </c>
      <c r="CK39" s="113">
        <f t="shared" si="23"/>
        <v>0</v>
      </c>
      <c r="CL39" s="103"/>
      <c r="CM39" s="113"/>
      <c r="CN39" s="103"/>
      <c r="CO39" s="113"/>
      <c r="CP39" s="103"/>
      <c r="CQ39" s="113"/>
      <c r="CR39" s="103"/>
      <c r="CS39" s="113"/>
      <c r="CT39" s="103"/>
      <c r="CU39" s="113"/>
      <c r="CV39" s="103"/>
      <c r="CW39" s="113"/>
      <c r="CX39" s="103"/>
      <c r="CY39" s="113"/>
      <c r="CZ39" s="103"/>
      <c r="DA39" s="113"/>
      <c r="DB39" s="103"/>
      <c r="DC39" s="113"/>
      <c r="DD39" s="103"/>
      <c r="DE39" s="113"/>
    </row>
    <row r="40" spans="1:119" ht="12.75" customHeight="1" thickBot="1">
      <c r="A40" s="40" t="s">
        <v>155</v>
      </c>
      <c r="B40" s="103">
        <f t="shared" si="12"/>
        <v>4428.1719957200003</v>
      </c>
      <c r="C40" s="113">
        <f t="shared" si="13"/>
        <v>16.679519310769404</v>
      </c>
      <c r="D40" s="103"/>
      <c r="E40" s="113"/>
      <c r="F40" s="103"/>
      <c r="G40" s="113">
        <f t="shared" si="14"/>
        <v>0</v>
      </c>
      <c r="H40" s="103"/>
      <c r="I40" s="113"/>
      <c r="J40" s="103"/>
      <c r="K40" s="113"/>
      <c r="L40" s="103"/>
      <c r="M40" s="113"/>
      <c r="N40" s="103"/>
      <c r="O40" s="113"/>
      <c r="P40" s="1559">
        <v>3479.3</v>
      </c>
      <c r="Q40" s="113">
        <f t="shared" si="15"/>
        <v>16.442554435473873</v>
      </c>
      <c r="R40" s="103"/>
      <c r="S40" s="113"/>
      <c r="T40" s="103"/>
      <c r="U40" s="113"/>
      <c r="V40" s="103"/>
      <c r="W40" s="113"/>
      <c r="X40" s="103"/>
      <c r="Y40" s="113"/>
      <c r="Z40" s="103"/>
      <c r="AA40" s="113" t="e">
        <f t="shared" si="16"/>
        <v>#DIV/0!</v>
      </c>
      <c r="AB40" s="103"/>
      <c r="AC40" s="113"/>
      <c r="AD40" s="103"/>
      <c r="AE40" s="113"/>
      <c r="AF40" s="103"/>
      <c r="AG40" s="113"/>
      <c r="AH40" s="103"/>
      <c r="AI40" s="113"/>
      <c r="AJ40" s="103"/>
      <c r="AK40" s="113"/>
      <c r="AL40" s="103"/>
      <c r="AM40" s="113"/>
      <c r="AN40" s="103">
        <v>0</v>
      </c>
      <c r="AO40" s="113">
        <f t="shared" si="17"/>
        <v>0</v>
      </c>
      <c r="AP40" s="103"/>
      <c r="AQ40" s="113"/>
      <c r="AR40" s="103"/>
      <c r="AS40" s="113"/>
      <c r="AT40" s="103">
        <v>948.87199571999997</v>
      </c>
      <c r="AU40" s="113">
        <f t="shared" si="18"/>
        <v>50.030093636994962</v>
      </c>
      <c r="AV40" s="103"/>
      <c r="AW40" s="113"/>
      <c r="AX40" s="103"/>
      <c r="AY40" s="113"/>
      <c r="AZ40" s="103"/>
      <c r="BA40" s="113"/>
      <c r="BB40" s="103"/>
      <c r="BC40" s="113"/>
      <c r="BD40" s="103"/>
      <c r="BE40" s="113"/>
      <c r="BF40" s="103"/>
      <c r="BG40" s="113"/>
      <c r="BH40" s="103"/>
      <c r="BI40" s="113"/>
      <c r="BJ40" s="103"/>
      <c r="BK40" s="113"/>
      <c r="BL40" s="103"/>
      <c r="BM40" s="113">
        <f t="shared" si="19"/>
        <v>0</v>
      </c>
      <c r="BN40" s="103"/>
      <c r="BO40" s="113">
        <f t="shared" si="20"/>
        <v>0</v>
      </c>
      <c r="BP40" s="103"/>
      <c r="BQ40" s="113"/>
      <c r="BR40" s="103"/>
      <c r="BS40" s="113"/>
      <c r="BT40" s="103"/>
      <c r="BU40" s="113"/>
      <c r="BV40" s="103">
        <v>0</v>
      </c>
      <c r="BW40" s="113">
        <f t="shared" si="21"/>
        <v>0</v>
      </c>
      <c r="BX40" s="103"/>
      <c r="BY40" s="113"/>
      <c r="BZ40" s="103"/>
      <c r="CA40" s="113"/>
      <c r="CB40" s="103"/>
      <c r="CC40" s="113"/>
      <c r="CD40" s="103"/>
      <c r="CE40" s="113"/>
      <c r="CF40" s="103"/>
      <c r="CG40" s="113">
        <f t="shared" si="22"/>
        <v>0</v>
      </c>
      <c r="CH40" s="103"/>
      <c r="CI40" s="113"/>
      <c r="CJ40" s="103">
        <v>0</v>
      </c>
      <c r="CK40" s="113">
        <f t="shared" si="23"/>
        <v>0</v>
      </c>
      <c r="CL40" s="103"/>
      <c r="CM40" s="113"/>
      <c r="CN40" s="103"/>
      <c r="CO40" s="113"/>
      <c r="CP40" s="103"/>
      <c r="CQ40" s="113"/>
      <c r="CR40" s="103"/>
      <c r="CS40" s="113"/>
      <c r="CT40" s="103"/>
      <c r="CU40" s="113"/>
      <c r="CV40" s="103"/>
      <c r="CW40" s="113"/>
      <c r="CX40" s="103"/>
      <c r="CY40" s="113"/>
      <c r="CZ40" s="103"/>
      <c r="DA40" s="113"/>
      <c r="DB40" s="103"/>
      <c r="DC40" s="113"/>
      <c r="DD40" s="103"/>
      <c r="DE40" s="113"/>
    </row>
    <row r="41" spans="1:119" ht="12.75" customHeight="1" thickBot="1">
      <c r="A41" s="39" t="s">
        <v>157</v>
      </c>
      <c r="B41" s="112">
        <f t="shared" si="12"/>
        <v>16591.14422609</v>
      </c>
      <c r="C41" s="49">
        <f t="shared" si="13"/>
        <v>62.493577660104663</v>
      </c>
      <c r="D41" s="5"/>
      <c r="E41" s="49"/>
      <c r="F41" s="112">
        <v>66.544284259999998</v>
      </c>
      <c r="G41" s="49">
        <f t="shared" si="14"/>
        <v>68.40327339271667</v>
      </c>
      <c r="H41" s="5"/>
      <c r="I41" s="49"/>
      <c r="J41" s="5"/>
      <c r="K41" s="49"/>
      <c r="L41" s="5"/>
      <c r="M41" s="49"/>
      <c r="N41" s="5"/>
      <c r="O41" s="49"/>
      <c r="P41" s="1560">
        <f>SUM(P32:P40)</f>
        <v>14649.129728</v>
      </c>
      <c r="Q41" s="49">
        <f t="shared" si="15"/>
        <v>69.229187763331282</v>
      </c>
      <c r="R41" s="5"/>
      <c r="S41" s="49"/>
      <c r="T41" s="5"/>
      <c r="U41" s="49"/>
      <c r="V41" s="5"/>
      <c r="W41" s="49"/>
      <c r="X41" s="5"/>
      <c r="Y41" s="49"/>
      <c r="Z41" s="112">
        <f>SUM(Z32:Z40)</f>
        <v>0</v>
      </c>
      <c r="AA41" s="49" t="e">
        <f t="shared" si="16"/>
        <v>#DIV/0!</v>
      </c>
      <c r="AB41" s="5"/>
      <c r="AC41" s="49"/>
      <c r="AD41" s="5"/>
      <c r="AE41" s="49"/>
      <c r="AF41" s="5"/>
      <c r="AG41" s="49"/>
      <c r="AH41" s="5"/>
      <c r="AI41" s="49"/>
      <c r="AJ41" s="5"/>
      <c r="AK41" s="49"/>
      <c r="AL41" s="5"/>
      <c r="AM41" s="49"/>
      <c r="AN41" s="112">
        <v>39.775819890000008</v>
      </c>
      <c r="AO41" s="49">
        <f t="shared" si="17"/>
        <v>54.120732258194728</v>
      </c>
      <c r="AP41" s="112"/>
      <c r="AQ41" s="49"/>
      <c r="AR41" s="5"/>
      <c r="AS41" s="49"/>
      <c r="AT41" s="112">
        <v>1108.5001095</v>
      </c>
      <c r="AU41" s="49">
        <f t="shared" si="18"/>
        <v>58.446623490898375</v>
      </c>
      <c r="AV41" s="5"/>
      <c r="AW41" s="49"/>
      <c r="AX41" s="5"/>
      <c r="AY41" s="49"/>
      <c r="AZ41" s="5"/>
      <c r="BA41" s="49"/>
      <c r="BB41" s="5"/>
      <c r="BC41" s="49"/>
      <c r="BD41" s="5"/>
      <c r="BE41" s="49"/>
      <c r="BF41" s="5"/>
      <c r="BG41" s="49"/>
      <c r="BH41" s="5"/>
      <c r="BI41" s="49"/>
      <c r="BJ41" s="5"/>
      <c r="BK41" s="49"/>
      <c r="BL41" s="112">
        <v>70.400000000000006</v>
      </c>
      <c r="BM41" s="49">
        <f t="shared" si="19"/>
        <v>61.377506538796865</v>
      </c>
      <c r="BN41" s="112">
        <f>SUM(BN32:BN40)</f>
        <v>3.79</v>
      </c>
      <c r="BO41" s="49">
        <f t="shared" si="20"/>
        <v>55.81737849779087</v>
      </c>
      <c r="BP41" s="5"/>
      <c r="BQ41" s="49"/>
      <c r="BR41" s="5"/>
      <c r="BS41" s="49"/>
      <c r="BT41" s="5"/>
      <c r="BU41" s="49"/>
      <c r="BV41" s="112">
        <v>46.874284440000011</v>
      </c>
      <c r="BW41" s="49">
        <f t="shared" si="21"/>
        <v>75.381050199086445</v>
      </c>
      <c r="BX41" s="5"/>
      <c r="BY41" s="49"/>
      <c r="BZ41" s="5"/>
      <c r="CA41" s="49"/>
      <c r="CB41" s="5"/>
      <c r="CC41" s="49"/>
      <c r="CD41" s="5"/>
      <c r="CE41" s="49"/>
      <c r="CF41" s="112">
        <f>SUM(CF32:CF40)</f>
        <v>78.53</v>
      </c>
      <c r="CG41" s="49">
        <f t="shared" si="22"/>
        <v>61.452382815556781</v>
      </c>
      <c r="CH41" s="5"/>
      <c r="CI41" s="49"/>
      <c r="CJ41" s="112">
        <v>527.6</v>
      </c>
      <c r="CK41" s="49">
        <f t="shared" si="23"/>
        <v>73.145709136281724</v>
      </c>
      <c r="CL41" s="5"/>
      <c r="CM41" s="49"/>
      <c r="CN41" s="5"/>
      <c r="CO41" s="49"/>
      <c r="CP41" s="5"/>
      <c r="CQ41" s="49"/>
      <c r="CR41" s="5"/>
      <c r="CS41" s="49"/>
      <c r="CT41" s="5"/>
      <c r="CU41" s="49"/>
      <c r="CV41" s="5"/>
      <c r="CW41" s="49"/>
      <c r="CX41" s="5"/>
      <c r="CY41" s="49"/>
      <c r="CZ41" s="5"/>
      <c r="DA41" s="49"/>
      <c r="DB41" s="112"/>
      <c r="DC41" s="49"/>
      <c r="DD41" s="5"/>
      <c r="DE41" s="49"/>
    </row>
    <row r="42" spans="1:119" ht="12.75" customHeight="1" thickBot="1">
      <c r="A42" s="39" t="s">
        <v>158</v>
      </c>
      <c r="B42" s="112">
        <f t="shared" si="12"/>
        <v>80.103892489999993</v>
      </c>
      <c r="C42" s="49">
        <f t="shared" si="13"/>
        <v>0.30172595439972483</v>
      </c>
      <c r="D42" s="5"/>
      <c r="E42" s="49"/>
      <c r="F42" s="112"/>
      <c r="G42" s="49">
        <f t="shared" si="14"/>
        <v>0</v>
      </c>
      <c r="H42" s="5"/>
      <c r="I42" s="49"/>
      <c r="J42" s="5"/>
      <c r="K42" s="49"/>
      <c r="L42" s="5"/>
      <c r="M42" s="49"/>
      <c r="N42" s="5"/>
      <c r="O42" s="49"/>
      <c r="P42" s="1560"/>
      <c r="Q42" s="49">
        <f t="shared" si="15"/>
        <v>0</v>
      </c>
      <c r="R42" s="5"/>
      <c r="S42" s="49"/>
      <c r="T42" s="5"/>
      <c r="U42" s="49"/>
      <c r="V42" s="5"/>
      <c r="W42" s="49"/>
      <c r="X42" s="5"/>
      <c r="Y42" s="49"/>
      <c r="Z42" s="112"/>
      <c r="AA42" s="49" t="e">
        <f t="shared" si="16"/>
        <v>#DIV/0!</v>
      </c>
      <c r="AB42" s="5"/>
      <c r="AC42" s="49"/>
      <c r="AD42" s="5"/>
      <c r="AE42" s="49"/>
      <c r="AF42" s="5"/>
      <c r="AG42" s="49"/>
      <c r="AH42" s="5"/>
      <c r="AI42" s="49"/>
      <c r="AJ42" s="5"/>
      <c r="AK42" s="49"/>
      <c r="AL42" s="5"/>
      <c r="AM42" s="49"/>
      <c r="AN42" s="112">
        <v>4.6511290000000001</v>
      </c>
      <c r="AO42" s="49">
        <f t="shared" si="17"/>
        <v>6.3285309518059805</v>
      </c>
      <c r="AP42" s="112"/>
      <c r="AQ42" s="49"/>
      <c r="AR42" s="5"/>
      <c r="AS42" s="49"/>
      <c r="AT42" s="112">
        <v>35.852763490000001</v>
      </c>
      <c r="AU42" s="49">
        <f t="shared" si="18"/>
        <v>1.8903678500793668</v>
      </c>
      <c r="AV42" s="5"/>
      <c r="AW42" s="49"/>
      <c r="AX42" s="5"/>
      <c r="AY42" s="49"/>
      <c r="AZ42" s="5"/>
      <c r="BA42" s="49"/>
      <c r="BB42" s="5"/>
      <c r="BC42" s="49"/>
      <c r="BD42" s="5"/>
      <c r="BE42" s="49"/>
      <c r="BF42" s="5"/>
      <c r="BG42" s="49"/>
      <c r="BH42" s="5"/>
      <c r="BI42" s="49"/>
      <c r="BJ42" s="5"/>
      <c r="BK42" s="49"/>
      <c r="BL42" s="112"/>
      <c r="BM42" s="49">
        <f t="shared" si="19"/>
        <v>0</v>
      </c>
      <c r="BN42" s="112"/>
      <c r="BO42" s="49">
        <f t="shared" si="20"/>
        <v>0</v>
      </c>
      <c r="BP42" s="5"/>
      <c r="BQ42" s="49"/>
      <c r="BR42" s="5"/>
      <c r="BS42" s="49"/>
      <c r="BT42" s="5"/>
      <c r="BU42" s="49"/>
      <c r="BV42" s="112">
        <v>0</v>
      </c>
      <c r="BW42" s="49">
        <f t="shared" si="21"/>
        <v>0</v>
      </c>
      <c r="BX42" s="5"/>
      <c r="BY42" s="49"/>
      <c r="BZ42" s="5"/>
      <c r="CA42" s="49"/>
      <c r="CB42" s="5"/>
      <c r="CC42" s="49"/>
      <c r="CD42" s="5"/>
      <c r="CE42" s="49"/>
      <c r="CF42" s="112"/>
      <c r="CG42" s="49">
        <f t="shared" si="22"/>
        <v>0</v>
      </c>
      <c r="CH42" s="5"/>
      <c r="CI42" s="49"/>
      <c r="CJ42" s="112">
        <v>39.6</v>
      </c>
      <c r="CK42" s="49">
        <f t="shared" si="23"/>
        <v>5.4900873422986285</v>
      </c>
      <c r="CL42" s="5"/>
      <c r="CM42" s="49"/>
      <c r="CN42" s="5"/>
      <c r="CO42" s="49"/>
      <c r="CP42" s="5"/>
      <c r="CQ42" s="49"/>
      <c r="CR42" s="5"/>
      <c r="CS42" s="49"/>
      <c r="CT42" s="5"/>
      <c r="CU42" s="49"/>
      <c r="CV42" s="5"/>
      <c r="CW42" s="49"/>
      <c r="CX42" s="5"/>
      <c r="CY42" s="49"/>
      <c r="CZ42" s="5"/>
      <c r="DA42" s="49"/>
      <c r="DB42" s="112"/>
      <c r="DC42" s="49"/>
      <c r="DD42" s="5"/>
      <c r="DE42" s="49"/>
    </row>
    <row r="43" spans="1:119" ht="12.75" customHeight="1" thickBot="1">
      <c r="A43" s="39" t="s">
        <v>160</v>
      </c>
      <c r="B43" s="112">
        <f t="shared" si="12"/>
        <v>16671.248118580002</v>
      </c>
      <c r="C43" s="49">
        <f t="shared" si="13"/>
        <v>62.795303614504391</v>
      </c>
      <c r="D43" s="5"/>
      <c r="E43" s="49"/>
      <c r="F43" s="112">
        <v>66.544284259999998</v>
      </c>
      <c r="G43" s="49">
        <f t="shared" si="14"/>
        <v>68.40327339271667</v>
      </c>
      <c r="H43" s="5"/>
      <c r="I43" s="49"/>
      <c r="J43" s="5"/>
      <c r="K43" s="49"/>
      <c r="L43" s="5"/>
      <c r="M43" s="49"/>
      <c r="N43" s="5"/>
      <c r="O43" s="49"/>
      <c r="P43" s="1560">
        <f>SUM(P41:P42)</f>
        <v>14649.129728</v>
      </c>
      <c r="Q43" s="49">
        <f t="shared" si="15"/>
        <v>69.229187763331282</v>
      </c>
      <c r="R43" s="5"/>
      <c r="S43" s="49"/>
      <c r="T43" s="5"/>
      <c r="U43" s="49"/>
      <c r="V43" s="5"/>
      <c r="W43" s="49"/>
      <c r="X43" s="5"/>
      <c r="Y43" s="49"/>
      <c r="Z43" s="112">
        <f>SUM(Z41:Z42)</f>
        <v>0</v>
      </c>
      <c r="AA43" s="49" t="e">
        <f t="shared" si="16"/>
        <v>#DIV/0!</v>
      </c>
      <c r="AB43" s="5"/>
      <c r="AC43" s="49"/>
      <c r="AD43" s="5"/>
      <c r="AE43" s="49"/>
      <c r="AF43" s="5"/>
      <c r="AG43" s="49"/>
      <c r="AH43" s="5"/>
      <c r="AI43" s="49"/>
      <c r="AJ43" s="5"/>
      <c r="AK43" s="49"/>
      <c r="AL43" s="5"/>
      <c r="AM43" s="49"/>
      <c r="AN43" s="112">
        <v>44.426948890000006</v>
      </c>
      <c r="AO43" s="49">
        <f t="shared" si="17"/>
        <v>60.449263210000701</v>
      </c>
      <c r="AP43" s="112"/>
      <c r="AQ43" s="49"/>
      <c r="AR43" s="5"/>
      <c r="AS43" s="49"/>
      <c r="AT43" s="112">
        <v>1144.3528729899999</v>
      </c>
      <c r="AU43" s="49">
        <f t="shared" si="18"/>
        <v>60.33699134097774</v>
      </c>
      <c r="AV43" s="5"/>
      <c r="AW43" s="49"/>
      <c r="AX43" s="5"/>
      <c r="AY43" s="49"/>
      <c r="AZ43" s="5"/>
      <c r="BA43" s="49"/>
      <c r="BB43" s="5"/>
      <c r="BC43" s="49"/>
      <c r="BD43" s="5"/>
      <c r="BE43" s="49"/>
      <c r="BF43" s="5"/>
      <c r="BG43" s="49"/>
      <c r="BH43" s="5"/>
      <c r="BI43" s="49"/>
      <c r="BJ43" s="5"/>
      <c r="BK43" s="49"/>
      <c r="BL43" s="112">
        <v>70.400000000000006</v>
      </c>
      <c r="BM43" s="49">
        <f t="shared" si="19"/>
        <v>61.377506538796865</v>
      </c>
      <c r="BN43" s="112">
        <f>SUM(BN41:BN42)</f>
        <v>3.79</v>
      </c>
      <c r="BO43" s="49">
        <f t="shared" si="20"/>
        <v>55.81737849779087</v>
      </c>
      <c r="BP43" s="5"/>
      <c r="BQ43" s="49"/>
      <c r="BR43" s="5"/>
      <c r="BS43" s="49"/>
      <c r="BT43" s="5"/>
      <c r="BU43" s="49"/>
      <c r="BV43" s="112">
        <v>46.874284440000011</v>
      </c>
      <c r="BW43" s="49">
        <f t="shared" si="21"/>
        <v>75.381050199086445</v>
      </c>
      <c r="BX43" s="5"/>
      <c r="BY43" s="49"/>
      <c r="BZ43" s="5"/>
      <c r="CA43" s="49"/>
      <c r="CB43" s="5"/>
      <c r="CC43" s="49"/>
      <c r="CD43" s="5"/>
      <c r="CE43" s="49"/>
      <c r="CF43" s="112">
        <f>SUM(CF41:CF42)</f>
        <v>78.53</v>
      </c>
      <c r="CG43" s="49">
        <f t="shared" si="22"/>
        <v>61.452382815556781</v>
      </c>
      <c r="CH43" s="5"/>
      <c r="CI43" s="49"/>
      <c r="CJ43" s="112">
        <v>567.20000000000005</v>
      </c>
      <c r="CK43" s="49">
        <f t="shared" si="23"/>
        <v>78.63579647858036</v>
      </c>
      <c r="CL43" s="5"/>
      <c r="CM43" s="49"/>
      <c r="CN43" s="5"/>
      <c r="CO43" s="49"/>
      <c r="CP43" s="5"/>
      <c r="CQ43" s="49"/>
      <c r="CR43" s="5"/>
      <c r="CS43" s="49"/>
      <c r="CT43" s="5"/>
      <c r="CU43" s="49"/>
      <c r="CV43" s="5"/>
      <c r="CW43" s="49"/>
      <c r="CX43" s="5"/>
      <c r="CY43" s="49"/>
      <c r="CZ43" s="5"/>
      <c r="DA43" s="49"/>
      <c r="DB43" s="112"/>
      <c r="DC43" s="49"/>
      <c r="DD43" s="5"/>
      <c r="DE43" s="49"/>
    </row>
    <row r="44" spans="1:119" ht="12.75" customHeight="1">
      <c r="A44" s="13" t="s">
        <v>513</v>
      </c>
      <c r="B44" s="103">
        <f t="shared" si="12"/>
        <v>102.40089861</v>
      </c>
      <c r="C44" s="113">
        <f t="shared" si="13"/>
        <v>0.38571170393934134</v>
      </c>
      <c r="D44" s="103"/>
      <c r="E44" s="113"/>
      <c r="F44" s="103">
        <v>18.335875909999999</v>
      </c>
      <c r="G44" s="113">
        <f t="shared" si="14"/>
        <v>18.848109145875689</v>
      </c>
      <c r="H44" s="103"/>
      <c r="I44" s="113"/>
      <c r="J44" s="103"/>
      <c r="K44" s="113"/>
      <c r="L44" s="103"/>
      <c r="M44" s="113"/>
      <c r="N44" s="103"/>
      <c r="O44" s="113"/>
      <c r="P44" s="1559"/>
      <c r="Q44" s="113">
        <f t="shared" si="15"/>
        <v>0</v>
      </c>
      <c r="R44" s="103"/>
      <c r="S44" s="113"/>
      <c r="T44" s="103"/>
      <c r="U44" s="113"/>
      <c r="V44" s="103"/>
      <c r="W44" s="113"/>
      <c r="X44" s="103"/>
      <c r="Y44" s="113"/>
      <c r="Z44" s="103"/>
      <c r="AA44" s="113" t="e">
        <f t="shared" si="16"/>
        <v>#DIV/0!</v>
      </c>
      <c r="AB44" s="103"/>
      <c r="AC44" s="113"/>
      <c r="AD44" s="103"/>
      <c r="AE44" s="113"/>
      <c r="AF44" s="103"/>
      <c r="AG44" s="113"/>
      <c r="AH44" s="103"/>
      <c r="AI44" s="113"/>
      <c r="AJ44" s="103"/>
      <c r="AK44" s="113"/>
      <c r="AL44" s="103"/>
      <c r="AM44" s="113"/>
      <c r="AN44" s="103"/>
      <c r="AO44" s="113">
        <f t="shared" si="17"/>
        <v>0</v>
      </c>
      <c r="AP44" s="103"/>
      <c r="AQ44" s="113"/>
      <c r="AR44" s="103"/>
      <c r="AS44" s="113"/>
      <c r="AT44" s="103">
        <v>73.0650227</v>
      </c>
      <c r="AU44" s="113">
        <f t="shared" si="18"/>
        <v>3.8524162835013622</v>
      </c>
      <c r="AV44" s="103"/>
      <c r="AW44" s="113"/>
      <c r="AX44" s="103"/>
      <c r="AY44" s="113"/>
      <c r="AZ44" s="103"/>
      <c r="BA44" s="113"/>
      <c r="BB44" s="103"/>
      <c r="BC44" s="113"/>
      <c r="BD44" s="103"/>
      <c r="BE44" s="113"/>
      <c r="BF44" s="103"/>
      <c r="BG44" s="113"/>
      <c r="BH44" s="103"/>
      <c r="BI44" s="113"/>
      <c r="BJ44" s="103"/>
      <c r="BK44" s="113"/>
      <c r="BL44" s="103">
        <v>11</v>
      </c>
      <c r="BM44" s="113">
        <f t="shared" si="19"/>
        <v>9.5902353966870102</v>
      </c>
      <c r="BN44" s="103"/>
      <c r="BO44" s="113">
        <f t="shared" si="20"/>
        <v>0</v>
      </c>
      <c r="BP44" s="103"/>
      <c r="BQ44" s="113"/>
      <c r="BR44" s="103"/>
      <c r="BS44" s="113"/>
      <c r="BT44" s="103"/>
      <c r="BU44" s="113"/>
      <c r="BV44" s="103"/>
      <c r="BW44" s="113">
        <f t="shared" si="21"/>
        <v>0</v>
      </c>
      <c r="BX44" s="103"/>
      <c r="BY44" s="113"/>
      <c r="BZ44" s="103"/>
      <c r="CA44" s="113"/>
      <c r="CB44" s="103"/>
      <c r="CC44" s="113"/>
      <c r="CD44" s="103"/>
      <c r="CE44" s="113"/>
      <c r="CF44" s="103"/>
      <c r="CG44" s="113">
        <f t="shared" si="22"/>
        <v>0</v>
      </c>
      <c r="CH44" s="103"/>
      <c r="CI44" s="113"/>
      <c r="CJ44" s="103">
        <v>0</v>
      </c>
      <c r="CK44" s="113">
        <f t="shared" si="23"/>
        <v>0</v>
      </c>
      <c r="CL44" s="103"/>
      <c r="CM44" s="113"/>
      <c r="CN44" s="103"/>
      <c r="CO44" s="113"/>
      <c r="CP44" s="103"/>
      <c r="CQ44" s="113"/>
      <c r="CR44" s="103"/>
      <c r="CS44" s="113"/>
      <c r="CT44" s="103"/>
      <c r="CU44" s="113"/>
      <c r="CV44" s="103"/>
      <c r="CW44" s="113"/>
      <c r="CX44" s="103"/>
      <c r="CY44" s="113"/>
      <c r="CZ44" s="103"/>
      <c r="DA44" s="113"/>
      <c r="DB44" s="103"/>
      <c r="DC44" s="113"/>
      <c r="DD44" s="103"/>
      <c r="DE44" s="113"/>
    </row>
    <row r="45" spans="1:119" ht="12.75" customHeight="1">
      <c r="A45" s="13" t="s">
        <v>262</v>
      </c>
      <c r="B45" s="103">
        <f t="shared" si="12"/>
        <v>4.82</v>
      </c>
      <c r="C45" s="113">
        <f t="shared" si="13"/>
        <v>1.8155411116734781E-2</v>
      </c>
      <c r="D45" s="103"/>
      <c r="E45" s="113"/>
      <c r="F45" s="103"/>
      <c r="G45" s="113">
        <f t="shared" si="14"/>
        <v>0</v>
      </c>
      <c r="H45" s="103"/>
      <c r="I45" s="113"/>
      <c r="J45" s="103"/>
      <c r="K45" s="113"/>
      <c r="L45" s="103"/>
      <c r="M45" s="113"/>
      <c r="N45" s="103"/>
      <c r="O45" s="113"/>
      <c r="P45" s="1559"/>
      <c r="Q45" s="113">
        <f t="shared" si="15"/>
        <v>0</v>
      </c>
      <c r="R45" s="103"/>
      <c r="S45" s="113"/>
      <c r="T45" s="103"/>
      <c r="U45" s="113"/>
      <c r="V45" s="103"/>
      <c r="W45" s="113"/>
      <c r="X45" s="103"/>
      <c r="Y45" s="113"/>
      <c r="Z45" s="103"/>
      <c r="AA45" s="113" t="e">
        <f t="shared" si="16"/>
        <v>#DIV/0!</v>
      </c>
      <c r="AB45" s="103"/>
      <c r="AC45" s="113"/>
      <c r="AD45" s="103"/>
      <c r="AE45" s="113"/>
      <c r="AF45" s="103"/>
      <c r="AG45" s="113"/>
      <c r="AH45" s="103"/>
      <c r="AI45" s="113"/>
      <c r="AJ45" s="103"/>
      <c r="AK45" s="113"/>
      <c r="AL45" s="103"/>
      <c r="AM45" s="113"/>
      <c r="AN45" s="103"/>
      <c r="AO45" s="113">
        <f t="shared" si="17"/>
        <v>0</v>
      </c>
      <c r="AP45" s="103"/>
      <c r="AQ45" s="113"/>
      <c r="AR45" s="103"/>
      <c r="AS45" s="113"/>
      <c r="AT45" s="103">
        <v>0</v>
      </c>
      <c r="AU45" s="113">
        <f t="shared" si="18"/>
        <v>0</v>
      </c>
      <c r="AV45" s="103"/>
      <c r="AW45" s="113"/>
      <c r="AX45" s="103"/>
      <c r="AY45" s="113"/>
      <c r="AZ45" s="103"/>
      <c r="BA45" s="113"/>
      <c r="BB45" s="103"/>
      <c r="BC45" s="113"/>
      <c r="BD45" s="103"/>
      <c r="BE45" s="113"/>
      <c r="BF45" s="103"/>
      <c r="BG45" s="113"/>
      <c r="BH45" s="103"/>
      <c r="BI45" s="113"/>
      <c r="BJ45" s="103"/>
      <c r="BK45" s="113"/>
      <c r="BL45" s="103">
        <v>4.4000000000000004</v>
      </c>
      <c r="BM45" s="113">
        <f t="shared" si="19"/>
        <v>3.8360941586748041</v>
      </c>
      <c r="BN45" s="103">
        <v>0.42</v>
      </c>
      <c r="BO45" s="113">
        <f t="shared" si="20"/>
        <v>6.1855670103092777</v>
      </c>
      <c r="BP45" s="103"/>
      <c r="BQ45" s="113"/>
      <c r="BR45" s="103"/>
      <c r="BS45" s="113"/>
      <c r="BT45" s="103"/>
      <c r="BU45" s="113"/>
      <c r="BV45" s="103"/>
      <c r="BW45" s="113">
        <f t="shared" si="21"/>
        <v>0</v>
      </c>
      <c r="BX45" s="103"/>
      <c r="BY45" s="113"/>
      <c r="BZ45" s="103"/>
      <c r="CA45" s="113"/>
      <c r="CB45" s="103"/>
      <c r="CC45" s="113"/>
      <c r="CD45" s="103"/>
      <c r="CE45" s="113"/>
      <c r="CF45" s="103"/>
      <c r="CG45" s="113">
        <f t="shared" si="22"/>
        <v>0</v>
      </c>
      <c r="CH45" s="103"/>
      <c r="CI45" s="113"/>
      <c r="CJ45" s="103">
        <v>0</v>
      </c>
      <c r="CK45" s="113">
        <f t="shared" si="23"/>
        <v>0</v>
      </c>
      <c r="CL45" s="103"/>
      <c r="CM45" s="113"/>
      <c r="CN45" s="103"/>
      <c r="CO45" s="113"/>
      <c r="CP45" s="103"/>
      <c r="CQ45" s="113"/>
      <c r="CR45" s="103"/>
      <c r="CS45" s="113"/>
      <c r="CT45" s="103"/>
      <c r="CU45" s="113"/>
      <c r="CV45" s="103"/>
      <c r="CW45" s="113"/>
      <c r="CX45" s="103"/>
      <c r="CY45" s="113"/>
      <c r="CZ45" s="103"/>
      <c r="DA45" s="113"/>
      <c r="DB45" s="103"/>
      <c r="DC45" s="113"/>
      <c r="DD45" s="103"/>
      <c r="DE45" s="113"/>
    </row>
    <row r="46" spans="1:119" s="50" customFormat="1" ht="12.75" customHeight="1" thickBot="1">
      <c r="A46" s="13" t="s">
        <v>264</v>
      </c>
      <c r="B46" s="103">
        <f t="shared" si="12"/>
        <v>111.06887483999999</v>
      </c>
      <c r="C46" s="113">
        <f t="shared" si="13"/>
        <v>0.41836122095297923</v>
      </c>
      <c r="D46" s="103"/>
      <c r="E46" s="113"/>
      <c r="F46" s="103"/>
      <c r="G46" s="113">
        <f t="shared" si="14"/>
        <v>0</v>
      </c>
      <c r="H46" s="103"/>
      <c r="I46" s="113"/>
      <c r="J46" s="103"/>
      <c r="K46" s="113"/>
      <c r="L46" s="103"/>
      <c r="M46" s="113"/>
      <c r="N46" s="103"/>
      <c r="O46" s="113"/>
      <c r="P46" s="1559"/>
      <c r="Q46" s="113">
        <f t="shared" si="15"/>
        <v>0</v>
      </c>
      <c r="R46" s="103"/>
      <c r="S46" s="113"/>
      <c r="T46" s="103"/>
      <c r="U46" s="113"/>
      <c r="V46" s="103"/>
      <c r="W46" s="113"/>
      <c r="X46" s="103"/>
      <c r="Y46" s="113"/>
      <c r="Z46" s="103"/>
      <c r="AA46" s="113" t="e">
        <f t="shared" si="16"/>
        <v>#DIV/0!</v>
      </c>
      <c r="AB46" s="103"/>
      <c r="AC46" s="113"/>
      <c r="AD46" s="103"/>
      <c r="AE46" s="113"/>
      <c r="AF46" s="103"/>
      <c r="AG46" s="113"/>
      <c r="AH46" s="103"/>
      <c r="AI46" s="113"/>
      <c r="AJ46" s="103"/>
      <c r="AK46" s="113"/>
      <c r="AL46" s="103"/>
      <c r="AM46" s="113"/>
      <c r="AN46" s="103"/>
      <c r="AO46" s="113">
        <f t="shared" si="17"/>
        <v>0</v>
      </c>
      <c r="AP46" s="103"/>
      <c r="AQ46" s="113"/>
      <c r="AR46" s="103"/>
      <c r="AS46" s="113"/>
      <c r="AT46" s="103">
        <v>110.85887484</v>
      </c>
      <c r="AU46" s="113">
        <f t="shared" si="18"/>
        <v>5.8451297053282847</v>
      </c>
      <c r="AV46" s="103"/>
      <c r="AW46" s="113"/>
      <c r="AX46" s="103"/>
      <c r="AY46" s="113"/>
      <c r="AZ46" s="103"/>
      <c r="BA46" s="113"/>
      <c r="BB46" s="103"/>
      <c r="BC46" s="113"/>
      <c r="BD46" s="103"/>
      <c r="BE46" s="113"/>
      <c r="BF46" s="103"/>
      <c r="BG46" s="113"/>
      <c r="BH46" s="103"/>
      <c r="BI46" s="113"/>
      <c r="BJ46" s="103"/>
      <c r="BK46" s="113"/>
      <c r="BL46" s="103"/>
      <c r="BM46" s="113">
        <f t="shared" si="19"/>
        <v>0</v>
      </c>
      <c r="BN46" s="103">
        <v>0.21</v>
      </c>
      <c r="BO46" s="113">
        <f t="shared" si="20"/>
        <v>3.0927835051546388</v>
      </c>
      <c r="BP46" s="103"/>
      <c r="BQ46" s="113"/>
      <c r="BR46" s="103"/>
      <c r="BS46" s="113"/>
      <c r="BT46" s="103"/>
      <c r="BU46" s="113"/>
      <c r="BV46" s="103"/>
      <c r="BW46" s="113">
        <f t="shared" si="21"/>
        <v>0</v>
      </c>
      <c r="BX46" s="103"/>
      <c r="BY46" s="113"/>
      <c r="BZ46" s="103"/>
      <c r="CA46" s="113"/>
      <c r="CB46" s="103"/>
      <c r="CC46" s="113"/>
      <c r="CD46" s="103"/>
      <c r="CE46" s="113"/>
      <c r="CF46" s="103"/>
      <c r="CG46" s="113">
        <f t="shared" si="22"/>
        <v>0</v>
      </c>
      <c r="CH46" s="103"/>
      <c r="CI46" s="113"/>
      <c r="CJ46" s="103">
        <v>0</v>
      </c>
      <c r="CK46" s="113">
        <f t="shared" si="23"/>
        <v>0</v>
      </c>
      <c r="CL46" s="103"/>
      <c r="CM46" s="113"/>
      <c r="CN46" s="103"/>
      <c r="CO46" s="113"/>
      <c r="CP46" s="103"/>
      <c r="CQ46" s="113"/>
      <c r="CR46" s="103"/>
      <c r="CS46" s="113"/>
      <c r="CT46" s="103"/>
      <c r="CU46" s="113"/>
      <c r="CV46" s="103"/>
      <c r="CW46" s="113"/>
      <c r="CX46" s="103"/>
      <c r="CY46" s="113"/>
      <c r="CZ46" s="103"/>
      <c r="DA46" s="113"/>
      <c r="DB46" s="103"/>
      <c r="DC46" s="113"/>
      <c r="DD46" s="103"/>
      <c r="DE46" s="113"/>
      <c r="DF46" s="10"/>
      <c r="DG46" s="10"/>
      <c r="DH46" s="10"/>
      <c r="DI46" s="10"/>
      <c r="DJ46" s="10"/>
      <c r="DK46" s="10"/>
      <c r="DL46" s="10"/>
      <c r="DM46" s="10"/>
      <c r="DN46" s="10"/>
      <c r="DO46" s="10"/>
    </row>
    <row r="47" spans="1:119" s="50" customFormat="1" ht="12.75" customHeight="1" thickBot="1">
      <c r="A47" s="39" t="s">
        <v>166</v>
      </c>
      <c r="B47" s="112">
        <f t="shared" si="12"/>
        <v>218.28977344999998</v>
      </c>
      <c r="C47" s="49">
        <f t="shared" si="13"/>
        <v>0.82222833600905532</v>
      </c>
      <c r="D47" s="5"/>
      <c r="E47" s="49"/>
      <c r="F47" s="112">
        <v>18.335875909999999</v>
      </c>
      <c r="G47" s="49">
        <f t="shared" si="14"/>
        <v>18.848109145875689</v>
      </c>
      <c r="H47" s="5"/>
      <c r="I47" s="49"/>
      <c r="J47" s="5"/>
      <c r="K47" s="49"/>
      <c r="L47" s="5"/>
      <c r="M47" s="49"/>
      <c r="N47" s="5"/>
      <c r="O47" s="49"/>
      <c r="P47" s="1560">
        <f>SUM(P44:P46)</f>
        <v>0</v>
      </c>
      <c r="Q47" s="49">
        <f t="shared" si="15"/>
        <v>0</v>
      </c>
      <c r="R47" s="5"/>
      <c r="S47" s="49"/>
      <c r="T47" s="5"/>
      <c r="U47" s="49"/>
      <c r="V47" s="5"/>
      <c r="W47" s="49"/>
      <c r="X47" s="5"/>
      <c r="Y47" s="49"/>
      <c r="Z47" s="112">
        <f>SUM(Z44:Z46)</f>
        <v>0</v>
      </c>
      <c r="AA47" s="49" t="e">
        <f t="shared" si="16"/>
        <v>#DIV/0!</v>
      </c>
      <c r="AB47" s="5"/>
      <c r="AC47" s="49"/>
      <c r="AD47" s="5"/>
      <c r="AE47" s="49"/>
      <c r="AF47" s="5"/>
      <c r="AG47" s="49"/>
      <c r="AH47" s="5"/>
      <c r="AI47" s="49"/>
      <c r="AJ47" s="5"/>
      <c r="AK47" s="49"/>
      <c r="AL47" s="5"/>
      <c r="AM47" s="49"/>
      <c r="AN47" s="112">
        <v>0</v>
      </c>
      <c r="AO47" s="49">
        <f t="shared" si="17"/>
        <v>0</v>
      </c>
      <c r="AP47" s="112"/>
      <c r="AQ47" s="49"/>
      <c r="AR47" s="5"/>
      <c r="AS47" s="49"/>
      <c r="AT47" s="112">
        <v>183.92389753999998</v>
      </c>
      <c r="AU47" s="49">
        <f t="shared" si="18"/>
        <v>9.6975459888296456</v>
      </c>
      <c r="AV47" s="5"/>
      <c r="AW47" s="49"/>
      <c r="AX47" s="5"/>
      <c r="AY47" s="49"/>
      <c r="AZ47" s="5"/>
      <c r="BA47" s="49"/>
      <c r="BB47" s="5"/>
      <c r="BC47" s="49"/>
      <c r="BD47" s="5"/>
      <c r="BE47" s="49"/>
      <c r="BF47" s="5"/>
      <c r="BG47" s="49"/>
      <c r="BH47" s="5"/>
      <c r="BI47" s="49"/>
      <c r="BJ47" s="5"/>
      <c r="BK47" s="49"/>
      <c r="BL47" s="112">
        <v>15.4</v>
      </c>
      <c r="BM47" s="49">
        <f t="shared" si="19"/>
        <v>13.426329555361812</v>
      </c>
      <c r="BN47" s="112">
        <f>SUM(BN44:BN46)</f>
        <v>0.63</v>
      </c>
      <c r="BO47" s="49">
        <f t="shared" si="20"/>
        <v>9.2783505154639183</v>
      </c>
      <c r="BP47" s="5"/>
      <c r="BQ47" s="49"/>
      <c r="BR47" s="5"/>
      <c r="BS47" s="49"/>
      <c r="BT47" s="5"/>
      <c r="BU47" s="49"/>
      <c r="BV47" s="112">
        <v>0</v>
      </c>
      <c r="BW47" s="49">
        <f t="shared" si="21"/>
        <v>0</v>
      </c>
      <c r="BX47" s="5"/>
      <c r="BY47" s="5"/>
      <c r="BZ47" s="5"/>
      <c r="CA47" s="5"/>
      <c r="CB47" s="5"/>
      <c r="CC47" s="5"/>
      <c r="CD47" s="5"/>
      <c r="CE47" s="49"/>
      <c r="CF47" s="112">
        <f>SUM(CF44:CF46)</f>
        <v>0</v>
      </c>
      <c r="CG47" s="49">
        <f t="shared" si="22"/>
        <v>0</v>
      </c>
      <c r="CH47" s="5"/>
      <c r="CI47" s="49"/>
      <c r="CJ47" s="112">
        <v>0</v>
      </c>
      <c r="CK47" s="49">
        <f t="shared" si="23"/>
        <v>0</v>
      </c>
      <c r="CL47" s="5"/>
      <c r="CM47" s="49"/>
      <c r="CN47" s="5"/>
      <c r="CO47" s="49"/>
      <c r="CP47" s="5"/>
      <c r="CQ47" s="49"/>
      <c r="CR47" s="5"/>
      <c r="CS47" s="49"/>
      <c r="CT47" s="5"/>
      <c r="CU47" s="49"/>
      <c r="CV47" s="5"/>
      <c r="CW47" s="49"/>
      <c r="CX47" s="5"/>
      <c r="CY47" s="49"/>
      <c r="CZ47" s="5"/>
      <c r="DA47" s="49"/>
      <c r="DB47" s="112"/>
      <c r="DC47" s="49"/>
      <c r="DD47" s="5"/>
      <c r="DE47" s="49"/>
      <c r="DF47" s="10"/>
      <c r="DG47" s="10"/>
      <c r="DH47" s="10"/>
      <c r="DI47" s="10"/>
      <c r="DJ47" s="10"/>
      <c r="DK47" s="10"/>
      <c r="DL47" s="10"/>
      <c r="DM47" s="10"/>
      <c r="DN47" s="10"/>
      <c r="DO47" s="10"/>
    </row>
    <row r="48" spans="1:119" ht="12.75" customHeight="1" thickBot="1">
      <c r="A48" s="13"/>
      <c r="B48" s="103"/>
      <c r="C48" s="52"/>
      <c r="D48" s="115"/>
      <c r="E48" s="52"/>
      <c r="F48" s="103"/>
      <c r="G48" s="52"/>
      <c r="H48" s="115"/>
      <c r="I48" s="52"/>
      <c r="J48" s="115"/>
      <c r="K48" s="52"/>
      <c r="L48" s="115"/>
      <c r="M48" s="52"/>
      <c r="N48" s="115"/>
      <c r="O48" s="52"/>
      <c r="P48" s="1559"/>
      <c r="Q48" s="52"/>
      <c r="R48" s="115"/>
      <c r="S48" s="52"/>
      <c r="T48" s="115"/>
      <c r="U48" s="52"/>
      <c r="V48" s="115"/>
      <c r="W48" s="52"/>
      <c r="X48" s="115"/>
      <c r="Y48" s="52"/>
      <c r="Z48" s="103"/>
      <c r="AA48" s="52"/>
      <c r="AB48" s="13"/>
      <c r="AC48" s="52"/>
      <c r="AD48" s="13"/>
      <c r="AE48" s="52"/>
      <c r="AF48" s="13"/>
      <c r="AG48" s="52"/>
      <c r="AH48" s="13"/>
      <c r="AI48" s="52"/>
      <c r="AJ48" s="13"/>
      <c r="AK48" s="52"/>
      <c r="AL48" s="115"/>
      <c r="AM48" s="52"/>
      <c r="AN48" s="103"/>
      <c r="AO48" s="52"/>
      <c r="AP48" s="103"/>
      <c r="AQ48" s="52"/>
      <c r="AR48" s="115"/>
      <c r="AS48" s="52"/>
      <c r="AT48" s="103"/>
      <c r="AU48" s="52"/>
      <c r="AV48" s="115"/>
      <c r="AW48" s="52"/>
      <c r="AX48" s="115"/>
      <c r="AY48" s="52"/>
      <c r="AZ48" s="115"/>
      <c r="BA48" s="52"/>
      <c r="BB48" s="13"/>
      <c r="BC48" s="52"/>
      <c r="BD48" s="13"/>
      <c r="BE48" s="52"/>
      <c r="BF48" s="13"/>
      <c r="BG48" s="52"/>
      <c r="BH48" s="115"/>
      <c r="BI48" s="52"/>
      <c r="BJ48" s="115"/>
      <c r="BK48" s="52"/>
      <c r="BL48" s="103"/>
      <c r="BM48" s="52"/>
      <c r="BN48" s="103"/>
      <c r="BO48" s="52"/>
      <c r="BP48" s="115"/>
      <c r="BQ48" s="52"/>
      <c r="BR48" s="13"/>
      <c r="BS48" s="52"/>
      <c r="BT48" s="115"/>
      <c r="BU48" s="52"/>
      <c r="BV48" s="103"/>
      <c r="BW48" s="52"/>
      <c r="BX48" s="115"/>
      <c r="BY48" s="115"/>
      <c r="BZ48" s="115"/>
      <c r="CA48" s="115"/>
      <c r="CB48" s="115"/>
      <c r="CC48" s="115"/>
      <c r="CD48" s="115"/>
      <c r="CE48" s="52"/>
      <c r="CF48" s="103"/>
      <c r="CG48" s="52"/>
      <c r="CH48" s="115"/>
      <c r="CI48" s="52"/>
      <c r="CJ48" s="103"/>
      <c r="CK48" s="52"/>
      <c r="CL48" s="13"/>
      <c r="CM48" s="52"/>
      <c r="CN48" s="13"/>
      <c r="CO48" s="52"/>
      <c r="CP48" s="13"/>
      <c r="CQ48" s="52"/>
      <c r="CR48" s="13"/>
      <c r="CS48" s="52"/>
      <c r="CT48" s="13"/>
      <c r="CU48" s="52"/>
      <c r="CV48" s="13"/>
      <c r="CW48" s="52"/>
      <c r="CX48" s="13"/>
      <c r="CY48" s="52"/>
      <c r="CZ48" s="13"/>
      <c r="DA48" s="52"/>
      <c r="DB48" s="103"/>
      <c r="DC48" s="52"/>
      <c r="DD48" s="13"/>
      <c r="DE48" s="52"/>
    </row>
    <row r="49" spans="1:113" s="40" customFormat="1" ht="12.75" customHeight="1">
      <c r="A49" s="18" t="s">
        <v>154</v>
      </c>
      <c r="B49" s="131">
        <f>D49+F49+H49+J49+L49+N49+P49+R49+T49+V49+X49+AB49+AD49+AF49+AH49+AJ49+AL49+AN49+AP49+DB49+AR49+AT49+AV49+Z49+AX49+AZ49+BB49+BD49+BF49+BH49+BJ49+BL49+BN49+BP49+BR49+BT49+BV49+BX49+BZ49+CB49+CD49+CF49+CH49+CJ49+CL49+CN49+CP49+CR49+CT49+CV49+CX49+CZ49+DD49</f>
        <v>15257</v>
      </c>
      <c r="C49" s="124"/>
      <c r="D49" s="113"/>
      <c r="E49" s="124"/>
      <c r="F49" s="131">
        <v>21</v>
      </c>
      <c r="G49" s="124"/>
      <c r="H49" s="113"/>
      <c r="I49" s="124"/>
      <c r="J49" s="113"/>
      <c r="K49" s="124"/>
      <c r="L49" s="113"/>
      <c r="M49" s="124"/>
      <c r="N49" s="113"/>
      <c r="O49" s="124"/>
      <c r="P49" s="1562">
        <v>12007</v>
      </c>
      <c r="Q49" s="124"/>
      <c r="R49" s="113"/>
      <c r="S49" s="124"/>
      <c r="T49" s="113"/>
      <c r="U49" s="124"/>
      <c r="V49" s="113"/>
      <c r="W49" s="124"/>
      <c r="X49" s="113"/>
      <c r="Y49" s="124"/>
      <c r="Z49" s="131"/>
      <c r="AA49" s="124"/>
      <c r="AB49" s="18"/>
      <c r="AC49" s="124"/>
      <c r="AD49" s="18"/>
      <c r="AE49" s="124"/>
      <c r="AF49" s="18"/>
      <c r="AG49" s="124"/>
      <c r="AH49" s="18"/>
      <c r="AI49" s="124"/>
      <c r="AJ49" s="18"/>
      <c r="AK49" s="124"/>
      <c r="AL49" s="113"/>
      <c r="AM49" s="124"/>
      <c r="AN49" s="131">
        <v>103</v>
      </c>
      <c r="AO49" s="124"/>
      <c r="AP49" s="131"/>
      <c r="AQ49" s="124"/>
      <c r="AR49" s="113"/>
      <c r="AS49" s="124"/>
      <c r="AT49" s="131">
        <v>347</v>
      </c>
      <c r="AU49" s="124"/>
      <c r="AV49" s="113"/>
      <c r="AW49" s="124"/>
      <c r="AX49" s="113"/>
      <c r="AY49" s="124"/>
      <c r="AZ49" s="113"/>
      <c r="BA49" s="124"/>
      <c r="BB49" s="18"/>
      <c r="BC49" s="124"/>
      <c r="BD49" s="18"/>
      <c r="BE49" s="124"/>
      <c r="BF49" s="18"/>
      <c r="BG49" s="124"/>
      <c r="BH49" s="113"/>
      <c r="BI49" s="124"/>
      <c r="BJ49" s="113"/>
      <c r="BK49" s="124"/>
      <c r="BL49" s="131">
        <v>219</v>
      </c>
      <c r="BM49" s="124"/>
      <c r="BN49" s="131">
        <v>13</v>
      </c>
      <c r="BO49" s="124"/>
      <c r="BP49" s="113"/>
      <c r="BQ49" s="124"/>
      <c r="BR49" s="18"/>
      <c r="BS49" s="124"/>
      <c r="BT49" s="113"/>
      <c r="BU49" s="124"/>
      <c r="BV49" s="131">
        <v>12</v>
      </c>
      <c r="BW49" s="124"/>
      <c r="BX49" s="113"/>
      <c r="BY49" s="113"/>
      <c r="BZ49" s="113"/>
      <c r="CA49" s="113"/>
      <c r="CB49" s="113"/>
      <c r="CC49" s="113"/>
      <c r="CD49" s="113"/>
      <c r="CE49" s="124"/>
      <c r="CF49" s="131">
        <v>6</v>
      </c>
      <c r="CG49" s="124"/>
      <c r="CH49" s="113"/>
      <c r="CI49" s="124"/>
      <c r="CJ49" s="131">
        <v>2529</v>
      </c>
      <c r="CK49" s="124"/>
      <c r="CL49" s="18"/>
      <c r="CM49" s="124"/>
      <c r="CN49" s="18"/>
      <c r="CO49" s="124"/>
      <c r="CP49" s="18"/>
      <c r="CQ49" s="124"/>
      <c r="CR49" s="18"/>
      <c r="CS49" s="124"/>
      <c r="CT49" s="18"/>
      <c r="CU49" s="124"/>
      <c r="CV49" s="18"/>
      <c r="CW49" s="124"/>
      <c r="CX49" s="18"/>
      <c r="CY49" s="124"/>
      <c r="CZ49" s="18"/>
      <c r="DA49" s="124"/>
      <c r="DB49" s="131"/>
      <c r="DC49" s="124"/>
      <c r="DD49" s="18"/>
      <c r="DE49" s="124"/>
      <c r="DF49" s="113"/>
      <c r="DH49" s="113"/>
    </row>
    <row r="50" spans="1:113" s="40" customFormat="1" ht="12.75" customHeight="1" thickBot="1">
      <c r="A50" s="19" t="s">
        <v>156</v>
      </c>
      <c r="B50" s="19">
        <f>B11/B49*1000000</f>
        <v>1740090.3731821426</v>
      </c>
      <c r="C50" s="52"/>
      <c r="D50" s="19"/>
      <c r="E50" s="52"/>
      <c r="F50" s="19">
        <f>F11/F49*1000000</f>
        <v>4632490.9376190472</v>
      </c>
      <c r="G50" s="52"/>
      <c r="H50" s="19"/>
      <c r="I50" s="52"/>
      <c r="J50" s="19"/>
      <c r="K50" s="52"/>
      <c r="L50" s="19"/>
      <c r="M50" s="52"/>
      <c r="N50" s="19"/>
      <c r="O50" s="52"/>
      <c r="P50" s="19">
        <f>P11/P49*1000000</f>
        <v>1762333.4243358041</v>
      </c>
      <c r="Q50" s="52"/>
      <c r="R50" s="19"/>
      <c r="S50" s="52"/>
      <c r="T50" s="19"/>
      <c r="U50" s="52"/>
      <c r="V50" s="19"/>
      <c r="W50" s="52"/>
      <c r="X50" s="19"/>
      <c r="Y50" s="52"/>
      <c r="Z50" s="19" t="e">
        <f>Z11/Z49*1000000</f>
        <v>#DIV/0!</v>
      </c>
      <c r="AA50" s="52"/>
      <c r="AB50" s="19"/>
      <c r="AC50" s="52"/>
      <c r="AD50" s="19"/>
      <c r="AE50" s="52"/>
      <c r="AF50" s="19"/>
      <c r="AG50" s="52"/>
      <c r="AH50" s="19"/>
      <c r="AI50" s="52"/>
      <c r="AJ50" s="19"/>
      <c r="AK50" s="52"/>
      <c r="AL50" s="19"/>
      <c r="AM50" s="52"/>
      <c r="AN50" s="19">
        <f>AN11/AN49*1000000</f>
        <v>713539.88116504857</v>
      </c>
      <c r="AO50" s="52"/>
      <c r="AP50" s="19"/>
      <c r="AQ50" s="52"/>
      <c r="AR50" s="19"/>
      <c r="AS50" s="52"/>
      <c r="AT50" s="19">
        <f>AT11/AT49*1000000</f>
        <v>5465713.1934005767</v>
      </c>
      <c r="AU50" s="52"/>
      <c r="AV50" s="19"/>
      <c r="AW50" s="52"/>
      <c r="AX50" s="19"/>
      <c r="AY50" s="52"/>
      <c r="AZ50" s="19"/>
      <c r="BA50" s="52"/>
      <c r="BB50" s="19"/>
      <c r="BC50" s="52"/>
      <c r="BD50" s="19"/>
      <c r="BE50" s="52"/>
      <c r="BF50" s="19"/>
      <c r="BG50" s="52"/>
      <c r="BH50" s="19"/>
      <c r="BI50" s="52"/>
      <c r="BJ50" s="19"/>
      <c r="BK50" s="52"/>
      <c r="BL50" s="19">
        <f>BL11/BL49*1000000</f>
        <v>523744.29223744292</v>
      </c>
      <c r="BM50" s="52"/>
      <c r="BN50" s="19">
        <f>BN11/BN49*1000000</f>
        <v>522307.69230769237</v>
      </c>
      <c r="BO50" s="52"/>
      <c r="BP50" s="19"/>
      <c r="BQ50" s="52"/>
      <c r="BR50" s="19"/>
      <c r="BS50" s="52"/>
      <c r="BT50" s="19"/>
      <c r="BU50" s="52"/>
      <c r="BV50" s="19">
        <f>BV11/BV49*1000000</f>
        <v>5181926.1733333347</v>
      </c>
      <c r="BW50" s="52"/>
      <c r="BX50" s="19"/>
      <c r="BY50" s="19"/>
      <c r="BZ50" s="19"/>
      <c r="CA50" s="19"/>
      <c r="CB50" s="19"/>
      <c r="CC50" s="19"/>
      <c r="CD50" s="19"/>
      <c r="CE50" s="52"/>
      <c r="CF50" s="19">
        <f>CF11/CF49*1000000</f>
        <v>21298333.333333332</v>
      </c>
      <c r="CG50" s="52"/>
      <c r="CH50" s="19"/>
      <c r="CI50" s="52"/>
      <c r="CJ50" s="19">
        <f>CJ11/CJ49*1000000</f>
        <v>285211.5460656386</v>
      </c>
      <c r="CK50" s="52"/>
      <c r="CL50" s="19"/>
      <c r="CM50" s="52"/>
      <c r="CN50" s="19"/>
      <c r="CO50" s="52"/>
      <c r="CP50" s="19"/>
      <c r="CQ50" s="52"/>
      <c r="CR50" s="19"/>
      <c r="CS50" s="52"/>
      <c r="CT50" s="19"/>
      <c r="CU50" s="52"/>
      <c r="CV50" s="19"/>
      <c r="CW50" s="52"/>
      <c r="CX50" s="19"/>
      <c r="CY50" s="52"/>
      <c r="CZ50" s="19"/>
      <c r="DA50" s="52"/>
      <c r="DB50" s="19"/>
      <c r="DC50" s="52"/>
      <c r="DD50" s="19"/>
      <c r="DE50" s="52"/>
      <c r="DF50" s="50"/>
      <c r="DG50" s="50"/>
      <c r="DH50" s="50"/>
      <c r="DI50" s="50"/>
    </row>
    <row r="51" spans="1:113" ht="12.75" customHeight="1">
      <c r="A51" s="13"/>
      <c r="C51" s="14"/>
      <c r="R51" s="14"/>
      <c r="S51" s="14"/>
      <c r="AA51" s="14"/>
      <c r="AC51" s="14"/>
      <c r="AE51" s="14"/>
      <c r="AG51" s="14"/>
      <c r="AI51" s="14"/>
      <c r="AK51" s="14"/>
      <c r="AO51" s="14"/>
      <c r="AV51" s="14"/>
      <c r="AW51" s="14"/>
      <c r="AX51" s="14"/>
      <c r="AY51" s="14"/>
      <c r="AZ51" s="14"/>
      <c r="BA51" s="14"/>
      <c r="BC51" s="14"/>
      <c r="BE51" s="14"/>
      <c r="BG51" s="14"/>
      <c r="BH51" s="14"/>
      <c r="BI51" s="14"/>
      <c r="BJ51" s="14"/>
      <c r="BK51" s="14"/>
      <c r="BL51" s="13"/>
      <c r="BM51" s="14"/>
      <c r="BN51" s="13"/>
      <c r="BO51" s="14"/>
      <c r="BS51" s="14"/>
      <c r="BT51" s="14"/>
      <c r="BU51" s="14"/>
      <c r="BV51" s="13"/>
      <c r="BW51" s="14"/>
      <c r="BX51" s="14"/>
      <c r="BY51" s="14"/>
      <c r="BZ51" s="14"/>
      <c r="CA51" s="14"/>
      <c r="CB51" s="14"/>
      <c r="CC51" s="14"/>
      <c r="CD51" s="14"/>
      <c r="CE51" s="14"/>
      <c r="CF51" s="13"/>
      <c r="CG51" s="14"/>
      <c r="CJ51" s="13"/>
      <c r="CK51" s="14"/>
      <c r="CM51" s="14"/>
      <c r="CO51" s="14"/>
      <c r="CQ51" s="14"/>
      <c r="CS51" s="14"/>
      <c r="CU51" s="14"/>
      <c r="CW51" s="14"/>
      <c r="CY51" s="14"/>
      <c r="DA51" s="14"/>
      <c r="DE51" s="14"/>
    </row>
    <row r="52" spans="1:113" ht="12.75" customHeight="1">
      <c r="A52" s="1160" t="s">
        <v>167</v>
      </c>
      <c r="B52" s="16" t="s">
        <v>83</v>
      </c>
      <c r="C52" s="41"/>
      <c r="D52" s="55"/>
      <c r="E52" s="41"/>
      <c r="F52" s="16" t="str">
        <f>F3</f>
        <v>ABSA</v>
      </c>
      <c r="G52" s="41"/>
      <c r="H52" s="55"/>
      <c r="I52" s="41"/>
      <c r="J52" s="55"/>
      <c r="K52" s="41"/>
      <c r="L52" s="55"/>
      <c r="M52" s="41"/>
      <c r="N52" s="55"/>
      <c r="O52" s="41"/>
      <c r="P52" s="16" t="str">
        <f>P3</f>
        <v>ALLAN GRAY</v>
      </c>
      <c r="Q52" s="41"/>
      <c r="R52" s="55"/>
      <c r="S52" s="41"/>
      <c r="T52" s="55"/>
      <c r="U52" s="41"/>
      <c r="V52" s="55"/>
      <c r="W52" s="41"/>
      <c r="X52" s="55"/>
      <c r="Y52" s="41"/>
      <c r="Z52" s="16" t="str">
        <f>Z3</f>
        <v>AYANDA</v>
      </c>
      <c r="AA52" s="41"/>
      <c r="AB52" s="55"/>
      <c r="AC52" s="41"/>
      <c r="AD52" s="55"/>
      <c r="AE52" s="41"/>
      <c r="AF52" s="55"/>
      <c r="AG52" s="41"/>
      <c r="AH52" s="55"/>
      <c r="AI52" s="41"/>
      <c r="AJ52" s="55"/>
      <c r="AK52" s="41"/>
      <c r="AL52" s="55"/>
      <c r="AM52" s="41"/>
      <c r="AN52" s="16" t="str">
        <f>AN3</f>
        <v>CORONATION</v>
      </c>
      <c r="AO52" s="41"/>
      <c r="AP52" s="16"/>
      <c r="AQ52" s="41"/>
      <c r="AR52" s="55"/>
      <c r="AS52" s="41"/>
      <c r="AT52" s="16" t="str">
        <f>AT3</f>
        <v>INVESTEC</v>
      </c>
      <c r="AU52" s="41"/>
      <c r="AV52" s="55"/>
      <c r="AW52" s="41"/>
      <c r="AX52" s="55"/>
      <c r="AY52" s="41"/>
      <c r="AZ52" s="55"/>
      <c r="BA52" s="41"/>
      <c r="BB52" s="55"/>
      <c r="BC52" s="41"/>
      <c r="BD52" s="55"/>
      <c r="BE52" s="41"/>
      <c r="BF52" s="55"/>
      <c r="BG52" s="41"/>
      <c r="BH52" s="55"/>
      <c r="BI52" s="41"/>
      <c r="BJ52" s="55"/>
      <c r="BK52" s="41"/>
      <c r="BL52" s="16" t="str">
        <f>BL3</f>
        <v>OLD MUTUAL</v>
      </c>
      <c r="BM52" s="41"/>
      <c r="BN52" s="16" t="str">
        <f>BN3</f>
        <v>PAM</v>
      </c>
      <c r="BO52" s="41"/>
      <c r="BP52" s="55"/>
      <c r="BQ52" s="41"/>
      <c r="BR52" s="55"/>
      <c r="BS52" s="41"/>
      <c r="BT52" s="55"/>
      <c r="BU52" s="41"/>
      <c r="BV52" s="16" t="str">
        <f>BV3</f>
        <v>PPS</v>
      </c>
      <c r="BW52" s="41"/>
      <c r="BX52" s="55"/>
      <c r="BY52" s="41"/>
      <c r="BZ52" s="55"/>
      <c r="CA52" s="41"/>
      <c r="CB52" s="55"/>
      <c r="CC52" s="41"/>
      <c r="CD52" s="55"/>
      <c r="CE52" s="41"/>
      <c r="CF52" s="16" t="str">
        <f>CF3</f>
        <v>QUANTUM</v>
      </c>
      <c r="CG52" s="41"/>
      <c r="CH52" s="55"/>
      <c r="CI52" s="41"/>
      <c r="CJ52" s="16" t="str">
        <f>CJ3</f>
        <v>RMB</v>
      </c>
      <c r="CK52" s="41"/>
      <c r="CL52" s="55"/>
      <c r="CM52" s="41"/>
      <c r="CN52" s="55"/>
      <c r="CO52" s="41"/>
      <c r="CP52" s="55"/>
      <c r="CQ52" s="41"/>
      <c r="CR52" s="55"/>
      <c r="CS52" s="41"/>
      <c r="CT52" s="55"/>
      <c r="CU52" s="41"/>
      <c r="CV52" s="55"/>
      <c r="CW52" s="41"/>
      <c r="CX52" s="55"/>
      <c r="CY52" s="41"/>
      <c r="CZ52" s="55"/>
      <c r="DA52" s="41"/>
      <c r="DB52" s="16"/>
      <c r="DC52" s="41"/>
      <c r="DD52" s="55"/>
      <c r="DE52" s="41"/>
    </row>
    <row r="53" spans="1:113" ht="12.75" customHeight="1">
      <c r="A53" s="57"/>
      <c r="B53" s="40"/>
      <c r="C53" s="44"/>
      <c r="D53" s="57"/>
      <c r="E53" s="44"/>
      <c r="F53" s="40" t="str">
        <f>F4</f>
        <v>CAUTIOUS</v>
      </c>
      <c r="G53" s="44"/>
      <c r="H53" s="57"/>
      <c r="I53" s="44"/>
      <c r="J53" s="57"/>
      <c r="K53" s="44"/>
      <c r="L53" s="57"/>
      <c r="M53" s="44"/>
      <c r="N53" s="57"/>
      <c r="O53" s="44"/>
      <c r="P53" s="40" t="str">
        <f>P4</f>
        <v>STABLE</v>
      </c>
      <c r="Q53" s="44"/>
      <c r="R53" s="57"/>
      <c r="S53" s="44"/>
      <c r="T53" s="57"/>
      <c r="U53" s="44"/>
      <c r="V53" s="57"/>
      <c r="W53" s="44"/>
      <c r="X53" s="57"/>
      <c r="Y53" s="44"/>
      <c r="Z53" s="40" t="str">
        <f>Z4</f>
        <v>RAND MANAGED STABLE</v>
      </c>
      <c r="AA53" s="44"/>
      <c r="AB53" s="11"/>
      <c r="AC53" s="44"/>
      <c r="AD53" s="11"/>
      <c r="AE53" s="44"/>
      <c r="AF53" s="11"/>
      <c r="AG53" s="44"/>
      <c r="AH53" s="11"/>
      <c r="AI53" s="44"/>
      <c r="AJ53" s="11"/>
      <c r="AK53" s="44"/>
      <c r="AL53" s="57"/>
      <c r="AM53" s="44"/>
      <c r="AN53" s="40" t="str">
        <f>AN4</f>
        <v>BALANCED DEFENSIVE</v>
      </c>
      <c r="AO53" s="44"/>
      <c r="AP53" s="40"/>
      <c r="AQ53" s="44"/>
      <c r="AR53" s="57"/>
      <c r="AS53" s="44"/>
      <c r="AT53" s="40" t="str">
        <f>AT4</f>
        <v>CAUTIOUS MANAGED</v>
      </c>
      <c r="AU53" s="44"/>
      <c r="AV53" s="57"/>
      <c r="AW53" s="44"/>
      <c r="AX53" s="57"/>
      <c r="AY53" s="44"/>
      <c r="AZ53" s="57"/>
      <c r="BA53" s="44"/>
      <c r="BB53" s="11"/>
      <c r="BC53" s="44"/>
      <c r="BD53" s="11"/>
      <c r="BE53" s="44"/>
      <c r="BF53" s="11"/>
      <c r="BG53" s="44"/>
      <c r="BH53" s="57"/>
      <c r="BI53" s="44"/>
      <c r="BJ53" s="57"/>
      <c r="BK53" s="44"/>
      <c r="BL53" s="40" t="str">
        <f>BL4</f>
        <v>STABLE GROWTH</v>
      </c>
      <c r="BM53" s="44"/>
      <c r="BN53" s="40" t="str">
        <f>BN4</f>
        <v>WEALTH PRESERVER</v>
      </c>
      <c r="BO53" s="44"/>
      <c r="BP53" s="57"/>
      <c r="BQ53" s="44"/>
      <c r="BR53" s="11"/>
      <c r="BS53" s="44"/>
      <c r="BT53" s="57"/>
      <c r="BU53" s="44"/>
      <c r="BV53" s="40" t="str">
        <f>BV4</f>
        <v>CONSERVATIVE</v>
      </c>
      <c r="BW53" s="44"/>
      <c r="BX53" s="57"/>
      <c r="BY53" s="124"/>
      <c r="BZ53" s="57"/>
      <c r="CA53" s="124"/>
      <c r="CB53" s="57"/>
      <c r="CC53" s="124"/>
      <c r="CD53" s="57"/>
      <c r="CE53" s="44"/>
      <c r="CF53" s="40" t="str">
        <f>CF4</f>
        <v>CORE</v>
      </c>
      <c r="CG53" s="44"/>
      <c r="CH53" s="57"/>
      <c r="CI53" s="44"/>
      <c r="CJ53" s="40" t="str">
        <f>CJ4</f>
        <v>CONSERVATIVE</v>
      </c>
      <c r="CK53" s="44"/>
      <c r="CL53" s="11"/>
      <c r="CM53" s="44"/>
      <c r="CN53" s="11"/>
      <c r="CO53" s="44"/>
      <c r="CP53" s="11"/>
      <c r="CQ53" s="44"/>
      <c r="CR53" s="11"/>
      <c r="CS53" s="44"/>
      <c r="CT53" s="11"/>
      <c r="CU53" s="44"/>
      <c r="CV53" s="11"/>
      <c r="CW53" s="44"/>
      <c r="CX53" s="11"/>
      <c r="CY53" s="44"/>
      <c r="CZ53" s="11"/>
      <c r="DA53" s="44"/>
      <c r="DB53" s="40"/>
      <c r="DC53" s="44"/>
      <c r="DD53" s="11"/>
      <c r="DE53" s="44"/>
    </row>
    <row r="54" spans="1:113" ht="12.75" customHeight="1">
      <c r="A54" s="17"/>
      <c r="B54" s="17" t="s">
        <v>86</v>
      </c>
      <c r="C54" s="47" t="s">
        <v>16</v>
      </c>
      <c r="D54" s="58"/>
      <c r="E54" s="47"/>
      <c r="F54" s="17" t="s">
        <v>86</v>
      </c>
      <c r="G54" s="47" t="s">
        <v>16</v>
      </c>
      <c r="H54" s="58"/>
      <c r="I54" s="47"/>
      <c r="J54" s="58"/>
      <c r="K54" s="47"/>
      <c r="L54" s="58"/>
      <c r="M54" s="47"/>
      <c r="N54" s="58"/>
      <c r="O54" s="47"/>
      <c r="P54" s="17" t="s">
        <v>86</v>
      </c>
      <c r="Q54" s="47" t="s">
        <v>16</v>
      </c>
      <c r="R54" s="58"/>
      <c r="S54" s="47"/>
      <c r="T54" s="58"/>
      <c r="U54" s="47"/>
      <c r="V54" s="58"/>
      <c r="W54" s="47"/>
      <c r="X54" s="58"/>
      <c r="Y54" s="47"/>
      <c r="Z54" s="17" t="s">
        <v>86</v>
      </c>
      <c r="AA54" s="47" t="s">
        <v>16</v>
      </c>
      <c r="AB54" s="17"/>
      <c r="AC54" s="47"/>
      <c r="AD54" s="17"/>
      <c r="AE54" s="47"/>
      <c r="AF54" s="17"/>
      <c r="AG54" s="47"/>
      <c r="AH54" s="17"/>
      <c r="AI54" s="47"/>
      <c r="AJ54" s="17"/>
      <c r="AK54" s="47"/>
      <c r="AL54" s="58"/>
      <c r="AM54" s="47"/>
      <c r="AN54" s="17" t="s">
        <v>86</v>
      </c>
      <c r="AO54" s="47" t="s">
        <v>16</v>
      </c>
      <c r="AP54" s="17"/>
      <c r="AQ54" s="47"/>
      <c r="AR54" s="58"/>
      <c r="AS54" s="47"/>
      <c r="AT54" s="17" t="s">
        <v>86</v>
      </c>
      <c r="AU54" s="47" t="s">
        <v>16</v>
      </c>
      <c r="AV54" s="58"/>
      <c r="AW54" s="47"/>
      <c r="AX54" s="58"/>
      <c r="AY54" s="47"/>
      <c r="AZ54" s="58"/>
      <c r="BA54" s="47"/>
      <c r="BB54" s="17"/>
      <c r="BC54" s="47"/>
      <c r="BD54" s="17"/>
      <c r="BE54" s="47"/>
      <c r="BF54" s="17"/>
      <c r="BG54" s="47"/>
      <c r="BH54" s="58"/>
      <c r="BI54" s="47"/>
      <c r="BJ54" s="58"/>
      <c r="BK54" s="47"/>
      <c r="BL54" s="17" t="s">
        <v>86</v>
      </c>
      <c r="BM54" s="47" t="s">
        <v>16</v>
      </c>
      <c r="BN54" s="17" t="s">
        <v>86</v>
      </c>
      <c r="BO54" s="47" t="s">
        <v>16</v>
      </c>
      <c r="BP54" s="58"/>
      <c r="BQ54" s="47"/>
      <c r="BR54" s="17"/>
      <c r="BS54" s="47"/>
      <c r="BT54" s="58"/>
      <c r="BU54" s="47"/>
      <c r="BV54" s="17" t="s">
        <v>86</v>
      </c>
      <c r="BW54" s="47" t="s">
        <v>16</v>
      </c>
      <c r="BX54" s="58"/>
      <c r="BY54" s="47"/>
      <c r="BZ54" s="58"/>
      <c r="CA54" s="47"/>
      <c r="CB54" s="58"/>
      <c r="CC54" s="47"/>
      <c r="CD54" s="58"/>
      <c r="CE54" s="47"/>
      <c r="CF54" s="17" t="s">
        <v>86</v>
      </c>
      <c r="CG54" s="47" t="s">
        <v>16</v>
      </c>
      <c r="CH54" s="58"/>
      <c r="CI54" s="47"/>
      <c r="CJ54" s="17" t="s">
        <v>86</v>
      </c>
      <c r="CK54" s="47" t="s">
        <v>16</v>
      </c>
      <c r="CL54" s="17"/>
      <c r="CM54" s="47"/>
      <c r="CN54" s="17"/>
      <c r="CO54" s="47"/>
      <c r="CP54" s="17"/>
      <c r="CQ54" s="47"/>
      <c r="CR54" s="17"/>
      <c r="CS54" s="47"/>
      <c r="CT54" s="17"/>
      <c r="CU54" s="47"/>
      <c r="CV54" s="17"/>
      <c r="CW54" s="47"/>
      <c r="CX54" s="17"/>
      <c r="CY54" s="47"/>
      <c r="CZ54" s="17"/>
      <c r="DA54" s="47"/>
      <c r="DB54" s="17"/>
      <c r="DC54" s="47"/>
      <c r="DD54" s="17"/>
      <c r="DE54" s="47"/>
    </row>
    <row r="55" spans="1:113" ht="12.75" customHeight="1">
      <c r="A55" s="13" t="s">
        <v>168</v>
      </c>
      <c r="B55" s="13">
        <f t="shared" ref="B55:B63" si="24">D55+F55+H55+J55+L55+N55+P55+R55+T55+V55+X55+AB55+AD55+AF55+AH55+AJ55+AL55+AN55+AP55+DB55+AR55+AT55+AV55+Z55+AX55+AZ55+BB55+BD55+BF55+BH55+BJ55+BL55+BN55+BP55+BR55+BT55+BV55+BX55+BZ55+CB55+CD55+CF55+CH55+CJ55+CL55+CN55+CP55+CR55+CT55+CV55+CX55+CZ55+DD55</f>
        <v>513.11989667000012</v>
      </c>
      <c r="C55" s="14">
        <f t="shared" ref="C55:C63" si="25">B55/B$11*100</f>
        <v>1.932759891332017</v>
      </c>
      <c r="D55" s="13"/>
      <c r="F55" s="651">
        <v>5.6</v>
      </c>
      <c r="G55" s="14">
        <f t="shared" ref="G55:G63" si="26">F55/F$11*100</f>
        <v>5.7564422738779246</v>
      </c>
      <c r="H55" s="13"/>
      <c r="J55" s="13"/>
      <c r="L55" s="13"/>
      <c r="N55" s="13"/>
      <c r="Q55" s="14">
        <f t="shared" ref="Q55:Q63" si="27">P55/P$11*100</f>
        <v>0</v>
      </c>
      <c r="R55" s="13"/>
      <c r="S55" s="14"/>
      <c r="T55" s="13"/>
      <c r="V55" s="13"/>
      <c r="X55" s="13"/>
      <c r="AA55" s="14" t="e">
        <f t="shared" ref="AA55:AA63" si="28">Z55/Z$11*100</f>
        <v>#DIV/0!</v>
      </c>
      <c r="AB55" s="13"/>
      <c r="AC55" s="14"/>
      <c r="AD55" s="13"/>
      <c r="AE55" s="14"/>
      <c r="AF55" s="13"/>
      <c r="AG55" s="14"/>
      <c r="AH55" s="13"/>
      <c r="AI55" s="14"/>
      <c r="AJ55" s="13"/>
      <c r="AK55" s="14"/>
      <c r="AL55" s="13"/>
      <c r="AN55" s="13">
        <v>18.490532999999999</v>
      </c>
      <c r="AO55" s="14">
        <f t="shared" ref="AO55:AO63" si="29">AN55/AN$11*100</f>
        <v>25.159033517644829</v>
      </c>
      <c r="AR55" s="13"/>
      <c r="AT55" s="1568">
        <f>(277698712+35852766.72)/1000000</f>
        <v>313.55147872000003</v>
      </c>
      <c r="AU55" s="14">
        <f t="shared" ref="AU55:AU63" si="30">AT55/AT$11*100</f>
        <v>16.532271909317547</v>
      </c>
      <c r="AW55" s="14"/>
      <c r="AY55" s="14"/>
      <c r="BA55" s="14"/>
      <c r="BB55" s="13"/>
      <c r="BC55" s="14"/>
      <c r="BD55" s="13"/>
      <c r="BE55" s="14"/>
      <c r="BF55" s="13"/>
      <c r="BG55" s="14"/>
      <c r="BH55" s="13"/>
      <c r="BI55" s="14"/>
      <c r="BJ55" s="13"/>
      <c r="BK55" s="14"/>
      <c r="BL55" s="13">
        <v>13.6</v>
      </c>
      <c r="BM55" s="14">
        <f t="shared" ref="BM55:BM63" si="31">BL55/BL$11*100</f>
        <v>11.857018308631211</v>
      </c>
      <c r="BN55" s="13">
        <v>3.79</v>
      </c>
      <c r="BO55" s="14">
        <f t="shared" ref="BO55:BO63" si="32">BN55/BN$11*100</f>
        <v>55.81737849779087</v>
      </c>
      <c r="BP55" s="13"/>
      <c r="BR55" s="13"/>
      <c r="BS55" s="14"/>
      <c r="BU55" s="14"/>
      <c r="BV55" s="13">
        <v>13.06788495</v>
      </c>
      <c r="BW55" s="14">
        <f t="shared" ref="BW55:BW63" si="33">BV55/BV$11*100</f>
        <v>21.015166485853157</v>
      </c>
      <c r="BY55" s="14"/>
      <c r="CA55" s="14"/>
      <c r="CC55" s="14"/>
      <c r="CE55" s="14"/>
      <c r="CF55" s="13">
        <v>58.02</v>
      </c>
      <c r="CG55" s="14">
        <f t="shared" ref="CG55:CG63" si="34">CF55/CF$11*100</f>
        <v>45.402613663040931</v>
      </c>
      <c r="CH55" s="13"/>
      <c r="CJ55" s="13">
        <v>87</v>
      </c>
      <c r="CK55" s="14">
        <f t="shared" ref="CK55:CK63" si="35">CJ55/CJ$11*100</f>
        <v>12.061555524746986</v>
      </c>
      <c r="CL55" s="13"/>
      <c r="CM55" s="14"/>
      <c r="CN55" s="13"/>
      <c r="CO55" s="14"/>
      <c r="CP55" s="13"/>
      <c r="CQ55" s="14"/>
      <c r="CR55" s="13"/>
      <c r="CS55" s="14"/>
      <c r="CT55" s="13"/>
      <c r="CU55" s="14"/>
      <c r="CV55" s="13"/>
      <c r="CW55" s="14"/>
      <c r="CX55" s="13"/>
      <c r="CY55" s="14"/>
      <c r="CZ55" s="13"/>
      <c r="DA55" s="14"/>
      <c r="DD55" s="13"/>
      <c r="DE55" s="14"/>
    </row>
    <row r="56" spans="1:113" ht="12.75" customHeight="1">
      <c r="A56" s="13" t="s">
        <v>169</v>
      </c>
      <c r="B56" s="13">
        <f t="shared" si="24"/>
        <v>559.43472524999993</v>
      </c>
      <c r="C56" s="14">
        <f t="shared" si="25"/>
        <v>2.1072131597284889</v>
      </c>
      <c r="D56" s="13"/>
      <c r="F56" s="651">
        <v>6.5</v>
      </c>
      <c r="G56" s="14">
        <f t="shared" si="26"/>
        <v>6.6815847821797334</v>
      </c>
      <c r="H56" s="13"/>
      <c r="J56" s="13"/>
      <c r="L56" s="13"/>
      <c r="N56" s="13"/>
      <c r="Q56" s="14">
        <f t="shared" si="27"/>
        <v>0</v>
      </c>
      <c r="R56" s="13"/>
      <c r="S56" s="14"/>
      <c r="T56" s="13"/>
      <c r="V56" s="13"/>
      <c r="X56" s="13"/>
      <c r="AA56" s="14" t="e">
        <f t="shared" si="28"/>
        <v>#DIV/0!</v>
      </c>
      <c r="AB56" s="13"/>
      <c r="AC56" s="14"/>
      <c r="AD56" s="13"/>
      <c r="AE56" s="14"/>
      <c r="AF56" s="13"/>
      <c r="AG56" s="14"/>
      <c r="AH56" s="13"/>
      <c r="AI56" s="14"/>
      <c r="AJ56" s="13"/>
      <c r="AK56" s="14"/>
      <c r="AL56" s="13"/>
      <c r="AN56" s="13">
        <v>0</v>
      </c>
      <c r="AO56" s="14">
        <f t="shared" si="29"/>
        <v>0</v>
      </c>
      <c r="AR56" s="13"/>
      <c r="AT56" s="1568">
        <f>(32052077+42054255+24971103+44185057)/1000000</f>
        <v>143.26249200000001</v>
      </c>
      <c r="AU56" s="14">
        <f t="shared" si="30"/>
        <v>7.5536383429575489</v>
      </c>
      <c r="AW56" s="14"/>
      <c r="AY56" s="14"/>
      <c r="BA56" s="14"/>
      <c r="BB56" s="13"/>
      <c r="BC56" s="14"/>
      <c r="BD56" s="13"/>
      <c r="BE56" s="14"/>
      <c r="BF56" s="13"/>
      <c r="BG56" s="14"/>
      <c r="BH56" s="13"/>
      <c r="BI56" s="14"/>
      <c r="BJ56" s="13"/>
      <c r="BK56" s="14"/>
      <c r="BL56" s="13">
        <v>1</v>
      </c>
      <c r="BM56" s="14">
        <f t="shared" si="31"/>
        <v>0.87183958151700081</v>
      </c>
      <c r="BN56" s="13"/>
      <c r="BO56" s="14">
        <f t="shared" si="32"/>
        <v>0</v>
      </c>
      <c r="BP56" s="13"/>
      <c r="BR56" s="13"/>
      <c r="BS56" s="14"/>
      <c r="BU56" s="14"/>
      <c r="BV56" s="13">
        <v>7.9722332500000004</v>
      </c>
      <c r="BW56" s="14">
        <f t="shared" si="33"/>
        <v>12.820575759109678</v>
      </c>
      <c r="BY56" s="14"/>
      <c r="CA56" s="14"/>
      <c r="CC56" s="14"/>
      <c r="CE56" s="14"/>
      <c r="CF56" s="13"/>
      <c r="CG56" s="14">
        <f t="shared" si="34"/>
        <v>0</v>
      </c>
      <c r="CH56" s="13"/>
      <c r="CJ56" s="13">
        <v>400.7</v>
      </c>
      <c r="CK56" s="14">
        <f t="shared" si="35"/>
        <v>55.552474698461118</v>
      </c>
      <c r="CL56" s="13"/>
      <c r="CM56" s="14"/>
      <c r="CN56" s="13"/>
      <c r="CO56" s="14"/>
      <c r="CP56" s="13"/>
      <c r="CQ56" s="14"/>
      <c r="CR56" s="13"/>
      <c r="CS56" s="14"/>
      <c r="CT56" s="13"/>
      <c r="CU56" s="14"/>
      <c r="CV56" s="13"/>
      <c r="CW56" s="14"/>
      <c r="CX56" s="13"/>
      <c r="CY56" s="14"/>
      <c r="CZ56" s="13"/>
      <c r="DA56" s="14"/>
      <c r="DD56" s="13"/>
      <c r="DE56" s="14"/>
    </row>
    <row r="57" spans="1:113" ht="12.75" customHeight="1">
      <c r="A57" s="13" t="s">
        <v>170</v>
      </c>
      <c r="B57" s="13">
        <f t="shared" si="24"/>
        <v>410.96316056000001</v>
      </c>
      <c r="C57" s="14">
        <f t="shared" si="25"/>
        <v>1.5479678700828807</v>
      </c>
      <c r="D57" s="13"/>
      <c r="F57" s="651"/>
      <c r="G57" s="14">
        <f t="shared" si="26"/>
        <v>0</v>
      </c>
      <c r="H57" s="13"/>
      <c r="J57" s="13"/>
      <c r="L57" s="13"/>
      <c r="N57" s="13"/>
      <c r="Q57" s="14">
        <f t="shared" si="27"/>
        <v>0</v>
      </c>
      <c r="R57" s="13"/>
      <c r="S57" s="14"/>
      <c r="T57" s="13"/>
      <c r="V57" s="13"/>
      <c r="X57" s="13"/>
      <c r="AA57" s="14" t="e">
        <f t="shared" si="28"/>
        <v>#DIV/0!</v>
      </c>
      <c r="AB57" s="13"/>
      <c r="AC57" s="14"/>
      <c r="AD57" s="13"/>
      <c r="AE57" s="14"/>
      <c r="AF57" s="13"/>
      <c r="AG57" s="14"/>
      <c r="AH57" s="13"/>
      <c r="AI57" s="14"/>
      <c r="AJ57" s="13"/>
      <c r="AK57" s="14"/>
      <c r="AL57" s="13"/>
      <c r="AN57" s="13">
        <v>6.2539040000000004</v>
      </c>
      <c r="AO57" s="14">
        <f t="shared" si="29"/>
        <v>8.5093372025637706</v>
      </c>
      <c r="AR57" s="13"/>
      <c r="AT57" s="1568">
        <f>(52854735+65733583+284121933)/1000000</f>
        <v>402.71025100000003</v>
      </c>
      <c r="AU57" s="14">
        <f t="shared" si="30"/>
        <v>21.233245007741864</v>
      </c>
      <c r="AW57" s="14"/>
      <c r="AY57" s="14"/>
      <c r="BA57" s="14"/>
      <c r="BB57" s="13"/>
      <c r="BC57" s="14"/>
      <c r="BD57" s="13"/>
      <c r="BE57" s="14"/>
      <c r="BF57" s="13"/>
      <c r="BG57" s="14"/>
      <c r="BH57" s="13"/>
      <c r="BI57" s="14"/>
      <c r="BJ57" s="13"/>
      <c r="BK57" s="14"/>
      <c r="BL57" s="13">
        <v>0</v>
      </c>
      <c r="BM57" s="14">
        <f t="shared" si="31"/>
        <v>0</v>
      </c>
      <c r="BN57" s="13"/>
      <c r="BO57" s="14">
        <f t="shared" si="32"/>
        <v>0</v>
      </c>
      <c r="BP57" s="13"/>
      <c r="BR57" s="13"/>
      <c r="BS57" s="14"/>
      <c r="BU57" s="14"/>
      <c r="BV57" s="13">
        <v>1.9990055600000001</v>
      </c>
      <c r="BW57" s="14">
        <f t="shared" si="33"/>
        <v>3.2147080273725646</v>
      </c>
      <c r="BY57" s="14"/>
      <c r="CA57" s="14"/>
      <c r="CC57" s="14"/>
      <c r="CE57" s="14"/>
      <c r="CF57" s="13"/>
      <c r="CG57" s="14">
        <f t="shared" si="34"/>
        <v>0</v>
      </c>
      <c r="CH57" s="13"/>
      <c r="CJ57" s="13">
        <v>0</v>
      </c>
      <c r="CK57" s="14">
        <f t="shared" si="35"/>
        <v>0</v>
      </c>
      <c r="CL57" s="13"/>
      <c r="CM57" s="14"/>
      <c r="CN57" s="13"/>
      <c r="CO57" s="14"/>
      <c r="CP57" s="13"/>
      <c r="CQ57" s="14"/>
      <c r="CR57" s="13"/>
      <c r="CS57" s="14"/>
      <c r="CT57" s="13"/>
      <c r="CU57" s="14"/>
      <c r="CV57" s="13"/>
      <c r="CW57" s="14"/>
      <c r="CX57" s="13"/>
      <c r="CY57" s="14"/>
      <c r="CZ57" s="13"/>
      <c r="DA57" s="14"/>
      <c r="DD57" s="13"/>
      <c r="DE57" s="14"/>
    </row>
    <row r="58" spans="1:113" ht="12.75" customHeight="1">
      <c r="A58" s="13" t="s">
        <v>171</v>
      </c>
      <c r="B58" s="13">
        <f t="shared" si="24"/>
        <v>360.55397677999997</v>
      </c>
      <c r="C58" s="14">
        <f t="shared" si="25"/>
        <v>1.3580924643598642</v>
      </c>
      <c r="D58" s="13"/>
      <c r="F58" s="651"/>
      <c r="G58" s="14">
        <f t="shared" si="26"/>
        <v>0</v>
      </c>
      <c r="H58" s="13"/>
      <c r="J58" s="13"/>
      <c r="L58" s="13"/>
      <c r="N58" s="13"/>
      <c r="Q58" s="14">
        <f t="shared" si="27"/>
        <v>0</v>
      </c>
      <c r="R58" s="13"/>
      <c r="S58" s="14"/>
      <c r="T58" s="13"/>
      <c r="V58" s="13"/>
      <c r="X58" s="13"/>
      <c r="AA58" s="14" t="e">
        <f t="shared" si="28"/>
        <v>#DIV/0!</v>
      </c>
      <c r="AB58" s="13"/>
      <c r="AC58" s="14"/>
      <c r="AD58" s="13"/>
      <c r="AE58" s="14"/>
      <c r="AF58" s="13"/>
      <c r="AG58" s="14"/>
      <c r="AH58" s="13"/>
      <c r="AI58" s="14"/>
      <c r="AJ58" s="13"/>
      <c r="AK58" s="14"/>
      <c r="AL58" s="13"/>
      <c r="AN58" s="13">
        <v>1.0294449999999999</v>
      </c>
      <c r="AO58" s="14">
        <f t="shared" si="29"/>
        <v>1.400708203466708</v>
      </c>
      <c r="AR58" s="13"/>
      <c r="AT58" s="1568">
        <f>(53372113+10221712+17557833+193563385)/1000000</f>
        <v>274.71504299999998</v>
      </c>
      <c r="AU58" s="14">
        <f t="shared" si="30"/>
        <v>14.484587369819252</v>
      </c>
      <c r="AW58" s="14"/>
      <c r="AY58" s="14"/>
      <c r="BA58" s="14"/>
      <c r="BB58" s="13"/>
      <c r="BC58" s="14"/>
      <c r="BD58" s="13"/>
      <c r="BE58" s="14"/>
      <c r="BF58" s="13"/>
      <c r="BG58" s="14"/>
      <c r="BH58" s="13"/>
      <c r="BI58" s="14"/>
      <c r="BJ58" s="13"/>
      <c r="BK58" s="14"/>
      <c r="BL58" s="13">
        <v>47.5</v>
      </c>
      <c r="BM58" s="14">
        <f t="shared" si="31"/>
        <v>41.412380122057542</v>
      </c>
      <c r="BN58" s="13"/>
      <c r="BO58" s="14">
        <f t="shared" si="32"/>
        <v>0</v>
      </c>
      <c r="BP58" s="13"/>
      <c r="BR58" s="13"/>
      <c r="BS58" s="14"/>
      <c r="BU58" s="14"/>
      <c r="BV58" s="13">
        <v>9.0994887799999997</v>
      </c>
      <c r="BW58" s="14">
        <f t="shared" si="33"/>
        <v>14.633375820151587</v>
      </c>
      <c r="BY58" s="14"/>
      <c r="CA58" s="14"/>
      <c r="CC58" s="14"/>
      <c r="CE58" s="14"/>
      <c r="CF58" s="13">
        <v>20.51</v>
      </c>
      <c r="CG58" s="14">
        <f t="shared" si="34"/>
        <v>16.04976915251585</v>
      </c>
      <c r="CH58" s="13"/>
      <c r="CJ58" s="13">
        <v>7.7</v>
      </c>
      <c r="CK58" s="14">
        <f t="shared" si="35"/>
        <v>1.0675169832247331</v>
      </c>
      <c r="CL58" s="13"/>
      <c r="CM58" s="14"/>
      <c r="CN58" s="13"/>
      <c r="CO58" s="14"/>
      <c r="CP58" s="13"/>
      <c r="CQ58" s="14"/>
      <c r="CR58" s="13"/>
      <c r="CS58" s="14"/>
      <c r="CT58" s="13"/>
      <c r="CU58" s="14"/>
      <c r="CV58" s="13"/>
      <c r="CW58" s="14"/>
      <c r="CX58" s="13"/>
      <c r="CY58" s="14"/>
      <c r="CZ58" s="13"/>
      <c r="DA58" s="14"/>
      <c r="DD58" s="13"/>
      <c r="DE58" s="14"/>
    </row>
    <row r="59" spans="1:113" ht="12.75" customHeight="1">
      <c r="A59" s="13" t="s">
        <v>172</v>
      </c>
      <c r="B59" s="13">
        <f t="shared" si="24"/>
        <v>50.317685310000002</v>
      </c>
      <c r="C59" s="14">
        <f t="shared" si="25"/>
        <v>0.18953076000944738</v>
      </c>
      <c r="D59" s="13"/>
      <c r="F59" s="651">
        <v>5.9186875199999998</v>
      </c>
      <c r="G59" s="14">
        <f t="shared" si="26"/>
        <v>6.0840326867860162</v>
      </c>
      <c r="H59" s="13"/>
      <c r="J59" s="13"/>
      <c r="L59" s="13"/>
      <c r="N59" s="13"/>
      <c r="Q59" s="14">
        <f t="shared" si="27"/>
        <v>0</v>
      </c>
      <c r="R59" s="13"/>
      <c r="S59" s="14"/>
      <c r="T59" s="13"/>
      <c r="V59" s="13"/>
      <c r="X59" s="13"/>
      <c r="AA59" s="14" t="e">
        <f t="shared" si="28"/>
        <v>#DIV/0!</v>
      </c>
      <c r="AB59" s="13"/>
      <c r="AC59" s="14"/>
      <c r="AD59" s="13"/>
      <c r="AE59" s="14"/>
      <c r="AF59" s="13"/>
      <c r="AG59" s="14"/>
      <c r="AH59" s="13"/>
      <c r="AI59" s="14"/>
      <c r="AJ59" s="13"/>
      <c r="AK59" s="14"/>
      <c r="AL59" s="13"/>
      <c r="AN59" s="13">
        <v>6.841018</v>
      </c>
      <c r="AO59" s="14">
        <f t="shared" si="29"/>
        <v>9.3081903672983142</v>
      </c>
      <c r="AR59" s="13"/>
      <c r="AT59" s="1568">
        <f>10113611/1000000</f>
        <v>10.113611000000001</v>
      </c>
      <c r="AU59" s="14">
        <f t="shared" si="30"/>
        <v>0.53324885508313813</v>
      </c>
      <c r="AW59" s="14"/>
      <c r="AY59" s="14"/>
      <c r="BA59" s="14"/>
      <c r="BB59" s="13"/>
      <c r="BC59" s="14"/>
      <c r="BD59" s="13"/>
      <c r="BE59" s="14"/>
      <c r="BF59" s="13"/>
      <c r="BG59" s="14"/>
      <c r="BH59" s="13"/>
      <c r="BI59" s="14"/>
      <c r="BJ59" s="13"/>
      <c r="BK59" s="14"/>
      <c r="BL59" s="13">
        <v>2.4</v>
      </c>
      <c r="BM59" s="14">
        <f t="shared" si="31"/>
        <v>2.092414995640802</v>
      </c>
      <c r="BN59" s="13"/>
      <c r="BO59" s="14">
        <f t="shared" si="32"/>
        <v>0</v>
      </c>
      <c r="BP59" s="13"/>
      <c r="BR59" s="13"/>
      <c r="BS59" s="14"/>
      <c r="BU59" s="14"/>
      <c r="BV59" s="13">
        <v>7.54436879</v>
      </c>
      <c r="BW59" s="14">
        <f t="shared" si="33"/>
        <v>12.132503978964442</v>
      </c>
      <c r="BY59" s="14"/>
      <c r="CA59" s="14"/>
      <c r="CC59" s="14"/>
      <c r="CE59" s="14"/>
      <c r="CF59" s="13"/>
      <c r="CG59" s="14">
        <f t="shared" si="34"/>
        <v>0</v>
      </c>
      <c r="CH59" s="13"/>
      <c r="CJ59" s="13">
        <v>17.5</v>
      </c>
      <c r="CK59" s="14">
        <f t="shared" si="35"/>
        <v>2.4261749618743935</v>
      </c>
      <c r="CL59" s="13"/>
      <c r="CM59" s="14"/>
      <c r="CN59" s="13"/>
      <c r="CO59" s="14"/>
      <c r="CP59" s="13"/>
      <c r="CQ59" s="14"/>
      <c r="CR59" s="13"/>
      <c r="CS59" s="14"/>
      <c r="CT59" s="13"/>
      <c r="CU59" s="14"/>
      <c r="CV59" s="13"/>
      <c r="CW59" s="14"/>
      <c r="CX59" s="13"/>
      <c r="CY59" s="14"/>
      <c r="CZ59" s="13"/>
      <c r="DA59" s="14"/>
      <c r="DD59" s="13"/>
      <c r="DE59" s="14"/>
    </row>
    <row r="60" spans="1:113" ht="12.75" customHeight="1">
      <c r="A60" s="13" t="s">
        <v>173</v>
      </c>
      <c r="B60" s="13">
        <f t="shared" si="24"/>
        <v>101.00070962000001</v>
      </c>
      <c r="C60" s="14">
        <f t="shared" si="25"/>
        <v>0.38043763614793563</v>
      </c>
      <c r="D60" s="13"/>
      <c r="F60" s="651">
        <v>60.923786619999994</v>
      </c>
      <c r="G60" s="14">
        <f t="shared" si="26"/>
        <v>62.625760854301113</v>
      </c>
      <c r="H60" s="13"/>
      <c r="J60" s="13"/>
      <c r="L60" s="13"/>
      <c r="N60" s="13"/>
      <c r="Q60" s="14">
        <f t="shared" si="27"/>
        <v>0</v>
      </c>
      <c r="R60" s="13"/>
      <c r="S60" s="14"/>
      <c r="T60" s="13"/>
      <c r="V60" s="13"/>
      <c r="X60" s="13"/>
      <c r="AA60" s="14" t="e">
        <f t="shared" si="28"/>
        <v>#DIV/0!</v>
      </c>
      <c r="AB60" s="13"/>
      <c r="AC60" s="14"/>
      <c r="AD60" s="13"/>
      <c r="AE60" s="14"/>
      <c r="AF60" s="13"/>
      <c r="AG60" s="14"/>
      <c r="AH60" s="13"/>
      <c r="AI60" s="14"/>
      <c r="AJ60" s="13"/>
      <c r="AK60" s="14"/>
      <c r="AL60" s="13"/>
      <c r="AN60" s="13">
        <v>5.276923</v>
      </c>
      <c r="AO60" s="14">
        <f t="shared" si="29"/>
        <v>7.1800138279967864</v>
      </c>
      <c r="AR60" s="13"/>
      <c r="AT60" s="1568">
        <v>0</v>
      </c>
      <c r="AU60" s="14">
        <f t="shared" si="30"/>
        <v>0</v>
      </c>
      <c r="AW60" s="14"/>
      <c r="AY60" s="14"/>
      <c r="BA60" s="14"/>
      <c r="BB60" s="13"/>
      <c r="BC60" s="14"/>
      <c r="BD60" s="13"/>
      <c r="BE60" s="14"/>
      <c r="BF60" s="13"/>
      <c r="BG60" s="14"/>
      <c r="BH60" s="13"/>
      <c r="BI60" s="14"/>
      <c r="BJ60" s="13"/>
      <c r="BK60" s="14"/>
      <c r="BL60" s="13">
        <v>5.9</v>
      </c>
      <c r="BM60" s="14">
        <f t="shared" si="31"/>
        <v>5.143853530950306</v>
      </c>
      <c r="BN60" s="13"/>
      <c r="BO60" s="14">
        <f t="shared" si="32"/>
        <v>0</v>
      </c>
      <c r="BP60" s="13"/>
      <c r="BR60" s="13"/>
      <c r="BS60" s="14"/>
      <c r="BU60" s="14"/>
      <c r="BV60" s="13">
        <v>0</v>
      </c>
      <c r="BW60" s="14">
        <f t="shared" si="33"/>
        <v>0</v>
      </c>
      <c r="BY60" s="14"/>
      <c r="CA60" s="14"/>
      <c r="CC60" s="14"/>
      <c r="CE60" s="14"/>
      <c r="CF60" s="13"/>
      <c r="CG60" s="14">
        <f t="shared" si="34"/>
        <v>0</v>
      </c>
      <c r="CH60" s="13"/>
      <c r="CJ60" s="13">
        <v>28.9</v>
      </c>
      <c r="CK60" s="14">
        <f t="shared" si="35"/>
        <v>4.0066546513239985</v>
      </c>
      <c r="CL60" s="13"/>
      <c r="CM60" s="14"/>
      <c r="CN60" s="13"/>
      <c r="CO60" s="14"/>
      <c r="CP60" s="13"/>
      <c r="CQ60" s="14"/>
      <c r="CR60" s="13"/>
      <c r="CS60" s="14"/>
      <c r="CT60" s="13"/>
      <c r="CU60" s="14"/>
      <c r="CV60" s="13"/>
      <c r="CW60" s="14"/>
      <c r="CX60" s="13"/>
      <c r="CY60" s="14"/>
      <c r="CZ60" s="13"/>
      <c r="DA60" s="14"/>
      <c r="DD60" s="13"/>
      <c r="DE60" s="14"/>
    </row>
    <row r="61" spans="1:113" ht="12.75" customHeight="1">
      <c r="A61" s="13" t="s">
        <v>174</v>
      </c>
      <c r="B61" s="6">
        <f t="shared" si="24"/>
        <v>46.8477757</v>
      </c>
      <c r="C61" s="14">
        <f t="shared" si="25"/>
        <v>0.17646071114897877</v>
      </c>
      <c r="D61" s="13"/>
      <c r="F61" s="651">
        <v>18.335875909999999</v>
      </c>
      <c r="G61" s="14">
        <f t="shared" si="26"/>
        <v>18.848109145875689</v>
      </c>
      <c r="H61" s="13"/>
      <c r="J61" s="13"/>
      <c r="L61" s="13"/>
      <c r="N61" s="13"/>
      <c r="P61" s="6"/>
      <c r="Q61" s="14">
        <f t="shared" si="27"/>
        <v>0</v>
      </c>
      <c r="R61" s="13"/>
      <c r="S61" s="14"/>
      <c r="T61" s="13"/>
      <c r="V61" s="13"/>
      <c r="X61" s="13"/>
      <c r="Z61" s="6"/>
      <c r="AA61" s="14" t="e">
        <f t="shared" si="28"/>
        <v>#DIV/0!</v>
      </c>
      <c r="AB61" s="13"/>
      <c r="AC61" s="14"/>
      <c r="AD61" s="13"/>
      <c r="AE61" s="14"/>
      <c r="AF61" s="13"/>
      <c r="AG61" s="14"/>
      <c r="AH61" s="13"/>
      <c r="AI61" s="14"/>
      <c r="AJ61" s="13"/>
      <c r="AK61" s="14"/>
      <c r="AL61" s="13"/>
      <c r="AN61" s="6">
        <v>6.5351249999999999</v>
      </c>
      <c r="AO61" s="14">
        <f t="shared" si="29"/>
        <v>8.8919788800570903</v>
      </c>
      <c r="AP61" s="6"/>
      <c r="AR61" s="13"/>
      <c r="AT61" s="1568">
        <v>0</v>
      </c>
      <c r="AU61" s="14">
        <f t="shared" si="30"/>
        <v>0</v>
      </c>
      <c r="AW61" s="14"/>
      <c r="AY61" s="14"/>
      <c r="BA61" s="14"/>
      <c r="BB61" s="13"/>
      <c r="BC61" s="14"/>
      <c r="BD61" s="13"/>
      <c r="BE61" s="14"/>
      <c r="BF61" s="13"/>
      <c r="BG61" s="14"/>
      <c r="BH61" s="13"/>
      <c r="BI61" s="14"/>
      <c r="BJ61" s="13"/>
      <c r="BK61" s="14"/>
      <c r="BL61" s="6"/>
      <c r="BM61" s="14">
        <f t="shared" si="31"/>
        <v>0</v>
      </c>
      <c r="BN61" s="6"/>
      <c r="BO61" s="14">
        <f t="shared" si="32"/>
        <v>0</v>
      </c>
      <c r="BP61" s="13"/>
      <c r="BR61" s="13"/>
      <c r="BS61" s="14"/>
      <c r="BU61" s="14"/>
      <c r="BV61" s="6">
        <v>4.2767747900000002</v>
      </c>
      <c r="BW61" s="14">
        <f t="shared" si="33"/>
        <v>6.877710859732483</v>
      </c>
      <c r="BY61" s="14"/>
      <c r="CA61" s="14"/>
      <c r="CC61" s="14"/>
      <c r="CE61" s="14"/>
      <c r="CF61" s="6"/>
      <c r="CG61" s="14">
        <f t="shared" si="34"/>
        <v>0</v>
      </c>
      <c r="CH61" s="13"/>
      <c r="CJ61" s="6">
        <v>17.7</v>
      </c>
      <c r="CK61" s="14">
        <f t="shared" si="35"/>
        <v>2.4539026757243865</v>
      </c>
      <c r="CL61" s="13"/>
      <c r="CM61" s="14"/>
      <c r="CN61" s="13"/>
      <c r="CO61" s="14"/>
      <c r="CP61" s="13"/>
      <c r="CQ61" s="14"/>
      <c r="CR61" s="13"/>
      <c r="CS61" s="14"/>
      <c r="CT61" s="13"/>
      <c r="CU61" s="14"/>
      <c r="CV61" s="13"/>
      <c r="CW61" s="14"/>
      <c r="CX61" s="13"/>
      <c r="CY61" s="14"/>
      <c r="CZ61" s="13"/>
      <c r="DA61" s="14"/>
      <c r="DB61" s="6"/>
      <c r="DD61" s="13"/>
      <c r="DE61" s="14"/>
    </row>
    <row r="62" spans="1:113" ht="12.75" customHeight="1" thickBot="1">
      <c r="A62" s="13" t="s">
        <v>175</v>
      </c>
      <c r="B62" s="6">
        <f t="shared" si="24"/>
        <v>10.30777608</v>
      </c>
      <c r="C62" s="14">
        <f t="shared" si="25"/>
        <v>3.8826122911129642E-2</v>
      </c>
      <c r="D62" s="13"/>
      <c r="F62" s="6"/>
      <c r="G62" s="14">
        <f t="shared" si="26"/>
        <v>0</v>
      </c>
      <c r="H62" s="13"/>
      <c r="J62" s="13"/>
      <c r="L62" s="13"/>
      <c r="N62" s="13"/>
      <c r="P62" s="6"/>
      <c r="Q62" s="14">
        <f t="shared" si="27"/>
        <v>0</v>
      </c>
      <c r="R62" s="13"/>
      <c r="S62" s="14"/>
      <c r="T62" s="13"/>
      <c r="V62" s="13"/>
      <c r="X62" s="13"/>
      <c r="Z62" s="6"/>
      <c r="AA62" s="14" t="e">
        <f t="shared" si="28"/>
        <v>#DIV/0!</v>
      </c>
      <c r="AB62" s="13"/>
      <c r="AC62" s="14"/>
      <c r="AD62" s="13"/>
      <c r="AE62" s="14"/>
      <c r="AF62" s="13"/>
      <c r="AG62" s="14"/>
      <c r="AH62" s="13"/>
      <c r="AI62" s="14"/>
      <c r="AJ62" s="13"/>
      <c r="AK62" s="14"/>
      <c r="AL62" s="13"/>
      <c r="AN62" s="6">
        <v>0</v>
      </c>
      <c r="AO62" s="14">
        <f t="shared" si="29"/>
        <v>0</v>
      </c>
      <c r="AP62" s="6"/>
      <c r="AR62" s="13"/>
      <c r="AT62" s="1568">
        <v>0</v>
      </c>
      <c r="AU62" s="14">
        <f t="shared" si="30"/>
        <v>0</v>
      </c>
      <c r="AW62" s="14"/>
      <c r="AY62" s="14"/>
      <c r="BA62" s="14"/>
      <c r="BB62" s="13"/>
      <c r="BC62" s="14"/>
      <c r="BD62" s="13"/>
      <c r="BE62" s="14"/>
      <c r="BF62" s="13"/>
      <c r="BG62" s="14"/>
      <c r="BH62" s="13"/>
      <c r="BI62" s="14"/>
      <c r="BJ62" s="13"/>
      <c r="BK62" s="14"/>
      <c r="BL62" s="6"/>
      <c r="BM62" s="14">
        <f t="shared" si="31"/>
        <v>0</v>
      </c>
      <c r="BN62" s="6"/>
      <c r="BO62" s="14">
        <f t="shared" si="32"/>
        <v>0</v>
      </c>
      <c r="BP62" s="13"/>
      <c r="BR62" s="13"/>
      <c r="BS62" s="14"/>
      <c r="BU62" s="14"/>
      <c r="BV62" s="6">
        <v>2.6077760800000003</v>
      </c>
      <c r="BW62" s="14">
        <f t="shared" si="33"/>
        <v>4.193704542755829</v>
      </c>
      <c r="BY62" s="14"/>
      <c r="CA62" s="14"/>
      <c r="CC62" s="14"/>
      <c r="CE62" s="14"/>
      <c r="CF62" s="6"/>
      <c r="CG62" s="14">
        <f t="shared" si="34"/>
        <v>0</v>
      </c>
      <c r="CH62" s="13"/>
      <c r="CJ62" s="6">
        <v>7.7</v>
      </c>
      <c r="CK62" s="14">
        <f t="shared" si="35"/>
        <v>1.0675169832247331</v>
      </c>
      <c r="CL62" s="13"/>
      <c r="CM62" s="14"/>
      <c r="CN62" s="13"/>
      <c r="CO62" s="14"/>
      <c r="CP62" s="13"/>
      <c r="CQ62" s="14"/>
      <c r="CR62" s="13"/>
      <c r="CS62" s="14"/>
      <c r="CT62" s="13"/>
      <c r="CU62" s="14"/>
      <c r="CV62" s="13"/>
      <c r="CW62" s="14"/>
      <c r="CX62" s="13"/>
      <c r="CY62" s="14"/>
      <c r="CZ62" s="13"/>
      <c r="DA62" s="14"/>
      <c r="DB62" s="6"/>
      <c r="DD62" s="13"/>
      <c r="DE62" s="14"/>
    </row>
    <row r="63" spans="1:113" ht="12.75" customHeight="1" thickBot="1">
      <c r="A63" s="39" t="s">
        <v>22</v>
      </c>
      <c r="B63" s="5">
        <f t="shared" si="24"/>
        <v>2052.5457059700002</v>
      </c>
      <c r="C63" s="49">
        <f t="shared" si="25"/>
        <v>7.7312886157207421</v>
      </c>
      <c r="D63" s="5"/>
      <c r="E63" s="49"/>
      <c r="F63" s="5">
        <f>SUM(F55:F62)</f>
        <v>97.27835005</v>
      </c>
      <c r="G63" s="49">
        <f t="shared" si="26"/>
        <v>99.995929743020483</v>
      </c>
      <c r="H63" s="5"/>
      <c r="I63" s="49"/>
      <c r="J63" s="5"/>
      <c r="K63" s="49"/>
      <c r="L63" s="5"/>
      <c r="M63" s="49"/>
      <c r="N63" s="5"/>
      <c r="O63" s="49"/>
      <c r="P63" s="5">
        <f>SUM(P55:P62)</f>
        <v>0</v>
      </c>
      <c r="Q63" s="49">
        <f t="shared" si="27"/>
        <v>0</v>
      </c>
      <c r="R63" s="5"/>
      <c r="S63" s="49"/>
      <c r="T63" s="5"/>
      <c r="U63" s="49"/>
      <c r="V63" s="5"/>
      <c r="W63" s="49"/>
      <c r="X63" s="5"/>
      <c r="Y63" s="49"/>
      <c r="Z63" s="5">
        <f>SUM(Z55:Z62)</f>
        <v>0</v>
      </c>
      <c r="AA63" s="49" t="e">
        <f t="shared" si="28"/>
        <v>#DIV/0!</v>
      </c>
      <c r="AB63" s="5"/>
      <c r="AC63" s="49"/>
      <c r="AD63" s="5"/>
      <c r="AE63" s="49"/>
      <c r="AF63" s="5"/>
      <c r="AG63" s="49"/>
      <c r="AH63" s="5"/>
      <c r="AI63" s="49"/>
      <c r="AJ63" s="5"/>
      <c r="AK63" s="49"/>
      <c r="AL63" s="5"/>
      <c r="AM63" s="49"/>
      <c r="AN63" s="5">
        <f>SUM(AN55:AN62)</f>
        <v>44.426948000000003</v>
      </c>
      <c r="AO63" s="49">
        <f t="shared" si="29"/>
        <v>60.449261999027506</v>
      </c>
      <c r="AP63" s="5"/>
      <c r="AQ63" s="49"/>
      <c r="AR63" s="5"/>
      <c r="AS63" s="49"/>
      <c r="AT63" s="5">
        <f>SUM(AT55:AT62)</f>
        <v>1144.3528757199999</v>
      </c>
      <c r="AU63" s="49">
        <f t="shared" si="30"/>
        <v>60.336991484919345</v>
      </c>
      <c r="AV63" s="5"/>
      <c r="AW63" s="49"/>
      <c r="AX63" s="5"/>
      <c r="AY63" s="49"/>
      <c r="AZ63" s="5"/>
      <c r="BA63" s="49"/>
      <c r="BB63" s="5"/>
      <c r="BC63" s="49"/>
      <c r="BD63" s="5"/>
      <c r="BE63" s="49"/>
      <c r="BF63" s="5"/>
      <c r="BG63" s="49"/>
      <c r="BH63" s="5"/>
      <c r="BI63" s="49"/>
      <c r="BJ63" s="5"/>
      <c r="BK63" s="49"/>
      <c r="BL63" s="5">
        <f>SUM(BL55:BL62)</f>
        <v>70.400000000000006</v>
      </c>
      <c r="BM63" s="49">
        <f t="shared" si="31"/>
        <v>61.377506538796865</v>
      </c>
      <c r="BN63" s="5">
        <f>SUM(BN55:BN62)</f>
        <v>3.79</v>
      </c>
      <c r="BO63" s="49">
        <f t="shared" si="32"/>
        <v>55.81737849779087</v>
      </c>
      <c r="BP63" s="5"/>
      <c r="BQ63" s="49"/>
      <c r="BR63" s="5"/>
      <c r="BS63" s="49"/>
      <c r="BT63" s="5"/>
      <c r="BU63" s="49"/>
      <c r="BV63" s="5">
        <f>SUM(BV55:BV62)</f>
        <v>46.567532200000002</v>
      </c>
      <c r="BW63" s="49">
        <f t="shared" si="33"/>
        <v>74.887745473939745</v>
      </c>
      <c r="BX63" s="5"/>
      <c r="BY63" s="49"/>
      <c r="BZ63" s="5"/>
      <c r="CA63" s="49"/>
      <c r="CB63" s="5"/>
      <c r="CC63" s="49"/>
      <c r="CD63" s="5"/>
      <c r="CE63" s="49"/>
      <c r="CF63" s="5">
        <f>SUM(CF55:CF62)</f>
        <v>78.53</v>
      </c>
      <c r="CG63" s="49">
        <f t="shared" si="34"/>
        <v>61.452382815556781</v>
      </c>
      <c r="CH63" s="5"/>
      <c r="CI63" s="49"/>
      <c r="CJ63" s="5">
        <f>SUM(CJ55:CJ62)</f>
        <v>567.20000000000005</v>
      </c>
      <c r="CK63" s="49">
        <f t="shared" si="35"/>
        <v>78.63579647858036</v>
      </c>
      <c r="CL63" s="5"/>
      <c r="CM63" s="49"/>
      <c r="CN63" s="5"/>
      <c r="CO63" s="49"/>
      <c r="CP63" s="5"/>
      <c r="CQ63" s="49"/>
      <c r="CR63" s="5"/>
      <c r="CS63" s="49"/>
      <c r="CT63" s="5"/>
      <c r="CU63" s="49"/>
      <c r="CV63" s="5"/>
      <c r="CW63" s="49"/>
      <c r="CX63" s="5"/>
      <c r="CY63" s="49"/>
      <c r="CZ63" s="5"/>
      <c r="DA63" s="49"/>
      <c r="DB63" s="5"/>
      <c r="DC63" s="49"/>
      <c r="DD63" s="5"/>
      <c r="DE63" s="49"/>
    </row>
    <row r="64" spans="1:113" ht="12.75" customHeight="1">
      <c r="A64" s="35"/>
      <c r="C64" s="14"/>
      <c r="R64" s="14"/>
      <c r="S64" s="14"/>
      <c r="AA64" s="14"/>
      <c r="AC64" s="103"/>
      <c r="AE64" s="103"/>
      <c r="AG64" s="103"/>
      <c r="AI64" s="103"/>
      <c r="AK64" s="103"/>
      <c r="AO64" s="14"/>
      <c r="AV64" s="14"/>
      <c r="AW64" s="14"/>
      <c r="AX64" s="14"/>
      <c r="AY64" s="14"/>
      <c r="AZ64" s="14"/>
      <c r="BA64" s="14"/>
      <c r="BC64" s="103"/>
      <c r="BE64" s="103"/>
      <c r="BG64" s="103"/>
      <c r="BH64" s="14"/>
      <c r="BI64" s="14"/>
      <c r="BJ64" s="14"/>
      <c r="BK64" s="14"/>
      <c r="BL64" s="13"/>
      <c r="BM64" s="14"/>
      <c r="BN64" s="13"/>
      <c r="BO64" s="14"/>
      <c r="BS64" s="103"/>
      <c r="BT64" s="14"/>
      <c r="BU64" s="14"/>
      <c r="BV64" s="13"/>
      <c r="BW64" s="14"/>
      <c r="BX64" s="14"/>
      <c r="BY64" s="14"/>
      <c r="BZ64" s="14"/>
      <c r="CA64" s="14"/>
      <c r="CB64" s="14"/>
      <c r="CC64" s="14"/>
      <c r="CD64" s="14"/>
      <c r="CE64" s="14"/>
      <c r="CF64" s="13"/>
      <c r="CG64" s="14"/>
      <c r="CJ64" s="13"/>
      <c r="CK64" s="14"/>
      <c r="CM64" s="103"/>
      <c r="CO64" s="103"/>
      <c r="CQ64" s="103"/>
      <c r="CS64" s="103"/>
      <c r="CU64" s="103"/>
      <c r="CW64" s="103"/>
      <c r="CY64" s="103"/>
      <c r="DA64" s="103"/>
      <c r="DE64" s="103"/>
    </row>
    <row r="65" spans="1:119" ht="12.75" customHeight="1">
      <c r="A65" s="11"/>
      <c r="C65" s="14"/>
      <c r="R65" s="14"/>
      <c r="S65" s="14"/>
      <c r="AA65" s="14"/>
      <c r="AB65" s="103"/>
      <c r="AC65" s="103"/>
      <c r="AD65" s="103"/>
      <c r="AE65" s="103"/>
      <c r="AF65" s="103"/>
      <c r="AG65" s="103"/>
      <c r="AH65" s="103"/>
      <c r="AI65" s="103"/>
      <c r="AJ65" s="103"/>
      <c r="AK65" s="103"/>
      <c r="AO65" s="14"/>
      <c r="AV65" s="14"/>
      <c r="AW65" s="14"/>
      <c r="AX65" s="14"/>
      <c r="AY65" s="14"/>
      <c r="AZ65" s="14"/>
      <c r="BA65" s="14"/>
      <c r="BB65" s="103"/>
      <c r="BC65" s="103"/>
      <c r="BD65" s="103"/>
      <c r="BE65" s="103"/>
      <c r="BF65" s="103"/>
      <c r="BG65" s="103"/>
      <c r="BH65" s="14"/>
      <c r="BI65" s="14"/>
      <c r="BJ65" s="14"/>
      <c r="BK65" s="14"/>
      <c r="BL65" s="13"/>
      <c r="BM65" s="14"/>
      <c r="BN65" s="13"/>
      <c r="BO65" s="14"/>
      <c r="BR65" s="103"/>
      <c r="BS65" s="103"/>
      <c r="BT65" s="14"/>
      <c r="BU65" s="14"/>
      <c r="BV65" s="13"/>
      <c r="BW65" s="14"/>
      <c r="BX65" s="14"/>
      <c r="BY65" s="14"/>
      <c r="BZ65" s="14"/>
      <c r="CA65" s="14"/>
      <c r="CB65" s="14"/>
      <c r="CC65" s="14"/>
      <c r="CD65" s="14"/>
      <c r="CE65" s="14"/>
      <c r="CF65" s="13"/>
      <c r="CG65" s="14"/>
      <c r="CJ65" s="13"/>
      <c r="CK65" s="14"/>
      <c r="CL65" s="103"/>
      <c r="CM65" s="103"/>
      <c r="CN65" s="103"/>
      <c r="CO65" s="103"/>
      <c r="CP65" s="103"/>
      <c r="CQ65" s="103"/>
      <c r="CR65" s="103"/>
      <c r="CS65" s="103"/>
      <c r="CT65" s="103"/>
      <c r="CU65" s="103"/>
      <c r="CV65" s="103"/>
      <c r="CW65" s="103"/>
      <c r="CX65" s="103"/>
      <c r="CY65" s="103"/>
      <c r="CZ65" s="103"/>
      <c r="DA65" s="103"/>
      <c r="DD65" s="103"/>
      <c r="DE65" s="103"/>
    </row>
    <row r="66" spans="1:119" ht="12.75" customHeight="1">
      <c r="A66" s="13" t="s">
        <v>664</v>
      </c>
      <c r="B66" s="13">
        <f>SUM(C66:IV66)+SUM('Dom AA Med Eq'!C66:IV66)+SUM('Dom AA High Eq'!C66:IV66)+SUM('Dom AA Variable Eq'!C66:IV66)+SUM('Dom AA Flex'!C66:IV66)+SUM('Dom AA TARR'!C67:IV67)+SUM('Dom Real Gen'!C66:IV66)</f>
        <v>17506.31061923</v>
      </c>
      <c r="D66" s="103">
        <f>'FoF1'!M44</f>
        <v>0</v>
      </c>
      <c r="F66" s="103"/>
      <c r="H66" s="103">
        <f>'FoF1'!Y44</f>
        <v>0</v>
      </c>
      <c r="J66" s="103">
        <f>'FoF1'!AB44</f>
        <v>0</v>
      </c>
      <c r="L66" s="103">
        <f>'FoF1'!CD44</f>
        <v>0</v>
      </c>
      <c r="N66" s="103">
        <f>'FoF1'!CA44</f>
        <v>0</v>
      </c>
      <c r="P66" s="103"/>
      <c r="R66" s="103">
        <f>'FoF1'!CV44</f>
        <v>0</v>
      </c>
      <c r="S66" s="14"/>
      <c r="T66" s="103">
        <f>'FoF1'!DK44</f>
        <v>0</v>
      </c>
      <c r="V66" s="103">
        <f>'FoF1'!DZ44</f>
        <v>0</v>
      </c>
      <c r="X66" s="103">
        <f>'FoF1'!EF44</f>
        <v>0</v>
      </c>
      <c r="Z66" s="103"/>
      <c r="AA66" s="14"/>
      <c r="AB66" s="103">
        <f>'FoF1'!FD44</f>
        <v>0</v>
      </c>
      <c r="AC66" s="14"/>
      <c r="AD66" s="103">
        <f>'FoF1'!FM44</f>
        <v>0</v>
      </c>
      <c r="AE66" s="14"/>
      <c r="AF66" s="103">
        <f>'FoF1'!FP44</f>
        <v>0</v>
      </c>
      <c r="AG66" s="14"/>
      <c r="AH66" s="103">
        <f>'FoF1'!FV44</f>
        <v>0</v>
      </c>
      <c r="AI66" s="14"/>
      <c r="AJ66" s="103">
        <f>'FoF1'!FY44</f>
        <v>0</v>
      </c>
      <c r="AK66" s="14"/>
      <c r="AL66" s="103">
        <f>'FoF1'!GT44</f>
        <v>0</v>
      </c>
      <c r="AN66" s="103"/>
      <c r="AO66" s="14"/>
      <c r="AP66" s="103">
        <f>'FoF2'!AB44</f>
        <v>0</v>
      </c>
      <c r="AR66" s="103">
        <f>'FoF2'!BI44</f>
        <v>0</v>
      </c>
      <c r="AT66" s="103"/>
      <c r="AV66" s="103">
        <f>'FoF2'!DQ44</f>
        <v>0</v>
      </c>
      <c r="AW66" s="14"/>
      <c r="AX66" s="103">
        <f>'FoF2'!FA44</f>
        <v>0</v>
      </c>
      <c r="AY66" s="14"/>
      <c r="AZ66" s="103">
        <f>'FoF2'!FM44</f>
        <v>0</v>
      </c>
      <c r="BA66" s="14"/>
      <c r="BB66" s="103">
        <f>'FoF2'!FY44</f>
        <v>0</v>
      </c>
      <c r="BC66" s="14"/>
      <c r="BD66" s="103">
        <f>'FoF2'!HF44</f>
        <v>0</v>
      </c>
      <c r="BE66" s="14"/>
      <c r="BF66" s="103">
        <f>'FoF2'!HL44</f>
        <v>0</v>
      </c>
      <c r="BG66" s="14"/>
      <c r="BH66" s="103">
        <f>'FoF3'!V44</f>
        <v>0</v>
      </c>
      <c r="BI66" s="14"/>
      <c r="BJ66" s="103">
        <f>'FoF3'!Y44</f>
        <v>0</v>
      </c>
      <c r="BK66" s="14"/>
      <c r="BL66" s="103">
        <v>111.6</v>
      </c>
      <c r="BM66" s="14"/>
      <c r="BN66" s="103"/>
      <c r="BO66" s="14"/>
      <c r="BP66" s="103">
        <f>'FoF3'!BC44</f>
        <v>0</v>
      </c>
      <c r="BR66" s="103">
        <f>'FoF3'!BL44</f>
        <v>0</v>
      </c>
      <c r="BS66" s="14"/>
      <c r="BT66" s="103">
        <f>'FoF3'!BR44</f>
        <v>0</v>
      </c>
      <c r="BU66" s="14"/>
      <c r="BV66" s="103"/>
      <c r="BW66" s="14"/>
      <c r="BX66" s="103">
        <f>'FoF3'!CS44</f>
        <v>0</v>
      </c>
      <c r="BY66" s="14"/>
      <c r="BZ66" s="103">
        <f>'FoF3'!CY44</f>
        <v>0</v>
      </c>
      <c r="CA66" s="14"/>
      <c r="CB66" s="103">
        <f>'FoF3'!DB44</f>
        <v>0</v>
      </c>
      <c r="CC66" s="14"/>
      <c r="CD66" s="103">
        <f>'FoF3'!EX44</f>
        <v>0</v>
      </c>
      <c r="CE66" s="14"/>
      <c r="CF66" s="103"/>
      <c r="CG66" s="14"/>
      <c r="CH66" s="103">
        <f>'FoF3'!EO44</f>
        <v>0</v>
      </c>
      <c r="CJ66" s="103">
        <v>0.6</v>
      </c>
      <c r="CK66" s="14"/>
      <c r="CL66" s="103">
        <f>'FoF3'!GH44</f>
        <v>0</v>
      </c>
      <c r="CM66" s="14"/>
      <c r="CN66" s="103">
        <f>'FoF3'!HO44</f>
        <v>0</v>
      </c>
      <c r="CO66" s="14"/>
      <c r="CP66" s="103">
        <f>'FoF3'!HX44</f>
        <v>0</v>
      </c>
      <c r="CQ66" s="14"/>
      <c r="CR66" s="103">
        <f>'FoF2'!AW44</f>
        <v>0</v>
      </c>
      <c r="CS66" s="14"/>
      <c r="CT66" s="103">
        <f>'FoF4'!BI44</f>
        <v>492</v>
      </c>
      <c r="CU66" s="14"/>
      <c r="CV66" s="103">
        <f>'FoF4'!CY44</f>
        <v>0</v>
      </c>
      <c r="CW66" s="14"/>
      <c r="CX66" s="103">
        <f>'FoF4'!DN44</f>
        <v>961.1</v>
      </c>
      <c r="CY66" s="14"/>
      <c r="CZ66" s="103">
        <f>'FoF4'!EO44</f>
        <v>0</v>
      </c>
      <c r="DA66" s="14"/>
      <c r="DB66" s="103">
        <f>'FoF4'!EU44</f>
        <v>0</v>
      </c>
      <c r="DD66" s="103">
        <f>'FoF4'!FS44</f>
        <v>0</v>
      </c>
      <c r="DE66" s="14"/>
      <c r="DF66" s="13"/>
      <c r="DG66" s="13"/>
      <c r="DH66" s="13"/>
      <c r="DI66" s="13"/>
      <c r="DJ66" s="13"/>
      <c r="DK66" s="13"/>
      <c r="DL66" s="13"/>
      <c r="DM66" s="13"/>
      <c r="DN66" s="13"/>
      <c r="DO66" s="13"/>
    </row>
    <row r="67" spans="1:119" ht="12.75" customHeight="1">
      <c r="A67" s="1"/>
      <c r="R67" s="14"/>
      <c r="S67" s="14"/>
      <c r="AA67" s="14"/>
      <c r="AB67" s="103"/>
      <c r="AC67" s="103"/>
      <c r="AD67" s="103"/>
      <c r="AE67" s="103"/>
      <c r="AF67" s="103"/>
      <c r="AG67" s="103"/>
      <c r="AH67" s="103"/>
      <c r="AI67" s="103"/>
      <c r="AJ67" s="103"/>
      <c r="AK67" s="103"/>
      <c r="AO67" s="14"/>
      <c r="AV67" s="14"/>
      <c r="AW67" s="14"/>
      <c r="AX67" s="14"/>
      <c r="AY67" s="14"/>
      <c r="AZ67" s="14"/>
      <c r="BA67" s="14"/>
      <c r="BB67" s="103"/>
      <c r="BC67" s="103"/>
      <c r="BD67" s="103"/>
      <c r="BE67" s="103"/>
      <c r="BF67" s="103"/>
      <c r="BG67" s="103"/>
      <c r="BH67" s="14"/>
      <c r="BI67" s="14"/>
      <c r="BJ67" s="14"/>
      <c r="BK67" s="14"/>
      <c r="BL67" s="13"/>
      <c r="BM67" s="14"/>
      <c r="BN67" s="13"/>
      <c r="BO67" s="14"/>
      <c r="BR67" s="103"/>
      <c r="BS67" s="103"/>
      <c r="BT67" s="14"/>
      <c r="BU67" s="14"/>
      <c r="BV67" s="13"/>
      <c r="BW67" s="14"/>
      <c r="BX67" s="14"/>
      <c r="BY67" s="14"/>
      <c r="BZ67" s="14"/>
      <c r="CA67" s="14"/>
      <c r="CB67" s="14"/>
      <c r="CC67" s="14"/>
      <c r="CD67" s="14"/>
      <c r="CE67" s="14"/>
      <c r="CF67" s="13"/>
      <c r="CG67" s="14"/>
      <c r="CJ67" s="13"/>
      <c r="CK67" s="14"/>
      <c r="CL67" s="103"/>
      <c r="CM67" s="103"/>
      <c r="CN67" s="103"/>
      <c r="CO67" s="103"/>
      <c r="CP67" s="103"/>
      <c r="CQ67" s="103"/>
      <c r="CR67" s="103"/>
      <c r="CS67" s="103"/>
      <c r="CT67" s="103"/>
      <c r="CU67" s="103"/>
      <c r="CV67" s="103"/>
      <c r="CW67" s="103"/>
      <c r="CX67" s="103"/>
      <c r="CY67" s="103"/>
      <c r="CZ67" s="103"/>
      <c r="DA67" s="103"/>
      <c r="DD67" s="103"/>
      <c r="DE67" s="103"/>
    </row>
    <row r="68" spans="1:119" ht="12.75" customHeight="1">
      <c r="A68" s="1"/>
      <c r="B68" s="10"/>
      <c r="F68" s="10"/>
      <c r="G68" s="10"/>
      <c r="P68" s="10"/>
      <c r="Q68" s="10"/>
      <c r="R68" s="14"/>
      <c r="S68" s="14"/>
      <c r="Z68" s="10"/>
      <c r="AA68" s="10"/>
      <c r="AN68" s="10"/>
      <c r="AO68" s="10"/>
      <c r="AP68" s="10"/>
      <c r="AQ68" s="10"/>
      <c r="AT68" s="10"/>
      <c r="AU68" s="10"/>
      <c r="AV68" s="14"/>
      <c r="AW68" s="14"/>
      <c r="AX68" s="14"/>
      <c r="AY68" s="14"/>
      <c r="AZ68" s="14"/>
      <c r="BA68" s="14"/>
      <c r="BB68" s="103"/>
      <c r="BC68" s="113"/>
      <c r="BD68" s="103"/>
      <c r="BE68" s="103"/>
      <c r="BF68" s="103"/>
      <c r="BG68" s="103"/>
      <c r="BH68" s="14"/>
      <c r="BI68" s="14"/>
      <c r="BJ68" s="14"/>
      <c r="BK68" s="14"/>
      <c r="BR68" s="103"/>
      <c r="BS68" s="103"/>
      <c r="BT68" s="14"/>
      <c r="BU68" s="14"/>
      <c r="BX68" s="14"/>
      <c r="BY68" s="14"/>
      <c r="BZ68" s="14"/>
      <c r="CA68" s="14"/>
      <c r="CB68" s="14"/>
      <c r="CC68" s="14"/>
      <c r="CD68" s="14"/>
      <c r="CE68" s="14"/>
      <c r="CL68" s="103"/>
      <c r="CM68" s="103"/>
      <c r="CN68" s="113"/>
      <c r="CO68" s="113"/>
      <c r="CP68" s="113"/>
      <c r="CQ68" s="113"/>
      <c r="CR68" s="113"/>
      <c r="CS68" s="113"/>
      <c r="DB68" s="10"/>
      <c r="DC68" s="10"/>
    </row>
    <row r="69" spans="1:119" ht="12.75" customHeight="1">
      <c r="A69" s="1"/>
      <c r="B69" s="10"/>
      <c r="F69" s="10"/>
      <c r="G69" s="10"/>
      <c r="P69" s="10"/>
      <c r="Q69" s="10"/>
      <c r="Z69" s="10"/>
      <c r="AA69" s="10"/>
      <c r="AN69" s="10"/>
      <c r="AO69" s="10"/>
      <c r="AP69" s="10"/>
      <c r="AQ69" s="10"/>
      <c r="AT69" s="10"/>
      <c r="AU69" s="10"/>
      <c r="AV69" s="10"/>
      <c r="AW69" s="10"/>
      <c r="BB69" s="103"/>
      <c r="BC69" s="113"/>
      <c r="BD69" s="103"/>
      <c r="BE69" s="103"/>
      <c r="BF69" s="103"/>
      <c r="BG69" s="103"/>
      <c r="BH69" s="13"/>
      <c r="BI69" s="13"/>
      <c r="BR69" s="103"/>
      <c r="BS69" s="103"/>
      <c r="BT69" s="10"/>
      <c r="BU69" s="10"/>
      <c r="BX69" s="10"/>
      <c r="BY69" s="10"/>
      <c r="BZ69" s="10"/>
      <c r="CA69" s="10"/>
      <c r="CB69" s="10"/>
      <c r="CC69" s="10"/>
      <c r="CL69" s="103"/>
      <c r="CM69" s="103"/>
      <c r="CN69" s="113"/>
      <c r="CO69" s="113"/>
      <c r="CP69" s="113"/>
      <c r="CQ69" s="113"/>
      <c r="CR69" s="113"/>
      <c r="CS69" s="113"/>
      <c r="DB69" s="10"/>
      <c r="DC69" s="10"/>
    </row>
    <row r="70" spans="1:119" ht="12.75" customHeight="1">
      <c r="A70" s="1"/>
      <c r="B70" s="10"/>
      <c r="F70" s="10"/>
      <c r="G70" s="10"/>
      <c r="P70" s="10"/>
      <c r="Q70" s="10"/>
      <c r="Z70" s="10"/>
      <c r="AA70" s="10"/>
      <c r="AN70" s="10"/>
      <c r="AO70" s="10"/>
      <c r="AP70" s="10"/>
      <c r="AQ70" s="10"/>
      <c r="AT70" s="10"/>
      <c r="AU70" s="10"/>
      <c r="BB70" s="103"/>
      <c r="BC70" s="113"/>
      <c r="BD70" s="103"/>
      <c r="BE70" s="103"/>
      <c r="BF70" s="103"/>
      <c r="BG70" s="103"/>
      <c r="BR70" s="103"/>
      <c r="BS70" s="103"/>
      <c r="CL70" s="103"/>
      <c r="CM70" s="103"/>
      <c r="CN70" s="113"/>
      <c r="CO70" s="113"/>
      <c r="CP70" s="113"/>
      <c r="CQ70" s="113"/>
      <c r="CR70" s="113"/>
      <c r="CS70" s="113"/>
      <c r="DB70" s="10"/>
      <c r="DC70" s="10"/>
    </row>
    <row r="71" spans="1:119" ht="12.75" customHeight="1">
      <c r="A71" s="11"/>
      <c r="AA71" s="14"/>
      <c r="AO71" s="14"/>
      <c r="BB71" s="103"/>
      <c r="BC71" s="113"/>
      <c r="BD71" s="103"/>
      <c r="BE71" s="103"/>
      <c r="BF71" s="103"/>
      <c r="BG71" s="103"/>
      <c r="BL71" s="13"/>
      <c r="BM71" s="14"/>
      <c r="BN71" s="13"/>
      <c r="BO71" s="14"/>
      <c r="BR71" s="103"/>
      <c r="BS71" s="103"/>
      <c r="BV71" s="13"/>
      <c r="BW71" s="14"/>
      <c r="CF71" s="13"/>
      <c r="CG71" s="14"/>
      <c r="CJ71" s="13"/>
      <c r="CK71" s="14"/>
      <c r="CL71" s="103"/>
      <c r="CM71" s="103"/>
      <c r="CN71" s="113"/>
      <c r="CO71" s="113"/>
      <c r="CP71" s="113"/>
      <c r="CQ71" s="113"/>
      <c r="CR71" s="113"/>
      <c r="CS71" s="113"/>
    </row>
    <row r="72" spans="1:119" ht="12.75" customHeight="1">
      <c r="A72" s="11"/>
      <c r="AA72" s="14"/>
      <c r="AO72" s="14"/>
      <c r="BB72" s="103"/>
      <c r="BC72" s="113"/>
      <c r="BD72" s="103"/>
      <c r="BE72" s="103"/>
      <c r="BF72" s="103"/>
      <c r="BG72" s="103"/>
      <c r="BL72" s="13"/>
      <c r="BM72" s="14"/>
      <c r="BN72" s="13"/>
      <c r="BO72" s="14"/>
      <c r="BR72" s="103"/>
      <c r="BS72" s="103"/>
      <c r="BV72" s="13"/>
      <c r="BW72" s="14"/>
      <c r="CF72" s="13"/>
      <c r="CG72" s="14"/>
      <c r="CJ72" s="13"/>
      <c r="CK72" s="14"/>
      <c r="CL72" s="103"/>
      <c r="CM72" s="103"/>
      <c r="CN72" s="113"/>
      <c r="CO72" s="113"/>
      <c r="CP72" s="113"/>
      <c r="CQ72" s="113"/>
      <c r="CR72" s="113"/>
      <c r="CS72" s="113"/>
    </row>
    <row r="73" spans="1:119" ht="12.75" customHeight="1">
      <c r="A73" s="11"/>
      <c r="AA73" s="14"/>
      <c r="AO73" s="14"/>
      <c r="BB73" s="103"/>
      <c r="BC73" s="113"/>
      <c r="BD73" s="103"/>
      <c r="BE73" s="103"/>
      <c r="BF73" s="103"/>
      <c r="BG73" s="103"/>
      <c r="BL73" s="13"/>
      <c r="BM73" s="14"/>
      <c r="BN73" s="13"/>
      <c r="BO73" s="14"/>
      <c r="BR73" s="103"/>
      <c r="BS73" s="103"/>
      <c r="BV73" s="13"/>
      <c r="BW73" s="14"/>
      <c r="CF73" s="13"/>
      <c r="CG73" s="14"/>
      <c r="CJ73" s="13"/>
      <c r="CK73" s="14"/>
      <c r="CL73" s="103"/>
      <c r="CM73" s="103"/>
      <c r="CN73" s="113"/>
      <c r="CO73" s="113"/>
      <c r="CP73" s="113"/>
      <c r="CQ73" s="113"/>
      <c r="CR73" s="113"/>
      <c r="CS73" s="113"/>
    </row>
    <row r="74" spans="1:119" ht="12.75" customHeight="1">
      <c r="A74" s="11"/>
      <c r="AA74" s="14"/>
      <c r="AO74" s="14"/>
      <c r="BB74" s="103"/>
      <c r="BC74" s="113"/>
      <c r="BD74" s="103"/>
      <c r="BE74" s="103"/>
      <c r="BF74" s="103"/>
      <c r="BG74" s="103"/>
      <c r="BL74" s="13"/>
      <c r="BM74" s="14"/>
      <c r="BN74" s="13"/>
      <c r="BO74" s="14"/>
      <c r="BR74" s="103"/>
      <c r="BS74" s="103"/>
      <c r="BV74" s="13"/>
      <c r="BW74" s="14"/>
      <c r="CF74" s="13"/>
      <c r="CG74" s="14"/>
      <c r="CJ74" s="13"/>
      <c r="CK74" s="14"/>
      <c r="CL74" s="103"/>
      <c r="CM74" s="103"/>
      <c r="CN74" s="113"/>
      <c r="CO74" s="113"/>
      <c r="CP74" s="113"/>
      <c r="CQ74" s="113"/>
      <c r="CR74" s="113"/>
      <c r="CS74" s="113"/>
    </row>
    <row r="75" spans="1:119" ht="12.75" customHeight="1">
      <c r="A75" s="11"/>
      <c r="AA75" s="14"/>
      <c r="AO75" s="14"/>
      <c r="BB75" s="103"/>
      <c r="BC75" s="113"/>
      <c r="BD75" s="103"/>
      <c r="BE75" s="103"/>
      <c r="BF75" s="103"/>
      <c r="BG75" s="103"/>
      <c r="BL75" s="13"/>
      <c r="BM75" s="14"/>
      <c r="BN75" s="13"/>
      <c r="BO75" s="14"/>
      <c r="BR75" s="103"/>
      <c r="BS75" s="103"/>
      <c r="BV75" s="13"/>
      <c r="BW75" s="14"/>
      <c r="CF75" s="13"/>
      <c r="CG75" s="14"/>
      <c r="CJ75" s="13"/>
      <c r="CK75" s="14"/>
      <c r="CL75" s="103"/>
      <c r="CM75" s="103"/>
      <c r="CN75" s="113"/>
      <c r="CO75" s="113"/>
      <c r="CP75" s="113"/>
      <c r="CQ75" s="113"/>
      <c r="CR75" s="113"/>
      <c r="CS75" s="113"/>
    </row>
    <row r="76" spans="1:119" ht="12.75" customHeight="1">
      <c r="A76" s="11"/>
      <c r="BB76" s="103"/>
      <c r="BC76" s="113"/>
      <c r="BD76" s="103"/>
      <c r="BE76" s="103"/>
      <c r="BF76" s="103"/>
      <c r="BG76" s="103"/>
      <c r="BR76" s="103"/>
      <c r="BS76" s="103"/>
      <c r="CF76" s="103"/>
      <c r="CG76" s="113"/>
      <c r="CJ76" s="103"/>
      <c r="CK76" s="103"/>
      <c r="CL76" s="103"/>
      <c r="CM76" s="103"/>
      <c r="CN76" s="113"/>
      <c r="CO76" s="113"/>
      <c r="CP76" s="113"/>
      <c r="CQ76" s="113"/>
      <c r="CR76" s="113"/>
      <c r="CS76" s="113"/>
    </row>
    <row r="77" spans="1:119" ht="12.75" customHeight="1">
      <c r="A77" s="11"/>
      <c r="BB77" s="103"/>
      <c r="BC77" s="113"/>
      <c r="BD77" s="103"/>
      <c r="BE77" s="103"/>
      <c r="BF77" s="103"/>
      <c r="BG77" s="103"/>
      <c r="BR77" s="103"/>
      <c r="BS77" s="103"/>
      <c r="CF77" s="103"/>
      <c r="CG77" s="13"/>
      <c r="CJ77" s="103"/>
      <c r="CK77" s="103"/>
      <c r="CL77" s="103"/>
      <c r="CM77" s="103"/>
      <c r="CN77" s="113"/>
      <c r="CO77" s="113"/>
      <c r="CP77" s="113"/>
      <c r="CQ77" s="113"/>
      <c r="CR77" s="113"/>
      <c r="CS77" s="113"/>
    </row>
    <row r="78" spans="1:119" ht="12.75" customHeight="1">
      <c r="A78" s="1"/>
      <c r="BB78" s="13"/>
      <c r="BC78" s="13"/>
      <c r="BD78" s="103"/>
      <c r="BE78" s="103"/>
      <c r="BF78" s="103"/>
      <c r="BG78" s="103"/>
      <c r="BR78" s="103"/>
      <c r="BS78" s="103"/>
      <c r="CF78" s="117"/>
      <c r="CG78" s="50"/>
      <c r="CJ78" s="103"/>
      <c r="CK78" s="103"/>
      <c r="CL78" s="103"/>
      <c r="CM78" s="103"/>
      <c r="CN78" s="13"/>
      <c r="CO78" s="13"/>
      <c r="CP78" s="13"/>
      <c r="CQ78" s="13"/>
      <c r="CR78" s="13"/>
      <c r="CS78" s="13"/>
    </row>
    <row r="79" spans="1:119" ht="12.75" customHeight="1">
      <c r="A79" s="1"/>
      <c r="BB79" s="50"/>
      <c r="BC79" s="50"/>
      <c r="BD79" s="103"/>
      <c r="BE79" s="103"/>
      <c r="BF79" s="103"/>
      <c r="BG79" s="103"/>
      <c r="BR79" s="103"/>
      <c r="BS79" s="103"/>
      <c r="CF79" s="117"/>
      <c r="CG79" s="50"/>
      <c r="CJ79" s="103"/>
      <c r="CK79" s="103"/>
      <c r="CL79" s="103"/>
      <c r="CM79" s="103"/>
      <c r="CN79" s="50"/>
      <c r="CO79" s="50"/>
      <c r="CP79" s="50"/>
      <c r="CQ79" s="50"/>
      <c r="CR79" s="50"/>
      <c r="CS79" s="50"/>
    </row>
    <row r="80" spans="1:119" ht="12.75" customHeight="1">
      <c r="A80" s="1"/>
      <c r="BB80" s="117"/>
      <c r="BC80" s="50"/>
      <c r="BD80" s="117"/>
      <c r="BE80" s="117"/>
      <c r="BF80" s="117"/>
      <c r="BG80" s="117"/>
      <c r="BR80" s="117"/>
      <c r="BS80" s="117"/>
      <c r="CJ80" s="117"/>
      <c r="CK80" s="117"/>
      <c r="CL80" s="117"/>
      <c r="CM80" s="117"/>
      <c r="CN80" s="50"/>
      <c r="CO80" s="50"/>
      <c r="CP80" s="50"/>
      <c r="CQ80" s="50"/>
      <c r="CR80" s="50"/>
      <c r="CS80" s="50"/>
    </row>
    <row r="81" spans="1:97" ht="12.75" customHeight="1">
      <c r="CF81" s="11"/>
      <c r="CG81" s="11"/>
    </row>
    <row r="82" spans="1:97" ht="12.75" customHeight="1">
      <c r="BB82" s="11"/>
      <c r="BD82" s="11"/>
      <c r="BE82" s="11"/>
      <c r="BF82" s="11"/>
      <c r="BG82" s="11"/>
      <c r="BR82" s="11"/>
      <c r="BS82" s="11"/>
      <c r="CF82" s="11"/>
      <c r="CG82" s="11"/>
      <c r="CJ82" s="11"/>
      <c r="CK82" s="11"/>
      <c r="CL82" s="11"/>
      <c r="CM82" s="11"/>
    </row>
    <row r="83" spans="1:97" ht="12.75" customHeight="1">
      <c r="BB83" s="11"/>
      <c r="CF83" s="68"/>
      <c r="CG83" s="68"/>
    </row>
    <row r="84" spans="1:97" ht="12.75" customHeight="1">
      <c r="BB84" s="68"/>
      <c r="BC84" s="68"/>
      <c r="BD84" s="68"/>
      <c r="BE84" s="68"/>
      <c r="BF84" s="68"/>
      <c r="BG84" s="68"/>
      <c r="BR84" s="68"/>
      <c r="BS84" s="68"/>
      <c r="CF84" s="13"/>
      <c r="CG84" s="14"/>
      <c r="CJ84" s="68"/>
      <c r="CK84" s="68"/>
      <c r="CL84" s="68"/>
      <c r="CM84" s="68"/>
      <c r="CN84" s="68"/>
      <c r="CO84" s="68"/>
      <c r="CP84" s="68"/>
      <c r="CQ84" s="68"/>
      <c r="CR84" s="68"/>
      <c r="CS84" s="68"/>
    </row>
    <row r="85" spans="1:97" ht="12.75" customHeight="1">
      <c r="A85" s="1"/>
      <c r="BB85" s="13"/>
      <c r="BC85" s="14"/>
      <c r="BD85" s="103"/>
      <c r="BE85" s="103"/>
      <c r="BF85" s="103"/>
      <c r="BG85" s="103"/>
      <c r="BR85" s="103"/>
      <c r="BS85" s="103"/>
      <c r="CF85" s="13"/>
      <c r="CG85" s="14"/>
      <c r="CJ85" s="103"/>
      <c r="CK85" s="103"/>
      <c r="CL85" s="103"/>
      <c r="CM85" s="103"/>
      <c r="CN85" s="14"/>
      <c r="CO85" s="14"/>
      <c r="CP85" s="14"/>
      <c r="CQ85" s="14"/>
      <c r="CR85" s="14"/>
      <c r="CS85" s="14"/>
    </row>
    <row r="86" spans="1:97" ht="12.75" customHeight="1">
      <c r="BB86" s="13"/>
      <c r="BC86" s="14"/>
      <c r="BD86" s="103"/>
      <c r="BE86" s="103"/>
      <c r="BF86" s="103"/>
      <c r="BG86" s="103"/>
      <c r="BR86" s="103"/>
      <c r="BS86" s="103"/>
      <c r="CF86" s="13"/>
      <c r="CG86" s="14"/>
      <c r="CJ86" s="103"/>
      <c r="CK86" s="103"/>
      <c r="CL86" s="103"/>
      <c r="CM86" s="103"/>
      <c r="CN86" s="14"/>
      <c r="CO86" s="14"/>
      <c r="CP86" s="14"/>
      <c r="CQ86" s="14"/>
      <c r="CR86" s="14"/>
      <c r="CS86" s="14"/>
    </row>
    <row r="87" spans="1:97" ht="12.75" customHeight="1">
      <c r="BB87" s="13"/>
      <c r="BC87" s="14"/>
      <c r="BD87" s="103"/>
      <c r="BE87" s="103"/>
      <c r="BF87" s="103"/>
      <c r="BG87" s="103"/>
      <c r="BR87" s="103"/>
      <c r="BS87" s="103"/>
      <c r="CF87" s="13"/>
      <c r="CG87" s="14"/>
      <c r="CJ87" s="103"/>
      <c r="CK87" s="103"/>
      <c r="CL87" s="103"/>
      <c r="CM87" s="103"/>
      <c r="CN87" s="14"/>
      <c r="CO87" s="14"/>
      <c r="CP87" s="14"/>
      <c r="CQ87" s="14"/>
      <c r="CR87" s="14"/>
      <c r="CS87" s="14"/>
    </row>
    <row r="88" spans="1:97" ht="12.75" customHeight="1">
      <c r="A88" s="1"/>
      <c r="BB88" s="13"/>
      <c r="BC88" s="14"/>
      <c r="BD88" s="103"/>
      <c r="BE88" s="103"/>
      <c r="BF88" s="103"/>
      <c r="BG88" s="103"/>
      <c r="BR88" s="103"/>
      <c r="BS88" s="103"/>
      <c r="CF88" s="13"/>
      <c r="CG88" s="14"/>
      <c r="CJ88" s="103"/>
      <c r="CK88" s="103"/>
      <c r="CL88" s="103"/>
      <c r="CM88" s="103"/>
      <c r="CN88" s="14"/>
      <c r="CO88" s="14"/>
      <c r="CP88" s="14"/>
      <c r="CQ88" s="14"/>
      <c r="CR88" s="14"/>
      <c r="CS88" s="14"/>
    </row>
    <row r="89" spans="1:97" ht="12.75" customHeight="1">
      <c r="BB89" s="13"/>
      <c r="BC89" s="14"/>
      <c r="BD89" s="103"/>
      <c r="BE89" s="103"/>
      <c r="BF89" s="103"/>
      <c r="BG89" s="103"/>
      <c r="BR89" s="103"/>
      <c r="BS89" s="103"/>
      <c r="CF89" s="13"/>
      <c r="CG89" s="14"/>
      <c r="CJ89" s="103"/>
      <c r="CK89" s="103"/>
      <c r="CL89" s="103"/>
      <c r="CM89" s="103"/>
      <c r="CN89" s="14"/>
      <c r="CO89" s="14"/>
      <c r="CP89" s="14"/>
      <c r="CQ89" s="14"/>
      <c r="CR89" s="14"/>
      <c r="CS89" s="14"/>
    </row>
    <row r="90" spans="1:97" ht="12.75" customHeight="1">
      <c r="BB90" s="13"/>
      <c r="BC90" s="14"/>
      <c r="BD90" s="103"/>
      <c r="BE90" s="103"/>
      <c r="BF90" s="103"/>
      <c r="BG90" s="103"/>
      <c r="BR90" s="103"/>
      <c r="BS90" s="103"/>
      <c r="CF90" s="13"/>
      <c r="CG90" s="14"/>
      <c r="CJ90" s="103"/>
      <c r="CK90" s="103"/>
      <c r="CL90" s="103"/>
      <c r="CM90" s="103"/>
      <c r="CN90" s="14"/>
      <c r="CO90" s="14"/>
      <c r="CP90" s="14"/>
      <c r="CQ90" s="14"/>
      <c r="CR90" s="14"/>
      <c r="CS90" s="14"/>
    </row>
    <row r="91" spans="1:97" ht="12.75" customHeight="1">
      <c r="BB91" s="13"/>
      <c r="BC91" s="14"/>
      <c r="BD91" s="103"/>
      <c r="BE91" s="103"/>
      <c r="BF91" s="103"/>
      <c r="BG91" s="103"/>
      <c r="BR91" s="103"/>
      <c r="BS91" s="103"/>
      <c r="CF91" s="13"/>
      <c r="CG91" s="14"/>
      <c r="CJ91" s="103"/>
      <c r="CK91" s="103"/>
      <c r="CL91" s="103"/>
      <c r="CM91" s="103"/>
      <c r="CN91" s="14"/>
      <c r="CO91" s="14"/>
      <c r="CP91" s="14"/>
      <c r="CQ91" s="14"/>
      <c r="CR91" s="14"/>
      <c r="CS91" s="14"/>
    </row>
    <row r="92" spans="1:97" ht="12.75" customHeight="1">
      <c r="BB92" s="13"/>
      <c r="BC92" s="14"/>
      <c r="BD92" s="103"/>
      <c r="BE92" s="103"/>
      <c r="BF92" s="103"/>
      <c r="BG92" s="103"/>
      <c r="BR92" s="103"/>
      <c r="BS92" s="103"/>
      <c r="CF92" s="13"/>
      <c r="CG92" s="14"/>
      <c r="CJ92" s="103"/>
      <c r="CK92" s="103"/>
      <c r="CL92" s="103"/>
      <c r="CM92" s="103"/>
      <c r="CN92" s="14"/>
      <c r="CO92" s="14"/>
      <c r="CP92" s="14"/>
      <c r="CQ92" s="14"/>
      <c r="CR92" s="14"/>
      <c r="CS92" s="14"/>
    </row>
    <row r="93" spans="1:97" ht="12.75" customHeight="1">
      <c r="BB93" s="13"/>
      <c r="BC93" s="14"/>
      <c r="BD93" s="13"/>
      <c r="BE93" s="13"/>
      <c r="BF93" s="13"/>
      <c r="BG93" s="13"/>
      <c r="BR93" s="13"/>
      <c r="BS93" s="13"/>
      <c r="CF93" s="13"/>
      <c r="CG93" s="14"/>
      <c r="CJ93" s="13"/>
      <c r="CK93" s="13"/>
      <c r="CL93" s="13"/>
      <c r="CM93" s="13"/>
      <c r="CN93" s="14"/>
      <c r="CO93" s="14"/>
      <c r="CP93" s="14"/>
      <c r="CQ93" s="14"/>
      <c r="CR93" s="14"/>
      <c r="CS93" s="14"/>
    </row>
    <row r="94" spans="1:97" ht="12.75" customHeight="1">
      <c r="BB94" s="13"/>
      <c r="BC94" s="14"/>
      <c r="BD94" s="13"/>
      <c r="BE94" s="13"/>
      <c r="BF94" s="13"/>
      <c r="BG94" s="13"/>
      <c r="BR94" s="13"/>
      <c r="BS94" s="13"/>
      <c r="CF94" s="13"/>
      <c r="CG94" s="14"/>
      <c r="CJ94" s="13"/>
      <c r="CK94" s="13"/>
      <c r="CL94" s="13"/>
      <c r="CM94" s="13"/>
      <c r="CN94" s="14"/>
      <c r="CO94" s="14"/>
      <c r="CP94" s="14"/>
      <c r="CQ94" s="14"/>
      <c r="CR94" s="14"/>
      <c r="CS94" s="14"/>
    </row>
    <row r="95" spans="1:97" ht="12.75" customHeight="1">
      <c r="BB95" s="13"/>
      <c r="BC95" s="14"/>
      <c r="BD95" s="13"/>
      <c r="BE95" s="13"/>
      <c r="BF95" s="13"/>
      <c r="BG95" s="13"/>
      <c r="BR95" s="13"/>
      <c r="BS95" s="13"/>
      <c r="CF95" s="13"/>
      <c r="CG95" s="14"/>
      <c r="CJ95" s="13"/>
      <c r="CK95" s="13"/>
      <c r="CL95" s="13"/>
      <c r="CM95" s="13"/>
      <c r="CN95" s="14"/>
      <c r="CO95" s="14"/>
      <c r="CP95" s="14"/>
      <c r="CQ95" s="14"/>
      <c r="CR95" s="14"/>
      <c r="CS95" s="14"/>
    </row>
    <row r="96" spans="1:97" ht="12.75" customHeight="1">
      <c r="A96" s="1"/>
      <c r="BB96" s="13"/>
      <c r="BC96" s="14"/>
      <c r="BD96" s="13"/>
      <c r="BE96" s="13"/>
      <c r="BF96" s="13"/>
      <c r="BG96" s="13"/>
      <c r="BR96" s="13"/>
      <c r="BS96" s="13"/>
      <c r="CF96" s="13"/>
      <c r="CG96" s="14"/>
      <c r="CJ96" s="13"/>
      <c r="CK96" s="13"/>
      <c r="CL96" s="13"/>
      <c r="CM96" s="13"/>
      <c r="CN96" s="14"/>
      <c r="CO96" s="14"/>
      <c r="CP96" s="14"/>
      <c r="CQ96" s="14"/>
      <c r="CR96" s="14"/>
      <c r="CS96" s="14"/>
    </row>
    <row r="97" spans="1:97" ht="12.75" customHeight="1">
      <c r="BB97" s="13"/>
      <c r="BC97" s="14"/>
      <c r="BD97" s="13"/>
      <c r="BE97" s="13"/>
      <c r="BF97" s="13"/>
      <c r="BG97" s="13"/>
      <c r="BR97" s="13"/>
      <c r="BS97" s="13"/>
      <c r="CJ97" s="13"/>
      <c r="CK97" s="13"/>
      <c r="CL97" s="13"/>
      <c r="CM97" s="13"/>
      <c r="CN97" s="14"/>
      <c r="CO97" s="14"/>
      <c r="CP97" s="14"/>
      <c r="CQ97" s="14"/>
      <c r="CR97" s="14"/>
      <c r="CS97" s="14"/>
    </row>
    <row r="99" spans="1:97" ht="12.75" customHeight="1">
      <c r="A99" s="116"/>
    </row>
  </sheetData>
  <phoneticPr fontId="0" type="noConversion"/>
  <pageMargins left="0.39370078740157483" right="0.39370078740157483" top="0.59055118110236227" bottom="0.39370078740157483" header="0.39370078740157483" footer="0.39370078740157483"/>
  <pageSetup paperSize="9" scale="64"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4">
    <pageSetUpPr fitToPage="1"/>
  </sheetPr>
  <dimension ref="A2:ES189"/>
  <sheetViews>
    <sheetView workbookViewId="0" xr3:uid="{96AA9D09-0E06-52DD-9EE1-B522AFA11096}">
      <pane xSplit="3" ySplit="5" topLeftCell="BT56" activePane="bottomRight" state="frozen"/>
      <selection activeCell="A54" sqref="A54"/>
      <selection pane="bottomLeft" activeCell="A54" sqref="A54"/>
      <selection pane="topRight" activeCell="A54" sqref="A54"/>
      <selection pane="bottomRight" activeCell="BX61" sqref="BX61"/>
    </sheetView>
  </sheetViews>
  <sheetFormatPr defaultRowHeight="12.75" customHeight="1"/>
  <cols>
    <col min="1" max="1" width="48.85546875" style="10" bestFit="1" customWidth="1"/>
    <col min="2" max="2" width="10.5703125" style="13" bestFit="1" customWidth="1"/>
    <col min="3" max="3" width="4.85546875" style="13" customWidth="1"/>
    <col min="4" max="4" width="11" style="13" bestFit="1" customWidth="1"/>
    <col min="5" max="5" width="4" style="13" bestFit="1" customWidth="1"/>
    <col min="6" max="6" width="12.7109375" style="13" customWidth="1"/>
    <col min="7" max="7" width="4" style="14" bestFit="1" customWidth="1"/>
    <col min="8" max="8" width="9.85546875" style="14" customWidth="1"/>
    <col min="9" max="9" width="4.28515625" style="14" customWidth="1"/>
    <col min="10" max="10" width="9.85546875" style="14" customWidth="1"/>
    <col min="11" max="11" width="4.28515625" style="14" customWidth="1"/>
    <col min="12" max="12" width="12.7109375" style="10" customWidth="1"/>
    <col min="13" max="13" width="4.7109375" style="10" customWidth="1"/>
    <col min="14" max="14" width="12.85546875" style="10" customWidth="1"/>
    <col min="15" max="15" width="4.7109375" style="10" customWidth="1"/>
    <col min="16" max="16" width="12.85546875" style="10" customWidth="1"/>
    <col min="17" max="17" width="4.7109375" style="10" customWidth="1"/>
    <col min="18" max="18" width="12.7109375" style="13" customWidth="1"/>
    <col min="19" max="19" width="4.140625" style="14" customWidth="1"/>
    <col min="20" max="20" width="10.42578125" style="10" customWidth="1"/>
    <col min="21" max="21" width="4.7109375" style="10" customWidth="1"/>
    <col min="22" max="22" width="10.42578125" style="10" customWidth="1"/>
    <col min="23" max="23" width="4.7109375" style="10" customWidth="1"/>
    <col min="24" max="24" width="10.42578125" style="10" customWidth="1"/>
    <col min="25" max="25" width="4.7109375" style="10" customWidth="1"/>
    <col min="26" max="26" width="12.5703125" style="10" customWidth="1"/>
    <col min="27" max="27" width="2.7109375" style="10" bestFit="1" customWidth="1"/>
    <col min="28" max="28" width="9.85546875" style="14" customWidth="1"/>
    <col min="29" max="29" width="6.28515625" style="14" customWidth="1"/>
    <col min="30" max="30" width="10.28515625" style="14" customWidth="1"/>
    <col min="31" max="31" width="6.28515625" style="14" customWidth="1"/>
    <col min="32" max="32" width="11.28515625" style="14" customWidth="1"/>
    <col min="33" max="33" width="5" style="14" customWidth="1"/>
    <col min="34" max="34" width="12.7109375" style="13" customWidth="1"/>
    <col min="35" max="35" width="4" style="14" bestFit="1" customWidth="1"/>
    <col min="36" max="36" width="11.28515625" style="14" customWidth="1"/>
    <col min="37" max="37" width="4" style="14" bestFit="1" customWidth="1"/>
    <col min="38" max="38" width="12.7109375" style="13" customWidth="1"/>
    <col min="39" max="39" width="4" style="13" bestFit="1" customWidth="1"/>
    <col min="40" max="40" width="10.42578125" style="10" customWidth="1"/>
    <col min="41" max="41" width="3.85546875" style="10" customWidth="1"/>
    <col min="42" max="42" width="9" style="13" customWidth="1"/>
    <col min="43" max="43" width="4.42578125" style="13" customWidth="1"/>
    <col min="44" max="44" width="9.5703125" style="13" customWidth="1"/>
    <col min="45" max="45" width="5.5703125" style="13" customWidth="1"/>
    <col min="46" max="46" width="10.42578125" style="13" customWidth="1"/>
    <col min="47" max="47" width="4" style="13" bestFit="1" customWidth="1"/>
    <col min="48" max="48" width="12.7109375" style="13" customWidth="1"/>
    <col min="49" max="49" width="4" style="13" bestFit="1" customWidth="1"/>
    <col min="50" max="50" width="12.7109375" style="13" customWidth="1"/>
    <col min="51" max="51" width="4.7109375" style="13" customWidth="1"/>
    <col min="52" max="52" width="10.42578125" style="13" customWidth="1"/>
    <col min="53" max="53" width="4.5703125" style="13" customWidth="1"/>
    <col min="54" max="54" width="12.7109375" style="10" customWidth="1"/>
    <col min="55" max="55" width="4.7109375" style="10" customWidth="1"/>
    <col min="56" max="56" width="12.7109375" style="10" customWidth="1"/>
    <col min="57" max="57" width="4.7109375" style="10" customWidth="1"/>
    <col min="58" max="58" width="10.7109375" style="10" customWidth="1"/>
    <col min="59" max="59" width="4.7109375" style="10" customWidth="1"/>
    <col min="60" max="60" width="12.7109375" style="10" customWidth="1"/>
    <col min="61" max="61" width="4.7109375" style="10" customWidth="1"/>
    <col min="62" max="62" width="11.7109375" style="10" customWidth="1"/>
    <col min="63" max="63" width="5.28515625" style="10" customWidth="1"/>
    <col min="64" max="64" width="10.28515625" style="10" customWidth="1"/>
    <col min="65" max="65" width="4.7109375" style="10" customWidth="1"/>
    <col min="66" max="66" width="12.7109375" style="13" customWidth="1"/>
    <col min="67" max="67" width="4.7109375" style="13" customWidth="1"/>
    <col min="68" max="68" width="12.7109375" style="10" customWidth="1"/>
    <col min="69" max="69" width="4.7109375" style="10" customWidth="1"/>
    <col min="70" max="70" width="10.28515625" style="10" customWidth="1"/>
    <col min="71" max="71" width="4.7109375" style="10" customWidth="1"/>
    <col min="72" max="72" width="12.7109375" style="10" customWidth="1"/>
    <col min="73" max="73" width="4.7109375" style="10" customWidth="1"/>
    <col min="74" max="74" width="11.140625" style="10" customWidth="1"/>
    <col min="75" max="75" width="5.42578125" style="10" customWidth="1"/>
    <col min="76" max="76" width="10.85546875" style="10" customWidth="1"/>
    <col min="77" max="77" width="5.42578125" style="10" customWidth="1"/>
    <col min="78" max="78" width="10.7109375" style="10" customWidth="1"/>
    <col min="79" max="79" width="4.42578125" style="10" customWidth="1"/>
    <col min="80" max="80" width="11" style="10" bestFit="1" customWidth="1"/>
    <col min="81" max="81" width="5.28515625" style="10" customWidth="1"/>
    <col min="82" max="82" width="11.28515625" style="14" customWidth="1"/>
    <col min="83" max="83" width="6.28515625" style="14" customWidth="1"/>
    <col min="84" max="84" width="10.5703125" style="10" customWidth="1"/>
    <col min="85" max="85" width="4.7109375" style="10" customWidth="1"/>
    <col min="86" max="86" width="11" style="10" bestFit="1" customWidth="1"/>
    <col min="87" max="87" width="5.28515625" style="10" customWidth="1"/>
    <col min="88" max="88" width="9.85546875" style="14" customWidth="1"/>
    <col min="89" max="89" width="6.28515625" style="14" customWidth="1"/>
    <col min="90" max="90" width="10.7109375" style="10" customWidth="1"/>
    <col min="91" max="91" width="5.28515625" style="10" customWidth="1"/>
    <col min="92" max="92" width="10.7109375" style="10" customWidth="1"/>
    <col min="93" max="93" width="5.28515625" style="10" customWidth="1"/>
    <col min="94" max="94" width="11.28515625" style="10" customWidth="1"/>
    <col min="95" max="95" width="5.7109375" style="10" customWidth="1"/>
    <col min="96" max="96" width="10.7109375" style="10" customWidth="1"/>
    <col min="97" max="97" width="5" style="10" customWidth="1"/>
    <col min="98" max="98" width="11.140625" style="10" customWidth="1"/>
    <col min="99" max="99" width="4.7109375" style="10" customWidth="1"/>
    <col min="100" max="100" width="11.28515625" style="10" customWidth="1"/>
    <col min="101" max="101" width="4.7109375" style="10" customWidth="1"/>
    <col min="102" max="102" width="10" style="10" customWidth="1"/>
    <col min="103" max="103" width="4.7109375" style="10" customWidth="1"/>
    <col min="104" max="104" width="11.42578125" style="10" customWidth="1"/>
    <col min="105" max="105" width="4.7109375" style="10" customWidth="1"/>
    <col min="106" max="106" width="10" style="10" customWidth="1"/>
    <col min="107" max="107" width="6.140625" style="10" customWidth="1"/>
    <col min="108" max="108" width="12.7109375" style="10" customWidth="1"/>
    <col min="109" max="109" width="4.7109375" style="10" customWidth="1"/>
    <col min="110" max="110" width="12.7109375" style="10" customWidth="1"/>
    <col min="111" max="111" width="4.7109375" style="10" customWidth="1"/>
    <col min="112" max="112" width="10.28515625" style="10" customWidth="1"/>
    <col min="113" max="113" width="6" style="10" customWidth="1"/>
    <col min="114" max="114" width="12.7109375" style="10" customWidth="1"/>
    <col min="115" max="115" width="4.7109375" style="10" customWidth="1"/>
    <col min="116" max="116" width="10.85546875" style="10" customWidth="1"/>
    <col min="117" max="117" width="3.85546875" style="10" customWidth="1"/>
    <col min="118" max="118" width="10.85546875" style="10" customWidth="1"/>
    <col min="119" max="119" width="5.42578125" style="10" customWidth="1"/>
    <col min="120" max="120" width="9.140625" style="10"/>
    <col min="121" max="121" width="5.28515625" style="10" customWidth="1"/>
    <col min="122" max="122" width="12.42578125" style="10" customWidth="1"/>
    <col min="123" max="123" width="4.85546875" style="10" customWidth="1"/>
    <col min="124" max="124" width="13.140625" style="13" customWidth="1"/>
    <col min="125" max="125" width="4.5703125" style="13" customWidth="1"/>
    <col min="126" max="126" width="11.7109375" style="10" customWidth="1"/>
    <col min="127" max="127" width="5.28515625" style="10" customWidth="1"/>
    <col min="128" max="128" width="12.42578125" style="10" customWidth="1"/>
    <col min="129" max="129" width="5.28515625" style="10" customWidth="1"/>
    <col min="130" max="130" width="13.140625" style="10" customWidth="1"/>
    <col min="131" max="131" width="5.28515625" style="10" customWidth="1"/>
    <col min="132" max="132" width="12.140625" style="10" customWidth="1"/>
    <col min="133" max="133" width="5.28515625" style="10" customWidth="1"/>
    <col min="134" max="134" width="13" style="10" customWidth="1"/>
    <col min="135" max="135" width="5.28515625" style="10" customWidth="1"/>
    <col min="136" max="136" width="12.7109375" style="13" customWidth="1"/>
    <col min="137" max="137" width="4.7109375" style="10" customWidth="1"/>
    <col min="138" max="138" width="10.85546875" style="10" customWidth="1"/>
    <col min="139" max="139" width="4.5703125" style="10" customWidth="1"/>
    <col min="140" max="140" width="10.140625" style="10" customWidth="1"/>
    <col min="141" max="141" width="6.140625" style="10" customWidth="1"/>
    <col min="142" max="142" width="15.5703125" style="10" customWidth="1"/>
    <col min="143" max="143" width="5.28515625" style="10" customWidth="1"/>
    <col min="144" max="149" width="9.140625" style="9"/>
    <col min="150" max="16384" width="9.140625" style="13"/>
  </cols>
  <sheetData>
    <row r="2" spans="1:143" ht="12.75" customHeight="1">
      <c r="D2" s="125" t="s">
        <v>390</v>
      </c>
      <c r="H2" s="125" t="s">
        <v>390</v>
      </c>
      <c r="J2" s="125" t="s">
        <v>390</v>
      </c>
      <c r="L2" s="48" t="s">
        <v>390</v>
      </c>
      <c r="N2" s="68" t="s">
        <v>390</v>
      </c>
      <c r="P2" s="68" t="s">
        <v>390</v>
      </c>
      <c r="R2" s="125"/>
      <c r="T2" s="68" t="s">
        <v>390</v>
      </c>
      <c r="V2" s="68" t="s">
        <v>390</v>
      </c>
      <c r="X2" s="68" t="s">
        <v>390</v>
      </c>
      <c r="AB2" s="125" t="s">
        <v>390</v>
      </c>
      <c r="AD2" s="125" t="s">
        <v>390</v>
      </c>
      <c r="AE2" s="125"/>
      <c r="AF2" s="125" t="s">
        <v>390</v>
      </c>
      <c r="AN2" s="48" t="s">
        <v>390</v>
      </c>
      <c r="AP2" s="48" t="s">
        <v>390</v>
      </c>
      <c r="AR2" s="48" t="s">
        <v>390</v>
      </c>
      <c r="AX2" s="48" t="s">
        <v>390</v>
      </c>
      <c r="AZ2" s="48" t="s">
        <v>390</v>
      </c>
      <c r="BD2" s="68" t="s">
        <v>390</v>
      </c>
      <c r="BF2" s="68" t="s">
        <v>390</v>
      </c>
      <c r="BH2" s="48" t="s">
        <v>390</v>
      </c>
      <c r="BL2" s="48" t="s">
        <v>390</v>
      </c>
      <c r="BN2" s="48" t="s">
        <v>390</v>
      </c>
      <c r="BP2" s="68" t="s">
        <v>390</v>
      </c>
      <c r="BT2" s="68" t="s">
        <v>390</v>
      </c>
      <c r="BZ2" s="68" t="s">
        <v>390</v>
      </c>
      <c r="CD2" s="125" t="s">
        <v>390</v>
      </c>
      <c r="CF2" s="68" t="s">
        <v>390</v>
      </c>
      <c r="CG2" s="68"/>
      <c r="CJ2" s="125" t="s">
        <v>390</v>
      </c>
      <c r="CL2" s="68"/>
      <c r="CN2" s="68" t="s">
        <v>390</v>
      </c>
      <c r="CR2" s="68" t="s">
        <v>390</v>
      </c>
      <c r="CX2" s="68"/>
      <c r="CZ2" s="68" t="s">
        <v>390</v>
      </c>
      <c r="DD2" s="68" t="s">
        <v>390</v>
      </c>
      <c r="DF2" s="68" t="s">
        <v>390</v>
      </c>
      <c r="DH2" s="68" t="s">
        <v>390</v>
      </c>
      <c r="DJ2" s="68" t="s">
        <v>390</v>
      </c>
      <c r="DL2" s="68" t="s">
        <v>390</v>
      </c>
      <c r="DN2" s="68" t="s">
        <v>390</v>
      </c>
      <c r="DP2" s="68" t="s">
        <v>390</v>
      </c>
      <c r="DT2" s="48" t="s">
        <v>390</v>
      </c>
      <c r="EH2" s="68"/>
      <c r="EJ2" s="68" t="s">
        <v>390</v>
      </c>
      <c r="EL2" s="68" t="s">
        <v>390</v>
      </c>
    </row>
    <row r="3" spans="1:143" s="31" customFormat="1" ht="12.75" customHeight="1">
      <c r="A3" s="172" t="s">
        <v>595</v>
      </c>
      <c r="B3" s="15" t="s">
        <v>83</v>
      </c>
      <c r="C3" s="15"/>
      <c r="D3" s="173" t="s">
        <v>665</v>
      </c>
      <c r="E3" s="183"/>
      <c r="F3" s="15" t="s">
        <v>597</v>
      </c>
      <c r="G3" s="184"/>
      <c r="H3" s="15" t="s">
        <v>597</v>
      </c>
      <c r="I3" s="173"/>
      <c r="J3" s="15" t="s">
        <v>597</v>
      </c>
      <c r="K3" s="173"/>
      <c r="L3" s="174" t="s">
        <v>395</v>
      </c>
      <c r="M3" s="155"/>
      <c r="N3" s="173" t="s">
        <v>598</v>
      </c>
      <c r="O3" s="173"/>
      <c r="P3" s="173" t="s">
        <v>598</v>
      </c>
      <c r="Q3" s="173"/>
      <c r="R3" s="15" t="s">
        <v>396</v>
      </c>
      <c r="S3" s="183"/>
      <c r="T3" s="173" t="s">
        <v>397</v>
      </c>
      <c r="U3" s="155"/>
      <c r="V3" s="173" t="s">
        <v>599</v>
      </c>
      <c r="W3" s="155"/>
      <c r="X3" s="173" t="s">
        <v>600</v>
      </c>
      <c r="Y3" s="155"/>
      <c r="Z3" s="174" t="s">
        <v>398</v>
      </c>
      <c r="AA3" s="155"/>
      <c r="AB3" s="173" t="s">
        <v>666</v>
      </c>
      <c r="AC3" s="183"/>
      <c r="AD3" s="173" t="s">
        <v>603</v>
      </c>
      <c r="AE3" s="183"/>
      <c r="AF3" s="173" t="s">
        <v>603</v>
      </c>
      <c r="AG3" s="183"/>
      <c r="AH3" s="15" t="s">
        <v>563</v>
      </c>
      <c r="AI3" s="184"/>
      <c r="AJ3" s="173" t="s">
        <v>667</v>
      </c>
      <c r="AK3" s="183"/>
      <c r="AL3" s="15" t="s">
        <v>405</v>
      </c>
      <c r="AM3" s="15"/>
      <c r="AN3" s="155" t="s">
        <v>668</v>
      </c>
      <c r="AO3" s="155"/>
      <c r="AP3" s="155" t="s">
        <v>407</v>
      </c>
      <c r="AQ3" s="183"/>
      <c r="AR3" s="173" t="s">
        <v>669</v>
      </c>
      <c r="AS3" s="15"/>
      <c r="AT3" s="15" t="s">
        <v>670</v>
      </c>
      <c r="AU3" s="15"/>
      <c r="AV3" s="185" t="s">
        <v>410</v>
      </c>
      <c r="AW3" s="179"/>
      <c r="AX3" s="173" t="s">
        <v>412</v>
      </c>
      <c r="AY3" s="15"/>
      <c r="AZ3" s="173" t="s">
        <v>671</v>
      </c>
      <c r="BA3" s="15"/>
      <c r="BB3" s="155" t="s">
        <v>515</v>
      </c>
      <c r="BC3" s="155"/>
      <c r="BD3" s="155" t="s">
        <v>419</v>
      </c>
      <c r="BE3" s="155"/>
      <c r="BF3" s="173" t="s">
        <v>606</v>
      </c>
      <c r="BG3" s="155"/>
      <c r="BH3" s="174" t="s">
        <v>571</v>
      </c>
      <c r="BI3" s="173"/>
      <c r="BJ3" s="173" t="s">
        <v>422</v>
      </c>
      <c r="BK3" s="174"/>
      <c r="BL3" s="155" t="s">
        <v>607</v>
      </c>
      <c r="BM3" s="155"/>
      <c r="BN3" s="185" t="s">
        <v>424</v>
      </c>
      <c r="BO3" s="15"/>
      <c r="BP3" s="178" t="s">
        <v>424</v>
      </c>
      <c r="BQ3" s="155"/>
      <c r="BR3" s="173" t="s">
        <v>672</v>
      </c>
      <c r="BS3" s="155"/>
      <c r="BT3" s="173" t="s">
        <v>673</v>
      </c>
      <c r="BU3" s="155"/>
      <c r="BV3" s="155" t="s">
        <v>428</v>
      </c>
      <c r="BW3" s="155"/>
      <c r="BX3" s="155" t="s">
        <v>429</v>
      </c>
      <c r="BY3" s="155"/>
      <c r="BZ3" s="15" t="s">
        <v>674</v>
      </c>
      <c r="CA3" s="15"/>
      <c r="CB3" s="173" t="s">
        <v>611</v>
      </c>
      <c r="CC3" s="174"/>
      <c r="CD3" s="173" t="s">
        <v>612</v>
      </c>
      <c r="CE3" s="183"/>
      <c r="CF3" s="173" t="s">
        <v>675</v>
      </c>
      <c r="CG3" s="155"/>
      <c r="CH3" s="173" t="s">
        <v>433</v>
      </c>
      <c r="CI3" s="174"/>
      <c r="CJ3" s="178" t="s">
        <v>437</v>
      </c>
      <c r="CK3" s="183"/>
      <c r="CL3" s="248" t="s">
        <v>676</v>
      </c>
      <c r="CM3" s="248"/>
      <c r="CN3" s="248" t="s">
        <v>615</v>
      </c>
      <c r="CO3" s="248"/>
      <c r="CP3" s="155" t="s">
        <v>436</v>
      </c>
      <c r="CQ3" s="155"/>
      <c r="CR3" s="173" t="s">
        <v>677</v>
      </c>
      <c r="CS3" s="155"/>
      <c r="CT3" s="155" t="s">
        <v>678</v>
      </c>
      <c r="CU3" s="155"/>
      <c r="CV3" s="155" t="s">
        <v>441</v>
      </c>
      <c r="CW3" s="155"/>
      <c r="CX3" s="155" t="s">
        <v>441</v>
      </c>
      <c r="CY3" s="173"/>
      <c r="CZ3" s="173" t="s">
        <v>617</v>
      </c>
      <c r="DA3" s="155"/>
      <c r="DB3" s="155" t="s">
        <v>445</v>
      </c>
      <c r="DC3" s="173"/>
      <c r="DD3" s="155" t="s">
        <v>444</v>
      </c>
      <c r="DE3" s="155"/>
      <c r="DF3" s="173" t="s">
        <v>446</v>
      </c>
      <c r="DG3" s="155"/>
      <c r="DH3" s="173" t="s">
        <v>679</v>
      </c>
      <c r="DI3" s="155"/>
      <c r="DJ3" s="173" t="s">
        <v>680</v>
      </c>
      <c r="DK3" s="155"/>
      <c r="DL3" s="155" t="s">
        <v>451</v>
      </c>
      <c r="DM3" s="155"/>
      <c r="DN3" s="174" t="s">
        <v>451</v>
      </c>
      <c r="DO3" s="174"/>
      <c r="DP3" s="174" t="s">
        <v>451</v>
      </c>
      <c r="DQ3" s="174"/>
      <c r="DR3" s="155" t="s">
        <v>450</v>
      </c>
      <c r="DS3" s="155"/>
      <c r="DT3" s="173" t="s">
        <v>453</v>
      </c>
      <c r="DU3" s="15"/>
      <c r="DV3" s="174" t="s">
        <v>453</v>
      </c>
      <c r="DW3" s="174"/>
      <c r="DX3" s="174" t="s">
        <v>453</v>
      </c>
      <c r="DY3" s="174"/>
      <c r="DZ3" s="174" t="s">
        <v>453</v>
      </c>
      <c r="EA3" s="174"/>
      <c r="EB3" s="174" t="s">
        <v>453</v>
      </c>
      <c r="EC3" s="174"/>
      <c r="ED3" s="174" t="s">
        <v>453</v>
      </c>
      <c r="EE3" s="174"/>
      <c r="EF3" s="179" t="s">
        <v>454</v>
      </c>
      <c r="EG3" s="173"/>
      <c r="EH3" s="173" t="s">
        <v>681</v>
      </c>
      <c r="EI3" s="155"/>
      <c r="EJ3" s="173" t="s">
        <v>682</v>
      </c>
      <c r="EK3" s="174"/>
      <c r="EL3" s="173" t="s">
        <v>683</v>
      </c>
      <c r="EM3" s="174"/>
    </row>
    <row r="4" spans="1:143" s="31" customFormat="1" ht="12.75" customHeight="1">
      <c r="A4" s="274" t="s">
        <v>684</v>
      </c>
      <c r="B4" s="175"/>
      <c r="C4" s="175"/>
      <c r="D4" s="177" t="s">
        <v>685</v>
      </c>
      <c r="E4" s="186"/>
      <c r="F4" s="175" t="s">
        <v>685</v>
      </c>
      <c r="G4" s="187"/>
      <c r="H4" s="9" t="s">
        <v>686</v>
      </c>
      <c r="I4" s="177"/>
      <c r="J4" s="9" t="s">
        <v>687</v>
      </c>
      <c r="K4" s="177"/>
      <c r="L4" s="182" t="s">
        <v>646</v>
      </c>
      <c r="M4" s="176"/>
      <c r="N4" s="177" t="s">
        <v>646</v>
      </c>
      <c r="O4" s="177"/>
      <c r="P4" s="177" t="s">
        <v>688</v>
      </c>
      <c r="Q4" s="177"/>
      <c r="R4" s="175" t="s">
        <v>685</v>
      </c>
      <c r="S4" s="186"/>
      <c r="T4" s="177" t="s">
        <v>628</v>
      </c>
      <c r="U4" s="176"/>
      <c r="V4" s="177" t="s">
        <v>628</v>
      </c>
      <c r="W4" s="176"/>
      <c r="X4" s="177" t="s">
        <v>628</v>
      </c>
      <c r="Y4" s="176"/>
      <c r="Z4" s="182" t="s">
        <v>689</v>
      </c>
      <c r="AA4" s="176"/>
      <c r="AB4" s="177" t="s">
        <v>690</v>
      </c>
      <c r="AC4" s="186"/>
      <c r="AD4" s="177" t="s">
        <v>646</v>
      </c>
      <c r="AE4" s="186"/>
      <c r="AF4" s="177" t="s">
        <v>691</v>
      </c>
      <c r="AG4" s="186"/>
      <c r="AH4" s="175" t="s">
        <v>685</v>
      </c>
      <c r="AI4" s="187"/>
      <c r="AJ4" s="177" t="s">
        <v>685</v>
      </c>
      <c r="AK4" s="186"/>
      <c r="AL4" s="175" t="s">
        <v>685</v>
      </c>
      <c r="AM4" s="175"/>
      <c r="AN4" s="176" t="s">
        <v>692</v>
      </c>
      <c r="AO4" s="176"/>
      <c r="AP4" s="176" t="s">
        <v>642</v>
      </c>
      <c r="AQ4" s="186"/>
      <c r="AR4" s="177" t="s">
        <v>693</v>
      </c>
      <c r="AS4" s="175"/>
      <c r="AT4" s="175" t="s">
        <v>685</v>
      </c>
      <c r="AU4" s="175"/>
      <c r="AV4" s="188" t="s">
        <v>685</v>
      </c>
      <c r="AW4" s="181"/>
      <c r="AX4" s="177" t="s">
        <v>646</v>
      </c>
      <c r="AY4" s="175"/>
      <c r="AZ4" s="177" t="s">
        <v>646</v>
      </c>
      <c r="BA4" s="175"/>
      <c r="BB4" s="176" t="s">
        <v>694</v>
      </c>
      <c r="BC4" s="176"/>
      <c r="BD4" s="176" t="s">
        <v>695</v>
      </c>
      <c r="BE4" s="176"/>
      <c r="BF4" s="177" t="s">
        <v>646</v>
      </c>
      <c r="BG4" s="176"/>
      <c r="BH4" s="182" t="s">
        <v>642</v>
      </c>
      <c r="BI4" s="177"/>
      <c r="BJ4" s="177" t="s">
        <v>685</v>
      </c>
      <c r="BK4" s="182"/>
      <c r="BL4" s="107" t="s">
        <v>646</v>
      </c>
      <c r="BM4" s="176"/>
      <c r="BN4" s="188" t="s">
        <v>696</v>
      </c>
      <c r="BO4" s="175"/>
      <c r="BP4" s="171" t="s">
        <v>697</v>
      </c>
      <c r="BQ4" s="176"/>
      <c r="BR4" s="189" t="s">
        <v>685</v>
      </c>
      <c r="BS4" s="176"/>
      <c r="BT4" s="189" t="s">
        <v>646</v>
      </c>
      <c r="BU4" s="176"/>
      <c r="BV4" s="176" t="s">
        <v>685</v>
      </c>
      <c r="BW4" s="176"/>
      <c r="BX4" s="176" t="s">
        <v>685</v>
      </c>
      <c r="BY4" s="176"/>
      <c r="BZ4" s="175" t="s">
        <v>698</v>
      </c>
      <c r="CA4" s="175"/>
      <c r="CB4" s="177" t="s">
        <v>685</v>
      </c>
      <c r="CC4" s="182"/>
      <c r="CD4" s="177" t="s">
        <v>646</v>
      </c>
      <c r="CE4" s="186"/>
      <c r="CF4" s="189" t="s">
        <v>699</v>
      </c>
      <c r="CG4" s="176"/>
      <c r="CH4" s="177" t="s">
        <v>700</v>
      </c>
      <c r="CI4" s="182"/>
      <c r="CJ4" s="180" t="s">
        <v>628</v>
      </c>
      <c r="CK4" s="186"/>
      <c r="CL4" s="249" t="s">
        <v>701</v>
      </c>
      <c r="CM4" s="249"/>
      <c r="CN4" s="249" t="s">
        <v>702</v>
      </c>
      <c r="CO4" s="249"/>
      <c r="CP4" s="176" t="s">
        <v>703</v>
      </c>
      <c r="CQ4" s="176"/>
      <c r="CR4" s="189" t="s">
        <v>646</v>
      </c>
      <c r="CS4" s="176"/>
      <c r="CT4" s="176" t="s">
        <v>694</v>
      </c>
      <c r="CU4" s="176"/>
      <c r="CV4" s="176" t="s">
        <v>685</v>
      </c>
      <c r="CW4" s="176"/>
      <c r="CX4" s="171" t="s">
        <v>628</v>
      </c>
      <c r="CY4" s="177"/>
      <c r="CZ4" s="189" t="s">
        <v>646</v>
      </c>
      <c r="DA4" s="176"/>
      <c r="DB4" s="107" t="s">
        <v>685</v>
      </c>
      <c r="DC4" s="177"/>
      <c r="DD4" s="107" t="s">
        <v>646</v>
      </c>
      <c r="DE4" s="176"/>
      <c r="DF4" s="189" t="s">
        <v>628</v>
      </c>
      <c r="DG4" s="176"/>
      <c r="DH4" s="189" t="s">
        <v>642</v>
      </c>
      <c r="DI4" s="176"/>
      <c r="DJ4" s="189" t="s">
        <v>628</v>
      </c>
      <c r="DK4" s="176"/>
      <c r="DL4" s="176" t="s">
        <v>704</v>
      </c>
      <c r="DM4" s="176"/>
      <c r="DN4" s="182" t="s">
        <v>705</v>
      </c>
      <c r="DO4" s="182"/>
      <c r="DP4" s="182" t="s">
        <v>706</v>
      </c>
      <c r="DQ4" s="182"/>
      <c r="DR4" s="176" t="s">
        <v>707</v>
      </c>
      <c r="DS4" s="176"/>
      <c r="DT4" s="189" t="s">
        <v>646</v>
      </c>
      <c r="DU4" s="175"/>
      <c r="DV4" s="182" t="s">
        <v>708</v>
      </c>
      <c r="DW4" s="182"/>
      <c r="DX4" s="182" t="s">
        <v>709</v>
      </c>
      <c r="DY4" s="182"/>
      <c r="DZ4" s="182" t="s">
        <v>710</v>
      </c>
      <c r="EA4" s="182"/>
      <c r="EB4" s="182" t="s">
        <v>710</v>
      </c>
      <c r="EC4" s="182"/>
      <c r="ED4" s="182" t="s">
        <v>710</v>
      </c>
      <c r="EE4" s="182"/>
      <c r="EF4" s="181" t="s">
        <v>685</v>
      </c>
      <c r="EG4" s="177"/>
      <c r="EH4" s="177" t="s">
        <v>685</v>
      </c>
      <c r="EI4" s="176"/>
      <c r="EJ4" s="177" t="s">
        <v>711</v>
      </c>
      <c r="EK4" s="182"/>
      <c r="EL4" s="177" t="s">
        <v>646</v>
      </c>
      <c r="EM4" s="182"/>
    </row>
    <row r="5" spans="1:143" ht="12.75" customHeight="1">
      <c r="A5" s="17"/>
      <c r="B5" s="58" t="s">
        <v>86</v>
      </c>
      <c r="C5" s="17" t="s">
        <v>16</v>
      </c>
      <c r="D5" s="17" t="s">
        <v>86</v>
      </c>
      <c r="E5" s="17" t="s">
        <v>16</v>
      </c>
      <c r="F5" s="58" t="s">
        <v>86</v>
      </c>
      <c r="G5" s="17" t="s">
        <v>16</v>
      </c>
      <c r="H5" s="58" t="s">
        <v>86</v>
      </c>
      <c r="I5" s="17" t="s">
        <v>16</v>
      </c>
      <c r="J5" s="58" t="s">
        <v>86</v>
      </c>
      <c r="K5" s="17" t="s">
        <v>16</v>
      </c>
      <c r="L5" s="58" t="s">
        <v>86</v>
      </c>
      <c r="M5" s="17" t="s">
        <v>16</v>
      </c>
      <c r="N5" s="58" t="s">
        <v>86</v>
      </c>
      <c r="O5" s="17" t="s">
        <v>16</v>
      </c>
      <c r="P5" s="58" t="s">
        <v>86</v>
      </c>
      <c r="Q5" s="17" t="s">
        <v>16</v>
      </c>
      <c r="R5" s="58" t="s">
        <v>86</v>
      </c>
      <c r="S5" s="17" t="s">
        <v>16</v>
      </c>
      <c r="T5" s="58" t="s">
        <v>86</v>
      </c>
      <c r="U5" s="17" t="s">
        <v>16</v>
      </c>
      <c r="V5" s="58" t="s">
        <v>86</v>
      </c>
      <c r="W5" s="17" t="s">
        <v>16</v>
      </c>
      <c r="X5" s="58" t="s">
        <v>86</v>
      </c>
      <c r="Y5" s="17" t="s">
        <v>16</v>
      </c>
      <c r="Z5" s="58" t="s">
        <v>86</v>
      </c>
      <c r="AA5" s="17" t="s">
        <v>16</v>
      </c>
      <c r="AB5" s="17" t="s">
        <v>86</v>
      </c>
      <c r="AC5" s="17" t="s">
        <v>16</v>
      </c>
      <c r="AD5" s="17" t="s">
        <v>86</v>
      </c>
      <c r="AE5" s="17" t="s">
        <v>16</v>
      </c>
      <c r="AF5" s="17" t="s">
        <v>86</v>
      </c>
      <c r="AG5" s="17" t="s">
        <v>16</v>
      </c>
      <c r="AH5" s="58" t="s">
        <v>86</v>
      </c>
      <c r="AI5" s="17" t="s">
        <v>16</v>
      </c>
      <c r="AJ5" s="58" t="s">
        <v>86</v>
      </c>
      <c r="AK5" s="17" t="s">
        <v>16</v>
      </c>
      <c r="AL5" s="58" t="s">
        <v>86</v>
      </c>
      <c r="AM5" s="17" t="s">
        <v>16</v>
      </c>
      <c r="AN5" s="58" t="s">
        <v>86</v>
      </c>
      <c r="AO5" s="17" t="s">
        <v>16</v>
      </c>
      <c r="AP5" s="17" t="s">
        <v>86</v>
      </c>
      <c r="AQ5" s="17" t="s">
        <v>16</v>
      </c>
      <c r="AR5" s="17" t="s">
        <v>86</v>
      </c>
      <c r="AS5" s="17" t="s">
        <v>16</v>
      </c>
      <c r="AT5" s="58" t="s">
        <v>86</v>
      </c>
      <c r="AU5" s="17" t="s">
        <v>16</v>
      </c>
      <c r="AV5" s="58" t="s">
        <v>86</v>
      </c>
      <c r="AW5" s="17" t="s">
        <v>16</v>
      </c>
      <c r="AX5" s="17" t="s">
        <v>86</v>
      </c>
      <c r="AY5" s="17" t="s">
        <v>16</v>
      </c>
      <c r="AZ5" s="17" t="s">
        <v>86</v>
      </c>
      <c r="BA5" s="17" t="s">
        <v>16</v>
      </c>
      <c r="BB5" s="58" t="s">
        <v>86</v>
      </c>
      <c r="BC5" s="17" t="s">
        <v>16</v>
      </c>
      <c r="BD5" s="58" t="s">
        <v>86</v>
      </c>
      <c r="BE5" s="17" t="s">
        <v>16</v>
      </c>
      <c r="BF5" s="58" t="s">
        <v>86</v>
      </c>
      <c r="BG5" s="17" t="s">
        <v>16</v>
      </c>
      <c r="BH5" s="58" t="s">
        <v>86</v>
      </c>
      <c r="BI5" s="17" t="s">
        <v>16</v>
      </c>
      <c r="BJ5" s="58" t="s">
        <v>86</v>
      </c>
      <c r="BK5" s="17" t="s">
        <v>16</v>
      </c>
      <c r="BL5" s="58" t="s">
        <v>86</v>
      </c>
      <c r="BM5" s="17" t="s">
        <v>16</v>
      </c>
      <c r="BN5" s="58" t="s">
        <v>86</v>
      </c>
      <c r="BO5" s="17" t="s">
        <v>16</v>
      </c>
      <c r="BP5" s="58" t="s">
        <v>86</v>
      </c>
      <c r="BQ5" s="17" t="s">
        <v>16</v>
      </c>
      <c r="BR5" s="58" t="s">
        <v>86</v>
      </c>
      <c r="BS5" s="17" t="s">
        <v>16</v>
      </c>
      <c r="BT5" s="58" t="s">
        <v>86</v>
      </c>
      <c r="BU5" s="17" t="s">
        <v>16</v>
      </c>
      <c r="BV5" s="58" t="s">
        <v>86</v>
      </c>
      <c r="BW5" s="17" t="s">
        <v>16</v>
      </c>
      <c r="BX5" s="58" t="s">
        <v>86</v>
      </c>
      <c r="BY5" s="17" t="s">
        <v>16</v>
      </c>
      <c r="BZ5" s="58" t="s">
        <v>86</v>
      </c>
      <c r="CA5" s="17" t="s">
        <v>16</v>
      </c>
      <c r="CB5" s="58" t="s">
        <v>86</v>
      </c>
      <c r="CC5" s="17" t="s">
        <v>16</v>
      </c>
      <c r="CD5" s="17" t="s">
        <v>86</v>
      </c>
      <c r="CE5" s="17" t="s">
        <v>16</v>
      </c>
      <c r="CF5" s="58" t="s">
        <v>86</v>
      </c>
      <c r="CG5" s="17" t="s">
        <v>16</v>
      </c>
      <c r="CH5" s="58" t="s">
        <v>86</v>
      </c>
      <c r="CI5" s="17" t="s">
        <v>16</v>
      </c>
      <c r="CJ5" s="17" t="s">
        <v>86</v>
      </c>
      <c r="CK5" s="17" t="s">
        <v>16</v>
      </c>
      <c r="CL5" s="58" t="s">
        <v>86</v>
      </c>
      <c r="CM5" s="17" t="s">
        <v>16</v>
      </c>
      <c r="CN5" s="58" t="s">
        <v>86</v>
      </c>
      <c r="CO5" s="17" t="s">
        <v>16</v>
      </c>
      <c r="CP5" s="58" t="s">
        <v>86</v>
      </c>
      <c r="CQ5" s="17" t="s">
        <v>16</v>
      </c>
      <c r="CR5" s="58" t="s">
        <v>86</v>
      </c>
      <c r="CS5" s="17" t="s">
        <v>16</v>
      </c>
      <c r="CT5" s="58" t="s">
        <v>86</v>
      </c>
      <c r="CU5" s="17" t="s">
        <v>16</v>
      </c>
      <c r="CV5" s="58" t="s">
        <v>86</v>
      </c>
      <c r="CW5" s="17" t="s">
        <v>16</v>
      </c>
      <c r="CX5" s="58" t="s">
        <v>86</v>
      </c>
      <c r="CY5" s="17" t="s">
        <v>16</v>
      </c>
      <c r="CZ5" s="58" t="s">
        <v>86</v>
      </c>
      <c r="DA5" s="17" t="s">
        <v>16</v>
      </c>
      <c r="DB5" s="58" t="s">
        <v>86</v>
      </c>
      <c r="DC5" s="17" t="s">
        <v>16</v>
      </c>
      <c r="DD5" s="58" t="s">
        <v>86</v>
      </c>
      <c r="DE5" s="17" t="s">
        <v>16</v>
      </c>
      <c r="DF5" s="58" t="s">
        <v>86</v>
      </c>
      <c r="DG5" s="17" t="s">
        <v>16</v>
      </c>
      <c r="DH5" s="58" t="s">
        <v>86</v>
      </c>
      <c r="DI5" s="17" t="s">
        <v>16</v>
      </c>
      <c r="DJ5" s="58" t="s">
        <v>86</v>
      </c>
      <c r="DK5" s="17" t="s">
        <v>16</v>
      </c>
      <c r="DL5" s="58" t="s">
        <v>86</v>
      </c>
      <c r="DM5" s="17" t="s">
        <v>16</v>
      </c>
      <c r="DN5" s="58" t="s">
        <v>86</v>
      </c>
      <c r="DO5" s="17" t="s">
        <v>16</v>
      </c>
      <c r="DP5" s="58" t="s">
        <v>86</v>
      </c>
      <c r="DQ5" s="17" t="s">
        <v>16</v>
      </c>
      <c r="DR5" s="58" t="s">
        <v>86</v>
      </c>
      <c r="DS5" s="17" t="s">
        <v>16</v>
      </c>
      <c r="DT5" s="58" t="s">
        <v>86</v>
      </c>
      <c r="DU5" s="17" t="s">
        <v>16</v>
      </c>
      <c r="DV5" s="58" t="s">
        <v>86</v>
      </c>
      <c r="DW5" s="17" t="s">
        <v>16</v>
      </c>
      <c r="DX5" s="58" t="s">
        <v>86</v>
      </c>
      <c r="DY5" s="17" t="s">
        <v>16</v>
      </c>
      <c r="DZ5" s="58" t="s">
        <v>86</v>
      </c>
      <c r="EA5" s="17" t="s">
        <v>16</v>
      </c>
      <c r="EB5" s="58" t="s">
        <v>86</v>
      </c>
      <c r="EC5" s="17" t="s">
        <v>16</v>
      </c>
      <c r="ED5" s="58" t="s">
        <v>86</v>
      </c>
      <c r="EE5" s="17" t="s">
        <v>16</v>
      </c>
      <c r="EF5" s="58" t="s">
        <v>86</v>
      </c>
      <c r="EG5" s="17" t="s">
        <v>16</v>
      </c>
      <c r="EH5" s="58" t="s">
        <v>86</v>
      </c>
      <c r="EI5" s="17" t="s">
        <v>16</v>
      </c>
      <c r="EJ5" s="58" t="s">
        <v>86</v>
      </c>
      <c r="EK5" s="17" t="s">
        <v>16</v>
      </c>
      <c r="EL5" s="58" t="s">
        <v>86</v>
      </c>
      <c r="EM5" s="17" t="s">
        <v>16</v>
      </c>
    </row>
    <row r="6" spans="1:143" ht="12.75" customHeight="1">
      <c r="A6" s="1" t="s">
        <v>88</v>
      </c>
      <c r="B6" s="10"/>
      <c r="F6" s="10"/>
      <c r="G6" s="13"/>
      <c r="H6" s="10"/>
      <c r="I6" s="13"/>
      <c r="J6" s="10"/>
      <c r="K6" s="13"/>
      <c r="M6" s="13"/>
      <c r="O6" s="13"/>
      <c r="Q6" s="13"/>
      <c r="R6" s="10"/>
      <c r="S6" s="13"/>
      <c r="U6" s="13"/>
      <c r="W6" s="13"/>
      <c r="Y6" s="13"/>
      <c r="AA6" s="13"/>
      <c r="AB6" s="13"/>
      <c r="AC6" s="13"/>
      <c r="AD6" s="13"/>
      <c r="AE6" s="13"/>
      <c r="AF6" s="13"/>
      <c r="AG6" s="13"/>
      <c r="AH6" s="10"/>
      <c r="AI6" s="13"/>
      <c r="AJ6" s="10"/>
      <c r="AK6" s="13"/>
      <c r="AL6" s="10"/>
      <c r="AO6" s="13"/>
      <c r="AT6" s="10"/>
      <c r="AV6" s="10"/>
      <c r="BC6" s="13"/>
      <c r="BE6" s="13"/>
      <c r="BG6" s="13"/>
      <c r="BI6" s="13"/>
      <c r="BK6" s="13"/>
      <c r="BM6" s="13"/>
      <c r="BN6" s="10"/>
      <c r="BQ6" s="13"/>
      <c r="BS6" s="13"/>
      <c r="BU6" s="13"/>
      <c r="BW6" s="13"/>
      <c r="BY6" s="13"/>
      <c r="CA6" s="13"/>
      <c r="CC6" s="13"/>
      <c r="CD6" s="13"/>
      <c r="CE6" s="13"/>
      <c r="CG6" s="13"/>
      <c r="CI6" s="13"/>
      <c r="CJ6" s="13"/>
      <c r="CK6" s="13"/>
      <c r="CM6" s="13"/>
      <c r="CO6" s="13"/>
      <c r="CQ6" s="13"/>
      <c r="CS6" s="13"/>
      <c r="CU6" s="13"/>
      <c r="CW6" s="13"/>
      <c r="CY6" s="13"/>
      <c r="DA6" s="13"/>
      <c r="DC6" s="13"/>
      <c r="DE6" s="13"/>
      <c r="DG6" s="13"/>
      <c r="DI6" s="13"/>
      <c r="DK6" s="13"/>
      <c r="DM6" s="13"/>
      <c r="DO6" s="13"/>
      <c r="DQ6" s="13"/>
      <c r="DS6" s="13"/>
      <c r="DT6" s="10"/>
      <c r="DW6" s="13"/>
      <c r="DY6" s="13"/>
      <c r="EA6" s="13"/>
      <c r="EC6" s="13"/>
      <c r="EE6" s="13"/>
      <c r="EF6" s="10"/>
      <c r="EG6" s="13"/>
      <c r="EI6" s="13"/>
      <c r="EK6" s="13"/>
      <c r="EM6" s="13"/>
    </row>
    <row r="7" spans="1:143" ht="12.75" customHeight="1">
      <c r="A7" s="10" t="s">
        <v>89</v>
      </c>
      <c r="B7" s="103">
        <f>D7+F7+H7+J7+AH7+N7+P7+R7+T7+V7+X7+CJ7+AB7+AD7+AF7+CD7+AJ7+AL7+AN7+AP7+AR7+AT7+AV7+AX7+DT7+AZ7+BB7+BD7+BF7+BH7+BJ7+L7+Z7+BL7+BN7+BP7+BR7+BT7+BV7+BX7+BZ7+CB7+CF7+CH7+CL7+CN7+CP7+CR7+CT7+CV7+CX7+CZ7+DB7+DD7+DF7+DH7+DJ7+DL7+DN7+DP7+DR7+DX7+DZ7+EB7+ED7+DV7+EF7+EH7+EJ7+EL7</f>
        <v>32727.220047439998</v>
      </c>
      <c r="C7" s="14">
        <f>B7/B$11*100</f>
        <v>63.796290021758914</v>
      </c>
      <c r="D7" s="103">
        <f>SUM('FoF1'!G9:G12)</f>
        <v>0</v>
      </c>
      <c r="E7" s="14">
        <f>D7/D$11*100</f>
        <v>0</v>
      </c>
      <c r="F7" s="682">
        <f>F28</f>
        <v>328.66199999999998</v>
      </c>
      <c r="G7" s="14">
        <f>F7/F$11*100</f>
        <v>70.428426630894805</v>
      </c>
      <c r="H7" s="103">
        <f>SUM('FoF1'!AE9:AE12)</f>
        <v>0</v>
      </c>
      <c r="I7" s="14">
        <f>H7/H$11*100</f>
        <v>0</v>
      </c>
      <c r="J7" s="103">
        <f>SUM('FoF1'!AH9:AH12)</f>
        <v>0</v>
      </c>
      <c r="K7" s="14">
        <f>J7/J$11*100</f>
        <v>0</v>
      </c>
      <c r="L7" s="103">
        <f>SUM('FoF1'!AW9:AW12)</f>
        <v>0</v>
      </c>
      <c r="M7" s="14">
        <f>L7/L$11*100</f>
        <v>0</v>
      </c>
      <c r="N7" s="103">
        <f>SUM('FoF1'!BX9:BX12)</f>
        <v>0</v>
      </c>
      <c r="O7" s="14">
        <f>N7/N$11*100</f>
        <v>0</v>
      </c>
      <c r="P7" s="103">
        <f>SUM('FoF1'!CG9:CG12)</f>
        <v>0</v>
      </c>
      <c r="Q7" s="14">
        <f>P7/P$11*100</f>
        <v>0</v>
      </c>
      <c r="R7" s="1559">
        <f>R28</f>
        <v>16608.130039</v>
      </c>
      <c r="S7" s="14">
        <f>R7/R$11*100</f>
        <v>68.279939327815569</v>
      </c>
      <c r="T7" s="103">
        <f>SUM('FoF1'!DB9:DB12)</f>
        <v>73.082665490000011</v>
      </c>
      <c r="U7" s="14">
        <f>T7/T$11*100</f>
        <v>82.070722533839117</v>
      </c>
      <c r="V7" s="103">
        <f>SUM('FoF1'!DT9:DT12)</f>
        <v>217.53</v>
      </c>
      <c r="W7" s="14">
        <f>V7/V$11*100</f>
        <v>68.679948220882139</v>
      </c>
      <c r="X7" s="103">
        <f>SUM('FoF1'!EC9:EC12)</f>
        <v>0</v>
      </c>
      <c r="Y7" s="14">
        <f>X7/X$11*100</f>
        <v>0</v>
      </c>
      <c r="Z7" s="103"/>
      <c r="AA7" s="14" t="e">
        <f>Z7/Z$11*100</f>
        <v>#DIV/0!</v>
      </c>
      <c r="AB7" s="103">
        <f>SUM('FoF1'!EU9:EU12)</f>
        <v>0</v>
      </c>
      <c r="AC7" s="14">
        <f>AB7/AB$11*100</f>
        <v>0</v>
      </c>
      <c r="AD7" s="103">
        <f>SUM('FoF1'!FJ9:FJ12)</f>
        <v>0</v>
      </c>
      <c r="AE7" s="14">
        <f>AD7/AD$11*100</f>
        <v>0</v>
      </c>
      <c r="AF7" s="103">
        <f>SUM('FoF1'!FS9:FS12)</f>
        <v>0</v>
      </c>
      <c r="AG7" s="14">
        <f>AF7/AF$11*100</f>
        <v>0</v>
      </c>
      <c r="AH7" s="1545">
        <v>40.5</v>
      </c>
      <c r="AI7" s="14">
        <f>AH7/AH$11*100</f>
        <v>73.236889692585891</v>
      </c>
      <c r="AJ7" s="103">
        <v>32.520000000000003</v>
      </c>
      <c r="AK7" s="14">
        <f>AJ7/AJ$11*100</f>
        <v>71.472527472527474</v>
      </c>
      <c r="AL7" s="103">
        <v>2043.2025089799999</v>
      </c>
      <c r="AM7" s="14">
        <f>AL7/AL$11*100</f>
        <v>75.855180270160361</v>
      </c>
      <c r="AN7" s="103">
        <f>SUM('FoF3'!J9:J12)</f>
        <v>40.246617999999998</v>
      </c>
      <c r="AO7" s="14">
        <f>AN7/AN$11*100</f>
        <v>35.884330403425032</v>
      </c>
      <c r="AP7" s="103">
        <f>SUM('FoF1'!IJ9:IJ12)</f>
        <v>0</v>
      </c>
      <c r="AQ7" s="14">
        <f>AP7/AP$11*100</f>
        <v>0</v>
      </c>
      <c r="AR7" s="103">
        <f>SUM('FoF2'!Y9:Y12)</f>
        <v>0</v>
      </c>
      <c r="AS7" s="14">
        <f>AR7/AR$11*100</f>
        <v>0</v>
      </c>
      <c r="AT7" s="103">
        <v>114.3</v>
      </c>
      <c r="AU7" s="14">
        <f>AT7/AT$11*100</f>
        <v>74.365647364996747</v>
      </c>
      <c r="AV7" s="103">
        <v>1013</v>
      </c>
      <c r="AW7" s="14">
        <f>AV7/AV$11*100</f>
        <v>63.162489088415022</v>
      </c>
      <c r="AX7" s="103">
        <f>SUM('FoF2'!AK9:AK12)</f>
        <v>24</v>
      </c>
      <c r="AY7" s="14">
        <f>AX7/AX$11*100</f>
        <v>41.379310344827587</v>
      </c>
      <c r="AZ7" s="103">
        <f>SUM('FoF2'!AQ9:AQ12)</f>
        <v>0</v>
      </c>
      <c r="BA7" s="14">
        <f>AZ7/AZ$11*100</f>
        <v>0</v>
      </c>
      <c r="BB7" s="103">
        <v>2726.3296439599999</v>
      </c>
      <c r="BC7" s="14">
        <f>BB7/BB$11*100</f>
        <v>76.738270717357494</v>
      </c>
      <c r="BD7" s="103">
        <f>SUM('FoF2'!CV9:CV12)</f>
        <v>0</v>
      </c>
      <c r="BE7" s="14">
        <f>BD7/BD$11*100</f>
        <v>0</v>
      </c>
      <c r="BF7" s="103">
        <f>SUM('FoF2'!DH9:DH12)</f>
        <v>62.199999999999996</v>
      </c>
      <c r="BG7" s="14">
        <f>BF7/BF$11*100</f>
        <v>61.523244312561822</v>
      </c>
      <c r="BH7" s="103">
        <f>SUM('FoF2'!EC9:EC12)</f>
        <v>70.900000000000006</v>
      </c>
      <c r="BI7" s="14">
        <f>BH7/BH$11*100</f>
        <v>37.752928647497335</v>
      </c>
      <c r="BJ7" s="103">
        <v>105.62899999999999</v>
      </c>
      <c r="BK7" s="14">
        <f>BJ7/BJ$11*100</f>
        <v>70.961955755006613</v>
      </c>
      <c r="BL7" s="103">
        <f>SUM('FoF2'!EX9:EX12)</f>
        <v>0</v>
      </c>
      <c r="BM7" s="14">
        <f>BL7/BL$11*100</f>
        <v>0</v>
      </c>
      <c r="BN7" s="103">
        <f>SUM('FoF2'!FP9:FP12)</f>
        <v>0</v>
      </c>
      <c r="BO7" s="14">
        <f>BN7/BN$11*100</f>
        <v>0</v>
      </c>
      <c r="BP7" s="103">
        <f>SUM('FoF2'!FV9:FV12)</f>
        <v>0</v>
      </c>
      <c r="BQ7" s="14" t="e">
        <f>BP7/BP$11*100</f>
        <v>#DIV/0!</v>
      </c>
      <c r="BR7" s="103">
        <v>41.94</v>
      </c>
      <c r="BS7" s="14">
        <f>BR7/BR$11*100</f>
        <v>64.266012871590561</v>
      </c>
      <c r="BT7" s="103">
        <f>SUM('FoF2'!HI9:HI12)</f>
        <v>64</v>
      </c>
      <c r="BU7" s="14">
        <f>BT7/BT$11*100</f>
        <v>89.260808926080898</v>
      </c>
      <c r="BV7" s="1545">
        <f>BV28</f>
        <v>883.22663200000011</v>
      </c>
      <c r="BW7" s="14">
        <f>BV7/BV$11*100</f>
        <v>59.468471744658146</v>
      </c>
      <c r="BX7" s="103">
        <v>895.1</v>
      </c>
      <c r="BY7" s="14">
        <f>BX7/BX$11*100</f>
        <v>61.18668398386766</v>
      </c>
      <c r="BZ7" s="103">
        <f>SUM('FoF3'!AE9:AE12)</f>
        <v>0</v>
      </c>
      <c r="CA7" s="14">
        <f>BZ7/BZ$11*100</f>
        <v>0</v>
      </c>
      <c r="CB7" s="103">
        <v>18.8</v>
      </c>
      <c r="CC7" s="14">
        <f>CB7/CB$11*100</f>
        <v>56.917953375719044</v>
      </c>
      <c r="CD7" s="103">
        <f>SUM('FoF3'!AZ9:AZ12)</f>
        <v>0</v>
      </c>
      <c r="CE7" s="14">
        <f>CD7/CD$11*100</f>
        <v>0</v>
      </c>
      <c r="CF7" s="103">
        <f>SUM('FoF3'!BF9:BF12)</f>
        <v>0</v>
      </c>
      <c r="CG7" s="14">
        <f>CF7/CF$11*100</f>
        <v>0</v>
      </c>
      <c r="CH7" s="103">
        <v>25.43930034000001</v>
      </c>
      <c r="CI7" s="14">
        <f>CH7/CH$11*100</f>
        <v>39.961938015891192</v>
      </c>
      <c r="CJ7" s="103">
        <f>SUM('FoF3'!DZ9:DZ12)</f>
        <v>0</v>
      </c>
      <c r="CK7" s="14">
        <f>CJ7/CJ$11*100</f>
        <v>0</v>
      </c>
      <c r="CL7" s="103">
        <v>60.452897</v>
      </c>
      <c r="CM7" s="14">
        <f>CL7/CL$11*100</f>
        <v>58.946300299895036</v>
      </c>
      <c r="CN7" s="103">
        <f>SUM('FoF3'!CV9:CV12)</f>
        <v>0</v>
      </c>
      <c r="CO7" s="14">
        <f>CN7/CN$11*100</f>
        <v>0</v>
      </c>
      <c r="CP7" s="103">
        <v>186.07547013000001</v>
      </c>
      <c r="CQ7" s="14">
        <f>CP7/CP$11*100</f>
        <v>59.819196930711541</v>
      </c>
      <c r="CR7" s="103">
        <f>SUM('FoF3'!EU9:EU12)</f>
        <v>0</v>
      </c>
      <c r="CS7" s="14">
        <f>CR7/CR$11*100</f>
        <v>0</v>
      </c>
      <c r="CT7" s="103">
        <v>593.64516653999999</v>
      </c>
      <c r="CU7" s="14">
        <f>CT7/CT$11*100</f>
        <v>56.554797871546555</v>
      </c>
      <c r="CV7" s="103">
        <v>1154</v>
      </c>
      <c r="CW7" s="14">
        <f>CV7/CV$11*100</f>
        <v>71.994509950714331</v>
      </c>
      <c r="CX7" s="103">
        <v>103.9</v>
      </c>
      <c r="CY7" s="14">
        <f>CX7/CX$11*100</f>
        <v>42.27013832384052</v>
      </c>
      <c r="CZ7" s="103">
        <f>SUM('FoF3'!GE9:GE12)</f>
        <v>71.5</v>
      </c>
      <c r="DA7" s="14">
        <f>CZ7/CZ$11*100</f>
        <v>81.25</v>
      </c>
      <c r="DB7" s="1545">
        <f>DB28</f>
        <v>274.8</v>
      </c>
      <c r="DC7" s="14">
        <f>DB7/DB$11*100</f>
        <v>58.843683083511777</v>
      </c>
      <c r="DD7" s="103">
        <f>SUM('FoF3'!HF9:HF12)</f>
        <v>10.199999999999999</v>
      </c>
      <c r="DE7" s="14">
        <f>DD7/DD$11*100</f>
        <v>46.788990825688074</v>
      </c>
      <c r="DF7" s="103">
        <f>SUM('FoF3'!HU9:HU12)</f>
        <v>0</v>
      </c>
      <c r="DG7" s="14">
        <f>DF7/DF$11*100</f>
        <v>0</v>
      </c>
      <c r="DH7" s="103">
        <f>SUM('FoF4'!J9:J12)</f>
        <v>0</v>
      </c>
      <c r="DI7" s="14">
        <f>DH7/DH$11*100</f>
        <v>0</v>
      </c>
      <c r="DJ7" s="103">
        <f>SUM('FoF2'!BC9:BC12)</f>
        <v>127.3</v>
      </c>
      <c r="DK7" s="14">
        <f>DJ7/DJ$11*100</f>
        <v>62.895256916996054</v>
      </c>
      <c r="DL7" s="103">
        <f>SUM('FoF4'!DQ9:DQ12)</f>
        <v>0</v>
      </c>
      <c r="DM7" s="14">
        <f>DL7/DL$11*100</f>
        <v>0</v>
      </c>
      <c r="DN7" s="103">
        <f>SUM('FoF4'!DB9:DB12)</f>
        <v>0</v>
      </c>
      <c r="DO7" s="14">
        <f>DN7/DN$11*100</f>
        <v>0</v>
      </c>
      <c r="DP7" s="103">
        <f>SUM('FoF4'!DH9:DH12)</f>
        <v>0</v>
      </c>
      <c r="DQ7" s="14">
        <f>DP7/DP$11*100</f>
        <v>0</v>
      </c>
      <c r="DR7" s="103">
        <v>874.25</v>
      </c>
      <c r="DS7" s="14">
        <f>DR7/DR$11*100</f>
        <v>71.727448004266321</v>
      </c>
      <c r="DT7" s="103">
        <f>SUM('FoF4'!ER9:ER12)</f>
        <v>0</v>
      </c>
      <c r="DU7" s="14">
        <f>DT7/DT$11*100</f>
        <v>0</v>
      </c>
      <c r="DV7" s="103">
        <v>503.89799999999991</v>
      </c>
      <c r="DW7" s="14">
        <f>DV7/DV$11*100</f>
        <v>51.937752783973544</v>
      </c>
      <c r="DX7" s="103">
        <v>682.54150000000004</v>
      </c>
      <c r="DY7" s="14">
        <f>DX7/DX$11*100</f>
        <v>56.061271860513259</v>
      </c>
      <c r="DZ7" s="103">
        <v>671.101</v>
      </c>
      <c r="EA7" s="14">
        <f>DZ7/DZ$11*100</f>
        <v>27.725946919619247</v>
      </c>
      <c r="EB7" s="103">
        <v>1145.886</v>
      </c>
      <c r="EC7" s="14">
        <f>EB7/EB$11*100</f>
        <v>59.908340530717318</v>
      </c>
      <c r="ED7" s="103">
        <v>627.57500000000005</v>
      </c>
      <c r="EE7" s="14">
        <f>ED7/ED$11*100</f>
        <v>51.869560545825721</v>
      </c>
      <c r="EF7" s="103">
        <v>167.553</v>
      </c>
      <c r="EG7" s="14">
        <f>EF7/EF$11*100</f>
        <v>47.521441698999382</v>
      </c>
      <c r="EH7" s="103">
        <v>43.803606000000002</v>
      </c>
      <c r="EI7" s="14">
        <f>EH7/EH$11*100</f>
        <v>71.119913797680766</v>
      </c>
      <c r="EJ7" s="103">
        <f>SUM('FoF4'!FM9:FM12)</f>
        <v>0</v>
      </c>
      <c r="EK7" s="14">
        <f>EJ7/EJ$11*100</f>
        <v>0</v>
      </c>
      <c r="EL7" s="103">
        <f>SUM('FoF4'!GH9:GH12)</f>
        <v>0</v>
      </c>
      <c r="EM7" s="14">
        <f>EL7/EL$11*100</f>
        <v>0</v>
      </c>
    </row>
    <row r="8" spans="1:143" ht="12.75" customHeight="1">
      <c r="A8" s="10" t="s">
        <v>91</v>
      </c>
      <c r="B8" s="103">
        <f>D8+F8+H8+J8+AH8+N8+P8+R8+T8+V8+X8+CJ8+AB8+AD8+AF8+CD8+AJ8+AL8+AN8+AP8+AR8+AT8+AV8+AX8+DT8+AZ8+BB8+BD8+BF8+BH8+BJ8+L8+Z8+BL8+BN8+BP8+BR8+BT8+BV8+BX8+BZ8+CB8+CF8+CH8+CL8+CN8+CP8+CR8+CT8+CV8+CX8+CZ8+DB8+DD8+DF8+DH8+DJ8+DL8+DN8+DP8+DR8+DX8+DZ8+EB8+ED8+DV8+EF8+EH8+EJ8+EL8</f>
        <v>16505.658927089924</v>
      </c>
      <c r="C8" s="14">
        <f>B8/B$11*100</f>
        <v>32.175045799382865</v>
      </c>
      <c r="D8" s="103">
        <f>'FoF1'!G8</f>
        <v>0.747</v>
      </c>
      <c r="E8" s="14">
        <f>D8/D$11*100</f>
        <v>100</v>
      </c>
      <c r="F8" s="682">
        <f>F43</f>
        <v>136.81299999999999</v>
      </c>
      <c r="G8" s="14">
        <f>F8/F$11*100</f>
        <v>29.317427425904459</v>
      </c>
      <c r="H8" s="103">
        <f>'FoF1'!AE8</f>
        <v>139.23056224000001</v>
      </c>
      <c r="I8" s="14">
        <f>H8/H$11*100</f>
        <v>100</v>
      </c>
      <c r="J8" s="103">
        <f>'FoF1'!AH8</f>
        <v>36.982977120000001</v>
      </c>
      <c r="K8" s="14">
        <f>J8/J$11*100</f>
        <v>100</v>
      </c>
      <c r="L8" s="103">
        <f>'FoF1'!AW8</f>
        <v>11</v>
      </c>
      <c r="M8" s="14">
        <f>L8/L$11*100</f>
        <v>100</v>
      </c>
      <c r="N8" s="103">
        <f>'FoF1'!BX8</f>
        <v>0.73712189046353893</v>
      </c>
      <c r="O8" s="14">
        <f>N8/N$11*100</f>
        <v>100</v>
      </c>
      <c r="P8" s="103">
        <f>'FoF1'!CG8</f>
        <v>0.171853000377369</v>
      </c>
      <c r="Q8" s="14">
        <f>P8/P$11*100</f>
        <v>100</v>
      </c>
      <c r="R8" s="1559">
        <f>R43</f>
        <v>7464.4080019999992</v>
      </c>
      <c r="S8" s="14">
        <f>R8/R$11*100</f>
        <v>30.687941646518379</v>
      </c>
      <c r="T8" s="103">
        <f>'FoF1'!DB8</f>
        <v>15.96573476</v>
      </c>
      <c r="U8" s="14">
        <f>T8/T$11*100</f>
        <v>17.92927746616088</v>
      </c>
      <c r="V8" s="103">
        <f>'FoF1'!DT8</f>
        <v>99.2</v>
      </c>
      <c r="W8" s="14">
        <f>V8/V$11*100</f>
        <v>31.320051779117858</v>
      </c>
      <c r="X8" s="103">
        <f>'FoF1'!EC8</f>
        <v>0.129</v>
      </c>
      <c r="Y8" s="14">
        <f>X8/X$11*100</f>
        <v>100</v>
      </c>
      <c r="Z8" s="103"/>
      <c r="AA8" s="14" t="e">
        <f>Z8/Z$11*100</f>
        <v>#DIV/0!</v>
      </c>
      <c r="AB8" s="103">
        <f>'FoF1'!EU8</f>
        <v>10.781000000000001</v>
      </c>
      <c r="AC8" s="14">
        <f>AB8/AB$11*100</f>
        <v>100</v>
      </c>
      <c r="AD8" s="103">
        <f>'FoF1'!FJ8</f>
        <v>4.4000000000000004</v>
      </c>
      <c r="AE8" s="14">
        <f>AD8/AD$11*100</f>
        <v>100</v>
      </c>
      <c r="AF8" s="103">
        <f>'FoF1'!FS8</f>
        <v>0.74199999999999999</v>
      </c>
      <c r="AG8" s="14">
        <f>AF8/AF$11*100</f>
        <v>100</v>
      </c>
      <c r="AH8" s="1545">
        <v>12.5</v>
      </c>
      <c r="AI8" s="14">
        <f>AH8/AH$11*100</f>
        <v>22.603978300180831</v>
      </c>
      <c r="AJ8" s="103">
        <v>12.98</v>
      </c>
      <c r="AK8" s="14">
        <f>AJ8/AJ$11*100</f>
        <v>28.527472527472529</v>
      </c>
      <c r="AL8" s="103">
        <v>583.96567608999999</v>
      </c>
      <c r="AM8" s="14">
        <f>AL8/AL$11*100</f>
        <v>21.680093596550407</v>
      </c>
      <c r="AN8" s="103">
        <f>'FoF3'!J8</f>
        <v>71.909907000000004</v>
      </c>
      <c r="AO8" s="14">
        <f>AN8/AN$11*100</f>
        <v>64.115669596574961</v>
      </c>
      <c r="AP8" s="103">
        <f>'FoF1'!IJ8</f>
        <v>173.17135131000001</v>
      </c>
      <c r="AQ8" s="14">
        <f>AP8/AP$11*100</f>
        <v>100</v>
      </c>
      <c r="AR8" s="103">
        <f>'FoF2'!Y8</f>
        <v>22</v>
      </c>
      <c r="AS8" s="14">
        <f>AR8/AR$11*100</f>
        <v>100</v>
      </c>
      <c r="AT8" s="103">
        <v>39.4</v>
      </c>
      <c r="AU8" s="14">
        <f>AT8/AT$11*100</f>
        <v>25.634352635003253</v>
      </c>
      <c r="AV8" s="103">
        <v>500.2</v>
      </c>
      <c r="AW8" s="14">
        <f>AV8/AV$11*100</f>
        <v>31.188427484723778</v>
      </c>
      <c r="AX8" s="103">
        <f>'FoF2'!AK8</f>
        <v>34</v>
      </c>
      <c r="AY8" s="14">
        <f>AX8/AX$11*100</f>
        <v>58.620689655172406</v>
      </c>
      <c r="AZ8" s="103">
        <f>'FoF2'!AQ8</f>
        <v>60.743000000000002</v>
      </c>
      <c r="BA8" s="14">
        <f>AZ8/AZ$11*100</f>
        <v>100</v>
      </c>
      <c r="BB8" s="103">
        <v>826.43433999999991</v>
      </c>
      <c r="BC8" s="14">
        <f>BB8/BB$11*100</f>
        <v>23.261729282642509</v>
      </c>
      <c r="BD8" s="103">
        <f>'FoF2'!CV8</f>
        <v>0.97071976908342195</v>
      </c>
      <c r="BE8" s="14">
        <f>BD8/BD$11*100</f>
        <v>100</v>
      </c>
      <c r="BF8" s="103">
        <f>'FoF2'!DH8</f>
        <v>38.9</v>
      </c>
      <c r="BG8" s="14">
        <f>BF8/BF$11*100</f>
        <v>38.476755687438178</v>
      </c>
      <c r="BH8" s="103">
        <f>'FoF2'!EC8</f>
        <v>116.9</v>
      </c>
      <c r="BI8" s="14">
        <f>BH8/BH$11*100</f>
        <v>62.247071352502658</v>
      </c>
      <c r="BJ8" s="103">
        <v>28.157</v>
      </c>
      <c r="BK8" s="14">
        <f>BJ8/BJ$11*100</f>
        <v>18.91597750801126</v>
      </c>
      <c r="BL8" s="103">
        <f>'FoF2'!EX8</f>
        <v>0.83299999999999996</v>
      </c>
      <c r="BM8" s="14">
        <f>BL8/BL$11*100</f>
        <v>100</v>
      </c>
      <c r="BN8" s="103">
        <f>'FoF2'!FP8</f>
        <v>5.7053334000000007</v>
      </c>
      <c r="BO8" s="14">
        <f>BN8/BN$11*100</f>
        <v>100</v>
      </c>
      <c r="BP8" s="103">
        <f>'FoF2'!FV8</f>
        <v>0</v>
      </c>
      <c r="BQ8" s="14" t="e">
        <f>BP8/BP$11*100</f>
        <v>#DIV/0!</v>
      </c>
      <c r="BR8" s="103">
        <v>9.18</v>
      </c>
      <c r="BS8" s="14">
        <f>BR8/BR$11*100</f>
        <v>14.066809684339566</v>
      </c>
      <c r="BT8" s="103">
        <f>'FoF2'!HI8</f>
        <v>7.7</v>
      </c>
      <c r="BU8" s="14">
        <f>BT8/BT$11*100</f>
        <v>10.739191073919107</v>
      </c>
      <c r="BV8" s="1545">
        <f>BV43</f>
        <v>254.39454899999998</v>
      </c>
      <c r="BW8" s="14">
        <f>BV8/BV$11*100</f>
        <v>17.128621919998384</v>
      </c>
      <c r="BX8" s="103">
        <v>194</v>
      </c>
      <c r="BY8" s="14">
        <f>BX8/BX$11*100</f>
        <v>13.261330234465788</v>
      </c>
      <c r="BZ8" s="103">
        <f>'FoF3'!AE8</f>
        <v>116.4</v>
      </c>
      <c r="CA8" s="14">
        <f>BZ8/BZ$11*100</f>
        <v>100</v>
      </c>
      <c r="CB8" s="103">
        <v>8.91</v>
      </c>
      <c r="CC8" s="14">
        <f>CB8/CB$11*100</f>
        <v>26.975476839237057</v>
      </c>
      <c r="CD8" s="103">
        <f>'FoF3'!AZ8</f>
        <v>0.27400000000000002</v>
      </c>
      <c r="CE8" s="14">
        <f>CD8/CD$11*100</f>
        <v>100</v>
      </c>
      <c r="CF8" s="103">
        <f>'FoF3'!BF8</f>
        <v>4.6980000000000004</v>
      </c>
      <c r="CG8" s="14">
        <f>CF8/CF$11*100</f>
        <v>100</v>
      </c>
      <c r="CH8" s="103">
        <v>36.678957849999996</v>
      </c>
      <c r="CI8" s="14">
        <f>CH8/CH$11*100</f>
        <v>57.61802488665397</v>
      </c>
      <c r="CJ8" s="103">
        <f>'FoF3'!DZ8</f>
        <v>1.1000000000000001</v>
      </c>
      <c r="CK8" s="14">
        <f>CJ8/CJ$11*100</f>
        <v>100</v>
      </c>
      <c r="CL8" s="103">
        <v>20.980415999999998</v>
      </c>
      <c r="CM8" s="14">
        <f>CL8/CL$11*100</f>
        <v>20.457545681437278</v>
      </c>
      <c r="CN8" s="103">
        <f>'FoF3'!CV8</f>
        <v>0.16808351999999999</v>
      </c>
      <c r="CO8" s="14">
        <f>CN8/CN$11*100</f>
        <v>100</v>
      </c>
      <c r="CP8" s="103">
        <v>70.287666250000001</v>
      </c>
      <c r="CQ8" s="14">
        <f>CP8/CP$11*100</f>
        <v>22.595948548572274</v>
      </c>
      <c r="CR8" s="103">
        <f>'FoF3'!EU8</f>
        <v>-0.84899999999999998</v>
      </c>
      <c r="CS8" s="14">
        <f>CR8/CR$11*100</f>
        <v>100</v>
      </c>
      <c r="CT8" s="103">
        <v>283.57888065000003</v>
      </c>
      <c r="CU8" s="14">
        <f>CT8/CT$11*100</f>
        <v>27.015711033704758</v>
      </c>
      <c r="CV8" s="103">
        <v>448.9</v>
      </c>
      <c r="CW8" s="14">
        <f>CV8/CV$11*100</f>
        <v>28.005490049285665</v>
      </c>
      <c r="CX8" s="103">
        <v>141.9</v>
      </c>
      <c r="CY8" s="14">
        <f>CX8/CX$11*100</f>
        <v>57.72986167615948</v>
      </c>
      <c r="CZ8" s="103">
        <f>'FoF3'!GE8</f>
        <v>16.5</v>
      </c>
      <c r="DA8" s="14">
        <f>CZ8/CZ$11*100</f>
        <v>18.75</v>
      </c>
      <c r="DB8" s="1545">
        <f>DB43</f>
        <v>176.7</v>
      </c>
      <c r="DC8" s="14">
        <f>DB8/DB$11*100</f>
        <v>37.837259100642399</v>
      </c>
      <c r="DD8" s="103">
        <f>'FoF3'!HF8</f>
        <v>11.6</v>
      </c>
      <c r="DE8" s="14">
        <f>DD8/DD$11*100</f>
        <v>53.211009174311933</v>
      </c>
      <c r="DF8" s="103">
        <f>'FoF3'!HU8</f>
        <v>1.363</v>
      </c>
      <c r="DG8" s="14">
        <f>DF8/DF$11*100</f>
        <v>100</v>
      </c>
      <c r="DH8" s="103">
        <f>'FoF4'!J8</f>
        <v>81.997</v>
      </c>
      <c r="DI8" s="14">
        <f>DH8/DH$11*100</f>
        <v>100</v>
      </c>
      <c r="DJ8" s="103">
        <f>'FoF2'!BC8</f>
        <v>75.099999999999994</v>
      </c>
      <c r="DK8" s="14">
        <f>DJ8/DJ$11*100</f>
        <v>37.104743083003953</v>
      </c>
      <c r="DL8" s="103">
        <f>'FoF4'!DQ8</f>
        <v>3.2</v>
      </c>
      <c r="DM8" s="14">
        <f>DL8/DL$11*100</f>
        <v>100</v>
      </c>
      <c r="DN8" s="103">
        <f>'FoF4'!DB8</f>
        <v>2.03752E-2</v>
      </c>
      <c r="DO8" s="14">
        <f>DN8/DN$11*100</f>
        <v>100</v>
      </c>
      <c r="DP8" s="103">
        <f>'FoF4'!DH8</f>
        <v>1.761451E-2</v>
      </c>
      <c r="DQ8" s="14">
        <f>DP8/DP$11*100</f>
        <v>100</v>
      </c>
      <c r="DR8" s="103">
        <v>227.1</v>
      </c>
      <c r="DS8" s="14">
        <f>DR8/DR$11*100</f>
        <v>18.632317348320136</v>
      </c>
      <c r="DT8" s="103">
        <f>'FoF4'!ER8</f>
        <v>10.984999999999999</v>
      </c>
      <c r="DU8" s="14">
        <f>DT8/DT$11*100</f>
        <v>100</v>
      </c>
      <c r="DV8" s="103">
        <v>408.01100000000002</v>
      </c>
      <c r="DW8" s="14">
        <f>DV8/DV$11*100</f>
        <v>42.054492082012302</v>
      </c>
      <c r="DX8" s="103">
        <v>386.88400000000001</v>
      </c>
      <c r="DY8" s="14">
        <f>DX8/DX$11*100</f>
        <v>31.777128720352994</v>
      </c>
      <c r="DZ8" s="103">
        <v>1749.3789999999999</v>
      </c>
      <c r="EA8" s="14">
        <f>DZ8/DZ$11*100</f>
        <v>72.274053080380753</v>
      </c>
      <c r="EB8" s="103">
        <v>692.64599999999996</v>
      </c>
      <c r="EC8" s="14">
        <f>EB8/EB$11*100</f>
        <v>36.212391490287189</v>
      </c>
      <c r="ED8" s="103">
        <v>396.01499999999999</v>
      </c>
      <c r="EE8" s="14">
        <f>ED8/ED$11*100</f>
        <v>32.730946929936934</v>
      </c>
      <c r="EF8" s="103">
        <v>137.97559999999999</v>
      </c>
      <c r="EG8" s="14">
        <f>EF8/EF$11*100</f>
        <v>39.132688947881917</v>
      </c>
      <c r="EH8" s="103">
        <v>15.280161699999999</v>
      </c>
      <c r="EI8" s="14">
        <f>EH8/EH$11*100</f>
        <v>24.80900277750245</v>
      </c>
      <c r="EJ8" s="103">
        <f>'FoF4'!FM8</f>
        <v>0.11704383</v>
      </c>
      <c r="EK8" s="14">
        <f>EJ8/EJ$11*100</f>
        <v>100</v>
      </c>
      <c r="EL8" s="103">
        <f>'FoF4'!GH8</f>
        <v>66.388000000000005</v>
      </c>
      <c r="EM8" s="14">
        <f>EL8/EL$11*100</f>
        <v>100</v>
      </c>
    </row>
    <row r="9" spans="1:143" ht="12.75" customHeight="1">
      <c r="A9" s="11" t="s">
        <v>94</v>
      </c>
      <c r="B9" s="103">
        <f>D9+F9+H9+J9+AH9+N9+P9+R9+T9+V9+X9+CJ9+AB9+AD9+AF9+CD9+AJ9+AL9+AN9+AP9+AR9+AT9+AV9+AX9+DT9+AZ9+BB9+BD9+BF9+BH9+BJ9+L9+Z9+BL9+BN9+BP9+BR9+BT9+BV9+BX9+BZ9+CB9+CF9+CH9+CL9+CN9+CP9+CR9+CT9+CV9+CX9+CZ9+DB9+DD9+DF9+DH9+DJ9+DL9+DN9+DP9+DR9+DX9+DZ9+EB9+ED9+DV9+EF9+EH9+EJ9+EL9</f>
        <v>1190.29759569</v>
      </c>
      <c r="C9" s="14">
        <f>B9/B$11*100</f>
        <v>2.3202878373649556</v>
      </c>
      <c r="D9" s="103">
        <v>0</v>
      </c>
      <c r="E9" s="14">
        <f>D9/D$11*100</f>
        <v>0</v>
      </c>
      <c r="F9" s="682">
        <f>F31</f>
        <v>1.1859999999999999</v>
      </c>
      <c r="G9" s="14">
        <f>F9/F$11*100</f>
        <v>0.25414594320073891</v>
      </c>
      <c r="H9" s="103">
        <v>0</v>
      </c>
      <c r="I9" s="14">
        <f>H9/H$11*100</f>
        <v>0</v>
      </c>
      <c r="J9" s="103">
        <v>0</v>
      </c>
      <c r="K9" s="14">
        <f>J9/J$11*100</f>
        <v>0</v>
      </c>
      <c r="L9" s="103">
        <v>0</v>
      </c>
      <c r="M9" s="14">
        <f>L9/L$11*100</f>
        <v>0</v>
      </c>
      <c r="N9" s="103">
        <v>0</v>
      </c>
      <c r="O9" s="14">
        <f>N9/N$11*100</f>
        <v>0</v>
      </c>
      <c r="P9" s="103">
        <v>0</v>
      </c>
      <c r="Q9" s="14">
        <f>P9/P$11*100</f>
        <v>0</v>
      </c>
      <c r="R9" s="1559">
        <f>R31</f>
        <v>251.04836299999999</v>
      </c>
      <c r="S9" s="14">
        <f>R9/R$11*100</f>
        <v>1.0321190256660311</v>
      </c>
      <c r="T9" s="103">
        <v>0</v>
      </c>
      <c r="U9" s="14">
        <f>T9/T$11*100</f>
        <v>0</v>
      </c>
      <c r="V9" s="103">
        <v>0</v>
      </c>
      <c r="W9" s="14">
        <f>V9/V$11*100</f>
        <v>0</v>
      </c>
      <c r="X9" s="103">
        <v>0</v>
      </c>
      <c r="Y9" s="14">
        <f>X9/X$11*100</f>
        <v>0</v>
      </c>
      <c r="Z9" s="103"/>
      <c r="AA9" s="14" t="e">
        <f>Z9/Z$11*100</f>
        <v>#DIV/0!</v>
      </c>
      <c r="AB9" s="103">
        <v>0</v>
      </c>
      <c r="AC9" s="14">
        <f>AB9/AB$11*100</f>
        <v>0</v>
      </c>
      <c r="AD9" s="103">
        <v>0</v>
      </c>
      <c r="AE9" s="14">
        <f>AD9/AD$11*100</f>
        <v>0</v>
      </c>
      <c r="AF9" s="103">
        <v>0</v>
      </c>
      <c r="AG9" s="14">
        <f>AF9/AF$11*100</f>
        <v>0</v>
      </c>
      <c r="AH9" s="1545">
        <v>2.2999999999999998</v>
      </c>
      <c r="AI9" s="14">
        <f>AH9/AH$11*100</f>
        <v>4.1591320072332731</v>
      </c>
      <c r="AJ9" s="103"/>
      <c r="AK9" s="14">
        <f>AJ9/AJ$11*100</f>
        <v>0</v>
      </c>
      <c r="AL9" s="103">
        <v>66.388802999999996</v>
      </c>
      <c r="AM9" s="14">
        <f>AL9/AL$11*100</f>
        <v>2.4647261332892469</v>
      </c>
      <c r="AN9" s="103">
        <v>0</v>
      </c>
      <c r="AO9" s="14">
        <f>AN9/AN$11*100</f>
        <v>0</v>
      </c>
      <c r="AP9" s="103">
        <v>0</v>
      </c>
      <c r="AQ9" s="14">
        <f>AP9/AP$11*100</f>
        <v>0</v>
      </c>
      <c r="AR9" s="103">
        <v>0</v>
      </c>
      <c r="AS9" s="14">
        <f>AR9/AR$11*100</f>
        <v>0</v>
      </c>
      <c r="AT9" s="103">
        <v>0</v>
      </c>
      <c r="AU9" s="14">
        <f>AT9/AT$11*100</f>
        <v>0</v>
      </c>
      <c r="AV9" s="103">
        <v>90.6</v>
      </c>
      <c r="AW9" s="14">
        <f>AV9/AV$11*100</f>
        <v>5.6490834268612042</v>
      </c>
      <c r="AX9" s="103">
        <v>0</v>
      </c>
      <c r="AY9" s="14">
        <f>AX9/AX$11*100</f>
        <v>0</v>
      </c>
      <c r="AZ9" s="103">
        <v>0</v>
      </c>
      <c r="BA9" s="14">
        <f>AZ9/AZ$11*100</f>
        <v>0</v>
      </c>
      <c r="BB9" s="103">
        <v>0</v>
      </c>
      <c r="BC9" s="14">
        <f>BB9/BB$11*100</f>
        <v>0</v>
      </c>
      <c r="BD9" s="103">
        <v>0</v>
      </c>
      <c r="BE9" s="14">
        <f>BD9/BD$11*100</f>
        <v>0</v>
      </c>
      <c r="BF9" s="103">
        <v>0</v>
      </c>
      <c r="BG9" s="14">
        <f>BF9/BF$11*100</f>
        <v>0</v>
      </c>
      <c r="BH9" s="103">
        <v>0</v>
      </c>
      <c r="BI9" s="14">
        <f>BH9/BH$11*100</f>
        <v>0</v>
      </c>
      <c r="BJ9" s="103">
        <v>2.84</v>
      </c>
      <c r="BK9" s="14">
        <f>BJ9/BJ$11*100</f>
        <v>1.907922581338636</v>
      </c>
      <c r="BL9" s="103">
        <v>0</v>
      </c>
      <c r="BM9" s="14">
        <f>BL9/BL$11*100</f>
        <v>0</v>
      </c>
      <c r="BN9" s="103">
        <v>0</v>
      </c>
      <c r="BO9" s="14">
        <f>BN9/BN$11*100</f>
        <v>0</v>
      </c>
      <c r="BP9" s="103">
        <v>0</v>
      </c>
      <c r="BQ9" s="14" t="e">
        <f>BP9/BP$11*100</f>
        <v>#DIV/0!</v>
      </c>
      <c r="BR9" s="103">
        <v>0</v>
      </c>
      <c r="BS9" s="14">
        <f>BR9/BR$11*100</f>
        <v>0</v>
      </c>
      <c r="BT9" s="103">
        <v>0</v>
      </c>
      <c r="BU9" s="14">
        <f>BT9/BT$11*100</f>
        <v>0</v>
      </c>
      <c r="BV9" s="1545">
        <f>BV31</f>
        <v>103.79609600000001</v>
      </c>
      <c r="BW9" s="14">
        <f>BV9/BV$11*100</f>
        <v>6.9886878164038686</v>
      </c>
      <c r="BX9" s="103">
        <v>110.5</v>
      </c>
      <c r="BY9" s="14">
        <f>BX9/BX$11*100</f>
        <v>7.5534896438580894</v>
      </c>
      <c r="BZ9" s="103">
        <v>0</v>
      </c>
      <c r="CA9" s="14">
        <f>BZ9/BZ$11*100</f>
        <v>0</v>
      </c>
      <c r="CB9" s="103">
        <v>2.16</v>
      </c>
      <c r="CC9" s="14">
        <f>CB9/CB$11*100</f>
        <v>6.5395095367847418</v>
      </c>
      <c r="CD9" s="103">
        <v>0</v>
      </c>
      <c r="CE9" s="14">
        <f>CD9/CD$11*100</f>
        <v>0</v>
      </c>
      <c r="CF9" s="103">
        <v>0</v>
      </c>
      <c r="CG9" s="14">
        <f>CF9/CF$11*100</f>
        <v>0</v>
      </c>
      <c r="CH9" s="103">
        <v>1.54056719</v>
      </c>
      <c r="CI9" s="14">
        <f>CH9/CH$11*100</f>
        <v>2.4200370974548444</v>
      </c>
      <c r="CJ9" s="103">
        <v>0</v>
      </c>
      <c r="CK9" s="14">
        <f>CJ9/CJ$11*100</f>
        <v>0</v>
      </c>
      <c r="CL9" s="103">
        <v>0.88319700000000001</v>
      </c>
      <c r="CM9" s="14">
        <f>CL9/CL$11*100</f>
        <v>0.8611861162909431</v>
      </c>
      <c r="CN9" s="103">
        <v>0</v>
      </c>
      <c r="CO9" s="14">
        <f>CN9/CN$11*100</f>
        <v>0</v>
      </c>
      <c r="CP9" s="103">
        <v>12.7</v>
      </c>
      <c r="CQ9" s="14">
        <f>CP9/CP$11*100</f>
        <v>4.0827724389962636</v>
      </c>
      <c r="CR9" s="103">
        <v>0</v>
      </c>
      <c r="CS9" s="14">
        <f>CR9/CR$11*100</f>
        <v>0</v>
      </c>
      <c r="CT9" s="103">
        <v>19.173640500000001</v>
      </c>
      <c r="CU9" s="14">
        <f>CT9/CT$11*100</f>
        <v>1.8266153319486924</v>
      </c>
      <c r="CV9" s="103">
        <v>0</v>
      </c>
      <c r="CW9" s="14">
        <f>CV9/CV$11*100</f>
        <v>0</v>
      </c>
      <c r="CX9" s="103">
        <v>0</v>
      </c>
      <c r="CY9" s="14">
        <f>CX9/CX$11*100</f>
        <v>0</v>
      </c>
      <c r="CZ9" s="103">
        <v>0</v>
      </c>
      <c r="DA9" s="14">
        <f>CZ9/CZ$11*100</f>
        <v>0</v>
      </c>
      <c r="DB9" s="1545">
        <f>DB31</f>
        <v>15.5</v>
      </c>
      <c r="DC9" s="14">
        <f>DB9/DB$11*100</f>
        <v>3.3190578158458246</v>
      </c>
      <c r="DD9" s="103">
        <v>0</v>
      </c>
      <c r="DE9" s="14">
        <f>DD9/DD$11*100</f>
        <v>0</v>
      </c>
      <c r="DF9" s="103">
        <v>0</v>
      </c>
      <c r="DG9" s="14">
        <f>DF9/DF$11*100</f>
        <v>0</v>
      </c>
      <c r="DH9" s="103">
        <v>0</v>
      </c>
      <c r="DI9" s="14">
        <f>DH9/DH$11*100</f>
        <v>0</v>
      </c>
      <c r="DJ9" s="103">
        <v>0</v>
      </c>
      <c r="DK9" s="14">
        <f>DJ9/DJ$11*100</f>
        <v>0</v>
      </c>
      <c r="DL9" s="103">
        <v>0</v>
      </c>
      <c r="DM9" s="14">
        <f>DL9/DL$11*100</f>
        <v>0</v>
      </c>
      <c r="DN9" s="103">
        <v>0</v>
      </c>
      <c r="DO9" s="14">
        <f>DN9/DN$11*100</f>
        <v>0</v>
      </c>
      <c r="DP9" s="103">
        <v>0</v>
      </c>
      <c r="DQ9" s="14">
        <f>DP9/DP$11*100</f>
        <v>0</v>
      </c>
      <c r="DR9" s="103">
        <v>40.299999999999997</v>
      </c>
      <c r="DS9" s="14">
        <f>DR9/DR$11*100</f>
        <v>3.3063953726873692</v>
      </c>
      <c r="DT9" s="103">
        <v>0</v>
      </c>
      <c r="DU9" s="14">
        <f>DT9/DT$11*100</f>
        <v>0</v>
      </c>
      <c r="DV9" s="103">
        <v>58.287000000000006</v>
      </c>
      <c r="DW9" s="14">
        <f>DV9/DV$11*100</f>
        <v>6.0077551340141593</v>
      </c>
      <c r="DX9" s="103">
        <v>148.06649999999999</v>
      </c>
      <c r="DY9" s="14">
        <f>DX9/DX$11*100</f>
        <v>12.16159941913376</v>
      </c>
      <c r="DZ9" s="103">
        <v>0</v>
      </c>
      <c r="EA9" s="14">
        <f>DZ9/DZ$11*100</f>
        <v>0</v>
      </c>
      <c r="EB9" s="103">
        <v>74.2</v>
      </c>
      <c r="EC9" s="14">
        <f>EB9/EB$11*100</f>
        <v>3.8792679789954896</v>
      </c>
      <c r="ED9" s="103">
        <v>186.32</v>
      </c>
      <c r="EE9" s="14">
        <f>ED9/ED$11*100</f>
        <v>15.399492524237338</v>
      </c>
      <c r="EF9" s="103"/>
      <c r="EG9" s="14">
        <f>EF9/EF$11*100</f>
        <v>0</v>
      </c>
      <c r="EH9" s="103">
        <v>2.5074290000000001</v>
      </c>
      <c r="EI9" s="14">
        <f>EH9/EH$11*100</f>
        <v>4.0710834248167806</v>
      </c>
      <c r="EJ9" s="103">
        <v>0</v>
      </c>
      <c r="EK9" s="14">
        <f>EJ9/EJ$11*100</f>
        <v>0</v>
      </c>
      <c r="EL9" s="103">
        <v>0</v>
      </c>
      <c r="EM9" s="14">
        <f>EL9/EL$11*100</f>
        <v>0</v>
      </c>
    </row>
    <row r="10" spans="1:143" ht="12.75" customHeight="1" thickBot="1">
      <c r="A10" s="11" t="s">
        <v>254</v>
      </c>
      <c r="B10" s="103">
        <f>D10+F10+H10+J10+AH10+N10+P10+R10+T10+V10+X10+CJ10+AB10+AD10+AF10+CD10+AJ10+AL10+AN10+AP10+AR10+AT10+AV10+AX10+DT10+AZ10+BB10+BD10+BF10+BH10+BJ10+L10+Z10+BL10+BN10+BP10+BR10+BT10+BV10+BX10+BZ10+CB10+CF10+CH10+CL10+CN10+CP10+CR10+CT10+CV10+CX10+CZ10+DB10+DD10+DF10+DH10+DJ10+DL10+DN10+DP10+DR10+DX10+DZ10+EB10+ED10+DV10+EF10+EH10+EJ10+EL10</f>
        <v>876.48965263999992</v>
      </c>
      <c r="C10" s="14">
        <f>B10/B$11*100</f>
        <v>1.7085712749154234</v>
      </c>
      <c r="D10" s="103">
        <v>0</v>
      </c>
      <c r="E10" s="14">
        <f>D10/D$11*100</f>
        <v>0</v>
      </c>
      <c r="F10" s="682">
        <f>F47</f>
        <v>0</v>
      </c>
      <c r="G10" s="14">
        <f>F10/F$11*100</f>
        <v>0</v>
      </c>
      <c r="H10" s="103">
        <v>0</v>
      </c>
      <c r="I10" s="14">
        <f>H10/H$11*100</f>
        <v>0</v>
      </c>
      <c r="J10" s="103">
        <v>0</v>
      </c>
      <c r="K10" s="14">
        <f>J10/J$11*100</f>
        <v>0</v>
      </c>
      <c r="L10" s="103">
        <v>0</v>
      </c>
      <c r="M10" s="14">
        <f>L10/L$11*100</f>
        <v>0</v>
      </c>
      <c r="N10" s="103">
        <v>0</v>
      </c>
      <c r="O10" s="14">
        <f>N10/N$11*100</f>
        <v>0</v>
      </c>
      <c r="P10" s="103">
        <v>0</v>
      </c>
      <c r="Q10" s="14">
        <f>P10/P$11*100</f>
        <v>0</v>
      </c>
      <c r="R10" s="1559">
        <f>R47</f>
        <v>0</v>
      </c>
      <c r="S10" s="14">
        <f>R10/R$11*100</f>
        <v>0</v>
      </c>
      <c r="T10" s="103">
        <v>0</v>
      </c>
      <c r="U10" s="14">
        <f>T10/T$11*100</f>
        <v>0</v>
      </c>
      <c r="V10" s="103">
        <v>0</v>
      </c>
      <c r="W10" s="14">
        <f>V10/V$11*100</f>
        <v>0</v>
      </c>
      <c r="X10" s="103">
        <v>0</v>
      </c>
      <c r="Y10" s="14">
        <f>X10/X$11*100</f>
        <v>0</v>
      </c>
      <c r="Z10" s="103"/>
      <c r="AA10" s="14" t="e">
        <f>Z10/Z$11*100</f>
        <v>#DIV/0!</v>
      </c>
      <c r="AB10" s="103">
        <v>0</v>
      </c>
      <c r="AC10" s="14">
        <f>AB10/AB$11*100</f>
        <v>0</v>
      </c>
      <c r="AD10" s="103">
        <v>0</v>
      </c>
      <c r="AE10" s="14">
        <f>AD10/AD$11*100</f>
        <v>0</v>
      </c>
      <c r="AF10" s="103">
        <v>0</v>
      </c>
      <c r="AG10" s="14">
        <f>AF10/AF$11*100</f>
        <v>0</v>
      </c>
      <c r="AH10" s="1545">
        <f>AH47</f>
        <v>0</v>
      </c>
      <c r="AI10" s="14">
        <f>AH10/AH$11*100</f>
        <v>0</v>
      </c>
      <c r="AJ10" s="103"/>
      <c r="AK10" s="14">
        <f>AJ10/AJ$11*100</f>
        <v>0</v>
      </c>
      <c r="AL10" s="103"/>
      <c r="AM10" s="14">
        <f>AL10/AL$11*100</f>
        <v>0</v>
      </c>
      <c r="AN10" s="103">
        <v>0</v>
      </c>
      <c r="AO10" s="14">
        <f>AN10/AN$11*100</f>
        <v>0</v>
      </c>
      <c r="AP10" s="103">
        <v>0</v>
      </c>
      <c r="AQ10" s="14">
        <f>AP10/AP$11*100</f>
        <v>0</v>
      </c>
      <c r="AR10" s="103">
        <v>0</v>
      </c>
      <c r="AS10" s="14">
        <f>AR10/AR$11*100</f>
        <v>0</v>
      </c>
      <c r="AT10" s="103"/>
      <c r="AU10" s="14">
        <f>AT10/AT$11*100</f>
        <v>0</v>
      </c>
      <c r="AV10" s="103">
        <v>0</v>
      </c>
      <c r="AW10" s="14">
        <f>AV10/AV$11*100</f>
        <v>0</v>
      </c>
      <c r="AX10" s="103">
        <v>0</v>
      </c>
      <c r="AY10" s="14">
        <f>AX10/AX$11*100</f>
        <v>0</v>
      </c>
      <c r="AZ10" s="103">
        <v>0</v>
      </c>
      <c r="BA10" s="14">
        <f>AZ10/AZ$11*100</f>
        <v>0</v>
      </c>
      <c r="BB10" s="103">
        <v>0</v>
      </c>
      <c r="BC10" s="14">
        <f>BB10/BB$11*100</f>
        <v>0</v>
      </c>
      <c r="BD10" s="103">
        <v>0</v>
      </c>
      <c r="BE10" s="14">
        <f>BD10/BD$11*100</f>
        <v>0</v>
      </c>
      <c r="BF10" s="103">
        <v>0</v>
      </c>
      <c r="BG10" s="14">
        <f>BF10/BF$11*100</f>
        <v>0</v>
      </c>
      <c r="BH10" s="103">
        <v>0</v>
      </c>
      <c r="BI10" s="14">
        <f>BH10/BH$11*100</f>
        <v>0</v>
      </c>
      <c r="BJ10" s="103">
        <v>12.327</v>
      </c>
      <c r="BK10" s="14">
        <f>BJ10/BJ$11*100</f>
        <v>8.2813245282258343</v>
      </c>
      <c r="BL10" s="103">
        <v>0</v>
      </c>
      <c r="BM10" s="14">
        <f>BL10/BL$11*100</f>
        <v>0</v>
      </c>
      <c r="BN10" s="103">
        <v>0</v>
      </c>
      <c r="BO10" s="14">
        <f>BN10/BN$11*100</f>
        <v>0</v>
      </c>
      <c r="BP10" s="103">
        <v>0</v>
      </c>
      <c r="BQ10" s="14" t="e">
        <f>BP10/BP$11*100</f>
        <v>#DIV/0!</v>
      </c>
      <c r="BR10" s="103">
        <v>14.14</v>
      </c>
      <c r="BS10" s="14">
        <f>BR10/BR$11*100</f>
        <v>21.667177444069878</v>
      </c>
      <c r="BT10" s="103">
        <v>0</v>
      </c>
      <c r="BU10" s="14">
        <f>BT10/BT$11*100</f>
        <v>0</v>
      </c>
      <c r="BV10" s="1545">
        <f>BV47</f>
        <v>243.78421900000001</v>
      </c>
      <c r="BW10" s="14">
        <f>BV10/BV$11*100</f>
        <v>16.414218518939599</v>
      </c>
      <c r="BX10" s="103">
        <v>263.3</v>
      </c>
      <c r="BY10" s="14">
        <f>BX10/BX$11*100</f>
        <v>17.998496137808463</v>
      </c>
      <c r="BZ10" s="103">
        <v>0</v>
      </c>
      <c r="CA10" s="14">
        <f>BZ10/BZ$11*100</f>
        <v>0</v>
      </c>
      <c r="CB10" s="103">
        <v>3.16</v>
      </c>
      <c r="CC10" s="14">
        <f>CB10/CB$11*100</f>
        <v>9.5670602482591587</v>
      </c>
      <c r="CD10" s="103">
        <v>0</v>
      </c>
      <c r="CE10" s="14">
        <f>CD10/CD$11*100</f>
        <v>0</v>
      </c>
      <c r="CF10" s="103">
        <v>0</v>
      </c>
      <c r="CG10" s="14">
        <f>CF10/CF$11*100</f>
        <v>0</v>
      </c>
      <c r="CH10" s="103"/>
      <c r="CI10" s="14">
        <f>CH10/CH$11*100</f>
        <v>0</v>
      </c>
      <c r="CJ10" s="103">
        <v>0</v>
      </c>
      <c r="CK10" s="14">
        <f>CJ10/CJ$11*100</f>
        <v>0</v>
      </c>
      <c r="CL10" s="103">
        <v>20.239370000000001</v>
      </c>
      <c r="CM10" s="14">
        <f>CL10/CL$11*100</f>
        <v>19.734967902376734</v>
      </c>
      <c r="CN10" s="103">
        <v>0</v>
      </c>
      <c r="CO10" s="14">
        <f>CN10/CN$11*100</f>
        <v>0</v>
      </c>
      <c r="CP10" s="103">
        <v>42</v>
      </c>
      <c r="CQ10" s="14">
        <f>CP10/CP$11*100</f>
        <v>13.502082081719927</v>
      </c>
      <c r="CR10" s="103">
        <v>0</v>
      </c>
      <c r="CS10" s="14">
        <f>CR10/CR$11*100</f>
        <v>0</v>
      </c>
      <c r="CT10" s="103">
        <v>153.28366364000001</v>
      </c>
      <c r="CU10" s="14">
        <f>CT10/CT$11*100</f>
        <v>14.602875762799991</v>
      </c>
      <c r="CV10" s="103"/>
      <c r="CW10" s="14">
        <f>CV10/CV$11*100</f>
        <v>0</v>
      </c>
      <c r="CX10" s="103"/>
      <c r="CY10" s="14">
        <f>CX10/CX$11*100</f>
        <v>0</v>
      </c>
      <c r="CZ10" s="103">
        <v>0</v>
      </c>
      <c r="DA10" s="14">
        <f>CZ10/CZ$11*100</f>
        <v>0</v>
      </c>
      <c r="DB10" s="1545">
        <f>DB47</f>
        <v>0</v>
      </c>
      <c r="DC10" s="14">
        <f>DB10/DB$11*100</f>
        <v>0</v>
      </c>
      <c r="DD10" s="103">
        <v>0</v>
      </c>
      <c r="DE10" s="14">
        <f>DD10/DD$11*100</f>
        <v>0</v>
      </c>
      <c r="DF10" s="103">
        <v>0</v>
      </c>
      <c r="DG10" s="14">
        <f>DF10/DF$11*100</f>
        <v>0</v>
      </c>
      <c r="DH10" s="103">
        <v>0</v>
      </c>
      <c r="DI10" s="14">
        <f>DH10/DH$11*100</f>
        <v>0</v>
      </c>
      <c r="DJ10" s="103">
        <v>0</v>
      </c>
      <c r="DK10" s="14">
        <f>DJ10/DJ$11*100</f>
        <v>0</v>
      </c>
      <c r="DL10" s="103">
        <v>0</v>
      </c>
      <c r="DM10" s="14">
        <f>DL10/DL$11*100</f>
        <v>0</v>
      </c>
      <c r="DN10" s="103">
        <v>0</v>
      </c>
      <c r="DO10" s="14">
        <f>DN10/DN$11*100</f>
        <v>0</v>
      </c>
      <c r="DP10" s="103">
        <v>0</v>
      </c>
      <c r="DQ10" s="14">
        <f>DP10/DP$11*100</f>
        <v>0</v>
      </c>
      <c r="DR10" s="103">
        <v>77.2</v>
      </c>
      <c r="DS10" s="14">
        <f>DR10/DR$11*100</f>
        <v>6.3338392747261771</v>
      </c>
      <c r="DT10" s="103">
        <v>0</v>
      </c>
      <c r="DU10" s="14">
        <f>DT10/DT$11*100</f>
        <v>0</v>
      </c>
      <c r="DV10" s="103">
        <v>0</v>
      </c>
      <c r="DW10" s="14">
        <f>DV10/DV$11*100</f>
        <v>0</v>
      </c>
      <c r="DX10" s="103">
        <v>0</v>
      </c>
      <c r="DY10" s="14">
        <f>DX10/DX$11*100</f>
        <v>0</v>
      </c>
      <c r="DZ10" s="103">
        <v>0</v>
      </c>
      <c r="EA10" s="14">
        <f>DZ10/DZ$11*100</f>
        <v>0</v>
      </c>
      <c r="EB10" s="103">
        <v>0</v>
      </c>
      <c r="EC10" s="14">
        <f>EB10/EB$11*100</f>
        <v>0</v>
      </c>
      <c r="ED10" s="103">
        <v>0</v>
      </c>
      <c r="EE10" s="14">
        <f>ED10/ED$11*100</f>
        <v>0</v>
      </c>
      <c r="EF10" s="103">
        <v>47.055399999999999</v>
      </c>
      <c r="EG10" s="14">
        <f>EF10/EF$11*100</f>
        <v>13.345869353118688</v>
      </c>
      <c r="EH10" s="103"/>
      <c r="EI10" s="14">
        <f>EH10/EH$11*100</f>
        <v>0</v>
      </c>
      <c r="EJ10" s="103">
        <v>0</v>
      </c>
      <c r="EK10" s="14">
        <f>EJ10/EJ$11*100</f>
        <v>0</v>
      </c>
      <c r="EL10" s="103">
        <v>0</v>
      </c>
      <c r="EM10" s="14">
        <f>EL10/EL$11*100</f>
        <v>0</v>
      </c>
    </row>
    <row r="11" spans="1:143" ht="12.75" customHeight="1" thickBot="1">
      <c r="A11" s="111" t="s">
        <v>3</v>
      </c>
      <c r="B11" s="112">
        <f>D11+F11+H11+J11+AH11+N11+P11+R11+T11+V11+X11+CJ11+AB11+AD11+AF11+CD11+AJ11+AL11+AN11+AP11+AR11+AT11+AV11+AX11+DT11+AZ11+BB11+BD11+BF11+BH11+BJ11+L11+Z11+BL11+BN11+BP11+BR11+BT11+BV11+BX11+BZ11+CB11+CF11+CH11+CL11+CN11+CP11+CR11+CT11+CV11+CX11+CZ11+DB11+DD11+DF11+DH11+DJ11+DL11+DN11+DP11+DR11+DX11+DZ11+EB11+ED11+DV11+EF11+EH11+EJ11+EL11</f>
        <v>51299.566222859932</v>
      </c>
      <c r="C11" s="49">
        <f>B11/B$11*100</f>
        <v>100</v>
      </c>
      <c r="D11" s="5">
        <f>SUM(D7:D10)</f>
        <v>0.747</v>
      </c>
      <c r="E11" s="49">
        <f>D11/D$11*100</f>
        <v>100</v>
      </c>
      <c r="F11" s="112">
        <f>SUM(F7:F10)</f>
        <v>466.66099999999994</v>
      </c>
      <c r="G11" s="49">
        <f>F11/F$11*100</f>
        <v>100</v>
      </c>
      <c r="H11" s="5">
        <f>SUM(H7:H10)</f>
        <v>139.23056224000001</v>
      </c>
      <c r="I11" s="49">
        <f>H11/H$11*100</f>
        <v>100</v>
      </c>
      <c r="J11" s="5">
        <f>SUM(J7:J10)</f>
        <v>36.982977120000001</v>
      </c>
      <c r="K11" s="49">
        <f>J11/J$11*100</f>
        <v>100</v>
      </c>
      <c r="L11" s="5">
        <f>SUM(L7:L10)</f>
        <v>11</v>
      </c>
      <c r="M11" s="49">
        <f>L11/L$11*100</f>
        <v>100</v>
      </c>
      <c r="N11" s="5">
        <f>SUM(N7:N10)</f>
        <v>0.73712189046353893</v>
      </c>
      <c r="O11" s="49">
        <f>N11/N$11*100</f>
        <v>100</v>
      </c>
      <c r="P11" s="5">
        <f>SUM(P7:P10)</f>
        <v>0.171853000377369</v>
      </c>
      <c r="Q11" s="49">
        <f>P11/P$11*100</f>
        <v>100</v>
      </c>
      <c r="R11" s="1560">
        <f>SUM(R7:R10)</f>
        <v>24323.586404000001</v>
      </c>
      <c r="S11" s="49">
        <f>R11/R$11*100</f>
        <v>100</v>
      </c>
      <c r="T11" s="5">
        <f>SUM(T7:T10)</f>
        <v>89.048400250000014</v>
      </c>
      <c r="U11" s="49">
        <f>T11/T$11*100</f>
        <v>100</v>
      </c>
      <c r="V11" s="5">
        <f>SUM(V7:V10)</f>
        <v>316.73</v>
      </c>
      <c r="W11" s="49">
        <f>V11/V$11*100</f>
        <v>100</v>
      </c>
      <c r="X11" s="5">
        <f>SUM(X7:X10)</f>
        <v>0.129</v>
      </c>
      <c r="Y11" s="49">
        <f>X11/X$11*100</f>
        <v>100</v>
      </c>
      <c r="Z11" s="112">
        <f>SUM(Z7:Z10)</f>
        <v>0</v>
      </c>
      <c r="AA11" s="49" t="e">
        <f>Z11/Z$11*100</f>
        <v>#DIV/0!</v>
      </c>
      <c r="AB11" s="5">
        <f>SUM(AB7:AB10)</f>
        <v>10.781000000000001</v>
      </c>
      <c r="AC11" s="49">
        <f>AB11/AB$11*100</f>
        <v>100</v>
      </c>
      <c r="AD11" s="5">
        <f>SUM(AD7:AD10)</f>
        <v>4.4000000000000004</v>
      </c>
      <c r="AE11" s="49">
        <f>AD11/AD$11*100</f>
        <v>100</v>
      </c>
      <c r="AF11" s="5">
        <f>SUM(AF7:AF10)</f>
        <v>0.74199999999999999</v>
      </c>
      <c r="AG11" s="49">
        <f>AF11/AF$11*100</f>
        <v>100</v>
      </c>
      <c r="AH11" s="1546">
        <f>SUM(AH7:AH10)</f>
        <v>55.3</v>
      </c>
      <c r="AI11" s="49">
        <f>AH11/AH$11*100</f>
        <v>100</v>
      </c>
      <c r="AJ11" s="112">
        <f>SUM(AJ7:AJ10)</f>
        <v>45.5</v>
      </c>
      <c r="AK11" s="49">
        <f>AJ11/AJ$11*100</f>
        <v>100</v>
      </c>
      <c r="AL11" s="112">
        <v>2693.5569880699995</v>
      </c>
      <c r="AM11" s="49">
        <f>AL11/AL$11*100</f>
        <v>100</v>
      </c>
      <c r="AN11" s="5">
        <f>SUM(AN7:AN10)</f>
        <v>112.156525</v>
      </c>
      <c r="AO11" s="49">
        <f>AN11/AN$11*100</f>
        <v>100</v>
      </c>
      <c r="AP11" s="5">
        <f>SUM(AP7:AP10)</f>
        <v>173.17135131000001</v>
      </c>
      <c r="AQ11" s="49">
        <f>AP11/AP$11*100</f>
        <v>100</v>
      </c>
      <c r="AR11" s="5">
        <f>SUM(AR7:AR10)</f>
        <v>22</v>
      </c>
      <c r="AS11" s="49">
        <f>AR11/AR$11*100</f>
        <v>100</v>
      </c>
      <c r="AT11" s="112">
        <v>153.69999999999999</v>
      </c>
      <c r="AU11" s="49">
        <f>AT11/AT$11*100</f>
        <v>100</v>
      </c>
      <c r="AV11" s="112">
        <v>1603.8</v>
      </c>
      <c r="AW11" s="49">
        <f>AV11/AV$11*100</f>
        <v>100</v>
      </c>
      <c r="AX11" s="5">
        <f>SUM(AX7:AX10)</f>
        <v>58</v>
      </c>
      <c r="AY11" s="49">
        <f>AX11/AX$11*100</f>
        <v>100</v>
      </c>
      <c r="AZ11" s="5">
        <f>SUM(AZ7:AZ10)</f>
        <v>60.743000000000002</v>
      </c>
      <c r="BA11" s="49">
        <f>AZ11/AZ$11*100</f>
        <v>100</v>
      </c>
      <c r="BB11" s="112">
        <v>3552.7639839599997</v>
      </c>
      <c r="BC11" s="49">
        <f>BB11/BB$11*100</f>
        <v>100</v>
      </c>
      <c r="BD11" s="5">
        <f>SUM(BD7:BD10)</f>
        <v>0.97071976908342195</v>
      </c>
      <c r="BE11" s="49">
        <f>BD11/BD$11*100</f>
        <v>100</v>
      </c>
      <c r="BF11" s="5">
        <f>SUM(BF7:BF10)</f>
        <v>101.1</v>
      </c>
      <c r="BG11" s="49">
        <f>BF11/BF$11*100</f>
        <v>100</v>
      </c>
      <c r="BH11" s="5">
        <f>SUM(BH7:BH10)</f>
        <v>187.8</v>
      </c>
      <c r="BI11" s="49">
        <f>BH11/BH$11*100</f>
        <v>100</v>
      </c>
      <c r="BJ11" s="112">
        <v>148.85300000000001</v>
      </c>
      <c r="BK11" s="49">
        <f>BJ11/BJ$11*100</f>
        <v>100</v>
      </c>
      <c r="BL11" s="5">
        <f>SUM(BL7:BL10)</f>
        <v>0.83299999999999996</v>
      </c>
      <c r="BM11" s="49">
        <f>BL11/BL$11*100</f>
        <v>100</v>
      </c>
      <c r="BN11" s="5">
        <f>SUM(BN7:BN10)</f>
        <v>5.7053334000000007</v>
      </c>
      <c r="BO11" s="49">
        <f>BN11/BN$11*100</f>
        <v>100</v>
      </c>
      <c r="BP11" s="5">
        <f>SUM(BP7:BP10)</f>
        <v>0</v>
      </c>
      <c r="BQ11" s="49" t="e">
        <f>BP11/BP$11*100</f>
        <v>#DIV/0!</v>
      </c>
      <c r="BR11" s="112">
        <f>SUM(BR7:BR10)</f>
        <v>65.259999999999991</v>
      </c>
      <c r="BS11" s="49">
        <f>BR11/BR$11*100</f>
        <v>100</v>
      </c>
      <c r="BT11" s="5">
        <f>SUM(BT7:BT10)</f>
        <v>71.7</v>
      </c>
      <c r="BU11" s="49">
        <f>BT11/BT$11*100</f>
        <v>100</v>
      </c>
      <c r="BV11" s="1546">
        <f>SUM(BV7:BV10)</f>
        <v>1485.2014960000001</v>
      </c>
      <c r="BW11" s="49">
        <f>BV11/BV$11*100</f>
        <v>100</v>
      </c>
      <c r="BX11" s="112">
        <v>1462.9</v>
      </c>
      <c r="BY11" s="49">
        <f>BX11/BX$11*100</f>
        <v>100</v>
      </c>
      <c r="BZ11" s="5">
        <f>SUM(BZ7:BZ10)</f>
        <v>116.4</v>
      </c>
      <c r="CA11" s="49">
        <f>BZ11/BZ$11*100</f>
        <v>100</v>
      </c>
      <c r="CB11" s="112">
        <f>SUM(CB7:CB10)</f>
        <v>33.03</v>
      </c>
      <c r="CC11" s="49">
        <f>CB11/CB$11*100</f>
        <v>100</v>
      </c>
      <c r="CD11" s="5">
        <f>SUM(CD7:CD10)</f>
        <v>0.27400000000000002</v>
      </c>
      <c r="CE11" s="49">
        <f>CD11/CD$11*100</f>
        <v>100</v>
      </c>
      <c r="CF11" s="5">
        <f>SUM(CF7:CF10)</f>
        <v>4.6980000000000004</v>
      </c>
      <c r="CG11" s="49">
        <f>CF11/CF$11*100</f>
        <v>100</v>
      </c>
      <c r="CH11" s="112">
        <v>63.658825380000003</v>
      </c>
      <c r="CI11" s="49">
        <f>CH11/CH$11*100</f>
        <v>100</v>
      </c>
      <c r="CJ11" s="5">
        <f>SUM(CJ7:CJ10)</f>
        <v>1.1000000000000001</v>
      </c>
      <c r="CK11" s="49">
        <f>CJ11/CJ$11*100</f>
        <v>100</v>
      </c>
      <c r="CL11" s="112">
        <v>102.55588</v>
      </c>
      <c r="CM11" s="49">
        <f>CL11/CL$11*100</f>
        <v>100</v>
      </c>
      <c r="CN11" s="5">
        <f>SUM(CN7:CN10)</f>
        <v>0.16808351999999999</v>
      </c>
      <c r="CO11" s="49">
        <f>CN11/CN$11*100</f>
        <v>100</v>
      </c>
      <c r="CP11" s="112">
        <v>311.06313638</v>
      </c>
      <c r="CQ11" s="49">
        <f>CP11/CP$11*100</f>
        <v>100</v>
      </c>
      <c r="CR11" s="5">
        <f>SUM(CR7:CR10)</f>
        <v>-0.84899999999999998</v>
      </c>
      <c r="CS11" s="49">
        <f>CR11/CR$11*100</f>
        <v>100</v>
      </c>
      <c r="CT11" s="112">
        <v>1049.6813513300001</v>
      </c>
      <c r="CU11" s="49">
        <f>CT11/CT$11*100</f>
        <v>100</v>
      </c>
      <c r="CV11" s="112">
        <v>1602.9</v>
      </c>
      <c r="CW11" s="49">
        <f>CV11/CV$11*100</f>
        <v>100</v>
      </c>
      <c r="CX11" s="112">
        <v>245.8</v>
      </c>
      <c r="CY11" s="49">
        <f>CX11/CX$11*100</f>
        <v>100</v>
      </c>
      <c r="CZ11" s="5">
        <f>SUM(CZ7:CZ10)</f>
        <v>88</v>
      </c>
      <c r="DA11" s="49">
        <f>CZ11/CZ$11*100</f>
        <v>100</v>
      </c>
      <c r="DB11" s="1546">
        <f>SUM(DB7:DB10)</f>
        <v>467</v>
      </c>
      <c r="DC11" s="49">
        <f>DB11/DB$11*100</f>
        <v>100</v>
      </c>
      <c r="DD11" s="5">
        <f>SUM(DD7:DD10)</f>
        <v>21.799999999999997</v>
      </c>
      <c r="DE11" s="49">
        <f>DD11/DD$11*100</f>
        <v>100</v>
      </c>
      <c r="DF11" s="5">
        <f>SUM(DF7:DF10)</f>
        <v>1.363</v>
      </c>
      <c r="DG11" s="49">
        <f>DF11/DF$11*100</f>
        <v>100</v>
      </c>
      <c r="DH11" s="5">
        <f>SUM(DH7:DH10)</f>
        <v>81.997</v>
      </c>
      <c r="DI11" s="49">
        <f>DH11/DH$11*100</f>
        <v>100</v>
      </c>
      <c r="DJ11" s="5">
        <f>SUM(DJ7:DJ10)</f>
        <v>202.39999999999998</v>
      </c>
      <c r="DK11" s="49">
        <f>DJ11/DJ$11*100</f>
        <v>100</v>
      </c>
      <c r="DL11" s="5">
        <f>SUM(DL7:DL10)</f>
        <v>3.2</v>
      </c>
      <c r="DM11" s="49">
        <f>DL11/DL$11*100</f>
        <v>100</v>
      </c>
      <c r="DN11" s="5">
        <f>SUM(DN7:DN10)</f>
        <v>2.03752E-2</v>
      </c>
      <c r="DO11" s="49">
        <f>DN11/DN$11*100</f>
        <v>100</v>
      </c>
      <c r="DP11" s="5">
        <f>SUM(DP7:DP10)</f>
        <v>1.761451E-2</v>
      </c>
      <c r="DQ11" s="49">
        <f>DP11/DP$11*100</f>
        <v>100</v>
      </c>
      <c r="DR11" s="112">
        <v>1218.8499999999999</v>
      </c>
      <c r="DS11" s="49">
        <f>DR11/DR$11*100</f>
        <v>100</v>
      </c>
      <c r="DT11" s="5">
        <f>SUM(DT7:DT10)</f>
        <v>10.984999999999999</v>
      </c>
      <c r="DU11" s="49">
        <f>DT11/DT$11*100</f>
        <v>100</v>
      </c>
      <c r="DV11" s="112">
        <v>970.19599999999991</v>
      </c>
      <c r="DW11" s="49">
        <f>DV11/DV$11*100</f>
        <v>100</v>
      </c>
      <c r="DX11" s="112">
        <v>1217.492</v>
      </c>
      <c r="DY11" s="49">
        <f>DX11/DX$11*100</f>
        <v>100</v>
      </c>
      <c r="DZ11" s="112">
        <v>2420.48</v>
      </c>
      <c r="EA11" s="49">
        <f>DZ11/DZ$11*100</f>
        <v>100</v>
      </c>
      <c r="EB11" s="112">
        <v>1912.732</v>
      </c>
      <c r="EC11" s="49">
        <f>EB11/EB$11*100</f>
        <v>100</v>
      </c>
      <c r="ED11" s="112">
        <v>1209.9100000000001</v>
      </c>
      <c r="EE11" s="49">
        <f>ED11/ED$11*100</f>
        <v>100</v>
      </c>
      <c r="EF11" s="112">
        <v>352.584</v>
      </c>
      <c r="EG11" s="49">
        <f>EF11/EF$11*100</f>
        <v>100</v>
      </c>
      <c r="EH11" s="112">
        <f>SUM(EH7:EH10)</f>
        <v>61.591196700000005</v>
      </c>
      <c r="EI11" s="49">
        <f>EH11/EH$11*100</f>
        <v>100</v>
      </c>
      <c r="EJ11" s="5">
        <f>SUM(EJ7:EJ10)</f>
        <v>0.11704383</v>
      </c>
      <c r="EK11" s="49">
        <f>EJ11/EJ$11*100</f>
        <v>100</v>
      </c>
      <c r="EL11" s="5">
        <f>SUM(EL7:EL10)</f>
        <v>66.388000000000005</v>
      </c>
      <c r="EM11" s="49">
        <f>EL11/EL$11*100</f>
        <v>100</v>
      </c>
    </row>
    <row r="12" spans="1:143" ht="12.75" customHeight="1">
      <c r="A12" s="36" t="s">
        <v>100</v>
      </c>
      <c r="B12" s="103"/>
      <c r="C12" s="14"/>
      <c r="D12" s="103"/>
      <c r="E12" s="14"/>
      <c r="F12" s="1158"/>
      <c r="H12" s="103"/>
      <c r="J12" s="103"/>
      <c r="L12" s="103"/>
      <c r="M12" s="14"/>
      <c r="N12" s="103"/>
      <c r="O12" s="14"/>
      <c r="P12" s="103"/>
      <c r="Q12" s="14"/>
      <c r="R12" s="1559"/>
      <c r="T12" s="103"/>
      <c r="U12" s="14"/>
      <c r="V12" s="103"/>
      <c r="W12" s="14"/>
      <c r="X12" s="103"/>
      <c r="Y12" s="14"/>
      <c r="Z12" s="103"/>
      <c r="AA12" s="14"/>
      <c r="AB12" s="103"/>
      <c r="AD12" s="103"/>
      <c r="AF12" s="103"/>
      <c r="AH12" s="1545"/>
      <c r="AJ12" s="103"/>
      <c r="AL12" s="103"/>
      <c r="AM12" s="14"/>
      <c r="AN12" s="103"/>
      <c r="AO12" s="14"/>
      <c r="AP12" s="103"/>
      <c r="AQ12" s="14"/>
      <c r="AR12" s="103"/>
      <c r="AS12" s="14"/>
      <c r="AT12" s="103"/>
      <c r="AU12" s="14"/>
      <c r="AV12" s="103"/>
      <c r="AW12" s="14"/>
      <c r="AX12" s="103"/>
      <c r="AY12" s="14"/>
      <c r="AZ12" s="103"/>
      <c r="BA12" s="14"/>
      <c r="BB12" s="103"/>
      <c r="BC12" s="14"/>
      <c r="BD12" s="103"/>
      <c r="BE12" s="14"/>
      <c r="BF12" s="103"/>
      <c r="BG12" s="14"/>
      <c r="BH12" s="103"/>
      <c r="BI12" s="14"/>
      <c r="BJ12" s="103"/>
      <c r="BK12" s="14"/>
      <c r="BL12" s="103"/>
      <c r="BM12" s="14"/>
      <c r="BN12" s="103"/>
      <c r="BO12" s="14"/>
      <c r="BP12" s="103"/>
      <c r="BQ12" s="14"/>
      <c r="BR12" s="103"/>
      <c r="BS12" s="14"/>
      <c r="BT12" s="103"/>
      <c r="BU12" s="14"/>
      <c r="BV12" s="1545"/>
      <c r="BW12" s="14"/>
      <c r="BX12" s="103"/>
      <c r="BY12" s="14"/>
      <c r="BZ12" s="103"/>
      <c r="CA12" s="14"/>
      <c r="CB12" s="103"/>
      <c r="CC12" s="14"/>
      <c r="CD12" s="103"/>
      <c r="CF12" s="103"/>
      <c r="CG12" s="14"/>
      <c r="CH12" s="103"/>
      <c r="CI12" s="14"/>
      <c r="CJ12" s="103"/>
      <c r="CL12" s="103"/>
      <c r="CM12" s="14"/>
      <c r="CN12" s="103"/>
      <c r="CO12" s="14"/>
      <c r="CP12" s="103"/>
      <c r="CQ12" s="14"/>
      <c r="CR12" s="103"/>
      <c r="CS12" s="14"/>
      <c r="CT12" s="103"/>
      <c r="CU12" s="14"/>
      <c r="CV12" s="103"/>
      <c r="CW12" s="14"/>
      <c r="CX12" s="103"/>
      <c r="CY12" s="14"/>
      <c r="CZ12" s="103"/>
      <c r="DA12" s="14"/>
      <c r="DB12" s="1545"/>
      <c r="DC12" s="14"/>
      <c r="DD12" s="103"/>
      <c r="DE12" s="14"/>
      <c r="DF12" s="103"/>
      <c r="DG12" s="14"/>
      <c r="DH12" s="103"/>
      <c r="DI12" s="14"/>
      <c r="DJ12" s="103"/>
      <c r="DK12" s="14"/>
      <c r="DL12" s="103"/>
      <c r="DM12" s="14"/>
      <c r="DN12" s="103"/>
      <c r="DO12" s="14"/>
      <c r="DP12" s="103"/>
      <c r="DQ12" s="14"/>
      <c r="DR12" s="103"/>
      <c r="DS12" s="14"/>
      <c r="DT12" s="103"/>
      <c r="DU12" s="14"/>
      <c r="DV12" s="103"/>
      <c r="DW12" s="14"/>
      <c r="DX12" s="103"/>
      <c r="DY12" s="14"/>
      <c r="DZ12" s="103"/>
      <c r="EA12" s="14"/>
      <c r="EB12" s="103"/>
      <c r="EC12" s="14"/>
      <c r="ED12" s="103"/>
      <c r="EE12" s="14"/>
      <c r="EF12" s="103"/>
      <c r="EG12" s="14"/>
      <c r="EH12" s="103"/>
      <c r="EI12" s="14"/>
      <c r="EJ12" s="103"/>
      <c r="EK12" s="14"/>
      <c r="EL12" s="103"/>
      <c r="EM12" s="14"/>
    </row>
    <row r="13" spans="1:143" ht="12.75" customHeight="1">
      <c r="A13" s="1159" t="s">
        <v>101</v>
      </c>
      <c r="B13" s="166">
        <f t="shared" ref="B13:B31" si="0">D13+F13+H13+J13+AH13+N13+P13+R13+T13+V13+X13+CJ13+AB13+AD13+AF13+CD13+AJ13+AL13+AN13+AP13+AR13+AT13+AV13+AX13+DT13+AZ13+BB13+BD13+BF13+BH13+BJ13+L13+Z13+BL13+BN13+BP13+BR13+BT13+BV13+BX13+BZ13+CB13+CF13+CH13+CL13+CN13+CP13+CR13+CT13+CV13+CX13+CZ13+DB13+DD13+DF13+DH13+DJ13+DL13+DN13+DP13+DR13+DX13+DZ13+EB13+ED13+DV13+EF13+EH13+EJ13+EL13</f>
        <v>620.41550925000001</v>
      </c>
      <c r="C13" s="113">
        <f t="shared" ref="C13:C31" si="1">B13/B$11*100</f>
        <v>1.2093971838957436</v>
      </c>
      <c r="D13" s="103"/>
      <c r="E13" s="113"/>
      <c r="F13" s="682">
        <v>26.995999999999999</v>
      </c>
      <c r="G13" s="113">
        <f t="shared" ref="G13:G31" si="2">F13/F$11*100</f>
        <v>5.784927388404002</v>
      </c>
      <c r="H13" s="103"/>
      <c r="I13" s="113"/>
      <c r="J13" s="103"/>
      <c r="K13" s="113"/>
      <c r="L13" s="103"/>
      <c r="M13" s="113"/>
      <c r="N13" s="103"/>
      <c r="O13" s="113"/>
      <c r="P13" s="103"/>
      <c r="Q13" s="113"/>
      <c r="R13" s="1559">
        <f>130.22343+247.253</f>
        <v>377.47642999999999</v>
      </c>
      <c r="S13" s="113">
        <f t="shared" ref="S13:S31" si="3">R13/R$11*100</f>
        <v>1.5518946249551595</v>
      </c>
      <c r="T13" s="103"/>
      <c r="U13" s="113"/>
      <c r="V13" s="103"/>
      <c r="W13" s="113"/>
      <c r="X13" s="103"/>
      <c r="Y13" s="113"/>
      <c r="Z13" s="166"/>
      <c r="AA13" s="113" t="e">
        <f t="shared" ref="AA13:AA31" si="4">Z13/Z$11*100</f>
        <v>#DIV/0!</v>
      </c>
      <c r="AB13" s="103"/>
      <c r="AC13" s="113"/>
      <c r="AD13" s="103"/>
      <c r="AE13" s="113"/>
      <c r="AF13" s="103"/>
      <c r="AG13" s="113"/>
      <c r="AH13" s="1559">
        <v>0</v>
      </c>
      <c r="AI13" s="113">
        <f t="shared" ref="AI13:AI31" si="5">AH13/AH$11*100</f>
        <v>0</v>
      </c>
      <c r="AJ13" s="166">
        <f>2.07+0.11</f>
        <v>2.1799999999999997</v>
      </c>
      <c r="AK13" s="113">
        <f t="shared" ref="AK13:AK31" si="6">AJ13/AJ$11*100</f>
        <v>4.7912087912087902</v>
      </c>
      <c r="AL13" s="166">
        <v>0</v>
      </c>
      <c r="AM13" s="113">
        <f t="shared" ref="AM13:AM31" si="7">AL13/AL$11*100</f>
        <v>0</v>
      </c>
      <c r="AN13" s="103"/>
      <c r="AO13" s="113"/>
      <c r="AP13" s="103"/>
      <c r="AQ13" s="113"/>
      <c r="AR13" s="103"/>
      <c r="AS13" s="113"/>
      <c r="AT13" s="166">
        <v>0</v>
      </c>
      <c r="AU13" s="113">
        <f t="shared" ref="AU13:AU31" si="8">AT13/AT$11*100</f>
        <v>0</v>
      </c>
      <c r="AV13" s="166"/>
      <c r="AW13" s="113">
        <f t="shared" ref="AW13:AW31" si="9">AV13/AV$11*100</f>
        <v>0</v>
      </c>
      <c r="AX13" s="103"/>
      <c r="AY13" s="113"/>
      <c r="AZ13" s="103"/>
      <c r="BA13" s="113"/>
      <c r="BB13" s="166">
        <v>0</v>
      </c>
      <c r="BC13" s="113">
        <f t="shared" ref="BC13:BC31" si="10">BB13/BB$11*100</f>
        <v>0</v>
      </c>
      <c r="BD13" s="103"/>
      <c r="BE13" s="113"/>
      <c r="BF13" s="103"/>
      <c r="BG13" s="113"/>
      <c r="BH13" s="103"/>
      <c r="BI13" s="113"/>
      <c r="BJ13" s="166">
        <v>4.74</v>
      </c>
      <c r="BK13" s="113">
        <f t="shared" ref="BK13:BK31" si="11">BJ13/BJ$11*100</f>
        <v>3.1843496604032162</v>
      </c>
      <c r="BL13" s="103"/>
      <c r="BM13" s="113"/>
      <c r="BN13" s="103"/>
      <c r="BO13" s="113"/>
      <c r="BP13" s="103"/>
      <c r="BQ13" s="113"/>
      <c r="BR13" s="166"/>
      <c r="BS13" s="113">
        <f t="shared" ref="BS13:BS31" si="12">BR13/BR$11*100</f>
        <v>0</v>
      </c>
      <c r="BT13" s="103"/>
      <c r="BU13" s="113"/>
      <c r="BV13" s="1559"/>
      <c r="BW13" s="113">
        <f t="shared" ref="BW13:BW31" si="13">BV13/BV$11*100</f>
        <v>0</v>
      </c>
      <c r="BX13" s="166">
        <v>9.1</v>
      </c>
      <c r="BY13" s="113">
        <f t="shared" ref="BY13:BY31" si="14">BX13/BX$11*100</f>
        <v>0.62205208831772507</v>
      </c>
      <c r="BZ13" s="103"/>
      <c r="CA13" s="113"/>
      <c r="CB13" s="166"/>
      <c r="CC13" s="113">
        <f t="shared" ref="CC13:CC31" si="15">CB13/CB$11*100</f>
        <v>0</v>
      </c>
      <c r="CD13" s="103"/>
      <c r="CE13" s="113"/>
      <c r="CF13" s="103"/>
      <c r="CG13" s="113"/>
      <c r="CH13" s="166">
        <v>0</v>
      </c>
      <c r="CI13" s="113">
        <f t="shared" ref="CI13:CI31" si="16">CH13/CH$11*100</f>
        <v>0</v>
      </c>
      <c r="CJ13" s="103"/>
      <c r="CK13" s="113"/>
      <c r="CL13" s="166"/>
      <c r="CM13" s="113">
        <f t="shared" ref="CM13:CM31" si="17">CL13/CL$11*100</f>
        <v>0</v>
      </c>
      <c r="CN13" s="103"/>
      <c r="CO13" s="113"/>
      <c r="CP13" s="166">
        <v>0</v>
      </c>
      <c r="CQ13" s="113">
        <f t="shared" ref="CQ13:CQ31" si="18">CP13/CP$11*100</f>
        <v>0</v>
      </c>
      <c r="CR13" s="103"/>
      <c r="CS13" s="113"/>
      <c r="CT13" s="166">
        <v>45.026079250000002</v>
      </c>
      <c r="CU13" s="113">
        <f t="shared" ref="CU13:CU31" si="19">CT13/CT$11*100</f>
        <v>4.2894997794282661</v>
      </c>
      <c r="CV13" s="166">
        <v>0</v>
      </c>
      <c r="CW13" s="113">
        <f t="shared" ref="CW13:CW31" si="20">CV13/CV$11*100</f>
        <v>0</v>
      </c>
      <c r="CX13" s="166">
        <v>0</v>
      </c>
      <c r="CY13" s="113">
        <f t="shared" ref="CY13:CY31" si="21">CX13/CX$11*100</f>
        <v>0</v>
      </c>
      <c r="CZ13" s="103"/>
      <c r="DA13" s="113"/>
      <c r="DB13" s="1559"/>
      <c r="DC13" s="113">
        <f t="shared" ref="DC13:DC31" si="22">DB13/DB$11*100</f>
        <v>0</v>
      </c>
      <c r="DD13" s="103"/>
      <c r="DE13" s="113"/>
      <c r="DF13" s="103"/>
      <c r="DG13" s="113"/>
      <c r="DH13" s="103"/>
      <c r="DI13" s="113"/>
      <c r="DJ13" s="103"/>
      <c r="DK13" s="113"/>
      <c r="DL13" s="103"/>
      <c r="DM13" s="113"/>
      <c r="DN13" s="103"/>
      <c r="DO13" s="113"/>
      <c r="DP13" s="103"/>
      <c r="DQ13" s="113"/>
      <c r="DR13" s="166">
        <v>0</v>
      </c>
      <c r="DS13" s="113">
        <f t="shared" ref="DS13:DS31" si="23">DR13/DR$11*100</f>
        <v>0</v>
      </c>
      <c r="DT13" s="166"/>
      <c r="DU13" s="113"/>
      <c r="DV13" s="166">
        <v>41.360999999999997</v>
      </c>
      <c r="DW13" s="113">
        <f t="shared" ref="DW13:DW31" si="24">DV13/DV$11*100</f>
        <v>4.2631591966983988</v>
      </c>
      <c r="DX13" s="166">
        <v>34.735999999999997</v>
      </c>
      <c r="DY13" s="113">
        <f t="shared" ref="DY13:DY31" si="25">DX13/DX$11*100</f>
        <v>2.8530782953809961</v>
      </c>
      <c r="DZ13" s="166">
        <v>78.8</v>
      </c>
      <c r="EA13" s="113">
        <f t="shared" ref="EA13:EA31" si="26">DZ13/DZ$11*100</f>
        <v>3.2555526176626124</v>
      </c>
      <c r="EB13" s="166"/>
      <c r="EC13" s="113">
        <f t="shared" ref="EC13:EC31" si="27">EB13/EB$11*100</f>
        <v>0</v>
      </c>
      <c r="ED13" s="166"/>
      <c r="EE13" s="113">
        <f t="shared" ref="EE13:EE31" si="28">ED13/ED$11*100</f>
        <v>0</v>
      </c>
      <c r="EF13" s="166"/>
      <c r="EG13" s="113">
        <f t="shared" ref="EG13:EG31" si="29">EF13/EF$11*100</f>
        <v>0</v>
      </c>
      <c r="EH13" s="166">
        <v>0</v>
      </c>
      <c r="EI13" s="113">
        <f t="shared" ref="EI13:EI31" si="30">EH13/EH$11*100</f>
        <v>0</v>
      </c>
      <c r="EJ13" s="103"/>
      <c r="EK13" s="113"/>
      <c r="EL13" s="103"/>
      <c r="EM13" s="113"/>
    </row>
    <row r="14" spans="1:143" ht="12.75" customHeight="1">
      <c r="A14" s="40" t="s">
        <v>102</v>
      </c>
      <c r="B14" s="103">
        <f t="shared" si="0"/>
        <v>6032.2299241000019</v>
      </c>
      <c r="C14" s="113">
        <f t="shared" si="1"/>
        <v>11.758832224612341</v>
      </c>
      <c r="D14" s="103"/>
      <c r="E14" s="113"/>
      <c r="F14" s="682">
        <v>84.070999999999998</v>
      </c>
      <c r="G14" s="113">
        <f t="shared" si="2"/>
        <v>18.015433044544114</v>
      </c>
      <c r="H14" s="103"/>
      <c r="I14" s="113"/>
      <c r="J14" s="103"/>
      <c r="K14" s="113"/>
      <c r="L14" s="103"/>
      <c r="M14" s="113"/>
      <c r="N14" s="103"/>
      <c r="O14" s="113"/>
      <c r="P14" s="103"/>
      <c r="Q14" s="113"/>
      <c r="R14" s="1559">
        <v>2322.1437080000001</v>
      </c>
      <c r="S14" s="113">
        <f t="shared" si="3"/>
        <v>9.5468804206361799</v>
      </c>
      <c r="T14" s="103"/>
      <c r="U14" s="113"/>
      <c r="V14" s="103"/>
      <c r="W14" s="113"/>
      <c r="X14" s="103"/>
      <c r="Y14" s="113"/>
      <c r="Z14" s="103"/>
      <c r="AA14" s="113" t="e">
        <f t="shared" si="4"/>
        <v>#DIV/0!</v>
      </c>
      <c r="AB14" s="103"/>
      <c r="AC14" s="113"/>
      <c r="AD14" s="103"/>
      <c r="AE14" s="113"/>
      <c r="AF14" s="103"/>
      <c r="AG14" s="113"/>
      <c r="AH14" s="1545">
        <v>10</v>
      </c>
      <c r="AI14" s="113">
        <f t="shared" si="5"/>
        <v>18.083182640144667</v>
      </c>
      <c r="AJ14" s="103">
        <v>9.4499999999999993</v>
      </c>
      <c r="AK14" s="113">
        <f t="shared" si="6"/>
        <v>20.769230769230766</v>
      </c>
      <c r="AL14" s="103">
        <v>420.56652966000001</v>
      </c>
      <c r="AM14" s="113">
        <f t="shared" si="7"/>
        <v>15.613797351336025</v>
      </c>
      <c r="AN14" s="103"/>
      <c r="AO14" s="113"/>
      <c r="AP14" s="103"/>
      <c r="AQ14" s="113"/>
      <c r="AR14" s="103"/>
      <c r="AS14" s="113"/>
      <c r="AT14" s="103">
        <v>30.5</v>
      </c>
      <c r="AU14" s="113">
        <f t="shared" si="8"/>
        <v>19.843851659076122</v>
      </c>
      <c r="AV14" s="103">
        <v>283.7</v>
      </c>
      <c r="AW14" s="113">
        <f t="shared" si="9"/>
        <v>17.689238059608432</v>
      </c>
      <c r="AX14" s="103"/>
      <c r="AY14" s="113"/>
      <c r="AZ14" s="103"/>
      <c r="BA14" s="113"/>
      <c r="BB14" s="103">
        <v>764.81140832000006</v>
      </c>
      <c r="BC14" s="113">
        <f t="shared" si="10"/>
        <v>21.527222516693104</v>
      </c>
      <c r="BD14" s="103"/>
      <c r="BE14" s="113"/>
      <c r="BF14" s="103"/>
      <c r="BG14" s="113"/>
      <c r="BH14" s="103"/>
      <c r="BI14" s="113"/>
      <c r="BJ14" s="103">
        <v>24.620999999999999</v>
      </c>
      <c r="BK14" s="113">
        <f t="shared" si="11"/>
        <v>16.540479533499493</v>
      </c>
      <c r="BL14" s="103"/>
      <c r="BM14" s="113"/>
      <c r="BN14" s="103"/>
      <c r="BO14" s="113"/>
      <c r="BP14" s="103"/>
      <c r="BQ14" s="113"/>
      <c r="BR14" s="103">
        <v>4.5199999999999996</v>
      </c>
      <c r="BS14" s="113">
        <f t="shared" si="12"/>
        <v>6.9261415874961694</v>
      </c>
      <c r="BT14" s="103"/>
      <c r="BU14" s="113"/>
      <c r="BV14" s="1545">
        <v>207.01559800000001</v>
      </c>
      <c r="BW14" s="113">
        <f t="shared" si="13"/>
        <v>13.93855302176453</v>
      </c>
      <c r="BX14" s="103">
        <v>206.9</v>
      </c>
      <c r="BY14" s="113">
        <f t="shared" si="14"/>
        <v>14.14314033768542</v>
      </c>
      <c r="BZ14" s="103"/>
      <c r="CA14" s="113"/>
      <c r="CB14" s="103">
        <v>5.52</v>
      </c>
      <c r="CC14" s="113">
        <f t="shared" si="15"/>
        <v>16.712079927338781</v>
      </c>
      <c r="CD14" s="103"/>
      <c r="CE14" s="113"/>
      <c r="CF14" s="103"/>
      <c r="CG14" s="113"/>
      <c r="CH14" s="103">
        <v>2.2970129400000001</v>
      </c>
      <c r="CI14" s="113">
        <f t="shared" si="16"/>
        <v>3.6083181338775749</v>
      </c>
      <c r="CJ14" s="103"/>
      <c r="CK14" s="113"/>
      <c r="CL14" s="103">
        <v>17.590197</v>
      </c>
      <c r="CM14" s="113">
        <f t="shared" si="17"/>
        <v>17.151817136179805</v>
      </c>
      <c r="CN14" s="103"/>
      <c r="CO14" s="113"/>
      <c r="CP14" s="103">
        <v>48.341480199999999</v>
      </c>
      <c r="CQ14" s="113">
        <f t="shared" si="18"/>
        <v>15.540729371719966</v>
      </c>
      <c r="CR14" s="103"/>
      <c r="CS14" s="113"/>
      <c r="CT14" s="103">
        <v>125.50652498000001</v>
      </c>
      <c r="CU14" s="113">
        <f t="shared" si="19"/>
        <v>11.956630916704084</v>
      </c>
      <c r="CV14" s="103">
        <v>308.2</v>
      </c>
      <c r="CW14" s="113">
        <f t="shared" si="20"/>
        <v>19.227649884584189</v>
      </c>
      <c r="CX14" s="103">
        <v>27.7</v>
      </c>
      <c r="CY14" s="113">
        <f t="shared" si="21"/>
        <v>11.269324654190397</v>
      </c>
      <c r="CZ14" s="103"/>
      <c r="DA14" s="113"/>
      <c r="DB14" s="1545">
        <v>35.5</v>
      </c>
      <c r="DC14" s="113">
        <f t="shared" si="22"/>
        <v>7.6017130620985016</v>
      </c>
      <c r="DD14" s="103"/>
      <c r="DE14" s="113"/>
      <c r="DF14" s="103"/>
      <c r="DG14" s="113"/>
      <c r="DH14" s="103"/>
      <c r="DI14" s="113"/>
      <c r="DJ14" s="103"/>
      <c r="DK14" s="113"/>
      <c r="DL14" s="103"/>
      <c r="DM14" s="113"/>
      <c r="DN14" s="103"/>
      <c r="DO14" s="113"/>
      <c r="DP14" s="103"/>
      <c r="DQ14" s="113"/>
      <c r="DR14" s="103">
        <v>310.10000000000002</v>
      </c>
      <c r="DS14" s="113">
        <f t="shared" si="23"/>
        <v>25.442015014152691</v>
      </c>
      <c r="DT14" s="103"/>
      <c r="DU14" s="113"/>
      <c r="DV14" s="103">
        <v>115.872</v>
      </c>
      <c r="DW14" s="113">
        <f t="shared" si="24"/>
        <v>11.943153754499091</v>
      </c>
      <c r="DX14" s="103">
        <v>93.197000000000003</v>
      </c>
      <c r="DY14" s="113">
        <f t="shared" si="25"/>
        <v>7.6548346929589686</v>
      </c>
      <c r="DZ14" s="103">
        <v>23.773</v>
      </c>
      <c r="EA14" s="113">
        <f t="shared" si="26"/>
        <v>0.98216056319407707</v>
      </c>
      <c r="EB14" s="103">
        <v>245.274</v>
      </c>
      <c r="EC14" s="113">
        <f t="shared" si="27"/>
        <v>12.823228763883282</v>
      </c>
      <c r="ED14" s="103">
        <v>257.59399999999999</v>
      </c>
      <c r="EE14" s="113">
        <f t="shared" si="28"/>
        <v>21.290343909877592</v>
      </c>
      <c r="EF14" s="103">
        <v>36.0139</v>
      </c>
      <c r="EG14" s="113">
        <f t="shared" si="29"/>
        <v>10.214275179815306</v>
      </c>
      <c r="EH14" s="103">
        <v>11.451565</v>
      </c>
      <c r="EI14" s="113">
        <f t="shared" si="30"/>
        <v>18.592860040986995</v>
      </c>
      <c r="EJ14" s="103"/>
      <c r="EK14" s="113"/>
      <c r="EL14" s="103"/>
      <c r="EM14" s="113"/>
    </row>
    <row r="15" spans="1:143" ht="12.75" customHeight="1">
      <c r="A15" s="40" t="s">
        <v>105</v>
      </c>
      <c r="B15" s="103">
        <f t="shared" si="0"/>
        <v>4644.9608598499981</v>
      </c>
      <c r="C15" s="113">
        <f t="shared" si="1"/>
        <v>9.0545811628717576</v>
      </c>
      <c r="D15" s="103"/>
      <c r="E15" s="113"/>
      <c r="F15" s="682">
        <v>45.161999999999999</v>
      </c>
      <c r="G15" s="113">
        <f t="shared" si="2"/>
        <v>9.6776889433657427</v>
      </c>
      <c r="H15" s="103"/>
      <c r="I15" s="113"/>
      <c r="J15" s="103"/>
      <c r="K15" s="113"/>
      <c r="L15" s="103"/>
      <c r="M15" s="113"/>
      <c r="N15" s="103"/>
      <c r="O15" s="113"/>
      <c r="P15" s="103"/>
      <c r="Q15" s="113"/>
      <c r="R15" s="1559">
        <v>2951.1674429999998</v>
      </c>
      <c r="S15" s="113">
        <f t="shared" si="3"/>
        <v>12.132945339486129</v>
      </c>
      <c r="T15" s="103"/>
      <c r="U15" s="113"/>
      <c r="V15" s="103"/>
      <c r="W15" s="113"/>
      <c r="X15" s="103"/>
      <c r="Y15" s="113"/>
      <c r="Z15" s="103"/>
      <c r="AA15" s="113" t="e">
        <f t="shared" si="4"/>
        <v>#DIV/0!</v>
      </c>
      <c r="AB15" s="103"/>
      <c r="AC15" s="113"/>
      <c r="AD15" s="103"/>
      <c r="AE15" s="113"/>
      <c r="AF15" s="103"/>
      <c r="AG15" s="113"/>
      <c r="AH15" s="1545">
        <v>3.8</v>
      </c>
      <c r="AI15" s="113">
        <f t="shared" si="5"/>
        <v>6.8716094032549728</v>
      </c>
      <c r="AJ15" s="103">
        <v>3.81</v>
      </c>
      <c r="AK15" s="113">
        <f t="shared" si="6"/>
        <v>8.3736263736263741</v>
      </c>
      <c r="AL15" s="103">
        <v>203.34202281000003</v>
      </c>
      <c r="AM15" s="113">
        <f t="shared" si="7"/>
        <v>7.549200693010012</v>
      </c>
      <c r="AN15" s="103"/>
      <c r="AO15" s="113"/>
      <c r="AP15" s="103"/>
      <c r="AQ15" s="113"/>
      <c r="AR15" s="103"/>
      <c r="AS15" s="113"/>
      <c r="AT15" s="103">
        <v>10.7</v>
      </c>
      <c r="AU15" s="113">
        <f t="shared" si="8"/>
        <v>6.9616135328562132</v>
      </c>
      <c r="AV15" s="103">
        <v>81.400000000000006</v>
      </c>
      <c r="AW15" s="113">
        <f t="shared" si="9"/>
        <v>5.0754458161865568</v>
      </c>
      <c r="AX15" s="103"/>
      <c r="AY15" s="113"/>
      <c r="AZ15" s="103"/>
      <c r="BA15" s="113"/>
      <c r="BB15" s="103">
        <v>271.40348488000001</v>
      </c>
      <c r="BC15" s="113">
        <f t="shared" si="10"/>
        <v>7.6392207899351332</v>
      </c>
      <c r="BD15" s="103"/>
      <c r="BE15" s="113"/>
      <c r="BF15" s="103"/>
      <c r="BG15" s="113"/>
      <c r="BH15" s="103"/>
      <c r="BI15" s="113"/>
      <c r="BJ15" s="103">
        <v>9.9220000000000006</v>
      </c>
      <c r="BK15" s="113">
        <f t="shared" si="11"/>
        <v>6.665636567620405</v>
      </c>
      <c r="BL15" s="103"/>
      <c r="BM15" s="113"/>
      <c r="BN15" s="103"/>
      <c r="BO15" s="113"/>
      <c r="BP15" s="103"/>
      <c r="BQ15" s="113"/>
      <c r="BR15" s="103">
        <v>2.65</v>
      </c>
      <c r="BS15" s="113">
        <f t="shared" si="12"/>
        <v>4.0606803555010726</v>
      </c>
      <c r="BT15" s="103"/>
      <c r="BU15" s="113"/>
      <c r="BV15" s="1545">
        <v>73.389752000000001</v>
      </c>
      <c r="BW15" s="113">
        <f t="shared" si="13"/>
        <v>4.9414003552821626</v>
      </c>
      <c r="BX15" s="103">
        <v>45.9</v>
      </c>
      <c r="BY15" s="113">
        <f t="shared" si="14"/>
        <v>3.1376033905256682</v>
      </c>
      <c r="BZ15" s="103"/>
      <c r="CA15" s="113"/>
      <c r="CB15" s="103">
        <v>0.97</v>
      </c>
      <c r="CC15" s="113">
        <f t="shared" si="15"/>
        <v>2.9367241901301844</v>
      </c>
      <c r="CD15" s="103"/>
      <c r="CE15" s="113"/>
      <c r="CF15" s="103"/>
      <c r="CG15" s="113"/>
      <c r="CH15" s="103">
        <v>0.73833689000000002</v>
      </c>
      <c r="CI15" s="113">
        <f t="shared" si="16"/>
        <v>1.1598342972755618</v>
      </c>
      <c r="CJ15" s="103"/>
      <c r="CK15" s="113"/>
      <c r="CL15" s="103">
        <v>3.5019619999999998</v>
      </c>
      <c r="CM15" s="113">
        <f t="shared" si="17"/>
        <v>3.4146867054331747</v>
      </c>
      <c r="CN15" s="103"/>
      <c r="CO15" s="113"/>
      <c r="CP15" s="103">
        <v>17.495154079999999</v>
      </c>
      <c r="CQ15" s="113">
        <f t="shared" si="18"/>
        <v>5.6243096766785063</v>
      </c>
      <c r="CR15" s="103"/>
      <c r="CS15" s="113"/>
      <c r="CT15" s="103">
        <v>77.897830189999993</v>
      </c>
      <c r="CU15" s="113">
        <f t="shared" si="19"/>
        <v>7.4210930861350874</v>
      </c>
      <c r="CV15" s="103">
        <v>108</v>
      </c>
      <c r="CW15" s="113">
        <f t="shared" si="20"/>
        <v>6.7377877596855695</v>
      </c>
      <c r="CX15" s="103">
        <v>10.199999999999999</v>
      </c>
      <c r="CY15" s="113">
        <f t="shared" si="21"/>
        <v>4.1497152156224573</v>
      </c>
      <c r="CZ15" s="103"/>
      <c r="DA15" s="113"/>
      <c r="DB15" s="1545">
        <v>8.1</v>
      </c>
      <c r="DC15" s="113">
        <f t="shared" si="22"/>
        <v>1.734475374732334</v>
      </c>
      <c r="DD15" s="103"/>
      <c r="DE15" s="113"/>
      <c r="DF15" s="103"/>
      <c r="DG15" s="113"/>
      <c r="DH15" s="103"/>
      <c r="DI15" s="113"/>
      <c r="DJ15" s="103"/>
      <c r="DK15" s="113"/>
      <c r="DL15" s="103"/>
      <c r="DM15" s="113"/>
      <c r="DN15" s="103"/>
      <c r="DO15" s="113"/>
      <c r="DP15" s="103"/>
      <c r="DQ15" s="113"/>
      <c r="DR15" s="103">
        <v>4</v>
      </c>
      <c r="DS15" s="113">
        <f t="shared" si="23"/>
        <v>0.32817820076301435</v>
      </c>
      <c r="DT15" s="103"/>
      <c r="DU15" s="113"/>
      <c r="DV15" s="103">
        <v>71.954999999999998</v>
      </c>
      <c r="DW15" s="113">
        <f t="shared" si="24"/>
        <v>7.4165426367455654</v>
      </c>
      <c r="DX15" s="103">
        <v>200.488</v>
      </c>
      <c r="DY15" s="113">
        <f t="shared" si="25"/>
        <v>16.467295062308416</v>
      </c>
      <c r="DZ15" s="103">
        <v>78.900000000000006</v>
      </c>
      <c r="EA15" s="113">
        <f t="shared" si="26"/>
        <v>3.2596840296139606</v>
      </c>
      <c r="EB15" s="103">
        <v>265.45100000000002</v>
      </c>
      <c r="EC15" s="113">
        <f t="shared" si="27"/>
        <v>13.878107335476169</v>
      </c>
      <c r="ED15" s="103">
        <v>78.816000000000003</v>
      </c>
      <c r="EE15" s="113">
        <f t="shared" si="28"/>
        <v>6.514203535800184</v>
      </c>
      <c r="EF15" s="103">
        <v>12.723800000000001</v>
      </c>
      <c r="EG15" s="113">
        <f t="shared" si="29"/>
        <v>3.6087287001111794</v>
      </c>
      <c r="EH15" s="103">
        <v>3.0770740000000001</v>
      </c>
      <c r="EI15" s="113">
        <f t="shared" si="30"/>
        <v>4.9959639767804678</v>
      </c>
      <c r="EJ15" s="103"/>
      <c r="EK15" s="113"/>
      <c r="EL15" s="103"/>
      <c r="EM15" s="113"/>
    </row>
    <row r="16" spans="1:143" ht="12.75" customHeight="1">
      <c r="A16" s="40" t="s">
        <v>107</v>
      </c>
      <c r="B16" s="103">
        <f t="shared" si="0"/>
        <v>3557.8113373999986</v>
      </c>
      <c r="C16" s="113">
        <f t="shared" si="1"/>
        <v>6.9353633945828168</v>
      </c>
      <c r="D16" s="103"/>
      <c r="E16" s="113"/>
      <c r="F16" s="682">
        <v>38.176000000000002</v>
      </c>
      <c r="G16" s="113">
        <f t="shared" si="2"/>
        <v>8.1806707652878661</v>
      </c>
      <c r="H16" s="103"/>
      <c r="I16" s="113"/>
      <c r="J16" s="103"/>
      <c r="K16" s="113"/>
      <c r="L16" s="103"/>
      <c r="M16" s="113"/>
      <c r="N16" s="103"/>
      <c r="O16" s="113"/>
      <c r="P16" s="103"/>
      <c r="Q16" s="113"/>
      <c r="R16" s="1559">
        <v>1888.289779</v>
      </c>
      <c r="S16" s="113">
        <f t="shared" si="3"/>
        <v>7.763204601643249</v>
      </c>
      <c r="T16" s="103"/>
      <c r="U16" s="113"/>
      <c r="V16" s="103"/>
      <c r="W16" s="113"/>
      <c r="X16" s="103"/>
      <c r="Y16" s="113"/>
      <c r="Z16" s="103"/>
      <c r="AA16" s="113" t="e">
        <f t="shared" si="4"/>
        <v>#DIV/0!</v>
      </c>
      <c r="AB16" s="103"/>
      <c r="AC16" s="113"/>
      <c r="AD16" s="103"/>
      <c r="AE16" s="113"/>
      <c r="AF16" s="103"/>
      <c r="AG16" s="113"/>
      <c r="AH16" s="1545">
        <v>5.6</v>
      </c>
      <c r="AI16" s="113">
        <f t="shared" si="5"/>
        <v>10.126582278481013</v>
      </c>
      <c r="AJ16" s="103">
        <v>0.33</v>
      </c>
      <c r="AK16" s="113">
        <f t="shared" si="6"/>
        <v>0.72527472527472536</v>
      </c>
      <c r="AL16" s="103">
        <v>361.70942109000003</v>
      </c>
      <c r="AM16" s="113">
        <f t="shared" si="7"/>
        <v>13.428690118384084</v>
      </c>
      <c r="AN16" s="103"/>
      <c r="AO16" s="113"/>
      <c r="AP16" s="103"/>
      <c r="AQ16" s="113"/>
      <c r="AR16" s="103"/>
      <c r="AS16" s="113"/>
      <c r="AT16" s="103">
        <v>12.4</v>
      </c>
      <c r="AU16" s="113">
        <f t="shared" si="8"/>
        <v>8.0676642810670156</v>
      </c>
      <c r="AV16" s="103">
        <v>143.6</v>
      </c>
      <c r="AW16" s="113">
        <f t="shared" si="9"/>
        <v>8.9537348796608054</v>
      </c>
      <c r="AX16" s="103"/>
      <c r="AY16" s="113"/>
      <c r="AZ16" s="103"/>
      <c r="BA16" s="113"/>
      <c r="BB16" s="103">
        <v>132.09129390000001</v>
      </c>
      <c r="BC16" s="113">
        <f t="shared" si="10"/>
        <v>3.7179867420511217</v>
      </c>
      <c r="BD16" s="103"/>
      <c r="BE16" s="113"/>
      <c r="BF16" s="103"/>
      <c r="BG16" s="113"/>
      <c r="BH16" s="103"/>
      <c r="BI16" s="113"/>
      <c r="BJ16" s="103">
        <v>6.6820000000000004</v>
      </c>
      <c r="BK16" s="113">
        <f t="shared" si="11"/>
        <v>4.4889924959523828</v>
      </c>
      <c r="BL16" s="103"/>
      <c r="BM16" s="113"/>
      <c r="BN16" s="103"/>
      <c r="BO16" s="113"/>
      <c r="BP16" s="103"/>
      <c r="BQ16" s="113"/>
      <c r="BR16" s="103">
        <v>9.33</v>
      </c>
      <c r="BS16" s="113">
        <f t="shared" si="12"/>
        <v>14.296659515783025</v>
      </c>
      <c r="BT16" s="103"/>
      <c r="BU16" s="113"/>
      <c r="BV16" s="1545">
        <v>75.005526000000003</v>
      </c>
      <c r="BW16" s="113">
        <f t="shared" si="13"/>
        <v>5.0501919235879891</v>
      </c>
      <c r="BX16" s="103">
        <v>109.3</v>
      </c>
      <c r="BY16" s="113">
        <f t="shared" si="14"/>
        <v>7.4714607970469613</v>
      </c>
      <c r="BZ16" s="103"/>
      <c r="CA16" s="113"/>
      <c r="CB16" s="103">
        <v>0.79</v>
      </c>
      <c r="CC16" s="113">
        <f t="shared" si="15"/>
        <v>2.3917650620647897</v>
      </c>
      <c r="CD16" s="103"/>
      <c r="CE16" s="113"/>
      <c r="CF16" s="103"/>
      <c r="CG16" s="113"/>
      <c r="CH16" s="103">
        <v>0.69674209999999992</v>
      </c>
      <c r="CI16" s="113">
        <f t="shared" si="16"/>
        <v>1.0944941189865227</v>
      </c>
      <c r="CJ16" s="103"/>
      <c r="CK16" s="113"/>
      <c r="CL16" s="103">
        <v>6.4464100000000002</v>
      </c>
      <c r="CM16" s="113">
        <f t="shared" si="17"/>
        <v>6.2857536788724353</v>
      </c>
      <c r="CN16" s="103"/>
      <c r="CO16" s="113"/>
      <c r="CP16" s="103">
        <v>16.598197989999999</v>
      </c>
      <c r="CQ16" s="113">
        <f t="shared" si="18"/>
        <v>5.3359578968956827</v>
      </c>
      <c r="CR16" s="103"/>
      <c r="CS16" s="113"/>
      <c r="CT16" s="103">
        <v>85.049359320000008</v>
      </c>
      <c r="CU16" s="113">
        <f t="shared" si="19"/>
        <v>8.1023978574296009</v>
      </c>
      <c r="CV16" s="103">
        <v>126.1</v>
      </c>
      <c r="CW16" s="113">
        <f t="shared" si="20"/>
        <v>7.8669910786699102</v>
      </c>
      <c r="CX16" s="103">
        <v>11.2</v>
      </c>
      <c r="CY16" s="113">
        <f t="shared" si="21"/>
        <v>4.556550040683482</v>
      </c>
      <c r="CZ16" s="103"/>
      <c r="DA16" s="113"/>
      <c r="DB16" s="1545">
        <v>23.9</v>
      </c>
      <c r="DC16" s="113">
        <f t="shared" si="22"/>
        <v>5.1177730192719482</v>
      </c>
      <c r="DD16" s="103"/>
      <c r="DE16" s="113"/>
      <c r="DF16" s="103"/>
      <c r="DG16" s="113"/>
      <c r="DH16" s="103"/>
      <c r="DI16" s="113"/>
      <c r="DJ16" s="103"/>
      <c r="DK16" s="113"/>
      <c r="DL16" s="103"/>
      <c r="DM16" s="113"/>
      <c r="DN16" s="103"/>
      <c r="DO16" s="113"/>
      <c r="DP16" s="103"/>
      <c r="DQ16" s="113"/>
      <c r="DR16" s="103">
        <v>35.200000000000003</v>
      </c>
      <c r="DS16" s="113">
        <f t="shared" si="23"/>
        <v>2.8879681667145265</v>
      </c>
      <c r="DT16" s="103"/>
      <c r="DU16" s="113"/>
      <c r="DV16" s="103">
        <v>78.099999999999994</v>
      </c>
      <c r="DW16" s="113">
        <f t="shared" si="24"/>
        <v>8.0499198100177694</v>
      </c>
      <c r="DX16" s="103">
        <v>108</v>
      </c>
      <c r="DY16" s="113">
        <f t="shared" si="25"/>
        <v>8.8706948382412367</v>
      </c>
      <c r="DZ16" s="103">
        <v>100.693</v>
      </c>
      <c r="EA16" s="113">
        <f t="shared" si="26"/>
        <v>4.1600426361713376</v>
      </c>
      <c r="EB16" s="103">
        <v>107.997</v>
      </c>
      <c r="EC16" s="113">
        <f t="shared" si="27"/>
        <v>5.6462170340643647</v>
      </c>
      <c r="ED16" s="103">
        <v>61.408000000000001</v>
      </c>
      <c r="EE16" s="113">
        <f t="shared" si="28"/>
        <v>5.0754188328057452</v>
      </c>
      <c r="EF16" s="103">
        <v>9.0556999999999999</v>
      </c>
      <c r="EG16" s="113">
        <f t="shared" si="29"/>
        <v>2.568380868105189</v>
      </c>
      <c r="EH16" s="103">
        <v>4.0629080000000002</v>
      </c>
      <c r="EI16" s="113">
        <f t="shared" si="30"/>
        <v>6.5965725910306912</v>
      </c>
      <c r="EJ16" s="103"/>
      <c r="EK16" s="113"/>
      <c r="EL16" s="103"/>
      <c r="EM16" s="113"/>
    </row>
    <row r="17" spans="1:143" ht="12.75" customHeight="1">
      <c r="A17" s="40" t="s">
        <v>661</v>
      </c>
      <c r="B17" s="103">
        <f t="shared" si="0"/>
        <v>6371.8691851299991</v>
      </c>
      <c r="C17" s="113">
        <f t="shared" si="1"/>
        <v>12.420902659193615</v>
      </c>
      <c r="D17" s="103"/>
      <c r="E17" s="113"/>
      <c r="F17" s="682">
        <v>32.078000000000003</v>
      </c>
      <c r="G17" s="113">
        <f t="shared" si="2"/>
        <v>6.873940612136006</v>
      </c>
      <c r="H17" s="103"/>
      <c r="I17" s="113"/>
      <c r="J17" s="103"/>
      <c r="K17" s="113"/>
      <c r="L17" s="103"/>
      <c r="M17" s="113"/>
      <c r="N17" s="103"/>
      <c r="O17" s="113"/>
      <c r="P17" s="103"/>
      <c r="Q17" s="113"/>
      <c r="R17" s="1559">
        <f>3657.11318-251.048363</f>
        <v>3406.0648169999999</v>
      </c>
      <c r="S17" s="113">
        <f t="shared" si="3"/>
        <v>14.003135723603139</v>
      </c>
      <c r="T17" s="103"/>
      <c r="U17" s="113"/>
      <c r="V17" s="103"/>
      <c r="W17" s="113"/>
      <c r="X17" s="103"/>
      <c r="Y17" s="113"/>
      <c r="Z17" s="103"/>
      <c r="AA17" s="113" t="e">
        <f t="shared" si="4"/>
        <v>#DIV/0!</v>
      </c>
      <c r="AB17" s="103"/>
      <c r="AC17" s="113"/>
      <c r="AD17" s="103"/>
      <c r="AE17" s="113"/>
      <c r="AF17" s="103"/>
      <c r="AG17" s="113"/>
      <c r="AH17" s="1545">
        <v>7.8</v>
      </c>
      <c r="AI17" s="113">
        <f t="shared" si="5"/>
        <v>14.10488245931284</v>
      </c>
      <c r="AJ17" s="103">
        <v>4.84</v>
      </c>
      <c r="AK17" s="113">
        <f t="shared" si="6"/>
        <v>10.637362637362637</v>
      </c>
      <c r="AL17" s="103">
        <v>330.68907674000002</v>
      </c>
      <c r="AM17" s="113">
        <f t="shared" si="7"/>
        <v>12.277040292989938</v>
      </c>
      <c r="AN17" s="103"/>
      <c r="AO17" s="113"/>
      <c r="AP17" s="103"/>
      <c r="AQ17" s="113"/>
      <c r="AR17" s="103"/>
      <c r="AS17" s="113"/>
      <c r="AT17" s="103">
        <v>19.7</v>
      </c>
      <c r="AU17" s="113">
        <f t="shared" si="8"/>
        <v>12.817176317501627</v>
      </c>
      <c r="AV17" s="103">
        <v>115.4</v>
      </c>
      <c r="AW17" s="113">
        <f t="shared" si="9"/>
        <v>7.1954108991146031</v>
      </c>
      <c r="AX17" s="103"/>
      <c r="AY17" s="113"/>
      <c r="AZ17" s="103"/>
      <c r="BA17" s="113"/>
      <c r="BB17" s="103">
        <v>501.66968716999997</v>
      </c>
      <c r="BC17" s="113">
        <f t="shared" si="10"/>
        <v>14.120546409357212</v>
      </c>
      <c r="BD17" s="103"/>
      <c r="BE17" s="113"/>
      <c r="BF17" s="103"/>
      <c r="BG17" s="113"/>
      <c r="BH17" s="103"/>
      <c r="BI17" s="113"/>
      <c r="BJ17" s="103">
        <v>21.774999999999999</v>
      </c>
      <c r="BK17" s="113">
        <f t="shared" si="11"/>
        <v>14.628526129805913</v>
      </c>
      <c r="BL17" s="103"/>
      <c r="BM17" s="113"/>
      <c r="BN17" s="103"/>
      <c r="BO17" s="113"/>
      <c r="BP17" s="103"/>
      <c r="BQ17" s="113"/>
      <c r="BR17" s="103">
        <v>7.37</v>
      </c>
      <c r="BS17" s="113">
        <f t="shared" si="12"/>
        <v>11.293288384921853</v>
      </c>
      <c r="BT17" s="103"/>
      <c r="BU17" s="113"/>
      <c r="BV17" s="1545">
        <f>268.909763-10.073952</f>
        <v>258.83581099999998</v>
      </c>
      <c r="BW17" s="113">
        <f t="shared" si="13"/>
        <v>17.427656226923162</v>
      </c>
      <c r="BX17" s="103">
        <v>254.1</v>
      </c>
      <c r="BY17" s="113">
        <f t="shared" si="14"/>
        <v>17.369608312256478</v>
      </c>
      <c r="BZ17" s="103"/>
      <c r="CA17" s="113"/>
      <c r="CB17" s="103"/>
      <c r="CC17" s="113">
        <f t="shared" si="15"/>
        <v>0</v>
      </c>
      <c r="CD17" s="103"/>
      <c r="CE17" s="113"/>
      <c r="CF17" s="103"/>
      <c r="CG17" s="113"/>
      <c r="CH17" s="103">
        <v>0.97454046000000005</v>
      </c>
      <c r="CI17" s="113">
        <f t="shared" si="16"/>
        <v>1.530880367620129</v>
      </c>
      <c r="CJ17" s="103"/>
      <c r="CK17" s="113"/>
      <c r="CL17" s="103">
        <v>11.792496</v>
      </c>
      <c r="CM17" s="113">
        <f t="shared" si="17"/>
        <v>11.498605443198381</v>
      </c>
      <c r="CN17" s="103"/>
      <c r="CO17" s="113"/>
      <c r="CP17" s="103">
        <v>44.476194759999998</v>
      </c>
      <c r="CQ17" s="113">
        <f t="shared" si="18"/>
        <v>14.298124579335278</v>
      </c>
      <c r="CR17" s="103"/>
      <c r="CS17" s="113"/>
      <c r="CT17" s="103">
        <v>185.548326</v>
      </c>
      <c r="CU17" s="113">
        <f t="shared" si="19"/>
        <v>17.676633557879327</v>
      </c>
      <c r="CV17" s="103">
        <v>200.9</v>
      </c>
      <c r="CW17" s="113">
        <f t="shared" si="20"/>
        <v>12.533532971489175</v>
      </c>
      <c r="CX17" s="103">
        <v>18</v>
      </c>
      <c r="CY17" s="113">
        <f t="shared" si="21"/>
        <v>7.3230268510984535</v>
      </c>
      <c r="CZ17" s="103"/>
      <c r="DA17" s="113"/>
      <c r="DB17" s="1545">
        <v>68.599999999999994</v>
      </c>
      <c r="DC17" s="113">
        <f t="shared" si="22"/>
        <v>14.68950749464668</v>
      </c>
      <c r="DD17" s="103"/>
      <c r="DE17" s="113"/>
      <c r="DF17" s="103"/>
      <c r="DG17" s="113"/>
      <c r="DH17" s="103"/>
      <c r="DI17" s="113"/>
      <c r="DJ17" s="103"/>
      <c r="DK17" s="113"/>
      <c r="DL17" s="103"/>
      <c r="DM17" s="113"/>
      <c r="DN17" s="103"/>
      <c r="DO17" s="113"/>
      <c r="DP17" s="103"/>
      <c r="DQ17" s="113"/>
      <c r="DR17" s="103">
        <v>96.65</v>
      </c>
      <c r="DS17" s="113">
        <f t="shared" si="23"/>
        <v>7.9296057759363343</v>
      </c>
      <c r="DT17" s="103"/>
      <c r="DU17" s="113"/>
      <c r="DV17" s="103">
        <v>150.48599999999999</v>
      </c>
      <c r="DW17" s="113">
        <f t="shared" si="24"/>
        <v>15.510886460055495</v>
      </c>
      <c r="DX17" s="103">
        <v>68.375</v>
      </c>
      <c r="DY17" s="113">
        <f t="shared" si="25"/>
        <v>5.6160533293031909</v>
      </c>
      <c r="DZ17" s="103">
        <v>85.007000000000005</v>
      </c>
      <c r="EA17" s="113">
        <f t="shared" si="26"/>
        <v>3.5119893574828134</v>
      </c>
      <c r="EB17" s="103">
        <v>343.25600000000003</v>
      </c>
      <c r="EC17" s="113">
        <f t="shared" si="27"/>
        <v>17.945849183262478</v>
      </c>
      <c r="ED17" s="103">
        <v>83.712999999999994</v>
      </c>
      <c r="EE17" s="113">
        <f t="shared" si="28"/>
        <v>6.9189443842930451</v>
      </c>
      <c r="EF17" s="103">
        <v>42.174599999999998</v>
      </c>
      <c r="EG17" s="113">
        <f t="shared" si="29"/>
        <v>11.961575114015382</v>
      </c>
      <c r="EH17" s="103">
        <v>11.593636</v>
      </c>
      <c r="EI17" s="113">
        <f t="shared" si="30"/>
        <v>18.823527746133237</v>
      </c>
      <c r="EJ17" s="103"/>
      <c r="EK17" s="113"/>
      <c r="EL17" s="103"/>
      <c r="EM17" s="113"/>
    </row>
    <row r="18" spans="1:143" ht="12.75" customHeight="1">
      <c r="A18" s="40" t="s">
        <v>111</v>
      </c>
      <c r="B18" s="103">
        <f t="shared" si="0"/>
        <v>291.33260497000003</v>
      </c>
      <c r="C18" s="113">
        <f t="shared" si="1"/>
        <v>0.56790461678441528</v>
      </c>
      <c r="D18" s="103"/>
      <c r="E18" s="113"/>
      <c r="F18" s="682">
        <v>2.9249999999999998</v>
      </c>
      <c r="G18" s="113">
        <f t="shared" si="2"/>
        <v>0.62679332534752219</v>
      </c>
      <c r="H18" s="103"/>
      <c r="I18" s="113"/>
      <c r="J18" s="103"/>
      <c r="K18" s="113"/>
      <c r="L18" s="103"/>
      <c r="M18" s="113"/>
      <c r="N18" s="103"/>
      <c r="O18" s="113"/>
      <c r="P18" s="103"/>
      <c r="Q18" s="113"/>
      <c r="R18" s="1559">
        <v>73.158467000000002</v>
      </c>
      <c r="S18" s="113">
        <f t="shared" si="3"/>
        <v>0.30077171098407235</v>
      </c>
      <c r="T18" s="103"/>
      <c r="U18" s="113"/>
      <c r="V18" s="103"/>
      <c r="W18" s="113"/>
      <c r="X18" s="103"/>
      <c r="Y18" s="113"/>
      <c r="Z18" s="103"/>
      <c r="AA18" s="113" t="e">
        <f t="shared" si="4"/>
        <v>#DIV/0!</v>
      </c>
      <c r="AB18" s="103"/>
      <c r="AC18" s="113"/>
      <c r="AD18" s="103"/>
      <c r="AE18" s="113"/>
      <c r="AF18" s="103"/>
      <c r="AG18" s="113"/>
      <c r="AH18" s="1545">
        <v>0</v>
      </c>
      <c r="AI18" s="113">
        <f t="shared" si="5"/>
        <v>0</v>
      </c>
      <c r="AJ18" s="103">
        <v>0.56000000000000005</v>
      </c>
      <c r="AK18" s="113">
        <f t="shared" si="6"/>
        <v>1.2307692307692308</v>
      </c>
      <c r="AL18" s="103">
        <v>50.19304897</v>
      </c>
      <c r="AM18" s="113">
        <f t="shared" si="7"/>
        <v>1.8634485623400365</v>
      </c>
      <c r="AN18" s="103"/>
      <c r="AO18" s="113"/>
      <c r="AP18" s="103"/>
      <c r="AQ18" s="113"/>
      <c r="AR18" s="103"/>
      <c r="AS18" s="113"/>
      <c r="AT18" s="103">
        <v>3.7</v>
      </c>
      <c r="AU18" s="113">
        <f t="shared" si="8"/>
        <v>2.4072869225764482</v>
      </c>
      <c r="AV18" s="103">
        <v>36.9</v>
      </c>
      <c r="AW18" s="113">
        <f t="shared" si="9"/>
        <v>2.3007856341189674</v>
      </c>
      <c r="AX18" s="103"/>
      <c r="AY18" s="113"/>
      <c r="AZ18" s="103"/>
      <c r="BA18" s="113"/>
      <c r="BB18" s="103">
        <v>0</v>
      </c>
      <c r="BC18" s="113">
        <f t="shared" si="10"/>
        <v>0</v>
      </c>
      <c r="BD18" s="103"/>
      <c r="BE18" s="113"/>
      <c r="BF18" s="103"/>
      <c r="BG18" s="113"/>
      <c r="BH18" s="103"/>
      <c r="BI18" s="113"/>
      <c r="BJ18" s="103"/>
      <c r="BK18" s="113">
        <f t="shared" si="11"/>
        <v>0</v>
      </c>
      <c r="BL18" s="103"/>
      <c r="BM18" s="113"/>
      <c r="BN18" s="103"/>
      <c r="BO18" s="113"/>
      <c r="BP18" s="103"/>
      <c r="BQ18" s="113"/>
      <c r="BR18" s="103">
        <v>0.97</v>
      </c>
      <c r="BS18" s="113">
        <f t="shared" si="12"/>
        <v>1.4863622433343551</v>
      </c>
      <c r="BT18" s="103"/>
      <c r="BU18" s="113"/>
      <c r="BV18" s="1545">
        <v>20.158355</v>
      </c>
      <c r="BW18" s="113">
        <f t="shared" si="13"/>
        <v>1.3572808170669926</v>
      </c>
      <c r="BX18" s="103"/>
      <c r="BY18" s="113">
        <f t="shared" si="14"/>
        <v>0</v>
      </c>
      <c r="BZ18" s="103"/>
      <c r="CA18" s="113"/>
      <c r="CB18" s="103">
        <v>0.57999999999999996</v>
      </c>
      <c r="CC18" s="113">
        <f t="shared" si="15"/>
        <v>1.7559794126551616</v>
      </c>
      <c r="CD18" s="103"/>
      <c r="CE18" s="113"/>
      <c r="CF18" s="103"/>
      <c r="CG18" s="113"/>
      <c r="CH18" s="103">
        <v>0</v>
      </c>
      <c r="CI18" s="113">
        <f t="shared" si="16"/>
        <v>0</v>
      </c>
      <c r="CJ18" s="103"/>
      <c r="CK18" s="113"/>
      <c r="CL18" s="103">
        <v>0.84936699999999998</v>
      </c>
      <c r="CM18" s="113">
        <f t="shared" si="17"/>
        <v>0.82819922173160609</v>
      </c>
      <c r="CN18" s="103"/>
      <c r="CO18" s="113"/>
      <c r="CP18" s="103">
        <v>0</v>
      </c>
      <c r="CQ18" s="113">
        <f t="shared" si="18"/>
        <v>0</v>
      </c>
      <c r="CR18" s="103"/>
      <c r="CS18" s="113"/>
      <c r="CT18" s="103"/>
      <c r="CU18" s="113">
        <f t="shared" si="19"/>
        <v>0</v>
      </c>
      <c r="CV18" s="103">
        <v>38.200000000000003</v>
      </c>
      <c r="CW18" s="113">
        <f t="shared" si="20"/>
        <v>2.3831804853702665</v>
      </c>
      <c r="CX18" s="103">
        <v>3.5</v>
      </c>
      <c r="CY18" s="113">
        <f t="shared" si="21"/>
        <v>1.4239218877135882</v>
      </c>
      <c r="CZ18" s="103"/>
      <c r="DA18" s="113"/>
      <c r="DB18" s="1545"/>
      <c r="DC18" s="113">
        <f t="shared" si="22"/>
        <v>0</v>
      </c>
      <c r="DD18" s="103"/>
      <c r="DE18" s="113"/>
      <c r="DF18" s="103"/>
      <c r="DG18" s="113"/>
      <c r="DH18" s="103"/>
      <c r="DI18" s="113"/>
      <c r="DJ18" s="103"/>
      <c r="DK18" s="113"/>
      <c r="DL18" s="103"/>
      <c r="DM18" s="113"/>
      <c r="DN18" s="103"/>
      <c r="DO18" s="113"/>
      <c r="DP18" s="103"/>
      <c r="DQ18" s="113"/>
      <c r="DR18" s="103">
        <v>8.1999999999999993</v>
      </c>
      <c r="DS18" s="113">
        <f t="shared" si="23"/>
        <v>0.67276531156417929</v>
      </c>
      <c r="DT18" s="103"/>
      <c r="DU18" s="113"/>
      <c r="DV18" s="103"/>
      <c r="DW18" s="113">
        <f t="shared" si="24"/>
        <v>0</v>
      </c>
      <c r="DX18" s="103">
        <v>38.052999999999997</v>
      </c>
      <c r="DY18" s="113">
        <f t="shared" si="25"/>
        <v>3.1255236174036458</v>
      </c>
      <c r="DZ18" s="103"/>
      <c r="EA18" s="113">
        <f t="shared" si="26"/>
        <v>0</v>
      </c>
      <c r="EB18" s="103">
        <v>13.061999999999999</v>
      </c>
      <c r="EC18" s="113">
        <f t="shared" si="27"/>
        <v>0.6828975517741116</v>
      </c>
      <c r="ED18" s="103"/>
      <c r="EE18" s="113">
        <f t="shared" si="28"/>
        <v>0</v>
      </c>
      <c r="EF18" s="103"/>
      <c r="EG18" s="113">
        <f t="shared" si="29"/>
        <v>0</v>
      </c>
      <c r="EH18" s="103">
        <v>0.32336700000000002</v>
      </c>
      <c r="EI18" s="113">
        <f t="shared" si="30"/>
        <v>0.52502145976325865</v>
      </c>
      <c r="EJ18" s="103"/>
      <c r="EK18" s="113"/>
      <c r="EL18" s="103"/>
      <c r="EM18" s="113"/>
    </row>
    <row r="19" spans="1:143" ht="12.75" customHeight="1">
      <c r="A19" s="40" t="s">
        <v>113</v>
      </c>
      <c r="B19" s="103">
        <f t="shared" si="0"/>
        <v>4480.66012692</v>
      </c>
      <c r="C19" s="113">
        <f t="shared" si="1"/>
        <v>8.7343041215099859</v>
      </c>
      <c r="D19" s="103"/>
      <c r="E19" s="113"/>
      <c r="F19" s="682">
        <v>51.921999999999997</v>
      </c>
      <c r="G19" s="113">
        <f t="shared" si="2"/>
        <v>11.126277961946682</v>
      </c>
      <c r="H19" s="103"/>
      <c r="I19" s="113"/>
      <c r="J19" s="103"/>
      <c r="K19" s="113"/>
      <c r="L19" s="103"/>
      <c r="M19" s="113"/>
      <c r="N19" s="103"/>
      <c r="O19" s="113"/>
      <c r="P19" s="103"/>
      <c r="Q19" s="113"/>
      <c r="R19" s="1559">
        <v>2263.897246</v>
      </c>
      <c r="S19" s="113">
        <f t="shared" si="3"/>
        <v>9.3074154789431187</v>
      </c>
      <c r="T19" s="103"/>
      <c r="U19" s="113"/>
      <c r="V19" s="103"/>
      <c r="W19" s="113"/>
      <c r="X19" s="103"/>
      <c r="Y19" s="113"/>
      <c r="Z19" s="103"/>
      <c r="AA19" s="113" t="e">
        <f t="shared" si="4"/>
        <v>#DIV/0!</v>
      </c>
      <c r="AB19" s="103"/>
      <c r="AC19" s="113"/>
      <c r="AD19" s="103"/>
      <c r="AE19" s="113"/>
      <c r="AF19" s="103"/>
      <c r="AG19" s="113"/>
      <c r="AH19" s="1545">
        <v>5.3</v>
      </c>
      <c r="AI19" s="113">
        <f t="shared" si="5"/>
        <v>9.5840867992766725</v>
      </c>
      <c r="AJ19" s="103">
        <v>1.63</v>
      </c>
      <c r="AK19" s="113">
        <f t="shared" si="6"/>
        <v>3.5824175824175826</v>
      </c>
      <c r="AL19" s="103">
        <v>176.16564270999999</v>
      </c>
      <c r="AM19" s="113">
        <f t="shared" si="7"/>
        <v>6.5402604619190559</v>
      </c>
      <c r="AN19" s="103"/>
      <c r="AO19" s="113"/>
      <c r="AP19" s="103"/>
      <c r="AQ19" s="113"/>
      <c r="AR19" s="103"/>
      <c r="AS19" s="113"/>
      <c r="AT19" s="103">
        <v>22.2</v>
      </c>
      <c r="AU19" s="113">
        <f t="shared" si="8"/>
        <v>14.443721535458687</v>
      </c>
      <c r="AV19" s="103">
        <v>282.60000000000002</v>
      </c>
      <c r="AW19" s="113">
        <f t="shared" si="9"/>
        <v>17.620650953984292</v>
      </c>
      <c r="AX19" s="103"/>
      <c r="AY19" s="113"/>
      <c r="AZ19" s="103"/>
      <c r="BA19" s="113"/>
      <c r="BB19" s="103">
        <v>259.47263937999998</v>
      </c>
      <c r="BC19" s="113">
        <f t="shared" si="10"/>
        <v>7.3034020990830157</v>
      </c>
      <c r="BD19" s="103"/>
      <c r="BE19" s="113"/>
      <c r="BF19" s="103"/>
      <c r="BG19" s="113"/>
      <c r="BH19" s="103"/>
      <c r="BI19" s="113"/>
      <c r="BJ19" s="103">
        <v>10.7</v>
      </c>
      <c r="BK19" s="113">
        <f t="shared" si="11"/>
        <v>7.1882998663110573</v>
      </c>
      <c r="BL19" s="103"/>
      <c r="BM19" s="113"/>
      <c r="BN19" s="103"/>
      <c r="BO19" s="113"/>
      <c r="BP19" s="103"/>
      <c r="BQ19" s="113"/>
      <c r="BR19" s="103">
        <v>11.1</v>
      </c>
      <c r="BS19" s="113">
        <f t="shared" si="12"/>
        <v>17.008887526815816</v>
      </c>
      <c r="BT19" s="103"/>
      <c r="BU19" s="113"/>
      <c r="BV19" s="1545">
        <v>148.44141400000001</v>
      </c>
      <c r="BW19" s="113">
        <f t="shared" si="13"/>
        <v>9.9946986587199067</v>
      </c>
      <c r="BX19" s="103">
        <v>114.4</v>
      </c>
      <c r="BY19" s="113">
        <f t="shared" si="14"/>
        <v>7.8200833959942582</v>
      </c>
      <c r="BZ19" s="103"/>
      <c r="CA19" s="113"/>
      <c r="CB19" s="103">
        <v>8.4</v>
      </c>
      <c r="CC19" s="113">
        <f t="shared" si="15"/>
        <v>25.431425976385103</v>
      </c>
      <c r="CD19" s="103"/>
      <c r="CE19" s="113"/>
      <c r="CF19" s="103"/>
      <c r="CG19" s="113"/>
      <c r="CH19" s="103">
        <v>0.53973954999999996</v>
      </c>
      <c r="CI19" s="113">
        <f t="shared" si="16"/>
        <v>0.84786287962135809</v>
      </c>
      <c r="CJ19" s="103"/>
      <c r="CK19" s="113"/>
      <c r="CL19" s="103">
        <v>13.332546000000001</v>
      </c>
      <c r="CM19" s="113">
        <f t="shared" si="17"/>
        <v>13.00027458201324</v>
      </c>
      <c r="CN19" s="103"/>
      <c r="CO19" s="113"/>
      <c r="CP19" s="103">
        <v>25.675671519999998</v>
      </c>
      <c r="CQ19" s="113">
        <f t="shared" si="18"/>
        <v>8.2541672468171097</v>
      </c>
      <c r="CR19" s="103"/>
      <c r="CS19" s="113"/>
      <c r="CT19" s="103">
        <v>63.332554760000008</v>
      </c>
      <c r="CU19" s="113">
        <f t="shared" si="19"/>
        <v>6.033502898737261</v>
      </c>
      <c r="CV19" s="103">
        <v>220.6</v>
      </c>
      <c r="CW19" s="113">
        <f t="shared" si="20"/>
        <v>13.762555368394782</v>
      </c>
      <c r="CX19" s="103">
        <v>19.2</v>
      </c>
      <c r="CY19" s="113">
        <f t="shared" si="21"/>
        <v>7.8112286411716827</v>
      </c>
      <c r="CZ19" s="103"/>
      <c r="DA19" s="113"/>
      <c r="DB19" s="1545">
        <v>62.2</v>
      </c>
      <c r="DC19" s="113">
        <f t="shared" si="22"/>
        <v>13.319057815845825</v>
      </c>
      <c r="DD19" s="103"/>
      <c r="DE19" s="113"/>
      <c r="DF19" s="103"/>
      <c r="DG19" s="113"/>
      <c r="DH19" s="103"/>
      <c r="DI19" s="113"/>
      <c r="DJ19" s="103"/>
      <c r="DK19" s="113"/>
      <c r="DL19" s="103"/>
      <c r="DM19" s="113"/>
      <c r="DN19" s="103"/>
      <c r="DO19" s="113"/>
      <c r="DP19" s="103"/>
      <c r="DQ19" s="113"/>
      <c r="DR19" s="103">
        <v>267.7</v>
      </c>
      <c r="DS19" s="113">
        <f t="shared" si="23"/>
        <v>21.963326086064733</v>
      </c>
      <c r="DT19" s="103"/>
      <c r="DU19" s="113"/>
      <c r="DV19" s="103">
        <v>27.46</v>
      </c>
      <c r="DW19" s="113">
        <f t="shared" si="24"/>
        <v>2.830355928080512</v>
      </c>
      <c r="DX19" s="103">
        <v>69.37</v>
      </c>
      <c r="DY19" s="113">
        <f t="shared" si="25"/>
        <v>5.6977787123036538</v>
      </c>
      <c r="DZ19" s="103">
        <v>168.238</v>
      </c>
      <c r="EA19" s="113">
        <f t="shared" si="26"/>
        <v>6.950604838709677</v>
      </c>
      <c r="EB19" s="103">
        <v>58.6</v>
      </c>
      <c r="EC19" s="113">
        <f t="shared" si="27"/>
        <v>3.0636806410934727</v>
      </c>
      <c r="ED19" s="103">
        <v>65.78</v>
      </c>
      <c r="EE19" s="113">
        <f t="shared" si="28"/>
        <v>5.4367680240679057</v>
      </c>
      <c r="EF19" s="103">
        <v>55.534999999999997</v>
      </c>
      <c r="EG19" s="113">
        <f t="shared" si="29"/>
        <v>15.750856533478547</v>
      </c>
      <c r="EH19" s="103">
        <v>6.8676729999999999</v>
      </c>
      <c r="EI19" s="113">
        <f t="shared" si="30"/>
        <v>11.150413318726764</v>
      </c>
      <c r="EJ19" s="103"/>
      <c r="EK19" s="113"/>
      <c r="EL19" s="103"/>
      <c r="EM19" s="113"/>
    </row>
    <row r="20" spans="1:143" ht="12.75" customHeight="1">
      <c r="A20" s="40" t="s">
        <v>115</v>
      </c>
      <c r="B20" s="103">
        <f t="shared" si="0"/>
        <v>1586.6446184800002</v>
      </c>
      <c r="C20" s="113">
        <f t="shared" si="1"/>
        <v>3.0929006525847877</v>
      </c>
      <c r="D20" s="103"/>
      <c r="E20" s="113"/>
      <c r="F20" s="682">
        <v>18.738</v>
      </c>
      <c r="G20" s="113">
        <f t="shared" si="2"/>
        <v>4.0153344719185879</v>
      </c>
      <c r="H20" s="103"/>
      <c r="I20" s="113"/>
      <c r="J20" s="103"/>
      <c r="K20" s="113"/>
      <c r="L20" s="103"/>
      <c r="M20" s="113"/>
      <c r="N20" s="103"/>
      <c r="O20" s="113"/>
      <c r="P20" s="103"/>
      <c r="Q20" s="113"/>
      <c r="R20" s="1559">
        <v>825.90103799999997</v>
      </c>
      <c r="S20" s="113">
        <f t="shared" si="3"/>
        <v>3.3954739415573232</v>
      </c>
      <c r="T20" s="103"/>
      <c r="U20" s="113"/>
      <c r="V20" s="103"/>
      <c r="W20" s="113"/>
      <c r="X20" s="103"/>
      <c r="Y20" s="113"/>
      <c r="Z20" s="103"/>
      <c r="AA20" s="113" t="e">
        <f t="shared" si="4"/>
        <v>#DIV/0!</v>
      </c>
      <c r="AB20" s="103"/>
      <c r="AC20" s="113"/>
      <c r="AD20" s="103"/>
      <c r="AE20" s="113"/>
      <c r="AF20" s="103"/>
      <c r="AG20" s="113"/>
      <c r="AH20" s="1545">
        <v>3.4</v>
      </c>
      <c r="AI20" s="113">
        <f t="shared" si="5"/>
        <v>6.1482820976491865</v>
      </c>
      <c r="AJ20" s="103">
        <v>2.44</v>
      </c>
      <c r="AK20" s="113">
        <f t="shared" si="6"/>
        <v>5.3626373626373622</v>
      </c>
      <c r="AL20" s="103">
        <v>91.310671999999997</v>
      </c>
      <c r="AM20" s="113">
        <f t="shared" si="7"/>
        <v>3.3899662195536604</v>
      </c>
      <c r="AN20" s="103"/>
      <c r="AO20" s="113"/>
      <c r="AP20" s="103"/>
      <c r="AQ20" s="113"/>
      <c r="AR20" s="103"/>
      <c r="AS20" s="113"/>
      <c r="AT20" s="103">
        <v>5.7</v>
      </c>
      <c r="AU20" s="113">
        <f t="shared" si="8"/>
        <v>3.7085230969420957</v>
      </c>
      <c r="AV20" s="103">
        <v>71</v>
      </c>
      <c r="AW20" s="113">
        <f t="shared" si="9"/>
        <v>4.4269859084673904</v>
      </c>
      <c r="AX20" s="103"/>
      <c r="AY20" s="113"/>
      <c r="AZ20" s="103"/>
      <c r="BA20" s="113"/>
      <c r="BB20" s="103">
        <v>129.104544</v>
      </c>
      <c r="BC20" s="113">
        <f t="shared" si="10"/>
        <v>3.633918396574626</v>
      </c>
      <c r="BD20" s="103"/>
      <c r="BE20" s="113"/>
      <c r="BF20" s="103"/>
      <c r="BG20" s="113"/>
      <c r="BH20" s="103"/>
      <c r="BI20" s="113"/>
      <c r="BJ20" s="103">
        <v>4.9669999999999996</v>
      </c>
      <c r="BK20" s="113">
        <f t="shared" si="11"/>
        <v>3.336849106165142</v>
      </c>
      <c r="BL20" s="103"/>
      <c r="BM20" s="113"/>
      <c r="BN20" s="103"/>
      <c r="BO20" s="113"/>
      <c r="BP20" s="103"/>
      <c r="BQ20" s="113"/>
      <c r="BR20" s="103">
        <v>0.89</v>
      </c>
      <c r="BS20" s="113">
        <f t="shared" si="12"/>
        <v>1.3637756665645115</v>
      </c>
      <c r="BT20" s="103"/>
      <c r="BU20" s="113"/>
      <c r="BV20" s="1545">
        <v>56.877288</v>
      </c>
      <c r="BW20" s="113">
        <f t="shared" si="13"/>
        <v>3.8296007749240779</v>
      </c>
      <c r="BX20" s="103">
        <v>64.8</v>
      </c>
      <c r="BY20" s="113">
        <f t="shared" si="14"/>
        <v>4.429557727800943</v>
      </c>
      <c r="BZ20" s="103"/>
      <c r="CA20" s="113"/>
      <c r="CB20" s="103">
        <v>0.74</v>
      </c>
      <c r="CC20" s="113">
        <f t="shared" si="15"/>
        <v>2.2403875264910686</v>
      </c>
      <c r="CD20" s="103"/>
      <c r="CE20" s="113"/>
      <c r="CF20" s="103"/>
      <c r="CG20" s="113"/>
      <c r="CH20" s="103">
        <v>0.49402400000000002</v>
      </c>
      <c r="CI20" s="113">
        <f t="shared" si="16"/>
        <v>0.77604950617767743</v>
      </c>
      <c r="CJ20" s="103"/>
      <c r="CK20" s="113"/>
      <c r="CL20" s="103">
        <v>2.1726399999999999</v>
      </c>
      <c r="CM20" s="113">
        <f t="shared" si="17"/>
        <v>2.1184938396511246</v>
      </c>
      <c r="CN20" s="103"/>
      <c r="CO20" s="113"/>
      <c r="CP20" s="103">
        <v>9.8458124800000011</v>
      </c>
      <c r="CQ20" s="113">
        <f t="shared" si="18"/>
        <v>3.1652135301472013</v>
      </c>
      <c r="CR20" s="103"/>
      <c r="CS20" s="113"/>
      <c r="CT20" s="103"/>
      <c r="CU20" s="113">
        <f t="shared" si="19"/>
        <v>0</v>
      </c>
      <c r="CV20" s="103">
        <v>58.2</v>
      </c>
      <c r="CW20" s="113">
        <f t="shared" si="20"/>
        <v>3.6309189593861126</v>
      </c>
      <c r="CX20" s="103">
        <v>5.3</v>
      </c>
      <c r="CY20" s="113">
        <f t="shared" si="21"/>
        <v>2.1562245728234335</v>
      </c>
      <c r="CZ20" s="103"/>
      <c r="DA20" s="113"/>
      <c r="DB20" s="1545">
        <v>14.7</v>
      </c>
      <c r="DC20" s="113">
        <f t="shared" si="22"/>
        <v>3.1477516059957176</v>
      </c>
      <c r="DD20" s="103"/>
      <c r="DE20" s="113"/>
      <c r="DF20" s="103"/>
      <c r="DG20" s="113"/>
      <c r="DH20" s="103"/>
      <c r="DI20" s="113"/>
      <c r="DJ20" s="103"/>
      <c r="DK20" s="113"/>
      <c r="DL20" s="103"/>
      <c r="DM20" s="113"/>
      <c r="DN20" s="103"/>
      <c r="DO20" s="113"/>
      <c r="DP20" s="103"/>
      <c r="DQ20" s="113"/>
      <c r="DR20" s="103">
        <v>58.6</v>
      </c>
      <c r="DS20" s="113">
        <f t="shared" si="23"/>
        <v>4.8078106411781603</v>
      </c>
      <c r="DT20" s="103"/>
      <c r="DU20" s="113"/>
      <c r="DV20" s="103"/>
      <c r="DW20" s="113">
        <f t="shared" si="24"/>
        <v>0</v>
      </c>
      <c r="DX20" s="103">
        <v>44.143000000000001</v>
      </c>
      <c r="DY20" s="113">
        <f t="shared" si="25"/>
        <v>3.6257322430044718</v>
      </c>
      <c r="DZ20" s="103">
        <v>22.744</v>
      </c>
      <c r="EA20" s="113">
        <f t="shared" si="26"/>
        <v>0.93964833421470129</v>
      </c>
      <c r="EB20" s="103">
        <v>61.533000000000001</v>
      </c>
      <c r="EC20" s="113">
        <f t="shared" si="27"/>
        <v>3.2170215168669731</v>
      </c>
      <c r="ED20" s="103">
        <v>23.431000000000001</v>
      </c>
      <c r="EE20" s="113">
        <f t="shared" si="28"/>
        <v>1.9365903249001992</v>
      </c>
      <c r="EF20" s="103">
        <v>7.4</v>
      </c>
      <c r="EG20" s="113">
        <f t="shared" si="29"/>
        <v>2.0987906427971774</v>
      </c>
      <c r="EH20" s="103">
        <v>2.2126000000000001</v>
      </c>
      <c r="EI20" s="113">
        <f t="shared" si="30"/>
        <v>3.592396508834192</v>
      </c>
      <c r="EJ20" s="103"/>
      <c r="EK20" s="113"/>
      <c r="EL20" s="103"/>
      <c r="EM20" s="113"/>
    </row>
    <row r="21" spans="1:143" ht="12.75" customHeight="1">
      <c r="A21" s="40" t="s">
        <v>117</v>
      </c>
      <c r="B21" s="103">
        <f t="shared" si="0"/>
        <v>2032.2710361999996</v>
      </c>
      <c r="C21" s="113">
        <f t="shared" si="1"/>
        <v>3.9615754787696162</v>
      </c>
      <c r="D21" s="103"/>
      <c r="E21" s="113"/>
      <c r="F21" s="682">
        <v>17.274000000000001</v>
      </c>
      <c r="G21" s="113">
        <f t="shared" si="2"/>
        <v>3.7016163767702901</v>
      </c>
      <c r="H21" s="103"/>
      <c r="I21" s="113"/>
      <c r="J21" s="103"/>
      <c r="K21" s="113"/>
      <c r="L21" s="103"/>
      <c r="M21" s="113"/>
      <c r="N21" s="103"/>
      <c r="O21" s="113"/>
      <c r="P21" s="103"/>
      <c r="Q21" s="113"/>
      <c r="R21" s="1559">
        <v>1129.62635</v>
      </c>
      <c r="S21" s="113">
        <f t="shared" si="3"/>
        <v>4.6441603275010204</v>
      </c>
      <c r="T21" s="103"/>
      <c r="U21" s="113"/>
      <c r="V21" s="103"/>
      <c r="W21" s="113"/>
      <c r="X21" s="103"/>
      <c r="Y21" s="113"/>
      <c r="Z21" s="103"/>
      <c r="AA21" s="113" t="e">
        <f t="shared" si="4"/>
        <v>#DIV/0!</v>
      </c>
      <c r="AB21" s="103"/>
      <c r="AC21" s="113"/>
      <c r="AD21" s="103"/>
      <c r="AE21" s="113"/>
      <c r="AF21" s="103"/>
      <c r="AG21" s="113"/>
      <c r="AH21" s="1545">
        <v>4.2</v>
      </c>
      <c r="AI21" s="113">
        <f t="shared" si="5"/>
        <v>7.59493670886076</v>
      </c>
      <c r="AJ21" s="103">
        <v>2.27</v>
      </c>
      <c r="AK21" s="113">
        <f t="shared" si="6"/>
        <v>4.9890109890109891</v>
      </c>
      <c r="AL21" s="103">
        <v>52.891852999999998</v>
      </c>
      <c r="AM21" s="113">
        <f t="shared" si="7"/>
        <v>1.9636433620770846</v>
      </c>
      <c r="AN21" s="103"/>
      <c r="AO21" s="113"/>
      <c r="AP21" s="103"/>
      <c r="AQ21" s="113"/>
      <c r="AR21" s="103"/>
      <c r="AS21" s="113"/>
      <c r="AT21" s="103">
        <v>6.8</v>
      </c>
      <c r="AU21" s="113">
        <f t="shared" si="8"/>
        <v>4.4242029928432016</v>
      </c>
      <c r="AV21" s="103">
        <v>33</v>
      </c>
      <c r="AW21" s="113">
        <f t="shared" si="9"/>
        <v>2.0576131687242798</v>
      </c>
      <c r="AX21" s="103"/>
      <c r="AY21" s="113"/>
      <c r="AZ21" s="103"/>
      <c r="BA21" s="113"/>
      <c r="BB21" s="103">
        <v>273.457086</v>
      </c>
      <c r="BC21" s="113">
        <f t="shared" si="10"/>
        <v>7.6970237042089664</v>
      </c>
      <c r="BD21" s="103"/>
      <c r="BE21" s="113"/>
      <c r="BF21" s="103"/>
      <c r="BG21" s="113"/>
      <c r="BH21" s="103"/>
      <c r="BI21" s="113"/>
      <c r="BJ21" s="103">
        <v>9.5</v>
      </c>
      <c r="BK21" s="113">
        <f t="shared" si="11"/>
        <v>6.3821353953229023</v>
      </c>
      <c r="BL21" s="103"/>
      <c r="BM21" s="113"/>
      <c r="BN21" s="103"/>
      <c r="BO21" s="113"/>
      <c r="BP21" s="103"/>
      <c r="BQ21" s="113"/>
      <c r="BR21" s="103">
        <v>4.8</v>
      </c>
      <c r="BS21" s="113">
        <f t="shared" si="12"/>
        <v>7.3551946061906222</v>
      </c>
      <c r="BT21" s="103"/>
      <c r="BU21" s="113"/>
      <c r="BV21" s="1545">
        <v>27.165617999999998</v>
      </c>
      <c r="BW21" s="113">
        <f t="shared" si="13"/>
        <v>1.8290863612219252</v>
      </c>
      <c r="BX21" s="103">
        <v>90.1</v>
      </c>
      <c r="BY21" s="113">
        <f t="shared" si="14"/>
        <v>6.1589992480689038</v>
      </c>
      <c r="BZ21" s="103"/>
      <c r="CA21" s="113"/>
      <c r="CB21" s="103"/>
      <c r="CC21" s="113">
        <f t="shared" si="15"/>
        <v>0</v>
      </c>
      <c r="CD21" s="103"/>
      <c r="CE21" s="113"/>
      <c r="CF21" s="103"/>
      <c r="CG21" s="113"/>
      <c r="CH21" s="103">
        <v>0.4566385</v>
      </c>
      <c r="CI21" s="113">
        <f t="shared" si="16"/>
        <v>0.7173215925273172</v>
      </c>
      <c r="CJ21" s="103"/>
      <c r="CK21" s="113"/>
      <c r="CL21" s="103">
        <v>3.8257159999999999</v>
      </c>
      <c r="CM21" s="113">
        <f t="shared" si="17"/>
        <v>3.7303721639363823</v>
      </c>
      <c r="CN21" s="103"/>
      <c r="CO21" s="113"/>
      <c r="CP21" s="103">
        <v>16.161197699999999</v>
      </c>
      <c r="CQ21" s="113">
        <f t="shared" si="18"/>
        <v>5.1954718543881739</v>
      </c>
      <c r="CR21" s="103"/>
      <c r="CS21" s="113"/>
      <c r="CT21" s="103"/>
      <c r="CU21" s="113">
        <f t="shared" si="19"/>
        <v>0</v>
      </c>
      <c r="CV21" s="103">
        <v>70.099999999999994</v>
      </c>
      <c r="CW21" s="113">
        <f t="shared" si="20"/>
        <v>4.3733233514255403</v>
      </c>
      <c r="CX21" s="103">
        <v>6.8</v>
      </c>
      <c r="CY21" s="113">
        <f t="shared" si="21"/>
        <v>2.7664768104149711</v>
      </c>
      <c r="CZ21" s="103"/>
      <c r="DA21" s="113"/>
      <c r="DB21" s="1545">
        <v>30.9</v>
      </c>
      <c r="DC21" s="113">
        <f t="shared" si="22"/>
        <v>6.6167023554603857</v>
      </c>
      <c r="DD21" s="103"/>
      <c r="DE21" s="113"/>
      <c r="DF21" s="103"/>
      <c r="DG21" s="113"/>
      <c r="DH21" s="103"/>
      <c r="DI21" s="113"/>
      <c r="DJ21" s="103"/>
      <c r="DK21" s="113"/>
      <c r="DL21" s="103"/>
      <c r="DM21" s="113"/>
      <c r="DN21" s="103"/>
      <c r="DO21" s="113"/>
      <c r="DP21" s="103"/>
      <c r="DQ21" s="113"/>
      <c r="DR21" s="103">
        <v>61.5</v>
      </c>
      <c r="DS21" s="113">
        <f t="shared" si="23"/>
        <v>5.0457398367313457</v>
      </c>
      <c r="DT21" s="103"/>
      <c r="DU21" s="113"/>
      <c r="DV21" s="103"/>
      <c r="DW21" s="113">
        <f t="shared" si="24"/>
        <v>0</v>
      </c>
      <c r="DX21" s="103">
        <v>20.542999999999999</v>
      </c>
      <c r="DY21" s="113">
        <f t="shared" si="25"/>
        <v>1.6873211487221274</v>
      </c>
      <c r="DZ21" s="103">
        <v>78.128</v>
      </c>
      <c r="EA21" s="113">
        <f t="shared" si="26"/>
        <v>3.2277895293495504</v>
      </c>
      <c r="EB21" s="103">
        <v>50.646000000000001</v>
      </c>
      <c r="EC21" s="113">
        <f t="shared" si="27"/>
        <v>2.6478356612426626</v>
      </c>
      <c r="ED21" s="103">
        <v>38.67</v>
      </c>
      <c r="EE21" s="113">
        <f t="shared" si="28"/>
        <v>3.1961054954500745</v>
      </c>
      <c r="EF21" s="103"/>
      <c r="EG21" s="113">
        <f t="shared" si="29"/>
        <v>0</v>
      </c>
      <c r="EH21" s="103">
        <v>3.4555769999999999</v>
      </c>
      <c r="EI21" s="113">
        <f t="shared" si="30"/>
        <v>5.6105047233154339</v>
      </c>
      <c r="EJ21" s="103"/>
      <c r="EK21" s="113"/>
      <c r="EL21" s="103"/>
      <c r="EM21" s="113"/>
    </row>
    <row r="22" spans="1:143" ht="12.75" customHeight="1">
      <c r="A22" s="40" t="s">
        <v>119</v>
      </c>
      <c r="B22" s="103">
        <f t="shared" si="0"/>
        <v>553.73043582000003</v>
      </c>
      <c r="C22" s="113">
        <f t="shared" si="1"/>
        <v>1.0794056881776295</v>
      </c>
      <c r="D22" s="103"/>
      <c r="E22" s="113"/>
      <c r="F22" s="682">
        <v>2.2000000000000002</v>
      </c>
      <c r="G22" s="113">
        <f t="shared" si="2"/>
        <v>0.47143429598787995</v>
      </c>
      <c r="H22" s="103"/>
      <c r="I22" s="113"/>
      <c r="J22" s="103"/>
      <c r="K22" s="113"/>
      <c r="L22" s="103"/>
      <c r="M22" s="113"/>
      <c r="N22" s="103"/>
      <c r="O22" s="113"/>
      <c r="P22" s="103"/>
      <c r="Q22" s="113"/>
      <c r="R22" s="1559">
        <v>407.77455900000001</v>
      </c>
      <c r="S22" s="113">
        <f t="shared" si="3"/>
        <v>1.6764573785588697</v>
      </c>
      <c r="T22" s="103"/>
      <c r="U22" s="113"/>
      <c r="V22" s="103"/>
      <c r="W22" s="113"/>
      <c r="X22" s="103"/>
      <c r="Y22" s="113"/>
      <c r="Z22" s="103"/>
      <c r="AA22" s="113" t="e">
        <f t="shared" si="4"/>
        <v>#DIV/0!</v>
      </c>
      <c r="AB22" s="103"/>
      <c r="AC22" s="113"/>
      <c r="AD22" s="103"/>
      <c r="AE22" s="113"/>
      <c r="AF22" s="103"/>
      <c r="AG22" s="113"/>
      <c r="AH22" s="1545">
        <v>0.4</v>
      </c>
      <c r="AI22" s="113">
        <f t="shared" si="5"/>
        <v>0.72332730560578673</v>
      </c>
      <c r="AJ22" s="103"/>
      <c r="AK22" s="113">
        <f t="shared" si="6"/>
        <v>0</v>
      </c>
      <c r="AL22" s="103">
        <v>0</v>
      </c>
      <c r="AM22" s="113">
        <f t="shared" si="7"/>
        <v>0</v>
      </c>
      <c r="AN22" s="103"/>
      <c r="AO22" s="113"/>
      <c r="AP22" s="103"/>
      <c r="AQ22" s="113"/>
      <c r="AR22" s="103"/>
      <c r="AS22" s="113"/>
      <c r="AT22" s="103">
        <v>0.7</v>
      </c>
      <c r="AU22" s="113">
        <f t="shared" si="8"/>
        <v>0.45543266102797658</v>
      </c>
      <c r="AV22" s="103">
        <v>5.5</v>
      </c>
      <c r="AW22" s="113">
        <f t="shared" si="9"/>
        <v>0.34293552812071332</v>
      </c>
      <c r="AX22" s="103"/>
      <c r="AY22" s="113"/>
      <c r="AZ22" s="103"/>
      <c r="BA22" s="113"/>
      <c r="BB22" s="103">
        <v>0</v>
      </c>
      <c r="BC22" s="113">
        <f t="shared" si="10"/>
        <v>0</v>
      </c>
      <c r="BD22" s="103"/>
      <c r="BE22" s="113"/>
      <c r="BF22" s="103"/>
      <c r="BG22" s="113"/>
      <c r="BH22" s="103"/>
      <c r="BI22" s="113"/>
      <c r="BJ22" s="103">
        <v>1.7709999999999999</v>
      </c>
      <c r="BK22" s="113">
        <f t="shared" si="11"/>
        <v>1.1897643984333537</v>
      </c>
      <c r="BL22" s="103"/>
      <c r="BM22" s="113"/>
      <c r="BN22" s="103"/>
      <c r="BO22" s="113"/>
      <c r="BP22" s="103"/>
      <c r="BQ22" s="113"/>
      <c r="BR22" s="103">
        <v>0.31</v>
      </c>
      <c r="BS22" s="113">
        <f t="shared" si="12"/>
        <v>0.47502298498314438</v>
      </c>
      <c r="BT22" s="103"/>
      <c r="BU22" s="113"/>
      <c r="BV22" s="1545">
        <v>7.6623679999999998</v>
      </c>
      <c r="BW22" s="113">
        <f t="shared" si="13"/>
        <v>0.515914373951048</v>
      </c>
      <c r="BX22" s="103">
        <v>0.5</v>
      </c>
      <c r="BY22" s="113">
        <f t="shared" si="14"/>
        <v>3.4178686171303575E-2</v>
      </c>
      <c r="BZ22" s="103"/>
      <c r="CA22" s="113"/>
      <c r="CB22" s="103"/>
      <c r="CC22" s="113">
        <f t="shared" si="15"/>
        <v>0</v>
      </c>
      <c r="CD22" s="103"/>
      <c r="CE22" s="113"/>
      <c r="CF22" s="103"/>
      <c r="CG22" s="113"/>
      <c r="CH22" s="103">
        <v>4.0210379999999997E-2</v>
      </c>
      <c r="CI22" s="113">
        <f t="shared" si="16"/>
        <v>6.3165444476820459E-2</v>
      </c>
      <c r="CJ22" s="103"/>
      <c r="CK22" s="113"/>
      <c r="CL22" s="103">
        <v>0.54621600000000003</v>
      </c>
      <c r="CM22" s="113">
        <f t="shared" si="17"/>
        <v>0.53260329880646529</v>
      </c>
      <c r="CN22" s="103"/>
      <c r="CO22" s="113"/>
      <c r="CP22" s="103">
        <v>7.4817614000000008</v>
      </c>
      <c r="CQ22" s="113">
        <f t="shared" si="18"/>
        <v>2.4052227747296144</v>
      </c>
      <c r="CR22" s="103"/>
      <c r="CS22" s="113"/>
      <c r="CT22" s="103">
        <v>11.28449204</v>
      </c>
      <c r="CU22" s="113">
        <f t="shared" si="19"/>
        <v>1.0750397752329286</v>
      </c>
      <c r="CV22" s="103">
        <v>6.3</v>
      </c>
      <c r="CW22" s="113">
        <f t="shared" si="20"/>
        <v>0.39303761931499154</v>
      </c>
      <c r="CX22" s="103">
        <v>0.6</v>
      </c>
      <c r="CY22" s="113">
        <f t="shared" si="21"/>
        <v>0.24410089503661508</v>
      </c>
      <c r="CZ22" s="103"/>
      <c r="DA22" s="113"/>
      <c r="DB22" s="1545">
        <v>30.9</v>
      </c>
      <c r="DC22" s="113">
        <f t="shared" si="22"/>
        <v>6.6167023554603857</v>
      </c>
      <c r="DD22" s="103"/>
      <c r="DE22" s="113"/>
      <c r="DF22" s="103"/>
      <c r="DG22" s="113"/>
      <c r="DH22" s="103"/>
      <c r="DI22" s="113"/>
      <c r="DJ22" s="103"/>
      <c r="DK22" s="113"/>
      <c r="DL22" s="103"/>
      <c r="DM22" s="113"/>
      <c r="DN22" s="103"/>
      <c r="DO22" s="113"/>
      <c r="DP22" s="103"/>
      <c r="DQ22" s="113"/>
      <c r="DR22" s="103">
        <v>0</v>
      </c>
      <c r="DS22" s="113">
        <f t="shared" si="23"/>
        <v>0</v>
      </c>
      <c r="DT22" s="103"/>
      <c r="DU22" s="113"/>
      <c r="DV22" s="103">
        <v>9.4</v>
      </c>
      <c r="DW22" s="113">
        <f t="shared" si="24"/>
        <v>0.96887639198677389</v>
      </c>
      <c r="DX22" s="103">
        <v>5.5570000000000004</v>
      </c>
      <c r="DY22" s="113">
        <f t="shared" si="25"/>
        <v>0.4564301038528385</v>
      </c>
      <c r="DZ22" s="103">
        <v>34.889000000000003</v>
      </c>
      <c r="EA22" s="113">
        <f t="shared" si="26"/>
        <v>1.4414083157059756</v>
      </c>
      <c r="EB22" s="103"/>
      <c r="EC22" s="113">
        <f t="shared" si="27"/>
        <v>0</v>
      </c>
      <c r="ED22" s="103">
        <v>18.227</v>
      </c>
      <c r="EE22" s="113">
        <f t="shared" si="28"/>
        <v>1.5064756882743344</v>
      </c>
      <c r="EF22" s="103">
        <v>0.92762299999999998</v>
      </c>
      <c r="EG22" s="113">
        <f t="shared" si="29"/>
        <v>0.26309276654641167</v>
      </c>
      <c r="EH22" s="103">
        <v>0.75920600000000005</v>
      </c>
      <c r="EI22" s="113">
        <f t="shared" si="30"/>
        <v>1.2326534321097222</v>
      </c>
      <c r="EJ22" s="103"/>
      <c r="EK22" s="113"/>
      <c r="EL22" s="103"/>
      <c r="EM22" s="113"/>
    </row>
    <row r="23" spans="1:143" ht="12.75" customHeight="1">
      <c r="A23" s="40" t="s">
        <v>121</v>
      </c>
      <c r="B23" s="103">
        <f t="shared" si="0"/>
        <v>0</v>
      </c>
      <c r="C23" s="113">
        <f t="shared" si="1"/>
        <v>0</v>
      </c>
      <c r="D23" s="103"/>
      <c r="E23" s="113"/>
      <c r="F23" s="1158"/>
      <c r="G23" s="113">
        <f t="shared" si="2"/>
        <v>0</v>
      </c>
      <c r="H23" s="103"/>
      <c r="I23" s="113"/>
      <c r="J23" s="103"/>
      <c r="K23" s="113"/>
      <c r="L23" s="103"/>
      <c r="M23" s="113"/>
      <c r="N23" s="103"/>
      <c r="O23" s="113"/>
      <c r="P23" s="103"/>
      <c r="Q23" s="113"/>
      <c r="R23" s="1559"/>
      <c r="S23" s="113">
        <f t="shared" si="3"/>
        <v>0</v>
      </c>
      <c r="T23" s="103"/>
      <c r="U23" s="113"/>
      <c r="V23" s="103"/>
      <c r="W23" s="113"/>
      <c r="X23" s="103"/>
      <c r="Y23" s="113"/>
      <c r="Z23" s="103"/>
      <c r="AA23" s="113" t="e">
        <f t="shared" si="4"/>
        <v>#DIV/0!</v>
      </c>
      <c r="AB23" s="103"/>
      <c r="AC23" s="113"/>
      <c r="AD23" s="103"/>
      <c r="AE23" s="113"/>
      <c r="AF23" s="103"/>
      <c r="AG23" s="113"/>
      <c r="AH23" s="1545">
        <v>0</v>
      </c>
      <c r="AI23" s="113">
        <f t="shared" si="5"/>
        <v>0</v>
      </c>
      <c r="AJ23" s="103"/>
      <c r="AK23" s="113">
        <f t="shared" si="6"/>
        <v>0</v>
      </c>
      <c r="AL23" s="103">
        <v>0</v>
      </c>
      <c r="AM23" s="113">
        <f t="shared" si="7"/>
        <v>0</v>
      </c>
      <c r="AN23" s="103"/>
      <c r="AO23" s="113"/>
      <c r="AP23" s="103"/>
      <c r="AQ23" s="113"/>
      <c r="AR23" s="103"/>
      <c r="AS23" s="113"/>
      <c r="AT23" s="103">
        <v>0</v>
      </c>
      <c r="AU23" s="113">
        <f t="shared" si="8"/>
        <v>0</v>
      </c>
      <c r="AV23" s="103"/>
      <c r="AW23" s="113">
        <f t="shared" si="9"/>
        <v>0</v>
      </c>
      <c r="AX23" s="103"/>
      <c r="AY23" s="113"/>
      <c r="AZ23" s="103"/>
      <c r="BA23" s="113"/>
      <c r="BB23" s="103">
        <v>0</v>
      </c>
      <c r="BC23" s="113">
        <f t="shared" si="10"/>
        <v>0</v>
      </c>
      <c r="BD23" s="103"/>
      <c r="BE23" s="113"/>
      <c r="BF23" s="103"/>
      <c r="BG23" s="113"/>
      <c r="BH23" s="103"/>
      <c r="BI23" s="113"/>
      <c r="BJ23" s="103"/>
      <c r="BK23" s="113">
        <f t="shared" si="11"/>
        <v>0</v>
      </c>
      <c r="BL23" s="103"/>
      <c r="BM23" s="113"/>
      <c r="BN23" s="103"/>
      <c r="BO23" s="113"/>
      <c r="BP23" s="103"/>
      <c r="BQ23" s="113"/>
      <c r="BR23" s="103"/>
      <c r="BS23" s="113">
        <f t="shared" si="12"/>
        <v>0</v>
      </c>
      <c r="BT23" s="103"/>
      <c r="BU23" s="113"/>
      <c r="BV23" s="1545"/>
      <c r="BW23" s="113">
        <f t="shared" si="13"/>
        <v>0</v>
      </c>
      <c r="BX23" s="103">
        <v>0</v>
      </c>
      <c r="BY23" s="113">
        <f t="shared" si="14"/>
        <v>0</v>
      </c>
      <c r="BZ23" s="103"/>
      <c r="CA23" s="113"/>
      <c r="CB23" s="103"/>
      <c r="CC23" s="113">
        <f t="shared" si="15"/>
        <v>0</v>
      </c>
      <c r="CD23" s="103"/>
      <c r="CE23" s="113"/>
      <c r="CF23" s="103"/>
      <c r="CG23" s="113"/>
      <c r="CH23" s="103">
        <v>0</v>
      </c>
      <c r="CI23" s="113">
        <f t="shared" si="16"/>
        <v>0</v>
      </c>
      <c r="CJ23" s="103"/>
      <c r="CK23" s="113"/>
      <c r="CL23" s="103"/>
      <c r="CM23" s="113">
        <f t="shared" si="17"/>
        <v>0</v>
      </c>
      <c r="CN23" s="103"/>
      <c r="CO23" s="113"/>
      <c r="CP23" s="103">
        <v>0</v>
      </c>
      <c r="CQ23" s="113">
        <f t="shared" si="18"/>
        <v>0</v>
      </c>
      <c r="CR23" s="103"/>
      <c r="CS23" s="113"/>
      <c r="CT23" s="103"/>
      <c r="CU23" s="113">
        <f t="shared" si="19"/>
        <v>0</v>
      </c>
      <c r="CV23" s="103">
        <v>0</v>
      </c>
      <c r="CW23" s="113">
        <f t="shared" si="20"/>
        <v>0</v>
      </c>
      <c r="CX23" s="103">
        <v>0</v>
      </c>
      <c r="CY23" s="113">
        <f t="shared" si="21"/>
        <v>0</v>
      </c>
      <c r="CZ23" s="103"/>
      <c r="DA23" s="113"/>
      <c r="DB23" s="1545"/>
      <c r="DC23" s="113">
        <f t="shared" si="22"/>
        <v>0</v>
      </c>
      <c r="DD23" s="103"/>
      <c r="DE23" s="113"/>
      <c r="DF23" s="103"/>
      <c r="DG23" s="113"/>
      <c r="DH23" s="103"/>
      <c r="DI23" s="113"/>
      <c r="DJ23" s="103"/>
      <c r="DK23" s="113"/>
      <c r="DL23" s="103"/>
      <c r="DM23" s="113"/>
      <c r="DN23" s="103"/>
      <c r="DO23" s="113"/>
      <c r="DP23" s="103"/>
      <c r="DQ23" s="113"/>
      <c r="DR23" s="103">
        <v>0</v>
      </c>
      <c r="DS23" s="113">
        <f t="shared" si="23"/>
        <v>0</v>
      </c>
      <c r="DT23" s="103"/>
      <c r="DU23" s="113"/>
      <c r="DV23" s="103"/>
      <c r="DW23" s="113">
        <f t="shared" si="24"/>
        <v>0</v>
      </c>
      <c r="DX23" s="103"/>
      <c r="DY23" s="113">
        <f t="shared" si="25"/>
        <v>0</v>
      </c>
      <c r="DZ23" s="103"/>
      <c r="EA23" s="113">
        <f t="shared" si="26"/>
        <v>0</v>
      </c>
      <c r="EB23" s="103"/>
      <c r="EC23" s="113">
        <f t="shared" si="27"/>
        <v>0</v>
      </c>
      <c r="ED23" s="103"/>
      <c r="EE23" s="113">
        <f t="shared" si="28"/>
        <v>0</v>
      </c>
      <c r="EF23" s="103"/>
      <c r="EG23" s="113">
        <f t="shared" si="29"/>
        <v>0</v>
      </c>
      <c r="EH23" s="103">
        <v>0</v>
      </c>
      <c r="EI23" s="113">
        <f t="shared" si="30"/>
        <v>0</v>
      </c>
      <c r="EJ23" s="103"/>
      <c r="EK23" s="113"/>
      <c r="EL23" s="103"/>
      <c r="EM23" s="113"/>
    </row>
    <row r="24" spans="1:143" ht="12.75" customHeight="1">
      <c r="A24" s="40" t="s">
        <v>123</v>
      </c>
      <c r="B24" s="103">
        <f t="shared" si="0"/>
        <v>1.295347</v>
      </c>
      <c r="C24" s="113">
        <f t="shared" si="1"/>
        <v>2.5250642361626286E-3</v>
      </c>
      <c r="D24" s="103"/>
      <c r="E24" s="113"/>
      <c r="F24" s="1158"/>
      <c r="G24" s="113">
        <f t="shared" si="2"/>
        <v>0</v>
      </c>
      <c r="H24" s="103"/>
      <c r="I24" s="113"/>
      <c r="J24" s="103"/>
      <c r="K24" s="113"/>
      <c r="L24" s="103"/>
      <c r="M24" s="113"/>
      <c r="N24" s="103"/>
      <c r="O24" s="113"/>
      <c r="P24" s="103"/>
      <c r="Q24" s="113"/>
      <c r="R24" s="1559"/>
      <c r="S24" s="113">
        <f t="shared" si="3"/>
        <v>0</v>
      </c>
      <c r="T24" s="103"/>
      <c r="U24" s="113"/>
      <c r="V24" s="103"/>
      <c r="W24" s="113"/>
      <c r="X24" s="103"/>
      <c r="Y24" s="113"/>
      <c r="Z24" s="103"/>
      <c r="AA24" s="113" t="e">
        <f t="shared" si="4"/>
        <v>#DIV/0!</v>
      </c>
      <c r="AB24" s="103"/>
      <c r="AC24" s="113"/>
      <c r="AD24" s="103"/>
      <c r="AE24" s="113"/>
      <c r="AF24" s="103"/>
      <c r="AG24" s="113"/>
      <c r="AH24" s="1545">
        <v>0</v>
      </c>
      <c r="AI24" s="113">
        <f t="shared" si="5"/>
        <v>0</v>
      </c>
      <c r="AJ24" s="103"/>
      <c r="AK24" s="113">
        <f t="shared" si="6"/>
        <v>0</v>
      </c>
      <c r="AL24" s="103">
        <v>0</v>
      </c>
      <c r="AM24" s="113">
        <f t="shared" si="7"/>
        <v>0</v>
      </c>
      <c r="AN24" s="103"/>
      <c r="AO24" s="113"/>
      <c r="AP24" s="103"/>
      <c r="AQ24" s="113"/>
      <c r="AR24" s="103"/>
      <c r="AS24" s="113"/>
      <c r="AT24" s="103">
        <v>0</v>
      </c>
      <c r="AU24" s="113">
        <f t="shared" si="8"/>
        <v>0</v>
      </c>
      <c r="AV24" s="103"/>
      <c r="AW24" s="113">
        <f t="shared" si="9"/>
        <v>0</v>
      </c>
      <c r="AX24" s="103"/>
      <c r="AY24" s="113"/>
      <c r="AZ24" s="103"/>
      <c r="BA24" s="113"/>
      <c r="BB24" s="103">
        <v>0</v>
      </c>
      <c r="BC24" s="113">
        <f t="shared" si="10"/>
        <v>0</v>
      </c>
      <c r="BD24" s="103"/>
      <c r="BE24" s="113"/>
      <c r="BF24" s="103"/>
      <c r="BG24" s="113"/>
      <c r="BH24" s="103"/>
      <c r="BI24" s="113"/>
      <c r="BJ24" s="103"/>
      <c r="BK24" s="113">
        <f t="shared" si="11"/>
        <v>0</v>
      </c>
      <c r="BL24" s="103"/>
      <c r="BM24" s="113"/>
      <c r="BN24" s="103"/>
      <c r="BO24" s="113"/>
      <c r="BP24" s="103"/>
      <c r="BQ24" s="113"/>
      <c r="BR24" s="103"/>
      <c r="BS24" s="113">
        <f t="shared" si="12"/>
        <v>0</v>
      </c>
      <c r="BT24" s="103"/>
      <c r="BU24" s="113"/>
      <c r="BV24" s="1545"/>
      <c r="BW24" s="113">
        <f t="shared" si="13"/>
        <v>0</v>
      </c>
      <c r="BX24" s="103">
        <v>0</v>
      </c>
      <c r="BY24" s="113">
        <f t="shared" si="14"/>
        <v>0</v>
      </c>
      <c r="BZ24" s="103"/>
      <c r="CA24" s="113"/>
      <c r="CB24" s="103"/>
      <c r="CC24" s="113">
        <f t="shared" si="15"/>
        <v>0</v>
      </c>
      <c r="CD24" s="103"/>
      <c r="CE24" s="113"/>
      <c r="CF24" s="103"/>
      <c r="CG24" s="113"/>
      <c r="CH24" s="103">
        <v>0</v>
      </c>
      <c r="CI24" s="113">
        <f t="shared" si="16"/>
        <v>0</v>
      </c>
      <c r="CJ24" s="103"/>
      <c r="CK24" s="113"/>
      <c r="CL24" s="103">
        <v>0.395347</v>
      </c>
      <c r="CM24" s="113">
        <f t="shared" si="17"/>
        <v>0.38549423007242489</v>
      </c>
      <c r="CN24" s="103"/>
      <c r="CO24" s="113"/>
      <c r="CP24" s="103">
        <v>0</v>
      </c>
      <c r="CQ24" s="113">
        <f t="shared" si="18"/>
        <v>0</v>
      </c>
      <c r="CR24" s="103"/>
      <c r="CS24" s="113"/>
      <c r="CT24" s="103"/>
      <c r="CU24" s="113">
        <f t="shared" si="19"/>
        <v>0</v>
      </c>
      <c r="CV24" s="103">
        <v>0</v>
      </c>
      <c r="CW24" s="113">
        <f t="shared" si="20"/>
        <v>0</v>
      </c>
      <c r="CX24" s="103">
        <v>0</v>
      </c>
      <c r="CY24" s="113">
        <f t="shared" si="21"/>
        <v>0</v>
      </c>
      <c r="CZ24" s="103"/>
      <c r="DA24" s="113"/>
      <c r="DB24" s="1545"/>
      <c r="DC24" s="113">
        <f t="shared" si="22"/>
        <v>0</v>
      </c>
      <c r="DD24" s="103"/>
      <c r="DE24" s="113"/>
      <c r="DF24" s="103"/>
      <c r="DG24" s="113"/>
      <c r="DH24" s="103"/>
      <c r="DI24" s="113"/>
      <c r="DJ24" s="103"/>
      <c r="DK24" s="113"/>
      <c r="DL24" s="103"/>
      <c r="DM24" s="113"/>
      <c r="DN24" s="103"/>
      <c r="DO24" s="113"/>
      <c r="DP24" s="103"/>
      <c r="DQ24" s="113"/>
      <c r="DR24" s="103">
        <v>0.9</v>
      </c>
      <c r="DS24" s="113">
        <f t="shared" si="23"/>
        <v>7.3840095171678222E-2</v>
      </c>
      <c r="DT24" s="103"/>
      <c r="DU24" s="113"/>
      <c r="DV24" s="103"/>
      <c r="DW24" s="113">
        <f t="shared" si="24"/>
        <v>0</v>
      </c>
      <c r="DX24" s="103"/>
      <c r="DY24" s="113">
        <f t="shared" si="25"/>
        <v>0</v>
      </c>
      <c r="DZ24" s="103"/>
      <c r="EA24" s="113">
        <f t="shared" si="26"/>
        <v>0</v>
      </c>
      <c r="EB24" s="103"/>
      <c r="EC24" s="113">
        <f t="shared" si="27"/>
        <v>0</v>
      </c>
      <c r="ED24" s="103"/>
      <c r="EE24" s="113">
        <f t="shared" si="28"/>
        <v>0</v>
      </c>
      <c r="EF24" s="103"/>
      <c r="EG24" s="113">
        <f t="shared" si="29"/>
        <v>0</v>
      </c>
      <c r="EH24" s="103">
        <v>0</v>
      </c>
      <c r="EI24" s="113">
        <f t="shared" si="30"/>
        <v>0</v>
      </c>
      <c r="EJ24" s="103"/>
      <c r="EK24" s="113"/>
      <c r="EL24" s="103"/>
      <c r="EM24" s="113"/>
    </row>
    <row r="25" spans="1:143" ht="12.75" customHeight="1" thickBot="1">
      <c r="A25" s="40" t="s">
        <v>125</v>
      </c>
      <c r="B25" s="103">
        <f t="shared" si="0"/>
        <v>-2526.5616014799989</v>
      </c>
      <c r="C25" s="113">
        <f t="shared" si="1"/>
        <v>-4.9251129931662492</v>
      </c>
      <c r="D25" s="103"/>
      <c r="E25" s="113"/>
      <c r="F25" s="682">
        <f>4.052+0.33</f>
        <v>4.3819999999999997</v>
      </c>
      <c r="G25" s="113">
        <f t="shared" si="2"/>
        <v>0.93901140228131352</v>
      </c>
      <c r="H25" s="103"/>
      <c r="I25" s="113"/>
      <c r="J25" s="103"/>
      <c r="K25" s="113"/>
      <c r="L25" s="103"/>
      <c r="M25" s="113"/>
      <c r="N25" s="103"/>
      <c r="O25" s="113"/>
      <c r="P25" s="103"/>
      <c r="Q25" s="113"/>
      <c r="R25" s="1559">
        <v>-2541.3028899999999</v>
      </c>
      <c r="S25" s="113">
        <f t="shared" si="3"/>
        <v>-10.447895502704666</v>
      </c>
      <c r="T25" s="103"/>
      <c r="U25" s="113"/>
      <c r="V25" s="103"/>
      <c r="W25" s="113"/>
      <c r="X25" s="103"/>
      <c r="Y25" s="113"/>
      <c r="Z25" s="103"/>
      <c r="AA25" s="113" t="e">
        <f t="shared" si="4"/>
        <v>#DIV/0!</v>
      </c>
      <c r="AB25" s="103"/>
      <c r="AC25" s="113"/>
      <c r="AD25" s="103"/>
      <c r="AE25" s="113"/>
      <c r="AF25" s="103"/>
      <c r="AG25" s="113"/>
      <c r="AH25" s="1545">
        <v>0</v>
      </c>
      <c r="AI25" s="113">
        <f t="shared" si="5"/>
        <v>0</v>
      </c>
      <c r="AJ25" s="103"/>
      <c r="AK25" s="113">
        <f t="shared" si="6"/>
        <v>0</v>
      </c>
      <c r="AL25" s="103">
        <v>9.7317520000000002</v>
      </c>
      <c r="AM25" s="113">
        <f t="shared" si="7"/>
        <v>0.36129742355935979</v>
      </c>
      <c r="AN25" s="103"/>
      <c r="AO25" s="113"/>
      <c r="AP25" s="103"/>
      <c r="AQ25" s="113"/>
      <c r="AR25" s="103"/>
      <c r="AS25" s="113"/>
      <c r="AT25" s="103">
        <v>0</v>
      </c>
      <c r="AU25" s="113">
        <f t="shared" si="8"/>
        <v>0</v>
      </c>
      <c r="AV25" s="103">
        <v>-40.1</v>
      </c>
      <c r="AW25" s="113">
        <f t="shared" si="9"/>
        <v>-2.5003117595710189</v>
      </c>
      <c r="AX25" s="103"/>
      <c r="AY25" s="113"/>
      <c r="AZ25" s="103"/>
      <c r="BA25" s="113"/>
      <c r="BB25" s="103">
        <v>0</v>
      </c>
      <c r="BC25" s="113">
        <f t="shared" si="10"/>
        <v>0</v>
      </c>
      <c r="BD25" s="103"/>
      <c r="BE25" s="113"/>
      <c r="BF25" s="103"/>
      <c r="BG25" s="113"/>
      <c r="BH25" s="103"/>
      <c r="BI25" s="113"/>
      <c r="BJ25" s="103"/>
      <c r="BK25" s="113">
        <f t="shared" si="11"/>
        <v>0</v>
      </c>
      <c r="BL25" s="103"/>
      <c r="BM25" s="113"/>
      <c r="BN25" s="103"/>
      <c r="BO25" s="113"/>
      <c r="BP25" s="103"/>
      <c r="BQ25" s="113"/>
      <c r="BR25" s="103"/>
      <c r="BS25" s="113">
        <f t="shared" si="12"/>
        <v>0</v>
      </c>
      <c r="BT25" s="103"/>
      <c r="BU25" s="113"/>
      <c r="BV25" s="1545">
        <v>8.6749019999999994</v>
      </c>
      <c r="BW25" s="113">
        <f t="shared" si="13"/>
        <v>0.58408923121634115</v>
      </c>
      <c r="BX25" s="103">
        <v>0</v>
      </c>
      <c r="BY25" s="113">
        <f t="shared" si="14"/>
        <v>0</v>
      </c>
      <c r="BZ25" s="103"/>
      <c r="CA25" s="113"/>
      <c r="CB25" s="103"/>
      <c r="CC25" s="113">
        <f t="shared" si="15"/>
        <v>0</v>
      </c>
      <c r="CD25" s="103"/>
      <c r="CE25" s="113"/>
      <c r="CF25" s="103"/>
      <c r="CG25" s="113"/>
      <c r="CH25" s="103">
        <v>19.202055519999998</v>
      </c>
      <c r="CI25" s="113">
        <f t="shared" si="16"/>
        <v>30.164011675328211</v>
      </c>
      <c r="CJ25" s="103"/>
      <c r="CK25" s="113"/>
      <c r="CL25" s="103"/>
      <c r="CM25" s="113">
        <f t="shared" si="17"/>
        <v>0</v>
      </c>
      <c r="CN25" s="103"/>
      <c r="CO25" s="113"/>
      <c r="CP25" s="103">
        <v>0</v>
      </c>
      <c r="CQ25" s="113">
        <f t="shared" si="18"/>
        <v>0</v>
      </c>
      <c r="CR25" s="103"/>
      <c r="CS25" s="113"/>
      <c r="CT25" s="103"/>
      <c r="CU25" s="113">
        <f t="shared" si="19"/>
        <v>0</v>
      </c>
      <c r="CV25" s="103">
        <v>0</v>
      </c>
      <c r="CW25" s="113">
        <f t="shared" si="20"/>
        <v>0</v>
      </c>
      <c r="CX25" s="103">
        <v>0</v>
      </c>
      <c r="CY25" s="113">
        <f t="shared" si="21"/>
        <v>0</v>
      </c>
      <c r="CZ25" s="103"/>
      <c r="DA25" s="113"/>
      <c r="DB25" s="1545"/>
      <c r="DC25" s="113">
        <f t="shared" si="22"/>
        <v>0</v>
      </c>
      <c r="DD25" s="103"/>
      <c r="DE25" s="113"/>
      <c r="DF25" s="103"/>
      <c r="DG25" s="113"/>
      <c r="DH25" s="103"/>
      <c r="DI25" s="113"/>
      <c r="DJ25" s="103"/>
      <c r="DK25" s="113"/>
      <c r="DL25" s="103"/>
      <c r="DM25" s="113"/>
      <c r="DN25" s="103"/>
      <c r="DO25" s="113"/>
      <c r="DP25" s="103"/>
      <c r="DQ25" s="113"/>
      <c r="DR25" s="103">
        <v>0</v>
      </c>
      <c r="DS25" s="113">
        <f t="shared" si="23"/>
        <v>0</v>
      </c>
      <c r="DT25" s="103"/>
      <c r="DU25" s="113"/>
      <c r="DV25" s="103">
        <v>9.1280000000000001</v>
      </c>
      <c r="DW25" s="113">
        <f t="shared" si="24"/>
        <v>0.94084081979311407</v>
      </c>
      <c r="DX25" s="103"/>
      <c r="DY25" s="113">
        <f t="shared" si="25"/>
        <v>0</v>
      </c>
      <c r="DZ25" s="103"/>
      <c r="EA25" s="113">
        <f t="shared" si="26"/>
        <v>0</v>
      </c>
      <c r="EB25" s="103"/>
      <c r="EC25" s="113">
        <f t="shared" si="27"/>
        <v>0</v>
      </c>
      <c r="ED25" s="103"/>
      <c r="EE25" s="113">
        <f t="shared" si="28"/>
        <v>0</v>
      </c>
      <c r="EF25" s="103">
        <v>3.7225790000000001</v>
      </c>
      <c r="EG25" s="113">
        <f t="shared" si="29"/>
        <v>1.0557991854423343</v>
      </c>
      <c r="EH25" s="103">
        <v>0</v>
      </c>
      <c r="EI25" s="113">
        <f t="shared" si="30"/>
        <v>0</v>
      </c>
      <c r="EJ25" s="103"/>
      <c r="EK25" s="113"/>
      <c r="EL25" s="103"/>
      <c r="EM25" s="113"/>
    </row>
    <row r="26" spans="1:143" ht="12.75" customHeight="1" thickBot="1">
      <c r="A26" s="39" t="s">
        <v>662</v>
      </c>
      <c r="B26" s="112">
        <f t="shared" si="0"/>
        <v>27646.75938363999</v>
      </c>
      <c r="C26" s="49">
        <f t="shared" si="1"/>
        <v>53.892774187474778</v>
      </c>
      <c r="D26" s="5"/>
      <c r="E26" s="49"/>
      <c r="F26" s="112">
        <f>SUM(F13:F25)</f>
        <v>323.92399999999998</v>
      </c>
      <c r="G26" s="49">
        <f t="shared" si="2"/>
        <v>69.413128587990002</v>
      </c>
      <c r="H26" s="5"/>
      <c r="I26" s="49"/>
      <c r="J26" s="5"/>
      <c r="K26" s="49"/>
      <c r="L26" s="5"/>
      <c r="M26" s="49"/>
      <c r="N26" s="5"/>
      <c r="O26" s="49"/>
      <c r="P26" s="5"/>
      <c r="Q26" s="49"/>
      <c r="R26" s="1560">
        <f>SUM(R13:R25)</f>
        <v>13104.196947</v>
      </c>
      <c r="S26" s="49">
        <f t="shared" si="3"/>
        <v>53.874444045163592</v>
      </c>
      <c r="T26" s="5"/>
      <c r="U26" s="49"/>
      <c r="V26" s="5"/>
      <c r="W26" s="49"/>
      <c r="X26" s="5"/>
      <c r="Y26" s="49"/>
      <c r="Z26" s="112">
        <f>SUM(Z13:Z25)</f>
        <v>0</v>
      </c>
      <c r="AA26" s="49" t="e">
        <f t="shared" si="4"/>
        <v>#DIV/0!</v>
      </c>
      <c r="AB26" s="5"/>
      <c r="AC26" s="49"/>
      <c r="AD26" s="5"/>
      <c r="AE26" s="49"/>
      <c r="AF26" s="5"/>
      <c r="AG26" s="49"/>
      <c r="AH26" s="1546">
        <f>SUM(AH13:AH25)</f>
        <v>40.5</v>
      </c>
      <c r="AI26" s="49">
        <f t="shared" si="5"/>
        <v>73.236889692585891</v>
      </c>
      <c r="AJ26" s="112">
        <f>SUM(AJ13:AJ25)</f>
        <v>27.509999999999998</v>
      </c>
      <c r="AK26" s="49">
        <f t="shared" si="6"/>
        <v>60.461538461538453</v>
      </c>
      <c r="AL26" s="112">
        <v>1696.60001898</v>
      </c>
      <c r="AM26" s="49">
        <f t="shared" si="7"/>
        <v>62.98734448516926</v>
      </c>
      <c r="AN26" s="5"/>
      <c r="AO26" s="49"/>
      <c r="AP26" s="5"/>
      <c r="AQ26" s="49"/>
      <c r="AR26" s="5"/>
      <c r="AS26" s="49"/>
      <c r="AT26" s="112">
        <v>112.4</v>
      </c>
      <c r="AU26" s="49">
        <f t="shared" si="8"/>
        <v>73.129472999349389</v>
      </c>
      <c r="AV26" s="112">
        <v>1013</v>
      </c>
      <c r="AW26" s="49">
        <f t="shared" si="9"/>
        <v>63.162489088415022</v>
      </c>
      <c r="AX26" s="5"/>
      <c r="AY26" s="49"/>
      <c r="AZ26" s="5"/>
      <c r="BA26" s="49"/>
      <c r="BB26" s="112">
        <v>2332.0101436499999</v>
      </c>
      <c r="BC26" s="49">
        <f t="shared" si="10"/>
        <v>65.639320657903184</v>
      </c>
      <c r="BD26" s="5"/>
      <c r="BE26" s="49"/>
      <c r="BF26" s="5"/>
      <c r="BG26" s="49"/>
      <c r="BH26" s="5"/>
      <c r="BI26" s="49"/>
      <c r="BJ26" s="112">
        <v>94.678000000000011</v>
      </c>
      <c r="BK26" s="49">
        <f t="shared" si="11"/>
        <v>63.605033153513865</v>
      </c>
      <c r="BL26" s="5"/>
      <c r="BM26" s="49"/>
      <c r="BN26" s="5"/>
      <c r="BO26" s="49"/>
      <c r="BP26" s="5"/>
      <c r="BQ26" s="49"/>
      <c r="BR26" s="112">
        <f>SUM(BR13:BR25)</f>
        <v>41.94</v>
      </c>
      <c r="BS26" s="49">
        <f t="shared" si="12"/>
        <v>64.266012871590561</v>
      </c>
      <c r="BT26" s="5"/>
      <c r="BU26" s="49"/>
      <c r="BV26" s="1546">
        <f>SUM(BV13:BV25)</f>
        <v>883.22663200000011</v>
      </c>
      <c r="BW26" s="49">
        <f t="shared" si="13"/>
        <v>59.468471744658146</v>
      </c>
      <c r="BX26" s="112">
        <v>895.1</v>
      </c>
      <c r="BY26" s="49">
        <f t="shared" si="14"/>
        <v>61.18668398386766</v>
      </c>
      <c r="BZ26" s="5"/>
      <c r="CA26" s="49"/>
      <c r="CB26" s="112">
        <f>SUM(CB13:CB25)</f>
        <v>16.999999999999996</v>
      </c>
      <c r="CC26" s="49">
        <f t="shared" si="15"/>
        <v>51.468362095065082</v>
      </c>
      <c r="CD26" s="5"/>
      <c r="CE26" s="49"/>
      <c r="CF26" s="5"/>
      <c r="CG26" s="49"/>
      <c r="CH26" s="112">
        <v>25.43930034000001</v>
      </c>
      <c r="CI26" s="49">
        <f t="shared" si="16"/>
        <v>39.961938015891192</v>
      </c>
      <c r="CJ26" s="5"/>
      <c r="CK26" s="49"/>
      <c r="CL26" s="112">
        <v>60.452897</v>
      </c>
      <c r="CM26" s="49">
        <f t="shared" si="17"/>
        <v>58.946300299895036</v>
      </c>
      <c r="CN26" s="5"/>
      <c r="CO26" s="49"/>
      <c r="CP26" s="112">
        <v>186.07547013000001</v>
      </c>
      <c r="CQ26" s="49">
        <f t="shared" si="18"/>
        <v>59.819196930711541</v>
      </c>
      <c r="CR26" s="5"/>
      <c r="CS26" s="49"/>
      <c r="CT26" s="112">
        <v>593.64516653999999</v>
      </c>
      <c r="CU26" s="49">
        <f t="shared" si="19"/>
        <v>56.554797871546555</v>
      </c>
      <c r="CV26" s="112">
        <v>1136.5999999999999</v>
      </c>
      <c r="CW26" s="49">
        <f t="shared" si="20"/>
        <v>70.908977478320537</v>
      </c>
      <c r="CX26" s="112">
        <v>102.5</v>
      </c>
      <c r="CY26" s="49">
        <f t="shared" si="21"/>
        <v>41.700569568755085</v>
      </c>
      <c r="CZ26" s="5"/>
      <c r="DA26" s="49"/>
      <c r="DB26" s="1546">
        <f>SUM(DB13:DB22)</f>
        <v>274.8</v>
      </c>
      <c r="DC26" s="49">
        <f t="shared" si="22"/>
        <v>58.843683083511777</v>
      </c>
      <c r="DD26" s="5"/>
      <c r="DE26" s="49"/>
      <c r="DF26" s="5"/>
      <c r="DG26" s="49"/>
      <c r="DH26" s="5"/>
      <c r="DI26" s="49"/>
      <c r="DJ26" s="5"/>
      <c r="DK26" s="49"/>
      <c r="DL26" s="5"/>
      <c r="DM26" s="49"/>
      <c r="DN26" s="5"/>
      <c r="DO26" s="49"/>
      <c r="DP26" s="5"/>
      <c r="DQ26" s="49"/>
      <c r="DR26" s="112">
        <v>842.85</v>
      </c>
      <c r="DS26" s="49">
        <f t="shared" si="23"/>
        <v>69.15124912827666</v>
      </c>
      <c r="DT26" s="112"/>
      <c r="DU26" s="49"/>
      <c r="DV26" s="112">
        <v>503.86199999999997</v>
      </c>
      <c r="DW26" s="49">
        <f t="shared" si="24"/>
        <v>51.934042193536158</v>
      </c>
      <c r="DX26" s="112">
        <v>682.46199999999999</v>
      </c>
      <c r="DY26" s="49">
        <f t="shared" si="25"/>
        <v>56.054742043479543</v>
      </c>
      <c r="DZ26" s="112">
        <v>671.07200000000012</v>
      </c>
      <c r="EA26" s="49">
        <f t="shared" si="26"/>
        <v>27.724748810153361</v>
      </c>
      <c r="EB26" s="112">
        <v>1145.9189999999999</v>
      </c>
      <c r="EC26" s="49">
        <f t="shared" si="27"/>
        <v>59.910065811624413</v>
      </c>
      <c r="ED26" s="112">
        <v>627.6389999999999</v>
      </c>
      <c r="EE26" s="49">
        <f t="shared" si="28"/>
        <v>51.874850195469065</v>
      </c>
      <c r="EF26" s="112">
        <v>167.553202</v>
      </c>
      <c r="EG26" s="49">
        <f t="shared" si="29"/>
        <v>47.521498990311528</v>
      </c>
      <c r="EH26" s="112">
        <v>43.803606000000002</v>
      </c>
      <c r="EI26" s="49">
        <f t="shared" si="30"/>
        <v>71.119913797680766</v>
      </c>
      <c r="EJ26" s="5"/>
      <c r="EK26" s="49"/>
      <c r="EL26" s="5"/>
      <c r="EM26" s="49"/>
    </row>
    <row r="27" spans="1:143" ht="12.75" customHeight="1" thickBot="1">
      <c r="A27" s="39" t="s">
        <v>130</v>
      </c>
      <c r="B27" s="112">
        <f t="shared" si="0"/>
        <v>4312.5750823099988</v>
      </c>
      <c r="C27" s="114">
        <f t="shared" si="1"/>
        <v>8.4066501918845535</v>
      </c>
      <c r="D27" s="112"/>
      <c r="E27" s="114"/>
      <c r="F27" s="112">
        <v>4.7380000000000004</v>
      </c>
      <c r="G27" s="114">
        <f t="shared" si="2"/>
        <v>1.0152980429048069</v>
      </c>
      <c r="H27" s="112"/>
      <c r="I27" s="114"/>
      <c r="J27" s="112"/>
      <c r="K27" s="114"/>
      <c r="L27" s="112"/>
      <c r="M27" s="114"/>
      <c r="N27" s="112"/>
      <c r="O27" s="114"/>
      <c r="P27" s="112"/>
      <c r="Q27" s="114"/>
      <c r="R27" s="1560">
        <v>3503.9330920000002</v>
      </c>
      <c r="S27" s="114">
        <f t="shared" si="3"/>
        <v>14.405495282651987</v>
      </c>
      <c r="T27" s="112"/>
      <c r="U27" s="114"/>
      <c r="V27" s="112"/>
      <c r="W27" s="114"/>
      <c r="X27" s="112"/>
      <c r="Y27" s="114"/>
      <c r="Z27" s="112"/>
      <c r="AA27" s="114" t="e">
        <f t="shared" si="4"/>
        <v>#DIV/0!</v>
      </c>
      <c r="AB27" s="112"/>
      <c r="AC27" s="114"/>
      <c r="AD27" s="112"/>
      <c r="AE27" s="114"/>
      <c r="AF27" s="112"/>
      <c r="AG27" s="114"/>
      <c r="AH27" s="1546">
        <v>0</v>
      </c>
      <c r="AI27" s="114">
        <f t="shared" si="5"/>
        <v>0</v>
      </c>
      <c r="AJ27" s="112"/>
      <c r="AK27" s="114">
        <f t="shared" si="6"/>
        <v>0</v>
      </c>
      <c r="AL27" s="112">
        <v>346.60248999999999</v>
      </c>
      <c r="AM27" s="114">
        <f t="shared" si="7"/>
        <v>12.867835784991104</v>
      </c>
      <c r="AN27" s="112"/>
      <c r="AO27" s="114"/>
      <c r="AP27" s="112"/>
      <c r="AQ27" s="114"/>
      <c r="AR27" s="112"/>
      <c r="AS27" s="114"/>
      <c r="AT27" s="112">
        <v>1.9</v>
      </c>
      <c r="AU27" s="114">
        <f t="shared" si="8"/>
        <v>1.2361743656473652</v>
      </c>
      <c r="AV27" s="112"/>
      <c r="AW27" s="114">
        <f t="shared" si="9"/>
        <v>0</v>
      </c>
      <c r="AX27" s="112"/>
      <c r="AY27" s="114"/>
      <c r="AZ27" s="112"/>
      <c r="BA27" s="114"/>
      <c r="BB27" s="112">
        <v>394.31950031000002</v>
      </c>
      <c r="BC27" s="114">
        <f t="shared" si="10"/>
        <v>11.098950059454319</v>
      </c>
      <c r="BD27" s="112"/>
      <c r="BE27" s="114"/>
      <c r="BF27" s="112"/>
      <c r="BG27" s="114"/>
      <c r="BH27" s="112"/>
      <c r="BI27" s="114"/>
      <c r="BJ27" s="112">
        <v>10.882</v>
      </c>
      <c r="BK27" s="114">
        <f t="shared" si="11"/>
        <v>7.3105681444109285</v>
      </c>
      <c r="BL27" s="112"/>
      <c r="BM27" s="114"/>
      <c r="BN27" s="112"/>
      <c r="BO27" s="114"/>
      <c r="BP27" s="112"/>
      <c r="BQ27" s="114"/>
      <c r="BR27" s="112"/>
      <c r="BS27" s="114">
        <f t="shared" si="12"/>
        <v>0</v>
      </c>
      <c r="BT27" s="112"/>
      <c r="BU27" s="114"/>
      <c r="BV27" s="1546"/>
      <c r="BW27" s="114">
        <f t="shared" si="13"/>
        <v>0</v>
      </c>
      <c r="BX27" s="112"/>
      <c r="BY27" s="114">
        <f t="shared" si="14"/>
        <v>0</v>
      </c>
      <c r="BZ27" s="112"/>
      <c r="CA27" s="114"/>
      <c r="CB27" s="112"/>
      <c r="CC27" s="114">
        <f t="shared" si="15"/>
        <v>0</v>
      </c>
      <c r="CD27" s="112"/>
      <c r="CE27" s="114"/>
      <c r="CF27" s="112"/>
      <c r="CG27" s="114"/>
      <c r="CH27" s="112">
        <v>0</v>
      </c>
      <c r="CI27" s="114">
        <f t="shared" si="16"/>
        <v>0</v>
      </c>
      <c r="CJ27" s="112"/>
      <c r="CK27" s="114"/>
      <c r="CL27" s="112"/>
      <c r="CM27" s="114">
        <f t="shared" si="17"/>
        <v>0</v>
      </c>
      <c r="CN27" s="112"/>
      <c r="CO27" s="114"/>
      <c r="CP27" s="112">
        <v>0</v>
      </c>
      <c r="CQ27" s="114">
        <f t="shared" si="18"/>
        <v>0</v>
      </c>
      <c r="CR27" s="112"/>
      <c r="CS27" s="114"/>
      <c r="CT27" s="112"/>
      <c r="CU27" s="114">
        <f t="shared" si="19"/>
        <v>0</v>
      </c>
      <c r="CV27" s="112">
        <v>17.399999999999999</v>
      </c>
      <c r="CW27" s="114">
        <f t="shared" si="20"/>
        <v>1.085532472393786</v>
      </c>
      <c r="CX27" s="112">
        <v>1.4</v>
      </c>
      <c r="CY27" s="114">
        <f t="shared" si="21"/>
        <v>0.56956875508543525</v>
      </c>
      <c r="CZ27" s="112"/>
      <c r="DA27" s="114"/>
      <c r="DB27" s="1546"/>
      <c r="DC27" s="114">
        <f t="shared" si="22"/>
        <v>0</v>
      </c>
      <c r="DD27" s="112"/>
      <c r="DE27" s="114"/>
      <c r="DF27" s="112"/>
      <c r="DG27" s="114"/>
      <c r="DH27" s="112"/>
      <c r="DI27" s="114"/>
      <c r="DJ27" s="112"/>
      <c r="DK27" s="114"/>
      <c r="DL27" s="112"/>
      <c r="DM27" s="114"/>
      <c r="DN27" s="112"/>
      <c r="DO27" s="114"/>
      <c r="DP27" s="112"/>
      <c r="DQ27" s="114"/>
      <c r="DR27" s="112">
        <v>31.4</v>
      </c>
      <c r="DS27" s="114">
        <f t="shared" si="23"/>
        <v>2.5761988759896624</v>
      </c>
      <c r="DT27" s="112"/>
      <c r="DU27" s="114"/>
      <c r="DV27" s="112"/>
      <c r="DW27" s="114">
        <f t="shared" si="24"/>
        <v>0</v>
      </c>
      <c r="DX27" s="112"/>
      <c r="DY27" s="114">
        <f t="shared" si="25"/>
        <v>0</v>
      </c>
      <c r="DZ27" s="112"/>
      <c r="EA27" s="114">
        <f t="shared" si="26"/>
        <v>0</v>
      </c>
      <c r="EB27" s="112"/>
      <c r="EC27" s="114">
        <f t="shared" si="27"/>
        <v>0</v>
      </c>
      <c r="ED27" s="112"/>
      <c r="EE27" s="114">
        <f t="shared" si="28"/>
        <v>0</v>
      </c>
      <c r="EF27" s="112"/>
      <c r="EG27" s="114">
        <f t="shared" si="29"/>
        <v>0</v>
      </c>
      <c r="EH27" s="112">
        <v>0</v>
      </c>
      <c r="EI27" s="114">
        <f t="shared" si="30"/>
        <v>0</v>
      </c>
      <c r="EJ27" s="112"/>
      <c r="EK27" s="114"/>
      <c r="EL27" s="112"/>
      <c r="EM27" s="114"/>
    </row>
    <row r="28" spans="1:143" ht="12.75" customHeight="1" thickBot="1">
      <c r="A28" s="39" t="s">
        <v>663</v>
      </c>
      <c r="B28" s="112">
        <f t="shared" si="0"/>
        <v>31959.33446595</v>
      </c>
      <c r="C28" s="49">
        <f t="shared" si="1"/>
        <v>62.299424379359358</v>
      </c>
      <c r="D28" s="5"/>
      <c r="E28" s="49"/>
      <c r="F28" s="112">
        <f>SUM(F26:F27)</f>
        <v>328.66199999999998</v>
      </c>
      <c r="G28" s="49">
        <f t="shared" si="2"/>
        <v>70.428426630894805</v>
      </c>
      <c r="H28" s="5"/>
      <c r="I28" s="49"/>
      <c r="J28" s="5"/>
      <c r="K28" s="49"/>
      <c r="L28" s="5"/>
      <c r="M28" s="49"/>
      <c r="N28" s="5"/>
      <c r="O28" s="49"/>
      <c r="P28" s="5"/>
      <c r="Q28" s="49"/>
      <c r="R28" s="1560">
        <f>SUM(R26:R27)</f>
        <v>16608.130039</v>
      </c>
      <c r="S28" s="49">
        <f t="shared" si="3"/>
        <v>68.279939327815569</v>
      </c>
      <c r="T28" s="5"/>
      <c r="U28" s="49"/>
      <c r="V28" s="5"/>
      <c r="W28" s="49"/>
      <c r="X28" s="5"/>
      <c r="Y28" s="49"/>
      <c r="Z28" s="112">
        <f>SUM(Z26:Z27)</f>
        <v>0</v>
      </c>
      <c r="AA28" s="49" t="e">
        <f t="shared" si="4"/>
        <v>#DIV/0!</v>
      </c>
      <c r="AB28" s="5"/>
      <c r="AC28" s="49"/>
      <c r="AD28" s="5"/>
      <c r="AE28" s="49"/>
      <c r="AF28" s="5"/>
      <c r="AG28" s="49"/>
      <c r="AH28" s="1546">
        <f>SUM(AH26:AH27)</f>
        <v>40.5</v>
      </c>
      <c r="AI28" s="49">
        <f t="shared" si="5"/>
        <v>73.236889692585891</v>
      </c>
      <c r="AJ28" s="112">
        <f>SUM(AJ26:AJ27)</f>
        <v>27.509999999999998</v>
      </c>
      <c r="AK28" s="49">
        <f t="shared" si="6"/>
        <v>60.461538461538453</v>
      </c>
      <c r="AL28" s="112">
        <v>2043.2025089799999</v>
      </c>
      <c r="AM28" s="49">
        <f t="shared" si="7"/>
        <v>75.855180270160361</v>
      </c>
      <c r="AN28" s="5"/>
      <c r="AO28" s="49"/>
      <c r="AP28" s="5"/>
      <c r="AQ28" s="49"/>
      <c r="AR28" s="5"/>
      <c r="AS28" s="49"/>
      <c r="AT28" s="112">
        <v>114.3</v>
      </c>
      <c r="AU28" s="49">
        <f t="shared" si="8"/>
        <v>74.365647364996747</v>
      </c>
      <c r="AV28" s="112">
        <v>1013</v>
      </c>
      <c r="AW28" s="49">
        <f t="shared" si="9"/>
        <v>63.162489088415022</v>
      </c>
      <c r="AX28" s="5"/>
      <c r="AY28" s="49"/>
      <c r="AZ28" s="5"/>
      <c r="BA28" s="49"/>
      <c r="BB28" s="112">
        <v>2726.3296439599999</v>
      </c>
      <c r="BC28" s="49">
        <f t="shared" si="10"/>
        <v>76.738270717357494</v>
      </c>
      <c r="BD28" s="5"/>
      <c r="BE28" s="49"/>
      <c r="BF28" s="5"/>
      <c r="BG28" s="49"/>
      <c r="BH28" s="5"/>
      <c r="BI28" s="49"/>
      <c r="BJ28" s="112">
        <v>105.56</v>
      </c>
      <c r="BK28" s="49">
        <f t="shared" si="11"/>
        <v>70.915601297924795</v>
      </c>
      <c r="BL28" s="5"/>
      <c r="BM28" s="49"/>
      <c r="BN28" s="5"/>
      <c r="BO28" s="49"/>
      <c r="BP28" s="5"/>
      <c r="BQ28" s="49"/>
      <c r="BR28" s="112">
        <f>SUM(BR26:BR27)</f>
        <v>41.94</v>
      </c>
      <c r="BS28" s="49">
        <f t="shared" si="12"/>
        <v>64.266012871590561</v>
      </c>
      <c r="BT28" s="5"/>
      <c r="BU28" s="49"/>
      <c r="BV28" s="1546">
        <f>SUM(BV26:BV27)</f>
        <v>883.22663200000011</v>
      </c>
      <c r="BW28" s="49">
        <f t="shared" si="13"/>
        <v>59.468471744658146</v>
      </c>
      <c r="BX28" s="112">
        <v>895.1</v>
      </c>
      <c r="BY28" s="49">
        <f t="shared" si="14"/>
        <v>61.18668398386766</v>
      </c>
      <c r="BZ28" s="5"/>
      <c r="CA28" s="49"/>
      <c r="CB28" s="112">
        <f>SUM(CB26:CB27)</f>
        <v>16.999999999999996</v>
      </c>
      <c r="CC28" s="49">
        <f t="shared" si="15"/>
        <v>51.468362095065082</v>
      </c>
      <c r="CD28" s="5"/>
      <c r="CE28" s="49"/>
      <c r="CF28" s="5"/>
      <c r="CG28" s="49"/>
      <c r="CH28" s="112">
        <v>25.43930034000001</v>
      </c>
      <c r="CI28" s="49">
        <f t="shared" si="16"/>
        <v>39.961938015891192</v>
      </c>
      <c r="CJ28" s="5"/>
      <c r="CK28" s="49"/>
      <c r="CL28" s="112">
        <v>60.452897</v>
      </c>
      <c r="CM28" s="49">
        <f t="shared" si="17"/>
        <v>58.946300299895036</v>
      </c>
      <c r="CN28" s="5"/>
      <c r="CO28" s="49"/>
      <c r="CP28" s="112">
        <v>186.07547013000001</v>
      </c>
      <c r="CQ28" s="49">
        <f t="shared" si="18"/>
        <v>59.819196930711541</v>
      </c>
      <c r="CR28" s="5"/>
      <c r="CS28" s="49"/>
      <c r="CT28" s="112">
        <v>593.64516653999999</v>
      </c>
      <c r="CU28" s="49">
        <f t="shared" si="19"/>
        <v>56.554797871546555</v>
      </c>
      <c r="CV28" s="112">
        <v>1154</v>
      </c>
      <c r="CW28" s="49">
        <f t="shared" si="20"/>
        <v>71.994509950714331</v>
      </c>
      <c r="CX28" s="112">
        <v>103.9</v>
      </c>
      <c r="CY28" s="49">
        <f t="shared" si="21"/>
        <v>42.27013832384052</v>
      </c>
      <c r="CZ28" s="5"/>
      <c r="DA28" s="49"/>
      <c r="DB28" s="1546">
        <f>SUM(DB26:DB27)</f>
        <v>274.8</v>
      </c>
      <c r="DC28" s="49">
        <f t="shared" si="22"/>
        <v>58.843683083511777</v>
      </c>
      <c r="DD28" s="5"/>
      <c r="DE28" s="49"/>
      <c r="DF28" s="5"/>
      <c r="DG28" s="49"/>
      <c r="DH28" s="5"/>
      <c r="DI28" s="49"/>
      <c r="DJ28" s="5"/>
      <c r="DK28" s="49"/>
      <c r="DL28" s="5"/>
      <c r="DM28" s="49"/>
      <c r="DN28" s="5"/>
      <c r="DO28" s="49"/>
      <c r="DP28" s="5"/>
      <c r="DQ28" s="49"/>
      <c r="DR28" s="112">
        <v>874.25</v>
      </c>
      <c r="DS28" s="49">
        <f t="shared" si="23"/>
        <v>71.727448004266321</v>
      </c>
      <c r="DT28" s="112"/>
      <c r="DU28" s="49"/>
      <c r="DV28" s="112">
        <v>503.86199999999997</v>
      </c>
      <c r="DW28" s="49">
        <f t="shared" si="24"/>
        <v>51.934042193536158</v>
      </c>
      <c r="DX28" s="112">
        <v>682.46199999999999</v>
      </c>
      <c r="DY28" s="49">
        <f t="shared" si="25"/>
        <v>56.054742043479543</v>
      </c>
      <c r="DZ28" s="112">
        <v>671.07200000000012</v>
      </c>
      <c r="EA28" s="49">
        <f t="shared" si="26"/>
        <v>27.724748810153361</v>
      </c>
      <c r="EB28" s="112">
        <v>1145.9189999999999</v>
      </c>
      <c r="EC28" s="49">
        <f t="shared" si="27"/>
        <v>59.910065811624413</v>
      </c>
      <c r="ED28" s="112">
        <v>627.6389999999999</v>
      </c>
      <c r="EE28" s="49">
        <f t="shared" si="28"/>
        <v>51.874850195469065</v>
      </c>
      <c r="EF28" s="112">
        <v>167.553202</v>
      </c>
      <c r="EG28" s="49">
        <f t="shared" si="29"/>
        <v>47.521498990311528</v>
      </c>
      <c r="EH28" s="112">
        <v>43.803606000000002</v>
      </c>
      <c r="EI28" s="49">
        <f t="shared" si="30"/>
        <v>71.119913797680766</v>
      </c>
      <c r="EJ28" s="5"/>
      <c r="EK28" s="49"/>
      <c r="EL28" s="5"/>
      <c r="EM28" s="49"/>
    </row>
    <row r="29" spans="1:143" ht="12.75" customHeight="1">
      <c r="A29" s="10" t="s">
        <v>273</v>
      </c>
      <c r="B29" s="103">
        <f t="shared" si="0"/>
        <v>15.5</v>
      </c>
      <c r="C29" s="113">
        <f t="shared" si="1"/>
        <v>3.0214680437381444E-2</v>
      </c>
      <c r="D29" s="103"/>
      <c r="E29" s="113"/>
      <c r="F29" s="1158"/>
      <c r="G29" s="113">
        <f t="shared" si="2"/>
        <v>0</v>
      </c>
      <c r="H29" s="103"/>
      <c r="I29" s="113"/>
      <c r="J29" s="103"/>
      <c r="K29" s="113"/>
      <c r="L29" s="103"/>
      <c r="M29" s="113"/>
      <c r="N29" s="103"/>
      <c r="O29" s="113"/>
      <c r="P29" s="103"/>
      <c r="Q29" s="113"/>
      <c r="R29" s="1559"/>
      <c r="S29" s="113">
        <f t="shared" si="3"/>
        <v>0</v>
      </c>
      <c r="T29" s="103"/>
      <c r="U29" s="113"/>
      <c r="V29" s="103"/>
      <c r="W29" s="113"/>
      <c r="X29" s="103"/>
      <c r="Y29" s="113"/>
      <c r="Z29" s="103"/>
      <c r="AA29" s="113" t="e">
        <f t="shared" si="4"/>
        <v>#DIV/0!</v>
      </c>
      <c r="AB29" s="103"/>
      <c r="AC29" s="113"/>
      <c r="AD29" s="103"/>
      <c r="AE29" s="113"/>
      <c r="AF29" s="103"/>
      <c r="AG29" s="113"/>
      <c r="AH29" s="1545">
        <v>0</v>
      </c>
      <c r="AI29" s="113">
        <f t="shared" si="5"/>
        <v>0</v>
      </c>
      <c r="AJ29" s="103"/>
      <c r="AK29" s="113">
        <f t="shared" si="6"/>
        <v>0</v>
      </c>
      <c r="AL29" s="103"/>
      <c r="AM29" s="113">
        <f t="shared" si="7"/>
        <v>0</v>
      </c>
      <c r="AN29" s="103"/>
      <c r="AO29" s="113"/>
      <c r="AP29" s="103"/>
      <c r="AQ29" s="113"/>
      <c r="AR29" s="103"/>
      <c r="AS29" s="113"/>
      <c r="AT29" s="103">
        <v>0</v>
      </c>
      <c r="AU29" s="113">
        <f t="shared" si="8"/>
        <v>0</v>
      </c>
      <c r="AV29" s="103"/>
      <c r="AW29" s="113">
        <f t="shared" si="9"/>
        <v>0</v>
      </c>
      <c r="AX29" s="103"/>
      <c r="AY29" s="113"/>
      <c r="AZ29" s="103"/>
      <c r="BA29" s="113"/>
      <c r="BB29" s="103">
        <v>0</v>
      </c>
      <c r="BC29" s="113">
        <f t="shared" si="10"/>
        <v>0</v>
      </c>
      <c r="BD29" s="103"/>
      <c r="BE29" s="113"/>
      <c r="BF29" s="103"/>
      <c r="BG29" s="113"/>
      <c r="BH29" s="103"/>
      <c r="BI29" s="113"/>
      <c r="BJ29" s="103"/>
      <c r="BK29" s="113">
        <f t="shared" si="11"/>
        <v>0</v>
      </c>
      <c r="BL29" s="103"/>
      <c r="BM29" s="113"/>
      <c r="BN29" s="103"/>
      <c r="BO29" s="113"/>
      <c r="BP29" s="103"/>
      <c r="BQ29" s="113"/>
      <c r="BR29" s="103"/>
      <c r="BS29" s="113">
        <f t="shared" si="12"/>
        <v>0</v>
      </c>
      <c r="BT29" s="103"/>
      <c r="BU29" s="113"/>
      <c r="BV29" s="1545"/>
      <c r="BW29" s="113">
        <f t="shared" si="13"/>
        <v>0</v>
      </c>
      <c r="BX29" s="103"/>
      <c r="BY29" s="113">
        <f t="shared" si="14"/>
        <v>0</v>
      </c>
      <c r="BZ29" s="103"/>
      <c r="CA29" s="113"/>
      <c r="CB29" s="103"/>
      <c r="CC29" s="113">
        <f t="shared" si="15"/>
        <v>0</v>
      </c>
      <c r="CD29" s="103"/>
      <c r="CE29" s="113"/>
      <c r="CF29" s="103"/>
      <c r="CG29" s="113"/>
      <c r="CH29" s="103"/>
      <c r="CI29" s="113">
        <f t="shared" si="16"/>
        <v>0</v>
      </c>
      <c r="CJ29" s="103"/>
      <c r="CK29" s="113"/>
      <c r="CL29" s="103"/>
      <c r="CM29" s="113">
        <f t="shared" si="17"/>
        <v>0</v>
      </c>
      <c r="CN29" s="103"/>
      <c r="CO29" s="113"/>
      <c r="CP29" s="103">
        <v>0</v>
      </c>
      <c r="CQ29" s="113">
        <f t="shared" si="18"/>
        <v>0</v>
      </c>
      <c r="CR29" s="103"/>
      <c r="CS29" s="113"/>
      <c r="CT29" s="103"/>
      <c r="CU29" s="113">
        <f t="shared" si="19"/>
        <v>0</v>
      </c>
      <c r="CV29" s="103">
        <v>0</v>
      </c>
      <c r="CW29" s="113">
        <f t="shared" si="20"/>
        <v>0</v>
      </c>
      <c r="CX29" s="103">
        <v>0</v>
      </c>
      <c r="CY29" s="113">
        <f t="shared" si="21"/>
        <v>0</v>
      </c>
      <c r="CZ29" s="103"/>
      <c r="DA29" s="113"/>
      <c r="DB29" s="1545">
        <v>15.5</v>
      </c>
      <c r="DC29" s="113">
        <f t="shared" si="22"/>
        <v>3.3190578158458246</v>
      </c>
      <c r="DD29" s="103"/>
      <c r="DE29" s="113"/>
      <c r="DF29" s="103"/>
      <c r="DG29" s="113"/>
      <c r="DH29" s="103"/>
      <c r="DI29" s="113"/>
      <c r="DJ29" s="103"/>
      <c r="DK29" s="113"/>
      <c r="DL29" s="103"/>
      <c r="DM29" s="113"/>
      <c r="DN29" s="103"/>
      <c r="DO29" s="113"/>
      <c r="DP29" s="103"/>
      <c r="DQ29" s="113"/>
      <c r="DR29" s="103">
        <v>0</v>
      </c>
      <c r="DS29" s="113">
        <f t="shared" si="23"/>
        <v>0</v>
      </c>
      <c r="DT29" s="103"/>
      <c r="DU29" s="113"/>
      <c r="DV29" s="103"/>
      <c r="DW29" s="113">
        <f t="shared" si="24"/>
        <v>0</v>
      </c>
      <c r="DX29" s="103"/>
      <c r="DY29" s="113">
        <f t="shared" si="25"/>
        <v>0</v>
      </c>
      <c r="DZ29" s="103"/>
      <c r="EA29" s="113">
        <f t="shared" si="26"/>
        <v>0</v>
      </c>
      <c r="EB29" s="103"/>
      <c r="EC29" s="113">
        <f t="shared" si="27"/>
        <v>0</v>
      </c>
      <c r="ED29" s="103"/>
      <c r="EE29" s="113">
        <f t="shared" si="28"/>
        <v>0</v>
      </c>
      <c r="EF29" s="103"/>
      <c r="EG29" s="113">
        <f t="shared" si="29"/>
        <v>0</v>
      </c>
      <c r="EH29" s="103">
        <v>0</v>
      </c>
      <c r="EI29" s="113">
        <f t="shared" si="30"/>
        <v>0</v>
      </c>
      <c r="EJ29" s="103"/>
      <c r="EK29" s="113"/>
      <c r="EL29" s="103"/>
      <c r="EM29" s="113"/>
    </row>
    <row r="30" spans="1:143" ht="12.75" customHeight="1" thickBot="1">
      <c r="A30" s="10" t="s">
        <v>275</v>
      </c>
      <c r="B30" s="103">
        <f t="shared" si="0"/>
        <v>1101.44409569</v>
      </c>
      <c r="C30" s="113">
        <f t="shared" si="1"/>
        <v>2.1470826690912221</v>
      </c>
      <c r="D30" s="103"/>
      <c r="E30" s="113"/>
      <c r="F30" s="682">
        <v>1.1859999999999999</v>
      </c>
      <c r="G30" s="113">
        <f t="shared" si="2"/>
        <v>0.25414594320073891</v>
      </c>
      <c r="H30" s="103"/>
      <c r="I30" s="113"/>
      <c r="J30" s="103"/>
      <c r="K30" s="113"/>
      <c r="L30" s="103"/>
      <c r="M30" s="113"/>
      <c r="N30" s="103"/>
      <c r="O30" s="113"/>
      <c r="P30" s="103"/>
      <c r="Q30" s="113"/>
      <c r="R30" s="1559">
        <v>251.04836299999999</v>
      </c>
      <c r="S30" s="113">
        <f t="shared" si="3"/>
        <v>1.0321190256660311</v>
      </c>
      <c r="T30" s="103"/>
      <c r="U30" s="113"/>
      <c r="V30" s="103"/>
      <c r="W30" s="113"/>
      <c r="X30" s="103"/>
      <c r="Y30" s="113"/>
      <c r="Z30" s="103"/>
      <c r="AA30" s="113" t="e">
        <f t="shared" si="4"/>
        <v>#DIV/0!</v>
      </c>
      <c r="AB30" s="103"/>
      <c r="AC30" s="113"/>
      <c r="AD30" s="103"/>
      <c r="AE30" s="113"/>
      <c r="AF30" s="103"/>
      <c r="AG30" s="113"/>
      <c r="AH30" s="1545">
        <v>2.2999999999999998</v>
      </c>
      <c r="AI30" s="113">
        <f t="shared" si="5"/>
        <v>4.1591320072332731</v>
      </c>
      <c r="AJ30" s="103"/>
      <c r="AK30" s="113">
        <f t="shared" si="6"/>
        <v>0</v>
      </c>
      <c r="AL30" s="103">
        <v>66.388802999999996</v>
      </c>
      <c r="AM30" s="113">
        <f t="shared" si="7"/>
        <v>2.4647261332892469</v>
      </c>
      <c r="AN30" s="103"/>
      <c r="AO30" s="113"/>
      <c r="AP30" s="103"/>
      <c r="AQ30" s="113"/>
      <c r="AR30" s="103"/>
      <c r="AS30" s="113"/>
      <c r="AT30" s="103">
        <v>0</v>
      </c>
      <c r="AU30" s="113">
        <f t="shared" si="8"/>
        <v>0</v>
      </c>
      <c r="AV30" s="103">
        <v>90.6</v>
      </c>
      <c r="AW30" s="113">
        <f t="shared" si="9"/>
        <v>5.6490834268612042</v>
      </c>
      <c r="AX30" s="103"/>
      <c r="AY30" s="113"/>
      <c r="AZ30" s="103"/>
      <c r="BA30" s="113"/>
      <c r="BB30" s="103">
        <v>0</v>
      </c>
      <c r="BC30" s="113">
        <f t="shared" si="10"/>
        <v>0</v>
      </c>
      <c r="BD30" s="103"/>
      <c r="BE30" s="113"/>
      <c r="BF30" s="103"/>
      <c r="BG30" s="113"/>
      <c r="BH30" s="103"/>
      <c r="BI30" s="113"/>
      <c r="BJ30" s="103"/>
      <c r="BK30" s="113">
        <f t="shared" si="11"/>
        <v>0</v>
      </c>
      <c r="BL30" s="103"/>
      <c r="BM30" s="113"/>
      <c r="BN30" s="103"/>
      <c r="BO30" s="113"/>
      <c r="BP30" s="103"/>
      <c r="BQ30" s="113"/>
      <c r="BR30" s="103"/>
      <c r="BS30" s="113">
        <f t="shared" si="12"/>
        <v>0</v>
      </c>
      <c r="BT30" s="103"/>
      <c r="BU30" s="113"/>
      <c r="BV30" s="1545">
        <f>10.073952+93.722144</f>
        <v>103.79609600000001</v>
      </c>
      <c r="BW30" s="113">
        <f t="shared" si="13"/>
        <v>6.9886878164038686</v>
      </c>
      <c r="BX30" s="103">
        <v>110.5</v>
      </c>
      <c r="BY30" s="113">
        <f t="shared" si="14"/>
        <v>7.5534896438580894</v>
      </c>
      <c r="BZ30" s="103"/>
      <c r="CA30" s="113"/>
      <c r="CB30" s="103">
        <v>2.16</v>
      </c>
      <c r="CC30" s="113">
        <f t="shared" si="15"/>
        <v>6.5395095367847418</v>
      </c>
      <c r="CD30" s="103"/>
      <c r="CE30" s="113"/>
      <c r="CF30" s="103"/>
      <c r="CG30" s="113"/>
      <c r="CH30" s="103">
        <v>1.54056719</v>
      </c>
      <c r="CI30" s="113">
        <f t="shared" si="16"/>
        <v>2.4200370974548444</v>
      </c>
      <c r="CJ30" s="103"/>
      <c r="CK30" s="113"/>
      <c r="CL30" s="103">
        <v>0.88319700000000001</v>
      </c>
      <c r="CM30" s="113">
        <f t="shared" si="17"/>
        <v>0.8611861162909431</v>
      </c>
      <c r="CN30" s="103"/>
      <c r="CO30" s="113"/>
      <c r="CP30" s="103">
        <v>12.7</v>
      </c>
      <c r="CQ30" s="113">
        <f t="shared" si="18"/>
        <v>4.0827724389962636</v>
      </c>
      <c r="CR30" s="103"/>
      <c r="CS30" s="113"/>
      <c r="CT30" s="103">
        <v>19.173640500000001</v>
      </c>
      <c r="CU30" s="113">
        <f t="shared" si="19"/>
        <v>1.8266153319486924</v>
      </c>
      <c r="CV30" s="103">
        <v>0</v>
      </c>
      <c r="CW30" s="113">
        <f t="shared" si="20"/>
        <v>0</v>
      </c>
      <c r="CX30" s="103">
        <v>0</v>
      </c>
      <c r="CY30" s="113">
        <f t="shared" si="21"/>
        <v>0</v>
      </c>
      <c r="CZ30" s="103"/>
      <c r="DA30" s="113"/>
      <c r="DB30" s="1545"/>
      <c r="DC30" s="113">
        <f t="shared" si="22"/>
        <v>0</v>
      </c>
      <c r="DD30" s="103"/>
      <c r="DE30" s="113"/>
      <c r="DF30" s="103"/>
      <c r="DG30" s="113"/>
      <c r="DH30" s="103"/>
      <c r="DI30" s="113"/>
      <c r="DJ30" s="103"/>
      <c r="DK30" s="113"/>
      <c r="DL30" s="103"/>
      <c r="DM30" s="113"/>
      <c r="DN30" s="103"/>
      <c r="DO30" s="113"/>
      <c r="DP30" s="103"/>
      <c r="DQ30" s="113"/>
      <c r="DR30" s="103">
        <v>40.299999999999997</v>
      </c>
      <c r="DS30" s="113">
        <f t="shared" si="23"/>
        <v>3.3063953726873692</v>
      </c>
      <c r="DT30" s="103"/>
      <c r="DU30" s="113"/>
      <c r="DV30" s="103">
        <v>58.287000000000006</v>
      </c>
      <c r="DW30" s="113">
        <f t="shared" si="24"/>
        <v>6.0077551340141593</v>
      </c>
      <c r="DX30" s="103">
        <v>148.13999999999999</v>
      </c>
      <c r="DY30" s="113">
        <f t="shared" si="25"/>
        <v>12.167636419787563</v>
      </c>
      <c r="DZ30" s="103"/>
      <c r="EA30" s="113">
        <f t="shared" si="26"/>
        <v>0</v>
      </c>
      <c r="EB30" s="103"/>
      <c r="EC30" s="113">
        <f t="shared" si="27"/>
        <v>0</v>
      </c>
      <c r="ED30" s="103">
        <v>189.93299999999999</v>
      </c>
      <c r="EE30" s="113">
        <f t="shared" si="28"/>
        <v>15.698109776760253</v>
      </c>
      <c r="EF30" s="103"/>
      <c r="EG30" s="113">
        <f t="shared" si="29"/>
        <v>0</v>
      </c>
      <c r="EH30" s="103">
        <v>2.5074290000000001</v>
      </c>
      <c r="EI30" s="113">
        <f t="shared" si="30"/>
        <v>4.0710834248167806</v>
      </c>
      <c r="EJ30" s="103"/>
      <c r="EK30" s="113"/>
      <c r="EL30" s="103"/>
      <c r="EM30" s="113"/>
    </row>
    <row r="31" spans="1:143" ht="12.75" customHeight="1" thickBot="1">
      <c r="A31" s="39" t="s">
        <v>277</v>
      </c>
      <c r="B31" s="112">
        <f t="shared" si="0"/>
        <v>1116.94409569</v>
      </c>
      <c r="C31" s="49">
        <f t="shared" si="1"/>
        <v>2.1772973495286037</v>
      </c>
      <c r="D31" s="5"/>
      <c r="E31" s="49"/>
      <c r="F31" s="112">
        <f>+F30+F29</f>
        <v>1.1859999999999999</v>
      </c>
      <c r="G31" s="49">
        <f t="shared" si="2"/>
        <v>0.25414594320073891</v>
      </c>
      <c r="H31" s="5"/>
      <c r="I31" s="49"/>
      <c r="J31" s="5"/>
      <c r="K31" s="49"/>
      <c r="L31" s="5"/>
      <c r="M31" s="49"/>
      <c r="N31" s="5"/>
      <c r="O31" s="49"/>
      <c r="P31" s="5"/>
      <c r="Q31" s="49"/>
      <c r="R31" s="1560">
        <f>+R30+R29</f>
        <v>251.04836299999999</v>
      </c>
      <c r="S31" s="49">
        <f t="shared" si="3"/>
        <v>1.0321190256660311</v>
      </c>
      <c r="T31" s="5"/>
      <c r="U31" s="49"/>
      <c r="V31" s="5"/>
      <c r="W31" s="49"/>
      <c r="X31" s="5"/>
      <c r="Y31" s="49"/>
      <c r="Z31" s="112">
        <f>+Z30+Z29</f>
        <v>0</v>
      </c>
      <c r="AA31" s="49" t="e">
        <f t="shared" si="4"/>
        <v>#DIV/0!</v>
      </c>
      <c r="AB31" s="5"/>
      <c r="AC31" s="49"/>
      <c r="AD31" s="5"/>
      <c r="AE31" s="49"/>
      <c r="AF31" s="5"/>
      <c r="AG31" s="49"/>
      <c r="AH31" s="1546">
        <f>+AH30+AH29</f>
        <v>2.2999999999999998</v>
      </c>
      <c r="AI31" s="49">
        <f t="shared" si="5"/>
        <v>4.1591320072332731</v>
      </c>
      <c r="AJ31" s="112">
        <f>+AJ30+AJ29</f>
        <v>0</v>
      </c>
      <c r="AK31" s="49">
        <f t="shared" si="6"/>
        <v>0</v>
      </c>
      <c r="AL31" s="112">
        <v>66.388802999999996</v>
      </c>
      <c r="AM31" s="49">
        <f t="shared" si="7"/>
        <v>2.4647261332892469</v>
      </c>
      <c r="AN31" s="5"/>
      <c r="AO31" s="49"/>
      <c r="AP31" s="5"/>
      <c r="AQ31" s="49"/>
      <c r="AR31" s="5"/>
      <c r="AS31" s="49"/>
      <c r="AT31" s="112">
        <v>0</v>
      </c>
      <c r="AU31" s="49">
        <f t="shared" si="8"/>
        <v>0</v>
      </c>
      <c r="AV31" s="112">
        <v>90.6</v>
      </c>
      <c r="AW31" s="49">
        <f t="shared" si="9"/>
        <v>5.6490834268612042</v>
      </c>
      <c r="AX31" s="5"/>
      <c r="AY31" s="49"/>
      <c r="AZ31" s="5"/>
      <c r="BA31" s="49"/>
      <c r="BB31" s="112">
        <v>0</v>
      </c>
      <c r="BC31" s="49">
        <f t="shared" si="10"/>
        <v>0</v>
      </c>
      <c r="BD31" s="5"/>
      <c r="BE31" s="49"/>
      <c r="BF31" s="5"/>
      <c r="BG31" s="49"/>
      <c r="BH31" s="5"/>
      <c r="BI31" s="49"/>
      <c r="BJ31" s="112">
        <v>0</v>
      </c>
      <c r="BK31" s="49">
        <f t="shared" si="11"/>
        <v>0</v>
      </c>
      <c r="BL31" s="5"/>
      <c r="BM31" s="49"/>
      <c r="BN31" s="5"/>
      <c r="BO31" s="49"/>
      <c r="BP31" s="5"/>
      <c r="BQ31" s="49"/>
      <c r="BR31" s="112">
        <f>+BR30+BR29</f>
        <v>0</v>
      </c>
      <c r="BS31" s="49">
        <f t="shared" si="12"/>
        <v>0</v>
      </c>
      <c r="BT31" s="5"/>
      <c r="BU31" s="49"/>
      <c r="BV31" s="1546">
        <f>+BV30+BV29</f>
        <v>103.79609600000001</v>
      </c>
      <c r="BW31" s="49">
        <f t="shared" si="13"/>
        <v>6.9886878164038686</v>
      </c>
      <c r="BX31" s="112">
        <v>110.5</v>
      </c>
      <c r="BY31" s="49">
        <f t="shared" si="14"/>
        <v>7.5534896438580894</v>
      </c>
      <c r="BZ31" s="5"/>
      <c r="CA31" s="49"/>
      <c r="CB31" s="112">
        <f>+CB30+CB29</f>
        <v>2.16</v>
      </c>
      <c r="CC31" s="49">
        <f t="shared" si="15"/>
        <v>6.5395095367847418</v>
      </c>
      <c r="CD31" s="5"/>
      <c r="CE31" s="49"/>
      <c r="CF31" s="5"/>
      <c r="CG31" s="49"/>
      <c r="CH31" s="112">
        <v>1.54056719</v>
      </c>
      <c r="CI31" s="49">
        <f t="shared" si="16"/>
        <v>2.4200370974548444</v>
      </c>
      <c r="CJ31" s="5"/>
      <c r="CK31" s="49"/>
      <c r="CL31" s="112">
        <v>0.88319700000000001</v>
      </c>
      <c r="CM31" s="49">
        <f t="shared" si="17"/>
        <v>0.8611861162909431</v>
      </c>
      <c r="CN31" s="5"/>
      <c r="CO31" s="49"/>
      <c r="CP31" s="112">
        <v>12.7</v>
      </c>
      <c r="CQ31" s="49">
        <f t="shared" si="18"/>
        <v>4.0827724389962636</v>
      </c>
      <c r="CR31" s="5"/>
      <c r="CS31" s="49"/>
      <c r="CT31" s="112">
        <v>19.173640500000001</v>
      </c>
      <c r="CU31" s="49">
        <f t="shared" si="19"/>
        <v>1.8266153319486924</v>
      </c>
      <c r="CV31" s="112">
        <v>0</v>
      </c>
      <c r="CW31" s="49">
        <f t="shared" si="20"/>
        <v>0</v>
      </c>
      <c r="CX31" s="112">
        <v>0</v>
      </c>
      <c r="CY31" s="49">
        <f t="shared" si="21"/>
        <v>0</v>
      </c>
      <c r="CZ31" s="5"/>
      <c r="DA31" s="49"/>
      <c r="DB31" s="1546">
        <f>+DB30+DB29</f>
        <v>15.5</v>
      </c>
      <c r="DC31" s="49">
        <f t="shared" si="22"/>
        <v>3.3190578158458246</v>
      </c>
      <c r="DD31" s="5"/>
      <c r="DE31" s="49"/>
      <c r="DF31" s="5"/>
      <c r="DG31" s="49"/>
      <c r="DH31" s="5"/>
      <c r="DI31" s="49"/>
      <c r="DJ31" s="5"/>
      <c r="DK31" s="49"/>
      <c r="DL31" s="5"/>
      <c r="DM31" s="49"/>
      <c r="DN31" s="5"/>
      <c r="DO31" s="49"/>
      <c r="DP31" s="5"/>
      <c r="DQ31" s="49"/>
      <c r="DR31" s="112">
        <v>40.299999999999997</v>
      </c>
      <c r="DS31" s="49">
        <f t="shared" si="23"/>
        <v>3.3063953726873692</v>
      </c>
      <c r="DT31" s="112"/>
      <c r="DU31" s="49"/>
      <c r="DV31" s="112">
        <v>58.287000000000006</v>
      </c>
      <c r="DW31" s="49">
        <f t="shared" si="24"/>
        <v>6.0077551340141593</v>
      </c>
      <c r="DX31" s="112">
        <v>148.13999999999999</v>
      </c>
      <c r="DY31" s="49">
        <f t="shared" si="25"/>
        <v>12.167636419787563</v>
      </c>
      <c r="DZ31" s="112">
        <v>0</v>
      </c>
      <c r="EA31" s="49">
        <f t="shared" si="26"/>
        <v>0</v>
      </c>
      <c r="EB31" s="112">
        <v>0</v>
      </c>
      <c r="EC31" s="49">
        <f t="shared" si="27"/>
        <v>0</v>
      </c>
      <c r="ED31" s="112">
        <v>189.93299999999999</v>
      </c>
      <c r="EE31" s="49">
        <f t="shared" si="28"/>
        <v>15.698109776760253</v>
      </c>
      <c r="EF31" s="112">
        <v>0</v>
      </c>
      <c r="EG31" s="49">
        <f t="shared" si="29"/>
        <v>0</v>
      </c>
      <c r="EH31" s="112">
        <v>2.5074290000000001</v>
      </c>
      <c r="EI31" s="49">
        <f t="shared" si="30"/>
        <v>4.0710834248167806</v>
      </c>
      <c r="EJ31" s="5"/>
      <c r="EK31" s="49"/>
      <c r="EL31" s="5"/>
      <c r="EM31" s="49"/>
    </row>
    <row r="32" spans="1:143" ht="12.75" customHeight="1">
      <c r="A32" s="2" t="s">
        <v>141</v>
      </c>
      <c r="B32" s="103"/>
      <c r="C32" s="113"/>
      <c r="D32" s="103"/>
      <c r="E32" s="113"/>
      <c r="F32" s="1158"/>
      <c r="G32" s="113"/>
      <c r="H32" s="103"/>
      <c r="I32" s="113"/>
      <c r="J32" s="103"/>
      <c r="K32" s="113"/>
      <c r="L32" s="103"/>
      <c r="M32" s="113"/>
      <c r="N32" s="103"/>
      <c r="O32" s="113"/>
      <c r="P32" s="103"/>
      <c r="Q32" s="113"/>
      <c r="R32" s="1559"/>
      <c r="S32" s="113"/>
      <c r="T32" s="103"/>
      <c r="U32" s="113"/>
      <c r="V32" s="103"/>
      <c r="W32" s="113"/>
      <c r="X32" s="103"/>
      <c r="Y32" s="113"/>
      <c r="Z32" s="103"/>
      <c r="AA32" s="113"/>
      <c r="AB32" s="103"/>
      <c r="AC32" s="113"/>
      <c r="AD32" s="103"/>
      <c r="AE32" s="113"/>
      <c r="AF32" s="103"/>
      <c r="AG32" s="113"/>
      <c r="AH32" s="1545"/>
      <c r="AI32" s="113"/>
      <c r="AJ32" s="103"/>
      <c r="AK32" s="113"/>
      <c r="AL32" s="103"/>
      <c r="AM32" s="113"/>
      <c r="AN32" s="103"/>
      <c r="AO32" s="113"/>
      <c r="AP32" s="103"/>
      <c r="AQ32" s="113"/>
      <c r="AR32" s="103"/>
      <c r="AS32" s="113"/>
      <c r="AT32" s="103"/>
      <c r="AU32" s="113"/>
      <c r="AV32" s="103"/>
      <c r="AW32" s="113"/>
      <c r="AX32" s="103"/>
      <c r="AY32" s="113"/>
      <c r="AZ32" s="103"/>
      <c r="BA32" s="113"/>
      <c r="BB32" s="103"/>
      <c r="BC32" s="113"/>
      <c r="BD32" s="103"/>
      <c r="BE32" s="113"/>
      <c r="BF32" s="103"/>
      <c r="BG32" s="113"/>
      <c r="BH32" s="103"/>
      <c r="BI32" s="113"/>
      <c r="BJ32" s="103"/>
      <c r="BK32" s="113"/>
      <c r="BL32" s="103"/>
      <c r="BM32" s="113"/>
      <c r="BN32" s="103"/>
      <c r="BO32" s="113"/>
      <c r="BP32" s="103"/>
      <c r="BQ32" s="113"/>
      <c r="BR32" s="103"/>
      <c r="BS32" s="113"/>
      <c r="BT32" s="103"/>
      <c r="BU32" s="113"/>
      <c r="BV32" s="1545"/>
      <c r="BW32" s="113"/>
      <c r="BX32" s="103"/>
      <c r="BY32" s="113"/>
      <c r="BZ32" s="103"/>
      <c r="CA32" s="113"/>
      <c r="CB32" s="103"/>
      <c r="CC32" s="113"/>
      <c r="CD32" s="103"/>
      <c r="CE32" s="113"/>
      <c r="CF32" s="103"/>
      <c r="CG32" s="113"/>
      <c r="CH32" s="103"/>
      <c r="CI32" s="113"/>
      <c r="CJ32" s="103"/>
      <c r="CK32" s="113"/>
      <c r="CL32" s="103"/>
      <c r="CM32" s="113"/>
      <c r="CN32" s="103"/>
      <c r="CO32" s="113"/>
      <c r="CP32" s="103"/>
      <c r="CQ32" s="113"/>
      <c r="CR32" s="103"/>
      <c r="CS32" s="113"/>
      <c r="CT32" s="103"/>
      <c r="CU32" s="113"/>
      <c r="CV32" s="103"/>
      <c r="CW32" s="113"/>
      <c r="CX32" s="103"/>
      <c r="CY32" s="113"/>
      <c r="CZ32" s="103"/>
      <c r="DA32" s="113"/>
      <c r="DB32" s="1545"/>
      <c r="DC32" s="113"/>
      <c r="DD32" s="103"/>
      <c r="DE32" s="113"/>
      <c r="DF32" s="103"/>
      <c r="DG32" s="113"/>
      <c r="DH32" s="103"/>
      <c r="DI32" s="113"/>
      <c r="DJ32" s="103"/>
      <c r="DK32" s="113"/>
      <c r="DL32" s="103"/>
      <c r="DM32" s="113"/>
      <c r="DN32" s="103"/>
      <c r="DO32" s="113"/>
      <c r="DP32" s="103"/>
      <c r="DQ32" s="113"/>
      <c r="DR32" s="103"/>
      <c r="DS32" s="113"/>
      <c r="DT32" s="103"/>
      <c r="DU32" s="113"/>
      <c r="DV32" s="103"/>
      <c r="DW32" s="113"/>
      <c r="DX32" s="103"/>
      <c r="DY32" s="113"/>
      <c r="DZ32" s="103"/>
      <c r="EA32" s="113"/>
      <c r="EB32" s="103"/>
      <c r="EC32" s="113"/>
      <c r="ED32" s="103"/>
      <c r="EE32" s="113"/>
      <c r="EF32" s="103"/>
      <c r="EG32" s="113"/>
      <c r="EH32" s="103">
        <v>0</v>
      </c>
      <c r="EI32" s="113"/>
      <c r="EJ32" s="103"/>
      <c r="EK32" s="113"/>
      <c r="EL32" s="103"/>
      <c r="EM32" s="113"/>
    </row>
    <row r="33" spans="1:143" ht="12.75" customHeight="1">
      <c r="A33" s="40" t="s">
        <v>143</v>
      </c>
      <c r="B33" s="103">
        <f t="shared" ref="B33:B47" si="31">D33+F33+H33+J33+AH33+N33+P33+R33+T33+V33+X33+CJ33+AB33+AD33+AF33+CD33+AJ33+AL33+AN33+AP33+AR33+AT33+AV33+AX33+DT33+AZ33+BB33+BD33+BF33+BH33+BJ33+L33+Z33+BL33+BN33+BP33+BR33+BT33+BV33+BX33+BZ33+CB33+CF33+CH33+CL33+CN33+CP33+CR33+CT33+CV33+CX33+CZ33+DB33+DD33+DF33+DH33+DJ33+DL33+DN33+DP33+DR33+DX33+DZ33+EB33+ED33+DV33+EF33+EH33+EJ33+EL33</f>
        <v>1839.71203397</v>
      </c>
      <c r="C33" s="113">
        <f t="shared" ref="C33:C47" si="32">B33/B$11*100</f>
        <v>3.5862136260134578</v>
      </c>
      <c r="D33" s="103"/>
      <c r="E33" s="113"/>
      <c r="F33" s="682">
        <v>12.077</v>
      </c>
      <c r="G33" s="113">
        <f t="shared" ref="G33:G47" si="33">F33/F$11*100</f>
        <v>2.5879599966571023</v>
      </c>
      <c r="H33" s="103"/>
      <c r="I33" s="113"/>
      <c r="J33" s="103"/>
      <c r="K33" s="113"/>
      <c r="L33" s="103"/>
      <c r="M33" s="113"/>
      <c r="N33" s="103"/>
      <c r="O33" s="113"/>
      <c r="P33" s="103"/>
      <c r="Q33" s="113"/>
      <c r="R33" s="1559">
        <f>681.126635+68.103</f>
        <v>749.22963499999992</v>
      </c>
      <c r="S33" s="113">
        <f t="shared" ref="S33:S47" si="34">R33/R$11*100</f>
        <v>3.0802597222126318</v>
      </c>
      <c r="T33" s="103"/>
      <c r="U33" s="113"/>
      <c r="V33" s="103"/>
      <c r="W33" s="113"/>
      <c r="X33" s="103"/>
      <c r="Y33" s="113"/>
      <c r="Z33" s="103"/>
      <c r="AA33" s="113" t="e">
        <f t="shared" ref="AA33:AA47" si="35">Z33/Z$11*100</f>
        <v>#DIV/0!</v>
      </c>
      <c r="AB33" s="103"/>
      <c r="AC33" s="113"/>
      <c r="AD33" s="103"/>
      <c r="AE33" s="113"/>
      <c r="AF33" s="103"/>
      <c r="AG33" s="113"/>
      <c r="AH33" s="1545">
        <v>1.7</v>
      </c>
      <c r="AI33" s="113">
        <f t="shared" ref="AI33:AI47" si="36">AH33/AH$11*100</f>
        <v>3.0741410488245933</v>
      </c>
      <c r="AJ33" s="103"/>
      <c r="AK33" s="113">
        <f t="shared" ref="AK33:AK47" si="37">AJ33/AJ$11*100</f>
        <v>0</v>
      </c>
      <c r="AL33" s="103">
        <v>208.24039574999998</v>
      </c>
      <c r="AM33" s="113">
        <f t="shared" ref="AM33:AM47" si="38">AL33/AL$11*100</f>
        <v>7.7310558741587796</v>
      </c>
      <c r="AN33" s="103"/>
      <c r="AO33" s="113"/>
      <c r="AP33" s="103"/>
      <c r="AQ33" s="113"/>
      <c r="AR33" s="103"/>
      <c r="AS33" s="113"/>
      <c r="AT33" s="103">
        <v>4.5999999999999996</v>
      </c>
      <c r="AU33" s="113">
        <f t="shared" ref="AU33:AU47" si="39">AT33/AT$11*100</f>
        <v>2.9928432010409889</v>
      </c>
      <c r="AV33" s="103"/>
      <c r="AW33" s="113">
        <f t="shared" ref="AW33:AW47" si="40">AV33/AV$11*100</f>
        <v>0</v>
      </c>
      <c r="AX33" s="103"/>
      <c r="AY33" s="113"/>
      <c r="AZ33" s="103"/>
      <c r="BA33" s="113"/>
      <c r="BB33" s="103">
        <v>245.86916762999999</v>
      </c>
      <c r="BC33" s="113">
        <f t="shared" ref="BC33:BC47" si="41">BB33/BB$11*100</f>
        <v>6.9205038313844893</v>
      </c>
      <c r="BD33" s="103"/>
      <c r="BE33" s="113"/>
      <c r="BF33" s="103"/>
      <c r="BG33" s="113"/>
      <c r="BH33" s="103"/>
      <c r="BI33" s="113"/>
      <c r="BJ33" s="103">
        <v>11.709</v>
      </c>
      <c r="BK33" s="113">
        <f t="shared" ref="BK33:BK47" si="42">BJ33/BJ$11*100</f>
        <v>7.8661498256669322</v>
      </c>
      <c r="BL33" s="103"/>
      <c r="BM33" s="113"/>
      <c r="BN33" s="103"/>
      <c r="BO33" s="113"/>
      <c r="BP33" s="103"/>
      <c r="BQ33" s="113"/>
      <c r="BR33" s="103"/>
      <c r="BS33" s="113">
        <f t="shared" ref="BS33:BS47" si="43">BR33/BR$11*100</f>
        <v>0</v>
      </c>
      <c r="BT33" s="103"/>
      <c r="BU33" s="113"/>
      <c r="BV33" s="1545">
        <v>67.383347000000001</v>
      </c>
      <c r="BW33" s="113">
        <f t="shared" ref="BW33:BW47" si="44">BV33/BV$11*100</f>
        <v>4.5369835124378293</v>
      </c>
      <c r="BX33" s="103">
        <v>3.8</v>
      </c>
      <c r="BY33" s="113">
        <f t="shared" ref="BY33:BY47" si="45">BX33/BX$11*100</f>
        <v>0.25975801490190714</v>
      </c>
      <c r="BZ33" s="103"/>
      <c r="CA33" s="113"/>
      <c r="CB33" s="103"/>
      <c r="CC33" s="113">
        <f t="shared" ref="CC33:CC47" si="46">CB33/CB$11*100</f>
        <v>0</v>
      </c>
      <c r="CD33" s="103"/>
      <c r="CE33" s="113"/>
      <c r="CF33" s="103"/>
      <c r="CG33" s="113"/>
      <c r="CH33" s="103">
        <v>7.4291805000000002</v>
      </c>
      <c r="CI33" s="113">
        <f t="shared" ref="CI33:CI47" si="47">CH33/CH$11*100</f>
        <v>11.670307228656565</v>
      </c>
      <c r="CJ33" s="103"/>
      <c r="CK33" s="113"/>
      <c r="CL33" s="103">
        <v>9.2519819999999999</v>
      </c>
      <c r="CM33" s="113">
        <f t="shared" ref="CM33:CM47" si="48">CL33/CL$11*100</f>
        <v>9.0214056960946554</v>
      </c>
      <c r="CN33" s="103"/>
      <c r="CO33" s="113"/>
      <c r="CP33" s="103">
        <v>24.24663309</v>
      </c>
      <c r="CQ33" s="113">
        <f t="shared" ref="CQ33:CQ47" si="49">CP33/CP$11*100</f>
        <v>7.7947626234887251</v>
      </c>
      <c r="CR33" s="103"/>
      <c r="CS33" s="113"/>
      <c r="CT33" s="103"/>
      <c r="CU33" s="113">
        <f t="shared" ref="CU33:CU47" si="50">CT33/CT$11*100</f>
        <v>0</v>
      </c>
      <c r="CV33" s="103">
        <v>46.9</v>
      </c>
      <c r="CW33" s="113">
        <f t="shared" ref="CW33:CW47" si="51">CV33/CV$11*100</f>
        <v>2.9259467215671591</v>
      </c>
      <c r="CX33" s="103">
        <v>25.3</v>
      </c>
      <c r="CY33" s="113">
        <f t="shared" ref="CY33:CY47" si="52">CX33/CX$11*100</f>
        <v>10.292921074043939</v>
      </c>
      <c r="CZ33" s="103"/>
      <c r="DA33" s="113"/>
      <c r="DB33" s="1545"/>
      <c r="DC33" s="113">
        <f t="shared" ref="DC33:DC47" si="53">DB33/DB$11*100</f>
        <v>0</v>
      </c>
      <c r="DD33" s="103"/>
      <c r="DE33" s="113"/>
      <c r="DF33" s="103"/>
      <c r="DG33" s="113"/>
      <c r="DH33" s="103"/>
      <c r="DI33" s="113"/>
      <c r="DJ33" s="103"/>
      <c r="DK33" s="113"/>
      <c r="DL33" s="103"/>
      <c r="DM33" s="113"/>
      <c r="DN33" s="103"/>
      <c r="DO33" s="113"/>
      <c r="DP33" s="103"/>
      <c r="DQ33" s="113"/>
      <c r="DR33" s="103">
        <v>20.5</v>
      </c>
      <c r="DS33" s="113">
        <f t="shared" ref="DS33:DS47" si="54">DR33/DR$11*100</f>
        <v>1.6819132789104483</v>
      </c>
      <c r="DT33" s="103"/>
      <c r="DU33" s="113"/>
      <c r="DV33" s="103"/>
      <c r="DW33" s="113">
        <f t="shared" ref="DW33:DW47" si="55">DV33/DV$11*100</f>
        <v>0</v>
      </c>
      <c r="DX33" s="103">
        <v>60.631999999999998</v>
      </c>
      <c r="DY33" s="113">
        <f t="shared" ref="DY33:DY47" si="56">DX33/DX$11*100</f>
        <v>4.9800737910392838</v>
      </c>
      <c r="DZ33" s="103">
        <v>67.528999999999996</v>
      </c>
      <c r="EA33" s="113">
        <f t="shared" ref="EA33:EA47" si="57">DZ33/DZ$11*100</f>
        <v>2.7899011766261235</v>
      </c>
      <c r="EB33" s="103">
        <v>36.018000000000001</v>
      </c>
      <c r="EC33" s="113">
        <f t="shared" ref="EC33:EC47" si="58">EB33/EB$11*100</f>
        <v>1.8830656882406944</v>
      </c>
      <c r="ED33" s="103">
        <v>233.32499999999999</v>
      </c>
      <c r="EE33" s="113">
        <f t="shared" ref="EE33:EE47" si="59">ED33/ED$11*100</f>
        <v>19.284492234959622</v>
      </c>
      <c r="EF33" s="103"/>
      <c r="EG33" s="113">
        <f t="shared" ref="EG33:EG47" si="60">EF33/EF$11*100</f>
        <v>0</v>
      </c>
      <c r="EH33" s="103">
        <v>3.9716930000000001</v>
      </c>
      <c r="EI33" s="113">
        <f t="shared" ref="EI33:EI47" si="61">EH33/EH$11*100</f>
        <v>6.4484751276151124</v>
      </c>
      <c r="EJ33" s="103"/>
      <c r="EK33" s="113"/>
      <c r="EL33" s="103"/>
      <c r="EM33" s="113"/>
    </row>
    <row r="34" spans="1:143" ht="12.75" customHeight="1">
      <c r="A34" s="40" t="s">
        <v>145</v>
      </c>
      <c r="B34" s="103">
        <f t="shared" si="31"/>
        <v>1172.27538764</v>
      </c>
      <c r="C34" s="113">
        <f t="shared" si="32"/>
        <v>2.2851565304612942</v>
      </c>
      <c r="D34" s="103"/>
      <c r="E34" s="113"/>
      <c r="F34" s="682">
        <v>0</v>
      </c>
      <c r="G34" s="113">
        <f t="shared" si="33"/>
        <v>0</v>
      </c>
      <c r="H34" s="103"/>
      <c r="I34" s="113"/>
      <c r="J34" s="103"/>
      <c r="K34" s="113"/>
      <c r="L34" s="103"/>
      <c r="M34" s="113"/>
      <c r="N34" s="103"/>
      <c r="O34" s="113"/>
      <c r="P34" s="103"/>
      <c r="Q34" s="113"/>
      <c r="R34" s="1559">
        <f>9.85248+8.6652+61.845+17.52831+20.22+77.4526+15.9808+19.510827+23.410114+48.773709+30.711829+128.759134+34.121315+12.676489+24.3968+64.743988+50+39.44831+58.635714+126.805302+210+10.720682+6</f>
        <v>1100.258603</v>
      </c>
      <c r="S34" s="113">
        <f t="shared" si="34"/>
        <v>4.5234225937136596</v>
      </c>
      <c r="T34" s="103"/>
      <c r="U34" s="113"/>
      <c r="V34" s="103"/>
      <c r="W34" s="113"/>
      <c r="X34" s="103"/>
      <c r="Y34" s="113"/>
      <c r="Z34" s="103"/>
      <c r="AA34" s="113" t="e">
        <f t="shared" si="35"/>
        <v>#DIV/0!</v>
      </c>
      <c r="AB34" s="103"/>
      <c r="AC34" s="113"/>
      <c r="AD34" s="103"/>
      <c r="AE34" s="113"/>
      <c r="AF34" s="103"/>
      <c r="AG34" s="113"/>
      <c r="AH34" s="1545">
        <v>1</v>
      </c>
      <c r="AI34" s="113">
        <f t="shared" si="36"/>
        <v>1.8083182640144666</v>
      </c>
      <c r="AJ34" s="103"/>
      <c r="AK34" s="113">
        <f t="shared" si="37"/>
        <v>0</v>
      </c>
      <c r="AL34" s="103">
        <v>1.7396711999999999</v>
      </c>
      <c r="AM34" s="113">
        <f t="shared" si="38"/>
        <v>6.4586389213413947E-2</v>
      </c>
      <c r="AN34" s="103"/>
      <c r="AO34" s="113"/>
      <c r="AP34" s="103"/>
      <c r="AQ34" s="113"/>
      <c r="AR34" s="103"/>
      <c r="AS34" s="113"/>
      <c r="AT34" s="103">
        <v>0</v>
      </c>
      <c r="AU34" s="113">
        <f t="shared" si="39"/>
        <v>0</v>
      </c>
      <c r="AV34" s="103"/>
      <c r="AW34" s="113">
        <f t="shared" si="40"/>
        <v>0</v>
      </c>
      <c r="AX34" s="103"/>
      <c r="AY34" s="113"/>
      <c r="AZ34" s="103"/>
      <c r="BA34" s="113"/>
      <c r="BB34" s="103">
        <v>24.37393754</v>
      </c>
      <c r="BC34" s="113">
        <f t="shared" si="41"/>
        <v>0.68605563583855633</v>
      </c>
      <c r="BD34" s="103"/>
      <c r="BE34" s="113"/>
      <c r="BF34" s="103"/>
      <c r="BG34" s="113"/>
      <c r="BH34" s="103"/>
      <c r="BI34" s="113"/>
      <c r="BJ34" s="103">
        <v>0.91100000000000003</v>
      </c>
      <c r="BK34" s="113">
        <f t="shared" si="42"/>
        <v>0.61201319422517519</v>
      </c>
      <c r="BL34" s="103"/>
      <c r="BM34" s="113"/>
      <c r="BN34" s="103"/>
      <c r="BO34" s="113"/>
      <c r="BP34" s="103"/>
      <c r="BQ34" s="113"/>
      <c r="BR34" s="103"/>
      <c r="BS34" s="113">
        <f t="shared" si="43"/>
        <v>0</v>
      </c>
      <c r="BT34" s="103"/>
      <c r="BU34" s="113"/>
      <c r="BV34" s="1545">
        <v>2.1531790000000002</v>
      </c>
      <c r="BW34" s="113">
        <f t="shared" si="44"/>
        <v>0.14497554747951857</v>
      </c>
      <c r="BX34" s="103"/>
      <c r="BY34" s="113">
        <f t="shared" si="45"/>
        <v>0</v>
      </c>
      <c r="BZ34" s="103"/>
      <c r="CA34" s="113"/>
      <c r="CB34" s="103"/>
      <c r="CC34" s="113">
        <f t="shared" si="46"/>
        <v>0</v>
      </c>
      <c r="CD34" s="103"/>
      <c r="CE34" s="113"/>
      <c r="CF34" s="103"/>
      <c r="CG34" s="113"/>
      <c r="CH34" s="103">
        <v>1.15960471</v>
      </c>
      <c r="CI34" s="113">
        <f t="shared" si="47"/>
        <v>1.8215930047058619</v>
      </c>
      <c r="CJ34" s="103"/>
      <c r="CK34" s="113"/>
      <c r="CL34" s="103"/>
      <c r="CM34" s="113">
        <f t="shared" si="48"/>
        <v>0</v>
      </c>
      <c r="CN34" s="103"/>
      <c r="CO34" s="113"/>
      <c r="CP34" s="103">
        <v>2.3217051899999999</v>
      </c>
      <c r="CQ34" s="113">
        <f t="shared" si="49"/>
        <v>0.74637747726036086</v>
      </c>
      <c r="CR34" s="103"/>
      <c r="CS34" s="113"/>
      <c r="CT34" s="103"/>
      <c r="CU34" s="113">
        <f t="shared" si="50"/>
        <v>0</v>
      </c>
      <c r="CV34" s="103">
        <v>0</v>
      </c>
      <c r="CW34" s="113">
        <f t="shared" si="51"/>
        <v>0</v>
      </c>
      <c r="CX34" s="103">
        <v>0</v>
      </c>
      <c r="CY34" s="113">
        <f t="shared" si="52"/>
        <v>0</v>
      </c>
      <c r="CZ34" s="103"/>
      <c r="DA34" s="113"/>
      <c r="DB34" s="1545"/>
      <c r="DC34" s="113">
        <f t="shared" si="53"/>
        <v>0</v>
      </c>
      <c r="DD34" s="103"/>
      <c r="DE34" s="113"/>
      <c r="DF34" s="103"/>
      <c r="DG34" s="113"/>
      <c r="DH34" s="103"/>
      <c r="DI34" s="113"/>
      <c r="DJ34" s="103"/>
      <c r="DK34" s="113"/>
      <c r="DL34" s="103"/>
      <c r="DM34" s="113"/>
      <c r="DN34" s="103"/>
      <c r="DO34" s="113"/>
      <c r="DP34" s="103"/>
      <c r="DQ34" s="113"/>
      <c r="DR34" s="103">
        <v>0</v>
      </c>
      <c r="DS34" s="113">
        <f t="shared" si="54"/>
        <v>0</v>
      </c>
      <c r="DT34" s="103"/>
      <c r="DU34" s="113"/>
      <c r="DV34" s="103"/>
      <c r="DW34" s="113">
        <f t="shared" si="55"/>
        <v>0</v>
      </c>
      <c r="DX34" s="103"/>
      <c r="DY34" s="113">
        <f t="shared" si="56"/>
        <v>0</v>
      </c>
      <c r="DZ34" s="103"/>
      <c r="EA34" s="113">
        <f t="shared" si="57"/>
        <v>0</v>
      </c>
      <c r="EB34" s="103"/>
      <c r="EC34" s="113">
        <f t="shared" si="58"/>
        <v>0</v>
      </c>
      <c r="ED34" s="103"/>
      <c r="EE34" s="113">
        <f t="shared" si="59"/>
        <v>0</v>
      </c>
      <c r="EF34" s="103">
        <v>37.6297</v>
      </c>
      <c r="EG34" s="113">
        <f t="shared" si="60"/>
        <v>10.67254895287364</v>
      </c>
      <c r="EH34" s="103">
        <v>0.72798700000000005</v>
      </c>
      <c r="EI34" s="113">
        <f t="shared" si="61"/>
        <v>1.1819659935264741</v>
      </c>
      <c r="EJ34" s="103"/>
      <c r="EK34" s="113"/>
      <c r="EL34" s="103"/>
      <c r="EM34" s="113"/>
    </row>
    <row r="35" spans="1:143" ht="12.75" customHeight="1">
      <c r="A35" s="40" t="s">
        <v>147</v>
      </c>
      <c r="B35" s="103">
        <f t="shared" si="31"/>
        <v>704.76020148999999</v>
      </c>
      <c r="C35" s="113">
        <f t="shared" si="32"/>
        <v>1.3738131789035424</v>
      </c>
      <c r="D35" s="103"/>
      <c r="E35" s="113"/>
      <c r="F35" s="682">
        <v>0</v>
      </c>
      <c r="G35" s="113">
        <f t="shared" si="33"/>
        <v>0</v>
      </c>
      <c r="H35" s="103"/>
      <c r="I35" s="113"/>
      <c r="J35" s="103"/>
      <c r="K35" s="113"/>
      <c r="L35" s="103"/>
      <c r="M35" s="113"/>
      <c r="N35" s="103"/>
      <c r="O35" s="113"/>
      <c r="P35" s="103"/>
      <c r="Q35" s="113"/>
      <c r="R35" s="1559"/>
      <c r="S35" s="113">
        <f t="shared" si="34"/>
        <v>0</v>
      </c>
      <c r="T35" s="103"/>
      <c r="U35" s="113"/>
      <c r="V35" s="103"/>
      <c r="W35" s="113"/>
      <c r="X35" s="103"/>
      <c r="Y35" s="113"/>
      <c r="Z35" s="103"/>
      <c r="AA35" s="113" t="e">
        <f t="shared" si="35"/>
        <v>#DIV/0!</v>
      </c>
      <c r="AB35" s="103"/>
      <c r="AC35" s="113"/>
      <c r="AD35" s="103"/>
      <c r="AE35" s="113"/>
      <c r="AF35" s="103"/>
      <c r="AG35" s="113"/>
      <c r="AH35" s="1545">
        <v>0</v>
      </c>
      <c r="AI35" s="113">
        <f t="shared" si="36"/>
        <v>0</v>
      </c>
      <c r="AJ35" s="103"/>
      <c r="AK35" s="113">
        <f t="shared" si="37"/>
        <v>0</v>
      </c>
      <c r="AL35" s="103">
        <v>34.597572740000004</v>
      </c>
      <c r="AM35" s="113">
        <f t="shared" si="38"/>
        <v>1.284456682863429</v>
      </c>
      <c r="AN35" s="103"/>
      <c r="AO35" s="113"/>
      <c r="AP35" s="103"/>
      <c r="AQ35" s="113"/>
      <c r="AR35" s="103"/>
      <c r="AS35" s="113"/>
      <c r="AT35" s="103">
        <v>0</v>
      </c>
      <c r="AU35" s="113">
        <f t="shared" si="39"/>
        <v>0</v>
      </c>
      <c r="AV35" s="103"/>
      <c r="AW35" s="113">
        <f t="shared" si="40"/>
        <v>0</v>
      </c>
      <c r="AX35" s="103"/>
      <c r="AY35" s="113"/>
      <c r="AZ35" s="103"/>
      <c r="BA35" s="113"/>
      <c r="BB35" s="103">
        <v>18.876628749999998</v>
      </c>
      <c r="BC35" s="113">
        <f t="shared" si="41"/>
        <v>0.53132234044321835</v>
      </c>
      <c r="BD35" s="103"/>
      <c r="BE35" s="113"/>
      <c r="BF35" s="103"/>
      <c r="BG35" s="113"/>
      <c r="BH35" s="103"/>
      <c r="BI35" s="113"/>
      <c r="BJ35" s="103">
        <v>4.1120000000000001</v>
      </c>
      <c r="BK35" s="113">
        <f t="shared" si="42"/>
        <v>2.7624569205860814</v>
      </c>
      <c r="BL35" s="103"/>
      <c r="BM35" s="113"/>
      <c r="BN35" s="103"/>
      <c r="BO35" s="113"/>
      <c r="BP35" s="103"/>
      <c r="BQ35" s="113"/>
      <c r="BR35" s="103"/>
      <c r="BS35" s="113">
        <f t="shared" si="43"/>
        <v>0</v>
      </c>
      <c r="BT35" s="103"/>
      <c r="BU35" s="113"/>
      <c r="BV35" s="1545"/>
      <c r="BW35" s="113">
        <f t="shared" si="44"/>
        <v>0</v>
      </c>
      <c r="BX35" s="103">
        <v>40.6</v>
      </c>
      <c r="BY35" s="113">
        <f t="shared" si="45"/>
        <v>2.7753093171098504</v>
      </c>
      <c r="BZ35" s="103"/>
      <c r="CA35" s="113"/>
      <c r="CB35" s="103"/>
      <c r="CC35" s="113">
        <f t="shared" si="46"/>
        <v>0</v>
      </c>
      <c r="CD35" s="103"/>
      <c r="CE35" s="113"/>
      <c r="CF35" s="103"/>
      <c r="CG35" s="113"/>
      <c r="CH35" s="103">
        <v>0</v>
      </c>
      <c r="CI35" s="113">
        <f t="shared" si="47"/>
        <v>0</v>
      </c>
      <c r="CJ35" s="103"/>
      <c r="CK35" s="113"/>
      <c r="CL35" s="103"/>
      <c r="CM35" s="113">
        <f t="shared" si="48"/>
        <v>0</v>
      </c>
      <c r="CN35" s="103"/>
      <c r="CO35" s="113"/>
      <c r="CP35" s="103">
        <v>5.3</v>
      </c>
      <c r="CQ35" s="113">
        <f t="shared" si="49"/>
        <v>1.7038341674551336</v>
      </c>
      <c r="CR35" s="103"/>
      <c r="CS35" s="113"/>
      <c r="CT35" s="103"/>
      <c r="CU35" s="113">
        <f t="shared" si="50"/>
        <v>0</v>
      </c>
      <c r="CV35" s="103">
        <v>0</v>
      </c>
      <c r="CW35" s="113">
        <f t="shared" si="51"/>
        <v>0</v>
      </c>
      <c r="CX35" s="103">
        <v>0</v>
      </c>
      <c r="CY35" s="113">
        <f t="shared" si="52"/>
        <v>0</v>
      </c>
      <c r="CZ35" s="103"/>
      <c r="DA35" s="113"/>
      <c r="DB35" s="1545"/>
      <c r="DC35" s="113">
        <f t="shared" si="53"/>
        <v>0</v>
      </c>
      <c r="DD35" s="103"/>
      <c r="DE35" s="113"/>
      <c r="DF35" s="103"/>
      <c r="DG35" s="113"/>
      <c r="DH35" s="103"/>
      <c r="DI35" s="113"/>
      <c r="DJ35" s="103"/>
      <c r="DK35" s="113"/>
      <c r="DL35" s="103"/>
      <c r="DM35" s="113"/>
      <c r="DN35" s="103"/>
      <c r="DO35" s="113"/>
      <c r="DP35" s="103"/>
      <c r="DQ35" s="113"/>
      <c r="DR35" s="103">
        <v>0</v>
      </c>
      <c r="DS35" s="113">
        <f t="shared" si="54"/>
        <v>0</v>
      </c>
      <c r="DT35" s="103"/>
      <c r="DU35" s="113"/>
      <c r="DV35" s="103">
        <v>143.29400000000001</v>
      </c>
      <c r="DW35" s="113">
        <f t="shared" si="55"/>
        <v>14.769592948229022</v>
      </c>
      <c r="DX35" s="103">
        <v>51.897999999999996</v>
      </c>
      <c r="DY35" s="113">
        <f t="shared" si="56"/>
        <v>4.2626974140281826</v>
      </c>
      <c r="DZ35" s="103">
        <v>327.721</v>
      </c>
      <c r="EA35" s="113">
        <f t="shared" si="57"/>
        <v>13.539504561078793</v>
      </c>
      <c r="EB35" s="103">
        <v>1.696</v>
      </c>
      <c r="EC35" s="113">
        <f t="shared" si="58"/>
        <v>8.8668982377039754E-2</v>
      </c>
      <c r="ED35" s="103">
        <v>76.665000000000006</v>
      </c>
      <c r="EE35" s="113">
        <f t="shared" si="59"/>
        <v>6.3364217173178163</v>
      </c>
      <c r="EF35" s="103"/>
      <c r="EG35" s="113">
        <f t="shared" si="60"/>
        <v>0</v>
      </c>
      <c r="EH35" s="103">
        <v>0</v>
      </c>
      <c r="EI35" s="113">
        <f t="shared" si="61"/>
        <v>0</v>
      </c>
      <c r="EJ35" s="103"/>
      <c r="EK35" s="113"/>
      <c r="EL35" s="103"/>
      <c r="EM35" s="113"/>
    </row>
    <row r="36" spans="1:143" ht="12.75" customHeight="1">
      <c r="A36" s="40" t="s">
        <v>149</v>
      </c>
      <c r="B36" s="103">
        <f t="shared" si="31"/>
        <v>304.85209200000003</v>
      </c>
      <c r="C36" s="113">
        <f t="shared" si="32"/>
        <v>0.59425861551272319</v>
      </c>
      <c r="D36" s="103"/>
      <c r="E36" s="113"/>
      <c r="F36" s="682"/>
      <c r="G36" s="113">
        <f t="shared" si="33"/>
        <v>0</v>
      </c>
      <c r="H36" s="103"/>
      <c r="I36" s="113"/>
      <c r="J36" s="103"/>
      <c r="K36" s="113"/>
      <c r="L36" s="103"/>
      <c r="M36" s="113"/>
      <c r="N36" s="103"/>
      <c r="O36" s="113"/>
      <c r="P36" s="103"/>
      <c r="Q36" s="113"/>
      <c r="R36" s="1559"/>
      <c r="S36" s="113">
        <f t="shared" si="34"/>
        <v>0</v>
      </c>
      <c r="T36" s="103"/>
      <c r="U36" s="113"/>
      <c r="V36" s="103"/>
      <c r="W36" s="113"/>
      <c r="X36" s="103"/>
      <c r="Y36" s="113"/>
      <c r="Z36" s="103"/>
      <c r="AA36" s="113" t="e">
        <f t="shared" si="35"/>
        <v>#DIV/0!</v>
      </c>
      <c r="AB36" s="103"/>
      <c r="AC36" s="113"/>
      <c r="AD36" s="103"/>
      <c r="AE36" s="113"/>
      <c r="AF36" s="103"/>
      <c r="AG36" s="113"/>
      <c r="AH36" s="1545">
        <v>0</v>
      </c>
      <c r="AI36" s="113">
        <f t="shared" si="36"/>
        <v>0</v>
      </c>
      <c r="AJ36" s="103"/>
      <c r="AK36" s="113">
        <f t="shared" si="37"/>
        <v>0</v>
      </c>
      <c r="AL36" s="103">
        <v>0</v>
      </c>
      <c r="AM36" s="113">
        <f t="shared" si="38"/>
        <v>0</v>
      </c>
      <c r="AN36" s="103"/>
      <c r="AO36" s="113"/>
      <c r="AP36" s="103"/>
      <c r="AQ36" s="113"/>
      <c r="AR36" s="103"/>
      <c r="AS36" s="113"/>
      <c r="AT36" s="103">
        <v>0</v>
      </c>
      <c r="AU36" s="113">
        <f t="shared" si="39"/>
        <v>0</v>
      </c>
      <c r="AV36" s="103">
        <v>294.5</v>
      </c>
      <c r="AW36" s="113">
        <f t="shared" si="40"/>
        <v>18.362638733009103</v>
      </c>
      <c r="AX36" s="103"/>
      <c r="AY36" s="113"/>
      <c r="AZ36" s="103"/>
      <c r="BA36" s="113"/>
      <c r="BB36" s="103">
        <v>0</v>
      </c>
      <c r="BC36" s="113">
        <f t="shared" si="41"/>
        <v>0</v>
      </c>
      <c r="BD36" s="103"/>
      <c r="BE36" s="113"/>
      <c r="BF36" s="103"/>
      <c r="BG36" s="113"/>
      <c r="BH36" s="103"/>
      <c r="BI36" s="113"/>
      <c r="BJ36" s="103"/>
      <c r="BK36" s="113">
        <f t="shared" si="42"/>
        <v>0</v>
      </c>
      <c r="BL36" s="103"/>
      <c r="BM36" s="113"/>
      <c r="BN36" s="103"/>
      <c r="BO36" s="113"/>
      <c r="BP36" s="103"/>
      <c r="BQ36" s="113"/>
      <c r="BR36" s="103"/>
      <c r="BS36" s="113">
        <f t="shared" si="43"/>
        <v>0</v>
      </c>
      <c r="BT36" s="103"/>
      <c r="BU36" s="113"/>
      <c r="BV36" s="1545">
        <v>10.005512</v>
      </c>
      <c r="BW36" s="113">
        <f t="shared" si="44"/>
        <v>0.67368044180855025</v>
      </c>
      <c r="BX36" s="103"/>
      <c r="BY36" s="113">
        <f t="shared" si="45"/>
        <v>0</v>
      </c>
      <c r="BZ36" s="103"/>
      <c r="CA36" s="113"/>
      <c r="CB36" s="103"/>
      <c r="CC36" s="113">
        <f t="shared" si="46"/>
        <v>0</v>
      </c>
      <c r="CD36" s="103"/>
      <c r="CE36" s="113"/>
      <c r="CF36" s="103"/>
      <c r="CG36" s="113"/>
      <c r="CH36" s="103">
        <v>0</v>
      </c>
      <c r="CI36" s="113">
        <f t="shared" si="47"/>
        <v>0</v>
      </c>
      <c r="CJ36" s="103"/>
      <c r="CK36" s="113"/>
      <c r="CL36" s="103"/>
      <c r="CM36" s="113">
        <f t="shared" si="48"/>
        <v>0</v>
      </c>
      <c r="CN36" s="103"/>
      <c r="CO36" s="113"/>
      <c r="CP36" s="103">
        <v>0</v>
      </c>
      <c r="CQ36" s="113">
        <f t="shared" si="49"/>
        <v>0</v>
      </c>
      <c r="CR36" s="103"/>
      <c r="CS36" s="113"/>
      <c r="CT36" s="103"/>
      <c r="CU36" s="113">
        <f t="shared" si="50"/>
        <v>0</v>
      </c>
      <c r="CV36" s="103">
        <v>0</v>
      </c>
      <c r="CW36" s="113">
        <f t="shared" si="51"/>
        <v>0</v>
      </c>
      <c r="CX36" s="103">
        <v>0</v>
      </c>
      <c r="CY36" s="113">
        <f t="shared" si="52"/>
        <v>0</v>
      </c>
      <c r="CZ36" s="103"/>
      <c r="DA36" s="113"/>
      <c r="DB36" s="1545"/>
      <c r="DC36" s="113">
        <f t="shared" si="53"/>
        <v>0</v>
      </c>
      <c r="DD36" s="103"/>
      <c r="DE36" s="113"/>
      <c r="DF36" s="103"/>
      <c r="DG36" s="113"/>
      <c r="DH36" s="103"/>
      <c r="DI36" s="113"/>
      <c r="DJ36" s="103"/>
      <c r="DK36" s="113"/>
      <c r="DL36" s="103"/>
      <c r="DM36" s="113"/>
      <c r="DN36" s="103"/>
      <c r="DO36" s="113"/>
      <c r="DP36" s="103"/>
      <c r="DQ36" s="113"/>
      <c r="DR36" s="103">
        <v>0</v>
      </c>
      <c r="DS36" s="113">
        <f t="shared" si="54"/>
        <v>0</v>
      </c>
      <c r="DT36" s="103"/>
      <c r="DU36" s="113"/>
      <c r="DV36" s="103"/>
      <c r="DW36" s="113">
        <f t="shared" si="55"/>
        <v>0</v>
      </c>
      <c r="DX36" s="103"/>
      <c r="DY36" s="113">
        <f t="shared" si="56"/>
        <v>0</v>
      </c>
      <c r="DZ36" s="103"/>
      <c r="EA36" s="113">
        <f t="shared" si="57"/>
        <v>0</v>
      </c>
      <c r="EB36" s="103"/>
      <c r="EC36" s="113">
        <f t="shared" si="58"/>
        <v>0</v>
      </c>
      <c r="ED36" s="103"/>
      <c r="EE36" s="113">
        <f t="shared" si="59"/>
        <v>0</v>
      </c>
      <c r="EF36" s="103"/>
      <c r="EG36" s="113">
        <f t="shared" si="60"/>
        <v>0</v>
      </c>
      <c r="EH36" s="103">
        <v>0.34658</v>
      </c>
      <c r="EI36" s="113">
        <f t="shared" si="61"/>
        <v>0.56271028745898677</v>
      </c>
      <c r="EJ36" s="103"/>
      <c r="EK36" s="113"/>
      <c r="EL36" s="103"/>
      <c r="EM36" s="113"/>
    </row>
    <row r="37" spans="1:143" ht="12.75" customHeight="1">
      <c r="A37" s="40" t="s">
        <v>150</v>
      </c>
      <c r="B37" s="103">
        <f t="shared" si="31"/>
        <v>6073.3996267399989</v>
      </c>
      <c r="C37" s="113">
        <f t="shared" si="32"/>
        <v>11.839085734868441</v>
      </c>
      <c r="D37" s="103"/>
      <c r="E37" s="113"/>
      <c r="F37" s="682">
        <v>100.92</v>
      </c>
      <c r="G37" s="113">
        <f t="shared" si="33"/>
        <v>21.625976886862201</v>
      </c>
      <c r="H37" s="103"/>
      <c r="I37" s="113"/>
      <c r="J37" s="103"/>
      <c r="K37" s="113"/>
      <c r="L37" s="103"/>
      <c r="M37" s="113"/>
      <c r="N37" s="103"/>
      <c r="O37" s="113"/>
      <c r="P37" s="103"/>
      <c r="Q37" s="113"/>
      <c r="R37" s="1559">
        <f>88.5111+24.188+38.3045+20.979+51.912016+1083+150+188+55+510+110+630</f>
        <v>2949.894616</v>
      </c>
      <c r="S37" s="113">
        <f t="shared" si="34"/>
        <v>12.127712447515107</v>
      </c>
      <c r="T37" s="103"/>
      <c r="U37" s="113"/>
      <c r="V37" s="103"/>
      <c r="W37" s="113"/>
      <c r="X37" s="103"/>
      <c r="Y37" s="113"/>
      <c r="Z37" s="103"/>
      <c r="AA37" s="113" t="e">
        <f t="shared" si="35"/>
        <v>#DIV/0!</v>
      </c>
      <c r="AB37" s="103"/>
      <c r="AC37" s="113"/>
      <c r="AD37" s="103"/>
      <c r="AE37" s="113"/>
      <c r="AF37" s="103"/>
      <c r="AG37" s="113"/>
      <c r="AH37" s="1545">
        <v>2.5</v>
      </c>
      <c r="AI37" s="113">
        <f t="shared" si="36"/>
        <v>4.5207956600361667</v>
      </c>
      <c r="AJ37" s="103">
        <v>4.99</v>
      </c>
      <c r="AK37" s="113">
        <f t="shared" si="37"/>
        <v>10.967032967032967</v>
      </c>
      <c r="AL37" s="103">
        <v>56.712431400000014</v>
      </c>
      <c r="AM37" s="113">
        <f t="shared" si="38"/>
        <v>2.1054847419670106</v>
      </c>
      <c r="AN37" s="103"/>
      <c r="AO37" s="113"/>
      <c r="AP37" s="103"/>
      <c r="AQ37" s="113"/>
      <c r="AR37" s="103"/>
      <c r="AS37" s="113"/>
      <c r="AT37" s="103">
        <v>14.3</v>
      </c>
      <c r="AU37" s="113">
        <f t="shared" si="39"/>
        <v>9.3038386467143788</v>
      </c>
      <c r="AV37" s="103">
        <v>165.6</v>
      </c>
      <c r="AW37" s="113">
        <f t="shared" si="40"/>
        <v>10.32547699214366</v>
      </c>
      <c r="AX37" s="103"/>
      <c r="AY37" s="113"/>
      <c r="AZ37" s="103"/>
      <c r="BA37" s="113"/>
      <c r="BB37" s="103">
        <v>19.011607269999999</v>
      </c>
      <c r="BC37" s="113">
        <f t="shared" si="41"/>
        <v>0.5351215942244828</v>
      </c>
      <c r="BD37" s="103"/>
      <c r="BE37" s="113"/>
      <c r="BF37" s="103"/>
      <c r="BG37" s="113"/>
      <c r="BH37" s="103"/>
      <c r="BI37" s="113"/>
      <c r="BJ37" s="103">
        <v>-0.24399999999999999</v>
      </c>
      <c r="BK37" s="113">
        <f t="shared" si="42"/>
        <v>-0.16392010910092505</v>
      </c>
      <c r="BL37" s="103"/>
      <c r="BM37" s="113"/>
      <c r="BN37" s="103"/>
      <c r="BO37" s="113"/>
      <c r="BP37" s="103"/>
      <c r="BQ37" s="113"/>
      <c r="BR37" s="103"/>
      <c r="BS37" s="113">
        <f t="shared" si="43"/>
        <v>0</v>
      </c>
      <c r="BT37" s="103"/>
      <c r="BU37" s="113"/>
      <c r="BV37" s="1545">
        <v>125.411732</v>
      </c>
      <c r="BW37" s="113">
        <f t="shared" si="44"/>
        <v>8.4440887204708268</v>
      </c>
      <c r="BX37" s="103">
        <v>12.9</v>
      </c>
      <c r="BY37" s="113">
        <f t="shared" si="45"/>
        <v>0.88181010321963216</v>
      </c>
      <c r="BZ37" s="103"/>
      <c r="CA37" s="113"/>
      <c r="CB37" s="103"/>
      <c r="CC37" s="113">
        <f t="shared" si="46"/>
        <v>0</v>
      </c>
      <c r="CD37" s="103"/>
      <c r="CE37" s="113"/>
      <c r="CF37" s="103"/>
      <c r="CG37" s="113"/>
      <c r="CH37" s="103">
        <v>4.8247984199999996</v>
      </c>
      <c r="CI37" s="113">
        <f t="shared" si="47"/>
        <v>7.5791508737385991</v>
      </c>
      <c r="CJ37" s="103"/>
      <c r="CK37" s="113"/>
      <c r="CL37" s="103">
        <v>11.728434</v>
      </c>
      <c r="CM37" s="113">
        <f t="shared" si="48"/>
        <v>11.436139985342624</v>
      </c>
      <c r="CN37" s="103"/>
      <c r="CO37" s="113"/>
      <c r="CP37" s="103">
        <v>8.4</v>
      </c>
      <c r="CQ37" s="113">
        <f t="shared" si="49"/>
        <v>2.7004164163439857</v>
      </c>
      <c r="CR37" s="103"/>
      <c r="CS37" s="113"/>
      <c r="CT37" s="103">
        <v>283.57888065000003</v>
      </c>
      <c r="CU37" s="113">
        <f t="shared" si="50"/>
        <v>27.015711033704758</v>
      </c>
      <c r="CV37" s="103">
        <v>197.6</v>
      </c>
      <c r="CW37" s="113">
        <f t="shared" si="51"/>
        <v>12.32765612327656</v>
      </c>
      <c r="CX37" s="103">
        <v>101</v>
      </c>
      <c r="CY37" s="113">
        <f t="shared" si="52"/>
        <v>41.090317331163547</v>
      </c>
      <c r="CZ37" s="103"/>
      <c r="DA37" s="113"/>
      <c r="DB37" s="1545">
        <v>110</v>
      </c>
      <c r="DC37" s="113">
        <f t="shared" si="53"/>
        <v>23.554603854389722</v>
      </c>
      <c r="DD37" s="103"/>
      <c r="DE37" s="113"/>
      <c r="DF37" s="103"/>
      <c r="DG37" s="113"/>
      <c r="DH37" s="103"/>
      <c r="DI37" s="113"/>
      <c r="DJ37" s="103"/>
      <c r="DK37" s="113"/>
      <c r="DL37" s="103"/>
      <c r="DM37" s="113"/>
      <c r="DN37" s="103"/>
      <c r="DO37" s="113"/>
      <c r="DP37" s="103"/>
      <c r="DQ37" s="113"/>
      <c r="DR37" s="103">
        <v>5.9</v>
      </c>
      <c r="DS37" s="113">
        <f t="shared" si="54"/>
        <v>0.4840628461254462</v>
      </c>
      <c r="DT37" s="103"/>
      <c r="DU37" s="113"/>
      <c r="DV37" s="103"/>
      <c r="DW37" s="113">
        <f t="shared" si="55"/>
        <v>0</v>
      </c>
      <c r="DX37" s="103">
        <v>274.39999999999998</v>
      </c>
      <c r="DY37" s="113">
        <f t="shared" si="56"/>
        <v>22.538135774198103</v>
      </c>
      <c r="DZ37" s="103">
        <v>1166.8630000000001</v>
      </c>
      <c r="EA37" s="113">
        <f t="shared" si="57"/>
        <v>48.207917437863571</v>
      </c>
      <c r="EB37" s="103">
        <v>363.07499999999999</v>
      </c>
      <c r="EC37" s="113">
        <f t="shared" si="58"/>
        <v>18.982011071075299</v>
      </c>
      <c r="ED37" s="103">
        <v>86.024000000000001</v>
      </c>
      <c r="EE37" s="113">
        <f t="shared" si="59"/>
        <v>7.1099503268838165</v>
      </c>
      <c r="EF37" s="103">
        <v>7.2511999999999999</v>
      </c>
      <c r="EG37" s="113">
        <f t="shared" si="60"/>
        <v>2.0565879336555262</v>
      </c>
      <c r="EH37" s="103">
        <v>0.75792700000000002</v>
      </c>
      <c r="EI37" s="113">
        <f t="shared" si="61"/>
        <v>1.2305768366406817</v>
      </c>
      <c r="EJ37" s="103"/>
      <c r="EK37" s="113"/>
      <c r="EL37" s="103"/>
      <c r="EM37" s="113"/>
    </row>
    <row r="38" spans="1:143" ht="12.75" customHeight="1">
      <c r="A38" s="40" t="s">
        <v>283</v>
      </c>
      <c r="B38" s="103">
        <f t="shared" si="31"/>
        <v>1656.3636385299999</v>
      </c>
      <c r="C38" s="113">
        <f t="shared" si="32"/>
        <v>3.2288063242762801</v>
      </c>
      <c r="D38" s="103"/>
      <c r="E38" s="113"/>
      <c r="F38" s="682">
        <v>17.789000000000001</v>
      </c>
      <c r="G38" s="113">
        <f t="shared" si="33"/>
        <v>3.8119748596947258</v>
      </c>
      <c r="H38" s="103"/>
      <c r="I38" s="113"/>
      <c r="J38" s="103"/>
      <c r="K38" s="113"/>
      <c r="L38" s="103"/>
      <c r="M38" s="113"/>
      <c r="N38" s="103"/>
      <c r="O38" s="113"/>
      <c r="P38" s="103"/>
      <c r="Q38" s="113"/>
      <c r="R38" s="1559"/>
      <c r="S38" s="113">
        <f t="shared" si="34"/>
        <v>0</v>
      </c>
      <c r="T38" s="103"/>
      <c r="U38" s="113"/>
      <c r="V38" s="103"/>
      <c r="W38" s="113"/>
      <c r="X38" s="103"/>
      <c r="Y38" s="113"/>
      <c r="Z38" s="103"/>
      <c r="AA38" s="113" t="e">
        <f t="shared" si="35"/>
        <v>#DIV/0!</v>
      </c>
      <c r="AB38" s="103"/>
      <c r="AC38" s="113"/>
      <c r="AD38" s="103"/>
      <c r="AE38" s="113"/>
      <c r="AF38" s="103"/>
      <c r="AG38" s="113"/>
      <c r="AH38" s="1545">
        <v>1.3</v>
      </c>
      <c r="AI38" s="113">
        <f t="shared" si="36"/>
        <v>2.350813743218807</v>
      </c>
      <c r="AJ38" s="103">
        <v>1.52</v>
      </c>
      <c r="AK38" s="113">
        <f t="shared" si="37"/>
        <v>3.3406593406593412</v>
      </c>
      <c r="AL38" s="103"/>
      <c r="AM38" s="113">
        <f t="shared" si="38"/>
        <v>0</v>
      </c>
      <c r="AN38" s="103"/>
      <c r="AO38" s="113"/>
      <c r="AP38" s="103"/>
      <c r="AQ38" s="113"/>
      <c r="AR38" s="103"/>
      <c r="AS38" s="113"/>
      <c r="AT38" s="103">
        <v>0</v>
      </c>
      <c r="AU38" s="113">
        <f t="shared" si="39"/>
        <v>0</v>
      </c>
      <c r="AV38" s="103">
        <v>40.1</v>
      </c>
      <c r="AW38" s="113">
        <f t="shared" si="40"/>
        <v>2.5003117595710189</v>
      </c>
      <c r="AX38" s="103"/>
      <c r="AY38" s="113"/>
      <c r="AZ38" s="103"/>
      <c r="BA38" s="113"/>
      <c r="BB38" s="103">
        <v>346.55215620999996</v>
      </c>
      <c r="BC38" s="113">
        <f t="shared" si="41"/>
        <v>9.7544378904597053</v>
      </c>
      <c r="BD38" s="103"/>
      <c r="BE38" s="113"/>
      <c r="BF38" s="103"/>
      <c r="BG38" s="113"/>
      <c r="BH38" s="103"/>
      <c r="BI38" s="113"/>
      <c r="BJ38" s="103">
        <v>11.728999999999999</v>
      </c>
      <c r="BK38" s="113">
        <f t="shared" si="42"/>
        <v>7.8795859001834012</v>
      </c>
      <c r="BL38" s="103"/>
      <c r="BM38" s="113"/>
      <c r="BN38" s="103"/>
      <c r="BO38" s="113"/>
      <c r="BP38" s="103"/>
      <c r="BQ38" s="113"/>
      <c r="BR38" s="103">
        <v>9.18</v>
      </c>
      <c r="BS38" s="113">
        <f t="shared" si="43"/>
        <v>14.066809684339566</v>
      </c>
      <c r="BT38" s="103"/>
      <c r="BU38" s="113"/>
      <c r="BV38" s="1545">
        <v>49.440778999999999</v>
      </c>
      <c r="BW38" s="113">
        <f t="shared" si="44"/>
        <v>3.3288936978016617</v>
      </c>
      <c r="BX38" s="103">
        <v>76.2</v>
      </c>
      <c r="BY38" s="113">
        <f t="shared" si="45"/>
        <v>5.2088317725066648</v>
      </c>
      <c r="BZ38" s="103"/>
      <c r="CA38" s="113"/>
      <c r="CB38" s="103">
        <v>8.91</v>
      </c>
      <c r="CC38" s="113">
        <f t="shared" si="46"/>
        <v>26.975476839237057</v>
      </c>
      <c r="CD38" s="103"/>
      <c r="CE38" s="113"/>
      <c r="CF38" s="103"/>
      <c r="CG38" s="113"/>
      <c r="CH38" s="103"/>
      <c r="CI38" s="113">
        <f t="shared" si="47"/>
        <v>0</v>
      </c>
      <c r="CJ38" s="103"/>
      <c r="CK38" s="113"/>
      <c r="CL38" s="103"/>
      <c r="CM38" s="113">
        <f t="shared" si="48"/>
        <v>0</v>
      </c>
      <c r="CN38" s="103"/>
      <c r="CO38" s="113"/>
      <c r="CP38" s="103">
        <v>-4.6409966799999998</v>
      </c>
      <c r="CQ38" s="113">
        <f t="shared" si="49"/>
        <v>-1.491979002722611</v>
      </c>
      <c r="CR38" s="103"/>
      <c r="CS38" s="113"/>
      <c r="CT38" s="103"/>
      <c r="CU38" s="113">
        <f t="shared" si="50"/>
        <v>0</v>
      </c>
      <c r="CV38" s="103">
        <v>0</v>
      </c>
      <c r="CW38" s="113">
        <f t="shared" si="51"/>
        <v>0</v>
      </c>
      <c r="CX38" s="103">
        <v>0</v>
      </c>
      <c r="CY38" s="113">
        <f t="shared" si="52"/>
        <v>0</v>
      </c>
      <c r="CZ38" s="103"/>
      <c r="DA38" s="113"/>
      <c r="DB38" s="1545">
        <v>66.7</v>
      </c>
      <c r="DC38" s="113">
        <f t="shared" si="53"/>
        <v>14.282655246252677</v>
      </c>
      <c r="DD38" s="103"/>
      <c r="DE38" s="113"/>
      <c r="DF38" s="103"/>
      <c r="DG38" s="113"/>
      <c r="DH38" s="103"/>
      <c r="DI38" s="113"/>
      <c r="DJ38" s="103"/>
      <c r="DK38" s="113"/>
      <c r="DL38" s="103"/>
      <c r="DM38" s="113"/>
      <c r="DN38" s="103"/>
      <c r="DO38" s="113"/>
      <c r="DP38" s="103"/>
      <c r="DQ38" s="113"/>
      <c r="DR38" s="103">
        <v>194.7</v>
      </c>
      <c r="DS38" s="113">
        <f t="shared" si="54"/>
        <v>15.974073922139723</v>
      </c>
      <c r="DT38" s="103"/>
      <c r="DU38" s="113"/>
      <c r="DV38" s="103">
        <v>264.71499999999997</v>
      </c>
      <c r="DW38" s="113">
        <f t="shared" si="55"/>
        <v>27.284692989870091</v>
      </c>
      <c r="DX38" s="103"/>
      <c r="DY38" s="113">
        <f t="shared" si="56"/>
        <v>0</v>
      </c>
      <c r="DZ38" s="103">
        <v>187.32</v>
      </c>
      <c r="EA38" s="113">
        <f t="shared" si="57"/>
        <v>7.7389608672659964</v>
      </c>
      <c r="EB38" s="103">
        <v>291.75400000000002</v>
      </c>
      <c r="EC38" s="113">
        <f t="shared" si="58"/>
        <v>15.25326078091442</v>
      </c>
      <c r="ED38" s="103"/>
      <c r="EE38" s="113">
        <f t="shared" si="59"/>
        <v>0</v>
      </c>
      <c r="EF38" s="103">
        <v>93.094700000000003</v>
      </c>
      <c r="EG38" s="113">
        <f t="shared" si="60"/>
        <v>26.403552061352759</v>
      </c>
      <c r="EH38" s="103"/>
      <c r="EI38" s="113">
        <f t="shared" si="61"/>
        <v>0</v>
      </c>
      <c r="EJ38" s="103"/>
      <c r="EK38" s="113"/>
      <c r="EL38" s="103"/>
      <c r="EM38" s="113"/>
    </row>
    <row r="39" spans="1:143" ht="12.75" customHeight="1">
      <c r="A39" s="40" t="s">
        <v>153</v>
      </c>
      <c r="B39" s="103">
        <f t="shared" si="31"/>
        <v>499.89294038999998</v>
      </c>
      <c r="C39" s="113">
        <f t="shared" si="32"/>
        <v>0.97445841592173044</v>
      </c>
      <c r="D39" s="103"/>
      <c r="E39" s="113"/>
      <c r="F39" s="682">
        <v>6.0270000000000001</v>
      </c>
      <c r="G39" s="113">
        <f t="shared" si="33"/>
        <v>1.2915156826904328</v>
      </c>
      <c r="H39" s="103"/>
      <c r="I39" s="113"/>
      <c r="J39" s="103"/>
      <c r="K39" s="113"/>
      <c r="L39" s="103"/>
      <c r="M39" s="113"/>
      <c r="N39" s="103"/>
      <c r="O39" s="113"/>
      <c r="P39" s="103"/>
      <c r="Q39" s="113"/>
      <c r="R39" s="1559">
        <f>152.459232-28.734084</f>
        <v>123.72514799999999</v>
      </c>
      <c r="S39" s="113">
        <f t="shared" si="34"/>
        <v>0.50866326184387622</v>
      </c>
      <c r="T39" s="103"/>
      <c r="U39" s="113"/>
      <c r="V39" s="103"/>
      <c r="W39" s="113"/>
      <c r="X39" s="103"/>
      <c r="Y39" s="113"/>
      <c r="Z39" s="103"/>
      <c r="AA39" s="113" t="e">
        <f t="shared" si="35"/>
        <v>#DIV/0!</v>
      </c>
      <c r="AB39" s="103"/>
      <c r="AC39" s="113"/>
      <c r="AD39" s="103"/>
      <c r="AE39" s="113"/>
      <c r="AF39" s="103"/>
      <c r="AG39" s="113"/>
      <c r="AH39" s="1545">
        <v>6</v>
      </c>
      <c r="AI39" s="113">
        <f t="shared" si="36"/>
        <v>10.849909584086801</v>
      </c>
      <c r="AJ39" s="103">
        <v>6.46</v>
      </c>
      <c r="AK39" s="113">
        <f t="shared" si="37"/>
        <v>14.197802197802197</v>
      </c>
      <c r="AL39" s="103">
        <v>230.28558100000001</v>
      </c>
      <c r="AM39" s="113">
        <f t="shared" si="38"/>
        <v>8.549497264025046</v>
      </c>
      <c r="AN39" s="103"/>
      <c r="AO39" s="113"/>
      <c r="AP39" s="103"/>
      <c r="AQ39" s="113"/>
      <c r="AR39" s="103"/>
      <c r="AS39" s="113"/>
      <c r="AT39" s="103">
        <v>0</v>
      </c>
      <c r="AU39" s="113">
        <f t="shared" si="39"/>
        <v>0</v>
      </c>
      <c r="AV39" s="103"/>
      <c r="AW39" s="113">
        <f t="shared" si="40"/>
        <v>0</v>
      </c>
      <c r="AX39" s="103"/>
      <c r="AY39" s="113"/>
      <c r="AZ39" s="103"/>
      <c r="BA39" s="113"/>
      <c r="BB39" s="103">
        <v>0</v>
      </c>
      <c r="BC39" s="113">
        <f t="shared" si="41"/>
        <v>0</v>
      </c>
      <c r="BD39" s="103"/>
      <c r="BE39" s="113"/>
      <c r="BF39" s="103"/>
      <c r="BG39" s="113"/>
      <c r="BH39" s="103"/>
      <c r="BI39" s="113"/>
      <c r="BJ39" s="103"/>
      <c r="BK39" s="113">
        <f t="shared" si="42"/>
        <v>0</v>
      </c>
      <c r="BL39" s="103"/>
      <c r="BM39" s="113"/>
      <c r="BN39" s="103"/>
      <c r="BO39" s="113"/>
      <c r="BP39" s="103"/>
      <c r="BQ39" s="113"/>
      <c r="BR39" s="103"/>
      <c r="BS39" s="113">
        <f t="shared" si="43"/>
        <v>0</v>
      </c>
      <c r="BT39" s="103"/>
      <c r="BU39" s="113"/>
      <c r="BV39" s="1545"/>
      <c r="BW39" s="113">
        <f t="shared" si="44"/>
        <v>0</v>
      </c>
      <c r="BX39" s="103">
        <v>60.5</v>
      </c>
      <c r="BY39" s="113">
        <f t="shared" si="45"/>
        <v>4.1356210267277325</v>
      </c>
      <c r="BZ39" s="103"/>
      <c r="CA39" s="113"/>
      <c r="CB39" s="103"/>
      <c r="CC39" s="113">
        <f t="shared" si="46"/>
        <v>0</v>
      </c>
      <c r="CD39" s="103"/>
      <c r="CE39" s="113"/>
      <c r="CF39" s="103"/>
      <c r="CG39" s="113"/>
      <c r="CH39" s="103">
        <v>23.265374219999998</v>
      </c>
      <c r="CI39" s="113">
        <f t="shared" si="47"/>
        <v>36.54697377955295</v>
      </c>
      <c r="CJ39" s="103"/>
      <c r="CK39" s="113"/>
      <c r="CL39" s="103"/>
      <c r="CM39" s="113">
        <f t="shared" si="48"/>
        <v>0</v>
      </c>
      <c r="CN39" s="103"/>
      <c r="CO39" s="113"/>
      <c r="CP39" s="103">
        <v>34.15386247</v>
      </c>
      <c r="CQ39" s="113">
        <f t="shared" si="49"/>
        <v>10.97972034470747</v>
      </c>
      <c r="CR39" s="103"/>
      <c r="CS39" s="113"/>
      <c r="CT39" s="103"/>
      <c r="CU39" s="113">
        <f t="shared" si="50"/>
        <v>0</v>
      </c>
      <c r="CV39" s="103">
        <v>0</v>
      </c>
      <c r="CW39" s="113">
        <f t="shared" si="51"/>
        <v>0</v>
      </c>
      <c r="CX39" s="103">
        <v>0</v>
      </c>
      <c r="CY39" s="113">
        <f t="shared" si="52"/>
        <v>0</v>
      </c>
      <c r="CZ39" s="103"/>
      <c r="DA39" s="113"/>
      <c r="DB39" s="1545"/>
      <c r="DC39" s="113">
        <f t="shared" si="53"/>
        <v>0</v>
      </c>
      <c r="DD39" s="103"/>
      <c r="DE39" s="113"/>
      <c r="DF39" s="103"/>
      <c r="DG39" s="113"/>
      <c r="DH39" s="103"/>
      <c r="DI39" s="113"/>
      <c r="DJ39" s="103"/>
      <c r="DK39" s="113"/>
      <c r="DL39" s="103"/>
      <c r="DM39" s="113"/>
      <c r="DN39" s="103"/>
      <c r="DO39" s="113"/>
      <c r="DP39" s="103"/>
      <c r="DQ39" s="113"/>
      <c r="DR39" s="103">
        <v>0</v>
      </c>
      <c r="DS39" s="113">
        <f t="shared" si="54"/>
        <v>0</v>
      </c>
      <c r="DT39" s="103"/>
      <c r="DU39" s="113"/>
      <c r="DV39" s="103"/>
      <c r="DW39" s="113">
        <f t="shared" si="55"/>
        <v>0</v>
      </c>
      <c r="DX39" s="103"/>
      <c r="DY39" s="113">
        <f t="shared" si="56"/>
        <v>0</v>
      </c>
      <c r="DZ39" s="103"/>
      <c r="EA39" s="113">
        <f t="shared" si="57"/>
        <v>0</v>
      </c>
      <c r="EB39" s="103"/>
      <c r="EC39" s="113">
        <f t="shared" si="58"/>
        <v>0</v>
      </c>
      <c r="ED39" s="103"/>
      <c r="EE39" s="113">
        <f t="shared" si="59"/>
        <v>0</v>
      </c>
      <c r="EF39" s="103"/>
      <c r="EG39" s="113">
        <f t="shared" si="60"/>
        <v>0</v>
      </c>
      <c r="EH39" s="103">
        <v>9.4759747000000001</v>
      </c>
      <c r="EI39" s="113">
        <f t="shared" si="61"/>
        <v>15.385274532261198</v>
      </c>
      <c r="EJ39" s="103"/>
      <c r="EK39" s="113"/>
      <c r="EL39" s="103"/>
      <c r="EM39" s="113"/>
    </row>
    <row r="40" spans="1:143" ht="12.75" customHeight="1" thickBot="1">
      <c r="A40" s="40" t="s">
        <v>155</v>
      </c>
      <c r="B40" s="103">
        <f t="shared" si="31"/>
        <v>2670.0878813600002</v>
      </c>
      <c r="C40" s="113">
        <f t="shared" si="32"/>
        <v>5.2048936822591791</v>
      </c>
      <c r="D40" s="103"/>
      <c r="E40" s="113"/>
      <c r="F40" s="682">
        <v>0</v>
      </c>
      <c r="G40" s="113">
        <f t="shared" si="33"/>
        <v>0</v>
      </c>
      <c r="H40" s="103"/>
      <c r="I40" s="113"/>
      <c r="J40" s="103"/>
      <c r="K40" s="113"/>
      <c r="L40" s="103"/>
      <c r="M40" s="113"/>
      <c r="N40" s="103"/>
      <c r="O40" s="113"/>
      <c r="P40" s="103"/>
      <c r="Q40" s="113"/>
      <c r="R40" s="1559">
        <v>2541.3000000000002</v>
      </c>
      <c r="S40" s="113">
        <f t="shared" si="34"/>
        <v>10.447883621233112</v>
      </c>
      <c r="T40" s="103"/>
      <c r="U40" s="113"/>
      <c r="V40" s="103"/>
      <c r="W40" s="113"/>
      <c r="X40" s="103"/>
      <c r="Y40" s="113"/>
      <c r="Z40" s="103"/>
      <c r="AA40" s="113" t="e">
        <f t="shared" si="35"/>
        <v>#DIV/0!</v>
      </c>
      <c r="AB40" s="103"/>
      <c r="AC40" s="113"/>
      <c r="AD40" s="103"/>
      <c r="AE40" s="113"/>
      <c r="AF40" s="103"/>
      <c r="AG40" s="113"/>
      <c r="AH40" s="1545">
        <v>0</v>
      </c>
      <c r="AI40" s="113">
        <f t="shared" si="36"/>
        <v>0</v>
      </c>
      <c r="AJ40" s="103"/>
      <c r="AK40" s="113">
        <f t="shared" si="37"/>
        <v>0</v>
      </c>
      <c r="AL40" s="103">
        <v>0</v>
      </c>
      <c r="AM40" s="113">
        <f t="shared" si="38"/>
        <v>0</v>
      </c>
      <c r="AN40" s="103"/>
      <c r="AO40" s="113"/>
      <c r="AP40" s="103"/>
      <c r="AQ40" s="113"/>
      <c r="AR40" s="103"/>
      <c r="AS40" s="113"/>
      <c r="AT40" s="103">
        <v>0</v>
      </c>
      <c r="AU40" s="113">
        <f t="shared" si="39"/>
        <v>0</v>
      </c>
      <c r="AV40" s="103"/>
      <c r="AW40" s="113">
        <f t="shared" si="40"/>
        <v>0</v>
      </c>
      <c r="AX40" s="103"/>
      <c r="AY40" s="113"/>
      <c r="AZ40" s="103"/>
      <c r="BA40" s="113"/>
      <c r="BB40" s="103">
        <v>128.28141918</v>
      </c>
      <c r="BC40" s="113">
        <f t="shared" si="41"/>
        <v>3.6107498206794562</v>
      </c>
      <c r="BD40" s="103"/>
      <c r="BE40" s="113"/>
      <c r="BF40" s="103"/>
      <c r="BG40" s="113"/>
      <c r="BH40" s="103"/>
      <c r="BI40" s="113"/>
      <c r="BJ40" s="103"/>
      <c r="BK40" s="113">
        <f t="shared" si="42"/>
        <v>0</v>
      </c>
      <c r="BL40" s="103"/>
      <c r="BM40" s="113"/>
      <c r="BN40" s="103"/>
      <c r="BO40" s="113"/>
      <c r="BP40" s="103"/>
      <c r="BQ40" s="113"/>
      <c r="BR40" s="103"/>
      <c r="BS40" s="113">
        <f t="shared" si="43"/>
        <v>0</v>
      </c>
      <c r="BT40" s="103"/>
      <c r="BU40" s="113"/>
      <c r="BV40" s="1545"/>
      <c r="BW40" s="113">
        <f t="shared" si="44"/>
        <v>0</v>
      </c>
      <c r="BX40" s="103"/>
      <c r="BY40" s="113">
        <f t="shared" si="45"/>
        <v>0</v>
      </c>
      <c r="BZ40" s="103"/>
      <c r="CA40" s="113"/>
      <c r="CB40" s="103"/>
      <c r="CC40" s="113">
        <f t="shared" si="46"/>
        <v>0</v>
      </c>
      <c r="CD40" s="103"/>
      <c r="CE40" s="113"/>
      <c r="CF40" s="103"/>
      <c r="CG40" s="113"/>
      <c r="CH40" s="103">
        <v>0</v>
      </c>
      <c r="CI40" s="113">
        <f t="shared" si="47"/>
        <v>0</v>
      </c>
      <c r="CJ40" s="103"/>
      <c r="CK40" s="113"/>
      <c r="CL40" s="103"/>
      <c r="CM40" s="113">
        <f t="shared" si="48"/>
        <v>0</v>
      </c>
      <c r="CN40" s="103"/>
      <c r="CO40" s="113"/>
      <c r="CP40" s="103">
        <v>0.50646217999999998</v>
      </c>
      <c r="CQ40" s="113">
        <f t="shared" si="49"/>
        <v>0.16281652203920982</v>
      </c>
      <c r="CR40" s="103"/>
      <c r="CS40" s="113"/>
      <c r="CT40" s="103"/>
      <c r="CU40" s="113">
        <f t="shared" si="50"/>
        <v>0</v>
      </c>
      <c r="CV40" s="103">
        <v>0</v>
      </c>
      <c r="CW40" s="113">
        <f t="shared" si="51"/>
        <v>0</v>
      </c>
      <c r="CX40" s="103">
        <v>0</v>
      </c>
      <c r="CY40" s="113">
        <f t="shared" si="52"/>
        <v>0</v>
      </c>
      <c r="CZ40" s="103"/>
      <c r="DA40" s="113"/>
      <c r="DB40" s="1545"/>
      <c r="DC40" s="113">
        <f t="shared" si="53"/>
        <v>0</v>
      </c>
      <c r="DD40" s="103"/>
      <c r="DE40" s="113"/>
      <c r="DF40" s="103"/>
      <c r="DG40" s="113"/>
      <c r="DH40" s="103"/>
      <c r="DI40" s="113"/>
      <c r="DJ40" s="103"/>
      <c r="DK40" s="113"/>
      <c r="DL40" s="103"/>
      <c r="DM40" s="113"/>
      <c r="DN40" s="103"/>
      <c r="DO40" s="113"/>
      <c r="DP40" s="103"/>
      <c r="DQ40" s="113"/>
      <c r="DR40" s="103">
        <v>0</v>
      </c>
      <c r="DS40" s="113">
        <f t="shared" si="54"/>
        <v>0</v>
      </c>
      <c r="DT40" s="103"/>
      <c r="DU40" s="113"/>
      <c r="DV40" s="103"/>
      <c r="DW40" s="113">
        <f t="shared" si="55"/>
        <v>0</v>
      </c>
      <c r="DX40" s="103"/>
      <c r="DY40" s="113">
        <f t="shared" si="56"/>
        <v>0</v>
      </c>
      <c r="DZ40" s="103"/>
      <c r="EA40" s="113">
        <f t="shared" si="57"/>
        <v>0</v>
      </c>
      <c r="EB40" s="103"/>
      <c r="EC40" s="113">
        <f t="shared" si="58"/>
        <v>0</v>
      </c>
      <c r="ED40" s="103"/>
      <c r="EE40" s="113">
        <f t="shared" si="59"/>
        <v>0</v>
      </c>
      <c r="EF40" s="103"/>
      <c r="EG40" s="113">
        <f t="shared" si="60"/>
        <v>0</v>
      </c>
      <c r="EH40" s="103">
        <v>0</v>
      </c>
      <c r="EI40" s="113">
        <f t="shared" si="61"/>
        <v>0</v>
      </c>
      <c r="EJ40" s="103"/>
      <c r="EK40" s="113"/>
      <c r="EL40" s="103"/>
      <c r="EM40" s="113"/>
    </row>
    <row r="41" spans="1:143" ht="12.75" customHeight="1" thickBot="1">
      <c r="A41" s="39" t="s">
        <v>157</v>
      </c>
      <c r="B41" s="112">
        <f t="shared" si="31"/>
        <v>14921.44380212</v>
      </c>
      <c r="C41" s="49">
        <f t="shared" si="32"/>
        <v>29.086881041638822</v>
      </c>
      <c r="D41" s="5"/>
      <c r="E41" s="49"/>
      <c r="F41" s="1429">
        <f>SUM(F32:F40)</f>
        <v>136.81299999999999</v>
      </c>
      <c r="G41" s="49">
        <f t="shared" si="33"/>
        <v>29.317427425904459</v>
      </c>
      <c r="H41" s="5"/>
      <c r="I41" s="49"/>
      <c r="J41" s="5"/>
      <c r="K41" s="49"/>
      <c r="L41" s="5"/>
      <c r="M41" s="49"/>
      <c r="N41" s="5"/>
      <c r="O41" s="49"/>
      <c r="P41" s="5"/>
      <c r="Q41" s="49"/>
      <c r="R41" s="1560">
        <f>SUM(R32:R40)</f>
        <v>7464.4080019999992</v>
      </c>
      <c r="S41" s="49">
        <f t="shared" si="34"/>
        <v>30.687941646518379</v>
      </c>
      <c r="T41" s="5"/>
      <c r="U41" s="49"/>
      <c r="V41" s="5"/>
      <c r="W41" s="49"/>
      <c r="X41" s="5"/>
      <c r="Y41" s="49"/>
      <c r="Z41" s="112">
        <f>SUM(Z32:Z40)</f>
        <v>0</v>
      </c>
      <c r="AA41" s="49" t="e">
        <f t="shared" si="35"/>
        <v>#DIV/0!</v>
      </c>
      <c r="AB41" s="5"/>
      <c r="AC41" s="49"/>
      <c r="AD41" s="5"/>
      <c r="AE41" s="49"/>
      <c r="AF41" s="5"/>
      <c r="AG41" s="49"/>
      <c r="AH41" s="1546">
        <f>SUM(AH32:AH40)</f>
        <v>12.5</v>
      </c>
      <c r="AI41" s="49">
        <f t="shared" si="36"/>
        <v>22.603978300180831</v>
      </c>
      <c r="AJ41" s="112">
        <f>SUM(AJ32:AJ40)</f>
        <v>12.969999999999999</v>
      </c>
      <c r="AK41" s="49">
        <f t="shared" si="37"/>
        <v>28.505494505494504</v>
      </c>
      <c r="AL41" s="112">
        <v>531.57565208999995</v>
      </c>
      <c r="AM41" s="49">
        <f t="shared" si="38"/>
        <v>19.735080952227673</v>
      </c>
      <c r="AN41" s="5"/>
      <c r="AO41" s="49"/>
      <c r="AP41" s="5"/>
      <c r="AQ41" s="49"/>
      <c r="AR41" s="5"/>
      <c r="AS41" s="49"/>
      <c r="AT41" s="112">
        <v>18.899999999999999</v>
      </c>
      <c r="AU41" s="49">
        <f t="shared" si="39"/>
        <v>12.296681847755368</v>
      </c>
      <c r="AV41" s="112">
        <v>500.2</v>
      </c>
      <c r="AW41" s="49">
        <f t="shared" si="40"/>
        <v>31.188427484723778</v>
      </c>
      <c r="AX41" s="5"/>
      <c r="AY41" s="49"/>
      <c r="AZ41" s="5"/>
      <c r="BA41" s="49"/>
      <c r="BB41" s="112">
        <v>782.96491657999991</v>
      </c>
      <c r="BC41" s="49">
        <f t="shared" si="41"/>
        <v>22.038191113029907</v>
      </c>
      <c r="BD41" s="5"/>
      <c r="BE41" s="49"/>
      <c r="BF41" s="5"/>
      <c r="BG41" s="49"/>
      <c r="BH41" s="5"/>
      <c r="BI41" s="49"/>
      <c r="BJ41" s="112">
        <v>28.216999999999999</v>
      </c>
      <c r="BK41" s="49">
        <f t="shared" si="42"/>
        <v>18.956285731560666</v>
      </c>
      <c r="BL41" s="5"/>
      <c r="BM41" s="49"/>
      <c r="BN41" s="5"/>
      <c r="BO41" s="49"/>
      <c r="BP41" s="5"/>
      <c r="BQ41" s="49"/>
      <c r="BR41" s="112">
        <f>SUM(BR32:BR40)</f>
        <v>9.18</v>
      </c>
      <c r="BS41" s="49">
        <f t="shared" si="43"/>
        <v>14.066809684339566</v>
      </c>
      <c r="BT41" s="5"/>
      <c r="BU41" s="49"/>
      <c r="BV41" s="1546">
        <f>SUM(BV32:BV40)</f>
        <v>254.39454899999998</v>
      </c>
      <c r="BW41" s="49">
        <f t="shared" si="44"/>
        <v>17.128621919998384</v>
      </c>
      <c r="BX41" s="112">
        <v>194</v>
      </c>
      <c r="BY41" s="49">
        <f t="shared" si="45"/>
        <v>13.261330234465788</v>
      </c>
      <c r="BZ41" s="5"/>
      <c r="CA41" s="49"/>
      <c r="CB41" s="112">
        <f>SUM(CB32:CB40)</f>
        <v>8.91</v>
      </c>
      <c r="CC41" s="49">
        <f t="shared" si="46"/>
        <v>26.975476839237057</v>
      </c>
      <c r="CD41" s="5"/>
      <c r="CE41" s="49"/>
      <c r="CF41" s="5"/>
      <c r="CG41" s="49"/>
      <c r="CH41" s="112">
        <v>36.678957849999996</v>
      </c>
      <c r="CI41" s="49">
        <f t="shared" si="47"/>
        <v>57.61802488665397</v>
      </c>
      <c r="CJ41" s="5"/>
      <c r="CK41" s="49"/>
      <c r="CL41" s="112">
        <v>20.980415999999998</v>
      </c>
      <c r="CM41" s="49">
        <f t="shared" si="48"/>
        <v>20.457545681437278</v>
      </c>
      <c r="CN41" s="5"/>
      <c r="CO41" s="49"/>
      <c r="CP41" s="112">
        <v>70.287666250000001</v>
      </c>
      <c r="CQ41" s="49">
        <f t="shared" si="49"/>
        <v>22.595948548572274</v>
      </c>
      <c r="CR41" s="5"/>
      <c r="CS41" s="49"/>
      <c r="CT41" s="112">
        <v>283.57888065000003</v>
      </c>
      <c r="CU41" s="49">
        <f t="shared" si="50"/>
        <v>27.015711033704758</v>
      </c>
      <c r="CV41" s="112">
        <v>244.5</v>
      </c>
      <c r="CW41" s="49">
        <f t="shared" si="51"/>
        <v>15.253602844843719</v>
      </c>
      <c r="CX41" s="112">
        <v>126.3</v>
      </c>
      <c r="CY41" s="49">
        <f t="shared" si="52"/>
        <v>51.383238405207486</v>
      </c>
      <c r="CZ41" s="5"/>
      <c r="DA41" s="49"/>
      <c r="DB41" s="1546">
        <f>SUM(DB32:DB40)</f>
        <v>176.7</v>
      </c>
      <c r="DC41" s="49">
        <f t="shared" si="53"/>
        <v>37.837259100642399</v>
      </c>
      <c r="DD41" s="5"/>
      <c r="DE41" s="49"/>
      <c r="DF41" s="5"/>
      <c r="DG41" s="49"/>
      <c r="DH41" s="5"/>
      <c r="DI41" s="49"/>
      <c r="DJ41" s="5"/>
      <c r="DK41" s="49"/>
      <c r="DL41" s="5"/>
      <c r="DM41" s="49"/>
      <c r="DN41" s="5"/>
      <c r="DO41" s="49"/>
      <c r="DP41" s="5"/>
      <c r="DQ41" s="49"/>
      <c r="DR41" s="112">
        <v>221.1</v>
      </c>
      <c r="DS41" s="49">
        <f t="shared" si="54"/>
        <v>18.140050047175617</v>
      </c>
      <c r="DT41" s="112"/>
      <c r="DU41" s="49"/>
      <c r="DV41" s="112">
        <v>408.00900000000001</v>
      </c>
      <c r="DW41" s="49">
        <f t="shared" si="55"/>
        <v>42.054285938099113</v>
      </c>
      <c r="DX41" s="112">
        <v>386.93</v>
      </c>
      <c r="DY41" s="49">
        <f t="shared" si="56"/>
        <v>31.780906979265573</v>
      </c>
      <c r="DZ41" s="112">
        <v>1749.433</v>
      </c>
      <c r="EA41" s="49">
        <f t="shared" si="57"/>
        <v>72.276284042834476</v>
      </c>
      <c r="EB41" s="112">
        <v>692.64299999999992</v>
      </c>
      <c r="EC41" s="49">
        <f t="shared" si="58"/>
        <v>36.212234646568362</v>
      </c>
      <c r="ED41" s="112">
        <v>396.01400000000001</v>
      </c>
      <c r="EE41" s="49">
        <f t="shared" si="59"/>
        <v>32.73086427916126</v>
      </c>
      <c r="EF41" s="112">
        <v>137.97559999999999</v>
      </c>
      <c r="EG41" s="49">
        <f t="shared" si="60"/>
        <v>39.132688947881917</v>
      </c>
      <c r="EH41" s="112">
        <v>15.280161699999999</v>
      </c>
      <c r="EI41" s="49">
        <f t="shared" si="61"/>
        <v>24.80900277750245</v>
      </c>
      <c r="EJ41" s="5"/>
      <c r="EK41" s="49"/>
      <c r="EL41" s="5"/>
      <c r="EM41" s="49"/>
    </row>
    <row r="42" spans="1:143" ht="12.75" customHeight="1" thickBot="1">
      <c r="A42" s="39" t="s">
        <v>158</v>
      </c>
      <c r="B42" s="112">
        <f t="shared" si="31"/>
        <v>336.35944742000004</v>
      </c>
      <c r="C42" s="49">
        <f t="shared" si="32"/>
        <v>0.65567698167029087</v>
      </c>
      <c r="D42" s="5"/>
      <c r="E42" s="49"/>
      <c r="F42" s="1429"/>
      <c r="G42" s="49">
        <f t="shared" si="33"/>
        <v>0</v>
      </c>
      <c r="H42" s="5"/>
      <c r="I42" s="49"/>
      <c r="J42" s="5"/>
      <c r="K42" s="49"/>
      <c r="L42" s="5"/>
      <c r="M42" s="49"/>
      <c r="N42" s="5"/>
      <c r="O42" s="49"/>
      <c r="P42" s="5"/>
      <c r="Q42" s="49"/>
      <c r="R42" s="1560"/>
      <c r="S42" s="49">
        <f t="shared" si="34"/>
        <v>0</v>
      </c>
      <c r="T42" s="5"/>
      <c r="U42" s="49"/>
      <c r="V42" s="5"/>
      <c r="W42" s="49"/>
      <c r="X42" s="5"/>
      <c r="Y42" s="49"/>
      <c r="Z42" s="112"/>
      <c r="AA42" s="49" t="e">
        <f t="shared" si="35"/>
        <v>#DIV/0!</v>
      </c>
      <c r="AB42" s="5"/>
      <c r="AC42" s="49"/>
      <c r="AD42" s="5"/>
      <c r="AE42" s="49"/>
      <c r="AF42" s="5"/>
      <c r="AG42" s="49"/>
      <c r="AH42" s="1546">
        <v>0</v>
      </c>
      <c r="AI42" s="49">
        <f t="shared" si="36"/>
        <v>0</v>
      </c>
      <c r="AJ42" s="112"/>
      <c r="AK42" s="49">
        <f t="shared" si="37"/>
        <v>0</v>
      </c>
      <c r="AL42" s="112">
        <v>52.390023999999997</v>
      </c>
      <c r="AM42" s="49">
        <f t="shared" si="38"/>
        <v>1.9450126443227307</v>
      </c>
      <c r="AN42" s="5"/>
      <c r="AO42" s="49"/>
      <c r="AP42" s="5"/>
      <c r="AQ42" s="49"/>
      <c r="AR42" s="5"/>
      <c r="AS42" s="49"/>
      <c r="AT42" s="112">
        <v>20.5</v>
      </c>
      <c r="AU42" s="49">
        <f t="shared" si="39"/>
        <v>13.337670787247887</v>
      </c>
      <c r="AV42" s="112"/>
      <c r="AW42" s="49">
        <f t="shared" si="40"/>
        <v>0</v>
      </c>
      <c r="AX42" s="5"/>
      <c r="AY42" s="49"/>
      <c r="AZ42" s="5"/>
      <c r="BA42" s="49"/>
      <c r="BB42" s="112">
        <v>43.469423419999998</v>
      </c>
      <c r="BC42" s="49">
        <f t="shared" si="41"/>
        <v>1.2235381696126038</v>
      </c>
      <c r="BD42" s="5"/>
      <c r="BE42" s="49"/>
      <c r="BF42" s="5"/>
      <c r="BG42" s="49"/>
      <c r="BH42" s="5"/>
      <c r="BI42" s="49"/>
      <c r="BJ42" s="112"/>
      <c r="BK42" s="49">
        <f t="shared" si="42"/>
        <v>0</v>
      </c>
      <c r="BL42" s="5"/>
      <c r="BM42" s="49"/>
      <c r="BN42" s="5"/>
      <c r="BO42" s="49"/>
      <c r="BP42" s="5"/>
      <c r="BQ42" s="49"/>
      <c r="BR42" s="112"/>
      <c r="BS42" s="49">
        <f t="shared" si="43"/>
        <v>0</v>
      </c>
      <c r="BT42" s="5"/>
      <c r="BU42" s="49"/>
      <c r="BV42" s="1546"/>
      <c r="BW42" s="49">
        <f t="shared" si="44"/>
        <v>0</v>
      </c>
      <c r="BX42" s="112"/>
      <c r="BY42" s="49">
        <f t="shared" si="45"/>
        <v>0</v>
      </c>
      <c r="BZ42" s="5"/>
      <c r="CA42" s="49"/>
      <c r="CB42" s="112"/>
      <c r="CC42" s="49">
        <f t="shared" si="46"/>
        <v>0</v>
      </c>
      <c r="CD42" s="5"/>
      <c r="CE42" s="49"/>
      <c r="CF42" s="5"/>
      <c r="CG42" s="49"/>
      <c r="CH42" s="112">
        <v>0</v>
      </c>
      <c r="CI42" s="49">
        <f t="shared" si="47"/>
        <v>0</v>
      </c>
      <c r="CJ42" s="5"/>
      <c r="CK42" s="49"/>
      <c r="CL42" s="112"/>
      <c r="CM42" s="49">
        <f t="shared" si="48"/>
        <v>0</v>
      </c>
      <c r="CN42" s="5"/>
      <c r="CO42" s="49"/>
      <c r="CP42" s="112">
        <v>0</v>
      </c>
      <c r="CQ42" s="49">
        <f t="shared" si="49"/>
        <v>0</v>
      </c>
      <c r="CR42" s="5"/>
      <c r="CS42" s="49"/>
      <c r="CT42" s="112"/>
      <c r="CU42" s="49">
        <f t="shared" si="50"/>
        <v>0</v>
      </c>
      <c r="CV42" s="112">
        <v>204.4</v>
      </c>
      <c r="CW42" s="49">
        <f t="shared" si="51"/>
        <v>12.751887204441948</v>
      </c>
      <c r="CX42" s="112">
        <v>15.6</v>
      </c>
      <c r="CY42" s="49">
        <f t="shared" si="52"/>
        <v>6.3466232709519925</v>
      </c>
      <c r="CZ42" s="5"/>
      <c r="DA42" s="49"/>
      <c r="DB42" s="1546"/>
      <c r="DC42" s="49">
        <f t="shared" si="53"/>
        <v>0</v>
      </c>
      <c r="DD42" s="5"/>
      <c r="DE42" s="49"/>
      <c r="DF42" s="5"/>
      <c r="DG42" s="49"/>
      <c r="DH42" s="5"/>
      <c r="DI42" s="49"/>
      <c r="DJ42" s="5"/>
      <c r="DK42" s="49"/>
      <c r="DL42" s="5"/>
      <c r="DM42" s="49"/>
      <c r="DN42" s="5"/>
      <c r="DO42" s="49"/>
      <c r="DP42" s="5"/>
      <c r="DQ42" s="49"/>
      <c r="DR42" s="112">
        <v>0</v>
      </c>
      <c r="DS42" s="49">
        <f t="shared" si="54"/>
        <v>0</v>
      </c>
      <c r="DT42" s="112"/>
      <c r="DU42" s="49"/>
      <c r="DV42" s="112"/>
      <c r="DW42" s="49">
        <f t="shared" si="55"/>
        <v>0</v>
      </c>
      <c r="DX42" s="112"/>
      <c r="DY42" s="49">
        <f t="shared" si="56"/>
        <v>0</v>
      </c>
      <c r="DZ42" s="112"/>
      <c r="EA42" s="49">
        <f t="shared" si="57"/>
        <v>0</v>
      </c>
      <c r="EB42" s="112"/>
      <c r="EC42" s="49">
        <f t="shared" si="58"/>
        <v>0</v>
      </c>
      <c r="ED42" s="112"/>
      <c r="EE42" s="49">
        <f t="shared" si="59"/>
        <v>0</v>
      </c>
      <c r="EF42" s="112"/>
      <c r="EG42" s="49">
        <f t="shared" si="60"/>
        <v>0</v>
      </c>
      <c r="EH42" s="112">
        <v>0</v>
      </c>
      <c r="EI42" s="49">
        <f t="shared" si="61"/>
        <v>0</v>
      </c>
      <c r="EJ42" s="5"/>
      <c r="EK42" s="49"/>
      <c r="EL42" s="5"/>
      <c r="EM42" s="49"/>
    </row>
    <row r="43" spans="1:143" ht="12.75" customHeight="1" thickBot="1">
      <c r="A43" s="39" t="s">
        <v>160</v>
      </c>
      <c r="B43" s="112">
        <f t="shared" si="31"/>
        <v>15257.80324954</v>
      </c>
      <c r="C43" s="49">
        <f t="shared" si="32"/>
        <v>29.742558023309119</v>
      </c>
      <c r="D43" s="5"/>
      <c r="E43" s="49"/>
      <c r="F43" s="1429">
        <f>SUM(F41:F42)</f>
        <v>136.81299999999999</v>
      </c>
      <c r="G43" s="49">
        <f t="shared" si="33"/>
        <v>29.317427425904459</v>
      </c>
      <c r="H43" s="5"/>
      <c r="I43" s="49"/>
      <c r="J43" s="5"/>
      <c r="K43" s="49"/>
      <c r="L43" s="5"/>
      <c r="M43" s="49"/>
      <c r="N43" s="5"/>
      <c r="O43" s="49"/>
      <c r="P43" s="5"/>
      <c r="Q43" s="49"/>
      <c r="R43" s="1560">
        <f>SUM(R41:R42)</f>
        <v>7464.4080019999992</v>
      </c>
      <c r="S43" s="49">
        <f t="shared" si="34"/>
        <v>30.687941646518379</v>
      </c>
      <c r="T43" s="5"/>
      <c r="U43" s="49"/>
      <c r="V43" s="5"/>
      <c r="W43" s="49"/>
      <c r="X43" s="5"/>
      <c r="Y43" s="49"/>
      <c r="Z43" s="112">
        <f>SUM(Z41:Z42)</f>
        <v>0</v>
      </c>
      <c r="AA43" s="49" t="e">
        <f t="shared" si="35"/>
        <v>#DIV/0!</v>
      </c>
      <c r="AB43" s="5"/>
      <c r="AC43" s="49"/>
      <c r="AD43" s="5"/>
      <c r="AE43" s="49"/>
      <c r="AF43" s="5"/>
      <c r="AG43" s="49"/>
      <c r="AH43" s="1546">
        <f>SUM(AH41:AH42)</f>
        <v>12.5</v>
      </c>
      <c r="AI43" s="49">
        <f t="shared" si="36"/>
        <v>22.603978300180831</v>
      </c>
      <c r="AJ43" s="112">
        <f>SUM(AJ41:AJ42)</f>
        <v>12.969999999999999</v>
      </c>
      <c r="AK43" s="49">
        <f t="shared" si="37"/>
        <v>28.505494505494504</v>
      </c>
      <c r="AL43" s="112">
        <v>583.96567608999999</v>
      </c>
      <c r="AM43" s="49">
        <f t="shared" si="38"/>
        <v>21.680093596550407</v>
      </c>
      <c r="AN43" s="5"/>
      <c r="AO43" s="49"/>
      <c r="AP43" s="5"/>
      <c r="AQ43" s="49"/>
      <c r="AR43" s="5"/>
      <c r="AS43" s="49"/>
      <c r="AT43" s="112">
        <v>39.4</v>
      </c>
      <c r="AU43" s="49">
        <f t="shared" si="39"/>
        <v>25.634352635003253</v>
      </c>
      <c r="AV43" s="112">
        <v>500.2</v>
      </c>
      <c r="AW43" s="49">
        <f t="shared" si="40"/>
        <v>31.188427484723778</v>
      </c>
      <c r="AX43" s="5"/>
      <c r="AY43" s="49"/>
      <c r="AZ43" s="5"/>
      <c r="BA43" s="49"/>
      <c r="BB43" s="112">
        <v>826.43433999999991</v>
      </c>
      <c r="BC43" s="49">
        <f t="shared" si="41"/>
        <v>23.261729282642509</v>
      </c>
      <c r="BD43" s="5"/>
      <c r="BE43" s="49"/>
      <c r="BF43" s="5"/>
      <c r="BG43" s="49"/>
      <c r="BH43" s="5"/>
      <c r="BI43" s="49"/>
      <c r="BJ43" s="112">
        <v>28.216999999999999</v>
      </c>
      <c r="BK43" s="49">
        <f t="shared" si="42"/>
        <v>18.956285731560666</v>
      </c>
      <c r="BL43" s="5"/>
      <c r="BM43" s="49"/>
      <c r="BN43" s="5"/>
      <c r="BO43" s="49"/>
      <c r="BP43" s="5"/>
      <c r="BQ43" s="49"/>
      <c r="BR43" s="112">
        <f>SUM(BR41:BR42)</f>
        <v>9.18</v>
      </c>
      <c r="BS43" s="49">
        <f t="shared" si="43"/>
        <v>14.066809684339566</v>
      </c>
      <c r="BT43" s="5"/>
      <c r="BU43" s="49"/>
      <c r="BV43" s="1546">
        <f>SUM(BV41:BV42)</f>
        <v>254.39454899999998</v>
      </c>
      <c r="BW43" s="49">
        <f t="shared" si="44"/>
        <v>17.128621919998384</v>
      </c>
      <c r="BX43" s="112">
        <v>194</v>
      </c>
      <c r="BY43" s="49">
        <f t="shared" si="45"/>
        <v>13.261330234465788</v>
      </c>
      <c r="BZ43" s="5"/>
      <c r="CA43" s="49"/>
      <c r="CB43" s="112">
        <f>SUM(CB41:CB42)</f>
        <v>8.91</v>
      </c>
      <c r="CC43" s="49">
        <f t="shared" si="46"/>
        <v>26.975476839237057</v>
      </c>
      <c r="CD43" s="5"/>
      <c r="CE43" s="49"/>
      <c r="CF43" s="5"/>
      <c r="CG43" s="49"/>
      <c r="CH43" s="112">
        <v>36.678957849999996</v>
      </c>
      <c r="CI43" s="49">
        <f t="shared" si="47"/>
        <v>57.61802488665397</v>
      </c>
      <c r="CJ43" s="5"/>
      <c r="CK43" s="49"/>
      <c r="CL43" s="112">
        <v>20.980415999999998</v>
      </c>
      <c r="CM43" s="49">
        <f t="shared" si="48"/>
        <v>20.457545681437278</v>
      </c>
      <c r="CN43" s="5"/>
      <c r="CO43" s="49"/>
      <c r="CP43" s="112">
        <v>70.287666250000001</v>
      </c>
      <c r="CQ43" s="49">
        <f t="shared" si="49"/>
        <v>22.595948548572274</v>
      </c>
      <c r="CR43" s="5"/>
      <c r="CS43" s="49"/>
      <c r="CT43" s="112">
        <v>283.57888065000003</v>
      </c>
      <c r="CU43" s="49">
        <f t="shared" si="50"/>
        <v>27.015711033704758</v>
      </c>
      <c r="CV43" s="112">
        <v>448.9</v>
      </c>
      <c r="CW43" s="49">
        <f t="shared" si="51"/>
        <v>28.005490049285665</v>
      </c>
      <c r="CX43" s="112">
        <v>141.9</v>
      </c>
      <c r="CY43" s="49">
        <f t="shared" si="52"/>
        <v>57.72986167615948</v>
      </c>
      <c r="CZ43" s="5"/>
      <c r="DA43" s="49"/>
      <c r="DB43" s="1546">
        <f>SUM(DB41:DB42)</f>
        <v>176.7</v>
      </c>
      <c r="DC43" s="49">
        <f t="shared" si="53"/>
        <v>37.837259100642399</v>
      </c>
      <c r="DD43" s="5"/>
      <c r="DE43" s="49"/>
      <c r="DF43" s="5"/>
      <c r="DG43" s="49"/>
      <c r="DH43" s="5"/>
      <c r="DI43" s="49"/>
      <c r="DJ43" s="5"/>
      <c r="DK43" s="49"/>
      <c r="DL43" s="5"/>
      <c r="DM43" s="49"/>
      <c r="DN43" s="5"/>
      <c r="DO43" s="49"/>
      <c r="DP43" s="5"/>
      <c r="DQ43" s="49"/>
      <c r="DR43" s="112">
        <v>221.1</v>
      </c>
      <c r="DS43" s="49">
        <f t="shared" si="54"/>
        <v>18.140050047175617</v>
      </c>
      <c r="DT43" s="112"/>
      <c r="DU43" s="49"/>
      <c r="DV43" s="112">
        <v>408.00900000000001</v>
      </c>
      <c r="DW43" s="49">
        <f t="shared" si="55"/>
        <v>42.054285938099113</v>
      </c>
      <c r="DX43" s="112">
        <v>386.93</v>
      </c>
      <c r="DY43" s="49">
        <f t="shared" si="56"/>
        <v>31.780906979265573</v>
      </c>
      <c r="DZ43" s="112">
        <v>1749.433</v>
      </c>
      <c r="EA43" s="49">
        <f t="shared" si="57"/>
        <v>72.276284042834476</v>
      </c>
      <c r="EB43" s="112">
        <v>692.64299999999992</v>
      </c>
      <c r="EC43" s="49">
        <f t="shared" si="58"/>
        <v>36.212234646568362</v>
      </c>
      <c r="ED43" s="112">
        <v>396.01400000000001</v>
      </c>
      <c r="EE43" s="49">
        <f t="shared" si="59"/>
        <v>32.73086427916126</v>
      </c>
      <c r="EF43" s="112">
        <v>137.97559999999999</v>
      </c>
      <c r="EG43" s="49">
        <f t="shared" si="60"/>
        <v>39.132688947881917</v>
      </c>
      <c r="EH43" s="112">
        <v>15.280161699999999</v>
      </c>
      <c r="EI43" s="49">
        <f t="shared" si="61"/>
        <v>24.80900277750245</v>
      </c>
      <c r="EJ43" s="5"/>
      <c r="EK43" s="49"/>
      <c r="EL43" s="5"/>
      <c r="EM43" s="49"/>
    </row>
    <row r="44" spans="1:143" ht="12.75" customHeight="1">
      <c r="A44" s="13" t="s">
        <v>513</v>
      </c>
      <c r="B44" s="103">
        <f t="shared" si="31"/>
        <v>205.78936999999999</v>
      </c>
      <c r="C44" s="113">
        <f t="shared" si="32"/>
        <v>0.40115226141677757</v>
      </c>
      <c r="D44" s="103"/>
      <c r="E44" s="113"/>
      <c r="F44" s="682"/>
      <c r="G44" s="113">
        <f t="shared" si="33"/>
        <v>0</v>
      </c>
      <c r="H44" s="103"/>
      <c r="I44" s="113"/>
      <c r="J44" s="103"/>
      <c r="K44" s="113"/>
      <c r="L44" s="103"/>
      <c r="M44" s="113"/>
      <c r="N44" s="103"/>
      <c r="O44" s="113"/>
      <c r="P44" s="103"/>
      <c r="Q44" s="113"/>
      <c r="R44" s="1559"/>
      <c r="S44" s="113">
        <f t="shared" si="34"/>
        <v>0</v>
      </c>
      <c r="T44" s="103"/>
      <c r="U44" s="113"/>
      <c r="V44" s="103"/>
      <c r="W44" s="113"/>
      <c r="X44" s="103"/>
      <c r="Y44" s="113"/>
      <c r="Z44" s="103"/>
      <c r="AA44" s="113" t="e">
        <f t="shared" si="35"/>
        <v>#DIV/0!</v>
      </c>
      <c r="AB44" s="103"/>
      <c r="AC44" s="113"/>
      <c r="AD44" s="103"/>
      <c r="AE44" s="113"/>
      <c r="AF44" s="103"/>
      <c r="AG44" s="113"/>
      <c r="AH44" s="1545"/>
      <c r="AI44" s="113">
        <f t="shared" si="36"/>
        <v>0</v>
      </c>
      <c r="AJ44" s="103"/>
      <c r="AK44" s="113">
        <f t="shared" si="37"/>
        <v>0</v>
      </c>
      <c r="AL44" s="103"/>
      <c r="AM44" s="113">
        <f t="shared" si="38"/>
        <v>0</v>
      </c>
      <c r="AN44" s="103"/>
      <c r="AO44" s="113"/>
      <c r="AP44" s="103"/>
      <c r="AQ44" s="113"/>
      <c r="AR44" s="103"/>
      <c r="AS44" s="113"/>
      <c r="AT44" s="103">
        <v>0</v>
      </c>
      <c r="AU44" s="113">
        <f t="shared" si="39"/>
        <v>0</v>
      </c>
      <c r="AV44" s="103"/>
      <c r="AW44" s="113">
        <f t="shared" si="40"/>
        <v>0</v>
      </c>
      <c r="AX44" s="103"/>
      <c r="AY44" s="113"/>
      <c r="AZ44" s="103"/>
      <c r="BA44" s="113"/>
      <c r="BB44" s="103">
        <v>0</v>
      </c>
      <c r="BC44" s="113">
        <f t="shared" si="41"/>
        <v>0</v>
      </c>
      <c r="BD44" s="103"/>
      <c r="BE44" s="113"/>
      <c r="BF44" s="103"/>
      <c r="BG44" s="113"/>
      <c r="BH44" s="103"/>
      <c r="BI44" s="113"/>
      <c r="BJ44" s="103"/>
      <c r="BK44" s="113">
        <f t="shared" si="42"/>
        <v>0</v>
      </c>
      <c r="BL44" s="103"/>
      <c r="BM44" s="113"/>
      <c r="BN44" s="103"/>
      <c r="BO44" s="113"/>
      <c r="BP44" s="103"/>
      <c r="BQ44" s="113"/>
      <c r="BR44" s="103">
        <v>7.85</v>
      </c>
      <c r="BS44" s="113">
        <f t="shared" si="43"/>
        <v>12.028807845540914</v>
      </c>
      <c r="BT44" s="103"/>
      <c r="BU44" s="113"/>
      <c r="BV44" s="1545"/>
      <c r="BW44" s="113">
        <f t="shared" si="44"/>
        <v>0</v>
      </c>
      <c r="BX44" s="103">
        <v>177.7</v>
      </c>
      <c r="BY44" s="113">
        <f t="shared" si="45"/>
        <v>12.147105065281288</v>
      </c>
      <c r="BZ44" s="103"/>
      <c r="CA44" s="113"/>
      <c r="CB44" s="103"/>
      <c r="CC44" s="113">
        <f t="shared" si="46"/>
        <v>0</v>
      </c>
      <c r="CD44" s="103"/>
      <c r="CE44" s="113"/>
      <c r="CF44" s="103"/>
      <c r="CG44" s="113"/>
      <c r="CH44" s="103"/>
      <c r="CI44" s="113">
        <f t="shared" si="47"/>
        <v>0</v>
      </c>
      <c r="CJ44" s="103"/>
      <c r="CK44" s="113"/>
      <c r="CL44" s="103">
        <v>20.239370000000001</v>
      </c>
      <c r="CM44" s="113">
        <f t="shared" si="48"/>
        <v>19.734967902376734</v>
      </c>
      <c r="CN44" s="103"/>
      <c r="CO44" s="113"/>
      <c r="CP44" s="103">
        <v>0</v>
      </c>
      <c r="CQ44" s="113">
        <f t="shared" si="49"/>
        <v>0</v>
      </c>
      <c r="CR44" s="103"/>
      <c r="CS44" s="113"/>
      <c r="CT44" s="103"/>
      <c r="CU44" s="113">
        <f t="shared" si="50"/>
        <v>0</v>
      </c>
      <c r="CV44" s="103">
        <v>0</v>
      </c>
      <c r="CW44" s="113">
        <f t="shared" si="51"/>
        <v>0</v>
      </c>
      <c r="CX44" s="103">
        <v>0</v>
      </c>
      <c r="CY44" s="113">
        <f t="shared" si="52"/>
        <v>0</v>
      </c>
      <c r="CZ44" s="103"/>
      <c r="DA44" s="113"/>
      <c r="DB44" s="1545"/>
      <c r="DC44" s="113">
        <f t="shared" si="53"/>
        <v>0</v>
      </c>
      <c r="DD44" s="103"/>
      <c r="DE44" s="113"/>
      <c r="DF44" s="103"/>
      <c r="DG44" s="113"/>
      <c r="DH44" s="103"/>
      <c r="DI44" s="113"/>
      <c r="DJ44" s="103"/>
      <c r="DK44" s="113"/>
      <c r="DL44" s="103"/>
      <c r="DM44" s="113"/>
      <c r="DN44" s="103"/>
      <c r="DO44" s="113"/>
      <c r="DP44" s="103"/>
      <c r="DQ44" s="113"/>
      <c r="DR44" s="103">
        <v>0</v>
      </c>
      <c r="DS44" s="113">
        <f t="shared" si="54"/>
        <v>0</v>
      </c>
      <c r="DT44" s="103"/>
      <c r="DU44" s="113"/>
      <c r="DV44" s="103"/>
      <c r="DW44" s="113">
        <f t="shared" si="55"/>
        <v>0</v>
      </c>
      <c r="DX44" s="103"/>
      <c r="DY44" s="113">
        <f t="shared" si="56"/>
        <v>0</v>
      </c>
      <c r="DZ44" s="103"/>
      <c r="EA44" s="113">
        <f t="shared" si="57"/>
        <v>0</v>
      </c>
      <c r="EB44" s="103"/>
      <c r="EC44" s="113">
        <f t="shared" si="58"/>
        <v>0</v>
      </c>
      <c r="ED44" s="103"/>
      <c r="EE44" s="113">
        <f t="shared" si="59"/>
        <v>0</v>
      </c>
      <c r="EF44" s="103"/>
      <c r="EG44" s="113">
        <f t="shared" si="60"/>
        <v>0</v>
      </c>
      <c r="EH44" s="103"/>
      <c r="EI44" s="113">
        <f t="shared" si="61"/>
        <v>0</v>
      </c>
      <c r="EJ44" s="103"/>
      <c r="EK44" s="113"/>
      <c r="EL44" s="103"/>
      <c r="EM44" s="113"/>
    </row>
    <row r="45" spans="1:143" ht="12.75" customHeight="1">
      <c r="A45" s="13" t="s">
        <v>262</v>
      </c>
      <c r="B45" s="103">
        <f t="shared" si="31"/>
        <v>316.83485999999999</v>
      </c>
      <c r="C45" s="113">
        <f t="shared" si="32"/>
        <v>0.61761703524661227</v>
      </c>
      <c r="D45" s="103"/>
      <c r="E45" s="113"/>
      <c r="F45" s="682"/>
      <c r="G45" s="113">
        <f t="shared" si="33"/>
        <v>0</v>
      </c>
      <c r="H45" s="103"/>
      <c r="I45" s="113"/>
      <c r="J45" s="103"/>
      <c r="K45" s="113"/>
      <c r="L45" s="103"/>
      <c r="M45" s="113"/>
      <c r="N45" s="103"/>
      <c r="O45" s="113"/>
      <c r="P45" s="103"/>
      <c r="Q45" s="113"/>
      <c r="R45" s="1559"/>
      <c r="S45" s="113">
        <f t="shared" si="34"/>
        <v>0</v>
      </c>
      <c r="T45" s="103"/>
      <c r="U45" s="113"/>
      <c r="V45" s="103"/>
      <c r="W45" s="113"/>
      <c r="X45" s="103"/>
      <c r="Y45" s="113"/>
      <c r="Z45" s="103"/>
      <c r="AA45" s="113" t="e">
        <f t="shared" si="35"/>
        <v>#DIV/0!</v>
      </c>
      <c r="AB45" s="103"/>
      <c r="AC45" s="113"/>
      <c r="AD45" s="103"/>
      <c r="AE45" s="113"/>
      <c r="AF45" s="103"/>
      <c r="AG45" s="113"/>
      <c r="AH45" s="1545"/>
      <c r="AI45" s="113">
        <f t="shared" si="36"/>
        <v>0</v>
      </c>
      <c r="AJ45" s="103"/>
      <c r="AK45" s="113">
        <f t="shared" si="37"/>
        <v>0</v>
      </c>
      <c r="AL45" s="103"/>
      <c r="AM45" s="113">
        <f t="shared" si="38"/>
        <v>0</v>
      </c>
      <c r="AN45" s="103"/>
      <c r="AO45" s="113"/>
      <c r="AP45" s="103"/>
      <c r="AQ45" s="113"/>
      <c r="AR45" s="103"/>
      <c r="AS45" s="113"/>
      <c r="AT45" s="103">
        <v>0</v>
      </c>
      <c r="AU45" s="113">
        <f t="shared" si="39"/>
        <v>0</v>
      </c>
      <c r="AV45" s="103"/>
      <c r="AW45" s="113">
        <f t="shared" si="40"/>
        <v>0</v>
      </c>
      <c r="AX45" s="103"/>
      <c r="AY45" s="113"/>
      <c r="AZ45" s="103"/>
      <c r="BA45" s="113"/>
      <c r="BB45" s="103">
        <v>0</v>
      </c>
      <c r="BC45" s="113">
        <f t="shared" si="41"/>
        <v>0</v>
      </c>
      <c r="BD45" s="103"/>
      <c r="BE45" s="113"/>
      <c r="BF45" s="103"/>
      <c r="BG45" s="113"/>
      <c r="BH45" s="103"/>
      <c r="BI45" s="113"/>
      <c r="BJ45" s="103"/>
      <c r="BK45" s="113">
        <f t="shared" si="42"/>
        <v>0</v>
      </c>
      <c r="BL45" s="103"/>
      <c r="BM45" s="113"/>
      <c r="BN45" s="103"/>
      <c r="BO45" s="113"/>
      <c r="BP45" s="103"/>
      <c r="BQ45" s="113"/>
      <c r="BR45" s="103">
        <v>6.29</v>
      </c>
      <c r="BS45" s="113">
        <f t="shared" si="43"/>
        <v>9.6383695985289624</v>
      </c>
      <c r="BT45" s="103"/>
      <c r="BU45" s="113"/>
      <c r="BV45" s="1545">
        <f>0.037453+2.845029+147.302378</f>
        <v>150.18486000000001</v>
      </c>
      <c r="BW45" s="113">
        <f t="shared" si="44"/>
        <v>10.112086501695794</v>
      </c>
      <c r="BX45" s="103">
        <v>85.3</v>
      </c>
      <c r="BY45" s="113">
        <f t="shared" si="45"/>
        <v>5.8308838608243896</v>
      </c>
      <c r="BZ45" s="103"/>
      <c r="CA45" s="113"/>
      <c r="CB45" s="103">
        <v>3.16</v>
      </c>
      <c r="CC45" s="113">
        <f t="shared" si="46"/>
        <v>9.5670602482591587</v>
      </c>
      <c r="CD45" s="103"/>
      <c r="CE45" s="113"/>
      <c r="CF45" s="103"/>
      <c r="CG45" s="113"/>
      <c r="CH45" s="103"/>
      <c r="CI45" s="113">
        <f t="shared" si="47"/>
        <v>0</v>
      </c>
      <c r="CJ45" s="103"/>
      <c r="CK45" s="113"/>
      <c r="CL45" s="103"/>
      <c r="CM45" s="113">
        <f t="shared" si="48"/>
        <v>0</v>
      </c>
      <c r="CN45" s="103"/>
      <c r="CO45" s="113"/>
      <c r="CP45" s="103">
        <v>0</v>
      </c>
      <c r="CQ45" s="113">
        <f t="shared" si="49"/>
        <v>0</v>
      </c>
      <c r="CR45" s="103"/>
      <c r="CS45" s="113"/>
      <c r="CT45" s="103"/>
      <c r="CU45" s="113">
        <f t="shared" si="50"/>
        <v>0</v>
      </c>
      <c r="CV45" s="103">
        <v>0</v>
      </c>
      <c r="CW45" s="113">
        <f t="shared" si="51"/>
        <v>0</v>
      </c>
      <c r="CX45" s="103">
        <v>0</v>
      </c>
      <c r="CY45" s="113">
        <f t="shared" si="52"/>
        <v>0</v>
      </c>
      <c r="CZ45" s="103"/>
      <c r="DA45" s="113"/>
      <c r="DB45" s="1545"/>
      <c r="DC45" s="113">
        <f t="shared" si="53"/>
        <v>0</v>
      </c>
      <c r="DD45" s="103"/>
      <c r="DE45" s="113"/>
      <c r="DF45" s="103"/>
      <c r="DG45" s="113"/>
      <c r="DH45" s="103"/>
      <c r="DI45" s="113"/>
      <c r="DJ45" s="103"/>
      <c r="DK45" s="113"/>
      <c r="DL45" s="103"/>
      <c r="DM45" s="113"/>
      <c r="DN45" s="103"/>
      <c r="DO45" s="113"/>
      <c r="DP45" s="103"/>
      <c r="DQ45" s="113"/>
      <c r="DR45" s="103">
        <v>71.900000000000006</v>
      </c>
      <c r="DS45" s="113">
        <f t="shared" si="54"/>
        <v>5.8990031587151837</v>
      </c>
      <c r="DT45" s="103"/>
      <c r="DU45" s="113"/>
      <c r="DV45" s="103"/>
      <c r="DW45" s="113">
        <f t="shared" si="55"/>
        <v>0</v>
      </c>
      <c r="DX45" s="103"/>
      <c r="DY45" s="113">
        <f t="shared" si="56"/>
        <v>0</v>
      </c>
      <c r="DZ45" s="103"/>
      <c r="EA45" s="113">
        <f t="shared" si="57"/>
        <v>0</v>
      </c>
      <c r="EB45" s="103"/>
      <c r="EC45" s="113">
        <f t="shared" si="58"/>
        <v>0</v>
      </c>
      <c r="ED45" s="103"/>
      <c r="EE45" s="113">
        <f t="shared" si="59"/>
        <v>0</v>
      </c>
      <c r="EF45" s="103"/>
      <c r="EG45" s="113">
        <f t="shared" si="60"/>
        <v>0</v>
      </c>
      <c r="EH45" s="103"/>
      <c r="EI45" s="113">
        <f t="shared" si="61"/>
        <v>0</v>
      </c>
      <c r="EJ45" s="103"/>
      <c r="EK45" s="113"/>
      <c r="EL45" s="103"/>
      <c r="EM45" s="113"/>
    </row>
    <row r="46" spans="1:143" s="50" customFormat="1" ht="12.75" customHeight="1" thickBot="1">
      <c r="A46" s="13" t="s">
        <v>264</v>
      </c>
      <c r="B46" s="103">
        <f t="shared" si="31"/>
        <v>348.07302264000003</v>
      </c>
      <c r="C46" s="113">
        <f t="shared" si="32"/>
        <v>0.67851065470587346</v>
      </c>
      <c r="D46" s="103"/>
      <c r="E46" s="113"/>
      <c r="F46" s="1158"/>
      <c r="G46" s="113">
        <f t="shared" si="33"/>
        <v>0</v>
      </c>
      <c r="H46" s="103"/>
      <c r="I46" s="113"/>
      <c r="J46" s="103"/>
      <c r="K46" s="113"/>
      <c r="L46" s="103"/>
      <c r="M46" s="113"/>
      <c r="N46" s="103"/>
      <c r="O46" s="113"/>
      <c r="P46" s="103"/>
      <c r="Q46" s="113"/>
      <c r="R46" s="1559"/>
      <c r="S46" s="113">
        <f t="shared" si="34"/>
        <v>0</v>
      </c>
      <c r="T46" s="103"/>
      <c r="U46" s="113"/>
      <c r="V46" s="103"/>
      <c r="W46" s="113"/>
      <c r="X46" s="103"/>
      <c r="Y46" s="113"/>
      <c r="Z46" s="103"/>
      <c r="AA46" s="113" t="e">
        <f t="shared" si="35"/>
        <v>#DIV/0!</v>
      </c>
      <c r="AB46" s="103"/>
      <c r="AC46" s="113"/>
      <c r="AD46" s="103"/>
      <c r="AE46" s="113"/>
      <c r="AF46" s="103"/>
      <c r="AG46" s="113"/>
      <c r="AH46" s="1545"/>
      <c r="AI46" s="113">
        <f t="shared" si="36"/>
        <v>0</v>
      </c>
      <c r="AJ46" s="103">
        <v>4.99</v>
      </c>
      <c r="AK46" s="113">
        <f t="shared" si="37"/>
        <v>10.967032967032967</v>
      </c>
      <c r="AL46" s="103"/>
      <c r="AM46" s="113">
        <f t="shared" si="38"/>
        <v>0</v>
      </c>
      <c r="AN46" s="103"/>
      <c r="AO46" s="113"/>
      <c r="AP46" s="103"/>
      <c r="AQ46" s="113"/>
      <c r="AR46" s="103"/>
      <c r="AS46" s="113"/>
      <c r="AT46" s="103">
        <v>0</v>
      </c>
      <c r="AU46" s="113">
        <f t="shared" si="39"/>
        <v>0</v>
      </c>
      <c r="AV46" s="103"/>
      <c r="AW46" s="113">
        <f t="shared" si="40"/>
        <v>0</v>
      </c>
      <c r="AX46" s="103"/>
      <c r="AY46" s="113"/>
      <c r="AZ46" s="103"/>
      <c r="BA46" s="113"/>
      <c r="BB46" s="103">
        <v>0</v>
      </c>
      <c r="BC46" s="113">
        <f t="shared" si="41"/>
        <v>0</v>
      </c>
      <c r="BD46" s="103"/>
      <c r="BE46" s="113"/>
      <c r="BF46" s="103"/>
      <c r="BG46" s="113"/>
      <c r="BH46" s="103"/>
      <c r="BI46" s="113"/>
      <c r="BJ46" s="103"/>
      <c r="BK46" s="113">
        <f t="shared" si="42"/>
        <v>0</v>
      </c>
      <c r="BL46" s="103"/>
      <c r="BM46" s="113"/>
      <c r="BN46" s="103"/>
      <c r="BO46" s="113"/>
      <c r="BP46" s="103"/>
      <c r="BQ46" s="113"/>
      <c r="BR46" s="103"/>
      <c r="BS46" s="113">
        <f t="shared" si="43"/>
        <v>0</v>
      </c>
      <c r="BT46" s="103"/>
      <c r="BU46" s="113"/>
      <c r="BV46" s="1545">
        <f>1.500977+86.511157+0.068766+5.518459</f>
        <v>93.599358999999993</v>
      </c>
      <c r="BW46" s="113">
        <f t="shared" si="44"/>
        <v>6.3021320172438058</v>
      </c>
      <c r="BX46" s="103"/>
      <c r="BY46" s="113">
        <f t="shared" si="45"/>
        <v>0</v>
      </c>
      <c r="BZ46" s="103"/>
      <c r="CA46" s="113"/>
      <c r="CB46" s="103">
        <v>1.8</v>
      </c>
      <c r="CC46" s="113">
        <f t="shared" si="46"/>
        <v>5.4495912806539506</v>
      </c>
      <c r="CD46" s="103"/>
      <c r="CE46" s="113"/>
      <c r="CF46" s="103"/>
      <c r="CG46" s="113"/>
      <c r="CH46" s="103"/>
      <c r="CI46" s="113">
        <f t="shared" si="47"/>
        <v>0</v>
      </c>
      <c r="CJ46" s="103"/>
      <c r="CK46" s="113"/>
      <c r="CL46" s="103"/>
      <c r="CM46" s="113">
        <f t="shared" si="48"/>
        <v>0</v>
      </c>
      <c r="CN46" s="103"/>
      <c r="CO46" s="113"/>
      <c r="CP46" s="103">
        <v>42</v>
      </c>
      <c r="CQ46" s="113">
        <f t="shared" si="49"/>
        <v>13.502082081719927</v>
      </c>
      <c r="CR46" s="103"/>
      <c r="CS46" s="113"/>
      <c r="CT46" s="103">
        <v>153.28366364000001</v>
      </c>
      <c r="CU46" s="113">
        <f t="shared" si="50"/>
        <v>14.602875762799991</v>
      </c>
      <c r="CV46" s="103">
        <v>0</v>
      </c>
      <c r="CW46" s="113">
        <f t="shared" si="51"/>
        <v>0</v>
      </c>
      <c r="CX46" s="103">
        <v>0</v>
      </c>
      <c r="CY46" s="113">
        <f t="shared" si="52"/>
        <v>0</v>
      </c>
      <c r="CZ46" s="103"/>
      <c r="DA46" s="113"/>
      <c r="DB46" s="1545"/>
      <c r="DC46" s="113">
        <f t="shared" si="53"/>
        <v>0</v>
      </c>
      <c r="DD46" s="103"/>
      <c r="DE46" s="113"/>
      <c r="DF46" s="103"/>
      <c r="DG46" s="113"/>
      <c r="DH46" s="103"/>
      <c r="DI46" s="113"/>
      <c r="DJ46" s="103"/>
      <c r="DK46" s="113"/>
      <c r="DL46" s="103"/>
      <c r="DM46" s="113"/>
      <c r="DN46" s="103"/>
      <c r="DO46" s="113"/>
      <c r="DP46" s="103"/>
      <c r="DQ46" s="113"/>
      <c r="DR46" s="103">
        <v>5.3</v>
      </c>
      <c r="DS46" s="113">
        <f t="shared" si="54"/>
        <v>0.43483611601099403</v>
      </c>
      <c r="DT46" s="103"/>
      <c r="DU46" s="113"/>
      <c r="DV46" s="103"/>
      <c r="DW46" s="113">
        <f t="shared" si="55"/>
        <v>0</v>
      </c>
      <c r="DX46" s="103"/>
      <c r="DY46" s="113">
        <f t="shared" si="56"/>
        <v>0</v>
      </c>
      <c r="DZ46" s="103"/>
      <c r="EA46" s="113">
        <f t="shared" si="57"/>
        <v>0</v>
      </c>
      <c r="EB46" s="103"/>
      <c r="EC46" s="113">
        <f t="shared" si="58"/>
        <v>0</v>
      </c>
      <c r="ED46" s="103"/>
      <c r="EE46" s="113">
        <f t="shared" si="59"/>
        <v>0</v>
      </c>
      <c r="EF46" s="103">
        <v>47.1</v>
      </c>
      <c r="EG46" s="113">
        <f t="shared" si="60"/>
        <v>13.3585188210469</v>
      </c>
      <c r="EH46" s="103"/>
      <c r="EI46" s="113">
        <f t="shared" si="61"/>
        <v>0</v>
      </c>
      <c r="EJ46" s="103"/>
      <c r="EK46" s="113"/>
      <c r="EL46" s="103"/>
      <c r="EM46" s="113"/>
    </row>
    <row r="47" spans="1:143" s="50" customFormat="1" ht="12.75" customHeight="1" thickBot="1">
      <c r="A47" s="39" t="s">
        <v>166</v>
      </c>
      <c r="B47" s="112">
        <f t="shared" si="31"/>
        <v>870.6972526400001</v>
      </c>
      <c r="C47" s="49">
        <f t="shared" si="32"/>
        <v>1.6972799513692634</v>
      </c>
      <c r="D47" s="5"/>
      <c r="E47" s="49"/>
      <c r="F47" s="112">
        <f>SUM(F44:F46)</f>
        <v>0</v>
      </c>
      <c r="G47" s="49">
        <f t="shared" si="33"/>
        <v>0</v>
      </c>
      <c r="H47" s="5"/>
      <c r="I47" s="49"/>
      <c r="J47" s="5"/>
      <c r="K47" s="49"/>
      <c r="L47" s="5"/>
      <c r="M47" s="49"/>
      <c r="N47" s="5"/>
      <c r="O47" s="49"/>
      <c r="P47" s="5"/>
      <c r="Q47" s="49"/>
      <c r="R47" s="1560">
        <f>SUM(R44:R46)</f>
        <v>0</v>
      </c>
      <c r="S47" s="49">
        <f t="shared" si="34"/>
        <v>0</v>
      </c>
      <c r="T47" s="5"/>
      <c r="U47" s="49"/>
      <c r="V47" s="5"/>
      <c r="W47" s="49"/>
      <c r="X47" s="5"/>
      <c r="Y47" s="49"/>
      <c r="Z47" s="112">
        <f>SUM(Z44:Z46)</f>
        <v>0</v>
      </c>
      <c r="AA47" s="49" t="e">
        <f t="shared" si="35"/>
        <v>#DIV/0!</v>
      </c>
      <c r="AB47" s="5"/>
      <c r="AC47" s="49"/>
      <c r="AD47" s="5"/>
      <c r="AE47" s="49"/>
      <c r="AF47" s="5"/>
      <c r="AG47" s="49"/>
      <c r="AH47" s="1546">
        <f>SUM(AH44:AH46)</f>
        <v>0</v>
      </c>
      <c r="AI47" s="49">
        <f t="shared" si="36"/>
        <v>0</v>
      </c>
      <c r="AJ47" s="112">
        <f>SUM(AJ44:AJ46)</f>
        <v>4.99</v>
      </c>
      <c r="AK47" s="49">
        <f t="shared" si="37"/>
        <v>10.967032967032967</v>
      </c>
      <c r="AL47" s="112">
        <v>0</v>
      </c>
      <c r="AM47" s="49">
        <f t="shared" si="38"/>
        <v>0</v>
      </c>
      <c r="AN47" s="5"/>
      <c r="AO47" s="49"/>
      <c r="AP47" s="5"/>
      <c r="AQ47" s="49"/>
      <c r="AR47" s="5"/>
      <c r="AS47" s="49"/>
      <c r="AT47" s="112">
        <v>0</v>
      </c>
      <c r="AU47" s="49">
        <f t="shared" si="39"/>
        <v>0</v>
      </c>
      <c r="AV47" s="112">
        <v>0</v>
      </c>
      <c r="AW47" s="49">
        <f t="shared" si="40"/>
        <v>0</v>
      </c>
      <c r="AX47" s="5"/>
      <c r="AY47" s="49"/>
      <c r="AZ47" s="5"/>
      <c r="BA47" s="49"/>
      <c r="BB47" s="112">
        <v>0</v>
      </c>
      <c r="BC47" s="49">
        <f t="shared" si="41"/>
        <v>0</v>
      </c>
      <c r="BD47" s="5"/>
      <c r="BE47" s="49"/>
      <c r="BF47" s="5"/>
      <c r="BG47" s="49"/>
      <c r="BH47" s="5"/>
      <c r="BI47" s="49"/>
      <c r="BJ47" s="112">
        <v>0</v>
      </c>
      <c r="BK47" s="49">
        <f t="shared" si="42"/>
        <v>0</v>
      </c>
      <c r="BL47" s="5"/>
      <c r="BM47" s="49"/>
      <c r="BN47" s="5"/>
      <c r="BO47" s="49"/>
      <c r="BP47" s="5"/>
      <c r="BQ47" s="49"/>
      <c r="BR47" s="112">
        <f>SUM(BR44:BR46)</f>
        <v>14.14</v>
      </c>
      <c r="BS47" s="49">
        <f t="shared" si="43"/>
        <v>21.667177444069878</v>
      </c>
      <c r="BT47" s="5"/>
      <c r="BU47" s="49"/>
      <c r="BV47" s="1546">
        <f>SUM(BV44:BV46)</f>
        <v>243.78421900000001</v>
      </c>
      <c r="BW47" s="49">
        <f t="shared" si="44"/>
        <v>16.414218518939599</v>
      </c>
      <c r="BX47" s="112">
        <v>263</v>
      </c>
      <c r="BY47" s="49">
        <f t="shared" si="45"/>
        <v>17.977988926105677</v>
      </c>
      <c r="BZ47" s="5"/>
      <c r="CA47" s="49"/>
      <c r="CB47" s="112">
        <f>SUM(CB44:CB46)</f>
        <v>4.96</v>
      </c>
      <c r="CC47" s="49">
        <f t="shared" si="46"/>
        <v>15.016651528913108</v>
      </c>
      <c r="CD47" s="5"/>
      <c r="CE47" s="49"/>
      <c r="CF47" s="5"/>
      <c r="CG47" s="49"/>
      <c r="CH47" s="112">
        <v>0</v>
      </c>
      <c r="CI47" s="49">
        <f t="shared" si="47"/>
        <v>0</v>
      </c>
      <c r="CJ47" s="5"/>
      <c r="CK47" s="49"/>
      <c r="CL47" s="112">
        <v>20.239370000000001</v>
      </c>
      <c r="CM47" s="49">
        <f t="shared" si="48"/>
        <v>19.734967902376734</v>
      </c>
      <c r="CN47" s="5"/>
      <c r="CO47" s="49"/>
      <c r="CP47" s="112">
        <v>42</v>
      </c>
      <c r="CQ47" s="49">
        <f t="shared" si="49"/>
        <v>13.502082081719927</v>
      </c>
      <c r="CR47" s="5"/>
      <c r="CS47" s="49"/>
      <c r="CT47" s="112">
        <v>153.28366364000001</v>
      </c>
      <c r="CU47" s="49">
        <f t="shared" si="50"/>
        <v>14.602875762799991</v>
      </c>
      <c r="CV47" s="112">
        <v>0</v>
      </c>
      <c r="CW47" s="49">
        <f t="shared" si="51"/>
        <v>0</v>
      </c>
      <c r="CX47" s="112">
        <v>0</v>
      </c>
      <c r="CY47" s="49">
        <f t="shared" si="52"/>
        <v>0</v>
      </c>
      <c r="CZ47" s="5"/>
      <c r="DA47" s="49"/>
      <c r="DB47" s="1546">
        <f>SUM(DB44:DB46)</f>
        <v>0</v>
      </c>
      <c r="DC47" s="49">
        <f t="shared" si="53"/>
        <v>0</v>
      </c>
      <c r="DD47" s="5"/>
      <c r="DE47" s="49"/>
      <c r="DF47" s="5"/>
      <c r="DG47" s="49"/>
      <c r="DH47" s="5"/>
      <c r="DI47" s="49"/>
      <c r="DJ47" s="5"/>
      <c r="DK47" s="49"/>
      <c r="DL47" s="5"/>
      <c r="DM47" s="49"/>
      <c r="DN47" s="5"/>
      <c r="DO47" s="49"/>
      <c r="DP47" s="5"/>
      <c r="DQ47" s="49"/>
      <c r="DR47" s="112">
        <v>77.2</v>
      </c>
      <c r="DS47" s="49">
        <f t="shared" si="54"/>
        <v>6.3338392747261771</v>
      </c>
      <c r="DT47" s="112"/>
      <c r="DU47" s="49"/>
      <c r="DV47" s="112">
        <v>0</v>
      </c>
      <c r="DW47" s="49">
        <f t="shared" si="55"/>
        <v>0</v>
      </c>
      <c r="DX47" s="112">
        <v>0</v>
      </c>
      <c r="DY47" s="49">
        <f t="shared" si="56"/>
        <v>0</v>
      </c>
      <c r="DZ47" s="112">
        <v>0</v>
      </c>
      <c r="EA47" s="49">
        <f t="shared" si="57"/>
        <v>0</v>
      </c>
      <c r="EB47" s="112">
        <v>0</v>
      </c>
      <c r="EC47" s="49">
        <f t="shared" si="58"/>
        <v>0</v>
      </c>
      <c r="ED47" s="112">
        <v>0</v>
      </c>
      <c r="EE47" s="49">
        <f t="shared" si="59"/>
        <v>0</v>
      </c>
      <c r="EF47" s="112">
        <v>47.1</v>
      </c>
      <c r="EG47" s="49">
        <f t="shared" si="60"/>
        <v>13.3585188210469</v>
      </c>
      <c r="EH47" s="112"/>
      <c r="EI47" s="49">
        <f t="shared" si="61"/>
        <v>0</v>
      </c>
      <c r="EJ47" s="5"/>
      <c r="EK47" s="49"/>
      <c r="EL47" s="5"/>
      <c r="EM47" s="49"/>
    </row>
    <row r="48" spans="1:143" ht="12.75" customHeight="1" thickBot="1">
      <c r="A48" s="13"/>
      <c r="B48" s="103"/>
      <c r="C48" s="52"/>
      <c r="E48" s="52"/>
      <c r="F48" s="1158"/>
      <c r="G48" s="52"/>
      <c r="H48" s="115"/>
      <c r="I48" s="52"/>
      <c r="J48" s="115"/>
      <c r="K48" s="52"/>
      <c r="L48" s="13"/>
      <c r="M48" s="52"/>
      <c r="N48" s="13"/>
      <c r="O48" s="52"/>
      <c r="P48" s="13"/>
      <c r="Q48" s="52"/>
      <c r="R48" s="1559"/>
      <c r="S48" s="52"/>
      <c r="T48" s="13"/>
      <c r="U48" s="52"/>
      <c r="V48" s="13"/>
      <c r="W48" s="52"/>
      <c r="X48" s="13"/>
      <c r="Y48" s="52"/>
      <c r="Z48" s="103"/>
      <c r="AA48" s="52"/>
      <c r="AB48" s="13"/>
      <c r="AC48" s="52"/>
      <c r="AD48" s="13"/>
      <c r="AE48" s="52"/>
      <c r="AF48" s="13"/>
      <c r="AG48" s="52"/>
      <c r="AH48" s="1545"/>
      <c r="AI48" s="52"/>
      <c r="AJ48" s="103"/>
      <c r="AK48" s="52"/>
      <c r="AL48" s="103"/>
      <c r="AM48" s="52"/>
      <c r="AN48" s="13"/>
      <c r="AO48" s="52"/>
      <c r="AQ48" s="52"/>
      <c r="AS48" s="52"/>
      <c r="AT48" s="103"/>
      <c r="AU48" s="52"/>
      <c r="AV48" s="103"/>
      <c r="AW48" s="52"/>
      <c r="AY48" s="52"/>
      <c r="BA48" s="52"/>
      <c r="BB48" s="103"/>
      <c r="BC48" s="52"/>
      <c r="BD48" s="13"/>
      <c r="BE48" s="52"/>
      <c r="BF48" s="13"/>
      <c r="BG48" s="52"/>
      <c r="BH48" s="13"/>
      <c r="BI48" s="52"/>
      <c r="BJ48" s="103"/>
      <c r="BK48" s="52"/>
      <c r="BL48" s="13"/>
      <c r="BM48" s="52"/>
      <c r="BO48" s="52"/>
      <c r="BP48" s="13"/>
      <c r="BQ48" s="52"/>
      <c r="BR48" s="103"/>
      <c r="BS48" s="52"/>
      <c r="BT48" s="13"/>
      <c r="BU48" s="52"/>
      <c r="BV48" s="1545"/>
      <c r="BW48" s="52"/>
      <c r="BX48" s="103"/>
      <c r="BY48" s="52"/>
      <c r="BZ48" s="13"/>
      <c r="CA48" s="52"/>
      <c r="CB48" s="103"/>
      <c r="CC48" s="52"/>
      <c r="CD48" s="13"/>
      <c r="CE48" s="52"/>
      <c r="CF48" s="13"/>
      <c r="CG48" s="52"/>
      <c r="CH48" s="103"/>
      <c r="CI48" s="52"/>
      <c r="CJ48" s="13"/>
      <c r="CK48" s="52"/>
      <c r="CL48" s="103"/>
      <c r="CM48" s="52"/>
      <c r="CN48" s="13"/>
      <c r="CO48" s="52"/>
      <c r="CP48" s="103"/>
      <c r="CQ48" s="52"/>
      <c r="CR48" s="13"/>
      <c r="CS48" s="52"/>
      <c r="CT48" s="103"/>
      <c r="CU48" s="52"/>
      <c r="CV48" s="103"/>
      <c r="CW48" s="52"/>
      <c r="CX48" s="103"/>
      <c r="CY48" s="52"/>
      <c r="CZ48" s="13"/>
      <c r="DA48" s="52"/>
      <c r="DB48" s="1545"/>
      <c r="DC48" s="52"/>
      <c r="DD48" s="13"/>
      <c r="DE48" s="52"/>
      <c r="DF48" s="13"/>
      <c r="DG48" s="52"/>
      <c r="DH48" s="13"/>
      <c r="DI48" s="52"/>
      <c r="DJ48" s="13"/>
      <c r="DK48" s="52"/>
      <c r="DL48" s="13"/>
      <c r="DM48" s="52"/>
      <c r="DN48" s="13"/>
      <c r="DO48" s="52"/>
      <c r="DP48" s="13"/>
      <c r="DQ48" s="52"/>
      <c r="DR48" s="103"/>
      <c r="DS48" s="52"/>
      <c r="DT48" s="103"/>
      <c r="DU48" s="52"/>
      <c r="DV48" s="103"/>
      <c r="DW48" s="52"/>
      <c r="DX48" s="103"/>
      <c r="DY48" s="52"/>
      <c r="DZ48" s="103"/>
      <c r="EA48" s="52"/>
      <c r="EB48" s="103"/>
      <c r="EC48" s="52"/>
      <c r="ED48" s="103"/>
      <c r="EE48" s="52"/>
      <c r="EF48" s="103"/>
      <c r="EG48" s="52"/>
      <c r="EH48" s="103"/>
      <c r="EI48" s="52"/>
      <c r="EJ48" s="13"/>
      <c r="EK48" s="52"/>
      <c r="EL48" s="13"/>
      <c r="EM48" s="52"/>
    </row>
    <row r="49" spans="1:143" s="40" customFormat="1" ht="12.75" customHeight="1">
      <c r="A49" s="18" t="s">
        <v>154</v>
      </c>
      <c r="B49" s="131">
        <f>D49+F49+H49+J49+AH49+N49+P49+R49+T49+V49+X49+CJ49+AB49+AD49+AF49+CD49+AJ49+AL49+AN49+AP49+AR49+AT49+AV49+AX49+DT49+AZ49+BB49+BD49+BF49+BH49+BJ49+L49+Z49+BL49+BN49+BP49+BR49+BT49+BV49+BX49+BZ49+CB49+CF49+CH49+CL49+CN49+CP49+CR49+CT49+CV49+CX49+CZ49+DB49+DD49+DF49+DH49+DJ49+DL49+DN49+DP49+DR49+DX49+DZ49+EB49+ED49+DV49+EF49+EH49+EJ49+EL49</f>
        <v>52652</v>
      </c>
      <c r="C49" s="124"/>
      <c r="D49" s="18"/>
      <c r="E49" s="124"/>
      <c r="F49" s="1569">
        <f>480+3+1440</f>
        <v>1923</v>
      </c>
      <c r="G49" s="124"/>
      <c r="H49" s="113"/>
      <c r="I49" s="124"/>
      <c r="J49" s="113"/>
      <c r="K49" s="124"/>
      <c r="L49" s="18"/>
      <c r="M49" s="124"/>
      <c r="N49" s="18"/>
      <c r="O49" s="124"/>
      <c r="P49" s="18"/>
      <c r="Q49" s="124"/>
      <c r="R49" s="1562">
        <v>18211</v>
      </c>
      <c r="S49" s="124"/>
      <c r="T49" s="18"/>
      <c r="U49" s="124"/>
      <c r="V49" s="18"/>
      <c r="W49" s="124"/>
      <c r="X49" s="18"/>
      <c r="Y49" s="124"/>
      <c r="Z49" s="131"/>
      <c r="AA49" s="124"/>
      <c r="AB49" s="18"/>
      <c r="AC49" s="124"/>
      <c r="AD49" s="18"/>
      <c r="AE49" s="124"/>
      <c r="AF49" s="18"/>
      <c r="AG49" s="124"/>
      <c r="AH49" s="1562">
        <v>32</v>
      </c>
      <c r="AI49" s="124"/>
      <c r="AJ49" s="131">
        <v>106</v>
      </c>
      <c r="AK49" s="124"/>
      <c r="AL49" s="131">
        <v>1286</v>
      </c>
      <c r="AM49" s="124"/>
      <c r="AN49" s="18"/>
      <c r="AO49" s="124"/>
      <c r="AP49" s="18"/>
      <c r="AQ49" s="124"/>
      <c r="AR49" s="18"/>
      <c r="AS49" s="124"/>
      <c r="AT49" s="131">
        <v>5675</v>
      </c>
      <c r="AU49" s="124"/>
      <c r="AV49" s="131">
        <v>681</v>
      </c>
      <c r="AW49" s="124"/>
      <c r="AX49" s="18"/>
      <c r="AY49" s="124"/>
      <c r="AZ49" s="18"/>
      <c r="BA49" s="124"/>
      <c r="BB49" s="131">
        <v>2184</v>
      </c>
      <c r="BC49" s="124"/>
      <c r="BD49" s="18"/>
      <c r="BE49" s="124"/>
      <c r="BF49" s="18"/>
      <c r="BG49" s="124"/>
      <c r="BH49" s="18"/>
      <c r="BI49" s="124"/>
      <c r="BJ49" s="131">
        <v>13</v>
      </c>
      <c r="BK49" s="124"/>
      <c r="BL49" s="18"/>
      <c r="BM49" s="124"/>
      <c r="BN49" s="18"/>
      <c r="BO49" s="124"/>
      <c r="BP49" s="18"/>
      <c r="BQ49" s="124"/>
      <c r="BR49" s="131">
        <v>41</v>
      </c>
      <c r="BS49" s="124"/>
      <c r="BT49" s="18"/>
      <c r="BU49" s="124"/>
      <c r="BV49" s="1550">
        <v>565</v>
      </c>
      <c r="BW49" s="124"/>
      <c r="BX49" s="131">
        <v>8648</v>
      </c>
      <c r="BY49" s="124"/>
      <c r="BZ49" s="18"/>
      <c r="CA49" s="124"/>
      <c r="CB49" s="131">
        <v>20</v>
      </c>
      <c r="CC49" s="124"/>
      <c r="CD49" s="18"/>
      <c r="CE49" s="124"/>
      <c r="CF49" s="18"/>
      <c r="CG49" s="124"/>
      <c r="CH49" s="131">
        <v>57</v>
      </c>
      <c r="CI49" s="124"/>
      <c r="CJ49" s="18"/>
      <c r="CK49" s="124"/>
      <c r="CL49" s="131">
        <v>12</v>
      </c>
      <c r="CM49" s="124"/>
      <c r="CN49" s="18"/>
      <c r="CO49" s="124"/>
      <c r="CP49" s="131">
        <v>176</v>
      </c>
      <c r="CQ49" s="124"/>
      <c r="CR49" s="18"/>
      <c r="CS49" s="124"/>
      <c r="CT49" s="131">
        <v>505</v>
      </c>
      <c r="CU49" s="124"/>
      <c r="CV49" s="131">
        <v>3144</v>
      </c>
      <c r="CW49" s="124"/>
      <c r="CX49" s="131">
        <v>774</v>
      </c>
      <c r="CY49" s="124"/>
      <c r="CZ49" s="18"/>
      <c r="DA49" s="124"/>
      <c r="DB49" s="1550">
        <v>3974</v>
      </c>
      <c r="DC49" s="124"/>
      <c r="DD49" s="18"/>
      <c r="DE49" s="124"/>
      <c r="DF49" s="18"/>
      <c r="DG49" s="124"/>
      <c r="DH49" s="18"/>
      <c r="DI49" s="124"/>
      <c r="DJ49" s="18"/>
      <c r="DK49" s="124"/>
      <c r="DL49" s="18"/>
      <c r="DM49" s="124"/>
      <c r="DN49" s="18"/>
      <c r="DO49" s="124"/>
      <c r="DP49" s="18"/>
      <c r="DQ49" s="124"/>
      <c r="DR49" s="131">
        <v>4536</v>
      </c>
      <c r="DS49" s="124"/>
      <c r="DT49" s="131"/>
      <c r="DU49" s="124"/>
      <c r="DV49" s="131">
        <v>11</v>
      </c>
      <c r="DW49" s="124"/>
      <c r="DX49" s="131">
        <v>11</v>
      </c>
      <c r="DY49" s="124"/>
      <c r="DZ49" s="131">
        <v>4</v>
      </c>
      <c r="EA49" s="124"/>
      <c r="EB49" s="131">
        <v>4</v>
      </c>
      <c r="EC49" s="124"/>
      <c r="ED49" s="131">
        <v>3</v>
      </c>
      <c r="EE49" s="124"/>
      <c r="EF49" s="131">
        <v>48</v>
      </c>
      <c r="EG49" s="124"/>
      <c r="EH49" s="131">
        <v>8</v>
      </c>
      <c r="EI49" s="124"/>
      <c r="EJ49" s="18"/>
      <c r="EK49" s="124"/>
      <c r="EL49" s="18"/>
      <c r="EM49" s="124"/>
    </row>
    <row r="50" spans="1:143" s="40" customFormat="1" ht="12.75" customHeight="1" thickBot="1">
      <c r="A50" s="19" t="s">
        <v>156</v>
      </c>
      <c r="B50" s="19">
        <f>B11/B49*1000000</f>
        <v>974313.72450922919</v>
      </c>
      <c r="C50" s="52"/>
      <c r="D50" s="19"/>
      <c r="E50" s="52"/>
      <c r="F50" s="19">
        <f>F11/F49*1000000</f>
        <v>242673.42693707743</v>
      </c>
      <c r="G50" s="52"/>
      <c r="H50" s="19"/>
      <c r="I50" s="52"/>
      <c r="J50" s="19"/>
      <c r="K50" s="52"/>
      <c r="L50" s="19"/>
      <c r="M50" s="52"/>
      <c r="N50" s="19"/>
      <c r="O50" s="52"/>
      <c r="P50" s="19"/>
      <c r="Q50" s="52"/>
      <c r="R50" s="19">
        <f>R11/R49*1000000</f>
        <v>1335653.5283070672</v>
      </c>
      <c r="S50" s="52"/>
      <c r="T50" s="19"/>
      <c r="U50" s="52"/>
      <c r="V50" s="19"/>
      <c r="W50" s="52"/>
      <c r="X50" s="19"/>
      <c r="Y50" s="52"/>
      <c r="Z50" s="19" t="e">
        <f>Z11/Z49*1000000</f>
        <v>#DIV/0!</v>
      </c>
      <c r="AA50" s="52"/>
      <c r="AB50" s="19"/>
      <c r="AC50" s="52"/>
      <c r="AD50" s="19"/>
      <c r="AE50" s="52"/>
      <c r="AF50" s="19"/>
      <c r="AG50" s="52"/>
      <c r="AH50" s="19">
        <f>AH11/AH49*1000000</f>
        <v>1728125</v>
      </c>
      <c r="AI50" s="52"/>
      <c r="AJ50" s="19">
        <f>AJ11/AJ49*1000000</f>
        <v>429245.28301886795</v>
      </c>
      <c r="AK50" s="52"/>
      <c r="AL50" s="19">
        <f>AL11/AL49*1000000</f>
        <v>2094523.3188724725</v>
      </c>
      <c r="AM50" s="52"/>
      <c r="AN50" s="19"/>
      <c r="AO50" s="52"/>
      <c r="AP50" s="19"/>
      <c r="AQ50" s="52"/>
      <c r="AR50" s="19"/>
      <c r="AS50" s="52"/>
      <c r="AT50" s="19">
        <f>AT11/AT49*1000000</f>
        <v>27083.700440528632</v>
      </c>
      <c r="AU50" s="52"/>
      <c r="AV50" s="19">
        <f>AV11/AV49*1000000</f>
        <v>2355066.0792951542</v>
      </c>
      <c r="AW50" s="52"/>
      <c r="AX50" s="19"/>
      <c r="AY50" s="52"/>
      <c r="AZ50" s="19"/>
      <c r="BA50" s="52"/>
      <c r="BB50" s="19">
        <f>BB11/BB49*1000000</f>
        <v>1626723.4358791206</v>
      </c>
      <c r="BC50" s="52"/>
      <c r="BD50" s="19"/>
      <c r="BE50" s="52"/>
      <c r="BF50" s="19"/>
      <c r="BG50" s="52"/>
      <c r="BH50" s="19"/>
      <c r="BI50" s="52"/>
      <c r="BJ50" s="19">
        <f>BJ11/BJ49*1000000</f>
        <v>11450230.76923077</v>
      </c>
      <c r="BK50" s="52"/>
      <c r="BL50" s="19"/>
      <c r="BM50" s="52"/>
      <c r="BN50" s="19"/>
      <c r="BO50" s="52"/>
      <c r="BP50" s="19"/>
      <c r="BQ50" s="52"/>
      <c r="BR50" s="19">
        <f>BR11/BR49*1000000</f>
        <v>1591707.3170731706</v>
      </c>
      <c r="BS50" s="52"/>
      <c r="BT50" s="19"/>
      <c r="BU50" s="52"/>
      <c r="BV50" s="19">
        <f>BV11/BV49*1000000</f>
        <v>2628675.2141592922</v>
      </c>
      <c r="BW50" s="52"/>
      <c r="BX50" s="19">
        <f>BX11/BX49*1000000</f>
        <v>169160.49953746531</v>
      </c>
      <c r="BY50" s="52"/>
      <c r="BZ50" s="19"/>
      <c r="CA50" s="52"/>
      <c r="CB50" s="19">
        <f>CB11/CB49*1000000</f>
        <v>1651500</v>
      </c>
      <c r="CC50" s="52"/>
      <c r="CD50" s="19"/>
      <c r="CE50" s="52"/>
      <c r="CF50" s="19"/>
      <c r="CG50" s="52"/>
      <c r="CH50" s="19">
        <f>CH11/CH49*1000000</f>
        <v>1116821.4978947369</v>
      </c>
      <c r="CI50" s="52"/>
      <c r="CJ50" s="19"/>
      <c r="CK50" s="52"/>
      <c r="CL50" s="19">
        <f>CL11/CL49*1000000</f>
        <v>8546323.333333334</v>
      </c>
      <c r="CM50" s="52"/>
      <c r="CN50" s="19"/>
      <c r="CO50" s="52"/>
      <c r="CP50" s="19">
        <f>CP11/CP49*1000000</f>
        <v>1767404.1839772728</v>
      </c>
      <c r="CQ50" s="52"/>
      <c r="CR50" s="19"/>
      <c r="CS50" s="52"/>
      <c r="CT50" s="19">
        <f>CT11/CT49*1000000</f>
        <v>2078576.9333267328</v>
      </c>
      <c r="CU50" s="52"/>
      <c r="CV50" s="19">
        <f>CV11/CV49*1000000</f>
        <v>509828.2442748092</v>
      </c>
      <c r="CW50" s="52"/>
      <c r="CX50" s="19">
        <f>CX11/CX49*1000000</f>
        <v>317571.0594315246</v>
      </c>
      <c r="CY50" s="52"/>
      <c r="CZ50" s="19"/>
      <c r="DA50" s="52"/>
      <c r="DB50" s="19">
        <f>DB11/DB49*1000000</f>
        <v>117513.8399597383</v>
      </c>
      <c r="DC50" s="52"/>
      <c r="DD50" s="19"/>
      <c r="DE50" s="52"/>
      <c r="DF50" s="19"/>
      <c r="DG50" s="52"/>
      <c r="DH50" s="19"/>
      <c r="DI50" s="52"/>
      <c r="DJ50" s="19"/>
      <c r="DK50" s="52"/>
      <c r="DL50" s="19"/>
      <c r="DM50" s="52"/>
      <c r="DN50" s="19"/>
      <c r="DO50" s="52"/>
      <c r="DP50" s="19"/>
      <c r="DQ50" s="52"/>
      <c r="DR50" s="19">
        <f>DR11/DR49*1000000</f>
        <v>268705.9082892416</v>
      </c>
      <c r="DS50" s="52"/>
      <c r="DT50" s="19"/>
      <c r="DU50" s="52"/>
      <c r="DV50" s="19">
        <f>DV11/DV49*1000000</f>
        <v>88199636.36363636</v>
      </c>
      <c r="DW50" s="52"/>
      <c r="DX50" s="19">
        <f>DX11/DX49*1000000</f>
        <v>110681090.90909091</v>
      </c>
      <c r="DY50" s="52"/>
      <c r="DZ50" s="19">
        <f>DZ11/DZ49*1000000</f>
        <v>605120000</v>
      </c>
      <c r="EA50" s="52"/>
      <c r="EB50" s="19">
        <f>EB11/EB49*1000000</f>
        <v>478183000</v>
      </c>
      <c r="EC50" s="52"/>
      <c r="ED50" s="19">
        <f>ED11/ED49*1000000</f>
        <v>403303333.33333331</v>
      </c>
      <c r="EE50" s="52"/>
      <c r="EF50" s="19">
        <f>EF11/EF49*1000000</f>
        <v>7345500</v>
      </c>
      <c r="EG50" s="52"/>
      <c r="EH50" s="19">
        <f>EH11/EH49*1000000</f>
        <v>7698899.5875000004</v>
      </c>
      <c r="EI50" s="52"/>
      <c r="EJ50" s="19"/>
      <c r="EK50" s="52"/>
      <c r="EL50" s="19"/>
      <c r="EM50" s="52"/>
    </row>
    <row r="51" spans="1:143" ht="12.75" customHeight="1">
      <c r="A51" s="13"/>
      <c r="C51" s="14"/>
      <c r="D51" s="10"/>
      <c r="E51" s="14"/>
      <c r="M51" s="14"/>
      <c r="O51" s="14"/>
      <c r="Q51" s="14"/>
      <c r="U51" s="14"/>
      <c r="W51" s="14"/>
      <c r="Y51" s="14"/>
      <c r="Z51" s="13"/>
      <c r="AA51" s="14"/>
      <c r="AB51" s="10"/>
      <c r="AD51" s="10"/>
      <c r="AF51" s="10"/>
      <c r="AJ51" s="13"/>
      <c r="AM51" s="14"/>
      <c r="AO51" s="14"/>
      <c r="AP51" s="10"/>
      <c r="AQ51" s="14"/>
      <c r="AR51" s="10"/>
      <c r="AS51" s="14"/>
      <c r="AU51" s="14"/>
      <c r="AW51" s="14"/>
      <c r="AX51" s="10"/>
      <c r="AY51" s="14"/>
      <c r="AZ51" s="10"/>
      <c r="BA51" s="14"/>
      <c r="BB51" s="13"/>
      <c r="BC51" s="14"/>
      <c r="BE51" s="14"/>
      <c r="BG51" s="14"/>
      <c r="BI51" s="14"/>
      <c r="BJ51" s="13"/>
      <c r="BK51" s="14"/>
      <c r="BM51" s="14"/>
      <c r="BN51" s="10"/>
      <c r="BO51" s="14"/>
      <c r="BQ51" s="14"/>
      <c r="BR51" s="13"/>
      <c r="BS51" s="14"/>
      <c r="BU51" s="14"/>
      <c r="BV51" s="13"/>
      <c r="BW51" s="14"/>
      <c r="BX51" s="13"/>
      <c r="BY51" s="14"/>
      <c r="CA51" s="14"/>
      <c r="CB51" s="13"/>
      <c r="CC51" s="14"/>
      <c r="CD51" s="10"/>
      <c r="CG51" s="14"/>
      <c r="CH51" s="13"/>
      <c r="CI51" s="14"/>
      <c r="CJ51" s="10"/>
      <c r="CL51" s="13"/>
      <c r="CM51" s="14"/>
      <c r="CO51" s="14"/>
      <c r="CP51" s="13"/>
      <c r="CQ51" s="14"/>
      <c r="CS51" s="14"/>
      <c r="CT51" s="13"/>
      <c r="CU51" s="14"/>
      <c r="CV51" s="13"/>
      <c r="CW51" s="14"/>
      <c r="CX51" s="13"/>
      <c r="CY51" s="14"/>
      <c r="DA51" s="14"/>
      <c r="DB51" s="13"/>
      <c r="DC51" s="14"/>
      <c r="DE51" s="14"/>
      <c r="DG51" s="14"/>
      <c r="DI51" s="14"/>
      <c r="DK51" s="14"/>
      <c r="DM51" s="14"/>
      <c r="DO51" s="14"/>
      <c r="DQ51" s="14"/>
      <c r="DR51" s="13"/>
      <c r="DS51" s="14"/>
      <c r="DU51" s="14"/>
      <c r="DV51" s="13"/>
      <c r="DW51" s="14"/>
      <c r="DX51" s="13"/>
      <c r="DY51" s="14"/>
      <c r="DZ51" s="13"/>
      <c r="EA51" s="14"/>
      <c r="EB51" s="13"/>
      <c r="EC51" s="14"/>
      <c r="ED51" s="13"/>
      <c r="EE51" s="14"/>
      <c r="EG51" s="14"/>
      <c r="EH51" s="13"/>
      <c r="EI51" s="14"/>
      <c r="EK51" s="14"/>
      <c r="EM51" s="14"/>
    </row>
    <row r="52" spans="1:143" s="31" customFormat="1" ht="12.75" customHeight="1">
      <c r="A52" s="1160" t="s">
        <v>167</v>
      </c>
      <c r="B52" s="16" t="s">
        <v>83</v>
      </c>
      <c r="C52" s="184"/>
      <c r="D52" s="155"/>
      <c r="E52" s="184"/>
      <c r="F52" s="16" t="str">
        <f>F3</f>
        <v>ABSA</v>
      </c>
      <c r="G52" s="41"/>
      <c r="H52" s="55"/>
      <c r="I52" s="41"/>
      <c r="J52" s="55"/>
      <c r="K52" s="41"/>
      <c r="L52" s="61"/>
      <c r="M52" s="41"/>
      <c r="N52" s="61"/>
      <c r="O52" s="41"/>
      <c r="P52" s="61"/>
      <c r="Q52" s="41"/>
      <c r="R52" s="16" t="str">
        <f>R3</f>
        <v>ALLAN GRAY</v>
      </c>
      <c r="S52" s="41"/>
      <c r="T52" s="61"/>
      <c r="U52" s="41"/>
      <c r="V52" s="61"/>
      <c r="W52" s="41"/>
      <c r="X52" s="61"/>
      <c r="Y52" s="41"/>
      <c r="Z52" s="16" t="str">
        <f>Z3</f>
        <v>AYANDA</v>
      </c>
      <c r="AA52" s="41"/>
      <c r="AB52" s="173"/>
      <c r="AC52" s="184"/>
      <c r="AD52" s="173"/>
      <c r="AE52" s="184"/>
      <c r="AF52" s="173"/>
      <c r="AG52" s="184"/>
      <c r="AH52" s="16" t="str">
        <f>AH3</f>
        <v>CADIZ</v>
      </c>
      <c r="AI52" s="41"/>
      <c r="AJ52" s="16" t="str">
        <f>AJ3</f>
        <v>CONTEGO B6</v>
      </c>
      <c r="AK52" s="41"/>
      <c r="AL52" s="16" t="str">
        <f>AL3</f>
        <v>CORONATION</v>
      </c>
      <c r="AM52" s="41"/>
      <c r="AN52" s="55"/>
      <c r="AO52" s="41"/>
      <c r="AP52" s="173"/>
      <c r="AQ52" s="184"/>
      <c r="AR52" s="173"/>
      <c r="AS52" s="184"/>
      <c r="AT52" s="16" t="str">
        <f>AT3</f>
        <v xml:space="preserve">FNB </v>
      </c>
      <c r="AU52" s="41"/>
      <c r="AV52" s="16" t="str">
        <f>AV3</f>
        <v>FOORD</v>
      </c>
      <c r="AW52" s="41"/>
      <c r="AX52" s="173"/>
      <c r="AY52" s="184"/>
      <c r="AZ52" s="173"/>
      <c r="BA52" s="184"/>
      <c r="BB52" s="16" t="str">
        <f>BB3</f>
        <v>INVESTEC</v>
      </c>
      <c r="BC52" s="41"/>
      <c r="BD52" s="61"/>
      <c r="BE52" s="41"/>
      <c r="BF52" s="61"/>
      <c r="BG52" s="41"/>
      <c r="BH52" s="61"/>
      <c r="BI52" s="41"/>
      <c r="BJ52" s="16" t="str">
        <f>BJ3</f>
        <v>MATADOR</v>
      </c>
      <c r="BK52" s="41"/>
      <c r="BL52" s="61"/>
      <c r="BM52" s="41"/>
      <c r="BN52" s="61"/>
      <c r="BO52" s="41"/>
      <c r="BP52" s="66"/>
      <c r="BQ52" s="41"/>
      <c r="BR52" s="16" t="str">
        <f>BR3</f>
        <v>NeFG</v>
      </c>
      <c r="BS52" s="41"/>
      <c r="BT52" s="66"/>
      <c r="BU52" s="41"/>
      <c r="BV52" s="16" t="str">
        <f>BV3</f>
        <v>OASIS</v>
      </c>
      <c r="BW52" s="41"/>
      <c r="BX52" s="16" t="str">
        <f>BX3</f>
        <v>OLD MUTUAL</v>
      </c>
      <c r="BY52" s="41"/>
      <c r="BZ52" s="61"/>
      <c r="CA52" s="41"/>
      <c r="CB52" s="16" t="str">
        <f>CB3</f>
        <v>PAM</v>
      </c>
      <c r="CC52" s="41"/>
      <c r="CD52" s="173"/>
      <c r="CE52" s="184"/>
      <c r="CF52" s="54"/>
      <c r="CG52" s="41"/>
      <c r="CH52" s="16" t="str">
        <f>CH3</f>
        <v>PPS</v>
      </c>
      <c r="CI52" s="41"/>
      <c r="CJ52" s="173"/>
      <c r="CK52" s="184"/>
      <c r="CL52" s="16" t="str">
        <f>CL3</f>
        <v>PRESCIENT</v>
      </c>
      <c r="CM52" s="41"/>
      <c r="CN52" s="61"/>
      <c r="CO52" s="41"/>
      <c r="CP52" s="16" t="str">
        <f>CP3</f>
        <v>PRUDENTIAL</v>
      </c>
      <c r="CQ52" s="41"/>
      <c r="CR52" s="54"/>
      <c r="CS52" s="271"/>
      <c r="CT52" s="16" t="str">
        <f>CT3</f>
        <v>RE:CM CORE</v>
      </c>
      <c r="CU52" s="41"/>
      <c r="CV52" s="16" t="str">
        <f>CV3</f>
        <v>RMB</v>
      </c>
      <c r="CW52" s="41"/>
      <c r="CX52" s="16" t="str">
        <f>CX3</f>
        <v>RMB</v>
      </c>
      <c r="CY52" s="41"/>
      <c r="CZ52" s="54"/>
      <c r="DA52" s="41"/>
      <c r="DB52" s="16" t="str">
        <f>DB3</f>
        <v>SANLAM</v>
      </c>
      <c r="DC52" s="41"/>
      <c r="DD52" s="55"/>
      <c r="DE52" s="41"/>
      <c r="DF52" s="54"/>
      <c r="DG52" s="41"/>
      <c r="DH52" s="54"/>
      <c r="DI52" s="41"/>
      <c r="DJ52" s="54"/>
      <c r="DK52" s="41"/>
      <c r="DL52" s="55"/>
      <c r="DM52" s="41"/>
      <c r="DN52" s="61"/>
      <c r="DO52" s="41"/>
      <c r="DP52" s="61"/>
      <c r="DQ52" s="41"/>
      <c r="DR52" s="16" t="str">
        <f>DR3</f>
        <v>STANLIB</v>
      </c>
      <c r="DS52" s="41"/>
      <c r="DT52" s="16"/>
      <c r="DU52" s="41"/>
      <c r="DV52" s="16" t="str">
        <f>DV3</f>
        <v>SYMMETRY</v>
      </c>
      <c r="DW52" s="41"/>
      <c r="DX52" s="16" t="str">
        <f>DX3</f>
        <v>SYMMETRY</v>
      </c>
      <c r="DY52" s="41"/>
      <c r="DZ52" s="16" t="str">
        <f>DZ3</f>
        <v>SYMMETRY</v>
      </c>
      <c r="EA52" s="41"/>
      <c r="EB52" s="16" t="str">
        <f>EB3</f>
        <v>SYMMETRY</v>
      </c>
      <c r="EC52" s="41"/>
      <c r="ED52" s="16" t="str">
        <f>ED3</f>
        <v>SYMMETRY</v>
      </c>
      <c r="EE52" s="41"/>
      <c r="EF52" s="16" t="str">
        <f>EF3</f>
        <v>TRI-LINEAR</v>
      </c>
      <c r="EG52" s="41"/>
      <c r="EH52" s="16" t="str">
        <f>EH3</f>
        <v>UMBONO</v>
      </c>
      <c r="EI52" s="41"/>
      <c r="EJ52" s="54"/>
      <c r="EK52" s="41"/>
      <c r="EL52" s="54"/>
      <c r="EM52" s="41"/>
    </row>
    <row r="53" spans="1:143" s="31" customFormat="1" ht="12.75" customHeight="1">
      <c r="A53" s="57"/>
      <c r="B53" s="40"/>
      <c r="C53" s="187"/>
      <c r="D53" s="177"/>
      <c r="E53" s="187"/>
      <c r="F53" s="40" t="str">
        <f>F4</f>
        <v>BALANCED</v>
      </c>
      <c r="G53" s="44"/>
      <c r="H53" s="57"/>
      <c r="I53" s="44"/>
      <c r="J53" s="57"/>
      <c r="K53" s="44"/>
      <c r="L53" s="64"/>
      <c r="M53" s="44"/>
      <c r="N53" s="64"/>
      <c r="O53" s="44"/>
      <c r="P53" s="64"/>
      <c r="Q53" s="44"/>
      <c r="R53" s="40" t="str">
        <f>R4</f>
        <v>BALANCED</v>
      </c>
      <c r="S53" s="44"/>
      <c r="T53" s="64"/>
      <c r="U53" s="44"/>
      <c r="V53" s="64"/>
      <c r="W53" s="44"/>
      <c r="X53" s="64"/>
      <c r="Y53" s="44"/>
      <c r="Z53" s="40" t="str">
        <f>Z4</f>
        <v>RAND MANAGED MODERATE</v>
      </c>
      <c r="AA53" s="44"/>
      <c r="AB53" s="177"/>
      <c r="AC53" s="187"/>
      <c r="AD53" s="177"/>
      <c r="AE53" s="187"/>
      <c r="AF53" s="177"/>
      <c r="AG53" s="187"/>
      <c r="AH53" s="40" t="str">
        <f>AH4</f>
        <v>BALANCED</v>
      </c>
      <c r="AI53" s="44"/>
      <c r="AJ53" s="40" t="str">
        <f>AJ4</f>
        <v>BALANCED</v>
      </c>
      <c r="AK53" s="44"/>
      <c r="AL53" s="40" t="str">
        <f>AL4</f>
        <v>BALANCED</v>
      </c>
      <c r="AM53" s="44"/>
      <c r="AN53" s="11"/>
      <c r="AO53" s="44"/>
      <c r="AP53" s="177"/>
      <c r="AQ53" s="187"/>
      <c r="AR53" s="177"/>
      <c r="AS53" s="187"/>
      <c r="AT53" s="40" t="str">
        <f>AT4</f>
        <v>BALANCED</v>
      </c>
      <c r="AU53" s="44"/>
      <c r="AV53" s="40" t="str">
        <f>AV4</f>
        <v>BALANCED</v>
      </c>
      <c r="AW53" s="44"/>
      <c r="AX53" s="177"/>
      <c r="AY53" s="187"/>
      <c r="AZ53" s="177"/>
      <c r="BA53" s="187"/>
      <c r="BB53" s="40" t="str">
        <f>BB4</f>
        <v>MANAGED</v>
      </c>
      <c r="BC53" s="44"/>
      <c r="BD53" s="64"/>
      <c r="BE53" s="44"/>
      <c r="BF53" s="64"/>
      <c r="BG53" s="44"/>
      <c r="BH53" s="64"/>
      <c r="BI53" s="44"/>
      <c r="BJ53" s="40" t="str">
        <f>BJ4</f>
        <v>BALANCED</v>
      </c>
      <c r="BK53" s="44"/>
      <c r="BL53" s="64"/>
      <c r="BM53" s="44"/>
      <c r="BN53" s="64"/>
      <c r="BO53" s="44"/>
      <c r="BP53" s="109"/>
      <c r="BQ53" s="44"/>
      <c r="BR53" s="40" t="str">
        <f>BR4</f>
        <v>BALANCED</v>
      </c>
      <c r="BS53" s="44"/>
      <c r="BT53" s="109"/>
      <c r="BU53" s="44"/>
      <c r="BV53" s="40" t="str">
        <f>BV4</f>
        <v>BALANCED</v>
      </c>
      <c r="BW53" s="44"/>
      <c r="BX53" s="40" t="str">
        <f>BX4</f>
        <v>BALANCED</v>
      </c>
      <c r="BY53" s="44"/>
      <c r="BZ53" s="64"/>
      <c r="CA53" s="44"/>
      <c r="CB53" s="40" t="str">
        <f>CB4</f>
        <v>BALANCED</v>
      </c>
      <c r="CC53" s="44"/>
      <c r="CD53" s="177"/>
      <c r="CE53" s="187"/>
      <c r="CF53" s="110"/>
      <c r="CG53" s="44"/>
      <c r="CH53" s="40" t="str">
        <f>CH4</f>
        <v>MODERATE</v>
      </c>
      <c r="CI53" s="44"/>
      <c r="CJ53" s="177"/>
      <c r="CK53" s="187"/>
      <c r="CL53" s="40" t="str">
        <f>CL4</f>
        <v xml:space="preserve">SA BALANCED QUANTPLUS </v>
      </c>
      <c r="CM53" s="44"/>
      <c r="CN53" s="64"/>
      <c r="CO53" s="44"/>
      <c r="CP53" s="40" t="str">
        <f>CP4</f>
        <v xml:space="preserve">BALANCED </v>
      </c>
      <c r="CQ53" s="44"/>
      <c r="CR53" s="110"/>
      <c r="CS53" s="272"/>
      <c r="CT53" s="40" t="str">
        <f>CT4</f>
        <v>MANAGED</v>
      </c>
      <c r="CU53" s="44"/>
      <c r="CV53" s="40" t="str">
        <f>CV4</f>
        <v>BALANCED</v>
      </c>
      <c r="CW53" s="44"/>
      <c r="CX53" s="40" t="str">
        <f>CX4</f>
        <v>MODERATE FOF</v>
      </c>
      <c r="CY53" s="44"/>
      <c r="CZ53" s="110"/>
      <c r="DA53" s="44"/>
      <c r="DB53" s="40" t="str">
        <f>DB4</f>
        <v>BALANCED</v>
      </c>
      <c r="DC53" s="44"/>
      <c r="DD53" s="57"/>
      <c r="DE53" s="44"/>
      <c r="DF53" s="110"/>
      <c r="DG53" s="44"/>
      <c r="DH53" s="110"/>
      <c r="DI53" s="44"/>
      <c r="DJ53" s="110"/>
      <c r="DK53" s="44"/>
      <c r="DL53" s="57"/>
      <c r="DM53" s="44"/>
      <c r="DN53" s="64"/>
      <c r="DO53" s="44"/>
      <c r="DP53" s="64"/>
      <c r="DQ53" s="44"/>
      <c r="DR53" s="40" t="str">
        <f>DR4</f>
        <v>STABILITY</v>
      </c>
      <c r="DS53" s="44"/>
      <c r="DT53" s="40"/>
      <c r="DU53" s="44"/>
      <c r="DV53" s="40" t="str">
        <f>DV4</f>
        <v>INFLATION PLUS NO. 1</v>
      </c>
      <c r="DW53" s="44"/>
      <c r="DX53" s="40" t="str">
        <f>DX4</f>
        <v>INFLATION PLUS NO. 2</v>
      </c>
      <c r="DY53" s="44"/>
      <c r="DZ53" s="40" t="str">
        <f>DZ4</f>
        <v>INFLATION PLUS NO. 3</v>
      </c>
      <c r="EA53" s="44"/>
      <c r="EB53" s="40" t="str">
        <f>EB4</f>
        <v>INFLATION PLUS NO. 3</v>
      </c>
      <c r="EC53" s="44"/>
      <c r="ED53" s="40" t="str">
        <f>ED4</f>
        <v>INFLATION PLUS NO. 3</v>
      </c>
      <c r="EE53" s="44"/>
      <c r="EF53" s="40" t="str">
        <f>EF4</f>
        <v>BALANCED</v>
      </c>
      <c r="EG53" s="44"/>
      <c r="EH53" s="40" t="str">
        <f>EH4</f>
        <v>BALANCED</v>
      </c>
      <c r="EI53" s="44"/>
      <c r="EJ53" s="110"/>
      <c r="EK53" s="44"/>
      <c r="EL53" s="110"/>
      <c r="EM53" s="44"/>
    </row>
    <row r="54" spans="1:143" ht="12.75" customHeight="1">
      <c r="A54" s="17"/>
      <c r="B54" s="17" t="s">
        <v>86</v>
      </c>
      <c r="C54" s="47" t="s">
        <v>16</v>
      </c>
      <c r="D54" s="17"/>
      <c r="E54" s="47"/>
      <c r="F54" s="17" t="s">
        <v>86</v>
      </c>
      <c r="G54" s="47" t="s">
        <v>16</v>
      </c>
      <c r="H54" s="58"/>
      <c r="I54" s="47"/>
      <c r="J54" s="58"/>
      <c r="K54" s="47"/>
      <c r="L54" s="17"/>
      <c r="M54" s="47"/>
      <c r="N54" s="17"/>
      <c r="O54" s="47"/>
      <c r="P54" s="17"/>
      <c r="Q54" s="47"/>
      <c r="R54" s="17" t="s">
        <v>86</v>
      </c>
      <c r="S54" s="47" t="s">
        <v>16</v>
      </c>
      <c r="T54" s="17"/>
      <c r="U54" s="47"/>
      <c r="V54" s="17"/>
      <c r="W54" s="47"/>
      <c r="X54" s="17"/>
      <c r="Y54" s="47"/>
      <c r="Z54" s="17" t="s">
        <v>86</v>
      </c>
      <c r="AA54" s="47" t="s">
        <v>16</v>
      </c>
      <c r="AB54" s="17"/>
      <c r="AC54" s="47"/>
      <c r="AD54" s="17"/>
      <c r="AE54" s="47"/>
      <c r="AF54" s="17"/>
      <c r="AG54" s="47"/>
      <c r="AH54" s="17" t="s">
        <v>86</v>
      </c>
      <c r="AI54" s="47" t="s">
        <v>16</v>
      </c>
      <c r="AJ54" s="17" t="s">
        <v>86</v>
      </c>
      <c r="AK54" s="47" t="s">
        <v>16</v>
      </c>
      <c r="AL54" s="17" t="s">
        <v>86</v>
      </c>
      <c r="AM54" s="47" t="s">
        <v>16</v>
      </c>
      <c r="AN54" s="17"/>
      <c r="AO54" s="47"/>
      <c r="AP54" s="17"/>
      <c r="AQ54" s="47"/>
      <c r="AR54" s="17"/>
      <c r="AS54" s="47"/>
      <c r="AT54" s="17" t="s">
        <v>86</v>
      </c>
      <c r="AU54" s="47" t="s">
        <v>16</v>
      </c>
      <c r="AV54" s="17" t="s">
        <v>86</v>
      </c>
      <c r="AW54" s="47" t="s">
        <v>16</v>
      </c>
      <c r="AX54" s="17"/>
      <c r="AY54" s="47"/>
      <c r="AZ54" s="17"/>
      <c r="BA54" s="47"/>
      <c r="BB54" s="17" t="s">
        <v>86</v>
      </c>
      <c r="BC54" s="47" t="s">
        <v>16</v>
      </c>
      <c r="BD54" s="17"/>
      <c r="BE54" s="47"/>
      <c r="BF54" s="17"/>
      <c r="BG54" s="47"/>
      <c r="BH54" s="17"/>
      <c r="BI54" s="47"/>
      <c r="BJ54" s="17" t="s">
        <v>86</v>
      </c>
      <c r="BK54" s="47" t="s">
        <v>16</v>
      </c>
      <c r="BL54" s="17"/>
      <c r="BM54" s="47"/>
      <c r="BN54" s="17"/>
      <c r="BO54" s="47"/>
      <c r="BP54" s="17"/>
      <c r="BQ54" s="47"/>
      <c r="BR54" s="17" t="s">
        <v>86</v>
      </c>
      <c r="BS54" s="47" t="s">
        <v>16</v>
      </c>
      <c r="BT54" s="17"/>
      <c r="BU54" s="47"/>
      <c r="BV54" s="17" t="s">
        <v>86</v>
      </c>
      <c r="BW54" s="47" t="s">
        <v>16</v>
      </c>
      <c r="BX54" s="17" t="s">
        <v>86</v>
      </c>
      <c r="BY54" s="47" t="s">
        <v>16</v>
      </c>
      <c r="BZ54" s="17"/>
      <c r="CA54" s="47"/>
      <c r="CB54" s="17" t="s">
        <v>86</v>
      </c>
      <c r="CC54" s="47" t="s">
        <v>16</v>
      </c>
      <c r="CD54" s="17"/>
      <c r="CE54" s="47"/>
      <c r="CF54" s="17"/>
      <c r="CG54" s="47"/>
      <c r="CH54" s="17" t="s">
        <v>86</v>
      </c>
      <c r="CI54" s="47" t="s">
        <v>16</v>
      </c>
      <c r="CJ54" s="17"/>
      <c r="CK54" s="47"/>
      <c r="CL54" s="17" t="s">
        <v>86</v>
      </c>
      <c r="CM54" s="47" t="s">
        <v>16</v>
      </c>
      <c r="CN54" s="17"/>
      <c r="CO54" s="47"/>
      <c r="CP54" s="17" t="s">
        <v>86</v>
      </c>
      <c r="CQ54" s="47" t="s">
        <v>16</v>
      </c>
      <c r="CR54" s="17"/>
      <c r="CS54" s="47"/>
      <c r="CT54" s="17" t="s">
        <v>86</v>
      </c>
      <c r="CU54" s="47" t="s">
        <v>16</v>
      </c>
      <c r="CV54" s="17" t="s">
        <v>86</v>
      </c>
      <c r="CW54" s="47" t="s">
        <v>16</v>
      </c>
      <c r="CX54" s="17" t="s">
        <v>86</v>
      </c>
      <c r="CY54" s="47" t="s">
        <v>16</v>
      </c>
      <c r="CZ54" s="17"/>
      <c r="DA54" s="47"/>
      <c r="DB54" s="17" t="s">
        <v>86</v>
      </c>
      <c r="DC54" s="47" t="s">
        <v>16</v>
      </c>
      <c r="DD54" s="17"/>
      <c r="DE54" s="47"/>
      <c r="DF54" s="17"/>
      <c r="DG54" s="47"/>
      <c r="DH54" s="17"/>
      <c r="DI54" s="47"/>
      <c r="DJ54" s="17"/>
      <c r="DK54" s="47"/>
      <c r="DL54" s="17"/>
      <c r="DM54" s="47"/>
      <c r="DN54" s="17"/>
      <c r="DO54" s="47"/>
      <c r="DP54" s="17"/>
      <c r="DQ54" s="47"/>
      <c r="DR54" s="17" t="s">
        <v>86</v>
      </c>
      <c r="DS54" s="47" t="s">
        <v>16</v>
      </c>
      <c r="DT54" s="17"/>
      <c r="DU54" s="47"/>
      <c r="DV54" s="17" t="s">
        <v>86</v>
      </c>
      <c r="DW54" s="47" t="s">
        <v>16</v>
      </c>
      <c r="DX54" s="17" t="s">
        <v>86</v>
      </c>
      <c r="DY54" s="47" t="s">
        <v>16</v>
      </c>
      <c r="DZ54" s="17" t="s">
        <v>86</v>
      </c>
      <c r="EA54" s="47" t="s">
        <v>16</v>
      </c>
      <c r="EB54" s="17" t="s">
        <v>86</v>
      </c>
      <c r="EC54" s="47" t="s">
        <v>16</v>
      </c>
      <c r="ED54" s="17" t="s">
        <v>86</v>
      </c>
      <c r="EE54" s="47" t="s">
        <v>16</v>
      </c>
      <c r="EF54" s="17" t="s">
        <v>86</v>
      </c>
      <c r="EG54" s="47" t="s">
        <v>16</v>
      </c>
      <c r="EH54" s="17" t="s">
        <v>86</v>
      </c>
      <c r="EI54" s="47" t="s">
        <v>16</v>
      </c>
      <c r="EJ54" s="17"/>
      <c r="EK54" s="47"/>
      <c r="EL54" s="17"/>
      <c r="EM54" s="47"/>
    </row>
    <row r="55" spans="1:143" ht="12.75" customHeight="1">
      <c r="A55" s="13" t="s">
        <v>168</v>
      </c>
      <c r="B55" s="13">
        <f t="shared" ref="B55:B63" si="62">D55+F55+H55+J55+AH55+N55+P55+R55+T55+V55+X55+CJ55+AB55+AD55+AF55+CD55+AJ55+AL55+AN55+AP55+AR55+AT55+AV55+AX55+DT55+AZ55+BB55+BD55+BF55+BH55+BJ55+L55+Z55+BL55+BN55+BP55+BR55+BT55+BV55+BX55+BZ55+CB55+CF55+CH55+CL55+CN55+CP55+CR55+CT55+CV55+CX55+CZ55+DB55+DD55+DF55+DH55+DJ55+DL55+DN55+DP55+DR55+DX55+DZ55+EB55+ED55+DV55+EF55+EH55+EJ55+EL55</f>
        <v>1403.89874764</v>
      </c>
      <c r="C55" s="14">
        <f t="shared" ref="C55:C63" si="63">B55/B$11*100</f>
        <v>2.7366678726698463</v>
      </c>
      <c r="E55" s="14"/>
      <c r="F55" s="651">
        <f>F38</f>
        <v>17.789000000000001</v>
      </c>
      <c r="G55" s="14">
        <f t="shared" ref="G55:G63" si="64">F55/F$11*100</f>
        <v>3.8119748596947258</v>
      </c>
      <c r="H55" s="13"/>
      <c r="J55" s="13"/>
      <c r="L55" s="13"/>
      <c r="M55" s="14"/>
      <c r="N55" s="13"/>
      <c r="O55" s="14"/>
      <c r="P55" s="13"/>
      <c r="Q55" s="14"/>
      <c r="R55" s="1554">
        <f>152.459232-28.734084</f>
        <v>123.72514799999999</v>
      </c>
      <c r="S55" s="14">
        <f t="shared" ref="S55:S63" si="65">R55/R$11*100</f>
        <v>0.50866326184387622</v>
      </c>
      <c r="T55" s="13"/>
      <c r="U55" s="14"/>
      <c r="V55" s="13"/>
      <c r="W55" s="14"/>
      <c r="X55" s="13"/>
      <c r="Y55" s="14"/>
      <c r="Z55" s="13"/>
      <c r="AA55" s="14" t="e">
        <f t="shared" ref="AA55:AA63" si="66">Z55/Z$11*100</f>
        <v>#DIV/0!</v>
      </c>
      <c r="AB55" s="13"/>
      <c r="AD55" s="13"/>
      <c r="AF55" s="13"/>
      <c r="AH55" s="1426">
        <v>1.3</v>
      </c>
      <c r="AI55" s="14">
        <f t="shared" ref="AI55:AI63" si="67">AH55/AH$11*100</f>
        <v>2.350813743218807</v>
      </c>
      <c r="AJ55" s="13">
        <v>1.52</v>
      </c>
      <c r="AK55" s="14">
        <f t="shared" ref="AK55:AK63" si="68">AJ55/AJ$11*100</f>
        <v>3.3406593406593412</v>
      </c>
      <c r="AL55" s="13">
        <v>109.10245500000001</v>
      </c>
      <c r="AM55" s="14">
        <f t="shared" ref="AM55:AM63" si="69">AL55/AL$11*100</f>
        <v>4.050497371439489</v>
      </c>
      <c r="AN55" s="13"/>
      <c r="AO55" s="14"/>
      <c r="AQ55" s="14"/>
      <c r="AS55" s="14"/>
      <c r="AT55" s="13">
        <v>25.4</v>
      </c>
      <c r="AU55" s="14">
        <f t="shared" ref="AU55:AU63" si="70">AT55/AT$11*100</f>
        <v>16.525699414443721</v>
      </c>
      <c r="AV55" s="13">
        <v>165.6</v>
      </c>
      <c r="AW55" s="14">
        <f t="shared" ref="AW55:AW63" si="71">AV55/AV$11*100</f>
        <v>10.32547699214366</v>
      </c>
      <c r="AY55" s="14"/>
      <c r="BA55" s="14"/>
      <c r="BB55" s="1425">
        <f>(381552156+43469423.42)/1000000</f>
        <v>425.02157942000002</v>
      </c>
      <c r="BC55" s="14">
        <f t="shared" ref="BC55:BC63" si="72">BB55/BB$11*100</f>
        <v>11.963124523297502</v>
      </c>
      <c r="BD55" s="13"/>
      <c r="BE55" s="14"/>
      <c r="BF55" s="13"/>
      <c r="BG55" s="14"/>
      <c r="BH55" s="13"/>
      <c r="BI55" s="14"/>
      <c r="BJ55" s="13"/>
      <c r="BK55" s="14">
        <f t="shared" ref="BK55:BK63" si="73">BJ55/BJ$11*100</f>
        <v>0</v>
      </c>
      <c r="BL55" s="13"/>
      <c r="BM55" s="14"/>
      <c r="BO55" s="14"/>
      <c r="BP55" s="13"/>
      <c r="BQ55" s="14"/>
      <c r="BR55" s="13">
        <v>9.18</v>
      </c>
      <c r="BS55" s="14">
        <f t="shared" ref="BS55:BS63" si="74">BR55/BR$11*100</f>
        <v>14.066809684339566</v>
      </c>
      <c r="BT55" s="13"/>
      <c r="BU55" s="14"/>
      <c r="BV55" s="1426">
        <v>0</v>
      </c>
      <c r="BW55" s="14">
        <f t="shared" ref="BW55:BW63" si="75">BV55/BV$11*100</f>
        <v>0</v>
      </c>
      <c r="BX55" s="1426">
        <v>76.099999999999994</v>
      </c>
      <c r="BY55" s="14">
        <f t="shared" ref="BY55:BY63" si="76">BX55/BX$11*100</f>
        <v>5.2019960352724031</v>
      </c>
      <c r="BZ55" s="13"/>
      <c r="CA55" s="14"/>
      <c r="CB55" s="13">
        <v>8.91</v>
      </c>
      <c r="CC55" s="14">
        <f t="shared" ref="CC55:CC63" si="77">CB55/CB$11*100</f>
        <v>26.975476839237057</v>
      </c>
      <c r="CD55" s="13"/>
      <c r="CF55" s="13"/>
      <c r="CG55" s="14"/>
      <c r="CH55" s="13">
        <v>7.3689337300000002</v>
      </c>
      <c r="CI55" s="14">
        <f t="shared" ref="CI55:CI63" si="78">CH55/CH$11*100</f>
        <v>11.575667138079385</v>
      </c>
      <c r="CJ55" s="13"/>
      <c r="CL55" s="13">
        <v>1.6927909999999999</v>
      </c>
      <c r="CM55" s="14">
        <f t="shared" ref="CM55:CM63" si="79">CL55/CL$11*100</f>
        <v>1.650603553886915</v>
      </c>
      <c r="CN55" s="13"/>
      <c r="CO55" s="14"/>
      <c r="CP55" s="1426">
        <v>29.512865789999999</v>
      </c>
      <c r="CQ55" s="14">
        <f t="shared" ref="CQ55:CQ63" si="80">CP55/CP$11*100</f>
        <v>9.487741341984858</v>
      </c>
      <c r="CR55" s="13"/>
      <c r="CS55" s="14"/>
      <c r="CT55" s="13"/>
      <c r="CU55" s="14">
        <f t="shared" ref="CU55:CU63" si="81">CT55/CT$11*100</f>
        <v>0</v>
      </c>
      <c r="CV55" s="13">
        <v>162.69999999999999</v>
      </c>
      <c r="CW55" s="14">
        <f t="shared" ref="CW55:CW63" si="82">CV55/CV$11*100</f>
        <v>10.150352486118909</v>
      </c>
      <c r="CX55" s="13">
        <v>27.5</v>
      </c>
      <c r="CY55" s="14">
        <f t="shared" ref="CY55:CY63" si="83">CX55/CX$11*100</f>
        <v>11.187957689178193</v>
      </c>
      <c r="CZ55" s="13"/>
      <c r="DA55" s="14"/>
      <c r="DB55" s="1426"/>
      <c r="DC55" s="14">
        <f t="shared" ref="DC55:DC63" si="84">DB55/DB$11*100</f>
        <v>0</v>
      </c>
      <c r="DD55" s="13"/>
      <c r="DE55" s="14"/>
      <c r="DF55" s="13"/>
      <c r="DG55" s="14"/>
      <c r="DH55" s="13"/>
      <c r="DI55" s="14"/>
      <c r="DJ55" s="13"/>
      <c r="DK55" s="14"/>
      <c r="DL55" s="13"/>
      <c r="DM55" s="14"/>
      <c r="DN55" s="13"/>
      <c r="DO55" s="14"/>
      <c r="DP55" s="13"/>
      <c r="DQ55" s="14"/>
      <c r="DR55" s="13">
        <v>194.7</v>
      </c>
      <c r="DS55" s="14">
        <f t="shared" ref="DS55:DS63" si="85">DR55/DR$11*100</f>
        <v>15.974073922139723</v>
      </c>
      <c r="DU55" s="14"/>
      <c r="DV55" s="13"/>
      <c r="DW55" s="14">
        <f t="shared" ref="DW55:DW63" si="86">DV55/DV$11*100</f>
        <v>0</v>
      </c>
      <c r="DX55" s="13"/>
      <c r="DY55" s="14">
        <f t="shared" ref="DY55:DY63" si="87">DX55/DX$11*100</f>
        <v>0</v>
      </c>
      <c r="DZ55" s="13"/>
      <c r="EA55" s="14">
        <f t="shared" ref="EA55:EA63" si="88">DZ55/DZ$11*100</f>
        <v>0</v>
      </c>
      <c r="EB55" s="13"/>
      <c r="EC55" s="14">
        <f t="shared" ref="EC55:EC63" si="89">EB55/EB$11*100</f>
        <v>0</v>
      </c>
      <c r="ED55" s="13"/>
      <c r="EE55" s="14">
        <f t="shared" ref="EE55:EE63" si="90">ED55/ED$11*100</f>
        <v>0</v>
      </c>
      <c r="EF55" s="13">
        <v>7.3</v>
      </c>
      <c r="EG55" s="14">
        <f t="shared" ref="EG55:EG63" si="91">EF55/EF$11*100</f>
        <v>2.0704286070837021</v>
      </c>
      <c r="EH55" s="13">
        <v>9.4759747000000001</v>
      </c>
      <c r="EI55" s="14">
        <f t="shared" ref="EI55:EI63" si="92">EH55/EH$11*100</f>
        <v>15.385274532261198</v>
      </c>
      <c r="EJ55" s="13"/>
      <c r="EK55" s="14"/>
      <c r="EL55" s="13"/>
      <c r="EM55" s="14"/>
    </row>
    <row r="56" spans="1:143" ht="12.75" customHeight="1">
      <c r="A56" s="13" t="s">
        <v>169</v>
      </c>
      <c r="B56" s="13">
        <f t="shared" si="62"/>
        <v>6147.3268440599986</v>
      </c>
      <c r="C56" s="14">
        <f t="shared" si="63"/>
        <v>11.983194589510287</v>
      </c>
      <c r="E56" s="14"/>
      <c r="F56" s="6">
        <v>6.0270000000000001</v>
      </c>
      <c r="G56" s="14">
        <f t="shared" si="64"/>
        <v>1.2915156826904328</v>
      </c>
      <c r="H56" s="13"/>
      <c r="J56" s="13"/>
      <c r="L56" s="13"/>
      <c r="M56" s="14"/>
      <c r="N56" s="13"/>
      <c r="O56" s="14"/>
      <c r="P56" s="13"/>
      <c r="Q56" s="14"/>
      <c r="R56" s="1554">
        <f>210+126.805302+630-80+80+10.720682+39.44831+6+60+58.635714+510+17.594082+28.223279+12.676489+24.3968+34.121315+188+150+128.759134+30.711829+1083-273+48.773709+19.510827+23.410114+83.5593</f>
        <v>3251.3468859999998</v>
      </c>
      <c r="S56" s="14">
        <f t="shared" si="65"/>
        <v>13.367053821739534</v>
      </c>
      <c r="T56" s="13"/>
      <c r="U56" s="14"/>
      <c r="V56" s="13"/>
      <c r="W56" s="14"/>
      <c r="X56" s="13"/>
      <c r="Y56" s="14"/>
      <c r="Z56" s="13"/>
      <c r="AA56" s="14" t="e">
        <f t="shared" si="66"/>
        <v>#DIV/0!</v>
      </c>
      <c r="AB56" s="13"/>
      <c r="AD56" s="13"/>
      <c r="AF56" s="13"/>
      <c r="AH56" s="1426">
        <v>6</v>
      </c>
      <c r="AI56" s="14">
        <f t="shared" si="67"/>
        <v>10.849909584086801</v>
      </c>
      <c r="AJ56" s="13">
        <f>2.17+1.09+1.09</f>
        <v>4.3499999999999996</v>
      </c>
      <c r="AK56" s="14">
        <f t="shared" si="68"/>
        <v>9.5604395604395602</v>
      </c>
      <c r="AL56" s="13">
        <v>8.1546109999999992</v>
      </c>
      <c r="AM56" s="14">
        <f t="shared" si="69"/>
        <v>0.30274507040754983</v>
      </c>
      <c r="AN56" s="13"/>
      <c r="AO56" s="14"/>
      <c r="AQ56" s="14"/>
      <c r="AS56" s="14"/>
      <c r="AT56" s="13">
        <v>9.5</v>
      </c>
      <c r="AU56" s="14">
        <f t="shared" si="70"/>
        <v>6.1808718282368256</v>
      </c>
      <c r="AW56" s="14">
        <f t="shared" si="71"/>
        <v>0</v>
      </c>
      <c r="AY56" s="14"/>
      <c r="BA56" s="14"/>
      <c r="BB56" s="1425">
        <f>(50081370+41045381+2154668)/1000000</f>
        <v>93.281419</v>
      </c>
      <c r="BC56" s="14">
        <f t="shared" si="72"/>
        <v>2.625601346476897</v>
      </c>
      <c r="BD56" s="13"/>
      <c r="BE56" s="14"/>
      <c r="BF56" s="13"/>
      <c r="BG56" s="14"/>
      <c r="BH56" s="13"/>
      <c r="BI56" s="14"/>
      <c r="BJ56" s="13">
        <v>15.016</v>
      </c>
      <c r="BK56" s="14">
        <f t="shared" si="73"/>
        <v>10.087804746965126</v>
      </c>
      <c r="BL56" s="13"/>
      <c r="BM56" s="14"/>
      <c r="BO56" s="14"/>
      <c r="BP56" s="13"/>
      <c r="BQ56" s="14"/>
      <c r="BR56" s="13"/>
      <c r="BS56" s="14">
        <f t="shared" si="74"/>
        <v>0</v>
      </c>
      <c r="BT56" s="13"/>
      <c r="BU56" s="14"/>
      <c r="BV56" s="1426">
        <v>174.83179699999999</v>
      </c>
      <c r="BW56" s="14">
        <f t="shared" si="75"/>
        <v>11.77158772536006</v>
      </c>
      <c r="BX56" s="1426">
        <v>53.7</v>
      </c>
      <c r="BY56" s="14">
        <f t="shared" si="76"/>
        <v>3.6707908947980039</v>
      </c>
      <c r="BZ56" s="13"/>
      <c r="CA56" s="14"/>
      <c r="CB56" s="13"/>
      <c r="CC56" s="14">
        <f t="shared" si="77"/>
        <v>0</v>
      </c>
      <c r="CD56" s="13"/>
      <c r="CF56" s="13"/>
      <c r="CG56" s="14"/>
      <c r="CH56" s="13">
        <v>2.9632670600000002</v>
      </c>
      <c r="CI56" s="14">
        <f t="shared" si="78"/>
        <v>4.654919474733167</v>
      </c>
      <c r="CJ56" s="13"/>
      <c r="CL56" s="13"/>
      <c r="CM56" s="14">
        <f t="shared" si="79"/>
        <v>0</v>
      </c>
      <c r="CN56" s="13"/>
      <c r="CO56" s="14"/>
      <c r="CP56" s="1426">
        <v>0.5</v>
      </c>
      <c r="CQ56" s="14">
        <f t="shared" si="80"/>
        <v>0.16073907240142771</v>
      </c>
      <c r="CR56" s="13"/>
      <c r="CS56" s="14"/>
      <c r="CT56" s="13"/>
      <c r="CU56" s="14">
        <f t="shared" si="81"/>
        <v>0</v>
      </c>
      <c r="CV56" s="13">
        <v>239.3</v>
      </c>
      <c r="CW56" s="14">
        <f t="shared" si="82"/>
        <v>14.929190841599601</v>
      </c>
      <c r="CX56" s="13">
        <v>89.2</v>
      </c>
      <c r="CY56" s="14">
        <f t="shared" si="83"/>
        <v>36.289666395443447</v>
      </c>
      <c r="CZ56" s="13"/>
      <c r="DA56" s="14"/>
      <c r="DB56" s="1426">
        <v>136.69999999999999</v>
      </c>
      <c r="DC56" s="14">
        <f t="shared" si="84"/>
        <v>29.271948608137045</v>
      </c>
      <c r="DD56" s="13"/>
      <c r="DE56" s="14"/>
      <c r="DF56" s="13"/>
      <c r="DG56" s="14"/>
      <c r="DH56" s="13"/>
      <c r="DI56" s="14"/>
      <c r="DJ56" s="13"/>
      <c r="DK56" s="14"/>
      <c r="DL56" s="13"/>
      <c r="DM56" s="14"/>
      <c r="DN56" s="13"/>
      <c r="DO56" s="14"/>
      <c r="DP56" s="13"/>
      <c r="DQ56" s="14"/>
      <c r="DR56" s="13">
        <v>0</v>
      </c>
      <c r="DS56" s="14">
        <f t="shared" si="85"/>
        <v>0</v>
      </c>
      <c r="DU56" s="14"/>
      <c r="DV56" s="13">
        <v>404.7</v>
      </c>
      <c r="DW56" s="14">
        <f t="shared" si="86"/>
        <v>41.713220833728442</v>
      </c>
      <c r="DX56" s="13">
        <v>171.04400000000001</v>
      </c>
      <c r="DY56" s="14">
        <f t="shared" si="87"/>
        <v>14.048880814001244</v>
      </c>
      <c r="DZ56" s="13">
        <v>984.65300000000002</v>
      </c>
      <c r="EA56" s="14">
        <f t="shared" si="88"/>
        <v>40.680071721311478</v>
      </c>
      <c r="EB56" s="13">
        <v>444.34</v>
      </c>
      <c r="EC56" s="14">
        <f t="shared" si="89"/>
        <v>23.230646007909105</v>
      </c>
      <c r="ED56" s="13">
        <v>15.016</v>
      </c>
      <c r="EE56" s="14">
        <f t="shared" si="90"/>
        <v>1.2410840475737863</v>
      </c>
      <c r="EF56" s="13">
        <v>36.702864000000005</v>
      </c>
      <c r="EG56" s="14">
        <f t="shared" si="91"/>
        <v>10.409679395548297</v>
      </c>
      <c r="EH56" s="13">
        <v>0</v>
      </c>
      <c r="EI56" s="14">
        <f t="shared" si="92"/>
        <v>0</v>
      </c>
      <c r="EJ56" s="13"/>
      <c r="EK56" s="14"/>
      <c r="EL56" s="13"/>
      <c r="EM56" s="14"/>
    </row>
    <row r="57" spans="1:143" ht="12.75" customHeight="1">
      <c r="A57" s="13" t="s">
        <v>170</v>
      </c>
      <c r="B57" s="13">
        <f t="shared" si="62"/>
        <v>909.41999099999998</v>
      </c>
      <c r="C57" s="14">
        <f t="shared" si="63"/>
        <v>1.7727635104149233</v>
      </c>
      <c r="E57" s="14"/>
      <c r="F57" s="6"/>
      <c r="G57" s="14">
        <f t="shared" si="64"/>
        <v>0</v>
      </c>
      <c r="H57" s="13"/>
      <c r="J57" s="13"/>
      <c r="L57" s="13"/>
      <c r="M57" s="14"/>
      <c r="N57" s="13"/>
      <c r="O57" s="14"/>
      <c r="P57" s="13"/>
      <c r="Q57" s="14"/>
      <c r="R57" s="1554">
        <f>94.249429+273+18.926627+50</f>
        <v>436.17605600000002</v>
      </c>
      <c r="S57" s="14">
        <f t="shared" si="65"/>
        <v>1.7932226307230379</v>
      </c>
      <c r="T57" s="13"/>
      <c r="U57" s="14"/>
      <c r="V57" s="13"/>
      <c r="W57" s="14"/>
      <c r="X57" s="13"/>
      <c r="Y57" s="14"/>
      <c r="Z57" s="13"/>
      <c r="AA57" s="14" t="e">
        <f t="shared" si="66"/>
        <v>#DIV/0!</v>
      </c>
      <c r="AB57" s="13"/>
      <c r="AD57" s="13"/>
      <c r="AF57" s="13"/>
      <c r="AH57" s="1426">
        <v>0.03</v>
      </c>
      <c r="AI57" s="14">
        <f t="shared" si="67"/>
        <v>5.4249547920434002E-2</v>
      </c>
      <c r="AJ57" s="13">
        <v>2.11</v>
      </c>
      <c r="AK57" s="14">
        <f t="shared" si="68"/>
        <v>4.6373626373626378</v>
      </c>
      <c r="AL57" s="13">
        <v>65.022084000000007</v>
      </c>
      <c r="AM57" s="14">
        <f t="shared" si="69"/>
        <v>2.4139858294436887</v>
      </c>
      <c r="AN57" s="13"/>
      <c r="AO57" s="14"/>
      <c r="AQ57" s="14"/>
      <c r="AS57" s="14"/>
      <c r="AT57" s="13">
        <v>0</v>
      </c>
      <c r="AU57" s="14">
        <f t="shared" si="70"/>
        <v>0</v>
      </c>
      <c r="AW57" s="14">
        <f t="shared" si="71"/>
        <v>0</v>
      </c>
      <c r="AY57" s="14"/>
      <c r="BA57" s="14"/>
      <c r="BB57" s="1425">
        <f>1600931/1000000</f>
        <v>1.6009310000000001</v>
      </c>
      <c r="BC57" s="14">
        <f t="shared" si="72"/>
        <v>4.5061563538357038E-2</v>
      </c>
      <c r="BD57" s="13"/>
      <c r="BE57" s="14"/>
      <c r="BF57" s="13"/>
      <c r="BG57" s="14"/>
      <c r="BH57" s="13"/>
      <c r="BI57" s="14"/>
      <c r="BJ57" s="13"/>
      <c r="BK57" s="14">
        <f t="shared" si="73"/>
        <v>0</v>
      </c>
      <c r="BL57" s="13"/>
      <c r="BM57" s="14"/>
      <c r="BO57" s="14"/>
      <c r="BP57" s="13"/>
      <c r="BQ57" s="14"/>
      <c r="BR57" s="13"/>
      <c r="BS57" s="14">
        <f t="shared" si="74"/>
        <v>0</v>
      </c>
      <c r="BT57" s="13"/>
      <c r="BU57" s="14"/>
      <c r="BV57" s="1426">
        <v>7.1739139999999999</v>
      </c>
      <c r="BW57" s="14">
        <f t="shared" si="75"/>
        <v>0.48302631119892159</v>
      </c>
      <c r="BX57" s="1426"/>
      <c r="BY57" s="14">
        <f t="shared" si="76"/>
        <v>0</v>
      </c>
      <c r="BZ57" s="13"/>
      <c r="CA57" s="14"/>
      <c r="CB57" s="13"/>
      <c r="CC57" s="14">
        <f t="shared" si="77"/>
        <v>0</v>
      </c>
      <c r="CD57" s="13"/>
      <c r="CF57" s="13"/>
      <c r="CG57" s="14"/>
      <c r="CH57" s="13">
        <v>0</v>
      </c>
      <c r="CI57" s="14">
        <f t="shared" si="78"/>
        <v>0</v>
      </c>
      <c r="CJ57" s="13"/>
      <c r="CL57" s="13">
        <v>2.0242900000000001</v>
      </c>
      <c r="CM57" s="14">
        <f t="shared" si="79"/>
        <v>1.9738409928323954</v>
      </c>
      <c r="CN57" s="13"/>
      <c r="CO57" s="14"/>
      <c r="CP57" s="1426">
        <v>0</v>
      </c>
      <c r="CQ57" s="14">
        <f t="shared" si="80"/>
        <v>0</v>
      </c>
      <c r="CR57" s="13"/>
      <c r="CS57" s="14"/>
      <c r="CT57" s="13"/>
      <c r="CU57" s="14">
        <f t="shared" si="81"/>
        <v>0</v>
      </c>
      <c r="CV57" s="13">
        <v>0</v>
      </c>
      <c r="CW57" s="14">
        <f t="shared" si="82"/>
        <v>0</v>
      </c>
      <c r="CX57" s="13">
        <v>0</v>
      </c>
      <c r="CY57" s="14">
        <f t="shared" si="83"/>
        <v>0</v>
      </c>
      <c r="CZ57" s="13"/>
      <c r="DA57" s="14"/>
      <c r="DB57" s="1426">
        <v>11</v>
      </c>
      <c r="DC57" s="14">
        <f t="shared" si="84"/>
        <v>2.3554603854389722</v>
      </c>
      <c r="DD57" s="13"/>
      <c r="DE57" s="14"/>
      <c r="DF57" s="13"/>
      <c r="DG57" s="14"/>
      <c r="DH57" s="13"/>
      <c r="DI57" s="14"/>
      <c r="DJ57" s="13"/>
      <c r="DK57" s="14"/>
      <c r="DL57" s="13"/>
      <c r="DM57" s="14"/>
      <c r="DN57" s="13"/>
      <c r="DO57" s="14"/>
      <c r="DP57" s="13"/>
      <c r="DQ57" s="14"/>
      <c r="DR57" s="13">
        <v>2</v>
      </c>
      <c r="DS57" s="14">
        <f t="shared" si="85"/>
        <v>0.16408910038150717</v>
      </c>
      <c r="DU57" s="14"/>
      <c r="DV57" s="13"/>
      <c r="DW57" s="14">
        <f t="shared" si="86"/>
        <v>0</v>
      </c>
      <c r="DX57" s="13">
        <v>2.8130000000000002</v>
      </c>
      <c r="DY57" s="14">
        <f t="shared" si="87"/>
        <v>0.23104874611085741</v>
      </c>
      <c r="DZ57" s="13">
        <v>279.80500000000001</v>
      </c>
      <c r="EA57" s="14">
        <f t="shared" si="88"/>
        <v>11.55989721047065</v>
      </c>
      <c r="EB57" s="13">
        <v>85.099000000000004</v>
      </c>
      <c r="EC57" s="14">
        <f t="shared" si="89"/>
        <v>4.4490812094951098</v>
      </c>
      <c r="ED57" s="13"/>
      <c r="EE57" s="14">
        <f t="shared" si="90"/>
        <v>0</v>
      </c>
      <c r="EF57" s="13">
        <v>14.565716</v>
      </c>
      <c r="EG57" s="14">
        <f t="shared" si="91"/>
        <v>4.1311335738433961</v>
      </c>
      <c r="EH57" s="13">
        <v>0</v>
      </c>
      <c r="EI57" s="14">
        <f t="shared" si="92"/>
        <v>0</v>
      </c>
      <c r="EJ57" s="13"/>
      <c r="EK57" s="14"/>
      <c r="EL57" s="13"/>
      <c r="EM57" s="14"/>
    </row>
    <row r="58" spans="1:143" ht="12.75" customHeight="1">
      <c r="A58" s="13" t="s">
        <v>171</v>
      </c>
      <c r="B58" s="13">
        <f t="shared" si="62"/>
        <v>633.41116927999997</v>
      </c>
      <c r="C58" s="14">
        <f t="shared" si="63"/>
        <v>1.234730068726666</v>
      </c>
      <c r="E58" s="14"/>
      <c r="F58" s="651"/>
      <c r="G58" s="14">
        <f t="shared" si="64"/>
        <v>0</v>
      </c>
      <c r="H58" s="13"/>
      <c r="J58" s="13"/>
      <c r="L58" s="13"/>
      <c r="M58" s="14"/>
      <c r="N58" s="13"/>
      <c r="O58" s="14"/>
      <c r="P58" s="13"/>
      <c r="Q58" s="14"/>
      <c r="R58" s="1554">
        <f>20.22+4.945+68.103+15.98+80</f>
        <v>189.24799999999999</v>
      </c>
      <c r="S58" s="14">
        <f t="shared" si="65"/>
        <v>0.77804315883647091</v>
      </c>
      <c r="T58" s="13"/>
      <c r="U58" s="14"/>
      <c r="V58" s="13"/>
      <c r="W58" s="14"/>
      <c r="X58" s="13"/>
      <c r="Y58" s="14"/>
      <c r="Z58" s="13"/>
      <c r="AA58" s="14" t="e">
        <f t="shared" si="66"/>
        <v>#DIV/0!</v>
      </c>
      <c r="AB58" s="13"/>
      <c r="AD58" s="13"/>
      <c r="AF58" s="13"/>
      <c r="AH58" s="1426">
        <v>0</v>
      </c>
      <c r="AI58" s="14">
        <f t="shared" si="67"/>
        <v>0</v>
      </c>
      <c r="AJ58" s="13"/>
      <c r="AK58" s="14">
        <f t="shared" si="68"/>
        <v>0</v>
      </c>
      <c r="AL58" s="13">
        <v>34.198354999999999</v>
      </c>
      <c r="AM58" s="14">
        <f t="shared" si="69"/>
        <v>1.269635472776983</v>
      </c>
      <c r="AN58" s="13"/>
      <c r="AO58" s="14"/>
      <c r="AQ58" s="14"/>
      <c r="AS58" s="14"/>
      <c r="AT58" s="13">
        <v>0.5</v>
      </c>
      <c r="AU58" s="14">
        <f t="shared" si="70"/>
        <v>0.32530904359141188</v>
      </c>
      <c r="AW58" s="14">
        <f t="shared" si="71"/>
        <v>0</v>
      </c>
      <c r="AY58" s="14"/>
      <c r="BA58" s="14"/>
      <c r="BB58" s="1425">
        <f>(716026+519810)/1000000</f>
        <v>1.2358359999999999</v>
      </c>
      <c r="BC58" s="14">
        <f t="shared" si="72"/>
        <v>3.4785198385807382E-2</v>
      </c>
      <c r="BD58" s="13"/>
      <c r="BE58" s="14"/>
      <c r="BF58" s="13"/>
      <c r="BG58" s="14"/>
      <c r="BH58" s="13"/>
      <c r="BI58" s="14"/>
      <c r="BJ58" s="13"/>
      <c r="BK58" s="14">
        <f t="shared" si="73"/>
        <v>0</v>
      </c>
      <c r="BL58" s="13"/>
      <c r="BM58" s="14"/>
      <c r="BO58" s="14"/>
      <c r="BP58" s="13"/>
      <c r="BQ58" s="14"/>
      <c r="BR58" s="13"/>
      <c r="BS58" s="14">
        <f t="shared" si="74"/>
        <v>0</v>
      </c>
      <c r="BT58" s="13"/>
      <c r="BU58" s="14"/>
      <c r="BV58" s="1426">
        <v>1.1589700000000001</v>
      </c>
      <c r="BW58" s="14">
        <f t="shared" si="75"/>
        <v>7.8034529531607735E-2</v>
      </c>
      <c r="BX58" s="1426"/>
      <c r="BY58" s="14">
        <f t="shared" si="76"/>
        <v>0</v>
      </c>
      <c r="BZ58" s="13"/>
      <c r="CA58" s="14"/>
      <c r="CB58" s="13"/>
      <c r="CC58" s="14">
        <f t="shared" si="77"/>
        <v>0</v>
      </c>
      <c r="CD58" s="13"/>
      <c r="CF58" s="13"/>
      <c r="CG58" s="14"/>
      <c r="CH58" s="13">
        <v>12.230913300000001</v>
      </c>
      <c r="CI58" s="14">
        <f t="shared" si="78"/>
        <v>19.213224917346096</v>
      </c>
      <c r="CJ58" s="13"/>
      <c r="CL58" s="13">
        <v>8.0113529999999997</v>
      </c>
      <c r="CM58" s="14">
        <f t="shared" si="79"/>
        <v>7.8116954386233148</v>
      </c>
      <c r="CN58" s="13"/>
      <c r="CO58" s="14"/>
      <c r="CP58" s="1426">
        <v>0.76634097999999995</v>
      </c>
      <c r="CQ58" s="14">
        <f t="shared" si="80"/>
        <v>0.24636187653680211</v>
      </c>
      <c r="CR58" s="13"/>
      <c r="CS58" s="14"/>
      <c r="CT58" s="13"/>
      <c r="CU58" s="14">
        <f t="shared" si="81"/>
        <v>0</v>
      </c>
      <c r="CV58" s="13">
        <v>4</v>
      </c>
      <c r="CW58" s="14">
        <f t="shared" si="82"/>
        <v>0.24954769480316927</v>
      </c>
      <c r="CX58" s="13">
        <v>2.5</v>
      </c>
      <c r="CY58" s="14">
        <f t="shared" si="83"/>
        <v>1.017087062652563</v>
      </c>
      <c r="CZ58" s="13"/>
      <c r="DA58" s="14"/>
      <c r="DB58" s="1426">
        <v>19.899999999999999</v>
      </c>
      <c r="DC58" s="14">
        <f t="shared" si="84"/>
        <v>4.2612419700214126</v>
      </c>
      <c r="DD58" s="13"/>
      <c r="DE58" s="14"/>
      <c r="DF58" s="13"/>
      <c r="DG58" s="14"/>
      <c r="DH58" s="13"/>
      <c r="DI58" s="14"/>
      <c r="DJ58" s="13"/>
      <c r="DK58" s="14"/>
      <c r="DL58" s="13"/>
      <c r="DM58" s="14"/>
      <c r="DN58" s="13"/>
      <c r="DO58" s="14"/>
      <c r="DP58" s="13"/>
      <c r="DQ58" s="14"/>
      <c r="DR58" s="13">
        <v>0</v>
      </c>
      <c r="DS58" s="14">
        <f t="shared" si="85"/>
        <v>0</v>
      </c>
      <c r="DU58" s="14"/>
      <c r="DV58" s="13">
        <v>3.3</v>
      </c>
      <c r="DW58" s="14">
        <f t="shared" si="86"/>
        <v>0.34013745676131424</v>
      </c>
      <c r="DX58" s="13">
        <v>20.844000000000001</v>
      </c>
      <c r="DY58" s="14">
        <f t="shared" si="87"/>
        <v>1.7120441037805589</v>
      </c>
      <c r="DZ58" s="13">
        <v>163.69999999999999</v>
      </c>
      <c r="EA58" s="14">
        <f t="shared" si="88"/>
        <v>6.7631213643574828</v>
      </c>
      <c r="EB58" s="13">
        <v>130.029</v>
      </c>
      <c r="EC58" s="14">
        <f t="shared" si="89"/>
        <v>6.7980773051321357</v>
      </c>
      <c r="ED58" s="13"/>
      <c r="EE58" s="14">
        <f t="shared" si="90"/>
        <v>0</v>
      </c>
      <c r="EF58" s="13">
        <v>41.788401</v>
      </c>
      <c r="EG58" s="14">
        <f t="shared" si="91"/>
        <v>11.852041215710299</v>
      </c>
      <c r="EH58" s="13">
        <v>0</v>
      </c>
      <c r="EI58" s="14">
        <f t="shared" si="92"/>
        <v>0</v>
      </c>
      <c r="EJ58" s="13"/>
      <c r="EK58" s="14"/>
      <c r="EL58" s="13"/>
      <c r="EM58" s="14"/>
    </row>
    <row r="59" spans="1:143" ht="12.75" customHeight="1">
      <c r="A59" s="13" t="s">
        <v>172</v>
      </c>
      <c r="B59" s="13">
        <f t="shared" si="62"/>
        <v>1317.6483726300003</v>
      </c>
      <c r="C59" s="14">
        <f t="shared" si="63"/>
        <v>2.5685370650226558</v>
      </c>
      <c r="E59" s="14"/>
      <c r="F59" s="651">
        <v>30.756</v>
      </c>
      <c r="G59" s="14">
        <f t="shared" si="64"/>
        <v>6.5906514579105613</v>
      </c>
      <c r="H59" s="13"/>
      <c r="J59" s="13"/>
      <c r="L59" s="13"/>
      <c r="M59" s="14"/>
      <c r="N59" s="13"/>
      <c r="O59" s="14"/>
      <c r="P59" s="13"/>
      <c r="Q59" s="14"/>
      <c r="R59" s="1554">
        <f>47.4255+61.845+305.342466+145.19024+16.030916+19.478+72.5076</f>
        <v>667.81972200000007</v>
      </c>
      <c r="S59" s="14">
        <f t="shared" si="65"/>
        <v>2.7455643707630939</v>
      </c>
      <c r="T59" s="13"/>
      <c r="U59" s="14"/>
      <c r="V59" s="13"/>
      <c r="W59" s="14"/>
      <c r="X59" s="13"/>
      <c r="Y59" s="14"/>
      <c r="Z59" s="13"/>
      <c r="AA59" s="14" t="e">
        <f t="shared" si="66"/>
        <v>#DIV/0!</v>
      </c>
      <c r="AB59" s="13"/>
      <c r="AD59" s="13"/>
      <c r="AF59" s="13"/>
      <c r="AH59" s="1426">
        <v>0.3</v>
      </c>
      <c r="AI59" s="14">
        <f t="shared" si="67"/>
        <v>0.54249547920433994</v>
      </c>
      <c r="AJ59" s="13"/>
      <c r="AK59" s="14">
        <f t="shared" si="68"/>
        <v>0</v>
      </c>
      <c r="AL59" s="13">
        <v>152.19118499999999</v>
      </c>
      <c r="AM59" s="14">
        <f t="shared" si="69"/>
        <v>5.6501936166217428</v>
      </c>
      <c r="AN59" s="13"/>
      <c r="AO59" s="14"/>
      <c r="AQ59" s="14"/>
      <c r="AS59" s="14"/>
      <c r="AT59" s="13">
        <v>1.7</v>
      </c>
      <c r="AU59" s="14">
        <f t="shared" si="70"/>
        <v>1.1060507482108004</v>
      </c>
      <c r="AW59" s="14">
        <f t="shared" si="71"/>
        <v>0</v>
      </c>
      <c r="AY59" s="14"/>
      <c r="BA59" s="14"/>
      <c r="BB59" s="1425">
        <f>(34006984)/1000000</f>
        <v>34.006984000000003</v>
      </c>
      <c r="BC59" s="14">
        <f t="shared" si="72"/>
        <v>0.95719794935814928</v>
      </c>
      <c r="BD59" s="13"/>
      <c r="BE59" s="14"/>
      <c r="BF59" s="13"/>
      <c r="BG59" s="14"/>
      <c r="BH59" s="13"/>
      <c r="BI59" s="14"/>
      <c r="BJ59" s="13">
        <v>1.5</v>
      </c>
      <c r="BK59" s="14">
        <f t="shared" si="73"/>
        <v>1.0077055887351951</v>
      </c>
      <c r="BL59" s="13"/>
      <c r="BM59" s="14"/>
      <c r="BO59" s="14"/>
      <c r="BP59" s="13"/>
      <c r="BQ59" s="14"/>
      <c r="BR59" s="13"/>
      <c r="BS59" s="14">
        <f t="shared" si="74"/>
        <v>0</v>
      </c>
      <c r="BT59" s="13"/>
      <c r="BU59" s="14"/>
      <c r="BV59" s="1426">
        <v>43.499757000000002</v>
      </c>
      <c r="BW59" s="14">
        <f t="shared" si="75"/>
        <v>2.9288791532431904</v>
      </c>
      <c r="BX59" s="1426">
        <v>20.84</v>
      </c>
      <c r="BY59" s="14">
        <f t="shared" si="76"/>
        <v>1.4245676396199329</v>
      </c>
      <c r="BZ59" s="13"/>
      <c r="CA59" s="14"/>
      <c r="CB59" s="13"/>
      <c r="CC59" s="14">
        <f t="shared" si="77"/>
        <v>0</v>
      </c>
      <c r="CD59" s="13"/>
      <c r="CF59" s="13"/>
      <c r="CG59" s="14"/>
      <c r="CH59" s="13">
        <v>10.56360632</v>
      </c>
      <c r="CI59" s="14">
        <f t="shared" si="78"/>
        <v>16.594095566392305</v>
      </c>
      <c r="CJ59" s="13"/>
      <c r="CL59" s="13"/>
      <c r="CM59" s="14">
        <f t="shared" si="79"/>
        <v>0</v>
      </c>
      <c r="CN59" s="13"/>
      <c r="CO59" s="14"/>
      <c r="CP59" s="1426">
        <v>7.9569999999999999</v>
      </c>
      <c r="CQ59" s="14">
        <f t="shared" si="80"/>
        <v>2.5580015981963204</v>
      </c>
      <c r="CR59" s="13"/>
      <c r="CS59" s="14"/>
      <c r="CT59" s="13"/>
      <c r="CU59" s="14">
        <f t="shared" si="81"/>
        <v>0</v>
      </c>
      <c r="CV59" s="13">
        <v>9.1999999999999993</v>
      </c>
      <c r="CW59" s="14">
        <f t="shared" si="82"/>
        <v>0.57395969804728919</v>
      </c>
      <c r="CX59" s="13">
        <v>5.7</v>
      </c>
      <c r="CY59" s="14">
        <f t="shared" si="83"/>
        <v>2.3189585028478437</v>
      </c>
      <c r="CZ59" s="13"/>
      <c r="DA59" s="14"/>
      <c r="DB59" s="1426">
        <v>9.1</v>
      </c>
      <c r="DC59" s="14">
        <f t="shared" si="84"/>
        <v>1.9486081370449677</v>
      </c>
      <c r="DD59" s="13"/>
      <c r="DE59" s="14"/>
      <c r="DF59" s="13"/>
      <c r="DG59" s="14"/>
      <c r="DH59" s="13"/>
      <c r="DI59" s="14"/>
      <c r="DJ59" s="13"/>
      <c r="DK59" s="14"/>
      <c r="DL59" s="13"/>
      <c r="DM59" s="14"/>
      <c r="DN59" s="13"/>
      <c r="DO59" s="14"/>
      <c r="DP59" s="13"/>
      <c r="DQ59" s="14"/>
      <c r="DR59" s="13">
        <v>0</v>
      </c>
      <c r="DS59" s="14">
        <f t="shared" si="85"/>
        <v>0</v>
      </c>
      <c r="DU59" s="14"/>
      <c r="DV59" s="13"/>
      <c r="DW59" s="14">
        <f t="shared" si="86"/>
        <v>0</v>
      </c>
      <c r="DX59" s="13">
        <v>102.6</v>
      </c>
      <c r="DY59" s="14">
        <f t="shared" si="87"/>
        <v>8.4271600963291746</v>
      </c>
      <c r="DZ59" s="13">
        <v>197.3</v>
      </c>
      <c r="EA59" s="14">
        <f t="shared" si="88"/>
        <v>8.1512757800105771</v>
      </c>
      <c r="EB59" s="13">
        <v>19.099</v>
      </c>
      <c r="EC59" s="14">
        <f t="shared" si="89"/>
        <v>0.99851939529427025</v>
      </c>
      <c r="ED59" s="13">
        <v>1.5</v>
      </c>
      <c r="EE59" s="14">
        <f t="shared" si="90"/>
        <v>0.12397616351629459</v>
      </c>
      <c r="EF59" s="13">
        <v>1.013871</v>
      </c>
      <c r="EG59" s="14">
        <f t="shared" si="91"/>
        <v>0.28755445510856986</v>
      </c>
      <c r="EH59" s="13">
        <v>1.0012473100000001</v>
      </c>
      <c r="EI59" s="14">
        <f t="shared" si="92"/>
        <v>1.6256337977599324</v>
      </c>
      <c r="EJ59" s="13"/>
      <c r="EK59" s="14"/>
      <c r="EL59" s="13"/>
      <c r="EM59" s="14"/>
    </row>
    <row r="60" spans="1:143" ht="12.75" customHeight="1">
      <c r="A60" s="13" t="s">
        <v>173</v>
      </c>
      <c r="B60" s="13">
        <f t="shared" si="62"/>
        <v>486.30183382000001</v>
      </c>
      <c r="C60" s="14">
        <f t="shared" si="63"/>
        <v>0.94796480677315342</v>
      </c>
      <c r="E60" s="14"/>
      <c r="F60" s="651">
        <v>58.61</v>
      </c>
      <c r="G60" s="14">
        <f t="shared" si="64"/>
        <v>12.559438221749836</v>
      </c>
      <c r="H60" s="13"/>
      <c r="J60" s="13"/>
      <c r="L60" s="13"/>
      <c r="M60" s="14"/>
      <c r="N60" s="13"/>
      <c r="O60" s="14"/>
      <c r="P60" s="13"/>
      <c r="Q60" s="14"/>
      <c r="R60" s="1554">
        <f>8.7822+9.85248+24.188+8.6652+20.074+18.2305+20.979+17.52831+3.9452+12.4579</f>
        <v>144.70278999999999</v>
      </c>
      <c r="S60" s="14">
        <f t="shared" si="65"/>
        <v>0.59490729531646569</v>
      </c>
      <c r="T60" s="13"/>
      <c r="U60" s="14"/>
      <c r="V60" s="13"/>
      <c r="W60" s="14"/>
      <c r="X60" s="13"/>
      <c r="Y60" s="14"/>
      <c r="Z60" s="13"/>
      <c r="AA60" s="14" t="e">
        <f t="shared" si="66"/>
        <v>#DIV/0!</v>
      </c>
      <c r="AB60" s="13"/>
      <c r="AD60" s="13"/>
      <c r="AF60" s="13"/>
      <c r="AH60" s="1426">
        <v>2.1</v>
      </c>
      <c r="AI60" s="14">
        <f t="shared" si="67"/>
        <v>3.79746835443038</v>
      </c>
      <c r="AJ60" s="13">
        <v>4.99</v>
      </c>
      <c r="AK60" s="14">
        <f t="shared" si="68"/>
        <v>10.967032967032967</v>
      </c>
      <c r="AL60" s="13">
        <v>21.233256000000001</v>
      </c>
      <c r="AM60" s="14">
        <f t="shared" si="69"/>
        <v>0.7882980049816638</v>
      </c>
      <c r="AN60" s="13"/>
      <c r="AO60" s="14"/>
      <c r="AQ60" s="14"/>
      <c r="AS60" s="14"/>
      <c r="AT60" s="13">
        <v>0.2</v>
      </c>
      <c r="AU60" s="14">
        <f t="shared" si="70"/>
        <v>0.13012361743656475</v>
      </c>
      <c r="AW60" s="14">
        <f t="shared" si="71"/>
        <v>0</v>
      </c>
      <c r="AY60" s="14"/>
      <c r="BA60" s="14"/>
      <c r="BB60" s="1425">
        <f>27545476/1000000</f>
        <v>27.545476000000001</v>
      </c>
      <c r="BC60" s="14">
        <f t="shared" si="72"/>
        <v>0.77532524322927643</v>
      </c>
      <c r="BD60" s="13"/>
      <c r="BE60" s="14"/>
      <c r="BF60" s="13"/>
      <c r="BG60" s="14"/>
      <c r="BH60" s="13"/>
      <c r="BI60" s="14"/>
      <c r="BJ60" s="13">
        <v>0.51900000000000002</v>
      </c>
      <c r="BK60" s="14">
        <f t="shared" si="73"/>
        <v>0.34866613370237748</v>
      </c>
      <c r="BL60" s="13"/>
      <c r="BM60" s="14"/>
      <c r="BO60" s="14"/>
      <c r="BP60" s="13"/>
      <c r="BQ60" s="14"/>
      <c r="BR60" s="13"/>
      <c r="BS60" s="14">
        <f t="shared" si="74"/>
        <v>0</v>
      </c>
      <c r="BT60" s="13"/>
      <c r="BU60" s="14"/>
      <c r="BV60" s="1426">
        <v>4.2579419999999999</v>
      </c>
      <c r="BW60" s="14">
        <f t="shared" si="75"/>
        <v>0.28669120058575537</v>
      </c>
      <c r="BX60" s="1426">
        <v>32.26</v>
      </c>
      <c r="BY60" s="14">
        <f t="shared" si="76"/>
        <v>2.2052088317725063</v>
      </c>
      <c r="BZ60" s="13"/>
      <c r="CA60" s="14"/>
      <c r="CB60" s="13"/>
      <c r="CC60" s="14">
        <f t="shared" si="77"/>
        <v>0</v>
      </c>
      <c r="CD60" s="13"/>
      <c r="CF60" s="13"/>
      <c r="CG60" s="14"/>
      <c r="CH60" s="13">
        <v>0</v>
      </c>
      <c r="CI60" s="14">
        <f t="shared" si="78"/>
        <v>0</v>
      </c>
      <c r="CJ60" s="13"/>
      <c r="CL60" s="13"/>
      <c r="CM60" s="14">
        <f t="shared" si="79"/>
        <v>0</v>
      </c>
      <c r="CN60" s="13"/>
      <c r="CO60" s="14"/>
      <c r="CP60" s="1426">
        <v>7.4</v>
      </c>
      <c r="CQ60" s="14">
        <f t="shared" si="80"/>
        <v>2.3789382715411302</v>
      </c>
      <c r="CR60" s="13"/>
      <c r="CS60" s="14"/>
      <c r="CT60" s="13"/>
      <c r="CU60" s="14">
        <f t="shared" si="81"/>
        <v>0</v>
      </c>
      <c r="CV60" s="13">
        <v>10</v>
      </c>
      <c r="CW60" s="14">
        <f t="shared" si="82"/>
        <v>0.62386923700792307</v>
      </c>
      <c r="CX60" s="13">
        <v>9.9</v>
      </c>
      <c r="CY60" s="14">
        <f t="shared" si="83"/>
        <v>4.0276647681041498</v>
      </c>
      <c r="CZ60" s="13"/>
      <c r="DA60" s="14"/>
      <c r="DB60" s="1426"/>
      <c r="DC60" s="14">
        <f t="shared" si="84"/>
        <v>0</v>
      </c>
      <c r="DD60" s="13"/>
      <c r="DE60" s="14"/>
      <c r="DF60" s="13"/>
      <c r="DG60" s="14"/>
      <c r="DH60" s="13"/>
      <c r="DI60" s="14"/>
      <c r="DJ60" s="13"/>
      <c r="DK60" s="14"/>
      <c r="DL60" s="13"/>
      <c r="DM60" s="14"/>
      <c r="DN60" s="13"/>
      <c r="DO60" s="14"/>
      <c r="DP60" s="13"/>
      <c r="DQ60" s="14"/>
      <c r="DR60" s="13">
        <v>0</v>
      </c>
      <c r="DS60" s="14">
        <f t="shared" si="85"/>
        <v>0</v>
      </c>
      <c r="DU60" s="14"/>
      <c r="DV60" s="13"/>
      <c r="DW60" s="14">
        <f t="shared" si="86"/>
        <v>0</v>
      </c>
      <c r="DX60" s="13">
        <v>8.9719999999999995</v>
      </c>
      <c r="DY60" s="14">
        <f t="shared" si="87"/>
        <v>0.73692476008055896</v>
      </c>
      <c r="DZ60" s="13">
        <v>123.905</v>
      </c>
      <c r="EA60" s="14">
        <f t="shared" si="88"/>
        <v>5.1190259783183496</v>
      </c>
      <c r="EB60" s="13">
        <v>4.7549999999999999</v>
      </c>
      <c r="EC60" s="14">
        <f t="shared" si="89"/>
        <v>0.24859729434128777</v>
      </c>
      <c r="ED60" s="13">
        <v>0.51900000000000002</v>
      </c>
      <c r="EE60" s="14">
        <f t="shared" si="90"/>
        <v>4.2895752576637934E-2</v>
      </c>
      <c r="EF60" s="13">
        <v>23.580869</v>
      </c>
      <c r="EG60" s="14">
        <f t="shared" si="91"/>
        <v>6.6880144873278429</v>
      </c>
      <c r="EH60" s="13">
        <v>0.85150081999999994</v>
      </c>
      <c r="EI60" s="14">
        <f t="shared" si="92"/>
        <v>1.3825041006225487</v>
      </c>
      <c r="EJ60" s="13"/>
      <c r="EK60" s="14"/>
      <c r="EL60" s="13"/>
      <c r="EM60" s="14"/>
    </row>
    <row r="61" spans="1:143" ht="12.75" customHeight="1">
      <c r="A61" s="13" t="s">
        <v>174</v>
      </c>
      <c r="B61" s="6">
        <f t="shared" si="62"/>
        <v>660.51792454000008</v>
      </c>
      <c r="C61" s="14">
        <f t="shared" si="63"/>
        <v>1.2875701943960345</v>
      </c>
      <c r="E61" s="14"/>
      <c r="F61" s="651">
        <v>23.632000000000001</v>
      </c>
      <c r="G61" s="14">
        <f t="shared" si="64"/>
        <v>5.0640614921752629</v>
      </c>
      <c r="H61" s="13"/>
      <c r="J61" s="13"/>
      <c r="L61" s="13"/>
      <c r="M61" s="14"/>
      <c r="N61" s="13"/>
      <c r="O61" s="14"/>
      <c r="P61" s="13"/>
      <c r="Q61" s="14"/>
      <c r="R61" s="1554">
        <f>32.3034+77.786</f>
        <v>110.08940000000001</v>
      </c>
      <c r="S61" s="14">
        <f t="shared" si="65"/>
        <v>0.45260348606279482</v>
      </c>
      <c r="T61" s="13"/>
      <c r="U61" s="14"/>
      <c r="V61" s="13"/>
      <c r="W61" s="14"/>
      <c r="X61" s="13"/>
      <c r="Y61" s="14"/>
      <c r="Z61" s="6"/>
      <c r="AA61" s="14" t="e">
        <f t="shared" si="66"/>
        <v>#DIV/0!</v>
      </c>
      <c r="AB61" s="13"/>
      <c r="AD61" s="13"/>
      <c r="AF61" s="13"/>
      <c r="AH61" s="1426">
        <v>2</v>
      </c>
      <c r="AI61" s="14">
        <f t="shared" si="67"/>
        <v>3.6166365280289332</v>
      </c>
      <c r="AJ61" s="6"/>
      <c r="AK61" s="14">
        <f t="shared" si="68"/>
        <v>0</v>
      </c>
      <c r="AL61" s="6">
        <v>141.05538799999999</v>
      </c>
      <c r="AM61" s="14">
        <f t="shared" si="69"/>
        <v>5.2367701379531484</v>
      </c>
      <c r="AN61" s="13"/>
      <c r="AO61" s="14"/>
      <c r="AQ61" s="14"/>
      <c r="AS61" s="14"/>
      <c r="AT61" s="6">
        <v>1</v>
      </c>
      <c r="AU61" s="14">
        <f t="shared" si="70"/>
        <v>0.65061808718282377</v>
      </c>
      <c r="AV61" s="6"/>
      <c r="AW61" s="14">
        <f t="shared" si="71"/>
        <v>0</v>
      </c>
      <c r="AY61" s="14"/>
      <c r="BA61" s="14"/>
      <c r="BB61" s="1425">
        <f>180737207/1000000</f>
        <v>180.73720700000001</v>
      </c>
      <c r="BC61" s="14">
        <f t="shared" si="72"/>
        <v>5.0872280797708882</v>
      </c>
      <c r="BD61" s="13"/>
      <c r="BE61" s="14"/>
      <c r="BF61" s="13"/>
      <c r="BG61" s="14"/>
      <c r="BH61" s="13"/>
      <c r="BI61" s="14"/>
      <c r="BJ61" s="6">
        <v>7.6920000000000002</v>
      </c>
      <c r="BK61" s="14">
        <f t="shared" si="73"/>
        <v>5.1675142590340801</v>
      </c>
      <c r="BL61" s="13"/>
      <c r="BM61" s="14"/>
      <c r="BO61" s="14"/>
      <c r="BP61" s="13"/>
      <c r="BQ61" s="14"/>
      <c r="BR61" s="6"/>
      <c r="BS61" s="14">
        <f t="shared" si="74"/>
        <v>0</v>
      </c>
      <c r="BT61" s="13"/>
      <c r="BU61" s="14"/>
      <c r="BV61" s="1426">
        <v>23.425788000000001</v>
      </c>
      <c r="BW61" s="14">
        <f t="shared" si="75"/>
        <v>1.5772801241509118</v>
      </c>
      <c r="BX61" s="1426">
        <v>11.11</v>
      </c>
      <c r="BY61" s="14">
        <f t="shared" si="76"/>
        <v>0.75945040672636532</v>
      </c>
      <c r="BZ61" s="13"/>
      <c r="CA61" s="14"/>
      <c r="CB61" s="6"/>
      <c r="CC61" s="14">
        <f t="shared" si="77"/>
        <v>0</v>
      </c>
      <c r="CD61" s="13"/>
      <c r="CF61" s="13"/>
      <c r="CG61" s="14"/>
      <c r="CH61" s="6">
        <v>2.9183899500000003</v>
      </c>
      <c r="CI61" s="14">
        <f t="shared" si="78"/>
        <v>4.58442318496955</v>
      </c>
      <c r="CJ61" s="13"/>
      <c r="CL61" s="6"/>
      <c r="CM61" s="14">
        <f t="shared" si="79"/>
        <v>0</v>
      </c>
      <c r="CN61" s="13"/>
      <c r="CO61" s="14"/>
      <c r="CP61" s="1426">
        <v>15.25</v>
      </c>
      <c r="CQ61" s="14">
        <f t="shared" si="80"/>
        <v>4.902541708243545</v>
      </c>
      <c r="CR61" s="13"/>
      <c r="CS61" s="14"/>
      <c r="CT61" s="6"/>
      <c r="CU61" s="14">
        <f t="shared" si="81"/>
        <v>0</v>
      </c>
      <c r="CV61" s="6">
        <v>11.9</v>
      </c>
      <c r="CW61" s="14">
        <f t="shared" si="82"/>
        <v>0.74240439203942854</v>
      </c>
      <c r="CX61" s="6">
        <v>4.7</v>
      </c>
      <c r="CY61" s="14">
        <f t="shared" si="83"/>
        <v>1.9121236777868187</v>
      </c>
      <c r="CZ61" s="13"/>
      <c r="DA61" s="14"/>
      <c r="DB61" s="1426"/>
      <c r="DC61" s="14">
        <f t="shared" si="84"/>
        <v>0</v>
      </c>
      <c r="DD61" s="13"/>
      <c r="DE61" s="14"/>
      <c r="DF61" s="13"/>
      <c r="DG61" s="14"/>
      <c r="DH61" s="13"/>
      <c r="DI61" s="14"/>
      <c r="DJ61" s="13"/>
      <c r="DK61" s="14"/>
      <c r="DL61" s="13"/>
      <c r="DM61" s="14"/>
      <c r="DN61" s="13"/>
      <c r="DO61" s="14"/>
      <c r="DP61" s="13"/>
      <c r="DQ61" s="14"/>
      <c r="DR61" s="6">
        <v>23.9</v>
      </c>
      <c r="DS61" s="14">
        <f t="shared" si="85"/>
        <v>1.9608647495590108</v>
      </c>
      <c r="DT61" s="6"/>
      <c r="DU61" s="14"/>
      <c r="DV61" s="6"/>
      <c r="DW61" s="14">
        <f t="shared" si="86"/>
        <v>0</v>
      </c>
      <c r="DX61" s="6">
        <v>80.686999999999998</v>
      </c>
      <c r="DY61" s="14">
        <f t="shared" si="87"/>
        <v>6.6273125408626914</v>
      </c>
      <c r="DZ61" s="6"/>
      <c r="EA61" s="14">
        <f t="shared" si="88"/>
        <v>0</v>
      </c>
      <c r="EB61" s="6">
        <v>9.3209999999999997</v>
      </c>
      <c r="EC61" s="14">
        <f t="shared" si="89"/>
        <v>0.48731343439645491</v>
      </c>
      <c r="ED61" s="6">
        <v>7.6920000000000002</v>
      </c>
      <c r="EE61" s="14">
        <f t="shared" si="90"/>
        <v>0.63574976651155868</v>
      </c>
      <c r="EF61" s="6">
        <v>1.3477300000000001</v>
      </c>
      <c r="EG61" s="14">
        <f t="shared" si="91"/>
        <v>0.38224366392122167</v>
      </c>
      <c r="EH61" s="6">
        <v>2.0600215900000003</v>
      </c>
      <c r="EI61" s="14">
        <f t="shared" si="92"/>
        <v>3.3446688818761015</v>
      </c>
      <c r="EJ61" s="13"/>
      <c r="EK61" s="14"/>
      <c r="EL61" s="13"/>
      <c r="EM61" s="14"/>
    </row>
    <row r="62" spans="1:143" ht="12.75" customHeight="1" thickBot="1">
      <c r="A62" s="13" t="s">
        <v>175</v>
      </c>
      <c r="B62" s="6">
        <f t="shared" si="62"/>
        <v>162.88911197000002</v>
      </c>
      <c r="C62" s="14">
        <f t="shared" si="63"/>
        <v>0.31752532031628355</v>
      </c>
      <c r="E62" s="14"/>
      <c r="F62" s="6"/>
      <c r="G62" s="14">
        <f t="shared" si="64"/>
        <v>0</v>
      </c>
      <c r="H62" s="13"/>
      <c r="J62" s="13"/>
      <c r="L62" s="13"/>
      <c r="M62" s="14"/>
      <c r="N62" s="13"/>
      <c r="O62" s="14"/>
      <c r="P62" s="13"/>
      <c r="Q62" s="14"/>
      <c r="R62" s="1554"/>
      <c r="S62" s="14">
        <f t="shared" si="65"/>
        <v>0</v>
      </c>
      <c r="T62" s="13"/>
      <c r="U62" s="14"/>
      <c r="V62" s="13"/>
      <c r="W62" s="14"/>
      <c r="X62" s="13"/>
      <c r="Y62" s="14"/>
      <c r="Z62" s="6"/>
      <c r="AA62" s="14" t="e">
        <f t="shared" si="66"/>
        <v>#DIV/0!</v>
      </c>
      <c r="AB62" s="13"/>
      <c r="AD62" s="13"/>
      <c r="AF62" s="13"/>
      <c r="AH62" s="1426">
        <v>0.8</v>
      </c>
      <c r="AI62" s="14">
        <f t="shared" si="67"/>
        <v>1.4466546112115735</v>
      </c>
      <c r="AJ62" s="6"/>
      <c r="AK62" s="14">
        <f t="shared" si="68"/>
        <v>0</v>
      </c>
      <c r="AL62" s="6">
        <v>53.008915000000002</v>
      </c>
      <c r="AM62" s="14">
        <f t="shared" si="69"/>
        <v>1.9679893625707994</v>
      </c>
      <c r="AN62" s="13"/>
      <c r="AO62" s="14"/>
      <c r="AQ62" s="14"/>
      <c r="AS62" s="14"/>
      <c r="AT62" s="6">
        <v>1.1000000000000001</v>
      </c>
      <c r="AU62" s="14">
        <f t="shared" si="70"/>
        <v>0.71567989590110614</v>
      </c>
      <c r="AV62" s="6"/>
      <c r="AW62" s="14">
        <f t="shared" si="71"/>
        <v>0</v>
      </c>
      <c r="AY62" s="14"/>
      <c r="BA62" s="14"/>
      <c r="BB62" s="1425">
        <f>(59862095+3142811)/1000000</f>
        <v>63.004905999999998</v>
      </c>
      <c r="BC62" s="14">
        <f t="shared" si="72"/>
        <v>1.7734053341132205</v>
      </c>
      <c r="BD62" s="13"/>
      <c r="BE62" s="14"/>
      <c r="BF62" s="13"/>
      <c r="BG62" s="14"/>
      <c r="BH62" s="13"/>
      <c r="BI62" s="14"/>
      <c r="BJ62" s="6">
        <v>3.5339999999999998</v>
      </c>
      <c r="BK62" s="14">
        <f t="shared" si="73"/>
        <v>2.3741543670601195</v>
      </c>
      <c r="BL62" s="13"/>
      <c r="BM62" s="14"/>
      <c r="BO62" s="14"/>
      <c r="BP62" s="13"/>
      <c r="BQ62" s="14"/>
      <c r="BR62" s="6"/>
      <c r="BS62" s="14">
        <f t="shared" si="74"/>
        <v>0</v>
      </c>
      <c r="BT62" s="13"/>
      <c r="BU62" s="14"/>
      <c r="BV62" s="1426">
        <v>2.5668E-2</v>
      </c>
      <c r="BW62" s="14">
        <f t="shared" si="75"/>
        <v>1.7282503464432276E-3</v>
      </c>
      <c r="BX62" s="1426"/>
      <c r="BY62" s="14">
        <f t="shared" si="76"/>
        <v>0</v>
      </c>
      <c r="BZ62" s="13"/>
      <c r="CA62" s="14"/>
      <c r="CB62" s="6"/>
      <c r="CC62" s="14">
        <f t="shared" si="77"/>
        <v>0</v>
      </c>
      <c r="CD62" s="13"/>
      <c r="CF62" s="13"/>
      <c r="CG62" s="14"/>
      <c r="CH62" s="6">
        <v>0.61724647999999993</v>
      </c>
      <c r="CI62" s="14">
        <f t="shared" si="78"/>
        <v>0.96961650849737979</v>
      </c>
      <c r="CJ62" s="13"/>
      <c r="CL62" s="6"/>
      <c r="CM62" s="14">
        <f t="shared" si="79"/>
        <v>0</v>
      </c>
      <c r="CN62" s="13"/>
      <c r="CO62" s="14"/>
      <c r="CP62" s="1426">
        <v>8.9</v>
      </c>
      <c r="CQ62" s="14">
        <f t="shared" si="80"/>
        <v>2.8611554887454131</v>
      </c>
      <c r="CR62" s="13"/>
      <c r="CS62" s="14"/>
      <c r="CT62" s="6"/>
      <c r="CU62" s="14">
        <f t="shared" si="81"/>
        <v>0</v>
      </c>
      <c r="CV62" s="6">
        <v>11.8</v>
      </c>
      <c r="CW62" s="14">
        <f t="shared" si="82"/>
        <v>0.7361656996693493</v>
      </c>
      <c r="CX62" s="6">
        <v>2.4</v>
      </c>
      <c r="CY62" s="14">
        <f t="shared" si="83"/>
        <v>0.97640358014646034</v>
      </c>
      <c r="CZ62" s="13"/>
      <c r="DA62" s="14"/>
      <c r="DB62" s="1426"/>
      <c r="DC62" s="14">
        <f t="shared" si="84"/>
        <v>0</v>
      </c>
      <c r="DD62" s="13"/>
      <c r="DE62" s="14"/>
      <c r="DF62" s="13"/>
      <c r="DG62" s="14"/>
      <c r="DH62" s="13"/>
      <c r="DI62" s="14"/>
      <c r="DJ62" s="13"/>
      <c r="DK62" s="14"/>
      <c r="DL62" s="13"/>
      <c r="DM62" s="14"/>
      <c r="DN62" s="13"/>
      <c r="DO62" s="14"/>
      <c r="DP62" s="13"/>
      <c r="DQ62" s="14"/>
      <c r="DR62" s="6">
        <v>0.54800000000000004</v>
      </c>
      <c r="DS62" s="14">
        <f t="shared" si="85"/>
        <v>4.4960413504532969E-2</v>
      </c>
      <c r="DT62" s="6"/>
      <c r="DU62" s="14"/>
      <c r="DV62" s="6"/>
      <c r="DW62" s="14">
        <f t="shared" si="86"/>
        <v>0</v>
      </c>
      <c r="DX62" s="6"/>
      <c r="DY62" s="14">
        <f t="shared" si="87"/>
        <v>0</v>
      </c>
      <c r="DZ62" s="6"/>
      <c r="EA62" s="14">
        <f t="shared" si="88"/>
        <v>0</v>
      </c>
      <c r="EB62" s="6"/>
      <c r="EC62" s="14">
        <f t="shared" si="89"/>
        <v>0</v>
      </c>
      <c r="ED62" s="6">
        <v>3.5339999999999998</v>
      </c>
      <c r="EE62" s="14">
        <f t="shared" si="90"/>
        <v>0.29208784124439002</v>
      </c>
      <c r="EF62" s="6">
        <v>11.724957999999999</v>
      </c>
      <c r="EG62" s="14">
        <f t="shared" si="91"/>
        <v>3.3254367753499872</v>
      </c>
      <c r="EH62" s="6">
        <v>1.89141849</v>
      </c>
      <c r="EI62" s="14">
        <f t="shared" si="92"/>
        <v>3.0709234295491448</v>
      </c>
      <c r="EJ62" s="13"/>
      <c r="EK62" s="14"/>
      <c r="EL62" s="13"/>
      <c r="EM62" s="14"/>
    </row>
    <row r="63" spans="1:143" ht="12.75" customHeight="1" thickBot="1">
      <c r="A63" s="39" t="s">
        <v>22</v>
      </c>
      <c r="B63" s="5">
        <f t="shared" si="62"/>
        <v>11721.413994939998</v>
      </c>
      <c r="C63" s="49">
        <f t="shared" si="63"/>
        <v>22.848953427829848</v>
      </c>
      <c r="D63" s="5"/>
      <c r="E63" s="49"/>
      <c r="F63" s="5">
        <f>SUM(F55:F62)</f>
        <v>136.81399999999999</v>
      </c>
      <c r="G63" s="49">
        <f t="shared" si="64"/>
        <v>29.317641714220816</v>
      </c>
      <c r="H63" s="5"/>
      <c r="I63" s="49"/>
      <c r="J63" s="5"/>
      <c r="K63" s="49"/>
      <c r="L63" s="5"/>
      <c r="M63" s="49"/>
      <c r="N63" s="5"/>
      <c r="O63" s="49"/>
      <c r="P63" s="5"/>
      <c r="Q63" s="49"/>
      <c r="R63" s="5">
        <f>SUM(R55:R62)</f>
        <v>4923.1080019999999</v>
      </c>
      <c r="S63" s="49">
        <f t="shared" si="65"/>
        <v>20.240058025285272</v>
      </c>
      <c r="T63" s="5"/>
      <c r="U63" s="49"/>
      <c r="V63" s="5"/>
      <c r="W63" s="49"/>
      <c r="X63" s="5"/>
      <c r="Y63" s="49"/>
      <c r="Z63" s="5">
        <f>SUM(Z55:Z62)</f>
        <v>0</v>
      </c>
      <c r="AA63" s="49" t="e">
        <f t="shared" si="66"/>
        <v>#DIV/0!</v>
      </c>
      <c r="AB63" s="5"/>
      <c r="AC63" s="49"/>
      <c r="AD63" s="5"/>
      <c r="AE63" s="49"/>
      <c r="AF63" s="5"/>
      <c r="AG63" s="49"/>
      <c r="AH63" s="5">
        <f>SUM(AH55:AH62)</f>
        <v>12.530000000000001</v>
      </c>
      <c r="AI63" s="49">
        <f t="shared" si="67"/>
        <v>22.658227848101269</v>
      </c>
      <c r="AJ63" s="5">
        <f>SUM(AJ55:AJ62)</f>
        <v>12.969999999999999</v>
      </c>
      <c r="AK63" s="49">
        <f t="shared" si="68"/>
        <v>28.505494505494504</v>
      </c>
      <c r="AL63" s="5">
        <f>SUM(AL55:AL62)</f>
        <v>583.96624899999995</v>
      </c>
      <c r="AM63" s="49">
        <f t="shared" si="69"/>
        <v>21.680114866195062</v>
      </c>
      <c r="AN63" s="5"/>
      <c r="AO63" s="49"/>
      <c r="AP63" s="5"/>
      <c r="AQ63" s="49"/>
      <c r="AR63" s="5"/>
      <c r="AS63" s="49"/>
      <c r="AT63" s="5">
        <f>SUM(AT55:AT62)</f>
        <v>39.400000000000006</v>
      </c>
      <c r="AU63" s="49">
        <f t="shared" si="70"/>
        <v>25.63435263500326</v>
      </c>
      <c r="AV63" s="5">
        <f>SUM(AV55:AV62)</f>
        <v>165.6</v>
      </c>
      <c r="AW63" s="49">
        <f t="shared" si="71"/>
        <v>10.32547699214366</v>
      </c>
      <c r="AX63" s="5"/>
      <c r="AY63" s="49"/>
      <c r="AZ63" s="5"/>
      <c r="BA63" s="49"/>
      <c r="BB63" s="5">
        <f>SUM(BB55:BB62)</f>
        <v>826.4343384199999</v>
      </c>
      <c r="BC63" s="49">
        <f t="shared" si="72"/>
        <v>23.261729238170091</v>
      </c>
      <c r="BD63" s="5"/>
      <c r="BE63" s="49"/>
      <c r="BF63" s="5"/>
      <c r="BG63" s="49"/>
      <c r="BH63" s="5"/>
      <c r="BI63" s="49"/>
      <c r="BJ63" s="5">
        <f>SUM(BJ55:BJ62)</f>
        <v>28.260999999999996</v>
      </c>
      <c r="BK63" s="49">
        <f t="shared" si="73"/>
        <v>18.985845095496895</v>
      </c>
      <c r="BL63" s="5"/>
      <c r="BM63" s="49"/>
      <c r="BN63" s="5"/>
      <c r="BO63" s="49"/>
      <c r="BP63" s="5"/>
      <c r="BQ63" s="49"/>
      <c r="BR63" s="5">
        <f>SUM(BR55:BR62)</f>
        <v>9.18</v>
      </c>
      <c r="BS63" s="49">
        <f t="shared" si="74"/>
        <v>14.066809684339566</v>
      </c>
      <c r="BT63" s="5"/>
      <c r="BU63" s="49"/>
      <c r="BV63" s="5">
        <f>SUM(BV55:BV62)</f>
        <v>254.37383600000004</v>
      </c>
      <c r="BW63" s="49">
        <f t="shared" si="75"/>
        <v>17.127227294416894</v>
      </c>
      <c r="BX63" s="5">
        <f>SUM(BX55:BX62)</f>
        <v>194.01</v>
      </c>
      <c r="BY63" s="49">
        <f t="shared" si="76"/>
        <v>13.262013808189213</v>
      </c>
      <c r="BZ63" s="5"/>
      <c r="CA63" s="49"/>
      <c r="CB63" s="5">
        <f>SUM(CB55:CB62)</f>
        <v>8.91</v>
      </c>
      <c r="CC63" s="49">
        <f t="shared" si="77"/>
        <v>26.975476839237057</v>
      </c>
      <c r="CD63" s="5"/>
      <c r="CE63" s="49"/>
      <c r="CF63" s="5"/>
      <c r="CG63" s="49"/>
      <c r="CH63" s="5">
        <f>SUM(CH55:CH62)</f>
        <v>36.662356839999994</v>
      </c>
      <c r="CI63" s="49">
        <f t="shared" si="78"/>
        <v>57.591946790017865</v>
      </c>
      <c r="CJ63" s="5"/>
      <c r="CK63" s="49"/>
      <c r="CL63" s="5">
        <f>SUM(CL55:CL62)</f>
        <v>11.728434</v>
      </c>
      <c r="CM63" s="49">
        <f t="shared" si="79"/>
        <v>11.436139985342624</v>
      </c>
      <c r="CN63" s="5"/>
      <c r="CO63" s="49"/>
      <c r="CP63" s="5">
        <f>SUM(CP55:CP62)</f>
        <v>70.286206769999993</v>
      </c>
      <c r="CQ63" s="49">
        <f t="shared" si="80"/>
        <v>22.595479357649491</v>
      </c>
      <c r="CR63" s="5"/>
      <c r="CS63" s="49"/>
      <c r="CT63" s="5">
        <f>SUM(CT55:CT62)</f>
        <v>0</v>
      </c>
      <c r="CU63" s="49">
        <f t="shared" si="81"/>
        <v>0</v>
      </c>
      <c r="CV63" s="5">
        <f>SUM(CV55:CV62)</f>
        <v>448.9</v>
      </c>
      <c r="CW63" s="49">
        <f t="shared" si="82"/>
        <v>28.005490049285665</v>
      </c>
      <c r="CX63" s="5">
        <f>SUM(CX55:CX62)</f>
        <v>141.9</v>
      </c>
      <c r="CY63" s="49">
        <f t="shared" si="83"/>
        <v>57.72986167615948</v>
      </c>
      <c r="CZ63" s="5"/>
      <c r="DA63" s="49"/>
      <c r="DB63" s="5">
        <f>SUM(DB55:DB62)</f>
        <v>176.7</v>
      </c>
      <c r="DC63" s="49">
        <f t="shared" si="84"/>
        <v>37.837259100642399</v>
      </c>
      <c r="DD63" s="5"/>
      <c r="DE63" s="49"/>
      <c r="DF63" s="5"/>
      <c r="DG63" s="49"/>
      <c r="DH63" s="5"/>
      <c r="DI63" s="49"/>
      <c r="DJ63" s="5"/>
      <c r="DK63" s="49"/>
      <c r="DL63" s="5"/>
      <c r="DM63" s="49"/>
      <c r="DN63" s="5"/>
      <c r="DO63" s="49"/>
      <c r="DP63" s="5"/>
      <c r="DQ63" s="49"/>
      <c r="DR63" s="5">
        <f>SUM(DR55:DR62)</f>
        <v>221.148</v>
      </c>
      <c r="DS63" s="49">
        <f t="shared" si="85"/>
        <v>18.143988185584771</v>
      </c>
      <c r="DT63" s="5"/>
      <c r="DU63" s="49"/>
      <c r="DV63" s="5">
        <f>SUM(DV55:DV62)</f>
        <v>408</v>
      </c>
      <c r="DW63" s="49">
        <f t="shared" si="86"/>
        <v>42.053358290489761</v>
      </c>
      <c r="DX63" s="5">
        <f>SUM(DX55:DX62)</f>
        <v>386.96</v>
      </c>
      <c r="DY63" s="49">
        <f t="shared" si="87"/>
        <v>31.783371061165084</v>
      </c>
      <c r="DZ63" s="5">
        <f>SUM(DZ55:DZ62)</f>
        <v>1749.3630000000001</v>
      </c>
      <c r="EA63" s="49">
        <f t="shared" si="88"/>
        <v>72.27339205446853</v>
      </c>
      <c r="EB63" s="5">
        <f>SUM(EB55:EB62)</f>
        <v>692.64300000000003</v>
      </c>
      <c r="EC63" s="49">
        <f t="shared" si="89"/>
        <v>36.212234646568362</v>
      </c>
      <c r="ED63" s="5">
        <f>SUM(ED55:ED62)</f>
        <v>28.260999999999996</v>
      </c>
      <c r="EE63" s="49">
        <f t="shared" si="90"/>
        <v>2.3357935714226672</v>
      </c>
      <c r="EF63" s="5">
        <f>SUM(EF55:EF62)</f>
        <v>138.02440899999999</v>
      </c>
      <c r="EG63" s="49">
        <f t="shared" si="91"/>
        <v>39.146532173893313</v>
      </c>
      <c r="EH63" s="5">
        <f>SUM(EH55:EH62)</f>
        <v>15.28016291</v>
      </c>
      <c r="EI63" s="49">
        <f t="shared" si="92"/>
        <v>24.809004742068925</v>
      </c>
      <c r="EJ63" s="5"/>
      <c r="EK63" s="49"/>
      <c r="EL63" s="5"/>
      <c r="EM63" s="49"/>
    </row>
    <row r="64" spans="1:143" ht="12.75" customHeight="1">
      <c r="A64" s="35"/>
      <c r="C64" s="10"/>
      <c r="D64" s="14"/>
      <c r="E64" s="10"/>
      <c r="L64" s="113"/>
      <c r="M64" s="113"/>
      <c r="N64" s="113"/>
      <c r="O64" s="113"/>
      <c r="P64" s="113"/>
      <c r="Q64" s="113"/>
      <c r="T64" s="113"/>
      <c r="U64" s="113"/>
      <c r="V64" s="113"/>
      <c r="W64" s="113"/>
      <c r="X64" s="113"/>
      <c r="Y64" s="113"/>
      <c r="Z64" s="13"/>
      <c r="AA64" s="14"/>
      <c r="AC64" s="10"/>
      <c r="AE64" s="10"/>
      <c r="AG64" s="10"/>
      <c r="AJ64" s="13"/>
      <c r="AM64" s="14"/>
      <c r="AN64" s="113"/>
      <c r="AO64" s="113"/>
      <c r="AP64" s="14"/>
      <c r="AQ64" s="10"/>
      <c r="AR64" s="14"/>
      <c r="AS64" s="10"/>
      <c r="AU64" s="14"/>
      <c r="AW64" s="14"/>
      <c r="AX64" s="14"/>
      <c r="AY64" s="10"/>
      <c r="AZ64" s="14"/>
      <c r="BA64" s="10"/>
      <c r="BB64" s="13"/>
      <c r="BC64" s="14"/>
      <c r="BD64" s="113"/>
      <c r="BE64" s="113"/>
      <c r="BF64" s="113"/>
      <c r="BG64" s="113"/>
      <c r="BH64" s="113"/>
      <c r="BI64" s="113"/>
      <c r="BJ64" s="13"/>
      <c r="BK64" s="14"/>
      <c r="BL64" s="113"/>
      <c r="BM64" s="113"/>
      <c r="BN64" s="113"/>
      <c r="BO64" s="113"/>
      <c r="BP64" s="113"/>
      <c r="BQ64" s="113"/>
      <c r="BR64" s="13"/>
      <c r="BS64" s="14"/>
      <c r="BT64" s="113"/>
      <c r="BU64" s="113"/>
      <c r="BV64" s="13"/>
      <c r="BW64" s="14"/>
      <c r="BX64" s="13"/>
      <c r="BY64" s="14"/>
      <c r="BZ64" s="113"/>
      <c r="CA64" s="113"/>
      <c r="CB64" s="13"/>
      <c r="CC64" s="14"/>
      <c r="CE64" s="10"/>
      <c r="CF64" s="113"/>
      <c r="CG64" s="113"/>
      <c r="CH64" s="13"/>
      <c r="CI64" s="14"/>
      <c r="CK64" s="10"/>
      <c r="CL64" s="13"/>
      <c r="CM64" s="14"/>
      <c r="CN64" s="113"/>
      <c r="CO64" s="113"/>
      <c r="CP64" s="13"/>
      <c r="CQ64" s="14"/>
      <c r="CR64" s="113"/>
      <c r="CS64" s="113"/>
      <c r="CT64" s="13"/>
      <c r="CU64" s="14"/>
      <c r="CV64" s="13"/>
      <c r="CW64" s="14"/>
      <c r="CX64" s="13"/>
      <c r="CY64" s="14"/>
      <c r="CZ64" s="113"/>
      <c r="DA64" s="113"/>
      <c r="DB64" s="13"/>
      <c r="DC64" s="14"/>
      <c r="DD64" s="113"/>
      <c r="DE64" s="113"/>
      <c r="DF64" s="113"/>
      <c r="DG64" s="113"/>
      <c r="DH64" s="113"/>
      <c r="DI64" s="113"/>
      <c r="DJ64" s="113"/>
      <c r="DK64" s="113"/>
      <c r="DL64" s="113"/>
      <c r="DM64" s="113"/>
      <c r="DN64" s="113"/>
      <c r="DO64" s="113"/>
      <c r="DP64" s="113"/>
      <c r="DQ64" s="113"/>
      <c r="DR64" s="13"/>
      <c r="DS64" s="14"/>
      <c r="DU64" s="14"/>
      <c r="DV64" s="13"/>
      <c r="DW64" s="14"/>
      <c r="DX64" s="13"/>
      <c r="DY64" s="14"/>
      <c r="DZ64" s="13"/>
      <c r="EA64" s="14"/>
      <c r="EB64" s="13"/>
      <c r="EC64" s="14"/>
      <c r="ED64" s="13"/>
      <c r="EE64" s="14"/>
      <c r="EG64" s="14"/>
      <c r="EH64" s="13"/>
      <c r="EI64" s="14"/>
      <c r="EJ64" s="113"/>
      <c r="EK64" s="113"/>
      <c r="EL64" s="113"/>
      <c r="EM64" s="113"/>
    </row>
    <row r="65" spans="1:149" ht="12.75" customHeight="1">
      <c r="A65" s="11"/>
      <c r="L65" s="103"/>
      <c r="M65" s="113"/>
      <c r="N65" s="113"/>
      <c r="O65" s="113"/>
      <c r="P65" s="113"/>
      <c r="Q65" s="113"/>
      <c r="T65" s="113"/>
      <c r="U65" s="113"/>
      <c r="V65" s="113"/>
      <c r="W65" s="113"/>
      <c r="X65" s="113"/>
      <c r="Y65" s="113"/>
      <c r="Z65" s="13"/>
      <c r="AA65" s="14"/>
      <c r="AD65" s="13"/>
      <c r="AE65" s="13"/>
      <c r="AF65" s="13"/>
      <c r="AG65" s="13"/>
      <c r="AJ65" s="13"/>
      <c r="AM65" s="14"/>
      <c r="AP65" s="10"/>
      <c r="AQ65" s="10"/>
      <c r="AU65" s="14"/>
      <c r="AW65" s="14"/>
      <c r="BB65" s="13"/>
      <c r="BC65" s="14"/>
      <c r="BD65" s="103"/>
      <c r="BE65" s="113"/>
      <c r="BF65" s="113"/>
      <c r="BG65" s="113"/>
      <c r="BH65" s="103"/>
      <c r="BI65" s="113"/>
      <c r="BJ65" s="13"/>
      <c r="BK65" s="14"/>
      <c r="BL65" s="113"/>
      <c r="BM65" s="113"/>
      <c r="BN65" s="103"/>
      <c r="BO65" s="113"/>
      <c r="BP65" s="103"/>
      <c r="BQ65" s="113"/>
      <c r="BR65" s="13"/>
      <c r="BS65" s="14"/>
      <c r="BT65" s="103"/>
      <c r="BU65" s="113"/>
      <c r="BV65" s="13"/>
      <c r="BW65" s="14"/>
      <c r="BX65" s="13"/>
      <c r="BY65" s="14"/>
      <c r="CB65" s="13"/>
      <c r="CC65" s="14"/>
      <c r="CD65" s="13"/>
      <c r="CE65" s="13"/>
      <c r="CF65" s="113"/>
      <c r="CG65" s="113"/>
      <c r="CH65" s="13"/>
      <c r="CI65" s="14"/>
      <c r="CL65" s="13"/>
      <c r="CM65" s="14"/>
      <c r="CP65" s="13"/>
      <c r="CQ65" s="14"/>
      <c r="CR65" s="113"/>
      <c r="CS65" s="113"/>
      <c r="CT65" s="13"/>
      <c r="CU65" s="14"/>
      <c r="CV65" s="13"/>
      <c r="CW65" s="14"/>
      <c r="CX65" s="13"/>
      <c r="CY65" s="14"/>
      <c r="CZ65" s="113"/>
      <c r="DA65" s="113"/>
      <c r="DB65" s="13"/>
      <c r="DC65" s="14"/>
      <c r="DD65" s="113"/>
      <c r="DE65" s="113"/>
      <c r="DF65" s="103"/>
      <c r="DG65" s="113"/>
      <c r="DH65" s="103"/>
      <c r="DI65" s="113"/>
      <c r="DJ65" s="103"/>
      <c r="DK65" s="113"/>
      <c r="DR65" s="13"/>
      <c r="DS65" s="14"/>
      <c r="DU65" s="14"/>
      <c r="DV65" s="13"/>
      <c r="DW65" s="14"/>
      <c r="DX65" s="13"/>
      <c r="DY65" s="14"/>
      <c r="DZ65" s="13"/>
      <c r="EA65" s="14"/>
      <c r="EB65" s="13"/>
      <c r="EC65" s="14"/>
      <c r="ED65" s="13"/>
      <c r="EE65" s="14"/>
      <c r="EG65" s="14"/>
      <c r="EH65" s="13"/>
      <c r="EI65" s="14"/>
    </row>
    <row r="66" spans="1:149" ht="12.75" customHeight="1">
      <c r="A66" s="13" t="s">
        <v>31</v>
      </c>
      <c r="B66" s="103"/>
      <c r="D66" s="103">
        <f>'FoF1'!G44</f>
        <v>0</v>
      </c>
      <c r="E66" s="14"/>
      <c r="F66" s="103"/>
      <c r="H66" s="103">
        <f>'FoF1'!AE44</f>
        <v>0</v>
      </c>
      <c r="J66" s="103">
        <f>'FoF1'!AH44</f>
        <v>0</v>
      </c>
      <c r="L66" s="103">
        <f>'FoF1'!AW44</f>
        <v>0</v>
      </c>
      <c r="M66" s="14"/>
      <c r="N66" s="103">
        <f>'FoF1'!BX44</f>
        <v>0</v>
      </c>
      <c r="O66" s="14"/>
      <c r="P66" s="103">
        <f>'FoF1'!CG44</f>
        <v>0</v>
      </c>
      <c r="Q66" s="14"/>
      <c r="R66" s="103"/>
      <c r="T66" s="103">
        <f>'FoF1'!DB44</f>
        <v>0</v>
      </c>
      <c r="U66" s="14"/>
      <c r="V66" s="103">
        <f>'FoF1'!DT44</f>
        <v>0</v>
      </c>
      <c r="W66" s="14"/>
      <c r="X66" s="103">
        <f>'FoF1'!EC44</f>
        <v>0</v>
      </c>
      <c r="Y66" s="14"/>
      <c r="Z66" s="103"/>
      <c r="AA66" s="14"/>
      <c r="AB66" s="103">
        <f>'FoF1'!EU44</f>
        <v>0</v>
      </c>
      <c r="AD66" s="103">
        <f>'FoF1'!FJ44</f>
        <v>0</v>
      </c>
      <c r="AF66" s="103">
        <f>'FoF1'!FS44</f>
        <v>0</v>
      </c>
      <c r="AH66" s="103"/>
      <c r="AJ66" s="103"/>
      <c r="AL66" s="103"/>
      <c r="AM66" s="14"/>
      <c r="AN66" s="103">
        <f>'FoF3'!J44</f>
        <v>0</v>
      </c>
      <c r="AO66" s="14"/>
      <c r="AP66" s="103">
        <f>'FoF1'!IJ44</f>
        <v>0</v>
      </c>
      <c r="AQ66" s="14"/>
      <c r="AR66" s="103">
        <f>'FoF2'!Y44</f>
        <v>0</v>
      </c>
      <c r="AS66" s="14"/>
      <c r="AT66" s="103">
        <v>0</v>
      </c>
      <c r="AU66" s="14"/>
      <c r="AV66" s="103"/>
      <c r="AW66" s="14"/>
      <c r="AX66" s="103">
        <f>'FoF2'!AK44</f>
        <v>0</v>
      </c>
      <c r="AY66" s="14"/>
      <c r="AZ66" s="103">
        <f>'FoF2'!AQ44</f>
        <v>0</v>
      </c>
      <c r="BA66" s="14"/>
      <c r="BB66" s="103"/>
      <c r="BC66" s="14"/>
      <c r="BD66" s="103">
        <f>'FoF2'!CV44</f>
        <v>0</v>
      </c>
      <c r="BE66" s="14"/>
      <c r="BF66" s="103">
        <f>'FoF2'!DH44</f>
        <v>0</v>
      </c>
      <c r="BG66" s="14"/>
      <c r="BH66" s="103">
        <f>'FoF2'!EC44</f>
        <v>0</v>
      </c>
      <c r="BI66" s="14"/>
      <c r="BJ66" s="103"/>
      <c r="BK66" s="14"/>
      <c r="BL66" s="103">
        <f>'FoF2'!EX44</f>
        <v>0</v>
      </c>
      <c r="BM66" s="14"/>
      <c r="BN66" s="103">
        <f>'FoF2'!FP44</f>
        <v>0</v>
      </c>
      <c r="BO66" s="14"/>
      <c r="BP66" s="103">
        <f>'FoF2'!FV44</f>
        <v>0</v>
      </c>
      <c r="BQ66" s="14"/>
      <c r="BR66" s="103"/>
      <c r="BS66" s="14"/>
      <c r="BT66" s="103">
        <f>'FoF2'!HI44</f>
        <v>0</v>
      </c>
      <c r="BU66" s="14"/>
      <c r="BV66" s="103"/>
      <c r="BW66" s="14"/>
      <c r="BX66" s="103"/>
      <c r="BY66" s="14"/>
      <c r="BZ66" s="103">
        <f>'FoF3'!AE44</f>
        <v>3.4</v>
      </c>
      <c r="CA66" s="14"/>
      <c r="CB66" s="103"/>
      <c r="CC66" s="14"/>
      <c r="CD66" s="103">
        <f>'FoF3'!AZ44</f>
        <v>0</v>
      </c>
      <c r="CF66" s="103">
        <f>'FoF3'!BF44</f>
        <v>0</v>
      </c>
      <c r="CG66" s="14"/>
      <c r="CH66" s="103"/>
      <c r="CI66" s="14"/>
      <c r="CJ66" s="103">
        <f>'FoF3'!DZ44</f>
        <v>0</v>
      </c>
      <c r="CL66" s="103"/>
      <c r="CM66" s="14"/>
      <c r="CN66" s="103">
        <f>'FoF3'!CV44</f>
        <v>0</v>
      </c>
      <c r="CO66" s="14"/>
      <c r="CP66" s="103">
        <v>241.4</v>
      </c>
      <c r="CQ66" s="14"/>
      <c r="CR66" s="103">
        <f>'FoF3'!EU44</f>
        <v>0</v>
      </c>
      <c r="CS66" s="14"/>
      <c r="CT66" s="103"/>
      <c r="CU66" s="14"/>
      <c r="CV66" s="103">
        <v>704.6</v>
      </c>
      <c r="CW66" s="14"/>
      <c r="CX66" s="103">
        <v>111.9</v>
      </c>
      <c r="CY66" s="14"/>
      <c r="CZ66" s="103">
        <f>'FoF3'!GE44</f>
        <v>0</v>
      </c>
      <c r="DA66" s="14"/>
      <c r="DB66" s="103"/>
      <c r="DC66" s="14"/>
      <c r="DD66" s="103">
        <f>'FoF3'!HF44</f>
        <v>0</v>
      </c>
      <c r="DE66" s="14"/>
      <c r="DF66" s="103">
        <f>'FoF3'!HU44</f>
        <v>0</v>
      </c>
      <c r="DG66" s="14"/>
      <c r="DH66" s="103">
        <f>'FoF4'!J44</f>
        <v>0</v>
      </c>
      <c r="DI66" s="14"/>
      <c r="DJ66" s="103">
        <f>'FoF2'!BC44</f>
        <v>0</v>
      </c>
      <c r="DK66" s="14"/>
      <c r="DL66" s="103">
        <f>'FoF4'!DQ44</f>
        <v>582.20000000000005</v>
      </c>
      <c r="DM66" s="14"/>
      <c r="DN66" s="103">
        <f>'FoF4'!DB44</f>
        <v>0</v>
      </c>
      <c r="DO66" s="14"/>
      <c r="DP66" s="103">
        <f>'FoF4'!DH44</f>
        <v>0</v>
      </c>
      <c r="DQ66" s="14"/>
      <c r="DR66" s="103">
        <v>698.2</v>
      </c>
      <c r="DS66" s="14"/>
      <c r="DT66" s="103">
        <f>'FoF4'!ER44</f>
        <v>0</v>
      </c>
      <c r="DU66" s="14"/>
      <c r="DV66" s="103"/>
      <c r="DW66" s="14"/>
      <c r="DX66" s="103"/>
      <c r="DY66" s="14"/>
      <c r="DZ66" s="103"/>
      <c r="EA66" s="14"/>
      <c r="EB66" s="103"/>
      <c r="EC66" s="14"/>
      <c r="ED66" s="103"/>
      <c r="EE66" s="14"/>
      <c r="EF66" s="103"/>
      <c r="EG66" s="14"/>
      <c r="EH66" s="103">
        <v>36.119999999999997</v>
      </c>
      <c r="EI66" s="14"/>
      <c r="EJ66" s="103">
        <f>'FoF4'!FM44</f>
        <v>0</v>
      </c>
      <c r="EK66" s="14"/>
      <c r="EL66" s="103">
        <f>'FoF4'!GH44</f>
        <v>0</v>
      </c>
      <c r="EM66" s="14"/>
      <c r="EN66" s="13"/>
      <c r="EO66" s="13"/>
      <c r="EP66" s="13"/>
      <c r="EQ66" s="13"/>
      <c r="ER66" s="13"/>
      <c r="ES66" s="13"/>
    </row>
    <row r="67" spans="1:149" ht="12.75" customHeight="1">
      <c r="A67" s="1"/>
      <c r="L67" s="103"/>
      <c r="M67" s="14"/>
      <c r="N67" s="14"/>
      <c r="O67" s="14"/>
      <c r="P67" s="14"/>
      <c r="Q67" s="14"/>
      <c r="T67" s="14"/>
      <c r="U67" s="14"/>
      <c r="V67" s="14"/>
      <c r="W67" s="14"/>
      <c r="X67" s="14"/>
      <c r="Y67" s="14"/>
      <c r="Z67" s="13"/>
      <c r="AA67" s="14"/>
      <c r="AJ67" s="13"/>
      <c r="AM67" s="14"/>
      <c r="AU67" s="14"/>
      <c r="AW67" s="14"/>
      <c r="BB67" s="13"/>
      <c r="BC67" s="14"/>
      <c r="BD67" s="103"/>
      <c r="BE67" s="14"/>
      <c r="BF67" s="14"/>
      <c r="BG67" s="14"/>
      <c r="BH67" s="103"/>
      <c r="BI67" s="14"/>
      <c r="BJ67" s="13"/>
      <c r="BK67" s="14"/>
      <c r="BL67" s="14"/>
      <c r="BM67" s="14"/>
      <c r="BN67" s="103"/>
      <c r="BO67" s="14"/>
      <c r="BP67" s="103"/>
      <c r="BQ67" s="113"/>
      <c r="BR67" s="13"/>
      <c r="BS67" s="14"/>
      <c r="BT67" s="103"/>
      <c r="BU67" s="113"/>
      <c r="BV67" s="13"/>
      <c r="BW67" s="14"/>
      <c r="BX67" s="13"/>
      <c r="BY67" s="14"/>
      <c r="CB67" s="13"/>
      <c r="CC67" s="14"/>
      <c r="CF67" s="113"/>
      <c r="CG67" s="113"/>
      <c r="CH67" s="13"/>
      <c r="CI67" s="14"/>
      <c r="CL67" s="13"/>
      <c r="CM67" s="14"/>
      <c r="CP67" s="13"/>
      <c r="CQ67" s="14"/>
      <c r="CR67" s="113"/>
      <c r="CS67" s="113"/>
      <c r="CT67" s="13"/>
      <c r="CU67" s="14"/>
      <c r="CV67" s="13"/>
      <c r="CW67" s="14"/>
      <c r="CX67" s="13"/>
      <c r="CY67" s="14"/>
      <c r="CZ67" s="113"/>
      <c r="DA67" s="113"/>
      <c r="DB67" s="13"/>
      <c r="DC67" s="14"/>
      <c r="DD67" s="103"/>
      <c r="DE67" s="113"/>
      <c r="DF67" s="103"/>
      <c r="DG67" s="113"/>
      <c r="DH67" s="113"/>
      <c r="DI67" s="113"/>
      <c r="DJ67" s="103"/>
      <c r="DK67" s="113"/>
      <c r="DR67" s="13"/>
      <c r="DS67" s="14"/>
      <c r="DU67" s="14"/>
      <c r="DV67" s="13"/>
      <c r="DW67" s="14"/>
      <c r="DX67" s="13"/>
      <c r="DY67" s="14"/>
      <c r="DZ67" s="13"/>
      <c r="EA67" s="14"/>
      <c r="EB67" s="13"/>
      <c r="EC67" s="14"/>
      <c r="ED67" s="13"/>
      <c r="EE67" s="14"/>
      <c r="EG67" s="14"/>
      <c r="EH67" s="13"/>
      <c r="EI67" s="14"/>
    </row>
    <row r="68" spans="1:149" ht="12.75" customHeight="1">
      <c r="A68" s="1"/>
      <c r="B68" s="10"/>
      <c r="F68" s="10"/>
      <c r="G68" s="10"/>
      <c r="L68" s="103"/>
      <c r="M68" s="113"/>
      <c r="N68" s="113"/>
      <c r="O68" s="113"/>
      <c r="P68" s="113"/>
      <c r="Q68" s="113"/>
      <c r="R68" s="10"/>
      <c r="S68" s="10"/>
      <c r="T68" s="113"/>
      <c r="U68" s="113"/>
      <c r="V68" s="113"/>
      <c r="W68" s="113"/>
      <c r="X68" s="113"/>
      <c r="Y68" s="113"/>
      <c r="AH68" s="10"/>
      <c r="AI68" s="10"/>
      <c r="AJ68" s="10"/>
      <c r="AK68" s="10"/>
      <c r="AL68" s="10"/>
      <c r="AM68" s="10"/>
      <c r="AT68" s="10"/>
      <c r="AU68" s="10"/>
      <c r="AV68" s="10"/>
      <c r="AW68" s="10"/>
      <c r="BD68" s="103"/>
      <c r="BE68" s="113"/>
      <c r="BF68" s="113"/>
      <c r="BG68" s="113"/>
      <c r="BH68" s="103"/>
      <c r="BI68" s="113"/>
      <c r="BL68" s="113"/>
      <c r="BM68" s="113"/>
      <c r="BN68" s="103"/>
      <c r="BO68" s="113"/>
      <c r="BP68" s="103"/>
      <c r="BQ68" s="113"/>
      <c r="BT68" s="103"/>
      <c r="BU68" s="113"/>
      <c r="CF68" s="113"/>
      <c r="CG68" s="113"/>
      <c r="CR68" s="113"/>
      <c r="CS68" s="113"/>
      <c r="CZ68" s="113"/>
      <c r="DA68" s="113"/>
      <c r="DD68" s="103"/>
      <c r="DE68" s="113"/>
      <c r="DF68" s="103"/>
      <c r="DG68" s="113"/>
      <c r="DH68" s="113"/>
      <c r="DI68" s="113"/>
      <c r="DJ68" s="103"/>
      <c r="DK68" s="113"/>
      <c r="DT68" s="10"/>
      <c r="DU68" s="10"/>
      <c r="EF68" s="10"/>
    </row>
    <row r="69" spans="1:149" ht="12.75" customHeight="1">
      <c r="A69" s="1"/>
      <c r="B69" s="10"/>
      <c r="F69" s="10"/>
      <c r="G69" s="10"/>
      <c r="L69" s="103"/>
      <c r="M69" s="113"/>
      <c r="N69" s="113"/>
      <c r="O69" s="113"/>
      <c r="P69" s="113"/>
      <c r="Q69" s="113"/>
      <c r="R69" s="10"/>
      <c r="S69" s="10"/>
      <c r="T69" s="113"/>
      <c r="U69" s="113"/>
      <c r="V69" s="113"/>
      <c r="W69" s="113"/>
      <c r="X69" s="113"/>
      <c r="Y69" s="113"/>
      <c r="AH69" s="10"/>
      <c r="AI69" s="10"/>
      <c r="AJ69" s="10"/>
      <c r="AK69" s="10"/>
      <c r="AL69" s="10"/>
      <c r="AM69" s="10"/>
      <c r="AT69" s="10"/>
      <c r="AU69" s="10"/>
      <c r="AV69" s="10"/>
      <c r="AW69" s="10"/>
      <c r="BD69" s="103"/>
      <c r="BE69" s="113"/>
      <c r="BF69" s="113"/>
      <c r="BG69" s="113"/>
      <c r="BH69" s="103"/>
      <c r="BI69" s="113"/>
      <c r="BL69" s="113"/>
      <c r="BM69" s="113"/>
      <c r="BN69" s="103"/>
      <c r="BO69" s="113"/>
      <c r="BP69" s="103"/>
      <c r="BQ69" s="113"/>
      <c r="BT69" s="103"/>
      <c r="BU69" s="113"/>
      <c r="CF69" s="113"/>
      <c r="CG69" s="113"/>
      <c r="CR69" s="113"/>
      <c r="CS69" s="113"/>
      <c r="CZ69" s="113"/>
      <c r="DA69" s="113"/>
      <c r="DD69" s="103"/>
      <c r="DE69" s="113"/>
      <c r="DF69" s="103"/>
      <c r="DG69" s="113"/>
      <c r="DH69" s="113"/>
      <c r="DI69" s="113"/>
      <c r="DJ69" s="103"/>
      <c r="DK69" s="113"/>
      <c r="DT69" s="10"/>
      <c r="DU69" s="10"/>
      <c r="EF69" s="10"/>
    </row>
    <row r="70" spans="1:149" ht="12.75" customHeight="1">
      <c r="A70" s="1"/>
      <c r="B70" s="10"/>
      <c r="F70" s="10"/>
      <c r="G70" s="10"/>
      <c r="L70" s="103"/>
      <c r="M70" s="113"/>
      <c r="N70" s="113"/>
      <c r="O70" s="113"/>
      <c r="P70" s="113"/>
      <c r="Q70" s="113"/>
      <c r="R70" s="10"/>
      <c r="S70" s="10"/>
      <c r="T70" s="113"/>
      <c r="U70" s="113"/>
      <c r="V70" s="113"/>
      <c r="W70" s="113"/>
      <c r="X70" s="113"/>
      <c r="Y70" s="113"/>
      <c r="AH70" s="10"/>
      <c r="AI70" s="10"/>
      <c r="AJ70" s="10"/>
      <c r="AK70" s="10"/>
      <c r="AL70" s="10"/>
      <c r="AM70" s="10"/>
      <c r="AT70" s="10"/>
      <c r="AU70" s="10"/>
      <c r="AV70" s="10"/>
      <c r="AW70" s="10"/>
      <c r="BD70" s="103"/>
      <c r="BE70" s="113"/>
      <c r="BF70" s="113"/>
      <c r="BG70" s="113"/>
      <c r="BH70" s="103"/>
      <c r="BI70" s="113"/>
      <c r="BL70" s="113"/>
      <c r="BM70" s="113"/>
      <c r="BN70" s="103"/>
      <c r="BO70" s="113"/>
      <c r="BP70" s="103"/>
      <c r="BQ70" s="113"/>
      <c r="BT70" s="103"/>
      <c r="BU70" s="113"/>
      <c r="CF70" s="113"/>
      <c r="CG70" s="113"/>
      <c r="CR70" s="113"/>
      <c r="CS70" s="113"/>
      <c r="CZ70" s="113"/>
      <c r="DA70" s="113"/>
      <c r="DD70" s="103"/>
      <c r="DE70" s="113"/>
      <c r="DF70" s="103"/>
      <c r="DG70" s="113"/>
      <c r="DH70" s="113"/>
      <c r="DI70" s="113"/>
      <c r="DJ70" s="103"/>
      <c r="DK70" s="113"/>
      <c r="DT70" s="10"/>
      <c r="DU70" s="10"/>
      <c r="EF70" s="10"/>
    </row>
    <row r="71" spans="1:149" ht="12.75" customHeight="1">
      <c r="Z71" s="13"/>
      <c r="AA71" s="14"/>
      <c r="AJ71" s="13"/>
      <c r="AM71" s="14"/>
      <c r="AU71" s="14"/>
      <c r="AW71" s="14"/>
      <c r="BB71" s="13"/>
      <c r="BC71" s="14"/>
      <c r="BJ71" s="13"/>
      <c r="BK71" s="14"/>
      <c r="BR71" s="13"/>
      <c r="BS71" s="14"/>
      <c r="BV71" s="13"/>
      <c r="BW71" s="14"/>
      <c r="BX71" s="13"/>
      <c r="BY71" s="14"/>
      <c r="CB71" s="13"/>
      <c r="CC71" s="14"/>
      <c r="CH71" s="13"/>
      <c r="CI71" s="14"/>
      <c r="CL71" s="13"/>
      <c r="CM71" s="14"/>
      <c r="CP71" s="13"/>
      <c r="CQ71" s="14"/>
      <c r="CT71" s="13"/>
      <c r="CU71" s="14"/>
      <c r="CV71" s="13"/>
      <c r="CW71" s="14"/>
      <c r="CX71" s="13"/>
      <c r="CY71" s="14"/>
      <c r="DB71" s="13"/>
      <c r="DC71" s="14"/>
      <c r="DR71" s="13"/>
      <c r="DS71" s="14"/>
      <c r="DV71" s="13"/>
      <c r="DW71" s="14"/>
      <c r="DX71" s="13"/>
      <c r="DY71" s="14"/>
      <c r="DZ71" s="13"/>
      <c r="EA71" s="14"/>
      <c r="EB71" s="13"/>
      <c r="EC71" s="14"/>
      <c r="ED71" s="13"/>
      <c r="EE71" s="14"/>
      <c r="EG71" s="14"/>
      <c r="EH71" s="13"/>
      <c r="EI71" s="14"/>
    </row>
    <row r="72" spans="1:149" ht="12.75" customHeight="1">
      <c r="Z72" s="13"/>
      <c r="AA72" s="14"/>
      <c r="AJ72" s="13"/>
      <c r="AM72" s="14"/>
      <c r="AU72" s="14"/>
      <c r="AW72" s="14"/>
      <c r="BB72" s="13"/>
      <c r="BC72" s="14"/>
      <c r="BJ72" s="13"/>
      <c r="BK72" s="14"/>
      <c r="BR72" s="13"/>
      <c r="BS72" s="14"/>
      <c r="BV72" s="13"/>
      <c r="BW72" s="14"/>
      <c r="BX72" s="13"/>
      <c r="BY72" s="14"/>
      <c r="CB72" s="13"/>
      <c r="CC72" s="14"/>
      <c r="CH72" s="13"/>
      <c r="CI72" s="14"/>
      <c r="CL72" s="13"/>
      <c r="CM72" s="14"/>
      <c r="CP72" s="13"/>
      <c r="CQ72" s="14"/>
      <c r="CT72" s="13"/>
      <c r="CU72" s="14"/>
      <c r="CV72" s="13"/>
      <c r="CW72" s="14"/>
      <c r="CX72" s="13"/>
      <c r="CY72" s="14"/>
      <c r="DB72" s="13"/>
      <c r="DC72" s="14"/>
      <c r="DR72" s="13"/>
      <c r="DS72" s="14"/>
      <c r="DV72" s="13"/>
      <c r="DW72" s="14"/>
      <c r="DX72" s="13"/>
      <c r="DY72" s="14"/>
      <c r="DZ72" s="13"/>
      <c r="EA72" s="14"/>
      <c r="EB72" s="13"/>
      <c r="EC72" s="14"/>
      <c r="ED72" s="13"/>
      <c r="EE72" s="14"/>
      <c r="EG72" s="14"/>
      <c r="EH72" s="13"/>
      <c r="EI72" s="14"/>
    </row>
    <row r="73" spans="1:149" ht="12.75" customHeight="1">
      <c r="Z73" s="13"/>
      <c r="AA73" s="14"/>
      <c r="AJ73" s="13"/>
      <c r="AM73" s="14"/>
      <c r="AU73" s="14"/>
      <c r="AW73" s="14"/>
      <c r="BB73" s="13"/>
      <c r="BC73" s="14"/>
      <c r="BJ73" s="13"/>
      <c r="BK73" s="14"/>
      <c r="BR73" s="13"/>
      <c r="BS73" s="14"/>
      <c r="BV73" s="13"/>
      <c r="BW73" s="14"/>
      <c r="BX73" s="13"/>
      <c r="BY73" s="14"/>
      <c r="CB73" s="13"/>
      <c r="CC73" s="14"/>
      <c r="CH73" s="13"/>
      <c r="CI73" s="14"/>
      <c r="CP73" s="13"/>
      <c r="CQ73" s="14"/>
      <c r="CT73" s="13"/>
      <c r="CU73" s="14"/>
      <c r="CV73" s="13"/>
      <c r="CW73" s="14"/>
      <c r="CX73" s="13"/>
      <c r="CY73" s="14"/>
      <c r="DB73" s="13"/>
      <c r="DC73" s="14"/>
      <c r="DR73" s="13"/>
      <c r="DS73" s="14"/>
      <c r="DV73" s="13"/>
      <c r="DW73" s="14"/>
      <c r="DX73" s="13"/>
      <c r="DY73" s="14"/>
      <c r="DZ73" s="13"/>
      <c r="EA73" s="14"/>
      <c r="EB73" s="13"/>
      <c r="EC73" s="14"/>
      <c r="ED73" s="13"/>
      <c r="EE73" s="14"/>
      <c r="EG73" s="14"/>
      <c r="EH73" s="13"/>
      <c r="EI73" s="14"/>
    </row>
    <row r="74" spans="1:149" ht="12.75" customHeight="1">
      <c r="Z74" s="13"/>
      <c r="AA74" s="14"/>
      <c r="AJ74" s="13"/>
      <c r="AM74" s="14"/>
      <c r="AU74" s="14"/>
      <c r="AW74" s="14"/>
      <c r="BB74" s="13"/>
      <c r="BC74" s="14"/>
      <c r="BJ74" s="13"/>
      <c r="BK74" s="14"/>
      <c r="BR74" s="13"/>
      <c r="BS74" s="14"/>
      <c r="BV74" s="13"/>
      <c r="BW74" s="14"/>
      <c r="BX74" s="13"/>
      <c r="BY74" s="14"/>
      <c r="CB74" s="13"/>
      <c r="CC74" s="14"/>
      <c r="CH74" s="13"/>
      <c r="CI74" s="14"/>
      <c r="CP74" s="13"/>
      <c r="CQ74" s="14"/>
      <c r="CT74" s="13"/>
      <c r="CU74" s="14"/>
      <c r="CV74" s="13"/>
      <c r="CW74" s="14"/>
      <c r="CX74" s="13"/>
      <c r="CY74" s="14"/>
      <c r="DB74" s="13"/>
      <c r="DC74" s="14"/>
      <c r="DR74" s="13"/>
      <c r="DS74" s="14"/>
      <c r="DV74" s="13"/>
      <c r="DW74" s="14"/>
      <c r="DX74" s="13"/>
      <c r="DY74" s="14"/>
      <c r="DZ74" s="13"/>
      <c r="EA74" s="14"/>
      <c r="EB74" s="13"/>
      <c r="EC74" s="14"/>
      <c r="ED74" s="13"/>
      <c r="EE74" s="14"/>
      <c r="EG74" s="14"/>
      <c r="EH74" s="13"/>
      <c r="EI74" s="14"/>
    </row>
    <row r="75" spans="1:149" ht="12.75" customHeight="1">
      <c r="Z75" s="13"/>
      <c r="AA75" s="14"/>
      <c r="AJ75" s="13"/>
      <c r="AM75" s="14"/>
      <c r="AU75" s="14"/>
      <c r="AW75" s="14"/>
      <c r="BB75" s="13"/>
      <c r="BC75" s="14"/>
      <c r="BJ75" s="13"/>
      <c r="BK75" s="14"/>
      <c r="BR75" s="13"/>
      <c r="BS75" s="14"/>
      <c r="BV75" s="13"/>
      <c r="BW75" s="14"/>
      <c r="BX75" s="13"/>
      <c r="BY75" s="14"/>
      <c r="CB75" s="13"/>
      <c r="CC75" s="14"/>
      <c r="CH75" s="13"/>
      <c r="CI75" s="14"/>
      <c r="CP75" s="13"/>
      <c r="CQ75" s="14"/>
      <c r="CT75" s="13"/>
      <c r="CU75" s="14"/>
      <c r="CV75" s="13"/>
      <c r="CW75" s="14"/>
      <c r="CX75" s="13"/>
      <c r="CY75" s="14"/>
      <c r="DB75" s="13"/>
      <c r="DC75" s="14"/>
      <c r="DR75" s="13"/>
      <c r="DS75" s="14"/>
      <c r="DV75" s="13"/>
      <c r="DW75" s="14"/>
      <c r="DX75" s="13"/>
      <c r="DY75" s="14"/>
      <c r="DZ75" s="13"/>
      <c r="EA75" s="14"/>
      <c r="EB75" s="13"/>
      <c r="EC75" s="14"/>
      <c r="ED75" s="13"/>
      <c r="EE75" s="14"/>
      <c r="EG75" s="14"/>
      <c r="EH75" s="13"/>
      <c r="EI75" s="14"/>
    </row>
    <row r="76" spans="1:149" ht="12.75" customHeight="1">
      <c r="Z76" s="13"/>
      <c r="AA76" s="14"/>
      <c r="AJ76" s="13"/>
      <c r="AM76" s="14"/>
      <c r="AU76" s="14"/>
      <c r="AW76" s="14"/>
      <c r="BB76" s="13"/>
      <c r="BC76" s="14"/>
      <c r="BJ76" s="13"/>
      <c r="BK76" s="14"/>
      <c r="BR76" s="13"/>
      <c r="BS76" s="14"/>
      <c r="BV76" s="13"/>
      <c r="BW76" s="14"/>
      <c r="BX76" s="13"/>
      <c r="BY76" s="14"/>
      <c r="CB76" s="13"/>
      <c r="CC76" s="14"/>
      <c r="CH76" s="13"/>
      <c r="CI76" s="14"/>
      <c r="CP76" s="13"/>
      <c r="CQ76" s="14"/>
      <c r="CT76" s="13"/>
      <c r="CU76" s="14"/>
      <c r="CV76" s="13"/>
      <c r="CW76" s="14"/>
      <c r="CX76" s="13"/>
      <c r="CY76" s="14"/>
      <c r="DB76" s="13"/>
      <c r="DC76" s="14"/>
      <c r="DR76" s="13"/>
      <c r="DS76" s="14"/>
      <c r="DV76" s="13"/>
      <c r="DW76" s="14"/>
      <c r="DX76" s="13"/>
      <c r="DY76" s="14"/>
      <c r="DZ76" s="13"/>
      <c r="EA76" s="14"/>
      <c r="EB76" s="13"/>
      <c r="EC76" s="14"/>
      <c r="ED76" s="13"/>
      <c r="EE76" s="14"/>
      <c r="EG76" s="14"/>
      <c r="EH76" s="13"/>
      <c r="EI76" s="14"/>
    </row>
    <row r="77" spans="1:149" ht="12.75" customHeight="1">
      <c r="Z77" s="13"/>
      <c r="AA77" s="14"/>
      <c r="AJ77" s="13"/>
      <c r="AM77" s="14"/>
      <c r="AU77" s="14"/>
      <c r="AW77" s="14"/>
      <c r="BB77" s="13"/>
      <c r="BC77" s="14"/>
      <c r="BJ77" s="13"/>
      <c r="BK77" s="14"/>
      <c r="BR77" s="13"/>
      <c r="BS77" s="14"/>
      <c r="BV77" s="13"/>
      <c r="BW77" s="14"/>
      <c r="BX77" s="13"/>
      <c r="BY77" s="14"/>
      <c r="CB77" s="13"/>
      <c r="CC77" s="14"/>
      <c r="CH77" s="13"/>
      <c r="CI77" s="14"/>
      <c r="CP77" s="13"/>
      <c r="CQ77" s="14"/>
      <c r="CT77" s="13"/>
      <c r="CU77" s="14"/>
      <c r="CV77" s="13"/>
      <c r="CW77" s="14"/>
      <c r="CX77" s="13"/>
      <c r="CY77" s="14"/>
      <c r="DB77" s="13"/>
      <c r="DC77" s="14"/>
      <c r="DR77" s="13"/>
      <c r="DS77" s="14"/>
      <c r="DV77" s="13"/>
      <c r="DW77" s="14"/>
      <c r="DX77" s="13"/>
      <c r="DY77" s="14"/>
      <c r="DZ77" s="13"/>
      <c r="EA77" s="14"/>
      <c r="EB77" s="13"/>
      <c r="EC77" s="14"/>
      <c r="ED77" s="13"/>
      <c r="EE77" s="14"/>
      <c r="EG77" s="14"/>
      <c r="EH77" s="13"/>
      <c r="EI77" s="14"/>
    </row>
    <row r="78" spans="1:149" ht="12.75" customHeight="1">
      <c r="Z78" s="13"/>
      <c r="AA78" s="14"/>
      <c r="AJ78" s="13"/>
      <c r="AM78" s="14"/>
      <c r="AU78" s="14"/>
      <c r="AW78" s="14"/>
      <c r="BB78" s="13"/>
      <c r="BC78" s="14"/>
      <c r="BJ78" s="13"/>
      <c r="BK78" s="14"/>
      <c r="BR78" s="13"/>
      <c r="BS78" s="14"/>
      <c r="BV78" s="13"/>
      <c r="BW78" s="14"/>
      <c r="BX78" s="13"/>
      <c r="BY78" s="14"/>
      <c r="CB78" s="13"/>
      <c r="CC78" s="14"/>
      <c r="CH78" s="13"/>
      <c r="CI78" s="14"/>
      <c r="CP78" s="13"/>
      <c r="CQ78" s="14"/>
      <c r="CT78" s="13"/>
      <c r="CU78" s="14"/>
      <c r="CV78" s="13"/>
      <c r="CW78" s="14"/>
      <c r="CX78" s="13"/>
      <c r="CY78" s="14"/>
      <c r="DB78" s="13"/>
      <c r="DC78" s="14"/>
      <c r="DR78" s="13"/>
      <c r="DS78" s="14"/>
      <c r="DV78" s="13"/>
      <c r="DW78" s="14"/>
      <c r="DX78" s="13"/>
      <c r="DY78" s="14"/>
      <c r="DZ78" s="13"/>
      <c r="EA78" s="14"/>
      <c r="EB78" s="13"/>
      <c r="EC78" s="14"/>
      <c r="ED78" s="13"/>
      <c r="EE78" s="14"/>
      <c r="EG78" s="14"/>
      <c r="EH78" s="13"/>
      <c r="EI78" s="14"/>
    </row>
    <row r="79" spans="1:149" ht="12.75" customHeight="1">
      <c r="Z79" s="13"/>
      <c r="AA79" s="14"/>
      <c r="AJ79" s="13"/>
      <c r="AM79" s="14"/>
      <c r="AU79" s="14"/>
      <c r="AW79" s="14"/>
      <c r="BB79" s="13"/>
      <c r="BC79" s="14"/>
      <c r="BJ79" s="13"/>
      <c r="BK79" s="14"/>
      <c r="BR79" s="13"/>
      <c r="BS79" s="14"/>
      <c r="BV79" s="13"/>
      <c r="BW79" s="14"/>
      <c r="BX79" s="13"/>
      <c r="BY79" s="14"/>
      <c r="CB79" s="13"/>
      <c r="CC79" s="14"/>
      <c r="CH79" s="13"/>
      <c r="CI79" s="14"/>
      <c r="CP79" s="13"/>
      <c r="CQ79" s="14"/>
      <c r="CT79" s="13"/>
      <c r="CU79" s="14"/>
      <c r="CV79" s="13"/>
      <c r="CW79" s="14"/>
      <c r="CX79" s="13"/>
      <c r="CY79" s="14"/>
      <c r="DB79" s="13"/>
      <c r="DC79" s="14"/>
      <c r="DR79" s="13"/>
      <c r="DS79" s="14"/>
      <c r="DV79" s="13"/>
      <c r="DW79" s="14"/>
      <c r="DX79" s="13"/>
      <c r="DY79" s="14"/>
      <c r="DZ79" s="13"/>
      <c r="EA79" s="14"/>
      <c r="EB79" s="13"/>
      <c r="EC79" s="14"/>
      <c r="ED79" s="13"/>
      <c r="EE79" s="14"/>
      <c r="EG79" s="14"/>
      <c r="EH79" s="13"/>
      <c r="EI79" s="14"/>
    </row>
    <row r="80" spans="1:149" ht="12.75" customHeight="1">
      <c r="Z80" s="13"/>
      <c r="AA80" s="14"/>
      <c r="AJ80" s="13"/>
      <c r="AM80" s="14"/>
      <c r="AU80" s="14"/>
      <c r="AW80" s="14"/>
      <c r="BB80" s="13"/>
      <c r="BC80" s="14"/>
      <c r="BJ80" s="13"/>
      <c r="BK80" s="14"/>
      <c r="BR80" s="13"/>
      <c r="BS80" s="14"/>
      <c r="BV80" s="13"/>
      <c r="BW80" s="14"/>
      <c r="BX80" s="13"/>
      <c r="BY80" s="14"/>
      <c r="CB80" s="13"/>
      <c r="CC80" s="14"/>
      <c r="CH80" s="13"/>
      <c r="CI80" s="14"/>
      <c r="CP80" s="13"/>
      <c r="CQ80" s="14"/>
      <c r="CT80" s="13"/>
      <c r="CU80" s="14"/>
      <c r="CV80" s="13"/>
      <c r="CW80" s="14"/>
      <c r="CX80" s="13"/>
      <c r="CY80" s="14"/>
      <c r="DB80" s="13"/>
      <c r="DC80" s="14"/>
      <c r="DR80" s="13"/>
      <c r="DS80" s="14"/>
      <c r="DV80" s="13"/>
      <c r="DW80" s="14"/>
      <c r="DX80" s="13"/>
      <c r="DY80" s="14"/>
      <c r="DZ80" s="13"/>
      <c r="EA80" s="14"/>
      <c r="EB80" s="13"/>
      <c r="EC80" s="14"/>
      <c r="ED80" s="13"/>
      <c r="EE80" s="14"/>
      <c r="EG80" s="14"/>
      <c r="EH80" s="13"/>
      <c r="EI80" s="14"/>
    </row>
    <row r="81" spans="26:139" ht="12.75" customHeight="1">
      <c r="Z81" s="13"/>
      <c r="AA81" s="14"/>
      <c r="AJ81" s="13"/>
      <c r="AM81" s="14"/>
      <c r="AU81" s="14"/>
      <c r="AW81" s="14"/>
      <c r="BB81" s="13"/>
      <c r="BC81" s="14"/>
      <c r="BJ81" s="13"/>
      <c r="BK81" s="14"/>
      <c r="BR81" s="13"/>
      <c r="BS81" s="14"/>
      <c r="BV81" s="13"/>
      <c r="BW81" s="14"/>
      <c r="BX81" s="13"/>
      <c r="BY81" s="14"/>
      <c r="CB81" s="13"/>
      <c r="CC81" s="14"/>
      <c r="CH81" s="13"/>
      <c r="CI81" s="14"/>
      <c r="CP81" s="13"/>
      <c r="CQ81" s="14"/>
      <c r="CT81" s="13"/>
      <c r="CU81" s="14"/>
      <c r="CV81" s="13"/>
      <c r="CW81" s="14"/>
      <c r="CX81" s="13"/>
      <c r="CY81" s="14"/>
      <c r="DB81" s="13"/>
      <c r="DC81" s="14"/>
      <c r="DR81" s="13"/>
      <c r="DS81" s="14"/>
      <c r="DV81" s="13"/>
      <c r="DW81" s="14"/>
      <c r="DX81" s="13"/>
      <c r="DY81" s="14"/>
      <c r="DZ81" s="13"/>
      <c r="EA81" s="14"/>
      <c r="EB81" s="13"/>
      <c r="EC81" s="14"/>
      <c r="ED81" s="13"/>
      <c r="EE81" s="14"/>
      <c r="EG81" s="14"/>
      <c r="EH81" s="13"/>
      <c r="EI81" s="14"/>
    </row>
    <row r="82" spans="26:139" ht="12.75" customHeight="1">
      <c r="Z82" s="13"/>
      <c r="AA82" s="14"/>
      <c r="AJ82" s="13"/>
      <c r="AM82" s="14"/>
      <c r="AU82" s="14"/>
      <c r="AW82" s="14"/>
      <c r="BB82" s="13"/>
      <c r="BC82" s="14"/>
      <c r="BJ82" s="13"/>
      <c r="BK82" s="14"/>
      <c r="BR82" s="13"/>
      <c r="BS82" s="14"/>
      <c r="BV82" s="13"/>
      <c r="BW82" s="14"/>
      <c r="BX82" s="13"/>
      <c r="BY82" s="14"/>
      <c r="CB82" s="13"/>
      <c r="CC82" s="14"/>
      <c r="CH82" s="13"/>
      <c r="CI82" s="14"/>
      <c r="CP82" s="13"/>
      <c r="CQ82" s="14"/>
      <c r="CT82" s="13"/>
      <c r="CU82" s="14"/>
      <c r="CV82" s="13"/>
      <c r="CW82" s="14"/>
      <c r="CX82" s="13"/>
      <c r="CY82" s="14"/>
      <c r="DB82" s="13"/>
      <c r="DC82" s="14"/>
      <c r="DR82" s="13"/>
      <c r="DS82" s="14"/>
      <c r="DV82" s="13"/>
      <c r="DW82" s="14"/>
      <c r="DX82" s="13"/>
      <c r="DY82" s="14"/>
      <c r="DZ82" s="13"/>
      <c r="EA82" s="14"/>
      <c r="EB82" s="13"/>
      <c r="EC82" s="14"/>
      <c r="ED82" s="13"/>
      <c r="EE82" s="14"/>
      <c r="EG82" s="14"/>
      <c r="EH82" s="13"/>
      <c r="EI82" s="14"/>
    </row>
    <row r="83" spans="26:139" ht="12.75" customHeight="1">
      <c r="Z83" s="13"/>
      <c r="AA83" s="14"/>
      <c r="AJ83" s="13"/>
      <c r="AM83" s="14"/>
      <c r="AU83" s="14"/>
      <c r="AW83" s="14"/>
      <c r="BB83" s="13"/>
      <c r="BC83" s="14"/>
      <c r="BJ83" s="13"/>
      <c r="BK83" s="14"/>
      <c r="BR83" s="13"/>
      <c r="BS83" s="14"/>
      <c r="BV83" s="13"/>
      <c r="BW83" s="14"/>
      <c r="BX83" s="13"/>
      <c r="BY83" s="14"/>
      <c r="CB83" s="13"/>
      <c r="CC83" s="14"/>
      <c r="CH83" s="13"/>
      <c r="CI83" s="14"/>
      <c r="CP83" s="13"/>
      <c r="CQ83" s="14"/>
      <c r="CT83" s="13"/>
      <c r="CU83" s="14"/>
      <c r="CV83" s="13"/>
      <c r="CW83" s="14"/>
      <c r="CX83" s="13"/>
      <c r="CY83" s="14"/>
      <c r="DB83" s="13"/>
      <c r="DC83" s="14"/>
      <c r="DR83" s="13"/>
      <c r="DS83" s="14"/>
      <c r="DV83" s="13"/>
      <c r="DW83" s="14"/>
      <c r="DX83" s="13"/>
      <c r="DY83" s="14"/>
      <c r="DZ83" s="13"/>
      <c r="EA83" s="14"/>
      <c r="EB83" s="13"/>
      <c r="EC83" s="14"/>
      <c r="ED83" s="13"/>
      <c r="EE83" s="14"/>
      <c r="EG83" s="14"/>
      <c r="EH83" s="13"/>
      <c r="EI83" s="14"/>
    </row>
    <row r="84" spans="26:139" ht="12.75" customHeight="1">
      <c r="Z84" s="13"/>
      <c r="AA84" s="14"/>
      <c r="AJ84" s="13"/>
      <c r="AM84" s="14"/>
      <c r="AU84" s="14"/>
      <c r="AW84" s="14"/>
      <c r="BB84" s="13"/>
      <c r="BC84" s="14"/>
      <c r="BJ84" s="13"/>
      <c r="BK84" s="14"/>
      <c r="BR84" s="13"/>
      <c r="BS84" s="14"/>
      <c r="BV84" s="13"/>
      <c r="BW84" s="14"/>
      <c r="BX84" s="13"/>
      <c r="BY84" s="14"/>
      <c r="CB84" s="13"/>
      <c r="CC84" s="14"/>
      <c r="CH84" s="13"/>
      <c r="CI84" s="14"/>
      <c r="CP84" s="13"/>
      <c r="CQ84" s="14"/>
      <c r="CT84" s="13"/>
      <c r="CU84" s="14"/>
      <c r="CV84" s="13"/>
      <c r="CW84" s="14"/>
      <c r="CX84" s="13"/>
      <c r="CY84" s="14"/>
      <c r="DB84" s="13"/>
      <c r="DC84" s="14"/>
      <c r="DR84" s="13"/>
      <c r="DS84" s="14"/>
      <c r="DV84" s="13"/>
      <c r="DW84" s="14"/>
      <c r="DX84" s="13"/>
      <c r="DY84" s="14"/>
      <c r="DZ84" s="13"/>
      <c r="EA84" s="14"/>
      <c r="EB84" s="13"/>
      <c r="EC84" s="14"/>
      <c r="ED84" s="13"/>
      <c r="EE84" s="14"/>
      <c r="EG84" s="14"/>
      <c r="EH84" s="13"/>
      <c r="EI84" s="14"/>
    </row>
    <row r="85" spans="26:139" ht="12.75" customHeight="1">
      <c r="Z85" s="13"/>
      <c r="AA85" s="14"/>
      <c r="AJ85" s="13"/>
      <c r="AM85" s="14"/>
      <c r="AU85" s="14"/>
      <c r="AW85" s="14"/>
      <c r="BB85" s="13"/>
      <c r="BC85" s="14"/>
      <c r="BJ85" s="13"/>
      <c r="BK85" s="14"/>
      <c r="BR85" s="13"/>
      <c r="BS85" s="14"/>
      <c r="BV85" s="13"/>
      <c r="BW85" s="14"/>
      <c r="BX85" s="13"/>
      <c r="BY85" s="14"/>
      <c r="CB85" s="13"/>
      <c r="CC85" s="14"/>
      <c r="CH85" s="13"/>
      <c r="CI85" s="14"/>
      <c r="CP85" s="13"/>
      <c r="CQ85" s="14"/>
      <c r="CT85" s="13"/>
      <c r="CU85" s="14"/>
      <c r="CV85" s="13"/>
      <c r="CW85" s="14"/>
      <c r="CX85" s="13"/>
      <c r="CY85" s="14"/>
      <c r="DB85" s="13"/>
      <c r="DC85" s="14"/>
      <c r="DR85" s="13"/>
      <c r="DS85" s="14"/>
      <c r="DV85" s="13"/>
      <c r="DW85" s="14"/>
      <c r="DX85" s="13"/>
      <c r="DY85" s="14"/>
      <c r="DZ85" s="13"/>
      <c r="EA85" s="14"/>
      <c r="EB85" s="13"/>
      <c r="EC85" s="14"/>
      <c r="ED85" s="13"/>
      <c r="EE85" s="14"/>
      <c r="EG85" s="14"/>
      <c r="EH85" s="13"/>
      <c r="EI85" s="14"/>
    </row>
    <row r="86" spans="26:139" ht="12.75" customHeight="1">
      <c r="Z86" s="13"/>
      <c r="AA86" s="14"/>
      <c r="AJ86" s="13"/>
      <c r="AM86" s="14"/>
      <c r="AU86" s="14"/>
      <c r="AW86" s="14"/>
      <c r="BB86" s="13"/>
      <c r="BC86" s="14"/>
      <c r="BJ86" s="13"/>
      <c r="BK86" s="14"/>
      <c r="BR86" s="13"/>
      <c r="BS86" s="14"/>
      <c r="BV86" s="13"/>
      <c r="BW86" s="14"/>
      <c r="BX86" s="13"/>
      <c r="BY86" s="14"/>
      <c r="CB86" s="13"/>
      <c r="CC86" s="14"/>
      <c r="CH86" s="13"/>
      <c r="CI86" s="14"/>
      <c r="CP86" s="13"/>
      <c r="CQ86" s="14"/>
      <c r="CT86" s="13"/>
      <c r="CU86" s="14"/>
      <c r="CV86" s="13"/>
      <c r="CW86" s="14"/>
      <c r="CX86" s="13"/>
      <c r="CY86" s="14"/>
      <c r="DB86" s="13"/>
      <c r="DC86" s="14"/>
      <c r="DR86" s="13"/>
      <c r="DS86" s="14"/>
      <c r="DV86" s="13"/>
      <c r="DW86" s="14"/>
      <c r="DX86" s="13"/>
      <c r="DY86" s="14"/>
      <c r="DZ86" s="13"/>
      <c r="EA86" s="14"/>
      <c r="EB86" s="13"/>
      <c r="EC86" s="14"/>
      <c r="ED86" s="13"/>
      <c r="EE86" s="14"/>
      <c r="EG86" s="14"/>
      <c r="EH86" s="13"/>
      <c r="EI86" s="14"/>
    </row>
    <row r="87" spans="26:139" ht="12.75" customHeight="1">
      <c r="Z87" s="13"/>
      <c r="AA87" s="14"/>
      <c r="AJ87" s="13"/>
      <c r="AM87" s="14"/>
      <c r="AU87" s="14"/>
      <c r="AW87" s="14"/>
      <c r="BB87" s="13"/>
      <c r="BC87" s="14"/>
      <c r="BJ87" s="13"/>
      <c r="BK87" s="14"/>
      <c r="BR87" s="13"/>
      <c r="BS87" s="14"/>
      <c r="BV87" s="13"/>
      <c r="BW87" s="14"/>
      <c r="BX87" s="13"/>
      <c r="BY87" s="14"/>
      <c r="CB87" s="13"/>
      <c r="CC87" s="14"/>
      <c r="CH87" s="13"/>
      <c r="CI87" s="14"/>
      <c r="CP87" s="13"/>
      <c r="CQ87" s="14"/>
      <c r="CT87" s="13"/>
      <c r="CU87" s="14"/>
      <c r="CV87" s="13"/>
      <c r="CW87" s="14"/>
      <c r="CX87" s="13"/>
      <c r="CY87" s="14"/>
      <c r="DB87" s="13"/>
      <c r="DC87" s="14"/>
      <c r="DR87" s="13"/>
      <c r="DS87" s="14"/>
      <c r="DV87" s="13"/>
      <c r="DW87" s="14"/>
      <c r="DX87" s="13"/>
      <c r="DY87" s="14"/>
      <c r="DZ87" s="13"/>
      <c r="EA87" s="14"/>
      <c r="EB87" s="13"/>
      <c r="EC87" s="14"/>
      <c r="ED87" s="13"/>
      <c r="EE87" s="14"/>
      <c r="EG87" s="14"/>
      <c r="EH87" s="13"/>
      <c r="EI87" s="14"/>
    </row>
    <row r="88" spans="26:139" ht="12.75" customHeight="1">
      <c r="Z88" s="13"/>
      <c r="AA88" s="14"/>
      <c r="AJ88" s="13"/>
      <c r="AM88" s="14"/>
      <c r="AU88" s="14"/>
      <c r="AW88" s="14"/>
      <c r="BB88" s="13"/>
      <c r="BC88" s="14"/>
      <c r="BJ88" s="13"/>
      <c r="BK88" s="14"/>
      <c r="BR88" s="13"/>
      <c r="BS88" s="14"/>
      <c r="BV88" s="13"/>
      <c r="BW88" s="14"/>
      <c r="BX88" s="13"/>
      <c r="BY88" s="14"/>
      <c r="CB88" s="13"/>
      <c r="CC88" s="14"/>
      <c r="CH88" s="13"/>
      <c r="CI88" s="14"/>
      <c r="CP88" s="13"/>
      <c r="CQ88" s="14"/>
      <c r="CT88" s="13"/>
      <c r="CU88" s="14"/>
      <c r="CV88" s="13"/>
      <c r="CW88" s="14"/>
      <c r="CX88" s="13"/>
      <c r="CY88" s="14"/>
      <c r="DB88" s="13"/>
      <c r="DC88" s="14"/>
      <c r="DR88" s="13"/>
      <c r="DS88" s="14"/>
      <c r="DV88" s="13"/>
      <c r="DW88" s="14"/>
      <c r="DX88" s="13"/>
      <c r="DY88" s="14"/>
      <c r="DZ88" s="13"/>
      <c r="EA88" s="14"/>
      <c r="EB88" s="13"/>
      <c r="EC88" s="14"/>
      <c r="ED88" s="13"/>
      <c r="EE88" s="14"/>
      <c r="EG88" s="14"/>
      <c r="EH88" s="13"/>
      <c r="EI88" s="14"/>
    </row>
    <row r="89" spans="26:139" ht="12.75" customHeight="1">
      <c r="Z89" s="13"/>
      <c r="AA89" s="14"/>
      <c r="AJ89" s="13"/>
      <c r="AM89" s="14"/>
      <c r="AU89" s="14"/>
      <c r="AW89" s="14"/>
      <c r="BB89" s="13"/>
      <c r="BC89" s="14"/>
      <c r="BJ89" s="13"/>
      <c r="BK89" s="14"/>
      <c r="BR89" s="13"/>
      <c r="BS89" s="14"/>
      <c r="BV89" s="13"/>
      <c r="BW89" s="14"/>
      <c r="BX89" s="13"/>
      <c r="BY89" s="14"/>
      <c r="CB89" s="13"/>
      <c r="CC89" s="14"/>
      <c r="CH89" s="13"/>
      <c r="CI89" s="14"/>
      <c r="CP89" s="13"/>
      <c r="CQ89" s="14"/>
      <c r="CT89" s="13"/>
      <c r="CU89" s="14"/>
      <c r="CV89" s="13"/>
      <c r="CW89" s="14"/>
      <c r="CX89" s="13"/>
      <c r="CY89" s="14"/>
      <c r="DB89" s="13"/>
      <c r="DC89" s="14"/>
      <c r="DR89" s="13"/>
      <c r="DS89" s="14"/>
      <c r="DV89" s="13"/>
      <c r="DW89" s="14"/>
      <c r="DX89" s="13"/>
      <c r="DY89" s="14"/>
      <c r="DZ89" s="13"/>
      <c r="EA89" s="14"/>
      <c r="EB89" s="13"/>
      <c r="EC89" s="14"/>
      <c r="ED89" s="13"/>
      <c r="EE89" s="14"/>
      <c r="EG89" s="14"/>
      <c r="EH89" s="13"/>
      <c r="EI89" s="14"/>
    </row>
    <row r="90" spans="26:139" ht="12.75" customHeight="1">
      <c r="Z90" s="13"/>
      <c r="AA90" s="14"/>
      <c r="AJ90" s="13"/>
      <c r="AM90" s="14"/>
      <c r="AU90" s="14"/>
      <c r="AW90" s="14"/>
      <c r="BB90" s="13"/>
      <c r="BC90" s="14"/>
      <c r="BJ90" s="13"/>
      <c r="BK90" s="14"/>
      <c r="BR90" s="13"/>
      <c r="BS90" s="14"/>
      <c r="BV90" s="13"/>
      <c r="BW90" s="14"/>
      <c r="BX90" s="13"/>
      <c r="BY90" s="14"/>
      <c r="CB90" s="13"/>
      <c r="CC90" s="14"/>
      <c r="CH90" s="13"/>
      <c r="CI90" s="14"/>
      <c r="CP90" s="13"/>
      <c r="CQ90" s="14"/>
      <c r="CT90" s="13"/>
      <c r="CU90" s="14"/>
      <c r="CV90" s="13"/>
      <c r="CW90" s="14"/>
      <c r="CX90" s="13"/>
      <c r="CY90" s="14"/>
      <c r="DB90" s="13"/>
      <c r="DC90" s="14"/>
      <c r="DR90" s="13"/>
      <c r="DS90" s="14"/>
      <c r="DV90" s="13"/>
      <c r="DW90" s="14"/>
      <c r="DX90" s="13"/>
      <c r="DY90" s="14"/>
      <c r="DZ90" s="13"/>
      <c r="EA90" s="14"/>
      <c r="EB90" s="13"/>
      <c r="EC90" s="14"/>
      <c r="ED90" s="13"/>
      <c r="EE90" s="14"/>
      <c r="EG90" s="14"/>
      <c r="EH90" s="13"/>
      <c r="EI90" s="14"/>
    </row>
    <row r="91" spans="26:139" ht="12.75" customHeight="1">
      <c r="Z91" s="13"/>
      <c r="AA91" s="14"/>
      <c r="AJ91" s="13"/>
      <c r="AM91" s="14"/>
      <c r="AU91" s="14"/>
      <c r="AW91" s="14"/>
      <c r="BB91" s="13"/>
      <c r="BC91" s="14"/>
      <c r="BJ91" s="13"/>
      <c r="BK91" s="14"/>
      <c r="BR91" s="13"/>
      <c r="BS91" s="14"/>
      <c r="BV91" s="13"/>
      <c r="BW91" s="14"/>
      <c r="BX91" s="13"/>
      <c r="BY91" s="14"/>
      <c r="CB91" s="13"/>
      <c r="CC91" s="14"/>
      <c r="CH91" s="13"/>
      <c r="CI91" s="14"/>
      <c r="CP91" s="13"/>
      <c r="CQ91" s="14"/>
      <c r="CT91" s="13"/>
      <c r="CU91" s="14"/>
      <c r="CV91" s="13"/>
      <c r="CW91" s="14"/>
      <c r="CX91" s="13"/>
      <c r="CY91" s="14"/>
      <c r="DB91" s="13"/>
      <c r="DC91" s="14"/>
      <c r="DR91" s="13"/>
      <c r="DS91" s="14"/>
      <c r="DV91" s="13"/>
      <c r="DW91" s="14"/>
      <c r="DX91" s="13"/>
      <c r="DY91" s="14"/>
      <c r="DZ91" s="13"/>
      <c r="EA91" s="14"/>
      <c r="EB91" s="13"/>
      <c r="EC91" s="14"/>
      <c r="ED91" s="13"/>
      <c r="EE91" s="14"/>
      <c r="EG91" s="14"/>
      <c r="EH91" s="13"/>
      <c r="EI91" s="14"/>
    </row>
    <row r="92" spans="26:139" ht="12.75" customHeight="1">
      <c r="Z92" s="13"/>
      <c r="AA92" s="14"/>
      <c r="AJ92" s="13"/>
      <c r="AM92" s="14"/>
      <c r="AU92" s="14"/>
      <c r="AW92" s="14"/>
      <c r="BB92" s="13"/>
      <c r="BC92" s="14"/>
      <c r="BJ92" s="13"/>
      <c r="BK92" s="14"/>
      <c r="BR92" s="13"/>
      <c r="BS92" s="14"/>
      <c r="BV92" s="13"/>
      <c r="BW92" s="14"/>
      <c r="BX92" s="13"/>
      <c r="BY92" s="14"/>
      <c r="CB92" s="13"/>
      <c r="CC92" s="14"/>
      <c r="CH92" s="13"/>
      <c r="CI92" s="14"/>
      <c r="CP92" s="13"/>
      <c r="CQ92" s="14"/>
      <c r="CT92" s="13"/>
      <c r="CU92" s="14"/>
      <c r="CV92" s="13"/>
      <c r="CW92" s="14"/>
      <c r="CX92" s="13"/>
      <c r="CY92" s="14"/>
      <c r="DB92" s="13"/>
      <c r="DC92" s="14"/>
      <c r="DR92" s="13"/>
      <c r="DS92" s="14"/>
      <c r="DV92" s="13"/>
      <c r="DW92" s="14"/>
      <c r="DX92" s="13"/>
      <c r="DY92" s="14"/>
      <c r="DZ92" s="13"/>
      <c r="EA92" s="14"/>
      <c r="EB92" s="13"/>
      <c r="EC92" s="14"/>
      <c r="ED92" s="13"/>
      <c r="EE92" s="14"/>
      <c r="EG92" s="14"/>
      <c r="EH92" s="13"/>
      <c r="EI92" s="14"/>
    </row>
    <row r="93" spans="26:139" ht="12.75" customHeight="1">
      <c r="Z93" s="13"/>
      <c r="AA93" s="14"/>
      <c r="AJ93" s="13"/>
      <c r="AM93" s="14"/>
      <c r="AU93" s="14"/>
      <c r="AW93" s="14"/>
      <c r="BB93" s="13"/>
      <c r="BC93" s="14"/>
      <c r="BJ93" s="13"/>
      <c r="BK93" s="14"/>
      <c r="BR93" s="13"/>
      <c r="BS93" s="14"/>
      <c r="BV93" s="13"/>
      <c r="BW93" s="14"/>
      <c r="BX93" s="13"/>
      <c r="BY93" s="14"/>
      <c r="CB93" s="13"/>
      <c r="CC93" s="14"/>
      <c r="CH93" s="13"/>
      <c r="CI93" s="14"/>
      <c r="CP93" s="13"/>
      <c r="CQ93" s="14"/>
      <c r="CT93" s="13"/>
      <c r="CU93" s="14"/>
      <c r="CV93" s="13"/>
      <c r="CW93" s="14"/>
      <c r="CX93" s="13"/>
      <c r="CY93" s="14"/>
      <c r="DB93" s="13"/>
      <c r="DC93" s="14"/>
      <c r="DR93" s="13"/>
      <c r="DS93" s="14"/>
      <c r="DV93" s="13"/>
      <c r="DW93" s="14"/>
      <c r="DX93" s="13"/>
      <c r="DY93" s="14"/>
      <c r="DZ93" s="13"/>
      <c r="EA93" s="14"/>
      <c r="EB93" s="13"/>
      <c r="EC93" s="14"/>
      <c r="ED93" s="13"/>
      <c r="EE93" s="14"/>
      <c r="EG93" s="14"/>
      <c r="EH93" s="13"/>
      <c r="EI93" s="14"/>
    </row>
    <row r="94" spans="26:139" ht="12.75" customHeight="1">
      <c r="Z94" s="13"/>
      <c r="AA94" s="14"/>
      <c r="AJ94" s="13"/>
      <c r="AM94" s="14"/>
      <c r="AU94" s="14"/>
      <c r="AW94" s="14"/>
      <c r="BB94" s="13"/>
      <c r="BC94" s="14"/>
      <c r="BJ94" s="13"/>
      <c r="BK94" s="14"/>
      <c r="BR94" s="13"/>
      <c r="BS94" s="14"/>
      <c r="BV94" s="13"/>
      <c r="BW94" s="14"/>
      <c r="BX94" s="13"/>
      <c r="BY94" s="14"/>
      <c r="CB94" s="13"/>
      <c r="CC94" s="14"/>
      <c r="CH94" s="13"/>
      <c r="CI94" s="14"/>
      <c r="CP94" s="13"/>
      <c r="CQ94" s="14"/>
      <c r="CT94" s="13"/>
      <c r="CU94" s="14"/>
      <c r="CV94" s="13"/>
      <c r="CW94" s="14"/>
      <c r="CX94" s="13"/>
      <c r="CY94" s="14"/>
      <c r="DB94" s="13"/>
      <c r="DC94" s="14"/>
      <c r="DR94" s="13"/>
      <c r="DS94" s="14"/>
      <c r="DV94" s="13"/>
      <c r="DW94" s="14"/>
      <c r="DX94" s="13"/>
      <c r="DY94" s="14"/>
      <c r="DZ94" s="13"/>
      <c r="EA94" s="14"/>
      <c r="EB94" s="13"/>
      <c r="EC94" s="14"/>
      <c r="ED94" s="13"/>
      <c r="EE94" s="14"/>
      <c r="EG94" s="14"/>
      <c r="EH94" s="13"/>
      <c r="EI94" s="14"/>
    </row>
    <row r="95" spans="26:139" ht="12.75" customHeight="1">
      <c r="Z95" s="13"/>
      <c r="AA95" s="14"/>
      <c r="AJ95" s="13"/>
      <c r="AM95" s="14"/>
      <c r="AU95" s="14"/>
      <c r="AW95" s="14"/>
      <c r="BB95" s="13"/>
      <c r="BC95" s="14"/>
      <c r="BJ95" s="13"/>
      <c r="BK95" s="14"/>
      <c r="BR95" s="13"/>
      <c r="BS95" s="14"/>
      <c r="BV95" s="13"/>
      <c r="BW95" s="14"/>
      <c r="BX95" s="13"/>
      <c r="BY95" s="14"/>
      <c r="CB95" s="13"/>
      <c r="CC95" s="14"/>
      <c r="CH95" s="13"/>
      <c r="CI95" s="14"/>
      <c r="CP95" s="13"/>
      <c r="CQ95" s="14"/>
      <c r="CT95" s="13"/>
      <c r="CU95" s="14"/>
      <c r="CV95" s="13"/>
      <c r="CW95" s="14"/>
      <c r="CX95" s="13"/>
      <c r="CY95" s="14"/>
      <c r="DB95" s="13"/>
      <c r="DC95" s="14"/>
      <c r="DR95" s="13"/>
      <c r="DS95" s="14"/>
      <c r="DV95" s="13"/>
      <c r="DW95" s="14"/>
      <c r="DX95" s="13"/>
      <c r="DY95" s="14"/>
      <c r="DZ95" s="13"/>
      <c r="EA95" s="14"/>
      <c r="EB95" s="13"/>
      <c r="EC95" s="14"/>
      <c r="ED95" s="13"/>
      <c r="EE95" s="14"/>
      <c r="EG95" s="14"/>
      <c r="EH95" s="13"/>
      <c r="EI95" s="14"/>
    </row>
    <row r="96" spans="26:139" ht="12.75" customHeight="1">
      <c r="Z96" s="13"/>
      <c r="AA96" s="14"/>
      <c r="AJ96" s="13"/>
      <c r="AM96" s="14"/>
      <c r="AU96" s="14"/>
      <c r="AW96" s="14"/>
      <c r="BB96" s="13"/>
      <c r="BC96" s="14"/>
      <c r="BJ96" s="13"/>
      <c r="BK96" s="14"/>
      <c r="BR96" s="13"/>
      <c r="BS96" s="14"/>
      <c r="BV96" s="13"/>
      <c r="BW96" s="14"/>
      <c r="BX96" s="13"/>
      <c r="BY96" s="14"/>
      <c r="CB96" s="13"/>
      <c r="CC96" s="14"/>
      <c r="CH96" s="13"/>
      <c r="CI96" s="14"/>
      <c r="CP96" s="13"/>
      <c r="CQ96" s="14"/>
      <c r="CT96" s="13"/>
      <c r="CU96" s="14"/>
      <c r="CV96" s="13"/>
      <c r="CW96" s="14"/>
      <c r="CX96" s="13"/>
      <c r="CY96" s="14"/>
      <c r="DB96" s="13"/>
      <c r="DC96" s="14"/>
      <c r="DR96" s="13"/>
      <c r="DS96" s="14"/>
      <c r="DV96" s="13"/>
      <c r="DW96" s="14"/>
      <c r="DX96" s="13"/>
      <c r="DY96" s="14"/>
      <c r="DZ96" s="13"/>
      <c r="EA96" s="14"/>
      <c r="EB96" s="13"/>
      <c r="EC96" s="14"/>
      <c r="ED96" s="13"/>
      <c r="EE96" s="14"/>
      <c r="EG96" s="14"/>
      <c r="EH96" s="13"/>
      <c r="EI96" s="14"/>
    </row>
    <row r="97" spans="26:139" ht="12.75" customHeight="1">
      <c r="Z97" s="13"/>
      <c r="AA97" s="14"/>
      <c r="AJ97" s="13"/>
      <c r="AM97" s="14"/>
      <c r="AU97" s="14"/>
      <c r="AW97" s="14"/>
      <c r="BB97" s="13"/>
      <c r="BC97" s="14"/>
      <c r="BJ97" s="13"/>
      <c r="BK97" s="14"/>
      <c r="BR97" s="13"/>
      <c r="BS97" s="14"/>
      <c r="BV97" s="13"/>
      <c r="BW97" s="14"/>
      <c r="BX97" s="13"/>
      <c r="BY97" s="14"/>
      <c r="CB97" s="13"/>
      <c r="CC97" s="14"/>
      <c r="CH97" s="13"/>
      <c r="CI97" s="14"/>
      <c r="CP97" s="13"/>
      <c r="CQ97" s="14"/>
      <c r="CT97" s="13"/>
      <c r="CU97" s="14"/>
      <c r="CV97" s="13"/>
      <c r="CW97" s="14"/>
      <c r="CX97" s="13"/>
      <c r="CY97" s="14"/>
      <c r="DB97" s="13"/>
      <c r="DC97" s="14"/>
      <c r="DR97" s="13"/>
      <c r="DS97" s="14"/>
      <c r="DV97" s="13"/>
      <c r="DW97" s="14"/>
      <c r="DX97" s="13"/>
      <c r="DY97" s="14"/>
      <c r="DZ97" s="13"/>
      <c r="EA97" s="14"/>
      <c r="EB97" s="13"/>
      <c r="EC97" s="14"/>
      <c r="ED97" s="13"/>
      <c r="EE97" s="14"/>
      <c r="EG97" s="14"/>
      <c r="EH97" s="13"/>
      <c r="EI97" s="14"/>
    </row>
    <row r="98" spans="26:139" ht="12.75" customHeight="1">
      <c r="Z98" s="13"/>
      <c r="AA98" s="14"/>
      <c r="AJ98" s="13"/>
      <c r="AM98" s="14"/>
      <c r="AU98" s="14"/>
      <c r="AW98" s="14"/>
      <c r="BB98" s="13"/>
      <c r="BC98" s="14"/>
      <c r="BJ98" s="13"/>
      <c r="BK98" s="14"/>
      <c r="BR98" s="13"/>
      <c r="BS98" s="14"/>
      <c r="BV98" s="13"/>
      <c r="BW98" s="14"/>
      <c r="BX98" s="13"/>
      <c r="BY98" s="14"/>
      <c r="CB98" s="13"/>
      <c r="CC98" s="14"/>
      <c r="CH98" s="13"/>
      <c r="CI98" s="14"/>
      <c r="CP98" s="13"/>
      <c r="CQ98" s="14"/>
      <c r="CT98" s="13"/>
      <c r="CU98" s="14"/>
      <c r="CV98" s="13"/>
      <c r="CW98" s="14"/>
      <c r="CX98" s="13"/>
      <c r="CY98" s="14"/>
      <c r="DB98" s="13"/>
      <c r="DC98" s="14"/>
      <c r="DR98" s="13"/>
      <c r="DS98" s="14"/>
      <c r="DV98" s="13"/>
      <c r="DW98" s="14"/>
      <c r="DX98" s="13"/>
      <c r="DY98" s="14"/>
      <c r="DZ98" s="13"/>
      <c r="EA98" s="14"/>
      <c r="EB98" s="13"/>
      <c r="EC98" s="14"/>
      <c r="ED98" s="13"/>
      <c r="EE98" s="14"/>
      <c r="EG98" s="14"/>
      <c r="EH98" s="13"/>
      <c r="EI98" s="14"/>
    </row>
    <row r="99" spans="26:139" ht="12.75" customHeight="1">
      <c r="Z99" s="13"/>
      <c r="AA99" s="14"/>
      <c r="AJ99" s="13"/>
      <c r="AM99" s="14"/>
      <c r="AU99" s="14"/>
      <c r="AW99" s="14"/>
      <c r="BB99" s="13"/>
      <c r="BC99" s="14"/>
      <c r="BJ99" s="13"/>
      <c r="BK99" s="14"/>
      <c r="BR99" s="13"/>
      <c r="BS99" s="14"/>
      <c r="BV99" s="13"/>
      <c r="BW99" s="14"/>
      <c r="BX99" s="13"/>
      <c r="BY99" s="14"/>
      <c r="CB99" s="13"/>
      <c r="CC99" s="14"/>
      <c r="CH99" s="13"/>
      <c r="CI99" s="14"/>
      <c r="CP99" s="13"/>
      <c r="CQ99" s="14"/>
      <c r="CT99" s="13"/>
      <c r="CU99" s="14"/>
      <c r="CV99" s="13"/>
      <c r="CW99" s="14"/>
      <c r="CX99" s="13"/>
      <c r="CY99" s="14"/>
      <c r="DB99" s="13"/>
      <c r="DC99" s="14"/>
      <c r="DR99" s="13"/>
      <c r="DS99" s="14"/>
      <c r="DV99" s="13"/>
      <c r="DW99" s="14"/>
      <c r="DX99" s="13"/>
      <c r="DY99" s="14"/>
      <c r="DZ99" s="13"/>
      <c r="EA99" s="14"/>
      <c r="EB99" s="13"/>
      <c r="EC99" s="14"/>
      <c r="ED99" s="13"/>
      <c r="EE99" s="14"/>
      <c r="EG99" s="14"/>
      <c r="EH99" s="13"/>
      <c r="EI99" s="14"/>
    </row>
    <row r="100" spans="26:139" ht="12.75" customHeight="1">
      <c r="Z100" s="13"/>
      <c r="AA100" s="14"/>
      <c r="AJ100" s="13"/>
      <c r="AM100" s="14"/>
      <c r="AU100" s="14"/>
      <c r="AW100" s="14"/>
      <c r="BB100" s="13"/>
      <c r="BC100" s="14"/>
      <c r="BJ100" s="13"/>
      <c r="BK100" s="14"/>
      <c r="BR100" s="13"/>
      <c r="BS100" s="14"/>
      <c r="BV100" s="13"/>
      <c r="BW100" s="14"/>
      <c r="BX100" s="13"/>
      <c r="BY100" s="14"/>
      <c r="CB100" s="13"/>
      <c r="CC100" s="14"/>
      <c r="CH100" s="13"/>
      <c r="CI100" s="14"/>
      <c r="CP100" s="13"/>
      <c r="CQ100" s="14"/>
      <c r="CT100" s="13"/>
      <c r="CU100" s="14"/>
      <c r="CV100" s="13"/>
      <c r="CW100" s="14"/>
      <c r="CX100" s="13"/>
      <c r="CY100" s="14"/>
      <c r="DB100" s="13"/>
      <c r="DC100" s="14"/>
      <c r="DR100" s="13"/>
      <c r="DS100" s="14"/>
      <c r="DV100" s="13"/>
      <c r="DW100" s="14"/>
      <c r="DX100" s="13"/>
      <c r="DY100" s="14"/>
      <c r="DZ100" s="13"/>
      <c r="EA100" s="14"/>
      <c r="EB100" s="13"/>
      <c r="EC100" s="14"/>
      <c r="ED100" s="13"/>
      <c r="EE100" s="14"/>
      <c r="EG100" s="14"/>
      <c r="EH100" s="13"/>
      <c r="EI100" s="14"/>
    </row>
    <row r="101" spans="26:139" ht="12.75" customHeight="1">
      <c r="Z101" s="13"/>
      <c r="AA101" s="14"/>
      <c r="AJ101" s="13"/>
      <c r="AM101" s="14"/>
      <c r="AU101" s="14"/>
      <c r="AW101" s="14"/>
      <c r="BB101" s="13"/>
      <c r="BC101" s="14"/>
      <c r="BJ101" s="13"/>
      <c r="BK101" s="14"/>
      <c r="BR101" s="13"/>
      <c r="BS101" s="14"/>
      <c r="BV101" s="13"/>
      <c r="BW101" s="14"/>
      <c r="BX101" s="13"/>
      <c r="BY101" s="14"/>
      <c r="CB101" s="13"/>
      <c r="CC101" s="14"/>
      <c r="CH101" s="13"/>
      <c r="CI101" s="14"/>
      <c r="CP101" s="13"/>
      <c r="CQ101" s="14"/>
      <c r="CT101" s="13"/>
      <c r="CU101" s="14"/>
      <c r="CV101" s="13"/>
      <c r="CW101" s="14"/>
      <c r="CX101" s="13"/>
      <c r="CY101" s="14"/>
      <c r="DB101" s="13"/>
      <c r="DC101" s="14"/>
      <c r="DR101" s="13"/>
      <c r="DS101" s="14"/>
      <c r="DV101" s="13"/>
      <c r="DW101" s="14"/>
      <c r="DX101" s="13"/>
      <c r="DY101" s="14"/>
      <c r="DZ101" s="13"/>
      <c r="EA101" s="14"/>
      <c r="EB101" s="13"/>
      <c r="EC101" s="14"/>
      <c r="ED101" s="13"/>
      <c r="EE101" s="14"/>
      <c r="EG101" s="14"/>
      <c r="EH101" s="13"/>
      <c r="EI101" s="14"/>
    </row>
    <row r="102" spans="26:139" ht="12.75" customHeight="1">
      <c r="Z102" s="13"/>
      <c r="AA102" s="14"/>
      <c r="AJ102" s="13"/>
      <c r="AM102" s="14"/>
      <c r="AU102" s="14"/>
      <c r="AW102" s="14"/>
      <c r="BB102" s="13"/>
      <c r="BC102" s="14"/>
      <c r="BJ102" s="13"/>
      <c r="BK102" s="14"/>
      <c r="BR102" s="13"/>
      <c r="BS102" s="14"/>
      <c r="BV102" s="13"/>
      <c r="BW102" s="14"/>
      <c r="BX102" s="13"/>
      <c r="BY102" s="14"/>
      <c r="CB102" s="13"/>
      <c r="CC102" s="14"/>
      <c r="CH102" s="13"/>
      <c r="CI102" s="14"/>
      <c r="CP102" s="13"/>
      <c r="CQ102" s="14"/>
      <c r="CT102" s="13"/>
      <c r="CU102" s="14"/>
      <c r="CV102" s="13"/>
      <c r="CW102" s="14"/>
      <c r="CX102" s="13"/>
      <c r="CY102" s="14"/>
      <c r="DB102" s="13"/>
      <c r="DC102" s="14"/>
      <c r="DR102" s="13"/>
      <c r="DS102" s="14"/>
      <c r="DV102" s="13"/>
      <c r="DW102" s="14"/>
      <c r="DX102" s="13"/>
      <c r="DY102" s="14"/>
      <c r="DZ102" s="13"/>
      <c r="EA102" s="14"/>
      <c r="EB102" s="13"/>
      <c r="EC102" s="14"/>
      <c r="ED102" s="13"/>
      <c r="EE102" s="14"/>
      <c r="EG102" s="14"/>
      <c r="EH102" s="13"/>
      <c r="EI102" s="14"/>
    </row>
    <row r="103" spans="26:139" ht="12.75" customHeight="1">
      <c r="Z103" s="13"/>
      <c r="AA103" s="14"/>
      <c r="AJ103" s="13"/>
      <c r="AM103" s="14"/>
      <c r="AU103" s="14"/>
      <c r="AW103" s="14"/>
      <c r="BB103" s="13"/>
      <c r="BC103" s="14"/>
      <c r="BJ103" s="13"/>
      <c r="BK103" s="14"/>
      <c r="BR103" s="13"/>
      <c r="BS103" s="14"/>
      <c r="BV103" s="13"/>
      <c r="BW103" s="14"/>
      <c r="BX103" s="13"/>
      <c r="BY103" s="14"/>
      <c r="CB103" s="13"/>
      <c r="CC103" s="14"/>
      <c r="CH103" s="13"/>
      <c r="CI103" s="14"/>
      <c r="CP103" s="13"/>
      <c r="CQ103" s="14"/>
      <c r="CT103" s="13"/>
      <c r="CU103" s="14"/>
      <c r="CV103" s="13"/>
      <c r="CW103" s="14"/>
      <c r="CX103" s="13"/>
      <c r="CY103" s="14"/>
      <c r="DB103" s="13"/>
      <c r="DC103" s="14"/>
      <c r="DR103" s="13"/>
      <c r="DS103" s="14"/>
      <c r="DV103" s="13"/>
      <c r="DW103" s="14"/>
      <c r="DX103" s="13"/>
      <c r="DY103" s="14"/>
      <c r="DZ103" s="13"/>
      <c r="EA103" s="14"/>
      <c r="EB103" s="13"/>
      <c r="EC103" s="14"/>
      <c r="ED103" s="13"/>
      <c r="EE103" s="14"/>
      <c r="EG103" s="14"/>
      <c r="EH103" s="13"/>
      <c r="EI103" s="14"/>
    </row>
    <row r="104" spans="26:139" ht="12.75" customHeight="1">
      <c r="Z104" s="13"/>
      <c r="AA104" s="14"/>
      <c r="AJ104" s="13"/>
      <c r="AM104" s="14"/>
      <c r="AU104" s="14"/>
      <c r="AW104" s="14"/>
      <c r="BB104" s="13"/>
      <c r="BC104" s="14"/>
      <c r="BJ104" s="13"/>
      <c r="BK104" s="14"/>
      <c r="BR104" s="13"/>
      <c r="BS104" s="14"/>
      <c r="BV104" s="13"/>
      <c r="BW104" s="14"/>
      <c r="BX104" s="13"/>
      <c r="BY104" s="14"/>
      <c r="CB104" s="13"/>
      <c r="CC104" s="14"/>
      <c r="CH104" s="13"/>
      <c r="CI104" s="14"/>
      <c r="CP104" s="13"/>
      <c r="CQ104" s="14"/>
      <c r="CT104" s="13"/>
      <c r="CU104" s="14"/>
      <c r="CV104" s="13"/>
      <c r="CW104" s="14"/>
      <c r="CX104" s="13"/>
      <c r="CY104" s="14"/>
      <c r="DB104" s="13"/>
      <c r="DC104" s="14"/>
      <c r="DR104" s="13"/>
      <c r="DS104" s="14"/>
      <c r="DV104" s="13"/>
      <c r="DW104" s="14"/>
      <c r="DX104" s="13"/>
      <c r="DY104" s="14"/>
      <c r="DZ104" s="13"/>
      <c r="EA104" s="14"/>
      <c r="EB104" s="13"/>
      <c r="EC104" s="14"/>
      <c r="ED104" s="13"/>
      <c r="EE104" s="14"/>
      <c r="EG104" s="14"/>
      <c r="EH104" s="13"/>
      <c r="EI104" s="14"/>
    </row>
    <row r="105" spans="26:139" ht="12.75" customHeight="1">
      <c r="Z105" s="13"/>
      <c r="AA105" s="14"/>
      <c r="AJ105" s="13"/>
      <c r="AM105" s="14"/>
      <c r="AU105" s="14"/>
      <c r="AW105" s="14"/>
      <c r="BB105" s="13"/>
      <c r="BC105" s="14"/>
      <c r="BJ105" s="13"/>
      <c r="BK105" s="14"/>
      <c r="BR105" s="13"/>
      <c r="BS105" s="14"/>
      <c r="BV105" s="13"/>
      <c r="BW105" s="14"/>
      <c r="BX105" s="13"/>
      <c r="BY105" s="14"/>
      <c r="CB105" s="13"/>
      <c r="CC105" s="14"/>
      <c r="CH105" s="13"/>
      <c r="CI105" s="14"/>
      <c r="CP105" s="13"/>
      <c r="CQ105" s="14"/>
      <c r="CT105" s="13"/>
      <c r="CU105" s="14"/>
      <c r="CV105" s="13"/>
      <c r="CW105" s="14"/>
      <c r="CX105" s="13"/>
      <c r="CY105" s="14"/>
      <c r="DB105" s="13"/>
      <c r="DC105" s="14"/>
      <c r="DR105" s="13"/>
      <c r="DS105" s="14"/>
      <c r="DV105" s="13"/>
      <c r="DW105" s="14"/>
      <c r="DX105" s="13"/>
      <c r="DY105" s="14"/>
      <c r="DZ105" s="13"/>
      <c r="EA105" s="14"/>
      <c r="EB105" s="13"/>
      <c r="EC105" s="14"/>
      <c r="ED105" s="13"/>
      <c r="EE105" s="14"/>
      <c r="EG105" s="14"/>
      <c r="EH105" s="13"/>
      <c r="EI105" s="14"/>
    </row>
    <row r="106" spans="26:139" ht="12.75" customHeight="1">
      <c r="Z106" s="13"/>
      <c r="AA106" s="14"/>
      <c r="AJ106" s="13"/>
      <c r="AM106" s="14"/>
      <c r="AU106" s="14"/>
      <c r="AW106" s="14"/>
      <c r="BB106" s="13"/>
      <c r="BC106" s="14"/>
      <c r="BJ106" s="13"/>
      <c r="BK106" s="14"/>
      <c r="BR106" s="13"/>
      <c r="BS106" s="14"/>
      <c r="BV106" s="13"/>
      <c r="BW106" s="14"/>
      <c r="BX106" s="13"/>
      <c r="BY106" s="14"/>
      <c r="CB106" s="13"/>
      <c r="CC106" s="14"/>
      <c r="CH106" s="13"/>
      <c r="CI106" s="14"/>
      <c r="CP106" s="13"/>
      <c r="CQ106" s="14"/>
      <c r="CT106" s="13"/>
      <c r="CU106" s="14"/>
      <c r="CV106" s="13"/>
      <c r="CW106" s="14"/>
      <c r="CX106" s="13"/>
      <c r="CY106" s="14"/>
      <c r="DB106" s="13"/>
      <c r="DC106" s="14"/>
      <c r="DR106" s="13"/>
      <c r="DS106" s="14"/>
      <c r="DV106" s="13"/>
      <c r="DW106" s="14"/>
      <c r="DX106" s="13"/>
      <c r="DY106" s="14"/>
      <c r="DZ106" s="13"/>
      <c r="EA106" s="14"/>
      <c r="EB106" s="13"/>
      <c r="EC106" s="14"/>
      <c r="ED106" s="13"/>
      <c r="EE106" s="14"/>
      <c r="EG106" s="14"/>
      <c r="EH106" s="13"/>
      <c r="EI106" s="14"/>
    </row>
    <row r="107" spans="26:139" ht="12.75" customHeight="1">
      <c r="Z107" s="13"/>
      <c r="AA107" s="14"/>
      <c r="AJ107" s="13"/>
      <c r="AM107" s="14"/>
      <c r="AU107" s="14"/>
      <c r="AW107" s="14"/>
      <c r="BB107" s="13"/>
      <c r="BC107" s="14"/>
      <c r="BJ107" s="13"/>
      <c r="BK107" s="14"/>
      <c r="BR107" s="13"/>
      <c r="BS107" s="14"/>
      <c r="BV107" s="13"/>
      <c r="BW107" s="14"/>
      <c r="BX107" s="13"/>
      <c r="BY107" s="14"/>
      <c r="CB107" s="13"/>
      <c r="CC107" s="14"/>
      <c r="CH107" s="13"/>
      <c r="CI107" s="14"/>
      <c r="CP107" s="13"/>
      <c r="CQ107" s="14"/>
      <c r="CT107" s="13"/>
      <c r="CU107" s="14"/>
      <c r="CV107" s="13"/>
      <c r="CW107" s="14"/>
      <c r="CX107" s="13"/>
      <c r="CY107" s="14"/>
      <c r="DB107" s="13"/>
      <c r="DC107" s="14"/>
      <c r="DR107" s="13"/>
      <c r="DS107" s="14"/>
      <c r="DV107" s="13"/>
      <c r="DW107" s="14"/>
      <c r="DX107" s="13"/>
      <c r="DY107" s="14"/>
      <c r="DZ107" s="13"/>
      <c r="EA107" s="14"/>
      <c r="EB107" s="13"/>
      <c r="EC107" s="14"/>
      <c r="ED107" s="13"/>
      <c r="EE107" s="14"/>
      <c r="EG107" s="14"/>
      <c r="EH107" s="13"/>
      <c r="EI107" s="14"/>
    </row>
    <row r="108" spans="26:139" ht="12.75" customHeight="1">
      <c r="Z108" s="13"/>
      <c r="AA108" s="14"/>
      <c r="AJ108" s="13"/>
      <c r="AM108" s="14"/>
      <c r="AU108" s="14"/>
      <c r="AW108" s="14"/>
      <c r="BB108" s="13"/>
      <c r="BC108" s="14"/>
      <c r="BJ108" s="13"/>
      <c r="BK108" s="14"/>
      <c r="BR108" s="13"/>
      <c r="BS108" s="14"/>
      <c r="BV108" s="13"/>
      <c r="BW108" s="14"/>
      <c r="BX108" s="13"/>
      <c r="BY108" s="14"/>
      <c r="CB108" s="13"/>
      <c r="CC108" s="14"/>
      <c r="CH108" s="13"/>
      <c r="CI108" s="14"/>
      <c r="CP108" s="13"/>
      <c r="CQ108" s="14"/>
      <c r="CT108" s="13"/>
      <c r="CU108" s="14"/>
      <c r="CV108" s="13"/>
      <c r="CW108" s="14"/>
      <c r="CX108" s="13"/>
      <c r="CY108" s="14"/>
      <c r="DB108" s="13"/>
      <c r="DC108" s="14"/>
      <c r="DR108" s="13"/>
      <c r="DS108" s="14"/>
      <c r="DV108" s="13"/>
      <c r="DW108" s="14"/>
      <c r="DX108" s="13"/>
      <c r="DY108" s="14"/>
      <c r="DZ108" s="13"/>
      <c r="EA108" s="14"/>
      <c r="EB108" s="13"/>
      <c r="EC108" s="14"/>
      <c r="ED108" s="13"/>
      <c r="EE108" s="14"/>
      <c r="EG108" s="14"/>
      <c r="EH108" s="13"/>
      <c r="EI108" s="14"/>
    </row>
    <row r="109" spans="26:139" ht="12.75" customHeight="1">
      <c r="Z109" s="13"/>
      <c r="AA109" s="14"/>
      <c r="AJ109" s="13"/>
      <c r="AM109" s="14"/>
      <c r="AU109" s="14"/>
      <c r="AW109" s="14"/>
      <c r="BB109" s="13"/>
      <c r="BC109" s="14"/>
      <c r="BJ109" s="13"/>
      <c r="BK109" s="14"/>
      <c r="BR109" s="13"/>
      <c r="BS109" s="14"/>
      <c r="BV109" s="13"/>
      <c r="BW109" s="14"/>
      <c r="BX109" s="13"/>
      <c r="BY109" s="14"/>
      <c r="CB109" s="13"/>
      <c r="CC109" s="14"/>
      <c r="CH109" s="13"/>
      <c r="CI109" s="14"/>
      <c r="CP109" s="13"/>
      <c r="CQ109" s="14"/>
      <c r="CT109" s="13"/>
      <c r="CU109" s="14"/>
      <c r="CV109" s="13"/>
      <c r="CW109" s="14"/>
      <c r="CX109" s="13"/>
      <c r="CY109" s="14"/>
      <c r="DB109" s="13"/>
      <c r="DC109" s="14"/>
      <c r="DR109" s="13"/>
      <c r="DS109" s="14"/>
      <c r="DV109" s="13"/>
      <c r="DW109" s="14"/>
      <c r="DX109" s="13"/>
      <c r="DY109" s="14"/>
      <c r="DZ109" s="13"/>
      <c r="EA109" s="14"/>
      <c r="EB109" s="13"/>
      <c r="EC109" s="14"/>
      <c r="ED109" s="13"/>
      <c r="EE109" s="14"/>
      <c r="EG109" s="14"/>
      <c r="EH109" s="13"/>
      <c r="EI109" s="14"/>
    </row>
    <row r="110" spans="26:139" ht="12.75" customHeight="1">
      <c r="Z110" s="13"/>
      <c r="AA110" s="14"/>
      <c r="AJ110" s="13"/>
      <c r="AM110" s="14"/>
      <c r="AU110" s="14"/>
      <c r="AW110" s="14"/>
      <c r="BB110" s="13"/>
      <c r="BC110" s="14"/>
      <c r="BJ110" s="13"/>
      <c r="BK110" s="14"/>
      <c r="BR110" s="13"/>
      <c r="BS110" s="14"/>
      <c r="BV110" s="13"/>
      <c r="BW110" s="14"/>
      <c r="BX110" s="13"/>
      <c r="BY110" s="14"/>
      <c r="CB110" s="13"/>
      <c r="CC110" s="14"/>
      <c r="CH110" s="13"/>
      <c r="CI110" s="14"/>
      <c r="CP110" s="13"/>
      <c r="CQ110" s="14"/>
      <c r="CT110" s="13"/>
      <c r="CU110" s="14"/>
      <c r="CV110" s="13"/>
      <c r="CW110" s="14"/>
      <c r="CX110" s="13"/>
      <c r="CY110" s="14"/>
      <c r="DB110" s="13"/>
      <c r="DC110" s="14"/>
      <c r="DR110" s="13"/>
      <c r="DS110" s="14"/>
      <c r="DV110" s="13"/>
      <c r="DW110" s="14"/>
      <c r="DX110" s="13"/>
      <c r="DY110" s="14"/>
      <c r="DZ110" s="13"/>
      <c r="EA110" s="14"/>
      <c r="EB110" s="13"/>
      <c r="EC110" s="14"/>
      <c r="ED110" s="13"/>
      <c r="EE110" s="14"/>
      <c r="EG110" s="14"/>
      <c r="EH110" s="13"/>
      <c r="EI110" s="14"/>
    </row>
    <row r="111" spans="26:139" ht="12.75" customHeight="1">
      <c r="Z111" s="13"/>
      <c r="AA111" s="14"/>
      <c r="AJ111" s="13"/>
      <c r="AM111" s="14"/>
      <c r="AU111" s="14"/>
      <c r="AW111" s="14"/>
      <c r="BB111" s="13"/>
      <c r="BC111" s="14"/>
      <c r="BJ111" s="13"/>
      <c r="BK111" s="14"/>
      <c r="BR111" s="13"/>
      <c r="BS111" s="14"/>
      <c r="BV111" s="13"/>
      <c r="BW111" s="14"/>
      <c r="BX111" s="13"/>
      <c r="BY111" s="14"/>
      <c r="CB111" s="13"/>
      <c r="CC111" s="14"/>
      <c r="CH111" s="13"/>
      <c r="CI111" s="14"/>
      <c r="CP111" s="13"/>
      <c r="CQ111" s="14"/>
      <c r="CT111" s="13"/>
      <c r="CU111" s="14"/>
      <c r="CV111" s="13"/>
      <c r="CW111" s="14"/>
      <c r="CX111" s="13"/>
      <c r="CY111" s="14"/>
      <c r="DB111" s="13"/>
      <c r="DC111" s="14"/>
      <c r="DR111" s="13"/>
      <c r="DS111" s="14"/>
      <c r="DV111" s="13"/>
      <c r="DW111" s="14"/>
      <c r="DX111" s="13"/>
      <c r="DY111" s="14"/>
      <c r="DZ111" s="13"/>
      <c r="EA111" s="14"/>
      <c r="EB111" s="13"/>
      <c r="EC111" s="14"/>
      <c r="ED111" s="13"/>
      <c r="EE111" s="14"/>
      <c r="EG111" s="14"/>
      <c r="EH111" s="13"/>
      <c r="EI111" s="14"/>
    </row>
    <row r="112" spans="26:139" ht="12.75" customHeight="1">
      <c r="Z112" s="13"/>
      <c r="AA112" s="14"/>
      <c r="AJ112" s="13"/>
      <c r="AM112" s="14"/>
      <c r="AU112" s="14"/>
      <c r="AW112" s="14"/>
      <c r="BB112" s="13"/>
      <c r="BC112" s="14"/>
      <c r="BJ112" s="13"/>
      <c r="BK112" s="14"/>
      <c r="BR112" s="13"/>
      <c r="BS112" s="14"/>
      <c r="BV112" s="13"/>
      <c r="BW112" s="14"/>
      <c r="BX112" s="13"/>
      <c r="BY112" s="14"/>
      <c r="CB112" s="13"/>
      <c r="CC112" s="14"/>
      <c r="CH112" s="13"/>
      <c r="CI112" s="14"/>
      <c r="CP112" s="13"/>
      <c r="CQ112" s="14"/>
      <c r="CT112" s="13"/>
      <c r="CU112" s="14"/>
      <c r="CV112" s="13"/>
      <c r="CW112" s="14"/>
      <c r="CX112" s="13"/>
      <c r="CY112" s="14"/>
      <c r="DB112" s="13"/>
      <c r="DC112" s="14"/>
      <c r="DR112" s="13"/>
      <c r="DS112" s="14"/>
      <c r="DV112" s="13"/>
      <c r="DW112" s="14"/>
      <c r="DX112" s="13"/>
      <c r="DY112" s="14"/>
      <c r="DZ112" s="13"/>
      <c r="EA112" s="14"/>
      <c r="EB112" s="13"/>
      <c r="EC112" s="14"/>
      <c r="ED112" s="13"/>
      <c r="EE112" s="14"/>
      <c r="EG112" s="14"/>
      <c r="EH112" s="13"/>
      <c r="EI112" s="14"/>
    </row>
    <row r="113" spans="26:139" ht="12.75" customHeight="1">
      <c r="Z113" s="13"/>
      <c r="AA113" s="14"/>
      <c r="AJ113" s="13"/>
      <c r="AM113" s="14"/>
      <c r="AU113" s="14"/>
      <c r="AW113" s="14"/>
      <c r="BB113" s="13"/>
      <c r="BC113" s="14"/>
      <c r="BJ113" s="13"/>
      <c r="BK113" s="14"/>
      <c r="BR113" s="13"/>
      <c r="BS113" s="14"/>
      <c r="BV113" s="13"/>
      <c r="BW113" s="14"/>
      <c r="BX113" s="13"/>
      <c r="BY113" s="14"/>
      <c r="CB113" s="13"/>
      <c r="CC113" s="14"/>
      <c r="CH113" s="13"/>
      <c r="CI113" s="14"/>
      <c r="CP113" s="13"/>
      <c r="CQ113" s="14"/>
      <c r="CT113" s="13"/>
      <c r="CU113" s="14"/>
      <c r="CV113" s="13"/>
      <c r="CW113" s="14"/>
      <c r="CX113" s="13"/>
      <c r="CY113" s="14"/>
      <c r="DB113" s="13"/>
      <c r="DC113" s="14"/>
      <c r="DR113" s="13"/>
      <c r="DS113" s="14"/>
      <c r="DV113" s="13"/>
      <c r="DW113" s="14"/>
      <c r="DX113" s="13"/>
      <c r="DY113" s="14"/>
      <c r="DZ113" s="13"/>
      <c r="EA113" s="14"/>
      <c r="EB113" s="13"/>
      <c r="EC113" s="14"/>
      <c r="ED113" s="13"/>
      <c r="EE113" s="14"/>
      <c r="EG113" s="14"/>
      <c r="EH113" s="13"/>
      <c r="EI113" s="14"/>
    </row>
    <row r="114" spans="26:139" ht="12.75" customHeight="1">
      <c r="Z114" s="13"/>
      <c r="AA114" s="14"/>
      <c r="AJ114" s="13"/>
      <c r="AM114" s="14"/>
      <c r="AU114" s="14"/>
      <c r="AW114" s="14"/>
      <c r="BB114" s="13"/>
      <c r="BC114" s="14"/>
      <c r="BJ114" s="13"/>
      <c r="BK114" s="14"/>
      <c r="BR114" s="13"/>
      <c r="BS114" s="14"/>
      <c r="BV114" s="13"/>
      <c r="BW114" s="14"/>
      <c r="BX114" s="13"/>
      <c r="BY114" s="14"/>
      <c r="CB114" s="13"/>
      <c r="CC114" s="14"/>
      <c r="CH114" s="13"/>
      <c r="CI114" s="14"/>
      <c r="CP114" s="13"/>
      <c r="CQ114" s="14"/>
      <c r="CT114" s="13"/>
      <c r="CU114" s="14"/>
      <c r="CV114" s="13"/>
      <c r="CW114" s="14"/>
      <c r="CX114" s="13"/>
      <c r="CY114" s="14"/>
      <c r="DB114" s="13"/>
      <c r="DC114" s="14"/>
      <c r="DR114" s="13"/>
      <c r="DS114" s="14"/>
      <c r="DV114" s="13"/>
      <c r="DW114" s="14"/>
      <c r="DX114" s="13"/>
      <c r="DY114" s="14"/>
      <c r="DZ114" s="13"/>
      <c r="EA114" s="14"/>
      <c r="EB114" s="13"/>
      <c r="EC114" s="14"/>
      <c r="ED114" s="13"/>
      <c r="EE114" s="14"/>
      <c r="EG114" s="14"/>
      <c r="EH114" s="13"/>
      <c r="EI114" s="14"/>
    </row>
    <row r="115" spans="26:139" ht="12.75" customHeight="1">
      <c r="Z115" s="13"/>
      <c r="AA115" s="14"/>
      <c r="AJ115" s="13"/>
      <c r="AM115" s="14"/>
      <c r="AU115" s="14"/>
      <c r="AW115" s="14"/>
      <c r="BB115" s="13"/>
      <c r="BC115" s="14"/>
      <c r="BJ115" s="13"/>
      <c r="BK115" s="14"/>
      <c r="BR115" s="13"/>
      <c r="BS115" s="14"/>
      <c r="BV115" s="13"/>
      <c r="BW115" s="14"/>
      <c r="BX115" s="13"/>
      <c r="BY115" s="14"/>
      <c r="CB115" s="13"/>
      <c r="CC115" s="14"/>
      <c r="CH115" s="13"/>
      <c r="CI115" s="14"/>
      <c r="CP115" s="13"/>
      <c r="CQ115" s="14"/>
      <c r="CT115" s="13"/>
      <c r="CU115" s="14"/>
      <c r="CV115" s="13"/>
      <c r="CW115" s="14"/>
      <c r="CX115" s="13"/>
      <c r="CY115" s="14"/>
      <c r="DB115" s="13"/>
      <c r="DC115" s="14"/>
      <c r="DR115" s="13"/>
      <c r="DS115" s="14"/>
      <c r="DV115" s="13"/>
      <c r="DW115" s="14"/>
      <c r="DX115" s="13"/>
      <c r="DY115" s="14"/>
      <c r="DZ115" s="13"/>
      <c r="EA115" s="14"/>
      <c r="EB115" s="13"/>
      <c r="EC115" s="14"/>
      <c r="ED115" s="13"/>
      <c r="EE115" s="14"/>
      <c r="EG115" s="14"/>
      <c r="EH115" s="13"/>
      <c r="EI115" s="14"/>
    </row>
    <row r="116" spans="26:139" ht="12.75" customHeight="1">
      <c r="Z116" s="13"/>
      <c r="AA116" s="14"/>
      <c r="AJ116" s="13"/>
      <c r="AM116" s="14"/>
      <c r="AU116" s="14"/>
      <c r="AW116" s="14"/>
      <c r="BB116" s="13"/>
      <c r="BC116" s="14"/>
      <c r="BJ116" s="13"/>
      <c r="BK116" s="14"/>
      <c r="BR116" s="13"/>
      <c r="BS116" s="14"/>
      <c r="BV116" s="13"/>
      <c r="BW116" s="14"/>
      <c r="BX116" s="13"/>
      <c r="BY116" s="14"/>
      <c r="CB116" s="13"/>
      <c r="CC116" s="14"/>
      <c r="CH116" s="13"/>
      <c r="CI116" s="14"/>
      <c r="CP116" s="13"/>
      <c r="CQ116" s="14"/>
      <c r="CT116" s="13"/>
      <c r="CU116" s="14"/>
      <c r="CV116" s="13"/>
      <c r="CW116" s="14"/>
      <c r="CX116" s="13"/>
      <c r="CY116" s="14"/>
      <c r="DB116" s="13"/>
      <c r="DC116" s="14"/>
      <c r="DR116" s="13"/>
      <c r="DS116" s="14"/>
      <c r="DV116" s="13"/>
      <c r="DW116" s="14"/>
      <c r="DX116" s="13"/>
      <c r="DY116" s="14"/>
      <c r="DZ116" s="13"/>
      <c r="EA116" s="14"/>
      <c r="EB116" s="13"/>
      <c r="EC116" s="14"/>
      <c r="ED116" s="13"/>
      <c r="EE116" s="14"/>
      <c r="EG116" s="14"/>
      <c r="EH116" s="13"/>
      <c r="EI116" s="14"/>
    </row>
    <row r="117" spans="26:139" ht="12.75" customHeight="1">
      <c r="Z117" s="13"/>
      <c r="AA117" s="14"/>
      <c r="AJ117" s="13"/>
      <c r="AM117" s="14"/>
      <c r="AU117" s="14"/>
      <c r="AW117" s="14"/>
      <c r="BB117" s="13"/>
      <c r="BC117" s="14"/>
      <c r="BJ117" s="13"/>
      <c r="BK117" s="14"/>
      <c r="BR117" s="13"/>
      <c r="BS117" s="14"/>
      <c r="BV117" s="13"/>
      <c r="BW117" s="14"/>
      <c r="BX117" s="13"/>
      <c r="BY117" s="14"/>
      <c r="CB117" s="13"/>
      <c r="CC117" s="14"/>
      <c r="CH117" s="13"/>
      <c r="CI117" s="14"/>
      <c r="CP117" s="13"/>
      <c r="CQ117" s="14"/>
      <c r="CT117" s="13"/>
      <c r="CU117" s="14"/>
      <c r="CV117" s="13"/>
      <c r="CW117" s="14"/>
      <c r="CX117" s="13"/>
      <c r="CY117" s="14"/>
      <c r="DB117" s="13"/>
      <c r="DC117" s="14"/>
      <c r="DR117" s="13"/>
      <c r="DS117" s="14"/>
      <c r="DV117" s="13"/>
      <c r="DW117" s="14"/>
      <c r="DX117" s="13"/>
      <c r="DY117" s="14"/>
      <c r="DZ117" s="13"/>
      <c r="EA117" s="14"/>
      <c r="EB117" s="13"/>
      <c r="EC117" s="14"/>
      <c r="ED117" s="13"/>
      <c r="EE117" s="14"/>
      <c r="EG117" s="14"/>
      <c r="EH117" s="13"/>
      <c r="EI117" s="14"/>
    </row>
    <row r="118" spans="26:139" ht="12.75" customHeight="1">
      <c r="Z118" s="13"/>
      <c r="AA118" s="14"/>
      <c r="AJ118" s="13"/>
      <c r="AM118" s="14"/>
      <c r="AU118" s="14"/>
      <c r="AW118" s="14"/>
      <c r="BB118" s="13"/>
      <c r="BC118" s="14"/>
      <c r="BJ118" s="13"/>
      <c r="BK118" s="14"/>
      <c r="BR118" s="13"/>
      <c r="BS118" s="14"/>
      <c r="BV118" s="13"/>
      <c r="BW118" s="14"/>
      <c r="BX118" s="13"/>
      <c r="BY118" s="14"/>
      <c r="CB118" s="13"/>
      <c r="CC118" s="14"/>
      <c r="CH118" s="13"/>
      <c r="CI118" s="14"/>
      <c r="CP118" s="13"/>
      <c r="CQ118" s="14"/>
      <c r="CT118" s="13"/>
      <c r="CU118" s="14"/>
      <c r="CV118" s="13"/>
      <c r="CW118" s="14"/>
      <c r="CX118" s="13"/>
      <c r="CY118" s="14"/>
      <c r="DB118" s="13"/>
      <c r="DC118" s="14"/>
      <c r="DR118" s="13"/>
      <c r="DS118" s="14"/>
      <c r="DV118" s="13"/>
      <c r="DW118" s="14"/>
      <c r="DX118" s="13"/>
      <c r="DY118" s="14"/>
      <c r="DZ118" s="13"/>
      <c r="EA118" s="14"/>
      <c r="EB118" s="13"/>
      <c r="EC118" s="14"/>
      <c r="ED118" s="13"/>
      <c r="EE118" s="14"/>
      <c r="EG118" s="14"/>
      <c r="EH118" s="13"/>
      <c r="EI118" s="14"/>
    </row>
    <row r="119" spans="26:139" ht="12.75" customHeight="1">
      <c r="Z119" s="13"/>
      <c r="AA119" s="14"/>
      <c r="AJ119" s="13"/>
      <c r="AM119" s="14"/>
      <c r="AU119" s="14"/>
      <c r="AW119" s="14"/>
      <c r="BB119" s="13"/>
      <c r="BC119" s="14"/>
      <c r="BJ119" s="13"/>
      <c r="BK119" s="14"/>
      <c r="BR119" s="13"/>
      <c r="BS119" s="14"/>
      <c r="BV119" s="13"/>
      <c r="BW119" s="14"/>
      <c r="BX119" s="13"/>
      <c r="BY119" s="14"/>
      <c r="CB119" s="13"/>
      <c r="CC119" s="14"/>
      <c r="CH119" s="13"/>
      <c r="CI119" s="14"/>
      <c r="CP119" s="13"/>
      <c r="CQ119" s="14"/>
      <c r="CT119" s="13"/>
      <c r="CU119" s="14"/>
      <c r="CV119" s="13"/>
      <c r="CW119" s="14"/>
      <c r="CX119" s="13"/>
      <c r="CY119" s="14"/>
      <c r="DB119" s="13"/>
      <c r="DC119" s="14"/>
      <c r="DR119" s="13"/>
      <c r="DS119" s="14"/>
      <c r="DV119" s="13"/>
      <c r="DW119" s="14"/>
      <c r="DX119" s="13"/>
      <c r="DY119" s="14"/>
      <c r="DZ119" s="13"/>
      <c r="EA119" s="14"/>
      <c r="EB119" s="13"/>
      <c r="EC119" s="14"/>
      <c r="ED119" s="13"/>
      <c r="EE119" s="14"/>
      <c r="EG119" s="14"/>
      <c r="EH119" s="13"/>
      <c r="EI119" s="14"/>
    </row>
    <row r="120" spans="26:139" ht="12.75" customHeight="1">
      <c r="Z120" s="13"/>
      <c r="AA120" s="14"/>
      <c r="AJ120" s="13"/>
      <c r="AM120" s="14"/>
      <c r="AU120" s="14"/>
      <c r="AW120" s="14"/>
      <c r="BB120" s="13"/>
      <c r="BC120" s="14"/>
      <c r="BJ120" s="13"/>
      <c r="BK120" s="14"/>
      <c r="BR120" s="13"/>
      <c r="BS120" s="14"/>
      <c r="BV120" s="13"/>
      <c r="BW120" s="14"/>
      <c r="BX120" s="13"/>
      <c r="BY120" s="14"/>
      <c r="CB120" s="13"/>
      <c r="CC120" s="14"/>
      <c r="CH120" s="13"/>
      <c r="CI120" s="14"/>
      <c r="CP120" s="13"/>
      <c r="CQ120" s="14"/>
      <c r="CT120" s="13"/>
      <c r="CU120" s="14"/>
      <c r="CV120" s="13"/>
      <c r="CW120" s="14"/>
      <c r="CX120" s="13"/>
      <c r="CY120" s="14"/>
      <c r="DB120" s="13"/>
      <c r="DC120" s="14"/>
      <c r="DR120" s="13"/>
      <c r="DS120" s="14"/>
      <c r="DV120" s="13"/>
      <c r="DW120" s="14"/>
      <c r="DX120" s="13"/>
      <c r="DY120" s="14"/>
      <c r="DZ120" s="13"/>
      <c r="EA120" s="14"/>
      <c r="EB120" s="13"/>
      <c r="EC120" s="14"/>
      <c r="ED120" s="13"/>
      <c r="EE120" s="14"/>
      <c r="EG120" s="14"/>
      <c r="EH120" s="13"/>
      <c r="EI120" s="14"/>
    </row>
    <row r="121" spans="26:139" ht="12.75" customHeight="1">
      <c r="Z121" s="13"/>
      <c r="AA121" s="14"/>
      <c r="AJ121" s="13"/>
      <c r="AM121" s="14"/>
      <c r="AU121" s="14"/>
      <c r="AW121" s="14"/>
      <c r="BB121" s="13"/>
      <c r="BC121" s="14"/>
      <c r="BJ121" s="13"/>
      <c r="BK121" s="14"/>
      <c r="BR121" s="13"/>
      <c r="BS121" s="14"/>
      <c r="BV121" s="13"/>
      <c r="BW121" s="14"/>
      <c r="BX121" s="13"/>
      <c r="BY121" s="14"/>
      <c r="CB121" s="13"/>
      <c r="CC121" s="14"/>
      <c r="CH121" s="13"/>
      <c r="CI121" s="14"/>
      <c r="CP121" s="13"/>
      <c r="CQ121" s="14"/>
      <c r="CT121" s="13"/>
      <c r="CU121" s="14"/>
      <c r="CV121" s="13"/>
      <c r="CW121" s="14"/>
      <c r="CX121" s="13"/>
      <c r="CY121" s="14"/>
      <c r="DB121" s="13"/>
      <c r="DC121" s="14"/>
      <c r="DR121" s="13"/>
      <c r="DS121" s="14"/>
      <c r="DV121" s="13"/>
      <c r="DW121" s="14"/>
      <c r="DX121" s="13"/>
      <c r="DY121" s="14"/>
      <c r="DZ121" s="13"/>
      <c r="EA121" s="14"/>
      <c r="EB121" s="13"/>
      <c r="EC121" s="14"/>
      <c r="ED121" s="13"/>
      <c r="EE121" s="14"/>
      <c r="EG121" s="14"/>
      <c r="EH121" s="13"/>
      <c r="EI121" s="14"/>
    </row>
    <row r="122" spans="26:139" ht="12.75" customHeight="1">
      <c r="Z122" s="13"/>
      <c r="AA122" s="14"/>
      <c r="AJ122" s="13"/>
      <c r="AM122" s="14"/>
      <c r="AU122" s="14"/>
      <c r="AW122" s="14"/>
      <c r="BB122" s="13"/>
      <c r="BC122" s="14"/>
      <c r="BJ122" s="13"/>
      <c r="BK122" s="14"/>
      <c r="BR122" s="13"/>
      <c r="BS122" s="14"/>
      <c r="BV122" s="13"/>
      <c r="BW122" s="14"/>
      <c r="BX122" s="13"/>
      <c r="BY122" s="14"/>
      <c r="CB122" s="13"/>
      <c r="CC122" s="14"/>
      <c r="CH122" s="13"/>
      <c r="CI122" s="14"/>
      <c r="CP122" s="13"/>
      <c r="CQ122" s="14"/>
      <c r="CT122" s="13"/>
      <c r="CU122" s="14"/>
      <c r="CV122" s="13"/>
      <c r="CW122" s="14"/>
      <c r="CX122" s="13"/>
      <c r="CY122" s="14"/>
      <c r="DB122" s="13"/>
      <c r="DC122" s="14"/>
      <c r="DR122" s="13"/>
      <c r="DS122" s="14"/>
      <c r="DV122" s="13"/>
      <c r="DW122" s="14"/>
      <c r="DX122" s="13"/>
      <c r="DY122" s="14"/>
      <c r="DZ122" s="13"/>
      <c r="EA122" s="14"/>
      <c r="EB122" s="13"/>
      <c r="EC122" s="14"/>
      <c r="ED122" s="13"/>
      <c r="EE122" s="14"/>
      <c r="EG122" s="14"/>
      <c r="EH122" s="13"/>
      <c r="EI122" s="14"/>
    </row>
    <row r="123" spans="26:139" ht="12.75" customHeight="1">
      <c r="Z123" s="13"/>
      <c r="AA123" s="14"/>
      <c r="AJ123" s="13"/>
      <c r="AM123" s="14"/>
      <c r="AU123" s="14"/>
      <c r="AW123" s="14"/>
      <c r="BB123" s="13"/>
      <c r="BC123" s="14"/>
      <c r="BJ123" s="13"/>
      <c r="BK123" s="14"/>
      <c r="BR123" s="13"/>
      <c r="BS123" s="14"/>
      <c r="BV123" s="13"/>
      <c r="BW123" s="14"/>
      <c r="BX123" s="13"/>
      <c r="BY123" s="14"/>
      <c r="CB123" s="13"/>
      <c r="CC123" s="14"/>
      <c r="CH123" s="13"/>
      <c r="CI123" s="14"/>
      <c r="CP123" s="13"/>
      <c r="CQ123" s="14"/>
      <c r="CT123" s="13"/>
      <c r="CU123" s="14"/>
      <c r="CV123" s="13"/>
      <c r="CW123" s="14"/>
      <c r="CX123" s="13"/>
      <c r="CY123" s="14"/>
      <c r="DB123" s="13"/>
      <c r="DC123" s="14"/>
      <c r="DR123" s="13"/>
      <c r="DS123" s="14"/>
      <c r="DV123" s="13"/>
      <c r="DW123" s="14"/>
      <c r="DX123" s="13"/>
      <c r="DY123" s="14"/>
      <c r="DZ123" s="13"/>
      <c r="EA123" s="14"/>
      <c r="EB123" s="13"/>
      <c r="EC123" s="14"/>
      <c r="ED123" s="13"/>
      <c r="EE123" s="14"/>
      <c r="EG123" s="14"/>
      <c r="EH123" s="13"/>
      <c r="EI123" s="14"/>
    </row>
    <row r="124" spans="26:139" ht="12.75" customHeight="1">
      <c r="Z124" s="13"/>
      <c r="AA124" s="14"/>
      <c r="AJ124" s="13"/>
      <c r="AM124" s="14"/>
      <c r="AU124" s="14"/>
      <c r="AW124" s="14"/>
      <c r="BB124" s="13"/>
      <c r="BC124" s="14"/>
      <c r="BJ124" s="13"/>
      <c r="BK124" s="14"/>
      <c r="BR124" s="13"/>
      <c r="BS124" s="14"/>
      <c r="BV124" s="13"/>
      <c r="BW124" s="14"/>
      <c r="BX124" s="13"/>
      <c r="BY124" s="14"/>
      <c r="CB124" s="13"/>
      <c r="CC124" s="14"/>
      <c r="CH124" s="13"/>
      <c r="CI124" s="14"/>
      <c r="CP124" s="13"/>
      <c r="CQ124" s="14"/>
      <c r="CT124" s="13"/>
      <c r="CU124" s="14"/>
      <c r="CV124" s="13"/>
      <c r="CW124" s="14"/>
      <c r="CX124" s="13"/>
      <c r="CY124" s="14"/>
      <c r="DB124" s="13"/>
      <c r="DC124" s="14"/>
      <c r="DR124" s="13"/>
      <c r="DS124" s="14"/>
      <c r="DV124" s="13"/>
      <c r="DW124" s="14"/>
      <c r="DX124" s="13"/>
      <c r="DY124" s="14"/>
      <c r="DZ124" s="13"/>
      <c r="EA124" s="14"/>
      <c r="EB124" s="13"/>
      <c r="EC124" s="14"/>
      <c r="ED124" s="13"/>
      <c r="EE124" s="14"/>
      <c r="EG124" s="14"/>
      <c r="EH124" s="13"/>
      <c r="EI124" s="14"/>
    </row>
    <row r="125" spans="26:139" ht="12.75" customHeight="1">
      <c r="Z125" s="13"/>
      <c r="AA125" s="14"/>
      <c r="AJ125" s="13"/>
      <c r="AM125" s="14"/>
      <c r="AU125" s="14"/>
      <c r="AW125" s="14"/>
      <c r="BB125" s="13"/>
      <c r="BC125" s="14"/>
      <c r="BJ125" s="13"/>
      <c r="BK125" s="14"/>
      <c r="BR125" s="13"/>
      <c r="BS125" s="14"/>
      <c r="BV125" s="13"/>
      <c r="BW125" s="14"/>
      <c r="BX125" s="13"/>
      <c r="BY125" s="14"/>
      <c r="CB125" s="13"/>
      <c r="CC125" s="14"/>
      <c r="CH125" s="13"/>
      <c r="CI125" s="14"/>
      <c r="CP125" s="13"/>
      <c r="CQ125" s="14"/>
      <c r="CT125" s="13"/>
      <c r="CU125" s="14"/>
      <c r="CV125" s="13"/>
      <c r="CW125" s="14"/>
      <c r="CX125" s="13"/>
      <c r="CY125" s="14"/>
      <c r="DB125" s="13"/>
      <c r="DC125" s="14"/>
      <c r="DR125" s="13"/>
      <c r="DS125" s="14"/>
      <c r="DV125" s="13"/>
      <c r="DW125" s="14"/>
      <c r="DX125" s="13"/>
      <c r="DY125" s="14"/>
      <c r="DZ125" s="13"/>
      <c r="EA125" s="14"/>
      <c r="EB125" s="13"/>
      <c r="EC125" s="14"/>
      <c r="ED125" s="13"/>
      <c r="EE125" s="14"/>
      <c r="EG125" s="14"/>
      <c r="EH125" s="13"/>
      <c r="EI125" s="14"/>
    </row>
    <row r="126" spans="26:139" ht="12.75" customHeight="1">
      <c r="Z126" s="13"/>
      <c r="AA126" s="14"/>
      <c r="AJ126" s="13"/>
      <c r="AM126" s="14"/>
      <c r="AU126" s="14"/>
      <c r="AW126" s="14"/>
      <c r="BB126" s="13"/>
      <c r="BC126" s="14"/>
      <c r="BJ126" s="13"/>
      <c r="BK126" s="14"/>
      <c r="BR126" s="13"/>
      <c r="BS126" s="14"/>
      <c r="BV126" s="13"/>
      <c r="BW126" s="14"/>
      <c r="BX126" s="13"/>
      <c r="BY126" s="14"/>
      <c r="CB126" s="13"/>
      <c r="CC126" s="14"/>
      <c r="CH126" s="13"/>
      <c r="CI126" s="14"/>
      <c r="CP126" s="13"/>
      <c r="CQ126" s="14"/>
      <c r="CT126" s="13"/>
      <c r="CU126" s="14"/>
      <c r="CV126" s="13"/>
      <c r="CW126" s="14"/>
      <c r="CX126" s="13"/>
      <c r="CY126" s="14"/>
      <c r="DB126" s="13"/>
      <c r="DC126" s="14"/>
      <c r="DR126" s="13"/>
      <c r="DS126" s="14"/>
      <c r="DV126" s="13"/>
      <c r="DW126" s="14"/>
      <c r="DX126" s="13"/>
      <c r="DY126" s="14"/>
      <c r="DZ126" s="13"/>
      <c r="EA126" s="14"/>
      <c r="EB126" s="13"/>
      <c r="EC126" s="14"/>
      <c r="ED126" s="13"/>
      <c r="EE126" s="14"/>
      <c r="EG126" s="14"/>
      <c r="EH126" s="13"/>
      <c r="EI126" s="14"/>
    </row>
    <row r="127" spans="26:139" ht="12.75" customHeight="1">
      <c r="Z127" s="13"/>
      <c r="AA127" s="14"/>
      <c r="AJ127" s="13"/>
      <c r="AM127" s="14"/>
      <c r="AU127" s="14"/>
      <c r="AW127" s="14"/>
      <c r="BB127" s="13"/>
      <c r="BC127" s="14"/>
      <c r="BJ127" s="13"/>
      <c r="BK127" s="14"/>
      <c r="BR127" s="13"/>
      <c r="BS127" s="14"/>
      <c r="BV127" s="13"/>
      <c r="BW127" s="14"/>
      <c r="BX127" s="13"/>
      <c r="BY127" s="14"/>
      <c r="CB127" s="13"/>
      <c r="CC127" s="14"/>
      <c r="CH127" s="13"/>
      <c r="CI127" s="14"/>
      <c r="CP127" s="13"/>
      <c r="CQ127" s="14"/>
      <c r="CT127" s="13"/>
      <c r="CU127" s="14"/>
      <c r="CV127" s="13"/>
      <c r="CW127" s="14"/>
      <c r="CX127" s="13"/>
      <c r="CY127" s="14"/>
      <c r="DB127" s="13"/>
      <c r="DC127" s="14"/>
      <c r="DR127" s="13"/>
      <c r="DS127" s="14"/>
      <c r="DV127" s="13"/>
      <c r="DW127" s="14"/>
      <c r="DX127" s="13"/>
      <c r="DY127" s="14"/>
      <c r="DZ127" s="13"/>
      <c r="EA127" s="14"/>
      <c r="EB127" s="13"/>
      <c r="EC127" s="14"/>
      <c r="ED127" s="13"/>
      <c r="EE127" s="14"/>
      <c r="EG127" s="14"/>
      <c r="EH127" s="13"/>
      <c r="EI127" s="14"/>
    </row>
    <row r="128" spans="26:139" ht="12.75" customHeight="1">
      <c r="Z128" s="13"/>
      <c r="AA128" s="14"/>
      <c r="AJ128" s="13"/>
      <c r="AM128" s="14"/>
      <c r="AU128" s="14"/>
      <c r="AW128" s="14"/>
      <c r="BB128" s="13"/>
      <c r="BC128" s="14"/>
      <c r="BJ128" s="13"/>
      <c r="BK128" s="14"/>
      <c r="BR128" s="13"/>
      <c r="BS128" s="14"/>
      <c r="BV128" s="13"/>
      <c r="BW128" s="14"/>
      <c r="BX128" s="13"/>
      <c r="BY128" s="14"/>
      <c r="CB128" s="13"/>
      <c r="CC128" s="14"/>
      <c r="CH128" s="13"/>
      <c r="CI128" s="14"/>
      <c r="CP128" s="13"/>
      <c r="CQ128" s="14"/>
      <c r="CT128" s="13"/>
      <c r="CU128" s="14"/>
      <c r="CV128" s="13"/>
      <c r="CW128" s="14"/>
      <c r="CX128" s="13"/>
      <c r="CY128" s="14"/>
      <c r="DB128" s="13"/>
      <c r="DC128" s="14"/>
      <c r="DR128" s="13"/>
      <c r="DS128" s="14"/>
      <c r="DV128" s="13"/>
      <c r="DW128" s="14"/>
      <c r="DX128" s="13"/>
      <c r="DY128" s="14"/>
      <c r="DZ128" s="13"/>
      <c r="EA128" s="14"/>
      <c r="EB128" s="13"/>
      <c r="EC128" s="14"/>
      <c r="ED128" s="13"/>
      <c r="EE128" s="14"/>
      <c r="EG128" s="14"/>
      <c r="EH128" s="13"/>
      <c r="EI128" s="14"/>
    </row>
    <row r="129" spans="26:139" ht="12.75" customHeight="1">
      <c r="Z129" s="13"/>
      <c r="AA129" s="14"/>
      <c r="AJ129" s="13"/>
      <c r="AM129" s="14"/>
      <c r="AU129" s="14"/>
      <c r="AW129" s="14"/>
      <c r="BB129" s="13"/>
      <c r="BC129" s="14"/>
      <c r="BJ129" s="13"/>
      <c r="BK129" s="14"/>
      <c r="BR129" s="13"/>
      <c r="BS129" s="14"/>
      <c r="BV129" s="13"/>
      <c r="BW129" s="14"/>
      <c r="BX129" s="13"/>
      <c r="BY129" s="14"/>
      <c r="CB129" s="13"/>
      <c r="CC129" s="14"/>
      <c r="CH129" s="13"/>
      <c r="CI129" s="14"/>
      <c r="CP129" s="13"/>
      <c r="CQ129" s="14"/>
      <c r="CT129" s="13"/>
      <c r="CU129" s="14"/>
      <c r="CV129" s="13"/>
      <c r="CW129" s="14"/>
      <c r="CX129" s="13"/>
      <c r="CY129" s="14"/>
      <c r="DB129" s="13"/>
      <c r="DC129" s="14"/>
      <c r="DR129" s="13"/>
      <c r="DS129" s="14"/>
      <c r="DV129" s="13"/>
      <c r="DW129" s="14"/>
      <c r="DX129" s="13"/>
      <c r="DY129" s="14"/>
      <c r="DZ129" s="13"/>
      <c r="EA129" s="14"/>
      <c r="EB129" s="13"/>
      <c r="EC129" s="14"/>
      <c r="ED129" s="13"/>
      <c r="EE129" s="14"/>
      <c r="EG129" s="14"/>
      <c r="EH129" s="13"/>
      <c r="EI129" s="14"/>
    </row>
    <row r="130" spans="26:139" ht="12.75" customHeight="1">
      <c r="Z130" s="13"/>
      <c r="AA130" s="14"/>
      <c r="AJ130" s="13"/>
      <c r="AM130" s="14"/>
      <c r="AU130" s="14"/>
      <c r="AW130" s="14"/>
      <c r="BB130" s="13"/>
      <c r="BC130" s="14"/>
      <c r="BJ130" s="13"/>
      <c r="BK130" s="14"/>
      <c r="BR130" s="13"/>
      <c r="BS130" s="14"/>
      <c r="BV130" s="13"/>
      <c r="BW130" s="14"/>
      <c r="BX130" s="13"/>
      <c r="BY130" s="14"/>
      <c r="CB130" s="13"/>
      <c r="CC130" s="14"/>
      <c r="CH130" s="13"/>
      <c r="CI130" s="14"/>
      <c r="CP130" s="13"/>
      <c r="CQ130" s="14"/>
      <c r="CT130" s="13"/>
      <c r="CU130" s="14"/>
      <c r="CV130" s="13"/>
      <c r="CW130" s="14"/>
      <c r="CX130" s="13"/>
      <c r="CY130" s="14"/>
      <c r="DB130" s="13"/>
      <c r="DC130" s="14"/>
      <c r="DR130" s="13"/>
      <c r="DS130" s="14"/>
      <c r="DV130" s="13"/>
      <c r="DW130" s="14"/>
      <c r="DX130" s="13"/>
      <c r="DY130" s="14"/>
      <c r="DZ130" s="13"/>
      <c r="EA130" s="14"/>
      <c r="EB130" s="13"/>
      <c r="EC130" s="14"/>
      <c r="ED130" s="13"/>
      <c r="EE130" s="14"/>
      <c r="EG130" s="14"/>
      <c r="EH130" s="13"/>
      <c r="EI130" s="14"/>
    </row>
    <row r="131" spans="26:139" ht="12.75" customHeight="1">
      <c r="Z131" s="13"/>
      <c r="AA131" s="14"/>
      <c r="AJ131" s="13"/>
      <c r="AM131" s="14"/>
      <c r="AU131" s="14"/>
      <c r="AW131" s="14"/>
      <c r="BB131" s="13"/>
      <c r="BC131" s="14"/>
      <c r="BJ131" s="13"/>
      <c r="BK131" s="14"/>
      <c r="BR131" s="13"/>
      <c r="BS131" s="14"/>
      <c r="BV131" s="13"/>
      <c r="BW131" s="14"/>
      <c r="BX131" s="13"/>
      <c r="BY131" s="14"/>
      <c r="CB131" s="13"/>
      <c r="CC131" s="14"/>
      <c r="CH131" s="13"/>
      <c r="CI131" s="14"/>
      <c r="CP131" s="13"/>
      <c r="CQ131" s="14"/>
      <c r="CT131" s="13"/>
      <c r="CU131" s="14"/>
      <c r="CV131" s="13"/>
      <c r="CW131" s="14"/>
      <c r="CX131" s="13"/>
      <c r="CY131" s="14"/>
      <c r="DB131" s="13"/>
      <c r="DC131" s="14"/>
      <c r="DR131" s="13"/>
      <c r="DS131" s="14"/>
      <c r="DV131" s="13"/>
      <c r="DW131" s="14"/>
      <c r="DX131" s="13"/>
      <c r="DY131" s="14"/>
      <c r="DZ131" s="13"/>
      <c r="EA131" s="14"/>
      <c r="EB131" s="13"/>
      <c r="EC131" s="14"/>
      <c r="ED131" s="13"/>
      <c r="EE131" s="14"/>
      <c r="EG131" s="14"/>
      <c r="EH131" s="13"/>
      <c r="EI131" s="14"/>
    </row>
    <row r="132" spans="26:139" ht="12.75" customHeight="1">
      <c r="Z132" s="13"/>
      <c r="AA132" s="14"/>
      <c r="AJ132" s="13"/>
      <c r="AM132" s="14"/>
      <c r="AU132" s="14"/>
      <c r="AW132" s="14"/>
      <c r="BB132" s="13"/>
      <c r="BC132" s="14"/>
      <c r="BJ132" s="13"/>
      <c r="BK132" s="14"/>
      <c r="BR132" s="13"/>
      <c r="BS132" s="14"/>
      <c r="BV132" s="13"/>
      <c r="BW132" s="14"/>
      <c r="BX132" s="13"/>
      <c r="BY132" s="14"/>
      <c r="CB132" s="13"/>
      <c r="CC132" s="14"/>
      <c r="CH132" s="13"/>
      <c r="CI132" s="14"/>
      <c r="CP132" s="13"/>
      <c r="CQ132" s="14"/>
      <c r="CT132" s="13"/>
      <c r="CU132" s="14"/>
      <c r="CV132" s="13"/>
      <c r="CW132" s="14"/>
      <c r="CX132" s="13"/>
      <c r="CY132" s="14"/>
      <c r="DB132" s="13"/>
      <c r="DC132" s="14"/>
      <c r="DR132" s="13"/>
      <c r="DS132" s="14"/>
      <c r="DV132" s="13"/>
      <c r="DW132" s="14"/>
      <c r="DX132" s="13"/>
      <c r="DY132" s="14"/>
      <c r="DZ132" s="13"/>
      <c r="EA132" s="14"/>
      <c r="EB132" s="13"/>
      <c r="EC132" s="14"/>
      <c r="ED132" s="13"/>
      <c r="EE132" s="14"/>
      <c r="EG132" s="14"/>
      <c r="EH132" s="13"/>
      <c r="EI132" s="14"/>
    </row>
    <row r="133" spans="26:139" ht="12.75" customHeight="1">
      <c r="Z133" s="13"/>
      <c r="AA133" s="14"/>
      <c r="AJ133" s="13"/>
      <c r="AM133" s="14"/>
      <c r="AU133" s="14"/>
      <c r="AW133" s="14"/>
      <c r="BB133" s="13"/>
      <c r="BC133" s="14"/>
      <c r="BJ133" s="13"/>
      <c r="BK133" s="14"/>
      <c r="BR133" s="13"/>
      <c r="BS133" s="14"/>
      <c r="BV133" s="13"/>
      <c r="BW133" s="14"/>
      <c r="BX133" s="13"/>
      <c r="BY133" s="14"/>
      <c r="CB133" s="13"/>
      <c r="CC133" s="14"/>
      <c r="CH133" s="13"/>
      <c r="CI133" s="14"/>
      <c r="CP133" s="13"/>
      <c r="CQ133" s="14"/>
      <c r="CT133" s="13"/>
      <c r="CU133" s="14"/>
      <c r="CV133" s="13"/>
      <c r="CW133" s="14"/>
      <c r="CX133" s="13"/>
      <c r="CY133" s="14"/>
      <c r="DB133" s="13"/>
      <c r="DC133" s="14"/>
      <c r="DR133" s="13"/>
      <c r="DS133" s="14"/>
      <c r="DV133" s="13"/>
      <c r="DW133" s="14"/>
      <c r="DX133" s="13"/>
      <c r="DY133" s="14"/>
      <c r="DZ133" s="13"/>
      <c r="EA133" s="14"/>
      <c r="EB133" s="13"/>
      <c r="EC133" s="14"/>
      <c r="ED133" s="13"/>
      <c r="EE133" s="14"/>
      <c r="EG133" s="14"/>
      <c r="EH133" s="13"/>
      <c r="EI133" s="14"/>
    </row>
    <row r="134" spans="26:139" ht="12.75" customHeight="1">
      <c r="Z134" s="13"/>
      <c r="AA134" s="14"/>
      <c r="AJ134" s="13"/>
      <c r="AM134" s="14"/>
      <c r="AU134" s="14"/>
      <c r="AW134" s="14"/>
      <c r="BB134" s="13"/>
      <c r="BC134" s="14"/>
      <c r="BJ134" s="13"/>
      <c r="BK134" s="14"/>
      <c r="BR134" s="13"/>
      <c r="BS134" s="14"/>
      <c r="BV134" s="13"/>
      <c r="BW134" s="14"/>
      <c r="BX134" s="13"/>
      <c r="BY134" s="14"/>
      <c r="CB134" s="13"/>
      <c r="CC134" s="14"/>
      <c r="CH134" s="13"/>
      <c r="CI134" s="14"/>
      <c r="CP134" s="13"/>
      <c r="CQ134" s="14"/>
      <c r="CT134" s="13"/>
      <c r="CU134" s="14"/>
      <c r="CV134" s="13"/>
      <c r="CW134" s="14"/>
      <c r="CX134" s="13"/>
      <c r="CY134" s="14"/>
      <c r="DB134" s="13"/>
      <c r="DC134" s="14"/>
      <c r="DR134" s="13"/>
      <c r="DS134" s="14"/>
      <c r="DV134" s="13"/>
      <c r="DW134" s="14"/>
      <c r="DX134" s="13"/>
      <c r="DY134" s="14"/>
      <c r="DZ134" s="13"/>
      <c r="EA134" s="14"/>
      <c r="EB134" s="13"/>
      <c r="EC134" s="14"/>
      <c r="ED134" s="13"/>
      <c r="EE134" s="14"/>
      <c r="EG134" s="14"/>
      <c r="EH134" s="13"/>
      <c r="EI134" s="14"/>
    </row>
    <row r="135" spans="26:139" ht="12.75" customHeight="1">
      <c r="Z135" s="13"/>
      <c r="AA135" s="14"/>
      <c r="AJ135" s="13"/>
      <c r="AM135" s="14"/>
      <c r="AU135" s="14"/>
      <c r="AW135" s="14"/>
      <c r="BB135" s="13"/>
      <c r="BC135" s="14"/>
      <c r="BJ135" s="13"/>
      <c r="BK135" s="14"/>
      <c r="BR135" s="13"/>
      <c r="BS135" s="14"/>
      <c r="BV135" s="13"/>
      <c r="BW135" s="14"/>
      <c r="BX135" s="13"/>
      <c r="BY135" s="14"/>
      <c r="CB135" s="13"/>
      <c r="CC135" s="14"/>
      <c r="CH135" s="13"/>
      <c r="CI135" s="14"/>
      <c r="CP135" s="13"/>
      <c r="CQ135" s="14"/>
      <c r="CT135" s="13"/>
      <c r="CU135" s="14"/>
      <c r="CV135" s="13"/>
      <c r="CW135" s="14"/>
      <c r="CX135" s="13"/>
      <c r="CY135" s="14"/>
      <c r="DB135" s="13"/>
      <c r="DC135" s="14"/>
      <c r="DR135" s="13"/>
      <c r="DS135" s="14"/>
      <c r="DV135" s="13"/>
      <c r="DW135" s="14"/>
      <c r="DX135" s="13"/>
      <c r="DY135" s="14"/>
      <c r="DZ135" s="13"/>
      <c r="EA135" s="14"/>
      <c r="EB135" s="13"/>
      <c r="EC135" s="14"/>
      <c r="ED135" s="13"/>
      <c r="EE135" s="14"/>
      <c r="EG135" s="14"/>
      <c r="EH135" s="13"/>
      <c r="EI135" s="14"/>
    </row>
    <row r="136" spans="26:139" ht="12.75" customHeight="1">
      <c r="Z136" s="13"/>
      <c r="AA136" s="14"/>
      <c r="AJ136" s="13"/>
      <c r="AM136" s="14"/>
      <c r="AU136" s="14"/>
      <c r="AW136" s="14"/>
      <c r="BB136" s="13"/>
      <c r="BC136" s="14"/>
      <c r="BJ136" s="13"/>
      <c r="BK136" s="14"/>
      <c r="BR136" s="13"/>
      <c r="BS136" s="14"/>
      <c r="BV136" s="13"/>
      <c r="BW136" s="14"/>
      <c r="BX136" s="13"/>
      <c r="BY136" s="14"/>
      <c r="CB136" s="13"/>
      <c r="CC136" s="14"/>
      <c r="CH136" s="13"/>
      <c r="CI136" s="14"/>
      <c r="CP136" s="13"/>
      <c r="CQ136" s="14"/>
      <c r="CT136" s="13"/>
      <c r="CU136" s="14"/>
      <c r="CV136" s="13"/>
      <c r="CW136" s="14"/>
      <c r="CX136" s="13"/>
      <c r="CY136" s="14"/>
      <c r="DB136" s="13"/>
      <c r="DC136" s="14"/>
      <c r="DR136" s="13"/>
      <c r="DS136" s="14"/>
      <c r="DV136" s="13"/>
      <c r="DW136" s="14"/>
      <c r="DX136" s="13"/>
      <c r="DY136" s="14"/>
      <c r="DZ136" s="13"/>
      <c r="EA136" s="14"/>
      <c r="EB136" s="13"/>
      <c r="EC136" s="14"/>
      <c r="ED136" s="13"/>
      <c r="EE136" s="14"/>
      <c r="EG136" s="14"/>
      <c r="EH136" s="13"/>
      <c r="EI136" s="14"/>
    </row>
    <row r="137" spans="26:139" ht="12.75" customHeight="1">
      <c r="Z137" s="13"/>
      <c r="AA137" s="14"/>
      <c r="AJ137" s="13"/>
      <c r="AM137" s="14"/>
      <c r="AU137" s="14"/>
      <c r="AW137" s="14"/>
      <c r="BB137" s="13"/>
      <c r="BC137" s="14"/>
      <c r="BJ137" s="13"/>
      <c r="BK137" s="14"/>
      <c r="BR137" s="13"/>
      <c r="BS137" s="14"/>
      <c r="BV137" s="13"/>
      <c r="BW137" s="14"/>
      <c r="BX137" s="13"/>
      <c r="BY137" s="14"/>
      <c r="CB137" s="13"/>
      <c r="CC137" s="14"/>
      <c r="CH137" s="13"/>
      <c r="CI137" s="14"/>
      <c r="CP137" s="13"/>
      <c r="CQ137" s="14"/>
      <c r="CT137" s="13"/>
      <c r="CU137" s="14"/>
      <c r="CV137" s="13"/>
      <c r="CW137" s="14"/>
      <c r="CX137" s="13"/>
      <c r="CY137" s="14"/>
      <c r="DB137" s="13"/>
      <c r="DC137" s="14"/>
      <c r="DR137" s="13"/>
      <c r="DS137" s="14"/>
      <c r="DV137" s="13"/>
      <c r="DW137" s="14"/>
      <c r="DX137" s="13"/>
      <c r="DY137" s="14"/>
      <c r="DZ137" s="13"/>
      <c r="EA137" s="14"/>
      <c r="EB137" s="13"/>
      <c r="EC137" s="14"/>
      <c r="ED137" s="13"/>
      <c r="EE137" s="14"/>
      <c r="EG137" s="14"/>
      <c r="EH137" s="13"/>
      <c r="EI137" s="14"/>
    </row>
    <row r="138" spans="26:139" ht="12.75" customHeight="1">
      <c r="Z138" s="13"/>
      <c r="AA138" s="14"/>
      <c r="AJ138" s="13"/>
      <c r="AM138" s="14"/>
      <c r="AU138" s="14"/>
      <c r="AW138" s="14"/>
      <c r="BB138" s="13"/>
      <c r="BC138" s="14"/>
      <c r="BJ138" s="13"/>
      <c r="BK138" s="14"/>
      <c r="BR138" s="13"/>
      <c r="BS138" s="14"/>
      <c r="BV138" s="13"/>
      <c r="BW138" s="14"/>
      <c r="BX138" s="13"/>
      <c r="BY138" s="14"/>
      <c r="CB138" s="13"/>
      <c r="CC138" s="14"/>
      <c r="CH138" s="13"/>
      <c r="CI138" s="14"/>
      <c r="CP138" s="13"/>
      <c r="CQ138" s="14"/>
      <c r="CT138" s="13"/>
      <c r="CU138" s="14"/>
      <c r="CV138" s="13"/>
      <c r="CW138" s="14"/>
      <c r="CX138" s="13"/>
      <c r="CY138" s="14"/>
      <c r="DB138" s="13"/>
      <c r="DC138" s="14"/>
      <c r="DR138" s="13"/>
      <c r="DS138" s="14"/>
      <c r="DV138" s="13"/>
      <c r="DW138" s="14"/>
      <c r="DX138" s="13"/>
      <c r="DY138" s="14"/>
      <c r="DZ138" s="13"/>
      <c r="EA138" s="14"/>
      <c r="EB138" s="13"/>
      <c r="EC138" s="14"/>
      <c r="ED138" s="13"/>
      <c r="EE138" s="14"/>
      <c r="EG138" s="14"/>
      <c r="EH138" s="13"/>
      <c r="EI138" s="14"/>
    </row>
    <row r="139" spans="26:139" ht="12.75" customHeight="1">
      <c r="Z139" s="13"/>
      <c r="AA139" s="14"/>
      <c r="AJ139" s="13"/>
      <c r="AM139" s="14"/>
      <c r="AU139" s="14"/>
      <c r="AW139" s="14"/>
      <c r="BB139" s="13"/>
      <c r="BC139" s="14"/>
      <c r="BJ139" s="13"/>
      <c r="BK139" s="14"/>
      <c r="BR139" s="13"/>
      <c r="BS139" s="14"/>
      <c r="BV139" s="13"/>
      <c r="BW139" s="14"/>
      <c r="BX139" s="13"/>
      <c r="BY139" s="14"/>
      <c r="CB139" s="13"/>
      <c r="CC139" s="14"/>
      <c r="CH139" s="13"/>
      <c r="CI139" s="14"/>
      <c r="CP139" s="13"/>
      <c r="CQ139" s="14"/>
      <c r="CT139" s="13"/>
      <c r="CU139" s="14"/>
      <c r="CV139" s="13"/>
      <c r="CW139" s="14"/>
      <c r="CX139" s="13"/>
      <c r="CY139" s="14"/>
      <c r="DB139" s="13"/>
      <c r="DC139" s="14"/>
      <c r="DR139" s="13"/>
      <c r="DS139" s="14"/>
      <c r="DV139" s="13"/>
      <c r="DW139" s="14"/>
      <c r="DX139" s="13"/>
      <c r="DY139" s="14"/>
      <c r="DZ139" s="13"/>
      <c r="EA139" s="14"/>
      <c r="EB139" s="13"/>
      <c r="EC139" s="14"/>
      <c r="ED139" s="13"/>
      <c r="EE139" s="14"/>
      <c r="EG139" s="14"/>
      <c r="EH139" s="13"/>
      <c r="EI139" s="14"/>
    </row>
    <row r="140" spans="26:139" ht="12.75" customHeight="1">
      <c r="Z140" s="13"/>
      <c r="AA140" s="14"/>
      <c r="AJ140" s="13"/>
      <c r="AM140" s="14"/>
      <c r="AU140" s="14"/>
      <c r="AW140" s="14"/>
      <c r="BB140" s="13"/>
      <c r="BC140" s="14"/>
      <c r="BJ140" s="13"/>
      <c r="BK140" s="14"/>
      <c r="BR140" s="13"/>
      <c r="BS140" s="14"/>
      <c r="BV140" s="13"/>
      <c r="BW140" s="14"/>
      <c r="BX140" s="13"/>
      <c r="BY140" s="14"/>
      <c r="CB140" s="13"/>
      <c r="CC140" s="14"/>
      <c r="CH140" s="13"/>
      <c r="CI140" s="14"/>
      <c r="CP140" s="13"/>
      <c r="CQ140" s="14"/>
      <c r="CT140" s="13"/>
      <c r="CU140" s="14"/>
      <c r="CV140" s="13"/>
      <c r="CW140" s="14"/>
      <c r="CX140" s="13"/>
      <c r="CY140" s="14"/>
      <c r="DB140" s="13"/>
      <c r="DC140" s="14"/>
      <c r="DR140" s="13"/>
      <c r="DS140" s="14"/>
      <c r="DV140" s="13"/>
      <c r="DW140" s="14"/>
      <c r="DX140" s="13"/>
      <c r="DY140" s="14"/>
      <c r="DZ140" s="13"/>
      <c r="EA140" s="14"/>
      <c r="EB140" s="13"/>
      <c r="EC140" s="14"/>
      <c r="ED140" s="13"/>
      <c r="EE140" s="14"/>
      <c r="EG140" s="14"/>
      <c r="EH140" s="13"/>
      <c r="EI140" s="14"/>
    </row>
    <row r="141" spans="26:139" ht="12.75" customHeight="1">
      <c r="Z141" s="13"/>
      <c r="AA141" s="14"/>
      <c r="AJ141" s="13"/>
      <c r="AM141" s="14"/>
      <c r="AU141" s="14"/>
      <c r="AW141" s="14"/>
      <c r="BB141" s="13"/>
      <c r="BC141" s="14"/>
      <c r="BJ141" s="13"/>
      <c r="BK141" s="14"/>
      <c r="BR141" s="13"/>
      <c r="BS141" s="14"/>
      <c r="BV141" s="13"/>
      <c r="BW141" s="14"/>
      <c r="BX141" s="13"/>
      <c r="BY141" s="14"/>
      <c r="CB141" s="13"/>
      <c r="CC141" s="14"/>
      <c r="CH141" s="13"/>
      <c r="CI141" s="14"/>
      <c r="CP141" s="13"/>
      <c r="CQ141" s="14"/>
      <c r="CT141" s="13"/>
      <c r="CU141" s="14"/>
      <c r="CV141" s="13"/>
      <c r="CW141" s="14"/>
      <c r="CX141" s="13"/>
      <c r="CY141" s="14"/>
      <c r="DB141" s="13"/>
      <c r="DC141" s="14"/>
      <c r="DR141" s="13"/>
      <c r="DS141" s="14"/>
      <c r="DV141" s="13"/>
      <c r="DW141" s="14"/>
      <c r="DX141" s="13"/>
      <c r="DY141" s="14"/>
      <c r="DZ141" s="13"/>
      <c r="EA141" s="14"/>
      <c r="EB141" s="13"/>
      <c r="EC141" s="14"/>
      <c r="ED141" s="13"/>
      <c r="EE141" s="14"/>
      <c r="EG141" s="14"/>
      <c r="EH141" s="13"/>
      <c r="EI141" s="14"/>
    </row>
    <row r="142" spans="26:139" ht="12.75" customHeight="1">
      <c r="Z142" s="13"/>
      <c r="AA142" s="14"/>
      <c r="AJ142" s="13"/>
      <c r="AM142" s="14"/>
      <c r="AU142" s="14"/>
      <c r="AW142" s="14"/>
      <c r="BB142" s="13"/>
      <c r="BC142" s="14"/>
      <c r="BJ142" s="13"/>
      <c r="BK142" s="14"/>
      <c r="BR142" s="13"/>
      <c r="BS142" s="14"/>
      <c r="BV142" s="13"/>
      <c r="BW142" s="14"/>
      <c r="BX142" s="13"/>
      <c r="BY142" s="14"/>
      <c r="CB142" s="13"/>
      <c r="CC142" s="14"/>
      <c r="CH142" s="13"/>
      <c r="CI142" s="14"/>
      <c r="CP142" s="13"/>
      <c r="CQ142" s="14"/>
      <c r="CT142" s="13"/>
      <c r="CU142" s="14"/>
      <c r="CV142" s="13"/>
      <c r="CW142" s="14"/>
      <c r="CX142" s="13"/>
      <c r="CY142" s="14"/>
      <c r="DB142" s="13"/>
      <c r="DC142" s="14"/>
      <c r="DR142" s="13"/>
      <c r="DS142" s="14"/>
      <c r="DV142" s="13"/>
      <c r="DW142" s="14"/>
      <c r="DX142" s="13"/>
      <c r="DY142" s="14"/>
      <c r="DZ142" s="13"/>
      <c r="EA142" s="14"/>
      <c r="EB142" s="13"/>
      <c r="EC142" s="14"/>
      <c r="ED142" s="13"/>
      <c r="EE142" s="14"/>
      <c r="EG142" s="14"/>
      <c r="EH142" s="13"/>
      <c r="EI142" s="14"/>
    </row>
    <row r="143" spans="26:139" ht="12.75" customHeight="1">
      <c r="Z143" s="13"/>
      <c r="AA143" s="14"/>
      <c r="AJ143" s="13"/>
      <c r="AM143" s="14"/>
      <c r="AU143" s="14"/>
      <c r="AW143" s="14"/>
      <c r="BB143" s="13"/>
      <c r="BC143" s="14"/>
      <c r="BJ143" s="13"/>
      <c r="BK143" s="14"/>
      <c r="BR143" s="13"/>
      <c r="BS143" s="14"/>
      <c r="BV143" s="13"/>
      <c r="BW143" s="14"/>
      <c r="BX143" s="13"/>
      <c r="BY143" s="14"/>
      <c r="CB143" s="13"/>
      <c r="CC143" s="14"/>
      <c r="CH143" s="13"/>
      <c r="CI143" s="14"/>
      <c r="CP143" s="13"/>
      <c r="CQ143" s="14"/>
      <c r="CT143" s="13"/>
      <c r="CU143" s="14"/>
      <c r="CV143" s="13"/>
      <c r="CW143" s="14"/>
      <c r="CX143" s="13"/>
      <c r="CY143" s="14"/>
      <c r="DB143" s="13"/>
      <c r="DC143" s="14"/>
      <c r="DR143" s="13"/>
      <c r="DS143" s="14"/>
      <c r="DV143" s="13"/>
      <c r="DW143" s="14"/>
      <c r="DX143" s="13"/>
      <c r="DY143" s="14"/>
      <c r="DZ143" s="13"/>
      <c r="EA143" s="14"/>
      <c r="EB143" s="13"/>
      <c r="EC143" s="14"/>
      <c r="ED143" s="13"/>
      <c r="EE143" s="14"/>
      <c r="EG143" s="14"/>
      <c r="EH143" s="13"/>
      <c r="EI143" s="14"/>
    </row>
    <row r="144" spans="26:139" ht="12.75" customHeight="1">
      <c r="Z144" s="13"/>
      <c r="AA144" s="14"/>
      <c r="AJ144" s="13"/>
      <c r="AM144" s="14"/>
      <c r="AU144" s="14"/>
      <c r="AW144" s="14"/>
      <c r="BB144" s="13"/>
      <c r="BC144" s="14"/>
      <c r="BJ144" s="13"/>
      <c r="BK144" s="14"/>
      <c r="BR144" s="13"/>
      <c r="BS144" s="14"/>
      <c r="BV144" s="13"/>
      <c r="BW144" s="14"/>
      <c r="BX144" s="13"/>
      <c r="BY144" s="14"/>
      <c r="CB144" s="13"/>
      <c r="CC144" s="14"/>
      <c r="CH144" s="13"/>
      <c r="CI144" s="14"/>
      <c r="CP144" s="13"/>
      <c r="CQ144" s="14"/>
      <c r="CT144" s="13"/>
      <c r="CU144" s="14"/>
      <c r="CV144" s="13"/>
      <c r="CW144" s="14"/>
      <c r="CX144" s="13"/>
      <c r="CY144" s="14"/>
      <c r="DB144" s="13"/>
      <c r="DC144" s="14"/>
      <c r="DR144" s="13"/>
      <c r="DS144" s="14"/>
      <c r="DV144" s="13"/>
      <c r="DW144" s="14"/>
      <c r="DX144" s="13"/>
      <c r="DY144" s="14"/>
      <c r="DZ144" s="13"/>
      <c r="EA144" s="14"/>
      <c r="EB144" s="13"/>
      <c r="EC144" s="14"/>
      <c r="ED144" s="13"/>
      <c r="EE144" s="14"/>
      <c r="EG144" s="14"/>
      <c r="EH144" s="13"/>
      <c r="EI144" s="14"/>
    </row>
    <row r="145" spans="26:139" ht="12.75" customHeight="1">
      <c r="Z145" s="13"/>
      <c r="AA145" s="14"/>
      <c r="AJ145" s="13"/>
      <c r="AM145" s="14"/>
      <c r="AU145" s="14"/>
      <c r="AW145" s="14"/>
      <c r="BB145" s="13"/>
      <c r="BC145" s="14"/>
      <c r="BJ145" s="13"/>
      <c r="BK145" s="14"/>
      <c r="BR145" s="13"/>
      <c r="BS145" s="14"/>
      <c r="BV145" s="13"/>
      <c r="BW145" s="14"/>
      <c r="BX145" s="13"/>
      <c r="BY145" s="14"/>
      <c r="CB145" s="13"/>
      <c r="CC145" s="14"/>
      <c r="CH145" s="13"/>
      <c r="CI145" s="14"/>
      <c r="CP145" s="13"/>
      <c r="CQ145" s="14"/>
      <c r="CT145" s="13"/>
      <c r="CU145" s="14"/>
      <c r="CV145" s="13"/>
      <c r="CW145" s="14"/>
      <c r="CX145" s="13"/>
      <c r="CY145" s="14"/>
      <c r="DB145" s="13"/>
      <c r="DC145" s="14"/>
      <c r="DR145" s="13"/>
      <c r="DS145" s="14"/>
      <c r="DV145" s="13"/>
      <c r="DW145" s="14"/>
      <c r="DX145" s="13"/>
      <c r="DY145" s="14"/>
      <c r="DZ145" s="13"/>
      <c r="EA145" s="14"/>
      <c r="EB145" s="13"/>
      <c r="EC145" s="14"/>
      <c r="ED145" s="13"/>
      <c r="EE145" s="14"/>
      <c r="EG145" s="14"/>
      <c r="EH145" s="13"/>
      <c r="EI145" s="14"/>
    </row>
    <row r="146" spans="26:139" ht="12.75" customHeight="1">
      <c r="Z146" s="13"/>
      <c r="AA146" s="14"/>
      <c r="AJ146" s="13"/>
      <c r="AM146" s="14"/>
      <c r="AU146" s="14"/>
      <c r="AW146" s="14"/>
      <c r="BB146" s="13"/>
      <c r="BC146" s="14"/>
      <c r="BJ146" s="13"/>
      <c r="BK146" s="14"/>
      <c r="BR146" s="13"/>
      <c r="BS146" s="14"/>
      <c r="BV146" s="13"/>
      <c r="BW146" s="14"/>
      <c r="BX146" s="13"/>
      <c r="BY146" s="14"/>
      <c r="CB146" s="13"/>
      <c r="CC146" s="14"/>
      <c r="CH146" s="13"/>
      <c r="CI146" s="14"/>
      <c r="CP146" s="13"/>
      <c r="CQ146" s="14"/>
      <c r="CT146" s="13"/>
      <c r="CU146" s="14"/>
      <c r="CV146" s="13"/>
      <c r="CW146" s="14"/>
      <c r="CX146" s="13"/>
      <c r="CY146" s="14"/>
      <c r="DB146" s="13"/>
      <c r="DC146" s="14"/>
      <c r="DR146" s="13"/>
      <c r="DS146" s="14"/>
      <c r="DV146" s="13"/>
      <c r="DW146" s="14"/>
      <c r="DX146" s="13"/>
      <c r="DY146" s="14"/>
      <c r="DZ146" s="13"/>
      <c r="EA146" s="14"/>
      <c r="EB146" s="13"/>
      <c r="EC146" s="14"/>
      <c r="ED146" s="13"/>
      <c r="EE146" s="14"/>
      <c r="EG146" s="14"/>
      <c r="EH146" s="13"/>
      <c r="EI146" s="14"/>
    </row>
    <row r="147" spans="26:139" ht="12.75" customHeight="1">
      <c r="Z147" s="13"/>
      <c r="AA147" s="14"/>
      <c r="AJ147" s="13"/>
      <c r="AM147" s="14"/>
      <c r="AU147" s="14"/>
      <c r="AW147" s="14"/>
      <c r="BB147" s="13"/>
      <c r="BC147" s="14"/>
      <c r="BJ147" s="13"/>
      <c r="BK147" s="14"/>
      <c r="BR147" s="13"/>
      <c r="BS147" s="14"/>
      <c r="BV147" s="13"/>
      <c r="BW147" s="14"/>
      <c r="BX147" s="13"/>
      <c r="BY147" s="14"/>
      <c r="CB147" s="13"/>
      <c r="CC147" s="14"/>
      <c r="CH147" s="13"/>
      <c r="CI147" s="14"/>
      <c r="CP147" s="13"/>
      <c r="CQ147" s="14"/>
      <c r="CT147" s="13"/>
      <c r="CU147" s="14"/>
      <c r="CV147" s="13"/>
      <c r="CW147" s="14"/>
      <c r="CX147" s="13"/>
      <c r="CY147" s="14"/>
      <c r="DB147" s="13"/>
      <c r="DC147" s="14"/>
      <c r="DR147" s="13"/>
      <c r="DS147" s="14"/>
      <c r="DV147" s="13"/>
      <c r="DW147" s="14"/>
      <c r="DX147" s="13"/>
      <c r="DY147" s="14"/>
      <c r="DZ147" s="13"/>
      <c r="EA147" s="14"/>
      <c r="EB147" s="13"/>
      <c r="EC147" s="14"/>
      <c r="ED147" s="13"/>
      <c r="EE147" s="14"/>
      <c r="EG147" s="14"/>
      <c r="EH147" s="13"/>
      <c r="EI147" s="14"/>
    </row>
    <row r="148" spans="26:139" ht="12.75" customHeight="1">
      <c r="Z148" s="13"/>
      <c r="AA148" s="14"/>
      <c r="AJ148" s="13"/>
      <c r="AM148" s="14"/>
      <c r="AU148" s="14"/>
      <c r="AW148" s="14"/>
      <c r="BB148" s="13"/>
      <c r="BC148" s="14"/>
      <c r="BJ148" s="13"/>
      <c r="BK148" s="14"/>
      <c r="BR148" s="13"/>
      <c r="BS148" s="14"/>
      <c r="BV148" s="13"/>
      <c r="BW148" s="14"/>
      <c r="BX148" s="13"/>
      <c r="BY148" s="14"/>
      <c r="CB148" s="13"/>
      <c r="CC148" s="14"/>
      <c r="CH148" s="13"/>
      <c r="CI148" s="14"/>
      <c r="CP148" s="13"/>
      <c r="CQ148" s="14"/>
      <c r="CT148" s="13"/>
      <c r="CU148" s="14"/>
      <c r="CV148" s="13"/>
      <c r="CW148" s="14"/>
      <c r="CX148" s="13"/>
      <c r="CY148" s="14"/>
      <c r="DB148" s="13"/>
      <c r="DC148" s="14"/>
      <c r="DR148" s="13"/>
      <c r="DS148" s="14"/>
      <c r="DV148" s="13"/>
      <c r="DW148" s="14"/>
      <c r="DX148" s="13"/>
      <c r="DY148" s="14"/>
      <c r="DZ148" s="13"/>
      <c r="EA148" s="14"/>
      <c r="EB148" s="13"/>
      <c r="EC148" s="14"/>
      <c r="ED148" s="13"/>
      <c r="EE148" s="14"/>
      <c r="EG148" s="14"/>
      <c r="EH148" s="13"/>
      <c r="EI148" s="14"/>
    </row>
    <row r="149" spans="26:139" ht="12.75" customHeight="1">
      <c r="Z149" s="13"/>
      <c r="AA149" s="14"/>
      <c r="AJ149" s="13"/>
      <c r="AM149" s="14"/>
      <c r="AU149" s="14"/>
      <c r="AW149" s="14"/>
      <c r="BB149" s="13"/>
      <c r="BC149" s="14"/>
      <c r="BJ149" s="13"/>
      <c r="BK149" s="14"/>
      <c r="BR149" s="13"/>
      <c r="BS149" s="14"/>
      <c r="BV149" s="13"/>
      <c r="BW149" s="14"/>
      <c r="BX149" s="13"/>
      <c r="BY149" s="14"/>
      <c r="CB149" s="13"/>
      <c r="CC149" s="14"/>
      <c r="CH149" s="13"/>
      <c r="CI149" s="14"/>
      <c r="CP149" s="13"/>
      <c r="CQ149" s="14"/>
      <c r="CT149" s="13"/>
      <c r="CU149" s="14"/>
      <c r="CV149" s="13"/>
      <c r="CW149" s="14"/>
      <c r="CX149" s="13"/>
      <c r="CY149" s="14"/>
      <c r="DB149" s="13"/>
      <c r="DC149" s="14"/>
      <c r="DR149" s="13"/>
      <c r="DS149" s="14"/>
      <c r="DV149" s="13"/>
      <c r="DW149" s="14"/>
      <c r="DX149" s="13"/>
      <c r="DY149" s="14"/>
      <c r="DZ149" s="13"/>
      <c r="EA149" s="14"/>
      <c r="EB149" s="13"/>
      <c r="EC149" s="14"/>
      <c r="ED149" s="13"/>
      <c r="EE149" s="14"/>
      <c r="EG149" s="14"/>
      <c r="EH149" s="13"/>
      <c r="EI149" s="14"/>
    </row>
    <row r="150" spans="26:139" ht="12.75" customHeight="1">
      <c r="Z150" s="13"/>
      <c r="AA150" s="14"/>
      <c r="AJ150" s="13"/>
      <c r="AM150" s="14"/>
      <c r="AU150" s="14"/>
      <c r="AW150" s="14"/>
      <c r="BB150" s="13"/>
      <c r="BC150" s="14"/>
      <c r="BJ150" s="13"/>
      <c r="BK150" s="14"/>
      <c r="BR150" s="13"/>
      <c r="BS150" s="14"/>
      <c r="BV150" s="13"/>
      <c r="BW150" s="14"/>
      <c r="BX150" s="13"/>
      <c r="BY150" s="14"/>
      <c r="CB150" s="13"/>
      <c r="CC150" s="14"/>
      <c r="CH150" s="13"/>
      <c r="CI150" s="14"/>
      <c r="CP150" s="13"/>
      <c r="CQ150" s="14"/>
      <c r="CT150" s="13"/>
      <c r="CU150" s="14"/>
      <c r="CV150" s="13"/>
      <c r="CW150" s="14"/>
      <c r="CX150" s="13"/>
      <c r="CY150" s="14"/>
      <c r="DB150" s="13"/>
      <c r="DC150" s="14"/>
      <c r="DR150" s="13"/>
      <c r="DS150" s="14"/>
      <c r="DV150" s="13"/>
      <c r="DW150" s="14"/>
      <c r="DX150" s="13"/>
      <c r="DY150" s="14"/>
      <c r="DZ150" s="13"/>
      <c r="EA150" s="14"/>
      <c r="EB150" s="13"/>
      <c r="EC150" s="14"/>
      <c r="ED150" s="13"/>
      <c r="EE150" s="14"/>
      <c r="EG150" s="14"/>
      <c r="EH150" s="13"/>
      <c r="EI150" s="14"/>
    </row>
    <row r="151" spans="26:139" ht="12.75" customHeight="1">
      <c r="Z151" s="13"/>
      <c r="AA151" s="14"/>
      <c r="AJ151" s="13"/>
      <c r="AM151" s="14"/>
      <c r="AU151" s="14"/>
      <c r="AW151" s="14"/>
      <c r="BB151" s="13"/>
      <c r="BC151" s="14"/>
      <c r="BJ151" s="13"/>
      <c r="BK151" s="14"/>
      <c r="BR151" s="13"/>
      <c r="BS151" s="14"/>
      <c r="BV151" s="13"/>
      <c r="BW151" s="14"/>
      <c r="BX151" s="13"/>
      <c r="BY151" s="14"/>
      <c r="CB151" s="13"/>
      <c r="CC151" s="14"/>
      <c r="CH151" s="13"/>
      <c r="CI151" s="14"/>
      <c r="CP151" s="13"/>
      <c r="CQ151" s="14"/>
      <c r="CT151" s="13"/>
      <c r="CU151" s="14"/>
      <c r="CV151" s="13"/>
      <c r="CW151" s="14"/>
      <c r="CX151" s="13"/>
      <c r="CY151" s="14"/>
      <c r="DB151" s="13"/>
      <c r="DC151" s="14"/>
      <c r="DR151" s="13"/>
      <c r="DS151" s="14"/>
      <c r="DV151" s="13"/>
      <c r="DW151" s="14"/>
      <c r="DX151" s="13"/>
      <c r="DY151" s="14"/>
      <c r="DZ151" s="13"/>
      <c r="EA151" s="14"/>
      <c r="EB151" s="13"/>
      <c r="EC151" s="14"/>
      <c r="ED151" s="13"/>
      <c r="EE151" s="14"/>
      <c r="EG151" s="14"/>
      <c r="EH151" s="13"/>
      <c r="EI151" s="14"/>
    </row>
    <row r="152" spans="26:139" ht="12.75" customHeight="1">
      <c r="Z152" s="13"/>
      <c r="AA152" s="14"/>
      <c r="AJ152" s="13"/>
      <c r="AM152" s="14"/>
      <c r="AU152" s="14"/>
      <c r="AW152" s="14"/>
      <c r="BB152" s="13"/>
      <c r="BC152" s="14"/>
      <c r="BJ152" s="13"/>
      <c r="BK152" s="14"/>
      <c r="BR152" s="13"/>
      <c r="BS152" s="14"/>
      <c r="BV152" s="13"/>
      <c r="BW152" s="14"/>
      <c r="BX152" s="13"/>
      <c r="BY152" s="14"/>
      <c r="CB152" s="13"/>
      <c r="CC152" s="14"/>
      <c r="CH152" s="13"/>
      <c r="CI152" s="14"/>
      <c r="CP152" s="13"/>
      <c r="CQ152" s="14"/>
      <c r="CT152" s="13"/>
      <c r="CU152" s="14"/>
      <c r="CV152" s="13"/>
      <c r="CW152" s="14"/>
      <c r="CX152" s="13"/>
      <c r="CY152" s="14"/>
      <c r="DB152" s="13"/>
      <c r="DC152" s="14"/>
      <c r="DR152" s="13"/>
      <c r="DS152" s="14"/>
      <c r="DV152" s="13"/>
      <c r="DW152" s="14"/>
      <c r="DX152" s="13"/>
      <c r="DY152" s="14"/>
      <c r="DZ152" s="13"/>
      <c r="EA152" s="14"/>
      <c r="EB152" s="13"/>
      <c r="EC152" s="14"/>
      <c r="ED152" s="13"/>
      <c r="EE152" s="14"/>
      <c r="EG152" s="14"/>
      <c r="EH152" s="13"/>
      <c r="EI152" s="14"/>
    </row>
    <row r="153" spans="26:139" ht="12.75" customHeight="1">
      <c r="Z153" s="13"/>
      <c r="AA153" s="14"/>
      <c r="AJ153" s="13"/>
      <c r="AM153" s="14"/>
      <c r="AU153" s="14"/>
      <c r="AW153" s="14"/>
      <c r="BB153" s="13"/>
      <c r="BC153" s="14"/>
      <c r="BJ153" s="13"/>
      <c r="BK153" s="14"/>
      <c r="BR153" s="13"/>
      <c r="BS153" s="14"/>
      <c r="BV153" s="13"/>
      <c r="BW153" s="14"/>
      <c r="BX153" s="13"/>
      <c r="BY153" s="14"/>
      <c r="CB153" s="13"/>
      <c r="CC153" s="14"/>
      <c r="CH153" s="13"/>
      <c r="CI153" s="14"/>
      <c r="CP153" s="13"/>
      <c r="CQ153" s="14"/>
      <c r="CT153" s="13"/>
      <c r="CU153" s="14"/>
      <c r="CV153" s="13"/>
      <c r="CW153" s="14"/>
      <c r="CX153" s="13"/>
      <c r="CY153" s="14"/>
      <c r="DB153" s="13"/>
      <c r="DC153" s="14"/>
      <c r="DR153" s="13"/>
      <c r="DS153" s="14"/>
      <c r="DV153" s="13"/>
      <c r="DW153" s="14"/>
      <c r="DX153" s="13"/>
      <c r="DY153" s="14"/>
      <c r="DZ153" s="13"/>
      <c r="EA153" s="14"/>
      <c r="EB153" s="13"/>
      <c r="EC153" s="14"/>
      <c r="ED153" s="13"/>
      <c r="EE153" s="14"/>
      <c r="EG153" s="14"/>
      <c r="EH153" s="13"/>
      <c r="EI153" s="14"/>
    </row>
    <row r="154" spans="26:139" ht="12.75" customHeight="1">
      <c r="Z154" s="13"/>
      <c r="AA154" s="14"/>
      <c r="AJ154" s="13"/>
      <c r="AM154" s="14"/>
      <c r="AU154" s="14"/>
      <c r="AW154" s="14"/>
      <c r="BB154" s="13"/>
      <c r="BC154" s="14"/>
      <c r="BJ154" s="13"/>
      <c r="BK154" s="14"/>
      <c r="BR154" s="13"/>
      <c r="BS154" s="14"/>
      <c r="BV154" s="13"/>
      <c r="BW154" s="14"/>
      <c r="BX154" s="13"/>
      <c r="BY154" s="14"/>
      <c r="CB154" s="13"/>
      <c r="CC154" s="14"/>
      <c r="CH154" s="13"/>
      <c r="CI154" s="14"/>
      <c r="CP154" s="13"/>
      <c r="CQ154" s="14"/>
      <c r="CT154" s="13"/>
      <c r="CU154" s="14"/>
      <c r="CV154" s="13"/>
      <c r="CW154" s="14"/>
      <c r="CX154" s="13"/>
      <c r="CY154" s="14"/>
      <c r="DB154" s="13"/>
      <c r="DC154" s="14"/>
      <c r="DR154" s="13"/>
      <c r="DS154" s="14"/>
      <c r="DV154" s="13"/>
      <c r="DW154" s="14"/>
      <c r="DX154" s="13"/>
      <c r="DY154" s="14"/>
      <c r="DZ154" s="13"/>
      <c r="EA154" s="14"/>
      <c r="EB154" s="13"/>
      <c r="EC154" s="14"/>
      <c r="ED154" s="13"/>
      <c r="EE154" s="14"/>
      <c r="EG154" s="14"/>
      <c r="EH154" s="13"/>
      <c r="EI154" s="14"/>
    </row>
    <row r="155" spans="26:139" ht="12.75" customHeight="1">
      <c r="Z155" s="13"/>
      <c r="AA155" s="14"/>
      <c r="AJ155" s="13"/>
      <c r="AM155" s="14"/>
      <c r="AU155" s="14"/>
      <c r="AW155" s="14"/>
      <c r="BB155" s="13"/>
      <c r="BC155" s="14"/>
      <c r="BJ155" s="13"/>
      <c r="BK155" s="14"/>
      <c r="BR155" s="13"/>
      <c r="BS155" s="14"/>
      <c r="BV155" s="13"/>
      <c r="BW155" s="14"/>
      <c r="BX155" s="13"/>
      <c r="BY155" s="14"/>
      <c r="CB155" s="13"/>
      <c r="CC155" s="14"/>
      <c r="CH155" s="13"/>
      <c r="CI155" s="14"/>
      <c r="CP155" s="13"/>
      <c r="CQ155" s="14"/>
      <c r="CT155" s="13"/>
      <c r="CU155" s="14"/>
      <c r="CV155" s="13"/>
      <c r="CW155" s="14"/>
      <c r="CX155" s="13"/>
      <c r="CY155" s="14"/>
      <c r="DB155" s="13"/>
      <c r="DC155" s="14"/>
      <c r="DR155" s="13"/>
      <c r="DS155" s="14"/>
      <c r="DV155" s="13"/>
      <c r="DW155" s="14"/>
      <c r="DX155" s="13"/>
      <c r="DY155" s="14"/>
      <c r="DZ155" s="13"/>
      <c r="EA155" s="14"/>
      <c r="EB155" s="13"/>
      <c r="EC155" s="14"/>
      <c r="ED155" s="13"/>
      <c r="EE155" s="14"/>
      <c r="EG155" s="14"/>
      <c r="EH155" s="13"/>
      <c r="EI155" s="14"/>
    </row>
    <row r="156" spans="26:139" ht="12.75" customHeight="1">
      <c r="Z156" s="13"/>
      <c r="AA156" s="14"/>
      <c r="AJ156" s="13"/>
      <c r="AM156" s="14"/>
      <c r="AU156" s="14"/>
      <c r="AW156" s="14"/>
      <c r="BB156" s="13"/>
      <c r="BC156" s="14"/>
      <c r="BJ156" s="13"/>
      <c r="BK156" s="14"/>
      <c r="BR156" s="13"/>
      <c r="BS156" s="14"/>
      <c r="BV156" s="13"/>
      <c r="BW156" s="14"/>
      <c r="BX156" s="13"/>
      <c r="BY156" s="14"/>
      <c r="CB156" s="13"/>
      <c r="CC156" s="14"/>
      <c r="CH156" s="13"/>
      <c r="CI156" s="14"/>
      <c r="CP156" s="13"/>
      <c r="CQ156" s="14"/>
      <c r="CT156" s="13"/>
      <c r="CU156" s="14"/>
      <c r="CV156" s="13"/>
      <c r="CW156" s="14"/>
      <c r="CX156" s="13"/>
      <c r="CY156" s="14"/>
      <c r="DB156" s="13"/>
      <c r="DC156" s="14"/>
      <c r="DR156" s="13"/>
      <c r="DS156" s="14"/>
      <c r="DV156" s="13"/>
      <c r="DW156" s="14"/>
      <c r="DX156" s="13"/>
      <c r="DY156" s="14"/>
      <c r="DZ156" s="13"/>
      <c r="EA156" s="14"/>
      <c r="EB156" s="13"/>
      <c r="EC156" s="14"/>
      <c r="ED156" s="13"/>
      <c r="EE156" s="14"/>
      <c r="EG156" s="14"/>
      <c r="EH156" s="13"/>
      <c r="EI156" s="14"/>
    </row>
    <row r="157" spans="26:139" ht="12.75" customHeight="1">
      <c r="Z157" s="13"/>
      <c r="AA157" s="14"/>
      <c r="AJ157" s="13"/>
      <c r="AM157" s="14"/>
      <c r="AU157" s="14"/>
      <c r="AW157" s="14"/>
      <c r="BB157" s="13"/>
      <c r="BC157" s="14"/>
      <c r="BJ157" s="13"/>
      <c r="BK157" s="14"/>
      <c r="BR157" s="13"/>
      <c r="BS157" s="14"/>
      <c r="BV157" s="13"/>
      <c r="BW157" s="14"/>
      <c r="BX157" s="13"/>
      <c r="BY157" s="14"/>
      <c r="CB157" s="13"/>
      <c r="CC157" s="14"/>
      <c r="CH157" s="13"/>
      <c r="CI157" s="14"/>
      <c r="CP157" s="13"/>
      <c r="CQ157" s="14"/>
      <c r="CT157" s="13"/>
      <c r="CU157" s="14"/>
      <c r="CV157" s="13"/>
      <c r="CW157" s="14"/>
      <c r="CX157" s="13"/>
      <c r="CY157" s="14"/>
      <c r="DB157" s="13"/>
      <c r="DC157" s="14"/>
      <c r="DR157" s="13"/>
      <c r="DS157" s="14"/>
      <c r="DV157" s="13"/>
      <c r="DW157" s="14"/>
      <c r="DX157" s="13"/>
      <c r="DY157" s="14"/>
      <c r="DZ157" s="13"/>
      <c r="EA157" s="14"/>
      <c r="EB157" s="13"/>
      <c r="EC157" s="14"/>
      <c r="ED157" s="13"/>
      <c r="EE157" s="14"/>
      <c r="EG157" s="14"/>
      <c r="EH157" s="13"/>
      <c r="EI157" s="14"/>
    </row>
    <row r="158" spans="26:139" ht="12.75" customHeight="1">
      <c r="Z158" s="13"/>
      <c r="AA158" s="14"/>
      <c r="AJ158" s="13"/>
      <c r="AM158" s="14"/>
      <c r="AU158" s="14"/>
      <c r="AW158" s="14"/>
      <c r="BB158" s="13"/>
      <c r="BC158" s="14"/>
      <c r="BJ158" s="13"/>
      <c r="BK158" s="14"/>
      <c r="BR158" s="13"/>
      <c r="BS158" s="14"/>
      <c r="BV158" s="13"/>
      <c r="BW158" s="14"/>
      <c r="BX158" s="13"/>
      <c r="BY158" s="14"/>
      <c r="CB158" s="13"/>
      <c r="CC158" s="14"/>
      <c r="CH158" s="13"/>
      <c r="CI158" s="14"/>
      <c r="CP158" s="13"/>
      <c r="CQ158" s="14"/>
      <c r="CT158" s="13"/>
      <c r="CU158" s="14"/>
      <c r="CV158" s="13"/>
      <c r="CW158" s="14"/>
      <c r="CX158" s="13"/>
      <c r="CY158" s="14"/>
      <c r="DB158" s="13"/>
      <c r="DC158" s="14"/>
      <c r="DR158" s="13"/>
      <c r="DS158" s="14"/>
      <c r="DV158" s="13"/>
      <c r="DW158" s="14"/>
      <c r="DX158" s="13"/>
      <c r="DY158" s="14"/>
      <c r="DZ158" s="13"/>
      <c r="EA158" s="14"/>
      <c r="EB158" s="13"/>
      <c r="EC158" s="14"/>
      <c r="ED158" s="13"/>
      <c r="EE158" s="14"/>
      <c r="EG158" s="14"/>
      <c r="EH158" s="13"/>
      <c r="EI158" s="14"/>
    </row>
    <row r="159" spans="26:139" ht="12.75" customHeight="1">
      <c r="Z159" s="13"/>
      <c r="AA159" s="14"/>
      <c r="AJ159" s="13"/>
      <c r="AM159" s="14"/>
      <c r="AU159" s="14"/>
      <c r="AW159" s="14"/>
      <c r="BB159" s="13"/>
      <c r="BC159" s="14"/>
      <c r="BJ159" s="13"/>
      <c r="BK159" s="14"/>
      <c r="BR159" s="13"/>
      <c r="BS159" s="14"/>
      <c r="BV159" s="13"/>
      <c r="BW159" s="14"/>
      <c r="BX159" s="13"/>
      <c r="BY159" s="14"/>
      <c r="CB159" s="13"/>
      <c r="CC159" s="14"/>
      <c r="CH159" s="13"/>
      <c r="CI159" s="14"/>
      <c r="CP159" s="13"/>
      <c r="CQ159" s="14"/>
      <c r="CT159" s="13"/>
      <c r="CU159" s="14"/>
      <c r="CV159" s="13"/>
      <c r="CW159" s="14"/>
      <c r="CX159" s="13"/>
      <c r="CY159" s="14"/>
      <c r="DB159" s="13"/>
      <c r="DC159" s="14"/>
      <c r="DR159" s="13"/>
      <c r="DS159" s="14"/>
      <c r="DV159" s="13"/>
      <c r="DW159" s="14"/>
      <c r="DX159" s="13"/>
      <c r="DY159" s="14"/>
      <c r="DZ159" s="13"/>
      <c r="EA159" s="14"/>
      <c r="EB159" s="13"/>
      <c r="EC159" s="14"/>
      <c r="ED159" s="13"/>
      <c r="EE159" s="14"/>
      <c r="EG159" s="14"/>
      <c r="EH159" s="13"/>
      <c r="EI159" s="14"/>
    </row>
    <row r="160" spans="26:139" ht="12.75" customHeight="1">
      <c r="Z160" s="13"/>
      <c r="AA160" s="14"/>
      <c r="AJ160" s="13"/>
      <c r="AM160" s="14"/>
      <c r="AU160" s="14"/>
      <c r="AW160" s="14"/>
      <c r="BB160" s="13"/>
      <c r="BC160" s="14"/>
      <c r="BJ160" s="13"/>
      <c r="BK160" s="14"/>
      <c r="BR160" s="13"/>
      <c r="BS160" s="14"/>
      <c r="BV160" s="13"/>
      <c r="BW160" s="14"/>
      <c r="BX160" s="13"/>
      <c r="BY160" s="14"/>
      <c r="CB160" s="13"/>
      <c r="CC160" s="14"/>
      <c r="CH160" s="13"/>
      <c r="CI160" s="14"/>
      <c r="CP160" s="13"/>
      <c r="CQ160" s="14"/>
      <c r="CT160" s="13"/>
      <c r="CU160" s="14"/>
      <c r="CV160" s="13"/>
      <c r="CW160" s="14"/>
      <c r="CX160" s="13"/>
      <c r="CY160" s="14"/>
      <c r="DB160" s="13"/>
      <c r="DC160" s="14"/>
      <c r="DR160" s="13"/>
      <c r="DS160" s="14"/>
      <c r="DV160" s="13"/>
      <c r="DW160" s="14"/>
      <c r="DX160" s="13"/>
      <c r="DY160" s="14"/>
      <c r="DZ160" s="13"/>
      <c r="EA160" s="14"/>
      <c r="EB160" s="13"/>
      <c r="EC160" s="14"/>
      <c r="ED160" s="13"/>
      <c r="EE160" s="14"/>
      <c r="EG160" s="14"/>
      <c r="EH160" s="13"/>
      <c r="EI160" s="14"/>
    </row>
    <row r="161" spans="26:139" ht="12.75" customHeight="1">
      <c r="Z161" s="13"/>
      <c r="AA161" s="14"/>
      <c r="AJ161" s="13"/>
      <c r="AM161" s="14"/>
      <c r="AU161" s="14"/>
      <c r="AW161" s="14"/>
      <c r="BB161" s="13"/>
      <c r="BC161" s="14"/>
      <c r="BJ161" s="13"/>
      <c r="BK161" s="14"/>
      <c r="BR161" s="13"/>
      <c r="BS161" s="14"/>
      <c r="BV161" s="13"/>
      <c r="BW161" s="14"/>
      <c r="BX161" s="13"/>
      <c r="BY161" s="14"/>
      <c r="CB161" s="13"/>
      <c r="CC161" s="14"/>
      <c r="CH161" s="13"/>
      <c r="CI161" s="14"/>
      <c r="CP161" s="13"/>
      <c r="CQ161" s="14"/>
      <c r="CT161" s="13"/>
      <c r="CU161" s="14"/>
      <c r="CV161" s="13"/>
      <c r="CW161" s="14"/>
      <c r="CX161" s="13"/>
      <c r="CY161" s="14"/>
      <c r="DB161" s="13"/>
      <c r="DC161" s="14"/>
      <c r="DR161" s="13"/>
      <c r="DS161" s="14"/>
      <c r="DV161" s="13"/>
      <c r="DW161" s="14"/>
      <c r="DX161" s="13"/>
      <c r="DY161" s="14"/>
      <c r="DZ161" s="13"/>
      <c r="EA161" s="14"/>
      <c r="EB161" s="13"/>
      <c r="EC161" s="14"/>
      <c r="ED161" s="13"/>
      <c r="EE161" s="14"/>
      <c r="EG161" s="14"/>
      <c r="EH161" s="13"/>
      <c r="EI161" s="14"/>
    </row>
    <row r="162" spans="26:139" ht="12.75" customHeight="1">
      <c r="Z162" s="13"/>
      <c r="AA162" s="14"/>
      <c r="AJ162" s="13"/>
      <c r="AM162" s="14"/>
      <c r="AU162" s="14"/>
      <c r="AW162" s="14"/>
      <c r="BB162" s="13"/>
      <c r="BC162" s="14"/>
      <c r="BJ162" s="13"/>
      <c r="BK162" s="14"/>
      <c r="BR162" s="13"/>
      <c r="BS162" s="14"/>
      <c r="BV162" s="13"/>
      <c r="BW162" s="14"/>
      <c r="BX162" s="13"/>
      <c r="BY162" s="14"/>
      <c r="CB162" s="13"/>
      <c r="CC162" s="14"/>
      <c r="CH162" s="13"/>
      <c r="CI162" s="14"/>
      <c r="CP162" s="13"/>
      <c r="CQ162" s="14"/>
      <c r="CT162" s="13"/>
      <c r="CU162" s="14"/>
      <c r="CV162" s="13"/>
      <c r="CW162" s="14"/>
      <c r="CX162" s="13"/>
      <c r="CY162" s="14"/>
      <c r="DB162" s="13"/>
      <c r="DC162" s="14"/>
      <c r="DR162" s="13"/>
      <c r="DS162" s="14"/>
      <c r="DV162" s="13"/>
      <c r="DW162" s="14"/>
      <c r="DX162" s="13"/>
      <c r="DY162" s="14"/>
      <c r="DZ162" s="13"/>
      <c r="EA162" s="14"/>
      <c r="EB162" s="13"/>
      <c r="EC162" s="14"/>
      <c r="ED162" s="13"/>
      <c r="EE162" s="14"/>
      <c r="EG162" s="14"/>
      <c r="EH162" s="13"/>
      <c r="EI162" s="14"/>
    </row>
    <row r="163" spans="26:139" ht="12.75" customHeight="1">
      <c r="Z163" s="13"/>
      <c r="AA163" s="14"/>
      <c r="AJ163" s="13"/>
      <c r="AM163" s="14"/>
      <c r="AU163" s="14"/>
      <c r="AW163" s="14"/>
      <c r="BB163" s="13"/>
      <c r="BC163" s="14"/>
      <c r="BJ163" s="13"/>
      <c r="BK163" s="14"/>
      <c r="BR163" s="13"/>
      <c r="BS163" s="14"/>
      <c r="BV163" s="13"/>
      <c r="BW163" s="14"/>
      <c r="BX163" s="13"/>
      <c r="BY163" s="14"/>
      <c r="CB163" s="13"/>
      <c r="CC163" s="14"/>
      <c r="CH163" s="13"/>
      <c r="CI163" s="14"/>
      <c r="CP163" s="13"/>
      <c r="CQ163" s="14"/>
      <c r="CT163" s="13"/>
      <c r="CU163" s="14"/>
      <c r="CV163" s="13"/>
      <c r="CW163" s="14"/>
      <c r="CX163" s="13"/>
      <c r="CY163" s="14"/>
      <c r="DB163" s="13"/>
      <c r="DC163" s="14"/>
      <c r="DR163" s="13"/>
      <c r="DS163" s="14"/>
      <c r="DV163" s="13"/>
      <c r="DW163" s="14"/>
      <c r="DX163" s="13"/>
      <c r="DY163" s="14"/>
      <c r="DZ163" s="13"/>
      <c r="EA163" s="14"/>
      <c r="EB163" s="13"/>
      <c r="EC163" s="14"/>
      <c r="ED163" s="13"/>
      <c r="EE163" s="14"/>
      <c r="EG163" s="14"/>
      <c r="EH163" s="13"/>
      <c r="EI163" s="14"/>
    </row>
    <row r="164" spans="26:139" ht="12.75" customHeight="1">
      <c r="Z164" s="13"/>
      <c r="AA164" s="14"/>
      <c r="AJ164" s="13"/>
      <c r="AM164" s="14"/>
      <c r="AU164" s="14"/>
      <c r="AW164" s="14"/>
      <c r="BB164" s="13"/>
      <c r="BC164" s="14"/>
      <c r="BJ164" s="13"/>
      <c r="BK164" s="14"/>
      <c r="BR164" s="13"/>
      <c r="BS164" s="14"/>
      <c r="BV164" s="13"/>
      <c r="BW164" s="14"/>
      <c r="BX164" s="13"/>
      <c r="BY164" s="14"/>
      <c r="CB164" s="13"/>
      <c r="CC164" s="14"/>
      <c r="CH164" s="13"/>
      <c r="CI164" s="14"/>
      <c r="CP164" s="13"/>
      <c r="CQ164" s="14"/>
      <c r="CT164" s="13"/>
      <c r="CU164" s="14"/>
      <c r="CV164" s="13"/>
      <c r="CW164" s="14"/>
      <c r="CX164" s="13"/>
      <c r="CY164" s="14"/>
      <c r="DB164" s="13"/>
      <c r="DC164" s="14"/>
      <c r="DR164" s="13"/>
      <c r="DS164" s="14"/>
      <c r="DV164" s="13"/>
      <c r="DW164" s="14"/>
      <c r="DX164" s="13"/>
      <c r="DY164" s="14"/>
      <c r="DZ164" s="13"/>
      <c r="EA164" s="14"/>
      <c r="EB164" s="13"/>
      <c r="EC164" s="14"/>
      <c r="ED164" s="13"/>
      <c r="EE164" s="14"/>
      <c r="EG164" s="14"/>
      <c r="EH164" s="13"/>
      <c r="EI164" s="14"/>
    </row>
    <row r="165" spans="26:139" ht="12.75" customHeight="1">
      <c r="Z165" s="13"/>
      <c r="AA165" s="14"/>
      <c r="AJ165" s="13"/>
      <c r="AM165" s="14"/>
      <c r="AU165" s="14"/>
      <c r="AW165" s="14"/>
      <c r="BB165" s="13"/>
      <c r="BC165" s="14"/>
      <c r="BJ165" s="13"/>
      <c r="BK165" s="14"/>
      <c r="BR165" s="13"/>
      <c r="BS165" s="14"/>
      <c r="BV165" s="13"/>
      <c r="BW165" s="14"/>
      <c r="BX165" s="13"/>
      <c r="BY165" s="14"/>
      <c r="CB165" s="13"/>
      <c r="CC165" s="14"/>
      <c r="CH165" s="13"/>
      <c r="CI165" s="14"/>
      <c r="CP165" s="13"/>
      <c r="CQ165" s="14"/>
      <c r="CT165" s="13"/>
      <c r="CU165" s="14"/>
      <c r="CV165" s="13"/>
      <c r="CW165" s="14"/>
      <c r="CX165" s="13"/>
      <c r="CY165" s="14"/>
      <c r="DB165" s="13"/>
      <c r="DC165" s="14"/>
      <c r="DR165" s="13"/>
      <c r="DS165" s="14"/>
      <c r="DV165" s="13"/>
      <c r="DW165" s="14"/>
      <c r="DX165" s="13"/>
      <c r="DY165" s="14"/>
      <c r="DZ165" s="13"/>
      <c r="EA165" s="14"/>
      <c r="EB165" s="13"/>
      <c r="EC165" s="14"/>
      <c r="ED165" s="13"/>
      <c r="EE165" s="14"/>
      <c r="EG165" s="14"/>
      <c r="EH165" s="13"/>
      <c r="EI165" s="14"/>
    </row>
    <row r="166" spans="26:139" ht="12.75" customHeight="1">
      <c r="Z166" s="13"/>
      <c r="AA166" s="14"/>
      <c r="AJ166" s="13"/>
      <c r="AM166" s="14"/>
      <c r="AU166" s="14"/>
      <c r="AW166" s="14"/>
      <c r="BB166" s="13"/>
      <c r="BC166" s="14"/>
      <c r="BJ166" s="13"/>
      <c r="BK166" s="14"/>
      <c r="BR166" s="13"/>
      <c r="BS166" s="14"/>
      <c r="BV166" s="13"/>
      <c r="BW166" s="14"/>
      <c r="BX166" s="13"/>
      <c r="BY166" s="14"/>
      <c r="CB166" s="13"/>
      <c r="CC166" s="14"/>
      <c r="CH166" s="13"/>
      <c r="CI166" s="14"/>
      <c r="CP166" s="13"/>
      <c r="CQ166" s="14"/>
      <c r="CT166" s="13"/>
      <c r="CU166" s="14"/>
      <c r="CV166" s="13"/>
      <c r="CW166" s="14"/>
      <c r="CX166" s="13"/>
      <c r="CY166" s="14"/>
      <c r="DB166" s="13"/>
      <c r="DC166" s="14"/>
      <c r="DR166" s="13"/>
      <c r="DS166" s="14"/>
      <c r="DV166" s="13"/>
      <c r="DW166" s="14"/>
      <c r="DX166" s="13"/>
      <c r="DY166" s="14"/>
      <c r="DZ166" s="13"/>
      <c r="EA166" s="14"/>
      <c r="EB166" s="13"/>
      <c r="EC166" s="14"/>
      <c r="ED166" s="13"/>
      <c r="EE166" s="14"/>
      <c r="EG166" s="14"/>
      <c r="EH166" s="13"/>
      <c r="EI166" s="14"/>
    </row>
    <row r="167" spans="26:139" ht="12.75" customHeight="1">
      <c r="Z167" s="13"/>
      <c r="AA167" s="14"/>
      <c r="AJ167" s="13"/>
      <c r="AM167" s="14"/>
      <c r="AU167" s="14"/>
      <c r="AW167" s="14"/>
      <c r="BB167" s="13"/>
      <c r="BC167" s="14"/>
      <c r="BJ167" s="13"/>
      <c r="BK167" s="14"/>
      <c r="BR167" s="13"/>
      <c r="BS167" s="14"/>
      <c r="BV167" s="13"/>
      <c r="BW167" s="14"/>
      <c r="BX167" s="13"/>
      <c r="BY167" s="14"/>
      <c r="CB167" s="13"/>
      <c r="CC167" s="14"/>
      <c r="CH167" s="13"/>
      <c r="CI167" s="14"/>
      <c r="CP167" s="13"/>
      <c r="CQ167" s="14"/>
      <c r="CT167" s="13"/>
      <c r="CU167" s="14"/>
      <c r="CV167" s="13"/>
      <c r="CW167" s="14"/>
      <c r="CX167" s="13"/>
      <c r="CY167" s="14"/>
      <c r="DB167" s="13"/>
      <c r="DC167" s="14"/>
      <c r="DR167" s="13"/>
      <c r="DS167" s="14"/>
      <c r="DV167" s="13"/>
      <c r="DW167" s="14"/>
      <c r="DX167" s="13"/>
      <c r="DY167" s="14"/>
      <c r="DZ167" s="13"/>
      <c r="EA167" s="14"/>
      <c r="EB167" s="13"/>
      <c r="EC167" s="14"/>
      <c r="ED167" s="13"/>
      <c r="EE167" s="14"/>
      <c r="EG167" s="14"/>
      <c r="EH167" s="13"/>
      <c r="EI167" s="14"/>
    </row>
    <row r="168" spans="26:139" ht="12.75" customHeight="1">
      <c r="Z168" s="13"/>
      <c r="AA168" s="14"/>
      <c r="AJ168" s="13"/>
      <c r="AM168" s="14"/>
      <c r="AU168" s="14"/>
      <c r="AW168" s="14"/>
      <c r="BB168" s="13"/>
      <c r="BC168" s="14"/>
      <c r="BJ168" s="13"/>
      <c r="BK168" s="14"/>
      <c r="BR168" s="13"/>
      <c r="BS168" s="14"/>
      <c r="BV168" s="13"/>
      <c r="BW168" s="14"/>
      <c r="BX168" s="13"/>
      <c r="BY168" s="14"/>
      <c r="CB168" s="13"/>
      <c r="CC168" s="14"/>
      <c r="CH168" s="13"/>
      <c r="CI168" s="14"/>
      <c r="CP168" s="13"/>
      <c r="CQ168" s="14"/>
      <c r="CT168" s="13"/>
      <c r="CU168" s="14"/>
      <c r="CV168" s="13"/>
      <c r="CW168" s="14"/>
      <c r="CX168" s="13"/>
      <c r="CY168" s="14"/>
      <c r="DB168" s="13"/>
      <c r="DC168" s="14"/>
      <c r="DR168" s="13"/>
      <c r="DS168" s="14"/>
      <c r="DV168" s="13"/>
      <c r="DW168" s="14"/>
      <c r="DX168" s="13"/>
      <c r="DY168" s="14"/>
      <c r="DZ168" s="13"/>
      <c r="EA168" s="14"/>
      <c r="EB168" s="13"/>
      <c r="EC168" s="14"/>
      <c r="ED168" s="13"/>
      <c r="EE168" s="14"/>
      <c r="EG168" s="14"/>
      <c r="EH168" s="13"/>
      <c r="EI168" s="14"/>
    </row>
    <row r="169" spans="26:139" ht="12.75" customHeight="1">
      <c r="Z169" s="13"/>
      <c r="AA169" s="14"/>
      <c r="AJ169" s="13"/>
      <c r="AM169" s="14"/>
      <c r="AU169" s="14"/>
      <c r="AW169" s="14"/>
      <c r="BB169" s="13"/>
      <c r="BC169" s="14"/>
      <c r="BJ169" s="13"/>
      <c r="BK169" s="14"/>
      <c r="BR169" s="13"/>
      <c r="BS169" s="14"/>
      <c r="BV169" s="13"/>
      <c r="BW169" s="14"/>
      <c r="BX169" s="13"/>
      <c r="BY169" s="14"/>
      <c r="CB169" s="13"/>
      <c r="CC169" s="14"/>
      <c r="CH169" s="13"/>
      <c r="CI169" s="14"/>
      <c r="CP169" s="13"/>
      <c r="CQ169" s="14"/>
      <c r="CT169" s="13"/>
      <c r="CU169" s="14"/>
      <c r="CV169" s="13"/>
      <c r="CW169" s="14"/>
      <c r="CX169" s="13"/>
      <c r="CY169" s="14"/>
      <c r="DB169" s="13"/>
      <c r="DC169" s="14"/>
      <c r="DR169" s="13"/>
      <c r="DS169" s="14"/>
      <c r="DV169" s="13"/>
      <c r="DW169" s="14"/>
      <c r="DX169" s="13"/>
      <c r="DY169" s="14"/>
      <c r="DZ169" s="13"/>
      <c r="EA169" s="14"/>
      <c r="EB169" s="13"/>
      <c r="EC169" s="14"/>
      <c r="ED169" s="13"/>
      <c r="EE169" s="14"/>
      <c r="EG169" s="14"/>
      <c r="EH169" s="13"/>
      <c r="EI169" s="14"/>
    </row>
    <row r="170" spans="26:139" ht="12.75" customHeight="1">
      <c r="Z170" s="13"/>
      <c r="AA170" s="14"/>
      <c r="AJ170" s="13"/>
      <c r="AM170" s="14"/>
      <c r="AU170" s="14"/>
      <c r="AW170" s="14"/>
      <c r="BB170" s="13"/>
      <c r="BC170" s="14"/>
      <c r="BJ170" s="13"/>
      <c r="BK170" s="14"/>
      <c r="BR170" s="13"/>
      <c r="BS170" s="14"/>
      <c r="BV170" s="13"/>
      <c r="BW170" s="14"/>
      <c r="BX170" s="13"/>
      <c r="BY170" s="14"/>
      <c r="CB170" s="13"/>
      <c r="CC170" s="14"/>
      <c r="CH170" s="13"/>
      <c r="CI170" s="14"/>
      <c r="CP170" s="13"/>
      <c r="CQ170" s="14"/>
      <c r="CT170" s="13"/>
      <c r="CU170" s="14"/>
      <c r="CV170" s="13"/>
      <c r="CW170" s="14"/>
      <c r="CX170" s="13"/>
      <c r="CY170" s="14"/>
      <c r="DB170" s="13"/>
      <c r="DC170" s="14"/>
      <c r="DR170" s="13"/>
      <c r="DS170" s="14"/>
      <c r="DV170" s="13"/>
      <c r="DW170" s="14"/>
      <c r="DX170" s="13"/>
      <c r="DY170" s="14"/>
      <c r="DZ170" s="13"/>
      <c r="EA170" s="14"/>
      <c r="EB170" s="13"/>
      <c r="EC170" s="14"/>
      <c r="ED170" s="13"/>
      <c r="EE170" s="14"/>
      <c r="EG170" s="14"/>
      <c r="EH170" s="13"/>
      <c r="EI170" s="14"/>
    </row>
    <row r="171" spans="26:139" ht="12.75" customHeight="1">
      <c r="Z171" s="13"/>
      <c r="AA171" s="14"/>
      <c r="AJ171" s="13"/>
      <c r="AM171" s="14"/>
      <c r="AU171" s="14"/>
      <c r="AW171" s="14"/>
      <c r="BB171" s="13"/>
      <c r="BC171" s="14"/>
      <c r="BJ171" s="13"/>
      <c r="BK171" s="14"/>
      <c r="BR171" s="13"/>
      <c r="BS171" s="14"/>
      <c r="BV171" s="13"/>
      <c r="BW171" s="14"/>
      <c r="BX171" s="13"/>
      <c r="BY171" s="14"/>
      <c r="CB171" s="13"/>
      <c r="CC171" s="14"/>
      <c r="CH171" s="13"/>
      <c r="CI171" s="14"/>
      <c r="CP171" s="13"/>
      <c r="CQ171" s="14"/>
      <c r="CT171" s="13"/>
      <c r="CU171" s="14"/>
      <c r="CV171" s="13"/>
      <c r="CW171" s="14"/>
      <c r="CX171" s="13"/>
      <c r="CY171" s="14"/>
      <c r="DB171" s="13"/>
      <c r="DC171" s="14"/>
      <c r="DR171" s="13"/>
      <c r="DS171" s="14"/>
      <c r="DV171" s="13"/>
      <c r="DW171" s="14"/>
      <c r="DX171" s="13"/>
      <c r="DY171" s="14"/>
      <c r="DZ171" s="13"/>
      <c r="EA171" s="14"/>
      <c r="EB171" s="13"/>
      <c r="EC171" s="14"/>
      <c r="ED171" s="13"/>
      <c r="EE171" s="14"/>
      <c r="EG171" s="14"/>
      <c r="EH171" s="13"/>
      <c r="EI171" s="14"/>
    </row>
    <row r="172" spans="26:139" ht="12.75" customHeight="1">
      <c r="Z172" s="13"/>
      <c r="AA172" s="14"/>
      <c r="AJ172" s="13"/>
      <c r="AM172" s="14"/>
      <c r="AU172" s="14"/>
      <c r="AW172" s="14"/>
      <c r="BB172" s="13"/>
      <c r="BC172" s="14"/>
      <c r="BJ172" s="13"/>
      <c r="BK172" s="14"/>
      <c r="BR172" s="13"/>
      <c r="BS172" s="14"/>
      <c r="BV172" s="13"/>
      <c r="BW172" s="14"/>
      <c r="BX172" s="13"/>
      <c r="BY172" s="14"/>
      <c r="CB172" s="13"/>
      <c r="CC172" s="14"/>
      <c r="CH172" s="13"/>
      <c r="CI172" s="14"/>
      <c r="CP172" s="13"/>
      <c r="CQ172" s="14"/>
      <c r="CT172" s="13"/>
      <c r="CU172" s="14"/>
      <c r="CV172" s="13"/>
      <c r="CW172" s="14"/>
      <c r="CX172" s="13"/>
      <c r="CY172" s="14"/>
      <c r="DB172" s="13"/>
      <c r="DC172" s="14"/>
      <c r="DR172" s="13"/>
      <c r="DS172" s="14"/>
      <c r="DV172" s="13"/>
      <c r="DW172" s="14"/>
      <c r="DX172" s="13"/>
      <c r="DY172" s="14"/>
      <c r="DZ172" s="13"/>
      <c r="EA172" s="14"/>
      <c r="EB172" s="13"/>
      <c r="EC172" s="14"/>
      <c r="ED172" s="13"/>
      <c r="EE172" s="14"/>
      <c r="EG172" s="14"/>
      <c r="EH172" s="13"/>
      <c r="EI172" s="14"/>
    </row>
    <row r="173" spans="26:139" ht="12.75" customHeight="1">
      <c r="Z173" s="13"/>
      <c r="AA173" s="14"/>
      <c r="AJ173" s="13"/>
      <c r="AM173" s="14"/>
      <c r="AU173" s="14"/>
      <c r="AW173" s="14"/>
      <c r="BB173" s="13"/>
      <c r="BC173" s="14"/>
      <c r="BJ173" s="13"/>
      <c r="BK173" s="14"/>
      <c r="BR173" s="13"/>
      <c r="BS173" s="14"/>
      <c r="BV173" s="13"/>
      <c r="BW173" s="14"/>
      <c r="BX173" s="13"/>
      <c r="BY173" s="14"/>
      <c r="CB173" s="13"/>
      <c r="CC173" s="14"/>
      <c r="CH173" s="13"/>
      <c r="CI173" s="14"/>
      <c r="CP173" s="13"/>
      <c r="CQ173" s="14"/>
      <c r="CT173" s="13"/>
      <c r="CU173" s="14"/>
      <c r="CV173" s="13"/>
      <c r="CW173" s="14"/>
      <c r="CX173" s="13"/>
      <c r="CY173" s="14"/>
      <c r="DB173" s="13"/>
      <c r="DC173" s="14"/>
      <c r="DR173" s="13"/>
      <c r="DS173" s="14"/>
      <c r="DV173" s="13"/>
      <c r="DW173" s="14"/>
      <c r="DX173" s="13"/>
      <c r="DY173" s="14"/>
      <c r="DZ173" s="13"/>
      <c r="EA173" s="14"/>
      <c r="EB173" s="13"/>
      <c r="EC173" s="14"/>
      <c r="ED173" s="13"/>
      <c r="EE173" s="14"/>
      <c r="EG173" s="14"/>
      <c r="EH173" s="13"/>
      <c r="EI173" s="14"/>
    </row>
    <row r="174" spans="26:139" ht="12.75" customHeight="1">
      <c r="Z174" s="13"/>
      <c r="AA174" s="14"/>
      <c r="AJ174" s="13"/>
      <c r="AM174" s="14"/>
      <c r="AU174" s="14"/>
      <c r="AW174" s="14"/>
      <c r="BB174" s="13"/>
      <c r="BC174" s="14"/>
      <c r="BJ174" s="13"/>
      <c r="BK174" s="14"/>
      <c r="BR174" s="13"/>
      <c r="BS174" s="14"/>
      <c r="BV174" s="13"/>
      <c r="BW174" s="14"/>
      <c r="BX174" s="13"/>
      <c r="BY174" s="14"/>
      <c r="CB174" s="13"/>
      <c r="CC174" s="14"/>
      <c r="CH174" s="13"/>
      <c r="CI174" s="14"/>
      <c r="CP174" s="13"/>
      <c r="CQ174" s="14"/>
      <c r="CT174" s="13"/>
      <c r="CU174" s="14"/>
      <c r="CV174" s="13"/>
      <c r="CW174" s="14"/>
      <c r="CX174" s="13"/>
      <c r="CY174" s="14"/>
      <c r="DB174" s="13"/>
      <c r="DC174" s="14"/>
      <c r="DR174" s="13"/>
      <c r="DS174" s="14"/>
      <c r="DV174" s="13"/>
      <c r="DW174" s="14"/>
      <c r="DX174" s="13"/>
      <c r="DY174" s="14"/>
      <c r="DZ174" s="13"/>
      <c r="EA174" s="14"/>
      <c r="EB174" s="13"/>
      <c r="EC174" s="14"/>
      <c r="ED174" s="13"/>
      <c r="EE174" s="14"/>
      <c r="EG174" s="14"/>
      <c r="EH174" s="13"/>
      <c r="EI174" s="14"/>
    </row>
    <row r="175" spans="26:139" ht="12.75" customHeight="1">
      <c r="Z175" s="13"/>
      <c r="AA175" s="14"/>
      <c r="AJ175" s="13"/>
      <c r="AM175" s="14"/>
      <c r="AU175" s="14"/>
      <c r="AW175" s="14"/>
      <c r="BB175" s="13"/>
      <c r="BC175" s="14"/>
      <c r="BJ175" s="13"/>
      <c r="BK175" s="14"/>
      <c r="BR175" s="13"/>
      <c r="BS175" s="14"/>
      <c r="BV175" s="13"/>
      <c r="BW175" s="14"/>
      <c r="BX175" s="13"/>
      <c r="BY175" s="14"/>
      <c r="CB175" s="13"/>
      <c r="CC175" s="14"/>
      <c r="CH175" s="13"/>
      <c r="CI175" s="14"/>
      <c r="CP175" s="13"/>
      <c r="CQ175" s="14"/>
      <c r="CT175" s="13"/>
      <c r="CU175" s="14"/>
      <c r="CV175" s="13"/>
      <c r="CW175" s="14"/>
      <c r="CX175" s="13"/>
      <c r="CY175" s="14"/>
      <c r="DB175" s="13"/>
      <c r="DC175" s="14"/>
      <c r="DR175" s="13"/>
      <c r="DS175" s="14"/>
      <c r="DV175" s="13"/>
      <c r="DW175" s="14"/>
      <c r="DX175" s="13"/>
      <c r="DY175" s="14"/>
      <c r="DZ175" s="13"/>
      <c r="EA175" s="14"/>
      <c r="EB175" s="13"/>
      <c r="EC175" s="14"/>
      <c r="ED175" s="13"/>
      <c r="EE175" s="14"/>
      <c r="EG175" s="14"/>
      <c r="EH175" s="13"/>
      <c r="EI175" s="14"/>
    </row>
    <row r="176" spans="26:139" ht="12.75" customHeight="1">
      <c r="Z176" s="13"/>
      <c r="AA176" s="14"/>
      <c r="AJ176" s="13"/>
      <c r="AM176" s="14"/>
      <c r="AU176" s="14"/>
      <c r="AW176" s="14"/>
      <c r="BB176" s="13"/>
      <c r="BC176" s="14"/>
      <c r="BJ176" s="13"/>
      <c r="BK176" s="14"/>
      <c r="BR176" s="13"/>
      <c r="BS176" s="14"/>
      <c r="BV176" s="13"/>
      <c r="BW176" s="14"/>
      <c r="BX176" s="13"/>
      <c r="BY176" s="14"/>
      <c r="CB176" s="13"/>
      <c r="CC176" s="14"/>
      <c r="CH176" s="13"/>
      <c r="CI176" s="14"/>
      <c r="CP176" s="13"/>
      <c r="CQ176" s="14"/>
      <c r="CT176" s="13"/>
      <c r="CU176" s="14"/>
      <c r="CV176" s="13"/>
      <c r="CW176" s="14"/>
      <c r="CX176" s="13"/>
      <c r="CY176" s="14"/>
      <c r="DB176" s="13"/>
      <c r="DC176" s="14"/>
      <c r="DR176" s="13"/>
      <c r="DS176" s="14"/>
      <c r="DV176" s="13"/>
      <c r="DW176" s="14"/>
      <c r="DX176" s="13"/>
      <c r="DY176" s="14"/>
      <c r="DZ176" s="13"/>
      <c r="EA176" s="14"/>
      <c r="EB176" s="13"/>
      <c r="EC176" s="14"/>
      <c r="ED176" s="13"/>
      <c r="EE176" s="14"/>
      <c r="EG176" s="14"/>
      <c r="EH176" s="13"/>
      <c r="EI176" s="14"/>
    </row>
    <row r="177" spans="26:139" ht="12.75" customHeight="1">
      <c r="Z177" s="13"/>
      <c r="AA177" s="14"/>
      <c r="AJ177" s="13"/>
      <c r="AM177" s="14"/>
      <c r="AU177" s="14"/>
      <c r="AW177" s="14"/>
      <c r="BB177" s="13"/>
      <c r="BC177" s="14"/>
      <c r="BJ177" s="13"/>
      <c r="BK177" s="14"/>
      <c r="BR177" s="13"/>
      <c r="BS177" s="14"/>
      <c r="BV177" s="13"/>
      <c r="BW177" s="14"/>
      <c r="BX177" s="13"/>
      <c r="BY177" s="14"/>
      <c r="CB177" s="13"/>
      <c r="CC177" s="14"/>
      <c r="CH177" s="13"/>
      <c r="CI177" s="14"/>
      <c r="CP177" s="13"/>
      <c r="CQ177" s="14"/>
      <c r="CT177" s="13"/>
      <c r="CU177" s="14"/>
      <c r="CV177" s="13"/>
      <c r="CW177" s="14"/>
      <c r="CX177" s="13"/>
      <c r="CY177" s="14"/>
      <c r="DB177" s="13"/>
      <c r="DC177" s="14"/>
      <c r="DR177" s="13"/>
      <c r="DS177" s="14"/>
      <c r="DV177" s="13"/>
      <c r="DW177" s="14"/>
      <c r="DX177" s="13"/>
      <c r="DY177" s="14"/>
      <c r="DZ177" s="13"/>
      <c r="EA177" s="14"/>
      <c r="EB177" s="13"/>
      <c r="EC177" s="14"/>
      <c r="ED177" s="13"/>
      <c r="EE177" s="14"/>
      <c r="EG177" s="14"/>
      <c r="EH177" s="13"/>
      <c r="EI177" s="14"/>
    </row>
    <row r="178" spans="26:139" ht="12.75" customHeight="1">
      <c r="Z178" s="13"/>
      <c r="AA178" s="14"/>
      <c r="AJ178" s="13"/>
      <c r="AM178" s="14"/>
      <c r="AU178" s="14"/>
      <c r="AW178" s="14"/>
      <c r="BB178" s="13"/>
      <c r="BC178" s="14"/>
      <c r="BJ178" s="13"/>
      <c r="BK178" s="14"/>
      <c r="BR178" s="13"/>
      <c r="BS178" s="14"/>
      <c r="BV178" s="13"/>
      <c r="BW178" s="14"/>
      <c r="BX178" s="13"/>
      <c r="BY178" s="14"/>
      <c r="CB178" s="13"/>
      <c r="CC178" s="14"/>
      <c r="CH178" s="13"/>
      <c r="CI178" s="14"/>
      <c r="CP178" s="13"/>
      <c r="CQ178" s="14"/>
      <c r="CT178" s="13"/>
      <c r="CU178" s="14"/>
      <c r="CV178" s="13"/>
      <c r="CW178" s="14"/>
      <c r="CX178" s="13"/>
      <c r="CY178" s="14"/>
      <c r="DB178" s="13"/>
      <c r="DC178" s="14"/>
      <c r="DR178" s="13"/>
      <c r="DS178" s="14"/>
      <c r="DV178" s="13"/>
      <c r="DW178" s="14"/>
      <c r="DX178" s="13"/>
      <c r="DY178" s="14"/>
      <c r="DZ178" s="13"/>
      <c r="EA178" s="14"/>
      <c r="EB178" s="13"/>
      <c r="EC178" s="14"/>
      <c r="ED178" s="13"/>
      <c r="EE178" s="14"/>
      <c r="EG178" s="14"/>
      <c r="EH178" s="13"/>
      <c r="EI178" s="14"/>
    </row>
    <row r="179" spans="26:139" ht="12.75" customHeight="1">
      <c r="Z179" s="13"/>
      <c r="AA179" s="14"/>
      <c r="AJ179" s="13"/>
      <c r="AM179" s="14"/>
      <c r="AU179" s="14"/>
      <c r="AW179" s="14"/>
      <c r="BB179" s="13"/>
      <c r="BC179" s="14"/>
      <c r="BJ179" s="13"/>
      <c r="BK179" s="14"/>
      <c r="BR179" s="13"/>
      <c r="BS179" s="14"/>
      <c r="BV179" s="13"/>
      <c r="BW179" s="14"/>
      <c r="BX179" s="13"/>
      <c r="BY179" s="14"/>
      <c r="CB179" s="13"/>
      <c r="CC179" s="14"/>
      <c r="CH179" s="13"/>
      <c r="CI179" s="14"/>
      <c r="CP179" s="13"/>
      <c r="CQ179" s="14"/>
      <c r="CT179" s="13"/>
      <c r="CU179" s="14"/>
      <c r="CV179" s="13"/>
      <c r="CW179" s="14"/>
      <c r="CX179" s="13"/>
      <c r="CY179" s="14"/>
      <c r="DB179" s="13"/>
      <c r="DC179" s="14"/>
      <c r="DR179" s="13"/>
      <c r="DS179" s="14"/>
      <c r="DV179" s="13"/>
      <c r="DW179" s="14"/>
      <c r="DX179" s="13"/>
      <c r="DY179" s="14"/>
      <c r="DZ179" s="13"/>
      <c r="EA179" s="14"/>
      <c r="EB179" s="13"/>
      <c r="EC179" s="14"/>
      <c r="ED179" s="13"/>
      <c r="EE179" s="14"/>
      <c r="EG179" s="14"/>
      <c r="EH179" s="13"/>
      <c r="EI179" s="14"/>
    </row>
    <row r="180" spans="26:139" ht="12.75" customHeight="1">
      <c r="Z180" s="13"/>
      <c r="AA180" s="14"/>
      <c r="AJ180" s="13"/>
      <c r="AM180" s="14"/>
      <c r="AU180" s="14"/>
      <c r="AW180" s="14"/>
      <c r="BB180" s="13"/>
      <c r="BC180" s="14"/>
      <c r="BJ180" s="13"/>
      <c r="BK180" s="14"/>
      <c r="BR180" s="13"/>
      <c r="BS180" s="14"/>
      <c r="BV180" s="13"/>
      <c r="BW180" s="14"/>
      <c r="BX180" s="13"/>
      <c r="BY180" s="14"/>
      <c r="CB180" s="13"/>
      <c r="CC180" s="14"/>
      <c r="CH180" s="13"/>
      <c r="CI180" s="14"/>
      <c r="CP180" s="13"/>
      <c r="CQ180" s="14"/>
      <c r="CT180" s="13"/>
      <c r="CU180" s="14"/>
      <c r="CV180" s="13"/>
      <c r="CW180" s="14"/>
      <c r="CX180" s="13"/>
      <c r="CY180" s="14"/>
      <c r="DB180" s="13"/>
      <c r="DC180" s="14"/>
      <c r="DR180" s="13"/>
      <c r="DS180" s="14"/>
      <c r="DV180" s="13"/>
      <c r="DW180" s="14"/>
      <c r="DX180" s="13"/>
      <c r="DY180" s="14"/>
      <c r="DZ180" s="13"/>
      <c r="EA180" s="14"/>
      <c r="EB180" s="13"/>
      <c r="EC180" s="14"/>
      <c r="ED180" s="13"/>
      <c r="EE180" s="14"/>
      <c r="EG180" s="14"/>
      <c r="EH180" s="13"/>
      <c r="EI180" s="14"/>
    </row>
    <row r="181" spans="26:139" ht="12.75" customHeight="1">
      <c r="Z181" s="13"/>
      <c r="AA181" s="14"/>
      <c r="AJ181" s="13"/>
      <c r="AM181" s="14"/>
      <c r="AU181" s="14"/>
      <c r="AW181" s="14"/>
      <c r="BB181" s="13"/>
      <c r="BC181" s="14"/>
      <c r="BJ181" s="13"/>
      <c r="BK181" s="14"/>
      <c r="BR181" s="13"/>
      <c r="BS181" s="14"/>
      <c r="BV181" s="13"/>
      <c r="BW181" s="14"/>
      <c r="BX181" s="13"/>
      <c r="BY181" s="14"/>
      <c r="CB181" s="13"/>
      <c r="CC181" s="14"/>
      <c r="CH181" s="13"/>
      <c r="CI181" s="14"/>
      <c r="CP181" s="13"/>
      <c r="CQ181" s="14"/>
      <c r="CT181" s="13"/>
      <c r="CU181" s="14"/>
      <c r="CV181" s="13"/>
      <c r="CW181" s="14"/>
      <c r="CX181" s="13"/>
      <c r="CY181" s="14"/>
      <c r="DB181" s="13"/>
      <c r="DC181" s="14"/>
      <c r="DR181" s="13"/>
      <c r="DS181" s="14"/>
      <c r="DV181" s="13"/>
      <c r="DW181" s="14"/>
      <c r="DX181" s="13"/>
      <c r="DY181" s="14"/>
      <c r="DZ181" s="13"/>
      <c r="EA181" s="14"/>
      <c r="EB181" s="13"/>
      <c r="EC181" s="14"/>
      <c r="ED181" s="13"/>
      <c r="EE181" s="14"/>
      <c r="EG181" s="14"/>
      <c r="EH181" s="13"/>
      <c r="EI181" s="14"/>
    </row>
    <row r="182" spans="26:139" ht="12.75" customHeight="1">
      <c r="Z182" s="13"/>
      <c r="AA182" s="14"/>
      <c r="AJ182" s="13"/>
      <c r="AM182" s="14"/>
      <c r="AU182" s="14"/>
      <c r="AW182" s="14"/>
      <c r="BB182" s="13"/>
      <c r="BC182" s="14"/>
      <c r="BJ182" s="13"/>
      <c r="BK182" s="14"/>
      <c r="BR182" s="13"/>
      <c r="BS182" s="14"/>
      <c r="BV182" s="13"/>
      <c r="BW182" s="14"/>
      <c r="BX182" s="13"/>
      <c r="BY182" s="14"/>
      <c r="CB182" s="13"/>
      <c r="CC182" s="14"/>
      <c r="CH182" s="13"/>
      <c r="CI182" s="14"/>
      <c r="CP182" s="13"/>
      <c r="CQ182" s="14"/>
      <c r="CT182" s="13"/>
      <c r="CU182" s="14"/>
      <c r="CV182" s="13"/>
      <c r="CW182" s="14"/>
      <c r="CX182" s="13"/>
      <c r="CY182" s="14"/>
      <c r="DB182" s="13"/>
      <c r="DC182" s="14"/>
      <c r="DR182" s="13"/>
      <c r="DS182" s="14"/>
      <c r="DV182" s="13"/>
      <c r="DW182" s="14"/>
      <c r="DX182" s="13"/>
      <c r="DY182" s="14"/>
      <c r="DZ182" s="13"/>
      <c r="EA182" s="14"/>
      <c r="EB182" s="13"/>
      <c r="EC182" s="14"/>
      <c r="ED182" s="13"/>
      <c r="EE182" s="14"/>
      <c r="EG182" s="14"/>
      <c r="EH182" s="13"/>
      <c r="EI182" s="14"/>
    </row>
    <row r="183" spans="26:139" ht="12.75" customHeight="1">
      <c r="Z183" s="13"/>
      <c r="AA183" s="14"/>
      <c r="AJ183" s="13"/>
      <c r="AM183" s="14"/>
      <c r="AU183" s="14"/>
      <c r="AW183" s="14"/>
      <c r="BB183" s="13"/>
      <c r="BC183" s="14"/>
      <c r="BJ183" s="13"/>
      <c r="BK183" s="14"/>
      <c r="BR183" s="13"/>
      <c r="BS183" s="14"/>
      <c r="BV183" s="13"/>
      <c r="BW183" s="14"/>
      <c r="BX183" s="13"/>
      <c r="BY183" s="14"/>
      <c r="CB183" s="13"/>
      <c r="CC183" s="14"/>
      <c r="CH183" s="13"/>
      <c r="CI183" s="14"/>
      <c r="CP183" s="13"/>
      <c r="CQ183" s="14"/>
      <c r="CT183" s="13"/>
      <c r="CU183" s="14"/>
      <c r="CV183" s="13"/>
      <c r="CW183" s="14"/>
      <c r="CX183" s="13"/>
      <c r="CY183" s="14"/>
      <c r="DB183" s="13"/>
      <c r="DC183" s="14"/>
      <c r="DR183" s="13"/>
      <c r="DS183" s="14"/>
      <c r="DV183" s="13"/>
      <c r="DW183" s="14"/>
      <c r="DX183" s="13"/>
      <c r="DY183" s="14"/>
      <c r="DZ183" s="13"/>
      <c r="EA183" s="14"/>
      <c r="EB183" s="13"/>
      <c r="EC183" s="14"/>
      <c r="ED183" s="13"/>
      <c r="EE183" s="14"/>
      <c r="EG183" s="14"/>
      <c r="EH183" s="13"/>
      <c r="EI183" s="14"/>
    </row>
    <row r="184" spans="26:139" ht="12.75" customHeight="1">
      <c r="Z184" s="13"/>
      <c r="AA184" s="14"/>
      <c r="AJ184" s="13"/>
      <c r="AM184" s="14"/>
      <c r="AU184" s="14"/>
      <c r="AW184" s="14"/>
      <c r="BB184" s="13"/>
      <c r="BC184" s="14"/>
      <c r="BJ184" s="13"/>
      <c r="BK184" s="14"/>
      <c r="BR184" s="13"/>
      <c r="BS184" s="14"/>
      <c r="BV184" s="13"/>
      <c r="BW184" s="14"/>
      <c r="BX184" s="13"/>
      <c r="BY184" s="14"/>
      <c r="CB184" s="13"/>
      <c r="CC184" s="14"/>
      <c r="CH184" s="13"/>
      <c r="CI184" s="14"/>
      <c r="CP184" s="13"/>
      <c r="CQ184" s="14"/>
      <c r="CT184" s="13"/>
      <c r="CU184" s="14"/>
      <c r="CV184" s="13"/>
      <c r="CW184" s="14"/>
      <c r="CX184" s="13"/>
      <c r="CY184" s="14"/>
      <c r="DB184" s="13"/>
      <c r="DC184" s="14"/>
      <c r="DR184" s="13"/>
      <c r="DS184" s="14"/>
      <c r="DV184" s="13"/>
      <c r="DW184" s="14"/>
      <c r="DX184" s="13"/>
      <c r="DY184" s="14"/>
      <c r="DZ184" s="13"/>
      <c r="EA184" s="14"/>
      <c r="EB184" s="13"/>
      <c r="EC184" s="14"/>
      <c r="ED184" s="13"/>
      <c r="EE184" s="14"/>
      <c r="EG184" s="14"/>
      <c r="EH184" s="13"/>
      <c r="EI184" s="14"/>
    </row>
    <row r="185" spans="26:139" ht="12.75" customHeight="1">
      <c r="Z185" s="13"/>
      <c r="AA185" s="14"/>
      <c r="AJ185" s="13"/>
      <c r="AM185" s="14"/>
      <c r="AU185" s="14"/>
      <c r="AW185" s="14"/>
      <c r="BB185" s="13"/>
      <c r="BC185" s="14"/>
      <c r="BJ185" s="13"/>
      <c r="BK185" s="14"/>
      <c r="BR185" s="13"/>
      <c r="BS185" s="14"/>
      <c r="BV185" s="13"/>
      <c r="BW185" s="14"/>
      <c r="BX185" s="13"/>
      <c r="BY185" s="14"/>
      <c r="CB185" s="13"/>
      <c r="CC185" s="14"/>
      <c r="CH185" s="13"/>
      <c r="CI185" s="14"/>
      <c r="CP185" s="13"/>
      <c r="CQ185" s="14"/>
      <c r="CT185" s="13"/>
      <c r="CU185" s="14"/>
      <c r="CV185" s="13"/>
      <c r="CW185" s="14"/>
      <c r="CX185" s="13"/>
      <c r="CY185" s="14"/>
      <c r="DB185" s="13"/>
      <c r="DC185" s="14"/>
      <c r="DR185" s="13"/>
      <c r="DS185" s="14"/>
      <c r="DV185" s="13"/>
      <c r="DW185" s="14"/>
      <c r="DX185" s="13"/>
      <c r="DY185" s="14"/>
      <c r="DZ185" s="13"/>
      <c r="EA185" s="14"/>
      <c r="EB185" s="13"/>
      <c r="EC185" s="14"/>
      <c r="ED185" s="13"/>
      <c r="EE185" s="14"/>
      <c r="EG185" s="14"/>
      <c r="EH185" s="13"/>
      <c r="EI185" s="14"/>
    </row>
    <row r="186" spans="26:139" ht="12.75" customHeight="1">
      <c r="Z186" s="13"/>
      <c r="AA186" s="14"/>
      <c r="AJ186" s="13"/>
      <c r="AM186" s="14"/>
      <c r="AU186" s="14"/>
      <c r="AW186" s="14"/>
      <c r="BB186" s="13"/>
      <c r="BC186" s="14"/>
      <c r="BJ186" s="13"/>
      <c r="BK186" s="14"/>
      <c r="BR186" s="13"/>
      <c r="BS186" s="14"/>
      <c r="BV186" s="13"/>
      <c r="BW186" s="14"/>
      <c r="BX186" s="13"/>
      <c r="BY186" s="14"/>
      <c r="CB186" s="13"/>
      <c r="CC186" s="14"/>
      <c r="CH186" s="13"/>
      <c r="CI186" s="14"/>
      <c r="CP186" s="13"/>
      <c r="CQ186" s="14"/>
      <c r="CT186" s="13"/>
      <c r="CU186" s="14"/>
      <c r="CV186" s="13"/>
      <c r="CW186" s="14"/>
      <c r="CX186" s="13"/>
      <c r="CY186" s="14"/>
      <c r="DB186" s="13"/>
      <c r="DC186" s="14"/>
      <c r="DR186" s="13"/>
      <c r="DS186" s="14"/>
      <c r="DV186" s="13"/>
      <c r="DW186" s="14"/>
      <c r="DX186" s="13"/>
      <c r="DY186" s="14"/>
      <c r="DZ186" s="13"/>
      <c r="EA186" s="14"/>
      <c r="EB186" s="13"/>
      <c r="EC186" s="14"/>
      <c r="ED186" s="13"/>
      <c r="EE186" s="14"/>
      <c r="EG186" s="14"/>
      <c r="EH186" s="13"/>
      <c r="EI186" s="14"/>
    </row>
    <row r="187" spans="26:139" ht="12.75" customHeight="1">
      <c r="Z187" s="13"/>
      <c r="AA187" s="14"/>
      <c r="AJ187" s="13"/>
      <c r="AM187" s="14"/>
      <c r="AU187" s="14"/>
      <c r="AW187" s="14"/>
      <c r="BB187" s="13"/>
      <c r="BC187" s="14"/>
      <c r="BJ187" s="13"/>
      <c r="BK187" s="14"/>
      <c r="BR187" s="13"/>
      <c r="BS187" s="14"/>
      <c r="BV187" s="13"/>
      <c r="BW187" s="14"/>
      <c r="BX187" s="13"/>
      <c r="BY187" s="14"/>
      <c r="CB187" s="13"/>
      <c r="CC187" s="14"/>
      <c r="CH187" s="13"/>
      <c r="CI187" s="14"/>
      <c r="CP187" s="13"/>
      <c r="CQ187" s="14"/>
      <c r="CT187" s="13"/>
      <c r="CU187" s="14"/>
      <c r="CV187" s="13"/>
      <c r="CW187" s="14"/>
      <c r="CX187" s="13"/>
      <c r="CY187" s="14"/>
      <c r="DB187" s="13"/>
      <c r="DC187" s="14"/>
      <c r="DR187" s="13"/>
      <c r="DS187" s="14"/>
      <c r="DV187" s="13"/>
      <c r="DW187" s="14"/>
      <c r="DX187" s="13"/>
      <c r="DY187" s="14"/>
      <c r="DZ187" s="13"/>
      <c r="EA187" s="14"/>
      <c r="EB187" s="13"/>
      <c r="EC187" s="14"/>
      <c r="ED187" s="13"/>
      <c r="EE187" s="14"/>
      <c r="EG187" s="14"/>
      <c r="EH187" s="13"/>
      <c r="EI187" s="14"/>
    </row>
    <row r="188" spans="26:139" ht="12.75" customHeight="1">
      <c r="Z188" s="13"/>
      <c r="AA188" s="14"/>
      <c r="AJ188" s="13"/>
      <c r="AM188" s="14"/>
      <c r="AU188" s="14"/>
      <c r="AW188" s="14"/>
      <c r="BB188" s="13"/>
      <c r="BC188" s="14"/>
      <c r="BJ188" s="13"/>
      <c r="BK188" s="14"/>
      <c r="BR188" s="13"/>
      <c r="BS188" s="14"/>
      <c r="BV188" s="13"/>
      <c r="BW188" s="14"/>
      <c r="BX188" s="13"/>
      <c r="BY188" s="14"/>
      <c r="CB188" s="13"/>
      <c r="CC188" s="14"/>
      <c r="CH188" s="13"/>
      <c r="CI188" s="14"/>
      <c r="CP188" s="13"/>
      <c r="CQ188" s="14"/>
      <c r="CT188" s="13"/>
      <c r="CU188" s="14"/>
      <c r="CV188" s="13"/>
      <c r="CW188" s="14"/>
      <c r="CX188" s="13"/>
      <c r="CY188" s="14"/>
      <c r="DB188" s="13"/>
      <c r="DC188" s="14"/>
      <c r="DR188" s="13"/>
      <c r="DS188" s="14"/>
      <c r="DV188" s="13"/>
      <c r="DW188" s="14"/>
      <c r="DX188" s="13"/>
      <c r="DY188" s="14"/>
      <c r="DZ188" s="13"/>
      <c r="EA188" s="14"/>
      <c r="EB188" s="13"/>
      <c r="EC188" s="14"/>
      <c r="ED188" s="13"/>
      <c r="EE188" s="14"/>
      <c r="EG188" s="14"/>
      <c r="EH188" s="13"/>
      <c r="EI188" s="14"/>
    </row>
    <row r="189" spans="26:139" ht="12.75" customHeight="1">
      <c r="Z189" s="13"/>
      <c r="AA189" s="14"/>
      <c r="AJ189" s="13"/>
      <c r="AM189" s="14"/>
      <c r="AU189" s="14"/>
      <c r="AW189" s="14"/>
      <c r="BB189" s="13"/>
      <c r="BC189" s="14"/>
      <c r="BJ189" s="13"/>
      <c r="BK189" s="14"/>
      <c r="BR189" s="13"/>
      <c r="BS189" s="14"/>
      <c r="BV189" s="13"/>
      <c r="BW189" s="14"/>
      <c r="BX189" s="13"/>
      <c r="BY189" s="14"/>
      <c r="CB189" s="13"/>
      <c r="CC189" s="14"/>
      <c r="CH189" s="13"/>
      <c r="CI189" s="14"/>
      <c r="CP189" s="13"/>
      <c r="CQ189" s="14"/>
      <c r="CT189" s="13"/>
      <c r="CU189" s="14"/>
      <c r="CV189" s="13"/>
      <c r="CW189" s="14"/>
      <c r="CX189" s="13"/>
      <c r="CY189" s="14"/>
      <c r="DB189" s="13"/>
      <c r="DC189" s="14"/>
      <c r="DR189" s="13"/>
      <c r="DS189" s="14"/>
      <c r="DV189" s="13"/>
      <c r="DW189" s="14"/>
      <c r="DX189" s="13"/>
      <c r="DY189" s="14"/>
      <c r="DZ189" s="13"/>
      <c r="EA189" s="14"/>
      <c r="EB189" s="13"/>
      <c r="EC189" s="14"/>
      <c r="ED189" s="13"/>
      <c r="EE189" s="14"/>
      <c r="EG189" s="14"/>
      <c r="EH189" s="13"/>
      <c r="EI189" s="14"/>
    </row>
  </sheetData>
  <phoneticPr fontId="0" type="noConversion"/>
  <pageMargins left="0.39370078740157483" right="0.39370078740157483" top="0.59055118110236227" bottom="0.39370078740157483" header="0.39370078740157483" footer="0.39370078740157483"/>
  <pageSetup paperSize="9" scale="64"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7">
    <pageSetUpPr fitToPage="1"/>
  </sheetPr>
  <dimension ref="A2:AK99"/>
  <sheetViews>
    <sheetView workbookViewId="0" xr3:uid="{2C1BA805-FFAE-53D9-94C0-3D95D45B0C9C}">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47" style="10" customWidth="1"/>
    <col min="2" max="2" width="9.85546875" style="14" customWidth="1"/>
    <col min="3" max="3" width="3.85546875" style="10" customWidth="1"/>
    <col min="4" max="4" width="9.85546875" style="14" customWidth="1"/>
    <col min="5" max="5" width="4.28515625" style="14" customWidth="1"/>
    <col min="6" max="6" width="13" style="10" customWidth="1"/>
    <col min="7" max="7" width="3.85546875" style="10" customWidth="1"/>
    <col min="8" max="8" width="11.85546875" style="10" customWidth="1"/>
    <col min="9" max="9" width="3.85546875" style="10" customWidth="1"/>
    <col min="10" max="10" width="10.28515625" style="10" customWidth="1"/>
    <col min="11" max="11" width="3.85546875" style="10" customWidth="1"/>
    <col min="12" max="12" width="10.28515625" style="10" customWidth="1"/>
    <col min="13" max="13" width="4" style="10" bestFit="1" customWidth="1"/>
    <col min="14" max="14" width="10.28515625" style="10" customWidth="1"/>
    <col min="15" max="15" width="4" style="10" bestFit="1" customWidth="1"/>
    <col min="16" max="16" width="10.140625" style="10" customWidth="1"/>
    <col min="17" max="17" width="3.85546875" style="10" customWidth="1"/>
    <col min="18" max="18" width="13" style="10" customWidth="1"/>
    <col min="19" max="19" width="3.85546875" style="10" customWidth="1"/>
    <col min="20" max="20" width="10.140625" style="10" customWidth="1"/>
    <col min="21" max="21" width="3.85546875" style="10" customWidth="1"/>
    <col min="22" max="22" width="10" style="10" customWidth="1"/>
    <col min="23" max="23" width="3.85546875" style="10" customWidth="1"/>
    <col min="24" max="24" width="11.42578125" style="10" customWidth="1"/>
    <col min="25" max="25" width="3.85546875" style="10" customWidth="1"/>
    <col min="26" max="26" width="9.28515625" style="10" customWidth="1"/>
    <col min="27" max="27" width="5.5703125" style="10" customWidth="1"/>
    <col min="28" max="28" width="11" style="10" customWidth="1"/>
    <col min="29" max="29" width="3.85546875" style="10" customWidth="1"/>
    <col min="30" max="30" width="12.5703125" style="10" customWidth="1"/>
    <col min="31" max="31" width="3.85546875" style="10" customWidth="1"/>
    <col min="32" max="32" width="12.42578125" style="10" customWidth="1"/>
    <col min="33" max="33" width="3.85546875" style="10" customWidth="1"/>
    <col min="34" max="34" width="9.140625" style="10"/>
    <col min="35" max="35" width="6" style="10" customWidth="1"/>
    <col min="36" max="36" width="10.28515625" style="10" customWidth="1"/>
    <col min="37" max="37" width="3.7109375" style="10" customWidth="1"/>
    <col min="38" max="16384" width="9.140625" style="10"/>
  </cols>
  <sheetData>
    <row r="2" spans="1:37" ht="12.75" customHeight="1">
      <c r="B2" s="125"/>
      <c r="D2" s="125" t="s">
        <v>390</v>
      </c>
      <c r="F2" s="68" t="s">
        <v>390</v>
      </c>
      <c r="H2" s="68" t="s">
        <v>390</v>
      </c>
      <c r="J2" s="48" t="s">
        <v>390</v>
      </c>
      <c r="L2" s="48" t="s">
        <v>390</v>
      </c>
      <c r="N2" s="48" t="s">
        <v>390</v>
      </c>
      <c r="P2" s="48" t="s">
        <v>390</v>
      </c>
      <c r="R2" s="48"/>
      <c r="V2" s="68" t="s">
        <v>390</v>
      </c>
      <c r="X2" s="68" t="s">
        <v>390</v>
      </c>
      <c r="Z2" s="68"/>
      <c r="AB2" s="68" t="s">
        <v>390</v>
      </c>
      <c r="AD2" s="68" t="s">
        <v>390</v>
      </c>
      <c r="AF2" s="68" t="s">
        <v>390</v>
      </c>
      <c r="AH2" s="68" t="s">
        <v>390</v>
      </c>
      <c r="AJ2" s="48" t="s">
        <v>390</v>
      </c>
    </row>
    <row r="3" spans="1:37" s="107" customFormat="1" ht="12.75" customHeight="1">
      <c r="A3" s="172" t="s">
        <v>595</v>
      </c>
      <c r="B3" s="15" t="s">
        <v>83</v>
      </c>
      <c r="C3" s="155"/>
      <c r="D3" s="15" t="s">
        <v>597</v>
      </c>
      <c r="E3" s="173"/>
      <c r="F3" s="155" t="s">
        <v>597</v>
      </c>
      <c r="G3" s="155"/>
      <c r="H3" s="173" t="s">
        <v>598</v>
      </c>
      <c r="I3" s="155"/>
      <c r="J3" s="173" t="s">
        <v>397</v>
      </c>
      <c r="K3" s="155"/>
      <c r="L3" s="173" t="s">
        <v>599</v>
      </c>
      <c r="M3" s="155"/>
      <c r="N3" s="173" t="s">
        <v>600</v>
      </c>
      <c r="O3" s="155"/>
      <c r="P3" s="173" t="s">
        <v>564</v>
      </c>
      <c r="Q3" s="155"/>
      <c r="R3" s="155" t="s">
        <v>407</v>
      </c>
      <c r="S3" s="155"/>
      <c r="T3" s="173" t="s">
        <v>417</v>
      </c>
      <c r="U3" s="155"/>
      <c r="V3" s="178" t="s">
        <v>424</v>
      </c>
      <c r="W3" s="155"/>
      <c r="X3" s="178" t="s">
        <v>424</v>
      </c>
      <c r="Y3" s="155"/>
      <c r="Z3" s="155" t="s">
        <v>573</v>
      </c>
      <c r="AA3" s="155"/>
      <c r="AB3" s="173" t="s">
        <v>712</v>
      </c>
      <c r="AC3" s="155"/>
      <c r="AD3" s="155" t="s">
        <v>451</v>
      </c>
      <c r="AE3" s="155"/>
      <c r="AF3" s="174" t="s">
        <v>451</v>
      </c>
      <c r="AG3" s="155"/>
      <c r="AH3" s="173" t="s">
        <v>713</v>
      </c>
      <c r="AI3" s="155"/>
      <c r="AJ3" s="173" t="s">
        <v>714</v>
      </c>
      <c r="AK3" s="155"/>
    </row>
    <row r="4" spans="1:37" s="107" customFormat="1" ht="12.75" customHeight="1">
      <c r="A4" s="274" t="s">
        <v>715</v>
      </c>
      <c r="B4" s="9"/>
      <c r="C4" s="176"/>
      <c r="D4" s="9" t="s">
        <v>686</v>
      </c>
      <c r="E4" s="177"/>
      <c r="F4" s="176" t="s">
        <v>642</v>
      </c>
      <c r="G4" s="176"/>
      <c r="H4" s="189" t="s">
        <v>716</v>
      </c>
      <c r="I4" s="176"/>
      <c r="J4" s="177" t="s">
        <v>646</v>
      </c>
      <c r="K4" s="176"/>
      <c r="L4" s="177" t="s">
        <v>717</v>
      </c>
      <c r="M4" s="176"/>
      <c r="N4" s="177" t="s">
        <v>716</v>
      </c>
      <c r="O4" s="176"/>
      <c r="P4" s="177" t="s">
        <v>489</v>
      </c>
      <c r="Q4" s="176"/>
      <c r="R4" s="176" t="s">
        <v>436</v>
      </c>
      <c r="S4" s="176"/>
      <c r="T4" s="177" t="s">
        <v>694</v>
      </c>
      <c r="U4" s="176"/>
      <c r="V4" s="171" t="s">
        <v>718</v>
      </c>
      <c r="W4" s="176"/>
      <c r="X4" s="171" t="s">
        <v>719</v>
      </c>
      <c r="Y4" s="176"/>
      <c r="Z4" s="176" t="s">
        <v>694</v>
      </c>
      <c r="AA4" s="176"/>
      <c r="AB4" s="189" t="s">
        <v>650</v>
      </c>
      <c r="AC4" s="176"/>
      <c r="AD4" s="176" t="s">
        <v>720</v>
      </c>
      <c r="AE4" s="176"/>
      <c r="AF4" s="182" t="s">
        <v>721</v>
      </c>
      <c r="AG4" s="176"/>
      <c r="AH4" s="177" t="s">
        <v>711</v>
      </c>
      <c r="AI4" s="176"/>
      <c r="AJ4" s="189" t="s">
        <v>459</v>
      </c>
      <c r="AK4" s="176"/>
    </row>
    <row r="5" spans="1:37" ht="12.75" customHeight="1">
      <c r="A5" s="17"/>
      <c r="B5" s="58" t="s">
        <v>86</v>
      </c>
      <c r="C5" s="17" t="s">
        <v>16</v>
      </c>
      <c r="D5" s="58" t="s">
        <v>86</v>
      </c>
      <c r="E5" s="17" t="s">
        <v>16</v>
      </c>
      <c r="F5" s="58" t="s">
        <v>86</v>
      </c>
      <c r="G5" s="17" t="s">
        <v>16</v>
      </c>
      <c r="H5" s="58" t="s">
        <v>86</v>
      </c>
      <c r="I5" s="17" t="s">
        <v>16</v>
      </c>
      <c r="J5" s="58" t="s">
        <v>86</v>
      </c>
      <c r="K5" s="17" t="s">
        <v>16</v>
      </c>
      <c r="L5" s="58" t="s">
        <v>86</v>
      </c>
      <c r="M5" s="17" t="s">
        <v>16</v>
      </c>
      <c r="N5" s="58" t="s">
        <v>86</v>
      </c>
      <c r="O5" s="17" t="s">
        <v>16</v>
      </c>
      <c r="P5" s="58" t="s">
        <v>86</v>
      </c>
      <c r="Q5" s="17" t="s">
        <v>16</v>
      </c>
      <c r="R5" s="58" t="s">
        <v>86</v>
      </c>
      <c r="S5" s="17" t="s">
        <v>16</v>
      </c>
      <c r="T5" s="58" t="s">
        <v>86</v>
      </c>
      <c r="U5" s="17" t="s">
        <v>16</v>
      </c>
      <c r="V5" s="58" t="s">
        <v>86</v>
      </c>
      <c r="W5" s="17" t="s">
        <v>16</v>
      </c>
      <c r="X5" s="58" t="s">
        <v>86</v>
      </c>
      <c r="Y5" s="17" t="s">
        <v>16</v>
      </c>
      <c r="Z5" s="58" t="s">
        <v>86</v>
      </c>
      <c r="AA5" s="17" t="s">
        <v>16</v>
      </c>
      <c r="AB5" s="58" t="s">
        <v>86</v>
      </c>
      <c r="AC5" s="17" t="s">
        <v>16</v>
      </c>
      <c r="AD5" s="58" t="s">
        <v>86</v>
      </c>
      <c r="AE5" s="17" t="s">
        <v>16</v>
      </c>
      <c r="AF5" s="58" t="s">
        <v>86</v>
      </c>
      <c r="AG5" s="17" t="s">
        <v>16</v>
      </c>
      <c r="AH5" s="58" t="s">
        <v>86</v>
      </c>
      <c r="AI5" s="17" t="s">
        <v>16</v>
      </c>
      <c r="AJ5" s="58" t="s">
        <v>86</v>
      </c>
      <c r="AK5" s="17" t="s">
        <v>16</v>
      </c>
    </row>
    <row r="6" spans="1:37" ht="12.75" customHeight="1">
      <c r="A6" s="1" t="s">
        <v>88</v>
      </c>
      <c r="B6" s="10"/>
      <c r="C6" s="13"/>
      <c r="D6" s="10"/>
      <c r="E6" s="13"/>
      <c r="G6" s="13"/>
      <c r="I6" s="13"/>
      <c r="K6" s="13"/>
      <c r="M6" s="13"/>
      <c r="O6" s="13"/>
      <c r="Q6" s="13"/>
      <c r="S6" s="13"/>
      <c r="U6" s="13"/>
      <c r="W6" s="13"/>
      <c r="Y6" s="13"/>
      <c r="AA6" s="13"/>
      <c r="AC6" s="13"/>
      <c r="AE6" s="13"/>
      <c r="AG6" s="13"/>
      <c r="AI6" s="13"/>
      <c r="AK6" s="13"/>
    </row>
    <row r="7" spans="1:37" ht="12.75" customHeight="1">
      <c r="A7" s="10" t="s">
        <v>89</v>
      </c>
      <c r="B7" s="103">
        <f>D7+F7+H7+J7+L7+N7+P7+R7+T7+Z7+AJ7+X7+V7+AB7+AF7+AD7+AH7</f>
        <v>301.59911012999999</v>
      </c>
      <c r="C7" s="14">
        <f>B7/B$11*100</f>
        <v>66.085939098293849</v>
      </c>
      <c r="D7" s="103">
        <f>SUM('FoF1'!AK9:AK12)</f>
        <v>0</v>
      </c>
      <c r="E7" s="14">
        <f>D7/D$11*100</f>
        <v>0</v>
      </c>
      <c r="F7" s="103">
        <f>SUM('FoF1'!AN9:AN12)</f>
        <v>0</v>
      </c>
      <c r="G7" s="14">
        <f>F7/F$11*100</f>
        <v>0</v>
      </c>
      <c r="H7" s="103">
        <f>SUM('FoF1'!BU9:BU12)</f>
        <v>0</v>
      </c>
      <c r="I7" s="14">
        <f>H7/H$11*100</f>
        <v>0</v>
      </c>
      <c r="J7" s="103">
        <f>SUM('FoF1'!CS9:CS12)</f>
        <v>83.902829699999998</v>
      </c>
      <c r="K7" s="14">
        <f>J7/J$11*100</f>
        <v>85.484720625458635</v>
      </c>
      <c r="L7" s="103">
        <f>SUM('FoF1'!DQ9:DQ12)</f>
        <v>27.2</v>
      </c>
      <c r="M7" s="14">
        <f>L7/L$11*100</f>
        <v>63.84976525821596</v>
      </c>
      <c r="N7" s="103">
        <f>SUM('FoF1'!DW9:DW12)</f>
        <v>0</v>
      </c>
      <c r="O7" s="14">
        <f>N7/N$11*100</f>
        <v>0</v>
      </c>
      <c r="P7" s="103">
        <f>SUM('FoF1'!IA9:IA12)</f>
        <v>0</v>
      </c>
      <c r="Q7" s="14">
        <f>P7/P$11*100</f>
        <v>0</v>
      </c>
      <c r="R7" s="103">
        <v>104.45528043</v>
      </c>
      <c r="S7" s="14">
        <f>R7/R$11*100</f>
        <v>60.336465992234942</v>
      </c>
      <c r="T7" s="103">
        <v>18.66</v>
      </c>
      <c r="U7" s="14">
        <f>T7/T$11*100</f>
        <v>67.194814548073467</v>
      </c>
      <c r="V7" s="103">
        <f>SUM('FoF2'!FD9:FD12)</f>
        <v>0</v>
      </c>
      <c r="W7" s="14">
        <f>V7/V$11*100</f>
        <v>0</v>
      </c>
      <c r="X7" s="103">
        <f>SUM('FoF2'!FJ9:FJ12)</f>
        <v>0</v>
      </c>
      <c r="Y7" s="14">
        <f>X7/X$11*100</f>
        <v>0</v>
      </c>
      <c r="Z7" s="103">
        <v>26.730999999999998</v>
      </c>
      <c r="AA7" s="14">
        <f>Z7/Z$11*100</f>
        <v>52.796760813746779</v>
      </c>
      <c r="AB7" s="103">
        <f>SUM('FoF3'!BX9:BX12)</f>
        <v>40.65</v>
      </c>
      <c r="AC7" s="14">
        <f>AB7/AB$11*100</f>
        <v>84.074457083764216</v>
      </c>
      <c r="AD7" s="103">
        <f>SUM('FoF4'!CP9:CP12)</f>
        <v>0</v>
      </c>
      <c r="AE7" s="14">
        <f>AD7/AD$11*100</f>
        <v>0</v>
      </c>
      <c r="AF7" s="103">
        <f>SUM('FoF4'!DE9:DE12)</f>
        <v>0</v>
      </c>
      <c r="AG7" s="14">
        <f>AF7/AF$11*100</f>
        <v>0</v>
      </c>
      <c r="AH7" s="103">
        <f>SUM('FoF4'!FP9:FP12)</f>
        <v>0</v>
      </c>
      <c r="AI7" s="14">
        <f>AH7/AH$11*100</f>
        <v>0</v>
      </c>
      <c r="AJ7" s="103">
        <f>SUM('FoF4'!FY9:FY12)</f>
        <v>0</v>
      </c>
      <c r="AK7" s="14">
        <f>AJ7/AJ$11*100</f>
        <v>0</v>
      </c>
    </row>
    <row r="8" spans="1:37" ht="12.75" customHeight="1">
      <c r="A8" s="10" t="s">
        <v>91</v>
      </c>
      <c r="B8" s="103">
        <f>D8+F8+H8+J8+L8+N8+P8+R8+T8+Z8+AJ8+X8+V8+AB8+AF8+AD8+AH8</f>
        <v>87.13055788994923</v>
      </c>
      <c r="C8" s="14">
        <f>B8/B$11*100</f>
        <v>19.091915555830393</v>
      </c>
      <c r="D8" s="103">
        <f>'FoF1'!AK8</f>
        <v>10.703575969999999</v>
      </c>
      <c r="E8" s="14">
        <f>D8/D$11*100</f>
        <v>100</v>
      </c>
      <c r="F8" s="103">
        <f>'FoF1'!AN8</f>
        <v>6.2E-2</v>
      </c>
      <c r="G8" s="14">
        <f>F8/F$11*100</f>
        <v>100</v>
      </c>
      <c r="H8" s="103">
        <f>'FoF1'!BU8</f>
        <v>0.17890167994922002</v>
      </c>
      <c r="I8" s="14">
        <f>H8/H$11*100</f>
        <v>100</v>
      </c>
      <c r="J8" s="103">
        <f>'FoF1'!CS8</f>
        <v>14.246674779999999</v>
      </c>
      <c r="K8" s="14">
        <f>J8/J$11*100</f>
        <v>14.515279374541374</v>
      </c>
      <c r="L8" s="103">
        <f>'FoF1'!DQ8</f>
        <v>15.4</v>
      </c>
      <c r="M8" s="14">
        <f>L8/L$11*100</f>
        <v>36.15023474178404</v>
      </c>
      <c r="N8" s="103">
        <f>'FoF1'!DW8</f>
        <v>6.0999999999999999E-2</v>
      </c>
      <c r="O8" s="14">
        <f>N8/N$11*100</f>
        <v>100</v>
      </c>
      <c r="P8" s="103">
        <f>'FoF1'!IA8</f>
        <v>1.6865000000000001</v>
      </c>
      <c r="Q8" s="14">
        <f>P8/P$11*100</f>
        <v>100</v>
      </c>
      <c r="R8" s="103">
        <v>17.783597230000002</v>
      </c>
      <c r="S8" s="14">
        <f>R8/R$11*100</f>
        <v>10.272332859290554</v>
      </c>
      <c r="T8" s="103">
        <v>1.98</v>
      </c>
      <c r="U8" s="14">
        <f>T8/T$11*100</f>
        <v>7.1299963989917181</v>
      </c>
      <c r="V8" s="103">
        <f>'FoF2'!FD8</f>
        <v>0.1</v>
      </c>
      <c r="W8" s="14">
        <f>V8/V$11*100</f>
        <v>100</v>
      </c>
      <c r="X8" s="103">
        <f>'FoF2'!FJ8</f>
        <v>0.54792854000000002</v>
      </c>
      <c r="Y8" s="14">
        <f>X8/X$11*100</f>
        <v>100</v>
      </c>
      <c r="Z8" s="103">
        <v>14.267000000000001</v>
      </c>
      <c r="AA8" s="14">
        <f>Z8/Z$11*100</f>
        <v>28.178945289354139</v>
      </c>
      <c r="AB8" s="103">
        <f>'FoF3'!BX8</f>
        <v>7.7</v>
      </c>
      <c r="AC8" s="14">
        <f>AB8/AB$11*100</f>
        <v>15.925542916235781</v>
      </c>
      <c r="AD8" s="103">
        <f>'FoF4'!CP8</f>
        <v>0.5</v>
      </c>
      <c r="AE8" s="14">
        <f>AD8/AD$11*100</f>
        <v>100</v>
      </c>
      <c r="AF8" s="103">
        <f>'FoF4'!DE8</f>
        <v>2.053265E-2</v>
      </c>
      <c r="AG8" s="14">
        <f>AF8/AF$11*100</f>
        <v>100</v>
      </c>
      <c r="AH8" s="103">
        <f>'FoF4'!FP8</f>
        <v>7.084704E-2</v>
      </c>
      <c r="AI8" s="14">
        <f>AH8/AH$11*100</f>
        <v>100</v>
      </c>
      <c r="AJ8" s="103">
        <f>'FoF4'!FY8</f>
        <v>1.8220000000000001</v>
      </c>
      <c r="AK8" s="14">
        <f>AJ8/AJ$11*100</f>
        <v>100</v>
      </c>
    </row>
    <row r="9" spans="1:37" ht="12.75" customHeight="1">
      <c r="A9" s="11" t="s">
        <v>94</v>
      </c>
      <c r="B9" s="103">
        <f>D9+F9+H9+J9+L9+N9+P9+R9+T9+Z9+AJ9+X9+V9+AB9+AF9+AD9+AH9</f>
        <v>28.617072299999997</v>
      </c>
      <c r="C9" s="14">
        <f>B9/B$11*100</f>
        <v>6.2705294335056321</v>
      </c>
      <c r="D9" s="103">
        <v>0</v>
      </c>
      <c r="E9" s="14">
        <f>D9/D$11*100</f>
        <v>0</v>
      </c>
      <c r="F9" s="103">
        <v>0</v>
      </c>
      <c r="G9" s="14">
        <f>F9/F$11*100</f>
        <v>0</v>
      </c>
      <c r="H9" s="103">
        <v>0</v>
      </c>
      <c r="I9" s="14">
        <f>H9/H$11*100</f>
        <v>0</v>
      </c>
      <c r="J9" s="103">
        <v>0</v>
      </c>
      <c r="K9" s="14">
        <f>J9/J$11*100</f>
        <v>0</v>
      </c>
      <c r="L9" s="103">
        <v>0</v>
      </c>
      <c r="M9" s="14">
        <f>L9/L$11*100</f>
        <v>0</v>
      </c>
      <c r="N9" s="103">
        <v>0</v>
      </c>
      <c r="O9" s="14">
        <f>N9/N$11*100</f>
        <v>0</v>
      </c>
      <c r="P9" s="103">
        <v>0</v>
      </c>
      <c r="Q9" s="14">
        <f>P9/P$11*100</f>
        <v>0</v>
      </c>
      <c r="R9" s="103">
        <v>20.932072299999998</v>
      </c>
      <c r="S9" s="14">
        <f>R9/R$11*100</f>
        <v>12.090985379358795</v>
      </c>
      <c r="T9" s="103">
        <v>3.38</v>
      </c>
      <c r="U9" s="14">
        <f>T9/T$11*100</f>
        <v>12.171407994238386</v>
      </c>
      <c r="V9" s="103">
        <v>0</v>
      </c>
      <c r="W9" s="14">
        <f>V9/V$11*100</f>
        <v>0</v>
      </c>
      <c r="X9" s="103">
        <v>0</v>
      </c>
      <c r="Y9" s="14">
        <f>X9/X$11*100</f>
        <v>0</v>
      </c>
      <c r="Z9" s="103">
        <v>4.3049999999999997</v>
      </c>
      <c r="AA9" s="14">
        <f>Z9/Z$11*100</f>
        <v>8.5028639146750926</v>
      </c>
      <c r="AB9" s="103">
        <v>0</v>
      </c>
      <c r="AC9" s="14">
        <f>AB9/AB$11*100</f>
        <v>0</v>
      </c>
      <c r="AD9" s="103">
        <v>0</v>
      </c>
      <c r="AE9" s="14">
        <f>AD9/AD$11*100</f>
        <v>0</v>
      </c>
      <c r="AF9" s="103">
        <v>0</v>
      </c>
      <c r="AG9" s="14">
        <f>AF9/AF$11*100</f>
        <v>0</v>
      </c>
      <c r="AH9" s="103">
        <v>0</v>
      </c>
      <c r="AI9" s="14">
        <f>AH9/AH$11*100</f>
        <v>0</v>
      </c>
      <c r="AJ9" s="103">
        <v>0</v>
      </c>
      <c r="AK9" s="14">
        <f>AJ9/AJ$11*100</f>
        <v>0</v>
      </c>
    </row>
    <row r="10" spans="1:37" ht="12.75" customHeight="1" thickBot="1">
      <c r="A10" s="11" t="s">
        <v>254</v>
      </c>
      <c r="B10" s="103">
        <f>D10+F10+H10+J10+L10+N10+P10+R10+T10+Z10+AJ10+X10+V10+AB10+AF10+AD10+AH10</f>
        <v>39.027360200000004</v>
      </c>
      <c r="C10" s="14">
        <f>B10/B$11*100</f>
        <v>8.5516159123701243</v>
      </c>
      <c r="D10" s="103">
        <v>0</v>
      </c>
      <c r="E10" s="14">
        <f>D10/D$11*100</f>
        <v>0</v>
      </c>
      <c r="F10" s="103">
        <v>0</v>
      </c>
      <c r="G10" s="14">
        <f>F10/F$11*100</f>
        <v>0</v>
      </c>
      <c r="H10" s="103">
        <v>0</v>
      </c>
      <c r="I10" s="14">
        <f>H10/H$11*100</f>
        <v>0</v>
      </c>
      <c r="J10" s="103">
        <v>0</v>
      </c>
      <c r="K10" s="14">
        <f>J10/J$11*100</f>
        <v>0</v>
      </c>
      <c r="L10" s="103">
        <v>0</v>
      </c>
      <c r="M10" s="14">
        <f>L10/L$11*100</f>
        <v>0</v>
      </c>
      <c r="N10" s="103">
        <v>0</v>
      </c>
      <c r="O10" s="14">
        <f>N10/N$11*100</f>
        <v>0</v>
      </c>
      <c r="P10" s="103">
        <v>0</v>
      </c>
      <c r="Q10" s="14">
        <f>P10/P$11*100</f>
        <v>0</v>
      </c>
      <c r="R10" s="103">
        <v>29.950360200000002</v>
      </c>
      <c r="S10" s="14">
        <f>R10/R$11*100</f>
        <v>17.300215769115688</v>
      </c>
      <c r="T10" s="103">
        <v>3.75</v>
      </c>
      <c r="U10" s="14">
        <f>T10/T$11*100</f>
        <v>13.503781058696434</v>
      </c>
      <c r="V10" s="103">
        <v>0</v>
      </c>
      <c r="W10" s="14">
        <f>V10/V$11*100</f>
        <v>0</v>
      </c>
      <c r="X10" s="103">
        <v>0</v>
      </c>
      <c r="Y10" s="14">
        <f>X10/X$11*100</f>
        <v>0</v>
      </c>
      <c r="Z10" s="103">
        <v>5.327</v>
      </c>
      <c r="AA10" s="14">
        <f>Z10/Z$11*100</f>
        <v>10.521429982223978</v>
      </c>
      <c r="AB10" s="103">
        <v>0</v>
      </c>
      <c r="AC10" s="14">
        <f>AB10/AB$11*100</f>
        <v>0</v>
      </c>
      <c r="AD10" s="103">
        <v>0</v>
      </c>
      <c r="AE10" s="14">
        <f>AD10/AD$11*100</f>
        <v>0</v>
      </c>
      <c r="AF10" s="103">
        <v>0</v>
      </c>
      <c r="AG10" s="14">
        <f>AF10/AF$11*100</f>
        <v>0</v>
      </c>
      <c r="AH10" s="103">
        <v>0</v>
      </c>
      <c r="AI10" s="14">
        <f>AH10/AH$11*100</f>
        <v>0</v>
      </c>
      <c r="AJ10" s="103">
        <v>0</v>
      </c>
      <c r="AK10" s="14">
        <f>AJ10/AJ$11*100</f>
        <v>0</v>
      </c>
    </row>
    <row r="11" spans="1:37" ht="12.75" customHeight="1" thickBot="1">
      <c r="A11" s="111" t="s">
        <v>3</v>
      </c>
      <c r="B11" s="5">
        <f>D11+F11+H11+J11+L11+N11+P11+R11+T11+Z11+AJ11+X11+V11+AB11+AF11+AD11+AH11</f>
        <v>456.37410051994925</v>
      </c>
      <c r="C11" s="49">
        <f>B11/B$11*100</f>
        <v>100</v>
      </c>
      <c r="D11" s="5">
        <f>SUM(D7:D10)</f>
        <v>10.703575969999999</v>
      </c>
      <c r="E11" s="49">
        <f>D11/D$11*100</f>
        <v>100</v>
      </c>
      <c r="F11" s="5">
        <f>SUM(F7:F10)</f>
        <v>6.2E-2</v>
      </c>
      <c r="G11" s="49">
        <f>F11/F$11*100</f>
        <v>100</v>
      </c>
      <c r="H11" s="5">
        <f>SUM(H7:H10)</f>
        <v>0.17890167994922002</v>
      </c>
      <c r="I11" s="49">
        <f>H11/H$11*100</f>
        <v>100</v>
      </c>
      <c r="J11" s="5">
        <f>SUM(J7:J10)</f>
        <v>98.14950447999999</v>
      </c>
      <c r="K11" s="49">
        <f>J11/J$11*100</f>
        <v>100</v>
      </c>
      <c r="L11" s="5">
        <f>SUM(L7:L10)</f>
        <v>42.6</v>
      </c>
      <c r="M11" s="49">
        <f>L11/L$11*100</f>
        <v>100</v>
      </c>
      <c r="N11" s="5">
        <f>SUM(N7:N10)</f>
        <v>6.0999999999999999E-2</v>
      </c>
      <c r="O11" s="49">
        <f>N11/N$11*100</f>
        <v>100</v>
      </c>
      <c r="P11" s="5">
        <f>SUM(P7:P10)</f>
        <v>1.6865000000000001</v>
      </c>
      <c r="Q11" s="49">
        <f>P11/P$11*100</f>
        <v>100</v>
      </c>
      <c r="R11" s="112">
        <v>173.12131016000004</v>
      </c>
      <c r="S11" s="49">
        <f>R11/R$11*100</f>
        <v>100</v>
      </c>
      <c r="T11" s="112">
        <f>SUM(T7:T10)</f>
        <v>27.77</v>
      </c>
      <c r="U11" s="49">
        <f>T11/T$11*100</f>
        <v>100</v>
      </c>
      <c r="V11" s="5">
        <f>SUM(V7:V10)</f>
        <v>0.1</v>
      </c>
      <c r="W11" s="49">
        <f>V11/V$11*100</f>
        <v>100</v>
      </c>
      <c r="X11" s="5">
        <f>SUM(X7:X10)</f>
        <v>0.54792854000000002</v>
      </c>
      <c r="Y11" s="49">
        <f>X11/X$11*100</f>
        <v>100</v>
      </c>
      <c r="Z11" s="112">
        <v>50.63</v>
      </c>
      <c r="AA11" s="49">
        <f>Z11/Z$11*100</f>
        <v>100</v>
      </c>
      <c r="AB11" s="5">
        <f>SUM(AB7:AB10)</f>
        <v>48.35</v>
      </c>
      <c r="AC11" s="49">
        <f>AB11/AB$11*100</f>
        <v>100</v>
      </c>
      <c r="AD11" s="5">
        <f>SUM(AD7:AD10)</f>
        <v>0.5</v>
      </c>
      <c r="AE11" s="49">
        <f>AD11/AD$11*100</f>
        <v>100</v>
      </c>
      <c r="AF11" s="5">
        <f>SUM(AF7:AF10)</f>
        <v>2.053265E-2</v>
      </c>
      <c r="AG11" s="49">
        <f>AF11/AF$11*100</f>
        <v>100</v>
      </c>
      <c r="AH11" s="5">
        <f>SUM(AH7:AH10)</f>
        <v>7.084704E-2</v>
      </c>
      <c r="AI11" s="49">
        <f>AH11/AH$11*100</f>
        <v>100</v>
      </c>
      <c r="AJ11" s="5">
        <f>SUM(AJ7:AJ10)</f>
        <v>1.8220000000000001</v>
      </c>
      <c r="AK11" s="49">
        <f>AJ11/AJ$11*100</f>
        <v>100</v>
      </c>
    </row>
    <row r="12" spans="1:37" ht="12.75" customHeight="1">
      <c r="A12" s="36" t="s">
        <v>100</v>
      </c>
      <c r="B12" s="103"/>
      <c r="C12" s="14"/>
      <c r="D12" s="103"/>
      <c r="F12" s="103"/>
      <c r="G12" s="14"/>
      <c r="H12" s="103"/>
      <c r="I12" s="14"/>
      <c r="J12" s="103"/>
      <c r="K12" s="14"/>
      <c r="L12" s="103"/>
      <c r="M12" s="14"/>
      <c r="N12" s="103"/>
      <c r="O12" s="14"/>
      <c r="P12" s="103"/>
      <c r="Q12" s="14"/>
      <c r="R12" s="103"/>
      <c r="S12" s="14"/>
      <c r="T12" s="103"/>
      <c r="U12" s="14"/>
      <c r="V12" s="103"/>
      <c r="W12" s="14"/>
      <c r="X12" s="103"/>
      <c r="Y12" s="14"/>
      <c r="Z12" s="103"/>
      <c r="AA12" s="14"/>
      <c r="AB12" s="103"/>
      <c r="AC12" s="14"/>
      <c r="AD12" s="103"/>
      <c r="AE12" s="14"/>
      <c r="AF12" s="103"/>
      <c r="AG12" s="14"/>
      <c r="AH12" s="103"/>
      <c r="AI12" s="14"/>
      <c r="AJ12" s="103"/>
      <c r="AK12" s="14"/>
    </row>
    <row r="13" spans="1:37" ht="12.75" customHeight="1">
      <c r="A13" s="1159" t="s">
        <v>101</v>
      </c>
      <c r="B13" s="103">
        <f t="shared" ref="B13:B31" si="0">D13+F13+H13+J13+L13+N13+P13+R13+T13+Z13+AJ13+X13+V13+AB13+AF13+AD13+AH13</f>
        <v>0</v>
      </c>
      <c r="C13" s="113">
        <f t="shared" ref="C13:C31" si="1">B13/B$11*100</f>
        <v>0</v>
      </c>
      <c r="D13" s="103"/>
      <c r="E13" s="113"/>
      <c r="F13" s="103"/>
      <c r="G13" s="113"/>
      <c r="H13" s="103"/>
      <c r="I13" s="113"/>
      <c r="J13" s="103"/>
      <c r="K13" s="113"/>
      <c r="L13" s="103"/>
      <c r="M13" s="113"/>
      <c r="N13" s="103"/>
      <c r="O13" s="113"/>
      <c r="P13" s="103"/>
      <c r="Q13" s="113"/>
      <c r="R13" s="166">
        <v>0</v>
      </c>
      <c r="S13" s="113">
        <f t="shared" ref="S13:S31" si="2">R13/R$11*100</f>
        <v>0</v>
      </c>
      <c r="T13" s="166"/>
      <c r="U13" s="113">
        <f t="shared" ref="U13:U31" si="3">T13/T$11*100</f>
        <v>0</v>
      </c>
      <c r="V13" s="103"/>
      <c r="W13" s="113"/>
      <c r="X13" s="103"/>
      <c r="Y13" s="113"/>
      <c r="Z13" s="166"/>
      <c r="AA13" s="113">
        <f t="shared" ref="AA13:AA31" si="4">Z13/Z$11*100</f>
        <v>0</v>
      </c>
      <c r="AB13" s="103"/>
      <c r="AC13" s="113"/>
      <c r="AD13" s="103"/>
      <c r="AE13" s="113"/>
      <c r="AF13" s="103"/>
      <c r="AG13" s="113"/>
      <c r="AH13" s="103"/>
      <c r="AI13" s="113"/>
      <c r="AJ13" s="103"/>
      <c r="AK13" s="113"/>
    </row>
    <row r="14" spans="1:37" ht="12.75" customHeight="1">
      <c r="A14" s="40" t="s">
        <v>102</v>
      </c>
      <c r="B14" s="103">
        <f t="shared" si="0"/>
        <v>48.613515739999997</v>
      </c>
      <c r="C14" s="113">
        <f t="shared" si="1"/>
        <v>10.652119759779177</v>
      </c>
      <c r="D14" s="103"/>
      <c r="E14" s="113"/>
      <c r="F14" s="103"/>
      <c r="G14" s="113"/>
      <c r="H14" s="103"/>
      <c r="I14" s="113"/>
      <c r="J14" s="103"/>
      <c r="K14" s="113"/>
      <c r="L14" s="103"/>
      <c r="M14" s="113"/>
      <c r="N14" s="103"/>
      <c r="O14" s="113"/>
      <c r="P14" s="103"/>
      <c r="Q14" s="113"/>
      <c r="R14" s="103">
        <v>30.965515740000001</v>
      </c>
      <c r="S14" s="113">
        <f t="shared" si="2"/>
        <v>17.886599697854315</v>
      </c>
      <c r="T14" s="103">
        <v>9.65</v>
      </c>
      <c r="U14" s="113">
        <f t="shared" si="3"/>
        <v>34.749729924378833</v>
      </c>
      <c r="V14" s="103"/>
      <c r="W14" s="113"/>
      <c r="X14" s="103"/>
      <c r="Y14" s="113"/>
      <c r="Z14" s="103">
        <v>7.9979999999999993</v>
      </c>
      <c r="AA14" s="113">
        <f t="shared" si="4"/>
        <v>15.796958325103692</v>
      </c>
      <c r="AB14" s="103"/>
      <c r="AC14" s="113"/>
      <c r="AD14" s="103"/>
      <c r="AE14" s="113"/>
      <c r="AF14" s="103"/>
      <c r="AG14" s="113"/>
      <c r="AH14" s="103"/>
      <c r="AI14" s="113"/>
      <c r="AJ14" s="103"/>
      <c r="AK14" s="113"/>
    </row>
    <row r="15" spans="1:37" ht="12.75" customHeight="1">
      <c r="A15" s="40" t="s">
        <v>105</v>
      </c>
      <c r="B15" s="103">
        <f t="shared" si="0"/>
        <v>12.991251329999999</v>
      </c>
      <c r="C15" s="113">
        <f t="shared" si="1"/>
        <v>2.8466232670081415</v>
      </c>
      <c r="D15" s="103"/>
      <c r="E15" s="113"/>
      <c r="F15" s="103"/>
      <c r="G15" s="113"/>
      <c r="H15" s="103"/>
      <c r="I15" s="113"/>
      <c r="J15" s="103"/>
      <c r="K15" s="113"/>
      <c r="L15" s="103"/>
      <c r="M15" s="113"/>
      <c r="N15" s="103"/>
      <c r="O15" s="113"/>
      <c r="P15" s="103"/>
      <c r="Q15" s="113"/>
      <c r="R15" s="103">
        <v>10.269251329999999</v>
      </c>
      <c r="S15" s="113">
        <f t="shared" si="2"/>
        <v>5.9318239450181371</v>
      </c>
      <c r="T15" s="103">
        <v>1.08</v>
      </c>
      <c r="U15" s="113">
        <f t="shared" si="3"/>
        <v>3.8890889449045738</v>
      </c>
      <c r="V15" s="103"/>
      <c r="W15" s="113"/>
      <c r="X15" s="103"/>
      <c r="Y15" s="113"/>
      <c r="Z15" s="103">
        <v>1.6419999999999999</v>
      </c>
      <c r="AA15" s="113">
        <f t="shared" si="4"/>
        <v>3.2431364803476201</v>
      </c>
      <c r="AB15" s="103"/>
      <c r="AC15" s="113"/>
      <c r="AD15" s="103"/>
      <c r="AE15" s="113"/>
      <c r="AF15" s="103"/>
      <c r="AG15" s="113"/>
      <c r="AH15" s="103"/>
      <c r="AI15" s="113"/>
      <c r="AJ15" s="103"/>
      <c r="AK15" s="113"/>
    </row>
    <row r="16" spans="1:37" ht="12.75" customHeight="1">
      <c r="A16" s="40" t="s">
        <v>107</v>
      </c>
      <c r="B16" s="103">
        <f t="shared" si="0"/>
        <v>11.17148647</v>
      </c>
      <c r="C16" s="113">
        <f t="shared" si="1"/>
        <v>2.4478791538065527</v>
      </c>
      <c r="D16" s="103"/>
      <c r="E16" s="113"/>
      <c r="F16" s="103"/>
      <c r="G16" s="113"/>
      <c r="H16" s="103"/>
      <c r="I16" s="113"/>
      <c r="J16" s="103"/>
      <c r="K16" s="113"/>
      <c r="L16" s="103"/>
      <c r="M16" s="113"/>
      <c r="N16" s="103"/>
      <c r="O16" s="113"/>
      <c r="P16" s="103"/>
      <c r="Q16" s="113"/>
      <c r="R16" s="103">
        <v>6.0754864699999995</v>
      </c>
      <c r="S16" s="113">
        <f t="shared" si="2"/>
        <v>3.5093810602432414</v>
      </c>
      <c r="T16" s="103">
        <v>0.62</v>
      </c>
      <c r="U16" s="113">
        <f t="shared" si="3"/>
        <v>2.2326251350378108</v>
      </c>
      <c r="V16" s="103"/>
      <c r="W16" s="113"/>
      <c r="X16" s="103"/>
      <c r="Y16" s="113"/>
      <c r="Z16" s="103">
        <v>4.476</v>
      </c>
      <c r="AA16" s="113">
        <f t="shared" si="4"/>
        <v>8.8406083349792617</v>
      </c>
      <c r="AB16" s="103"/>
      <c r="AC16" s="113"/>
      <c r="AD16" s="103"/>
      <c r="AE16" s="113"/>
      <c r="AF16" s="103"/>
      <c r="AG16" s="113"/>
      <c r="AH16" s="103"/>
      <c r="AI16" s="113"/>
      <c r="AJ16" s="103"/>
      <c r="AK16" s="113"/>
    </row>
    <row r="17" spans="1:37" ht="12.75" customHeight="1">
      <c r="A17" s="40" t="s">
        <v>661</v>
      </c>
      <c r="B17" s="103">
        <f t="shared" si="0"/>
        <v>24.516222799999998</v>
      </c>
      <c r="C17" s="113">
        <f t="shared" si="1"/>
        <v>5.3719575173237359</v>
      </c>
      <c r="D17" s="103"/>
      <c r="E17" s="113"/>
      <c r="F17" s="103"/>
      <c r="G17" s="113"/>
      <c r="H17" s="103"/>
      <c r="I17" s="113"/>
      <c r="J17" s="103"/>
      <c r="K17" s="113"/>
      <c r="L17" s="103"/>
      <c r="M17" s="113"/>
      <c r="N17" s="103"/>
      <c r="O17" s="113"/>
      <c r="P17" s="103"/>
      <c r="Q17" s="113"/>
      <c r="R17" s="103">
        <v>20.031222799999998</v>
      </c>
      <c r="S17" s="113">
        <f t="shared" si="2"/>
        <v>11.570628007312902</v>
      </c>
      <c r="T17" s="103">
        <v>1.8</v>
      </c>
      <c r="U17" s="113">
        <f t="shared" si="3"/>
        <v>6.4818149081742895</v>
      </c>
      <c r="V17" s="103"/>
      <c r="W17" s="113"/>
      <c r="X17" s="103"/>
      <c r="Y17" s="113"/>
      <c r="Z17" s="103">
        <v>2.6850000000000001</v>
      </c>
      <c r="AA17" s="113">
        <f t="shared" si="4"/>
        <v>5.3031799328461391</v>
      </c>
      <c r="AB17" s="103"/>
      <c r="AC17" s="113"/>
      <c r="AD17" s="103"/>
      <c r="AE17" s="113"/>
      <c r="AF17" s="103"/>
      <c r="AG17" s="113"/>
      <c r="AH17" s="103"/>
      <c r="AI17" s="113"/>
      <c r="AJ17" s="103"/>
      <c r="AK17" s="113"/>
    </row>
    <row r="18" spans="1:37" ht="12.75" customHeight="1">
      <c r="A18" s="40" t="s">
        <v>111</v>
      </c>
      <c r="B18" s="103">
        <f t="shared" si="0"/>
        <v>3.7048917499999998</v>
      </c>
      <c r="C18" s="113">
        <f t="shared" si="1"/>
        <v>0.81181025517859107</v>
      </c>
      <c r="D18" s="103"/>
      <c r="E18" s="113"/>
      <c r="F18" s="103"/>
      <c r="G18" s="113"/>
      <c r="H18" s="103"/>
      <c r="I18" s="113"/>
      <c r="J18" s="103"/>
      <c r="K18" s="113"/>
      <c r="L18" s="103"/>
      <c r="M18" s="113"/>
      <c r="N18" s="103"/>
      <c r="O18" s="113"/>
      <c r="P18" s="103"/>
      <c r="Q18" s="113"/>
      <c r="R18" s="103">
        <v>3.2848917499999999</v>
      </c>
      <c r="S18" s="113">
        <f t="shared" si="2"/>
        <v>1.8974508377761685</v>
      </c>
      <c r="T18" s="103">
        <v>0.42</v>
      </c>
      <c r="U18" s="113">
        <f t="shared" si="3"/>
        <v>1.5124234785740007</v>
      </c>
      <c r="V18" s="103"/>
      <c r="W18" s="113"/>
      <c r="X18" s="103"/>
      <c r="Y18" s="113"/>
      <c r="Z18" s="103"/>
      <c r="AA18" s="113">
        <f t="shared" si="4"/>
        <v>0</v>
      </c>
      <c r="AB18" s="103"/>
      <c r="AC18" s="113"/>
      <c r="AD18" s="103"/>
      <c r="AE18" s="113"/>
      <c r="AF18" s="103"/>
      <c r="AG18" s="113"/>
      <c r="AH18" s="103"/>
      <c r="AI18" s="113"/>
      <c r="AJ18" s="103"/>
      <c r="AK18" s="113"/>
    </row>
    <row r="19" spans="1:37" ht="12.75" customHeight="1">
      <c r="A19" s="40" t="s">
        <v>113</v>
      </c>
      <c r="B19" s="103">
        <f t="shared" si="0"/>
        <v>35.561129890000004</v>
      </c>
      <c r="C19" s="113">
        <f t="shared" si="1"/>
        <v>7.7921007895682584</v>
      </c>
      <c r="D19" s="103"/>
      <c r="E19" s="113"/>
      <c r="F19" s="103"/>
      <c r="G19" s="113"/>
      <c r="H19" s="103"/>
      <c r="I19" s="113"/>
      <c r="J19" s="103"/>
      <c r="K19" s="113"/>
      <c r="L19" s="103"/>
      <c r="M19" s="113"/>
      <c r="N19" s="103"/>
      <c r="O19" s="113"/>
      <c r="P19" s="103"/>
      <c r="Q19" s="113"/>
      <c r="R19" s="103">
        <v>27.423129889999998</v>
      </c>
      <c r="S19" s="113">
        <f t="shared" si="2"/>
        <v>15.840412635888287</v>
      </c>
      <c r="T19" s="103">
        <v>2.1</v>
      </c>
      <c r="U19" s="113">
        <f t="shared" si="3"/>
        <v>7.5621173928700047</v>
      </c>
      <c r="V19" s="103"/>
      <c r="W19" s="113"/>
      <c r="X19" s="103"/>
      <c r="Y19" s="113"/>
      <c r="Z19" s="103">
        <v>6.0380000000000003</v>
      </c>
      <c r="AA19" s="113">
        <f t="shared" si="4"/>
        <v>11.925735729804464</v>
      </c>
      <c r="AB19" s="103"/>
      <c r="AC19" s="113"/>
      <c r="AD19" s="103"/>
      <c r="AE19" s="113"/>
      <c r="AF19" s="103"/>
      <c r="AG19" s="113"/>
      <c r="AH19" s="103"/>
      <c r="AI19" s="113"/>
      <c r="AJ19" s="103"/>
      <c r="AK19" s="113"/>
    </row>
    <row r="20" spans="1:37" ht="12.75" customHeight="1">
      <c r="A20" s="40" t="s">
        <v>115</v>
      </c>
      <c r="B20" s="103">
        <f t="shared" si="0"/>
        <v>5.1989440000000009</v>
      </c>
      <c r="C20" s="113">
        <f t="shared" si="1"/>
        <v>1.139184715801536</v>
      </c>
      <c r="D20" s="103"/>
      <c r="E20" s="113"/>
      <c r="F20" s="103"/>
      <c r="G20" s="113"/>
      <c r="H20" s="103"/>
      <c r="I20" s="113"/>
      <c r="J20" s="103"/>
      <c r="K20" s="113"/>
      <c r="L20" s="103"/>
      <c r="M20" s="113"/>
      <c r="N20" s="103"/>
      <c r="O20" s="113"/>
      <c r="P20" s="103"/>
      <c r="Q20" s="113"/>
      <c r="R20" s="103">
        <v>1.8689439999999999</v>
      </c>
      <c r="S20" s="113">
        <f t="shared" si="2"/>
        <v>1.0795574492087125</v>
      </c>
      <c r="T20" s="103">
        <v>1.1100000000000001</v>
      </c>
      <c r="U20" s="113">
        <f t="shared" si="3"/>
        <v>3.9971191933741448</v>
      </c>
      <c r="V20" s="103"/>
      <c r="W20" s="113"/>
      <c r="X20" s="103"/>
      <c r="Y20" s="113"/>
      <c r="Z20" s="103">
        <v>2.2200000000000002</v>
      </c>
      <c r="AA20" s="113">
        <f t="shared" si="4"/>
        <v>4.384752123247087</v>
      </c>
      <c r="AB20" s="103"/>
      <c r="AC20" s="113"/>
      <c r="AD20" s="103"/>
      <c r="AE20" s="113"/>
      <c r="AF20" s="103"/>
      <c r="AG20" s="113"/>
      <c r="AH20" s="103"/>
      <c r="AI20" s="113"/>
      <c r="AJ20" s="103"/>
      <c r="AK20" s="113"/>
    </row>
    <row r="21" spans="1:37" ht="12.75" customHeight="1">
      <c r="A21" s="40" t="s">
        <v>117</v>
      </c>
      <c r="B21" s="103">
        <f t="shared" si="0"/>
        <v>5.9923250499999989</v>
      </c>
      <c r="C21" s="113">
        <f t="shared" si="1"/>
        <v>1.3130291668990228</v>
      </c>
      <c r="D21" s="103"/>
      <c r="E21" s="113"/>
      <c r="F21" s="103"/>
      <c r="G21" s="113"/>
      <c r="H21" s="103"/>
      <c r="I21" s="113"/>
      <c r="J21" s="103"/>
      <c r="K21" s="113"/>
      <c r="L21" s="103"/>
      <c r="M21" s="113"/>
      <c r="N21" s="103"/>
      <c r="O21" s="113"/>
      <c r="P21" s="103"/>
      <c r="Q21" s="113"/>
      <c r="R21" s="103">
        <v>3.2803250499999996</v>
      </c>
      <c r="S21" s="113">
        <f t="shared" si="2"/>
        <v>1.8948129765008699</v>
      </c>
      <c r="T21" s="103">
        <v>1.04</v>
      </c>
      <c r="U21" s="113">
        <f t="shared" si="3"/>
        <v>3.7450486136118113</v>
      </c>
      <c r="V21" s="103"/>
      <c r="W21" s="113"/>
      <c r="X21" s="103"/>
      <c r="Y21" s="113"/>
      <c r="Z21" s="103">
        <v>1.6719999999999999</v>
      </c>
      <c r="AA21" s="113">
        <f t="shared" si="4"/>
        <v>3.302389887418526</v>
      </c>
      <c r="AB21" s="103"/>
      <c r="AC21" s="113"/>
      <c r="AD21" s="103"/>
      <c r="AE21" s="113"/>
      <c r="AF21" s="103"/>
      <c r="AG21" s="113"/>
      <c r="AH21" s="103"/>
      <c r="AI21" s="113"/>
      <c r="AJ21" s="103"/>
      <c r="AK21" s="113"/>
    </row>
    <row r="22" spans="1:37" ht="12.75" customHeight="1">
      <c r="A22" s="40" t="s">
        <v>119</v>
      </c>
      <c r="B22" s="103">
        <f t="shared" si="0"/>
        <v>1.6798386999999999</v>
      </c>
      <c r="C22" s="113">
        <f t="shared" si="1"/>
        <v>0.36808370547017266</v>
      </c>
      <c r="D22" s="103"/>
      <c r="E22" s="113"/>
      <c r="F22" s="103"/>
      <c r="G22" s="113"/>
      <c r="H22" s="265"/>
      <c r="I22" s="113"/>
      <c r="J22" s="103"/>
      <c r="K22" s="113"/>
      <c r="L22" s="103"/>
      <c r="M22" s="113"/>
      <c r="N22" s="103"/>
      <c r="O22" s="113"/>
      <c r="P22" s="103"/>
      <c r="Q22" s="113"/>
      <c r="R22" s="103">
        <v>1.2398387</v>
      </c>
      <c r="S22" s="113">
        <f t="shared" si="2"/>
        <v>0.71616758148036863</v>
      </c>
      <c r="T22" s="103">
        <v>0.44</v>
      </c>
      <c r="U22" s="113">
        <f t="shared" si="3"/>
        <v>1.5844436442203818</v>
      </c>
      <c r="V22" s="103"/>
      <c r="W22" s="113"/>
      <c r="X22" s="103"/>
      <c r="Y22" s="113"/>
      <c r="Z22" s="103"/>
      <c r="AA22" s="113">
        <f t="shared" si="4"/>
        <v>0</v>
      </c>
      <c r="AB22" s="103"/>
      <c r="AC22" s="113"/>
      <c r="AD22" s="103"/>
      <c r="AE22" s="113"/>
      <c r="AF22" s="103"/>
      <c r="AG22" s="113"/>
      <c r="AH22" s="103"/>
      <c r="AI22" s="113"/>
      <c r="AJ22" s="103"/>
      <c r="AK22" s="113"/>
    </row>
    <row r="23" spans="1:37" ht="12.75" customHeight="1">
      <c r="A23" s="40" t="s">
        <v>121</v>
      </c>
      <c r="B23" s="103">
        <f t="shared" si="0"/>
        <v>0</v>
      </c>
      <c r="C23" s="113">
        <f t="shared" si="1"/>
        <v>0</v>
      </c>
      <c r="D23" s="103"/>
      <c r="E23" s="113"/>
      <c r="F23" s="103"/>
      <c r="G23" s="113"/>
      <c r="H23" s="265"/>
      <c r="I23" s="113"/>
      <c r="J23" s="103"/>
      <c r="K23" s="113"/>
      <c r="L23" s="103"/>
      <c r="M23" s="113"/>
      <c r="N23" s="103"/>
      <c r="O23" s="113"/>
      <c r="P23" s="103"/>
      <c r="Q23" s="113"/>
      <c r="R23" s="103">
        <v>0</v>
      </c>
      <c r="S23" s="113">
        <f t="shared" si="2"/>
        <v>0</v>
      </c>
      <c r="T23" s="103"/>
      <c r="U23" s="113">
        <f t="shared" si="3"/>
        <v>0</v>
      </c>
      <c r="V23" s="103"/>
      <c r="W23" s="113"/>
      <c r="X23" s="103"/>
      <c r="Y23" s="113"/>
      <c r="Z23" s="103"/>
      <c r="AA23" s="113">
        <f t="shared" si="4"/>
        <v>0</v>
      </c>
      <c r="AB23" s="103"/>
      <c r="AC23" s="113"/>
      <c r="AD23" s="103"/>
      <c r="AE23" s="113"/>
      <c r="AF23" s="103"/>
      <c r="AG23" s="113"/>
      <c r="AH23" s="103"/>
      <c r="AI23" s="113"/>
      <c r="AJ23" s="103"/>
      <c r="AK23" s="113"/>
    </row>
    <row r="24" spans="1:37" ht="12.75" customHeight="1">
      <c r="A24" s="40" t="s">
        <v>123</v>
      </c>
      <c r="B24" s="103">
        <f t="shared" si="0"/>
        <v>0</v>
      </c>
      <c r="C24" s="113">
        <f t="shared" si="1"/>
        <v>0</v>
      </c>
      <c r="D24" s="103"/>
      <c r="E24" s="113"/>
      <c r="F24" s="103"/>
      <c r="G24" s="113"/>
      <c r="H24" s="103"/>
      <c r="I24" s="113"/>
      <c r="J24" s="103"/>
      <c r="K24" s="113"/>
      <c r="L24" s="103"/>
      <c r="M24" s="113"/>
      <c r="N24" s="103"/>
      <c r="O24" s="113"/>
      <c r="P24" s="103"/>
      <c r="Q24" s="113"/>
      <c r="R24" s="103">
        <v>0</v>
      </c>
      <c r="S24" s="113">
        <f t="shared" si="2"/>
        <v>0</v>
      </c>
      <c r="T24" s="103"/>
      <c r="U24" s="113">
        <f t="shared" si="3"/>
        <v>0</v>
      </c>
      <c r="V24" s="103"/>
      <c r="W24" s="113"/>
      <c r="X24" s="103"/>
      <c r="Y24" s="113"/>
      <c r="Z24" s="103"/>
      <c r="AA24" s="113">
        <f t="shared" si="4"/>
        <v>0</v>
      </c>
      <c r="AB24" s="103"/>
      <c r="AC24" s="113"/>
      <c r="AD24" s="103"/>
      <c r="AE24" s="113"/>
      <c r="AF24" s="103"/>
      <c r="AG24" s="113"/>
      <c r="AH24" s="103"/>
      <c r="AI24" s="113"/>
      <c r="AJ24" s="103"/>
      <c r="AK24" s="113"/>
    </row>
    <row r="25" spans="1:37" ht="12.75" customHeight="1" thickBot="1">
      <c r="A25" s="40" t="s">
        <v>125</v>
      </c>
      <c r="B25" s="103">
        <f t="shared" si="0"/>
        <v>1.6674700000000001E-2</v>
      </c>
      <c r="C25" s="113">
        <f t="shared" si="1"/>
        <v>3.6537349470538391E-3</v>
      </c>
      <c r="D25" s="103"/>
      <c r="E25" s="113"/>
      <c r="F25" s="103"/>
      <c r="G25" s="113"/>
      <c r="H25" s="103"/>
      <c r="I25" s="113"/>
      <c r="J25" s="103"/>
      <c r="K25" s="113"/>
      <c r="L25" s="103"/>
      <c r="M25" s="113"/>
      <c r="N25" s="103"/>
      <c r="O25" s="113"/>
      <c r="P25" s="103"/>
      <c r="Q25" s="113"/>
      <c r="R25" s="103">
        <v>1.6674700000000001E-2</v>
      </c>
      <c r="S25" s="113">
        <f t="shared" si="2"/>
        <v>9.6318009519389125E-3</v>
      </c>
      <c r="T25" s="103"/>
      <c r="U25" s="113">
        <f t="shared" si="3"/>
        <v>0</v>
      </c>
      <c r="V25" s="103"/>
      <c r="W25" s="113"/>
      <c r="X25" s="103"/>
      <c r="Y25" s="113"/>
      <c r="Z25" s="103"/>
      <c r="AA25" s="113">
        <f t="shared" si="4"/>
        <v>0</v>
      </c>
      <c r="AB25" s="103"/>
      <c r="AC25" s="113"/>
      <c r="AD25" s="103"/>
      <c r="AE25" s="113"/>
      <c r="AF25" s="103"/>
      <c r="AG25" s="113"/>
      <c r="AH25" s="103"/>
      <c r="AI25" s="113"/>
      <c r="AJ25" s="103"/>
      <c r="AK25" s="113"/>
    </row>
    <row r="26" spans="1:37" ht="12.75" customHeight="1" thickBot="1">
      <c r="A26" s="39" t="s">
        <v>662</v>
      </c>
      <c r="B26" s="5">
        <f t="shared" si="0"/>
        <v>44.991</v>
      </c>
      <c r="C26" s="49">
        <f t="shared" si="1"/>
        <v>9.8583596108415303</v>
      </c>
      <c r="D26" s="5"/>
      <c r="E26" s="49"/>
      <c r="F26" s="5"/>
      <c r="G26" s="49"/>
      <c r="H26" s="5"/>
      <c r="I26" s="49"/>
      <c r="J26" s="5"/>
      <c r="K26" s="49"/>
      <c r="L26" s="5"/>
      <c r="M26" s="49"/>
      <c r="N26" s="5"/>
      <c r="O26" s="49"/>
      <c r="P26" s="5"/>
      <c r="Q26" s="49"/>
      <c r="R26" s="112">
        <v>0</v>
      </c>
      <c r="S26" s="49">
        <f t="shared" si="2"/>
        <v>0</v>
      </c>
      <c r="T26" s="112">
        <f>SUM(T13:T25)</f>
        <v>18.260000000000002</v>
      </c>
      <c r="U26" s="49">
        <f t="shared" si="3"/>
        <v>65.754411235145852</v>
      </c>
      <c r="V26" s="5"/>
      <c r="W26" s="49"/>
      <c r="X26" s="5"/>
      <c r="Y26" s="49"/>
      <c r="Z26" s="112">
        <v>26.730999999999998</v>
      </c>
      <c r="AA26" s="49">
        <f t="shared" si="4"/>
        <v>52.796760813746779</v>
      </c>
      <c r="AB26" s="5"/>
      <c r="AC26" s="49"/>
      <c r="AD26" s="5"/>
      <c r="AE26" s="49"/>
      <c r="AF26" s="5"/>
      <c r="AG26" s="49"/>
      <c r="AH26" s="5"/>
      <c r="AI26" s="49"/>
      <c r="AJ26" s="5"/>
      <c r="AK26" s="49"/>
    </row>
    <row r="27" spans="1:37" ht="12.75" customHeight="1" thickBot="1">
      <c r="A27" s="39" t="s">
        <v>130</v>
      </c>
      <c r="B27" s="112">
        <f t="shared" si="0"/>
        <v>0</v>
      </c>
      <c r="C27" s="114">
        <f t="shared" si="1"/>
        <v>0</v>
      </c>
      <c r="D27" s="112"/>
      <c r="E27" s="114"/>
      <c r="F27" s="112"/>
      <c r="G27" s="114"/>
      <c r="H27" s="112"/>
      <c r="I27" s="114"/>
      <c r="J27" s="112"/>
      <c r="K27" s="114"/>
      <c r="L27" s="112"/>
      <c r="M27" s="114"/>
      <c r="N27" s="112"/>
      <c r="O27" s="114"/>
      <c r="P27" s="112"/>
      <c r="Q27" s="114"/>
      <c r="R27" s="112">
        <v>0</v>
      </c>
      <c r="S27" s="114">
        <f t="shared" si="2"/>
        <v>0</v>
      </c>
      <c r="T27" s="112"/>
      <c r="U27" s="114">
        <f t="shared" si="3"/>
        <v>0</v>
      </c>
      <c r="V27" s="112"/>
      <c r="W27" s="114"/>
      <c r="X27" s="112"/>
      <c r="Y27" s="114"/>
      <c r="Z27" s="112"/>
      <c r="AA27" s="114">
        <f t="shared" si="4"/>
        <v>0</v>
      </c>
      <c r="AB27" s="112"/>
      <c r="AC27" s="114"/>
      <c r="AD27" s="112"/>
      <c r="AE27" s="114"/>
      <c r="AF27" s="112"/>
      <c r="AG27" s="114"/>
      <c r="AH27" s="112"/>
      <c r="AI27" s="114"/>
      <c r="AJ27" s="112"/>
      <c r="AK27" s="114"/>
    </row>
    <row r="28" spans="1:37" ht="12.75" customHeight="1" thickBot="1">
      <c r="A28" s="39" t="s">
        <v>663</v>
      </c>
      <c r="B28" s="5">
        <f t="shared" si="0"/>
        <v>149.44628043</v>
      </c>
      <c r="C28" s="49">
        <f t="shared" si="1"/>
        <v>32.746442065782247</v>
      </c>
      <c r="D28" s="5"/>
      <c r="E28" s="49"/>
      <c r="F28" s="5"/>
      <c r="G28" s="49"/>
      <c r="H28" s="5"/>
      <c r="I28" s="49"/>
      <c r="J28" s="5"/>
      <c r="K28" s="49"/>
      <c r="L28" s="5"/>
      <c r="M28" s="49"/>
      <c r="N28" s="5"/>
      <c r="O28" s="49"/>
      <c r="P28" s="5"/>
      <c r="Q28" s="49"/>
      <c r="R28" s="112">
        <v>104.45528043</v>
      </c>
      <c r="S28" s="49">
        <f t="shared" si="2"/>
        <v>60.336465992234942</v>
      </c>
      <c r="T28" s="112">
        <f>SUM(T26:T27)</f>
        <v>18.260000000000002</v>
      </c>
      <c r="U28" s="49">
        <f t="shared" si="3"/>
        <v>65.754411235145852</v>
      </c>
      <c r="V28" s="5"/>
      <c r="W28" s="49"/>
      <c r="X28" s="5"/>
      <c r="Y28" s="49"/>
      <c r="Z28" s="112">
        <v>26.730999999999998</v>
      </c>
      <c r="AA28" s="49">
        <f t="shared" si="4"/>
        <v>52.796760813746779</v>
      </c>
      <c r="AB28" s="5"/>
      <c r="AC28" s="49"/>
      <c r="AD28" s="5"/>
      <c r="AE28" s="49"/>
      <c r="AF28" s="5"/>
      <c r="AG28" s="49"/>
      <c r="AH28" s="5"/>
      <c r="AI28" s="49"/>
      <c r="AJ28" s="5"/>
      <c r="AK28" s="49"/>
    </row>
    <row r="29" spans="1:37" ht="12.75" customHeight="1">
      <c r="A29" s="10" t="s">
        <v>273</v>
      </c>
      <c r="B29" s="103">
        <f t="shared" si="0"/>
        <v>0</v>
      </c>
      <c r="C29" s="113">
        <f t="shared" si="1"/>
        <v>0</v>
      </c>
      <c r="D29" s="103"/>
      <c r="E29" s="113"/>
      <c r="F29" s="103"/>
      <c r="G29" s="113"/>
      <c r="H29" s="103"/>
      <c r="I29" s="113"/>
      <c r="J29" s="103"/>
      <c r="K29" s="113"/>
      <c r="L29" s="103"/>
      <c r="M29" s="113"/>
      <c r="N29" s="103"/>
      <c r="O29" s="113"/>
      <c r="P29" s="103"/>
      <c r="Q29" s="113"/>
      <c r="R29" s="103">
        <v>0</v>
      </c>
      <c r="S29" s="113">
        <f t="shared" si="2"/>
        <v>0</v>
      </c>
      <c r="T29" s="103"/>
      <c r="U29" s="113">
        <f t="shared" si="3"/>
        <v>0</v>
      </c>
      <c r="V29" s="103"/>
      <c r="W29" s="113"/>
      <c r="X29" s="103"/>
      <c r="Y29" s="113"/>
      <c r="Z29" s="103"/>
      <c r="AA29" s="113">
        <f t="shared" si="4"/>
        <v>0</v>
      </c>
      <c r="AB29" s="103"/>
      <c r="AC29" s="113"/>
      <c r="AD29" s="103"/>
      <c r="AE29" s="113"/>
      <c r="AF29" s="103"/>
      <c r="AG29" s="113"/>
      <c r="AH29" s="103"/>
      <c r="AI29" s="113"/>
      <c r="AJ29" s="103"/>
      <c r="AK29" s="113"/>
    </row>
    <row r="30" spans="1:37" ht="12.75" customHeight="1" thickBot="1">
      <c r="A30" s="10" t="s">
        <v>275</v>
      </c>
      <c r="B30" s="103">
        <f t="shared" si="0"/>
        <v>28.617072299999997</v>
      </c>
      <c r="C30" s="113">
        <f t="shared" si="1"/>
        <v>6.2705294335056321</v>
      </c>
      <c r="D30" s="103"/>
      <c r="E30" s="113"/>
      <c r="F30" s="103"/>
      <c r="G30" s="113"/>
      <c r="H30" s="103"/>
      <c r="I30" s="113"/>
      <c r="J30" s="103"/>
      <c r="K30" s="113"/>
      <c r="L30" s="103"/>
      <c r="M30" s="113"/>
      <c r="N30" s="103"/>
      <c r="O30" s="113"/>
      <c r="P30" s="103"/>
      <c r="Q30" s="113"/>
      <c r="R30" s="103">
        <v>20.932072299999998</v>
      </c>
      <c r="S30" s="113">
        <f t="shared" si="2"/>
        <v>12.090985379358795</v>
      </c>
      <c r="T30" s="103">
        <v>3.38</v>
      </c>
      <c r="U30" s="113">
        <f t="shared" si="3"/>
        <v>12.171407994238386</v>
      </c>
      <c r="V30" s="103"/>
      <c r="W30" s="113"/>
      <c r="X30" s="103"/>
      <c r="Y30" s="113"/>
      <c r="Z30" s="103">
        <v>4.3049999999999997</v>
      </c>
      <c r="AA30" s="113">
        <f t="shared" si="4"/>
        <v>8.5028639146750926</v>
      </c>
      <c r="AB30" s="103"/>
      <c r="AC30" s="113"/>
      <c r="AD30" s="103"/>
      <c r="AE30" s="113"/>
      <c r="AF30" s="103"/>
      <c r="AG30" s="113"/>
      <c r="AH30" s="103"/>
      <c r="AI30" s="113"/>
      <c r="AJ30" s="103"/>
      <c r="AK30" s="113"/>
    </row>
    <row r="31" spans="1:37" ht="12.75" customHeight="1" thickBot="1">
      <c r="A31" s="39" t="s">
        <v>277</v>
      </c>
      <c r="B31" s="5">
        <f t="shared" si="0"/>
        <v>28.617072299999997</v>
      </c>
      <c r="C31" s="49">
        <f t="shared" si="1"/>
        <v>6.2705294335056321</v>
      </c>
      <c r="D31" s="5"/>
      <c r="E31" s="49"/>
      <c r="F31" s="5"/>
      <c r="G31" s="49"/>
      <c r="H31" s="5"/>
      <c r="I31" s="49"/>
      <c r="J31" s="5"/>
      <c r="K31" s="49"/>
      <c r="L31" s="5"/>
      <c r="M31" s="49"/>
      <c r="N31" s="5"/>
      <c r="O31" s="49"/>
      <c r="P31" s="5"/>
      <c r="Q31" s="49"/>
      <c r="R31" s="112">
        <v>20.932072299999998</v>
      </c>
      <c r="S31" s="49">
        <f t="shared" si="2"/>
        <v>12.090985379358795</v>
      </c>
      <c r="T31" s="112">
        <f>+T30+T29</f>
        <v>3.38</v>
      </c>
      <c r="U31" s="49">
        <f t="shared" si="3"/>
        <v>12.171407994238386</v>
      </c>
      <c r="V31" s="5"/>
      <c r="W31" s="49"/>
      <c r="X31" s="5"/>
      <c r="Y31" s="49"/>
      <c r="Z31" s="112">
        <v>4.3049999999999997</v>
      </c>
      <c r="AA31" s="49">
        <f t="shared" si="4"/>
        <v>8.5028639146750926</v>
      </c>
      <c r="AB31" s="5"/>
      <c r="AC31" s="49"/>
      <c r="AD31" s="5"/>
      <c r="AE31" s="49"/>
      <c r="AF31" s="5"/>
      <c r="AG31" s="49"/>
      <c r="AH31" s="5"/>
      <c r="AI31" s="49"/>
      <c r="AJ31" s="5"/>
      <c r="AK31" s="49"/>
    </row>
    <row r="32" spans="1:37" ht="12.75" customHeight="1">
      <c r="A32" s="2" t="s">
        <v>141</v>
      </c>
      <c r="B32" s="103"/>
      <c r="C32" s="113"/>
      <c r="D32" s="103"/>
      <c r="E32" s="113"/>
      <c r="F32" s="103"/>
      <c r="G32" s="113"/>
      <c r="H32" s="103"/>
      <c r="I32" s="113"/>
      <c r="J32" s="103"/>
      <c r="K32" s="113"/>
      <c r="L32" s="103"/>
      <c r="M32" s="113"/>
      <c r="N32" s="103"/>
      <c r="O32" s="113"/>
      <c r="P32" s="103"/>
      <c r="Q32" s="113"/>
      <c r="R32" s="103"/>
      <c r="S32" s="113"/>
      <c r="T32" s="103"/>
      <c r="U32" s="113"/>
      <c r="V32" s="103"/>
      <c r="W32" s="113"/>
      <c r="X32" s="103"/>
      <c r="Y32" s="113"/>
      <c r="Z32" s="103"/>
      <c r="AA32" s="113"/>
      <c r="AB32" s="103"/>
      <c r="AC32" s="113"/>
      <c r="AD32" s="103"/>
      <c r="AE32" s="113"/>
      <c r="AF32" s="103"/>
      <c r="AG32" s="113"/>
      <c r="AH32" s="103"/>
      <c r="AI32" s="113"/>
      <c r="AJ32" s="103"/>
      <c r="AK32" s="113"/>
    </row>
    <row r="33" spans="1:37" ht="12.75" customHeight="1">
      <c r="A33" s="40" t="s">
        <v>143</v>
      </c>
      <c r="B33" s="103">
        <f t="shared" ref="B33:B47" si="5">D33+F33+H33+J33+L33+N33+P33+R33+T33+Z33+AJ33+X33+V33+AB33+AF33+AD33+AH33</f>
        <v>0</v>
      </c>
      <c r="C33" s="113">
        <f t="shared" ref="C33:C47" si="6">B33/B$11*100</f>
        <v>0</v>
      </c>
      <c r="D33" s="103"/>
      <c r="E33" s="113"/>
      <c r="F33" s="103"/>
      <c r="G33" s="113"/>
      <c r="H33" s="103"/>
      <c r="I33" s="113"/>
      <c r="J33" s="103"/>
      <c r="K33" s="113"/>
      <c r="L33" s="103"/>
      <c r="M33" s="113"/>
      <c r="N33" s="103"/>
      <c r="O33" s="113"/>
      <c r="P33" s="103"/>
      <c r="Q33" s="113"/>
      <c r="R33" s="103">
        <v>0</v>
      </c>
      <c r="S33" s="113">
        <f t="shared" ref="S33:S47" si="7">R33/R$11*100</f>
        <v>0</v>
      </c>
      <c r="T33" s="103"/>
      <c r="U33" s="113">
        <f t="shared" ref="U33:U47" si="8">T33/T$11*100</f>
        <v>0</v>
      </c>
      <c r="V33" s="103"/>
      <c r="W33" s="113"/>
      <c r="X33" s="103"/>
      <c r="Y33" s="113"/>
      <c r="Z33" s="103"/>
      <c r="AA33" s="113">
        <f t="shared" ref="AA33:AA47" si="9">Z33/Z$11*100</f>
        <v>0</v>
      </c>
      <c r="AB33" s="103"/>
      <c r="AC33" s="113"/>
      <c r="AD33" s="103"/>
      <c r="AE33" s="113"/>
      <c r="AF33" s="103"/>
      <c r="AG33" s="113"/>
      <c r="AH33" s="103"/>
      <c r="AI33" s="113"/>
      <c r="AJ33" s="103"/>
      <c r="AK33" s="113"/>
    </row>
    <row r="34" spans="1:37" ht="12.75" customHeight="1">
      <c r="A34" s="40" t="s">
        <v>145</v>
      </c>
      <c r="B34" s="103">
        <f t="shared" si="5"/>
        <v>0</v>
      </c>
      <c r="C34" s="113">
        <f t="shared" si="6"/>
        <v>0</v>
      </c>
      <c r="D34" s="103"/>
      <c r="E34" s="113"/>
      <c r="F34" s="103"/>
      <c r="G34" s="113"/>
      <c r="H34" s="103"/>
      <c r="I34" s="113"/>
      <c r="J34" s="103"/>
      <c r="K34" s="113"/>
      <c r="L34" s="103"/>
      <c r="M34" s="113"/>
      <c r="N34" s="103"/>
      <c r="O34" s="113"/>
      <c r="P34" s="103"/>
      <c r="Q34" s="113"/>
      <c r="R34" s="103">
        <v>0</v>
      </c>
      <c r="S34" s="113">
        <f t="shared" si="7"/>
        <v>0</v>
      </c>
      <c r="T34" s="103"/>
      <c r="U34" s="113">
        <f t="shared" si="8"/>
        <v>0</v>
      </c>
      <c r="V34" s="103"/>
      <c r="W34" s="113"/>
      <c r="X34" s="103"/>
      <c r="Y34" s="113"/>
      <c r="Z34" s="103"/>
      <c r="AA34" s="113">
        <f t="shared" si="9"/>
        <v>0</v>
      </c>
      <c r="AB34" s="103"/>
      <c r="AC34" s="113"/>
      <c r="AD34" s="103"/>
      <c r="AE34" s="113"/>
      <c r="AF34" s="103"/>
      <c r="AG34" s="113"/>
      <c r="AH34" s="103"/>
      <c r="AI34" s="113"/>
      <c r="AJ34" s="103"/>
      <c r="AK34" s="113"/>
    </row>
    <row r="35" spans="1:37" ht="12.75" customHeight="1">
      <c r="A35" s="40" t="s">
        <v>147</v>
      </c>
      <c r="B35" s="103">
        <f t="shared" si="5"/>
        <v>0</v>
      </c>
      <c r="C35" s="113">
        <f t="shared" si="6"/>
        <v>0</v>
      </c>
      <c r="D35" s="103"/>
      <c r="E35" s="113"/>
      <c r="F35" s="103"/>
      <c r="G35" s="113"/>
      <c r="H35" s="103"/>
      <c r="I35" s="113"/>
      <c r="J35" s="103"/>
      <c r="K35" s="113"/>
      <c r="L35" s="103"/>
      <c r="M35" s="113"/>
      <c r="N35" s="103"/>
      <c r="O35" s="113"/>
      <c r="P35" s="103"/>
      <c r="Q35" s="113"/>
      <c r="R35" s="103">
        <v>0</v>
      </c>
      <c r="S35" s="113">
        <f t="shared" si="7"/>
        <v>0</v>
      </c>
      <c r="T35" s="103"/>
      <c r="U35" s="113">
        <f t="shared" si="8"/>
        <v>0</v>
      </c>
      <c r="V35" s="103"/>
      <c r="W35" s="113"/>
      <c r="X35" s="103"/>
      <c r="Y35" s="113"/>
      <c r="Z35" s="103"/>
      <c r="AA35" s="113">
        <f t="shared" si="9"/>
        <v>0</v>
      </c>
      <c r="AB35" s="103"/>
      <c r="AC35" s="113"/>
      <c r="AD35" s="103"/>
      <c r="AE35" s="113"/>
      <c r="AF35" s="103"/>
      <c r="AG35" s="113"/>
      <c r="AH35" s="103"/>
      <c r="AI35" s="113"/>
      <c r="AJ35" s="103"/>
      <c r="AK35" s="113"/>
    </row>
    <row r="36" spans="1:37" ht="12.75" customHeight="1">
      <c r="A36" s="40" t="s">
        <v>149</v>
      </c>
      <c r="B36" s="103">
        <f t="shared" si="5"/>
        <v>0</v>
      </c>
      <c r="C36" s="113">
        <f t="shared" si="6"/>
        <v>0</v>
      </c>
      <c r="D36" s="103"/>
      <c r="E36" s="113"/>
      <c r="F36" s="103"/>
      <c r="G36" s="113"/>
      <c r="H36" s="103"/>
      <c r="I36" s="113"/>
      <c r="J36" s="103"/>
      <c r="K36" s="113"/>
      <c r="L36" s="103"/>
      <c r="M36" s="113"/>
      <c r="N36" s="103"/>
      <c r="O36" s="113"/>
      <c r="P36" s="103"/>
      <c r="Q36" s="113"/>
      <c r="R36" s="103">
        <v>0</v>
      </c>
      <c r="S36" s="113">
        <f t="shared" si="7"/>
        <v>0</v>
      </c>
      <c r="T36" s="103"/>
      <c r="U36" s="113">
        <f t="shared" si="8"/>
        <v>0</v>
      </c>
      <c r="V36" s="103"/>
      <c r="W36" s="113"/>
      <c r="X36" s="103"/>
      <c r="Y36" s="113"/>
      <c r="Z36" s="103"/>
      <c r="AA36" s="113">
        <f t="shared" si="9"/>
        <v>0</v>
      </c>
      <c r="AB36" s="103"/>
      <c r="AC36" s="113"/>
      <c r="AD36" s="103"/>
      <c r="AE36" s="113"/>
      <c r="AF36" s="103"/>
      <c r="AG36" s="113"/>
      <c r="AH36" s="103"/>
      <c r="AI36" s="113"/>
      <c r="AJ36" s="103"/>
      <c r="AK36" s="113"/>
    </row>
    <row r="37" spans="1:37" ht="12.75" customHeight="1">
      <c r="A37" s="40" t="s">
        <v>150</v>
      </c>
      <c r="B37" s="103">
        <f t="shared" si="5"/>
        <v>0</v>
      </c>
      <c r="C37" s="113">
        <f t="shared" si="6"/>
        <v>0</v>
      </c>
      <c r="D37" s="103"/>
      <c r="E37" s="113"/>
      <c r="F37" s="103"/>
      <c r="G37" s="113"/>
      <c r="H37" s="103"/>
      <c r="I37" s="113"/>
      <c r="J37" s="103"/>
      <c r="K37" s="113"/>
      <c r="L37" s="103"/>
      <c r="M37" s="113"/>
      <c r="N37" s="103"/>
      <c r="O37" s="113"/>
      <c r="P37" s="103"/>
      <c r="Q37" s="113"/>
      <c r="R37" s="103">
        <v>0</v>
      </c>
      <c r="S37" s="113">
        <f t="shared" si="7"/>
        <v>0</v>
      </c>
      <c r="T37" s="103"/>
      <c r="U37" s="113">
        <f t="shared" si="8"/>
        <v>0</v>
      </c>
      <c r="V37" s="103"/>
      <c r="W37" s="113"/>
      <c r="X37" s="103"/>
      <c r="Y37" s="113"/>
      <c r="Z37" s="103"/>
      <c r="AA37" s="113">
        <f t="shared" si="9"/>
        <v>0</v>
      </c>
      <c r="AB37" s="103"/>
      <c r="AC37" s="113"/>
      <c r="AD37" s="103"/>
      <c r="AE37" s="113"/>
      <c r="AF37" s="103"/>
      <c r="AG37" s="113"/>
      <c r="AH37" s="103"/>
      <c r="AI37" s="113"/>
      <c r="AJ37" s="103"/>
      <c r="AK37" s="113"/>
    </row>
    <row r="38" spans="1:37" ht="12.75" customHeight="1">
      <c r="A38" s="40" t="s">
        <v>283</v>
      </c>
      <c r="B38" s="103">
        <f t="shared" si="5"/>
        <v>26.478213660000002</v>
      </c>
      <c r="C38" s="113">
        <f t="shared" si="6"/>
        <v>5.8018659757057298</v>
      </c>
      <c r="D38" s="103"/>
      <c r="E38" s="113"/>
      <c r="F38" s="103"/>
      <c r="G38" s="113"/>
      <c r="H38" s="103"/>
      <c r="I38" s="113"/>
      <c r="J38" s="103"/>
      <c r="K38" s="113"/>
      <c r="L38" s="103"/>
      <c r="M38" s="113"/>
      <c r="N38" s="103"/>
      <c r="O38" s="113"/>
      <c r="P38" s="103"/>
      <c r="Q38" s="113"/>
      <c r="R38" s="103">
        <v>11.90421366</v>
      </c>
      <c r="S38" s="113">
        <f t="shared" si="7"/>
        <v>6.8762266465047173</v>
      </c>
      <c r="T38" s="103">
        <v>1.98</v>
      </c>
      <c r="U38" s="113">
        <f t="shared" si="8"/>
        <v>7.1299963989917181</v>
      </c>
      <c r="V38" s="103"/>
      <c r="W38" s="113"/>
      <c r="X38" s="103"/>
      <c r="Y38" s="113"/>
      <c r="Z38" s="103">
        <v>12.594000000000001</v>
      </c>
      <c r="AA38" s="113">
        <f t="shared" si="9"/>
        <v>24.874580288366584</v>
      </c>
      <c r="AB38" s="103"/>
      <c r="AC38" s="113"/>
      <c r="AD38" s="103"/>
      <c r="AE38" s="113"/>
      <c r="AF38" s="103"/>
      <c r="AG38" s="113"/>
      <c r="AH38" s="103"/>
      <c r="AI38" s="113"/>
      <c r="AJ38" s="103"/>
      <c r="AK38" s="113"/>
    </row>
    <row r="39" spans="1:37" ht="12.75" customHeight="1">
      <c r="A39" s="40" t="s">
        <v>153</v>
      </c>
      <c r="B39" s="103">
        <f t="shared" si="5"/>
        <v>0</v>
      </c>
      <c r="C39" s="113">
        <f t="shared" si="6"/>
        <v>0</v>
      </c>
      <c r="D39" s="103"/>
      <c r="E39" s="113"/>
      <c r="F39" s="103"/>
      <c r="G39" s="113"/>
      <c r="H39" s="103"/>
      <c r="I39" s="113"/>
      <c r="J39" s="103"/>
      <c r="K39" s="113"/>
      <c r="L39" s="103"/>
      <c r="M39" s="113"/>
      <c r="N39" s="103"/>
      <c r="O39" s="113"/>
      <c r="P39" s="103"/>
      <c r="Q39" s="113"/>
      <c r="R39" s="103">
        <v>0</v>
      </c>
      <c r="S39" s="113">
        <f t="shared" si="7"/>
        <v>0</v>
      </c>
      <c r="T39" s="103"/>
      <c r="U39" s="113">
        <f t="shared" si="8"/>
        <v>0</v>
      </c>
      <c r="V39" s="103"/>
      <c r="W39" s="113"/>
      <c r="X39" s="103"/>
      <c r="Y39" s="113"/>
      <c r="Z39" s="103"/>
      <c r="AA39" s="113">
        <f t="shared" si="9"/>
        <v>0</v>
      </c>
      <c r="AB39" s="103"/>
      <c r="AC39" s="113"/>
      <c r="AD39" s="103"/>
      <c r="AE39" s="113"/>
      <c r="AF39" s="103"/>
      <c r="AG39" s="113"/>
      <c r="AH39" s="103"/>
      <c r="AI39" s="113"/>
      <c r="AJ39" s="103"/>
      <c r="AK39" s="113"/>
    </row>
    <row r="40" spans="1:37" ht="12.75" customHeight="1" thickBot="1">
      <c r="A40" s="40" t="s">
        <v>155</v>
      </c>
      <c r="B40" s="103">
        <f t="shared" si="5"/>
        <v>5.8793835699999999</v>
      </c>
      <c r="C40" s="113">
        <f t="shared" si="6"/>
        <v>1.288281601278773</v>
      </c>
      <c r="D40" s="103"/>
      <c r="E40" s="113"/>
      <c r="F40" s="103"/>
      <c r="G40" s="113"/>
      <c r="H40" s="103"/>
      <c r="I40" s="113"/>
      <c r="J40" s="103"/>
      <c r="K40" s="113"/>
      <c r="L40" s="103"/>
      <c r="M40" s="113"/>
      <c r="N40" s="103"/>
      <c r="O40" s="113"/>
      <c r="P40" s="103"/>
      <c r="Q40" s="113"/>
      <c r="R40" s="103">
        <v>5.8793835699999999</v>
      </c>
      <c r="S40" s="113">
        <f t="shared" si="7"/>
        <v>3.396106212785837</v>
      </c>
      <c r="T40" s="103"/>
      <c r="U40" s="113">
        <f t="shared" si="8"/>
        <v>0</v>
      </c>
      <c r="V40" s="103"/>
      <c r="W40" s="113"/>
      <c r="X40" s="103"/>
      <c r="Y40" s="113"/>
      <c r="Z40" s="103"/>
      <c r="AA40" s="113">
        <f t="shared" si="9"/>
        <v>0</v>
      </c>
      <c r="AB40" s="103"/>
      <c r="AC40" s="113"/>
      <c r="AD40" s="103"/>
      <c r="AE40" s="113"/>
      <c r="AF40" s="103"/>
      <c r="AG40" s="113"/>
      <c r="AH40" s="103"/>
      <c r="AI40" s="113"/>
      <c r="AJ40" s="103"/>
      <c r="AK40" s="113"/>
    </row>
    <row r="41" spans="1:37" ht="12.75" customHeight="1" thickBot="1">
      <c r="A41" s="39" t="s">
        <v>157</v>
      </c>
      <c r="B41" s="5">
        <f t="shared" si="5"/>
        <v>14.574000000000002</v>
      </c>
      <c r="C41" s="49">
        <f t="shared" si="6"/>
        <v>3.1934327525150472</v>
      </c>
      <c r="D41" s="5"/>
      <c r="E41" s="49"/>
      <c r="F41" s="5"/>
      <c r="G41" s="49"/>
      <c r="H41" s="5"/>
      <c r="I41" s="49"/>
      <c r="J41" s="5"/>
      <c r="K41" s="49"/>
      <c r="L41" s="5"/>
      <c r="M41" s="49"/>
      <c r="N41" s="5"/>
      <c r="O41" s="49"/>
      <c r="P41" s="5"/>
      <c r="Q41" s="49"/>
      <c r="R41" s="112">
        <v>0</v>
      </c>
      <c r="S41" s="49">
        <f t="shared" si="7"/>
        <v>0</v>
      </c>
      <c r="T41" s="112">
        <f>SUM(T32:T40)</f>
        <v>1.98</v>
      </c>
      <c r="U41" s="49">
        <f t="shared" si="8"/>
        <v>7.1299963989917181</v>
      </c>
      <c r="V41" s="5"/>
      <c r="W41" s="49"/>
      <c r="X41" s="5"/>
      <c r="Y41" s="49"/>
      <c r="Z41" s="112">
        <v>12.594000000000001</v>
      </c>
      <c r="AA41" s="49">
        <f t="shared" si="9"/>
        <v>24.874580288366584</v>
      </c>
      <c r="AB41" s="5"/>
      <c r="AC41" s="49"/>
      <c r="AD41" s="5"/>
      <c r="AE41" s="49"/>
      <c r="AF41" s="5"/>
      <c r="AG41" s="49"/>
      <c r="AH41" s="5"/>
      <c r="AI41" s="49"/>
      <c r="AJ41" s="5"/>
      <c r="AK41" s="49"/>
    </row>
    <row r="42" spans="1:37" ht="12.75" customHeight="1" thickBot="1">
      <c r="A42" s="39" t="s">
        <v>158</v>
      </c>
      <c r="B42" s="5">
        <f t="shared" si="5"/>
        <v>1.673</v>
      </c>
      <c r="C42" s="49">
        <f t="shared" si="6"/>
        <v>0.36658521990926807</v>
      </c>
      <c r="D42" s="5"/>
      <c r="E42" s="49"/>
      <c r="F42" s="5"/>
      <c r="G42" s="49"/>
      <c r="H42" s="5"/>
      <c r="I42" s="49"/>
      <c r="J42" s="5"/>
      <c r="K42" s="49"/>
      <c r="L42" s="5"/>
      <c r="M42" s="49"/>
      <c r="N42" s="5"/>
      <c r="O42" s="49"/>
      <c r="P42" s="5"/>
      <c r="Q42" s="49"/>
      <c r="R42" s="112">
        <v>0</v>
      </c>
      <c r="S42" s="49">
        <f t="shared" si="7"/>
        <v>0</v>
      </c>
      <c r="T42" s="112"/>
      <c r="U42" s="49">
        <f t="shared" si="8"/>
        <v>0</v>
      </c>
      <c r="V42" s="5"/>
      <c r="W42" s="49"/>
      <c r="X42" s="5"/>
      <c r="Y42" s="49"/>
      <c r="Z42" s="112">
        <v>1.673</v>
      </c>
      <c r="AA42" s="49">
        <f t="shared" si="9"/>
        <v>3.3043650009875565</v>
      </c>
      <c r="AB42" s="5"/>
      <c r="AC42" s="49"/>
      <c r="AD42" s="5"/>
      <c r="AE42" s="49"/>
      <c r="AF42" s="5"/>
      <c r="AG42" s="49"/>
      <c r="AH42" s="5"/>
      <c r="AI42" s="49"/>
      <c r="AJ42" s="5"/>
      <c r="AK42" s="49"/>
    </row>
    <row r="43" spans="1:37" ht="12.75" customHeight="1" thickBot="1">
      <c r="A43" s="39" t="s">
        <v>160</v>
      </c>
      <c r="B43" s="5">
        <f t="shared" si="5"/>
        <v>34.030597230000005</v>
      </c>
      <c r="C43" s="49">
        <f t="shared" si="6"/>
        <v>7.4567327968937711</v>
      </c>
      <c r="D43" s="5"/>
      <c r="E43" s="49"/>
      <c r="F43" s="5"/>
      <c r="G43" s="49"/>
      <c r="H43" s="5"/>
      <c r="I43" s="49"/>
      <c r="J43" s="5"/>
      <c r="K43" s="49"/>
      <c r="L43" s="5"/>
      <c r="M43" s="49"/>
      <c r="N43" s="5"/>
      <c r="O43" s="49"/>
      <c r="P43" s="5"/>
      <c r="Q43" s="49"/>
      <c r="R43" s="112">
        <v>17.783597230000002</v>
      </c>
      <c r="S43" s="49">
        <f t="shared" si="7"/>
        <v>10.272332859290554</v>
      </c>
      <c r="T43" s="112">
        <f>SUM(T41:T42)</f>
        <v>1.98</v>
      </c>
      <c r="U43" s="49">
        <f t="shared" si="8"/>
        <v>7.1299963989917181</v>
      </c>
      <c r="V43" s="5"/>
      <c r="W43" s="49"/>
      <c r="X43" s="5"/>
      <c r="Y43" s="49"/>
      <c r="Z43" s="112">
        <v>14.267000000000001</v>
      </c>
      <c r="AA43" s="49">
        <f t="shared" si="9"/>
        <v>28.178945289354139</v>
      </c>
      <c r="AB43" s="5"/>
      <c r="AC43" s="49"/>
      <c r="AD43" s="5"/>
      <c r="AE43" s="49"/>
      <c r="AF43" s="5"/>
      <c r="AG43" s="49"/>
      <c r="AH43" s="5"/>
      <c r="AI43" s="49"/>
      <c r="AJ43" s="5"/>
      <c r="AK43" s="49"/>
    </row>
    <row r="44" spans="1:37" ht="12.75" customHeight="1">
      <c r="A44" s="13" t="s">
        <v>513</v>
      </c>
      <c r="B44" s="103">
        <f t="shared" si="5"/>
        <v>29.950360200000002</v>
      </c>
      <c r="C44" s="113">
        <f t="shared" si="6"/>
        <v>6.5626774538426718</v>
      </c>
      <c r="D44" s="103"/>
      <c r="E44" s="113"/>
      <c r="F44" s="103"/>
      <c r="G44" s="113"/>
      <c r="H44" s="103"/>
      <c r="I44" s="113"/>
      <c r="J44" s="103"/>
      <c r="K44" s="113"/>
      <c r="L44" s="103"/>
      <c r="M44" s="113"/>
      <c r="N44" s="103"/>
      <c r="O44" s="113"/>
      <c r="P44" s="103"/>
      <c r="Q44" s="113"/>
      <c r="R44" s="103">
        <v>29.950360200000002</v>
      </c>
      <c r="S44" s="113">
        <f t="shared" si="7"/>
        <v>17.300215769115688</v>
      </c>
      <c r="T44" s="103"/>
      <c r="U44" s="113">
        <f t="shared" si="8"/>
        <v>0</v>
      </c>
      <c r="V44" s="103"/>
      <c r="W44" s="113"/>
      <c r="X44" s="103"/>
      <c r="Y44" s="113"/>
      <c r="Z44" s="103"/>
      <c r="AA44" s="113">
        <f t="shared" si="9"/>
        <v>0</v>
      </c>
      <c r="AB44" s="103"/>
      <c r="AC44" s="113"/>
      <c r="AD44" s="103"/>
      <c r="AE44" s="113"/>
      <c r="AF44" s="103"/>
      <c r="AG44" s="113"/>
      <c r="AH44" s="103"/>
      <c r="AI44" s="113"/>
      <c r="AJ44" s="103"/>
      <c r="AK44" s="113"/>
    </row>
    <row r="45" spans="1:37" ht="12.75" customHeight="1">
      <c r="A45" s="13" t="s">
        <v>262</v>
      </c>
      <c r="B45" s="103">
        <f t="shared" si="5"/>
        <v>3.75</v>
      </c>
      <c r="C45" s="113">
        <f t="shared" si="6"/>
        <v>0.82169430643141383</v>
      </c>
      <c r="D45" s="103"/>
      <c r="E45" s="113"/>
      <c r="F45" s="103"/>
      <c r="G45" s="113"/>
      <c r="H45" s="103"/>
      <c r="I45" s="113"/>
      <c r="J45" s="103"/>
      <c r="K45" s="113"/>
      <c r="L45" s="103"/>
      <c r="M45" s="113"/>
      <c r="N45" s="103"/>
      <c r="O45" s="113"/>
      <c r="P45" s="103"/>
      <c r="Q45" s="113"/>
      <c r="R45" s="103">
        <v>0</v>
      </c>
      <c r="S45" s="113">
        <f t="shared" si="7"/>
        <v>0</v>
      </c>
      <c r="T45" s="103">
        <v>3.75</v>
      </c>
      <c r="U45" s="113">
        <f t="shared" si="8"/>
        <v>13.503781058696434</v>
      </c>
      <c r="V45" s="103"/>
      <c r="W45" s="113"/>
      <c r="X45" s="103"/>
      <c r="Y45" s="113"/>
      <c r="Z45" s="103"/>
      <c r="AA45" s="113">
        <f t="shared" si="9"/>
        <v>0</v>
      </c>
      <c r="AB45" s="103"/>
      <c r="AC45" s="113"/>
      <c r="AD45" s="103"/>
      <c r="AE45" s="113"/>
      <c r="AF45" s="103"/>
      <c r="AG45" s="113"/>
      <c r="AH45" s="103"/>
      <c r="AI45" s="113"/>
      <c r="AJ45" s="103"/>
      <c r="AK45" s="113"/>
    </row>
    <row r="46" spans="1:37" ht="12.75" customHeight="1" thickBot="1">
      <c r="A46" s="13" t="s">
        <v>264</v>
      </c>
      <c r="B46" s="103">
        <f t="shared" si="5"/>
        <v>5.327</v>
      </c>
      <c r="C46" s="113">
        <f t="shared" si="6"/>
        <v>1.1672441520960375</v>
      </c>
      <c r="D46" s="103"/>
      <c r="E46" s="113"/>
      <c r="F46" s="103"/>
      <c r="G46" s="113"/>
      <c r="H46" s="103"/>
      <c r="I46" s="113"/>
      <c r="J46" s="103"/>
      <c r="K46" s="113"/>
      <c r="L46" s="103"/>
      <c r="M46" s="113"/>
      <c r="N46" s="103"/>
      <c r="O46" s="113"/>
      <c r="P46" s="103"/>
      <c r="Q46" s="113"/>
      <c r="R46" s="103">
        <v>0</v>
      </c>
      <c r="S46" s="113">
        <f t="shared" si="7"/>
        <v>0</v>
      </c>
      <c r="T46" s="103"/>
      <c r="U46" s="113">
        <f t="shared" si="8"/>
        <v>0</v>
      </c>
      <c r="V46" s="103"/>
      <c r="W46" s="113"/>
      <c r="X46" s="103"/>
      <c r="Y46" s="113"/>
      <c r="Z46" s="103">
        <v>5.327</v>
      </c>
      <c r="AA46" s="113">
        <f t="shared" si="9"/>
        <v>10.521429982223978</v>
      </c>
      <c r="AB46" s="103"/>
      <c r="AC46" s="113"/>
      <c r="AD46" s="103"/>
      <c r="AE46" s="113"/>
      <c r="AF46" s="103"/>
      <c r="AG46" s="113"/>
      <c r="AH46" s="103"/>
      <c r="AI46" s="113"/>
      <c r="AJ46" s="103"/>
      <c r="AK46" s="113"/>
    </row>
    <row r="47" spans="1:37" ht="12.75" customHeight="1" thickBot="1">
      <c r="A47" s="39" t="s">
        <v>166</v>
      </c>
      <c r="B47" s="5">
        <f t="shared" si="5"/>
        <v>39.027360200000004</v>
      </c>
      <c r="C47" s="49">
        <f t="shared" si="6"/>
        <v>8.5516159123701243</v>
      </c>
      <c r="D47" s="5"/>
      <c r="E47" s="49"/>
      <c r="F47" s="5"/>
      <c r="G47" s="49"/>
      <c r="H47" s="5"/>
      <c r="I47" s="49"/>
      <c r="J47" s="5"/>
      <c r="K47" s="49"/>
      <c r="L47" s="5"/>
      <c r="M47" s="49"/>
      <c r="N47" s="5"/>
      <c r="O47" s="49"/>
      <c r="P47" s="5"/>
      <c r="Q47" s="49"/>
      <c r="R47" s="112">
        <v>29.950360200000002</v>
      </c>
      <c r="S47" s="49">
        <f t="shared" si="7"/>
        <v>17.300215769115688</v>
      </c>
      <c r="T47" s="112">
        <f>SUM(T44:T46)</f>
        <v>3.75</v>
      </c>
      <c r="U47" s="49">
        <f t="shared" si="8"/>
        <v>13.503781058696434</v>
      </c>
      <c r="V47" s="5"/>
      <c r="W47" s="49"/>
      <c r="X47" s="5"/>
      <c r="Y47" s="49"/>
      <c r="Z47" s="112">
        <v>5.327</v>
      </c>
      <c r="AA47" s="49">
        <f t="shared" si="9"/>
        <v>10.521429982223978</v>
      </c>
      <c r="AB47" s="5"/>
      <c r="AC47" s="49"/>
      <c r="AD47" s="5"/>
      <c r="AE47" s="49"/>
      <c r="AF47" s="5"/>
      <c r="AG47" s="49"/>
      <c r="AH47" s="5"/>
      <c r="AI47" s="49"/>
      <c r="AJ47" s="5"/>
      <c r="AK47" s="49"/>
    </row>
    <row r="48" spans="1:37" ht="12.75" customHeight="1" thickBot="1">
      <c r="A48" s="13"/>
      <c r="B48" s="115"/>
      <c r="C48" s="52"/>
      <c r="D48" s="115"/>
      <c r="E48" s="52"/>
      <c r="F48" s="13"/>
      <c r="G48" s="52"/>
      <c r="H48" s="13"/>
      <c r="I48" s="52"/>
      <c r="J48" s="13"/>
      <c r="K48" s="52"/>
      <c r="L48" s="13"/>
      <c r="M48" s="52"/>
      <c r="N48" s="13"/>
      <c r="O48" s="52"/>
      <c r="P48" s="13"/>
      <c r="Q48" s="52"/>
      <c r="R48" s="103">
        <v>0</v>
      </c>
      <c r="S48" s="52"/>
      <c r="T48" s="103"/>
      <c r="U48" s="52"/>
      <c r="V48" s="13"/>
      <c r="W48" s="52"/>
      <c r="X48" s="13"/>
      <c r="Y48" s="52"/>
      <c r="Z48" s="103"/>
      <c r="AA48" s="52"/>
      <c r="AB48" s="13"/>
      <c r="AC48" s="52"/>
      <c r="AD48" s="13"/>
      <c r="AE48" s="52"/>
      <c r="AF48" s="13"/>
      <c r="AG48" s="52"/>
      <c r="AH48" s="13"/>
      <c r="AI48" s="52"/>
      <c r="AJ48" s="13"/>
      <c r="AK48" s="52"/>
    </row>
    <row r="49" spans="1:37" ht="12.75" customHeight="1">
      <c r="A49" s="18" t="s">
        <v>154</v>
      </c>
      <c r="B49" s="113">
        <f>D49+F49+H49+J49+L49+N49+P49+R49+T49+Z49+AJ49+X49+V49+AB49+AF49+AD49+AH49</f>
        <v>120</v>
      </c>
      <c r="C49" s="124"/>
      <c r="D49" s="113"/>
      <c r="E49" s="124"/>
      <c r="F49" s="18"/>
      <c r="G49" s="124"/>
      <c r="H49" s="18"/>
      <c r="I49" s="124"/>
      <c r="J49" s="18"/>
      <c r="K49" s="124"/>
      <c r="L49" s="18"/>
      <c r="M49" s="124"/>
      <c r="N49" s="18"/>
      <c r="O49" s="124"/>
      <c r="P49" s="18"/>
      <c r="Q49" s="124"/>
      <c r="R49" s="131">
        <v>7</v>
      </c>
      <c r="S49" s="124"/>
      <c r="T49" s="131">
        <v>31</v>
      </c>
      <c r="U49" s="124"/>
      <c r="V49" s="18"/>
      <c r="W49" s="124"/>
      <c r="X49" s="18"/>
      <c r="Y49" s="124"/>
      <c r="Z49" s="131">
        <v>82</v>
      </c>
      <c r="AA49" s="124"/>
      <c r="AB49" s="18"/>
      <c r="AC49" s="124"/>
      <c r="AD49" s="18"/>
      <c r="AE49" s="124"/>
      <c r="AF49" s="18"/>
      <c r="AG49" s="124"/>
      <c r="AH49" s="18"/>
      <c r="AI49" s="124"/>
      <c r="AJ49" s="18"/>
      <c r="AK49" s="124"/>
    </row>
    <row r="50" spans="1:37" ht="12.75" customHeight="1" thickBot="1">
      <c r="A50" s="19" t="s">
        <v>156</v>
      </c>
      <c r="B50" s="19">
        <f>B11/B49*1000000</f>
        <v>3803117.5043329103</v>
      </c>
      <c r="C50" s="52"/>
      <c r="D50" s="19"/>
      <c r="E50" s="52"/>
      <c r="F50" s="19"/>
      <c r="G50" s="52"/>
      <c r="H50" s="19"/>
      <c r="I50" s="52"/>
      <c r="J50" s="19"/>
      <c r="K50" s="52"/>
      <c r="L50" s="19"/>
      <c r="M50" s="52"/>
      <c r="N50" s="19"/>
      <c r="O50" s="52"/>
      <c r="P50" s="19"/>
      <c r="Q50" s="52"/>
      <c r="R50" s="19">
        <f>R11/R49*1000000</f>
        <v>24731615.737142865</v>
      </c>
      <c r="S50" s="52"/>
      <c r="T50" s="19">
        <f>T11/T49*1000000</f>
        <v>895806.45161290315</v>
      </c>
      <c r="U50" s="52"/>
      <c r="V50" s="19"/>
      <c r="W50" s="52"/>
      <c r="X50" s="19"/>
      <c r="Y50" s="52"/>
      <c r="Z50" s="19">
        <f>Z11/Z49*1000000</f>
        <v>617439.02439024393</v>
      </c>
      <c r="AA50" s="52"/>
      <c r="AB50" s="19"/>
      <c r="AC50" s="52"/>
      <c r="AD50" s="19"/>
      <c r="AE50" s="52"/>
      <c r="AF50" s="19"/>
      <c r="AG50" s="52"/>
      <c r="AH50" s="19"/>
      <c r="AI50" s="52"/>
      <c r="AJ50" s="19"/>
      <c r="AK50" s="52"/>
    </row>
    <row r="51" spans="1:37" ht="12.75" customHeight="1">
      <c r="A51" s="13"/>
      <c r="C51" s="14"/>
      <c r="G51" s="14"/>
      <c r="I51" s="14"/>
      <c r="K51" s="14"/>
      <c r="M51" s="14"/>
      <c r="O51" s="14"/>
      <c r="Q51" s="14"/>
      <c r="R51" s="13"/>
      <c r="S51" s="14"/>
      <c r="T51" s="13"/>
      <c r="U51" s="14"/>
      <c r="W51" s="14"/>
      <c r="Y51" s="14"/>
      <c r="Z51" s="13"/>
      <c r="AA51" s="14"/>
      <c r="AC51" s="14"/>
      <c r="AE51" s="14"/>
      <c r="AG51" s="14"/>
      <c r="AI51" s="14"/>
      <c r="AK51" s="14"/>
    </row>
    <row r="52" spans="1:37" ht="12.75" customHeight="1">
      <c r="A52" s="1160" t="s">
        <v>167</v>
      </c>
      <c r="B52" s="55" t="s">
        <v>83</v>
      </c>
      <c r="C52" s="41"/>
      <c r="D52" s="55"/>
      <c r="E52" s="41"/>
      <c r="F52" s="55"/>
      <c r="G52" s="41"/>
      <c r="H52" s="61"/>
      <c r="I52" s="41"/>
      <c r="J52" s="54"/>
      <c r="K52" s="41"/>
      <c r="L52" s="54"/>
      <c r="M52" s="41"/>
      <c r="N52" s="54"/>
      <c r="O52" s="41"/>
      <c r="P52" s="54"/>
      <c r="Q52" s="41"/>
      <c r="R52" s="16" t="str">
        <f>R3</f>
        <v>EFFICIENT</v>
      </c>
      <c r="S52" s="41"/>
      <c r="T52" s="16" t="str">
        <f>T3</f>
        <v>INTERNEURON</v>
      </c>
      <c r="U52" s="41"/>
      <c r="V52" s="66"/>
      <c r="W52" s="41"/>
      <c r="X52" s="66"/>
      <c r="Y52" s="41"/>
      <c r="Z52" s="16" t="str">
        <f>Z3</f>
        <v>PERSONAL TRUST</v>
      </c>
      <c r="AA52" s="41"/>
      <c r="AB52" s="54"/>
      <c r="AC52" s="41"/>
      <c r="AD52" s="66"/>
      <c r="AE52" s="41"/>
      <c r="AF52" s="61"/>
      <c r="AG52" s="41"/>
      <c r="AH52" s="54"/>
      <c r="AI52" s="41"/>
      <c r="AJ52" s="54"/>
      <c r="AK52" s="41"/>
    </row>
    <row r="53" spans="1:37" ht="12.75" customHeight="1">
      <c r="A53" s="57"/>
      <c r="B53" s="57"/>
      <c r="C53" s="44"/>
      <c r="D53" s="57"/>
      <c r="E53" s="44"/>
      <c r="F53" s="57"/>
      <c r="G53" s="44"/>
      <c r="H53" s="63"/>
      <c r="I53" s="44"/>
      <c r="J53" s="56"/>
      <c r="K53" s="44"/>
      <c r="L53" s="56"/>
      <c r="M53" s="44"/>
      <c r="N53" s="56"/>
      <c r="O53" s="44"/>
      <c r="P53" s="56"/>
      <c r="Q53" s="44"/>
      <c r="R53" s="40" t="str">
        <f>R4</f>
        <v>PRUDENTIAL</v>
      </c>
      <c r="S53" s="44"/>
      <c r="T53" s="40" t="str">
        <f>T4</f>
        <v>MANAGED</v>
      </c>
      <c r="U53" s="44"/>
      <c r="V53" s="109"/>
      <c r="W53" s="44"/>
      <c r="X53" s="109"/>
      <c r="Y53" s="44"/>
      <c r="Z53" s="40" t="str">
        <f>Z4</f>
        <v>MANAGED</v>
      </c>
      <c r="AA53" s="44"/>
      <c r="AB53" s="56"/>
      <c r="AC53" s="44"/>
      <c r="AD53" s="109"/>
      <c r="AE53" s="44"/>
      <c r="AF53" s="64"/>
      <c r="AG53" s="44"/>
      <c r="AH53" s="56"/>
      <c r="AI53" s="44"/>
      <c r="AJ53" s="56"/>
      <c r="AK53" s="44"/>
    </row>
    <row r="54" spans="1:37" ht="12.75" customHeight="1">
      <c r="A54" s="17"/>
      <c r="B54" s="58" t="s">
        <v>86</v>
      </c>
      <c r="C54" s="47" t="s">
        <v>16</v>
      </c>
      <c r="D54" s="58"/>
      <c r="E54" s="47"/>
      <c r="F54" s="17"/>
      <c r="G54" s="47"/>
      <c r="H54" s="17"/>
      <c r="I54" s="47"/>
      <c r="J54" s="17"/>
      <c r="K54" s="47"/>
      <c r="L54" s="17"/>
      <c r="M54" s="47"/>
      <c r="N54" s="17"/>
      <c r="O54" s="47"/>
      <c r="P54" s="17"/>
      <c r="Q54" s="47"/>
      <c r="R54" s="17" t="s">
        <v>86</v>
      </c>
      <c r="S54" s="47" t="s">
        <v>16</v>
      </c>
      <c r="T54" s="17" t="s">
        <v>86</v>
      </c>
      <c r="U54" s="47" t="s">
        <v>16</v>
      </c>
      <c r="V54" s="17"/>
      <c r="W54" s="47"/>
      <c r="X54" s="17"/>
      <c r="Y54" s="47"/>
      <c r="Z54" s="17" t="s">
        <v>86</v>
      </c>
      <c r="AA54" s="47" t="s">
        <v>16</v>
      </c>
      <c r="AB54" s="17"/>
      <c r="AC54" s="47"/>
      <c r="AD54" s="17"/>
      <c r="AE54" s="47"/>
      <c r="AF54" s="17"/>
      <c r="AG54" s="47"/>
      <c r="AH54" s="17"/>
      <c r="AI54" s="47"/>
      <c r="AJ54" s="17"/>
      <c r="AK54" s="47"/>
    </row>
    <row r="55" spans="1:37" ht="12.75" customHeight="1">
      <c r="A55" s="13" t="s">
        <v>168</v>
      </c>
      <c r="B55" s="13">
        <f t="shared" ref="B55:B63" si="10">D55+F55+H55+J55+L55+N55+P55+R55+T55+Z55+AJ55+X55+V55+AB55+AF55+AD55+AH55</f>
        <v>4.476</v>
      </c>
      <c r="C55" s="14">
        <f t="shared" ref="C55:C63" si="11">B55/B$11*100</f>
        <v>0.98077432415653554</v>
      </c>
      <c r="D55" s="13"/>
      <c r="F55" s="13"/>
      <c r="G55" s="14"/>
      <c r="H55" s="13"/>
      <c r="I55" s="14"/>
      <c r="J55" s="13"/>
      <c r="K55" s="14"/>
      <c r="L55" s="13"/>
      <c r="M55" s="14"/>
      <c r="N55" s="13"/>
      <c r="O55" s="14"/>
      <c r="P55" s="13"/>
      <c r="Q55" s="14"/>
      <c r="R55" s="13"/>
      <c r="S55" s="14">
        <f t="shared" ref="S55:S63" si="12">R55/R$11*100</f>
        <v>0</v>
      </c>
      <c r="T55" s="13">
        <v>1.98</v>
      </c>
      <c r="U55" s="14">
        <f t="shared" ref="U55:U63" si="13">T55/T$11*100</f>
        <v>7.1299963989917181</v>
      </c>
      <c r="V55" s="13"/>
      <c r="W55" s="14"/>
      <c r="X55" s="13"/>
      <c r="Y55" s="14"/>
      <c r="Z55" s="13">
        <v>2.496</v>
      </c>
      <c r="AA55" s="14">
        <f t="shared" ref="AA55:AA63" si="14">Z55/Z$11*100</f>
        <v>4.929883468299427</v>
      </c>
      <c r="AB55" s="13"/>
      <c r="AC55" s="14"/>
      <c r="AD55" s="13"/>
      <c r="AE55" s="14"/>
      <c r="AF55" s="13"/>
      <c r="AG55" s="14"/>
      <c r="AH55" s="13"/>
      <c r="AI55" s="14"/>
      <c r="AJ55" s="13"/>
      <c r="AK55" s="14"/>
    </row>
    <row r="56" spans="1:37" ht="12.75" customHeight="1">
      <c r="A56" s="13" t="s">
        <v>169</v>
      </c>
      <c r="B56" s="13">
        <f t="shared" si="10"/>
        <v>0</v>
      </c>
      <c r="C56" s="14">
        <f t="shared" si="11"/>
        <v>0</v>
      </c>
      <c r="D56" s="13"/>
      <c r="F56" s="13"/>
      <c r="G56" s="14"/>
      <c r="H56" s="13"/>
      <c r="I56" s="14"/>
      <c r="J56" s="13"/>
      <c r="K56" s="14"/>
      <c r="L56" s="13"/>
      <c r="M56" s="14"/>
      <c r="N56" s="13"/>
      <c r="O56" s="14"/>
      <c r="P56" s="13"/>
      <c r="Q56" s="14"/>
      <c r="R56" s="13"/>
      <c r="S56" s="14">
        <f t="shared" si="12"/>
        <v>0</v>
      </c>
      <c r="T56" s="13"/>
      <c r="U56" s="14">
        <f t="shared" si="13"/>
        <v>0</v>
      </c>
      <c r="V56" s="13"/>
      <c r="W56" s="14"/>
      <c r="X56" s="13"/>
      <c r="Y56" s="14"/>
      <c r="Z56" s="13"/>
      <c r="AA56" s="14">
        <f t="shared" si="14"/>
        <v>0</v>
      </c>
      <c r="AB56" s="13"/>
      <c r="AC56" s="14"/>
      <c r="AD56" s="13"/>
      <c r="AE56" s="14"/>
      <c r="AF56" s="13"/>
      <c r="AG56" s="14"/>
      <c r="AH56" s="13"/>
      <c r="AI56" s="14"/>
      <c r="AJ56" s="13"/>
      <c r="AK56" s="14"/>
    </row>
    <row r="57" spans="1:37" ht="12.75" customHeight="1">
      <c r="A57" s="13" t="s">
        <v>170</v>
      </c>
      <c r="B57" s="13">
        <f t="shared" si="10"/>
        <v>0</v>
      </c>
      <c r="C57" s="14">
        <f t="shared" si="11"/>
        <v>0</v>
      </c>
      <c r="D57" s="13"/>
      <c r="F57" s="13"/>
      <c r="G57" s="14"/>
      <c r="H57" s="13"/>
      <c r="I57" s="14"/>
      <c r="J57" s="13"/>
      <c r="K57" s="14"/>
      <c r="L57" s="13"/>
      <c r="M57" s="14"/>
      <c r="N57" s="13"/>
      <c r="O57" s="14"/>
      <c r="P57" s="13"/>
      <c r="Q57" s="14"/>
      <c r="R57" s="13"/>
      <c r="S57" s="14">
        <f t="shared" si="12"/>
        <v>0</v>
      </c>
      <c r="T57" s="13"/>
      <c r="U57" s="14">
        <f t="shared" si="13"/>
        <v>0</v>
      </c>
      <c r="V57" s="13"/>
      <c r="W57" s="14"/>
      <c r="X57" s="13"/>
      <c r="Y57" s="14"/>
      <c r="Z57" s="13"/>
      <c r="AA57" s="14">
        <f t="shared" si="14"/>
        <v>0</v>
      </c>
      <c r="AB57" s="13"/>
      <c r="AC57" s="14"/>
      <c r="AD57" s="13"/>
      <c r="AE57" s="14"/>
      <c r="AF57" s="13"/>
      <c r="AG57" s="14"/>
      <c r="AH57" s="13"/>
      <c r="AI57" s="14"/>
      <c r="AJ57" s="13"/>
      <c r="AK57" s="14"/>
    </row>
    <row r="58" spans="1:37" ht="12.75" customHeight="1">
      <c r="A58" s="13" t="s">
        <v>171</v>
      </c>
      <c r="B58" s="13">
        <f t="shared" si="10"/>
        <v>10.098000000000001</v>
      </c>
      <c r="C58" s="14">
        <f t="shared" si="11"/>
        <v>2.2126584283585111</v>
      </c>
      <c r="D58" s="13"/>
      <c r="F58" s="13"/>
      <c r="G58" s="14"/>
      <c r="H58" s="13"/>
      <c r="I58" s="14"/>
      <c r="J58" s="13"/>
      <c r="K58" s="14"/>
      <c r="L58" s="13"/>
      <c r="M58" s="14"/>
      <c r="N58" s="13"/>
      <c r="O58" s="14"/>
      <c r="P58" s="13"/>
      <c r="Q58" s="14"/>
      <c r="R58" s="13"/>
      <c r="S58" s="14">
        <f t="shared" si="12"/>
        <v>0</v>
      </c>
      <c r="T58" s="13"/>
      <c r="U58" s="14">
        <f t="shared" si="13"/>
        <v>0</v>
      </c>
      <c r="V58" s="13"/>
      <c r="W58" s="14"/>
      <c r="X58" s="13"/>
      <c r="Y58" s="14"/>
      <c r="Z58" s="13">
        <v>10.098000000000001</v>
      </c>
      <c r="AA58" s="14">
        <f t="shared" si="14"/>
        <v>19.944696820067154</v>
      </c>
      <c r="AB58" s="13"/>
      <c r="AC58" s="14"/>
      <c r="AD58" s="13"/>
      <c r="AE58" s="14"/>
      <c r="AF58" s="13"/>
      <c r="AG58" s="14"/>
      <c r="AH58" s="13"/>
      <c r="AI58" s="14"/>
      <c r="AJ58" s="13"/>
      <c r="AK58" s="14"/>
    </row>
    <row r="59" spans="1:37" ht="12.75" customHeight="1">
      <c r="A59" s="13" t="s">
        <v>172</v>
      </c>
      <c r="B59" s="13">
        <f t="shared" si="10"/>
        <v>0</v>
      </c>
      <c r="C59" s="14">
        <f t="shared" si="11"/>
        <v>0</v>
      </c>
      <c r="D59" s="13"/>
      <c r="F59" s="13"/>
      <c r="G59" s="14"/>
      <c r="H59" s="13"/>
      <c r="I59" s="14"/>
      <c r="J59" s="13"/>
      <c r="K59" s="14"/>
      <c r="L59" s="13"/>
      <c r="M59" s="14"/>
      <c r="N59" s="13"/>
      <c r="O59" s="14"/>
      <c r="P59" s="13"/>
      <c r="Q59" s="14"/>
      <c r="R59" s="13"/>
      <c r="S59" s="14">
        <f t="shared" si="12"/>
        <v>0</v>
      </c>
      <c r="T59" s="13"/>
      <c r="U59" s="14">
        <f t="shared" si="13"/>
        <v>0</v>
      </c>
      <c r="V59" s="13"/>
      <c r="W59" s="14"/>
      <c r="X59" s="13"/>
      <c r="Y59" s="14"/>
      <c r="Z59" s="13"/>
      <c r="AA59" s="14">
        <f t="shared" si="14"/>
        <v>0</v>
      </c>
      <c r="AB59" s="13"/>
      <c r="AC59" s="14"/>
      <c r="AD59" s="13"/>
      <c r="AE59" s="14"/>
      <c r="AF59" s="13"/>
      <c r="AG59" s="14"/>
      <c r="AH59" s="13"/>
      <c r="AI59" s="14"/>
      <c r="AJ59" s="13"/>
      <c r="AK59" s="14"/>
    </row>
    <row r="60" spans="1:37" ht="12.75" customHeight="1">
      <c r="A60" s="13" t="s">
        <v>173</v>
      </c>
      <c r="B60" s="13">
        <f t="shared" si="10"/>
        <v>0</v>
      </c>
      <c r="C60" s="14">
        <f t="shared" si="11"/>
        <v>0</v>
      </c>
      <c r="D60" s="13"/>
      <c r="F60" s="13"/>
      <c r="G60" s="14"/>
      <c r="H60" s="13"/>
      <c r="I60" s="14"/>
      <c r="J60" s="13"/>
      <c r="K60" s="14"/>
      <c r="L60" s="13"/>
      <c r="M60" s="14"/>
      <c r="N60" s="13"/>
      <c r="O60" s="14"/>
      <c r="P60" s="13"/>
      <c r="Q60" s="14"/>
      <c r="R60" s="13"/>
      <c r="S60" s="14">
        <f t="shared" si="12"/>
        <v>0</v>
      </c>
      <c r="T60" s="13"/>
      <c r="U60" s="14">
        <f t="shared" si="13"/>
        <v>0</v>
      </c>
      <c r="V60" s="13"/>
      <c r="W60" s="14"/>
      <c r="X60" s="13"/>
      <c r="Y60" s="14"/>
      <c r="Z60" s="13"/>
      <c r="AA60" s="14">
        <f t="shared" si="14"/>
        <v>0</v>
      </c>
      <c r="AB60" s="13"/>
      <c r="AC60" s="14"/>
      <c r="AD60" s="13"/>
      <c r="AE60" s="14"/>
      <c r="AF60" s="13"/>
      <c r="AG60" s="14"/>
      <c r="AH60" s="13"/>
      <c r="AI60" s="14"/>
      <c r="AJ60" s="13"/>
      <c r="AK60" s="14"/>
    </row>
    <row r="61" spans="1:37" ht="12.75" customHeight="1">
      <c r="A61" s="13" t="s">
        <v>174</v>
      </c>
      <c r="B61" s="13">
        <f t="shared" si="10"/>
        <v>0</v>
      </c>
      <c r="C61" s="14">
        <f t="shared" si="11"/>
        <v>0</v>
      </c>
      <c r="D61" s="13"/>
      <c r="F61" s="13"/>
      <c r="G61" s="14"/>
      <c r="H61" s="13"/>
      <c r="I61" s="14"/>
      <c r="J61" s="13"/>
      <c r="K61" s="14"/>
      <c r="L61" s="13"/>
      <c r="M61" s="14"/>
      <c r="N61" s="13"/>
      <c r="O61" s="14"/>
      <c r="P61" s="13"/>
      <c r="Q61" s="14"/>
      <c r="R61" s="6"/>
      <c r="S61" s="14">
        <f t="shared" si="12"/>
        <v>0</v>
      </c>
      <c r="T61" s="6"/>
      <c r="U61" s="14">
        <f t="shared" si="13"/>
        <v>0</v>
      </c>
      <c r="V61" s="13"/>
      <c r="W61" s="14"/>
      <c r="X61" s="13"/>
      <c r="Y61" s="14"/>
      <c r="Z61" s="6"/>
      <c r="AA61" s="14">
        <f t="shared" si="14"/>
        <v>0</v>
      </c>
      <c r="AB61" s="13"/>
      <c r="AC61" s="14"/>
      <c r="AD61" s="13"/>
      <c r="AE61" s="14"/>
      <c r="AF61" s="13"/>
      <c r="AG61" s="14"/>
      <c r="AH61" s="13"/>
      <c r="AI61" s="14"/>
      <c r="AJ61" s="13"/>
      <c r="AK61" s="14"/>
    </row>
    <row r="62" spans="1:37" ht="12.75" customHeight="1" thickBot="1">
      <c r="A62" s="13" t="s">
        <v>175</v>
      </c>
      <c r="B62" s="13">
        <f t="shared" si="10"/>
        <v>0</v>
      </c>
      <c r="C62" s="14">
        <f t="shared" si="11"/>
        <v>0</v>
      </c>
      <c r="D62" s="13"/>
      <c r="F62" s="13"/>
      <c r="G62" s="14"/>
      <c r="H62" s="13"/>
      <c r="I62" s="14"/>
      <c r="J62" s="13"/>
      <c r="K62" s="14"/>
      <c r="L62" s="13"/>
      <c r="M62" s="14"/>
      <c r="N62" s="13"/>
      <c r="O62" s="14"/>
      <c r="P62" s="13"/>
      <c r="Q62" s="14"/>
      <c r="R62" s="6"/>
      <c r="S62" s="14">
        <f t="shared" si="12"/>
        <v>0</v>
      </c>
      <c r="T62" s="6"/>
      <c r="U62" s="14">
        <f t="shared" si="13"/>
        <v>0</v>
      </c>
      <c r="V62" s="13"/>
      <c r="W62" s="14"/>
      <c r="X62" s="13"/>
      <c r="Y62" s="14"/>
      <c r="Z62" s="6"/>
      <c r="AA62" s="14">
        <f t="shared" si="14"/>
        <v>0</v>
      </c>
      <c r="AB62" s="13"/>
      <c r="AC62" s="14"/>
      <c r="AD62" s="13"/>
      <c r="AE62" s="14"/>
      <c r="AF62" s="13"/>
      <c r="AG62" s="14"/>
      <c r="AH62" s="13"/>
      <c r="AI62" s="14"/>
      <c r="AJ62" s="13"/>
      <c r="AK62" s="14"/>
    </row>
    <row r="63" spans="1:37" ht="12.75" customHeight="1" thickBot="1">
      <c r="A63" s="39" t="s">
        <v>22</v>
      </c>
      <c r="B63" s="5">
        <f t="shared" si="10"/>
        <v>14.574000000000002</v>
      </c>
      <c r="C63" s="49">
        <f t="shared" si="11"/>
        <v>3.1934327525150472</v>
      </c>
      <c r="D63" s="5"/>
      <c r="E63" s="49"/>
      <c r="F63" s="5"/>
      <c r="G63" s="49"/>
      <c r="H63" s="5"/>
      <c r="I63" s="49"/>
      <c r="J63" s="5"/>
      <c r="K63" s="49"/>
      <c r="L63" s="5"/>
      <c r="M63" s="49"/>
      <c r="N63" s="5"/>
      <c r="O63" s="49"/>
      <c r="P63" s="5"/>
      <c r="Q63" s="49"/>
      <c r="R63" s="5">
        <f>SUM(R55:R62)</f>
        <v>0</v>
      </c>
      <c r="S63" s="49">
        <f t="shared" si="12"/>
        <v>0</v>
      </c>
      <c r="T63" s="5">
        <f>SUM(T55:T62)</f>
        <v>1.98</v>
      </c>
      <c r="U63" s="49">
        <f t="shared" si="13"/>
        <v>7.1299963989917181</v>
      </c>
      <c r="V63" s="5"/>
      <c r="W63" s="49"/>
      <c r="X63" s="5"/>
      <c r="Y63" s="49"/>
      <c r="Z63" s="5">
        <v>12.594000000000001</v>
      </c>
      <c r="AA63" s="49">
        <f t="shared" si="14"/>
        <v>24.874580288366584</v>
      </c>
      <c r="AB63" s="5"/>
      <c r="AC63" s="49"/>
      <c r="AD63" s="5"/>
      <c r="AE63" s="49"/>
      <c r="AF63" s="5"/>
      <c r="AG63" s="49"/>
      <c r="AH63" s="5"/>
      <c r="AI63" s="49"/>
      <c r="AJ63" s="5"/>
      <c r="AK63" s="49"/>
    </row>
    <row r="64" spans="1:37" ht="12.75" customHeight="1">
      <c r="A64" s="35"/>
      <c r="C64" s="113"/>
      <c r="F64" s="113"/>
      <c r="G64" s="113"/>
      <c r="H64" s="113"/>
      <c r="I64" s="113"/>
      <c r="J64" s="113"/>
      <c r="K64" s="113"/>
      <c r="L64" s="113"/>
      <c r="M64" s="113"/>
      <c r="N64" s="113"/>
      <c r="O64" s="113"/>
      <c r="P64" s="113"/>
      <c r="Q64" s="113"/>
      <c r="R64" s="13"/>
      <c r="S64" s="14"/>
      <c r="T64" s="13"/>
      <c r="U64" s="14"/>
      <c r="V64" s="113"/>
      <c r="W64" s="113"/>
      <c r="X64" s="113"/>
      <c r="Y64" s="113"/>
      <c r="Z64" s="13"/>
      <c r="AA64" s="14"/>
      <c r="AB64" s="113"/>
      <c r="AC64" s="113"/>
      <c r="AD64" s="113"/>
      <c r="AE64" s="113"/>
      <c r="AF64" s="113"/>
      <c r="AG64" s="113"/>
      <c r="AH64" s="113"/>
      <c r="AI64" s="113"/>
      <c r="AJ64" s="113"/>
      <c r="AK64" s="113"/>
    </row>
    <row r="65" spans="1:37" ht="12.75" customHeight="1">
      <c r="A65" s="11"/>
      <c r="F65" s="103"/>
      <c r="R65" s="13"/>
      <c r="S65" s="14"/>
      <c r="T65" s="13"/>
      <c r="U65" s="14"/>
      <c r="V65" s="113"/>
      <c r="Z65" s="13"/>
      <c r="AA65" s="14"/>
    </row>
    <row r="66" spans="1:37" ht="12.75" customHeight="1">
      <c r="A66" s="13" t="s">
        <v>31</v>
      </c>
      <c r="B66" s="103"/>
      <c r="D66" s="103">
        <f>'FoF1'!AK44</f>
        <v>0</v>
      </c>
      <c r="F66" s="103">
        <f>'FoF1'!AN44</f>
        <v>0</v>
      </c>
      <c r="G66" s="14"/>
      <c r="H66" s="103">
        <f>'FoF1'!BU44</f>
        <v>0</v>
      </c>
      <c r="I66" s="14"/>
      <c r="J66" s="103">
        <f>'FoF1'!CS44</f>
        <v>0</v>
      </c>
      <c r="K66" s="14"/>
      <c r="L66" s="103">
        <f>'FoF1'!DQ44</f>
        <v>0</v>
      </c>
      <c r="M66" s="14"/>
      <c r="N66" s="103">
        <f>'FoF1'!DW44</f>
        <v>0</v>
      </c>
      <c r="O66" s="14"/>
      <c r="P66" s="103">
        <f>'FoF1'!IA44</f>
        <v>0</v>
      </c>
      <c r="Q66" s="14"/>
      <c r="R66" s="103"/>
      <c r="S66" s="14"/>
      <c r="T66" s="103"/>
      <c r="U66" s="14"/>
      <c r="V66" s="103">
        <f>'FoF2'!FD44</f>
        <v>0</v>
      </c>
      <c r="W66" s="14"/>
      <c r="X66" s="103">
        <f>'FoF2'!FJ44</f>
        <v>0</v>
      </c>
      <c r="Y66" s="14"/>
      <c r="Z66" s="103">
        <v>0</v>
      </c>
      <c r="AA66" s="14"/>
      <c r="AB66" s="103">
        <f>'FoF3'!BX44</f>
        <v>0</v>
      </c>
      <c r="AC66" s="14"/>
      <c r="AD66" s="103">
        <f>'FoF4'!CP44</f>
        <v>102</v>
      </c>
      <c r="AE66" s="14"/>
      <c r="AF66" s="103">
        <f>'FoF4'!DE44</f>
        <v>0</v>
      </c>
      <c r="AG66" s="14"/>
      <c r="AH66" s="103">
        <f>'FoF4'!FP44</f>
        <v>0</v>
      </c>
      <c r="AI66" s="14"/>
      <c r="AJ66" s="103">
        <f>'FoF4'!FY44</f>
        <v>0</v>
      </c>
      <c r="AK66" s="14"/>
    </row>
    <row r="67" spans="1:37" ht="12.75" customHeight="1">
      <c r="A67" s="1"/>
      <c r="F67" s="103"/>
      <c r="R67" s="13"/>
      <c r="S67" s="14"/>
      <c r="T67" s="13"/>
      <c r="U67" s="14"/>
      <c r="V67" s="14"/>
      <c r="Z67" s="13"/>
      <c r="AA67" s="14"/>
    </row>
    <row r="68" spans="1:37" ht="12.75" customHeight="1">
      <c r="A68" s="1"/>
      <c r="F68" s="103"/>
      <c r="V68" s="113"/>
    </row>
    <row r="69" spans="1:37" ht="12.75" customHeight="1">
      <c r="A69" s="1"/>
      <c r="F69" s="103"/>
      <c r="V69" s="113"/>
    </row>
    <row r="70" spans="1:37" ht="12.75" customHeight="1">
      <c r="A70" s="1"/>
      <c r="F70" s="103"/>
      <c r="V70" s="113"/>
    </row>
    <row r="71" spans="1:37" ht="12.75" customHeight="1">
      <c r="A71" s="11"/>
      <c r="F71" s="103"/>
      <c r="R71" s="13"/>
      <c r="S71" s="14"/>
      <c r="T71" s="13"/>
      <c r="U71" s="14"/>
      <c r="V71" s="113"/>
      <c r="Z71" s="13"/>
      <c r="AA71" s="14"/>
    </row>
    <row r="72" spans="1:37" ht="12.75" customHeight="1">
      <c r="A72" s="11"/>
      <c r="F72" s="103"/>
      <c r="R72" s="13"/>
      <c r="S72" s="14"/>
      <c r="T72" s="13"/>
      <c r="U72" s="14"/>
      <c r="V72" s="113"/>
      <c r="Z72" s="13"/>
      <c r="AA72" s="14"/>
    </row>
    <row r="73" spans="1:37" ht="12.75" customHeight="1">
      <c r="A73" s="11"/>
      <c r="F73" s="103"/>
      <c r="V73" s="113"/>
    </row>
    <row r="74" spans="1:37" ht="12.75" customHeight="1">
      <c r="A74" s="11"/>
      <c r="F74" s="103"/>
      <c r="V74" s="113"/>
    </row>
    <row r="75" spans="1:37" ht="12.75" customHeight="1">
      <c r="A75" s="11"/>
      <c r="F75" s="103"/>
      <c r="V75" s="113"/>
    </row>
    <row r="76" spans="1:37" ht="12.75" customHeight="1">
      <c r="A76" s="11"/>
      <c r="F76" s="103"/>
      <c r="V76" s="113"/>
    </row>
    <row r="77" spans="1:37" ht="12.75" customHeight="1">
      <c r="A77" s="11"/>
      <c r="F77" s="103"/>
      <c r="V77" s="113"/>
    </row>
    <row r="78" spans="1:37" ht="12.75" customHeight="1">
      <c r="A78" s="1"/>
      <c r="F78" s="103"/>
      <c r="V78" s="13"/>
    </row>
    <row r="79" spans="1:37" ht="12.75" customHeight="1">
      <c r="A79" s="1"/>
      <c r="F79" s="103"/>
      <c r="V79" s="50"/>
    </row>
    <row r="80" spans="1:37" ht="12.75" customHeight="1">
      <c r="A80" s="1"/>
      <c r="F80" s="117"/>
      <c r="V80" s="50"/>
    </row>
    <row r="82" spans="1:22" ht="12.75" customHeight="1">
      <c r="F82" s="11"/>
      <c r="V82" s="11"/>
    </row>
    <row r="83" spans="1:22" ht="12.75" customHeight="1">
      <c r="V83" s="11"/>
    </row>
    <row r="84" spans="1:22" ht="12.75" customHeight="1">
      <c r="F84" s="68"/>
      <c r="V84" s="68"/>
    </row>
    <row r="85" spans="1:22" ht="12.75" customHeight="1">
      <c r="A85" s="1"/>
      <c r="F85" s="103"/>
      <c r="V85" s="14"/>
    </row>
    <row r="86" spans="1:22" ht="12.75" customHeight="1">
      <c r="F86" s="103"/>
      <c r="V86" s="14"/>
    </row>
    <row r="87" spans="1:22" ht="12.75" customHeight="1">
      <c r="F87" s="103"/>
      <c r="V87" s="14"/>
    </row>
    <row r="88" spans="1:22" ht="12.75" customHeight="1">
      <c r="A88" s="1"/>
      <c r="F88" s="103"/>
      <c r="V88" s="14"/>
    </row>
    <row r="89" spans="1:22" ht="12.75" customHeight="1">
      <c r="F89" s="103"/>
      <c r="V89" s="14"/>
    </row>
    <row r="90" spans="1:22" ht="12.75" customHeight="1">
      <c r="F90" s="103"/>
      <c r="V90" s="14"/>
    </row>
    <row r="91" spans="1:22" ht="12.75" customHeight="1">
      <c r="F91" s="103"/>
      <c r="V91" s="14"/>
    </row>
    <row r="92" spans="1:22" ht="12.75" customHeight="1">
      <c r="F92" s="103"/>
      <c r="V92" s="14"/>
    </row>
    <row r="93" spans="1:22" ht="12.75" customHeight="1">
      <c r="F93" s="13"/>
      <c r="V93" s="14"/>
    </row>
    <row r="94" spans="1:22" ht="12.75" customHeight="1">
      <c r="F94" s="13"/>
      <c r="V94" s="14"/>
    </row>
    <row r="95" spans="1:22" ht="12.75" customHeight="1">
      <c r="F95" s="13"/>
      <c r="V95" s="14"/>
    </row>
    <row r="96" spans="1:22" ht="12.75" customHeight="1">
      <c r="A96" s="1"/>
      <c r="F96" s="13"/>
      <c r="V96" s="14"/>
    </row>
    <row r="97" spans="1:22" ht="12.75" customHeight="1">
      <c r="F97" s="13"/>
      <c r="V97" s="14"/>
    </row>
    <row r="99" spans="1:22" ht="12.75" customHeight="1">
      <c r="A99" s="116"/>
    </row>
  </sheetData>
  <phoneticPr fontId="0" type="noConversion"/>
  <pageMargins left="0.39370078740157483" right="0.39370078740157483" top="0.59055118110236227" bottom="0.39370078740157483" header="0.39370078740157483" footer="0.39370078740157483"/>
  <pageSetup paperSize="9" scale="64" fitToWidth="12" orientation="landscape" horizontalDpi="4294967292" verticalDpi="300" r:id="rId1"/>
  <headerFooter alignWithMargins="0">
    <oddHeader>&amp;CASSOCIATION OF COLLECTIVE INVESTMENTS - QUARTERLY REPORT FOR QUARTER ENDED 30 SEPTEMBER 2007</oddHeader>
    <oddFooter>&amp;R&amp;A: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2:M189"/>
  <sheetViews>
    <sheetView workbookViewId="0" xr3:uid="{94BC7849-1D55-59FD-A4A3-F33B65D9F6CB}">
      <pane xSplit="3" ySplit="5" topLeftCell="E6" activePane="bottomRight" state="frozen"/>
      <selection activeCell="A54" sqref="A54"/>
      <selection pane="bottomLeft" activeCell="A54" sqref="A54"/>
      <selection pane="topRight" activeCell="A54" sqref="A54"/>
      <selection pane="bottomRight" activeCell="J5" sqref="J5"/>
    </sheetView>
  </sheetViews>
  <sheetFormatPr defaultRowHeight="12.75" customHeight="1"/>
  <cols>
    <col min="1" max="1" width="47" style="10" customWidth="1"/>
    <col min="2" max="2" width="11.7109375" style="13" customWidth="1"/>
    <col min="3" max="3" width="3.85546875" style="10" customWidth="1"/>
    <col min="4" max="4" width="11.85546875" style="10" customWidth="1"/>
    <col min="5" max="5" width="3.85546875" style="10" customWidth="1"/>
    <col min="6" max="6" width="9.85546875" style="10" customWidth="1"/>
    <col min="7" max="7" width="4.7109375" style="10" customWidth="1"/>
    <col min="8" max="8" width="12.7109375" style="10" customWidth="1"/>
    <col min="9" max="9" width="4.7109375" style="10" customWidth="1"/>
    <col min="10" max="10" width="9.5703125" style="10" customWidth="1"/>
    <col min="11" max="11" width="3.85546875" style="10" customWidth="1"/>
    <col min="12" max="12" width="11.28515625" style="10" customWidth="1"/>
    <col min="13" max="13" width="5.5703125" style="10" customWidth="1"/>
    <col min="14" max="16384" width="9.140625" style="10"/>
  </cols>
  <sheetData>
    <row r="2" spans="1:13" ht="12.75" customHeight="1">
      <c r="D2" s="68" t="s">
        <v>390</v>
      </c>
      <c r="F2" s="68" t="s">
        <v>390</v>
      </c>
      <c r="L2" s="48" t="s">
        <v>390</v>
      </c>
    </row>
    <row r="3" spans="1:13" s="107" customFormat="1" ht="12.75" customHeight="1">
      <c r="A3" s="172" t="s">
        <v>595</v>
      </c>
      <c r="B3" s="15" t="s">
        <v>83</v>
      </c>
      <c r="C3" s="155"/>
      <c r="D3" s="173" t="s">
        <v>602</v>
      </c>
      <c r="E3" s="155"/>
      <c r="F3" s="173" t="s">
        <v>722</v>
      </c>
      <c r="G3" s="173"/>
      <c r="H3" s="155" t="s">
        <v>426</v>
      </c>
      <c r="I3" s="155"/>
      <c r="J3" s="15" t="s">
        <v>426</v>
      </c>
      <c r="K3" s="155"/>
      <c r="L3" s="173" t="s">
        <v>714</v>
      </c>
      <c r="M3" s="15"/>
    </row>
    <row r="4" spans="1:13" s="107" customFormat="1" ht="12.75" customHeight="1">
      <c r="A4" s="274" t="s">
        <v>723</v>
      </c>
      <c r="B4" s="175"/>
      <c r="C4" s="176"/>
      <c r="D4" s="189" t="s">
        <v>724</v>
      </c>
      <c r="E4" s="176"/>
      <c r="F4" s="177" t="s">
        <v>628</v>
      </c>
      <c r="G4" s="177"/>
      <c r="H4" s="107" t="s">
        <v>694</v>
      </c>
      <c r="I4" s="176"/>
      <c r="J4" s="175" t="s">
        <v>725</v>
      </c>
      <c r="K4" s="176"/>
      <c r="L4" s="177" t="s">
        <v>646</v>
      </c>
      <c r="M4" s="175"/>
    </row>
    <row r="5" spans="1:13" ht="12.75" customHeight="1">
      <c r="A5" s="17"/>
      <c r="B5" s="58" t="s">
        <v>86</v>
      </c>
      <c r="C5" s="17" t="s">
        <v>16</v>
      </c>
      <c r="D5" s="58" t="s">
        <v>86</v>
      </c>
      <c r="E5" s="17" t="s">
        <v>16</v>
      </c>
      <c r="F5" s="58" t="s">
        <v>86</v>
      </c>
      <c r="G5" s="17" t="s">
        <v>16</v>
      </c>
      <c r="H5" s="58" t="s">
        <v>86</v>
      </c>
      <c r="I5" s="17" t="s">
        <v>16</v>
      </c>
      <c r="J5" s="58" t="s">
        <v>86</v>
      </c>
      <c r="K5" s="17" t="s">
        <v>16</v>
      </c>
      <c r="L5" s="17" t="s">
        <v>86</v>
      </c>
      <c r="M5" s="17" t="s">
        <v>16</v>
      </c>
    </row>
    <row r="6" spans="1:13" ht="12.75" customHeight="1">
      <c r="A6" s="1" t="s">
        <v>88</v>
      </c>
      <c r="B6" s="10"/>
      <c r="C6" s="13"/>
      <c r="E6" s="13"/>
      <c r="G6" s="13"/>
      <c r="I6" s="13"/>
      <c r="K6" s="13"/>
      <c r="L6" s="13"/>
      <c r="M6" s="13"/>
    </row>
    <row r="7" spans="1:13" ht="12.75" customHeight="1">
      <c r="A7" s="10" t="s">
        <v>89</v>
      </c>
      <c r="B7" s="103">
        <f>D7+F7+H7+J7+L7</f>
        <v>1521.6610000000001</v>
      </c>
      <c r="C7" s="14">
        <f>B7/B$11*100</f>
        <v>56.042471325901246</v>
      </c>
      <c r="D7" s="103">
        <f>SUM('FoF1'!FG9:FG12)</f>
        <v>0</v>
      </c>
      <c r="E7" s="14" t="e">
        <f>D7/D$11*100</f>
        <v>#DIV/0!</v>
      </c>
      <c r="F7" s="103">
        <f>SUM('FoF2'!DE9:DE12)</f>
        <v>0</v>
      </c>
      <c r="G7" s="14">
        <f>F7/F$11*100</f>
        <v>0</v>
      </c>
      <c r="H7" s="103">
        <v>1408.885</v>
      </c>
      <c r="I7" s="14">
        <f>H7/H$11*100</f>
        <v>55.651475615237977</v>
      </c>
      <c r="J7" s="103">
        <v>112.776</v>
      </c>
      <c r="K7" s="14">
        <f>J7/J$11*100</f>
        <v>69.503694710308821</v>
      </c>
      <c r="L7" s="103">
        <f>SUM('FoF4'!FV9:FV12)</f>
        <v>0</v>
      </c>
      <c r="M7" s="14">
        <f>L7/L$11*100</f>
        <v>0</v>
      </c>
    </row>
    <row r="8" spans="1:13" ht="12.75" customHeight="1">
      <c r="A8" s="10" t="s">
        <v>91</v>
      </c>
      <c r="B8" s="103">
        <f>D8+F8+H8+J8+L8</f>
        <v>810.59753879999994</v>
      </c>
      <c r="C8" s="14">
        <f>B8/B$11*100</f>
        <v>29.854145782171663</v>
      </c>
      <c r="D8" s="103">
        <f>'FoF1'!FG8</f>
        <v>0</v>
      </c>
      <c r="E8" s="14" t="e">
        <f>D8/D$11*100</f>
        <v>#DIV/0!</v>
      </c>
      <c r="F8" s="103">
        <f>'FoF2'!DE8</f>
        <v>0.1165388</v>
      </c>
      <c r="G8" s="14">
        <f>F8/F$11*100</f>
        <v>100</v>
      </c>
      <c r="H8" s="103">
        <v>739.803</v>
      </c>
      <c r="I8" s="14">
        <f>H8/H$11*100</f>
        <v>29.222490561387126</v>
      </c>
      <c r="J8" s="103">
        <v>49.482999999999997</v>
      </c>
      <c r="K8" s="14">
        <f>J8/J$11*100</f>
        <v>30.496305289691172</v>
      </c>
      <c r="L8" s="103">
        <f>'FoF4'!FV8</f>
        <v>21.195</v>
      </c>
      <c r="M8" s="14">
        <f>L8/L$11*100</f>
        <v>100</v>
      </c>
    </row>
    <row r="9" spans="1:13" ht="12.75" customHeight="1">
      <c r="A9" s="11" t="s">
        <v>94</v>
      </c>
      <c r="B9" s="103">
        <f>D9+F9+H9+J9+L9</f>
        <v>29.102</v>
      </c>
      <c r="C9" s="14">
        <f>B9/B$11*100</f>
        <v>1.071820859262594</v>
      </c>
      <c r="D9" s="103">
        <v>0</v>
      </c>
      <c r="E9" s="14" t="e">
        <f>D9/D$11*100</f>
        <v>#DIV/0!</v>
      </c>
      <c r="F9" s="103">
        <v>0</v>
      </c>
      <c r="G9" s="14">
        <f>F9/F$11*100</f>
        <v>0</v>
      </c>
      <c r="H9" s="103">
        <v>29.102</v>
      </c>
      <c r="I9" s="14">
        <f>H9/H$11*100</f>
        <v>1.1495397022146276</v>
      </c>
      <c r="J9" s="103"/>
      <c r="K9" s="14">
        <f>J9/J$11*100</f>
        <v>0</v>
      </c>
      <c r="L9" s="103">
        <v>0</v>
      </c>
      <c r="M9" s="14">
        <f>L9/L$11*100</f>
        <v>0</v>
      </c>
    </row>
    <row r="10" spans="1:13" ht="12.75" customHeight="1" thickBot="1">
      <c r="A10" s="11" t="s">
        <v>254</v>
      </c>
      <c r="B10" s="103">
        <f>D10+F10+H10+J10+L10</f>
        <v>353.83199999999999</v>
      </c>
      <c r="C10" s="14">
        <f>B10/B$11*100</f>
        <v>13.031562032664496</v>
      </c>
      <c r="D10" s="103">
        <v>0</v>
      </c>
      <c r="E10" s="14" t="e">
        <f>D10/D$11*100</f>
        <v>#DIV/0!</v>
      </c>
      <c r="F10" s="103">
        <v>0</v>
      </c>
      <c r="G10" s="14">
        <f>F10/F$11*100</f>
        <v>0</v>
      </c>
      <c r="H10" s="103">
        <v>353.83199999999999</v>
      </c>
      <c r="I10" s="14">
        <f>H10/H$11*100</f>
        <v>13.976494121160268</v>
      </c>
      <c r="J10" s="103"/>
      <c r="K10" s="14">
        <f>J10/J$11*100</f>
        <v>0</v>
      </c>
      <c r="L10" s="103">
        <v>0</v>
      </c>
      <c r="M10" s="14">
        <f>L10/L$11*100</f>
        <v>0</v>
      </c>
    </row>
    <row r="11" spans="1:13" ht="12.75" customHeight="1" thickBot="1">
      <c r="A11" s="111" t="s">
        <v>3</v>
      </c>
      <c r="B11" s="5">
        <f>D11+F11+H11+J11+L11</f>
        <v>2715.1925388</v>
      </c>
      <c r="C11" s="49">
        <f>B11/B$11*100</f>
        <v>100</v>
      </c>
      <c r="D11" s="5">
        <f>SUM(D7:D10)</f>
        <v>0</v>
      </c>
      <c r="E11" s="49" t="e">
        <f>D11/D$11*100</f>
        <v>#DIV/0!</v>
      </c>
      <c r="F11" s="5">
        <f>SUM(F7:F10)</f>
        <v>0.1165388</v>
      </c>
      <c r="G11" s="49">
        <f>F11/F$11*100</f>
        <v>100</v>
      </c>
      <c r="H11" s="112">
        <v>2531.6219999999998</v>
      </c>
      <c r="I11" s="49">
        <f>H11/H$11*100</f>
        <v>100</v>
      </c>
      <c r="J11" s="112">
        <v>162.25899999999999</v>
      </c>
      <c r="K11" s="49">
        <f>J11/J$11*100</f>
        <v>100</v>
      </c>
      <c r="L11" s="5">
        <f>SUM(L7:L10)</f>
        <v>21.195</v>
      </c>
      <c r="M11" s="49">
        <f>L11/L$11*100</f>
        <v>100</v>
      </c>
    </row>
    <row r="12" spans="1:13" ht="12.75" customHeight="1">
      <c r="A12" s="36" t="s">
        <v>100</v>
      </c>
      <c r="B12" s="103"/>
      <c r="C12" s="14"/>
      <c r="D12" s="103"/>
      <c r="E12" s="14"/>
      <c r="F12" s="103"/>
      <c r="G12" s="14"/>
      <c r="H12" s="103"/>
      <c r="I12" s="14"/>
      <c r="J12" s="103"/>
      <c r="K12" s="14"/>
      <c r="L12" s="103"/>
      <c r="M12" s="14"/>
    </row>
    <row r="13" spans="1:13" ht="12.75" customHeight="1">
      <c r="A13" s="1159" t="s">
        <v>101</v>
      </c>
      <c r="B13" s="103">
        <f t="shared" ref="B13:B31" si="0">D13+F13+H13+J13+L13</f>
        <v>109.008</v>
      </c>
      <c r="C13" s="113">
        <f t="shared" ref="C13:C31" si="1">B13/B$11*100</f>
        <v>4.0147429120506093</v>
      </c>
      <c r="D13" s="103"/>
      <c r="E13" s="113"/>
      <c r="F13" s="103"/>
      <c r="G13" s="113"/>
      <c r="H13" s="166">
        <v>109.008</v>
      </c>
      <c r="I13" s="113">
        <f t="shared" ref="I13:I31" si="2">H13/H$11*100</f>
        <v>4.3058560875201746</v>
      </c>
      <c r="J13" s="166"/>
      <c r="K13" s="113">
        <f t="shared" ref="K13:K31" si="3">J13/J$11*100</f>
        <v>0</v>
      </c>
      <c r="L13" s="103"/>
      <c r="M13" s="113"/>
    </row>
    <row r="14" spans="1:13" ht="12.75" customHeight="1">
      <c r="A14" s="40" t="s">
        <v>102</v>
      </c>
      <c r="B14" s="103">
        <f t="shared" si="0"/>
        <v>342.61900000000003</v>
      </c>
      <c r="C14" s="113">
        <f t="shared" si="1"/>
        <v>12.618589477688499</v>
      </c>
      <c r="D14" s="103"/>
      <c r="E14" s="113"/>
      <c r="F14" s="103"/>
      <c r="G14" s="113"/>
      <c r="H14" s="103">
        <v>298.11900000000003</v>
      </c>
      <c r="I14" s="113">
        <f t="shared" si="2"/>
        <v>11.775810132792339</v>
      </c>
      <c r="J14" s="103">
        <v>44.5</v>
      </c>
      <c r="K14" s="113">
        <f t="shared" si="3"/>
        <v>27.42528919813385</v>
      </c>
      <c r="L14" s="103"/>
      <c r="M14" s="113"/>
    </row>
    <row r="15" spans="1:13" ht="12.75" customHeight="1">
      <c r="A15" s="40" t="s">
        <v>105</v>
      </c>
      <c r="B15" s="103">
        <f t="shared" si="0"/>
        <v>193.15199999999999</v>
      </c>
      <c r="C15" s="113">
        <f t="shared" si="1"/>
        <v>7.1137496601020045</v>
      </c>
      <c r="D15" s="103"/>
      <c r="E15" s="113"/>
      <c r="F15" s="103"/>
      <c r="G15" s="113"/>
      <c r="H15" s="103">
        <v>184.749</v>
      </c>
      <c r="I15" s="113">
        <f t="shared" si="2"/>
        <v>7.2976534411535372</v>
      </c>
      <c r="J15" s="103">
        <v>8.4030000000000005</v>
      </c>
      <c r="K15" s="113">
        <f t="shared" si="3"/>
        <v>5.1787574186948033</v>
      </c>
      <c r="L15" s="103"/>
      <c r="M15" s="113"/>
    </row>
    <row r="16" spans="1:13" ht="12.75" customHeight="1">
      <c r="A16" s="40" t="s">
        <v>107</v>
      </c>
      <c r="B16" s="103">
        <f t="shared" si="0"/>
        <v>212.05699999999999</v>
      </c>
      <c r="C16" s="113">
        <f t="shared" si="1"/>
        <v>7.8100170418750556</v>
      </c>
      <c r="D16" s="103"/>
      <c r="E16" s="113"/>
      <c r="F16" s="103"/>
      <c r="G16" s="113"/>
      <c r="H16" s="103">
        <v>202.70099999999999</v>
      </c>
      <c r="I16" s="113">
        <f t="shared" si="2"/>
        <v>8.0067640429732396</v>
      </c>
      <c r="J16" s="103">
        <v>9.3559999999999999</v>
      </c>
      <c r="K16" s="113">
        <f t="shared" si="3"/>
        <v>5.7660900165784339</v>
      </c>
      <c r="L16" s="103"/>
      <c r="M16" s="113"/>
    </row>
    <row r="17" spans="1:13" ht="12.75" customHeight="1">
      <c r="A17" s="40" t="s">
        <v>661</v>
      </c>
      <c r="B17" s="103">
        <f t="shared" si="0"/>
        <v>475.125</v>
      </c>
      <c r="C17" s="113">
        <f t="shared" si="1"/>
        <v>17.498759046015394</v>
      </c>
      <c r="D17" s="103"/>
      <c r="E17" s="113"/>
      <c r="F17" s="103"/>
      <c r="G17" s="113"/>
      <c r="H17" s="103">
        <v>448.27499999999998</v>
      </c>
      <c r="I17" s="113">
        <f t="shared" si="2"/>
        <v>17.70702735242465</v>
      </c>
      <c r="J17" s="103">
        <v>26.85</v>
      </c>
      <c r="K17" s="113">
        <f t="shared" si="3"/>
        <v>16.547618313930201</v>
      </c>
      <c r="L17" s="103"/>
      <c r="M17" s="113"/>
    </row>
    <row r="18" spans="1:13" ht="12.75" customHeight="1">
      <c r="A18" s="40" t="s">
        <v>111</v>
      </c>
      <c r="B18" s="103">
        <f t="shared" si="0"/>
        <v>0</v>
      </c>
      <c r="C18" s="113">
        <f t="shared" si="1"/>
        <v>0</v>
      </c>
      <c r="D18" s="103"/>
      <c r="E18" s="113"/>
      <c r="F18" s="103"/>
      <c r="G18" s="113"/>
      <c r="H18" s="103"/>
      <c r="I18" s="113">
        <f t="shared" si="2"/>
        <v>0</v>
      </c>
      <c r="J18" s="103"/>
      <c r="K18" s="113">
        <f t="shared" si="3"/>
        <v>0</v>
      </c>
      <c r="L18" s="103"/>
      <c r="M18" s="113"/>
    </row>
    <row r="19" spans="1:13" ht="12.75" customHeight="1">
      <c r="A19" s="40" t="s">
        <v>113</v>
      </c>
      <c r="B19" s="103">
        <f t="shared" si="0"/>
        <v>156.876</v>
      </c>
      <c r="C19" s="113">
        <f t="shared" si="1"/>
        <v>5.7777118107923409</v>
      </c>
      <c r="D19" s="103"/>
      <c r="E19" s="113"/>
      <c r="F19" s="103"/>
      <c r="G19" s="113"/>
      <c r="H19" s="103">
        <v>144.911</v>
      </c>
      <c r="I19" s="113">
        <f t="shared" si="2"/>
        <v>5.7240377907918329</v>
      </c>
      <c r="J19" s="103">
        <v>11.965</v>
      </c>
      <c r="K19" s="113">
        <f t="shared" si="3"/>
        <v>7.3740131518128429</v>
      </c>
      <c r="L19" s="103"/>
      <c r="M19" s="113"/>
    </row>
    <row r="20" spans="1:13" ht="12.75" customHeight="1">
      <c r="A20" s="40" t="s">
        <v>115</v>
      </c>
      <c r="B20" s="103">
        <f t="shared" si="0"/>
        <v>6.2960000000000003</v>
      </c>
      <c r="C20" s="113">
        <f t="shared" si="1"/>
        <v>0.23188042505385512</v>
      </c>
      <c r="D20" s="103"/>
      <c r="E20" s="113"/>
      <c r="F20" s="103"/>
      <c r="G20" s="113"/>
      <c r="H20" s="103"/>
      <c r="I20" s="113">
        <f t="shared" si="2"/>
        <v>0</v>
      </c>
      <c r="J20" s="103">
        <v>6.2960000000000003</v>
      </c>
      <c r="K20" s="113">
        <f t="shared" si="3"/>
        <v>3.8802161975606904</v>
      </c>
      <c r="L20" s="103"/>
      <c r="M20" s="113"/>
    </row>
    <row r="21" spans="1:13" ht="12.75" customHeight="1">
      <c r="A21" s="40" t="s">
        <v>117</v>
      </c>
      <c r="B21" s="103">
        <f t="shared" si="0"/>
        <v>5.4050000000000002</v>
      </c>
      <c r="C21" s="113">
        <f t="shared" si="1"/>
        <v>0.19906507265185625</v>
      </c>
      <c r="D21" s="103"/>
      <c r="E21" s="113"/>
      <c r="F21" s="103"/>
      <c r="G21" s="113"/>
      <c r="H21" s="103"/>
      <c r="I21" s="113">
        <f t="shared" si="2"/>
        <v>0</v>
      </c>
      <c r="J21" s="103">
        <v>5.4050000000000002</v>
      </c>
      <c r="K21" s="113">
        <f t="shared" si="3"/>
        <v>3.3310941149643476</v>
      </c>
      <c r="L21" s="103"/>
      <c r="M21" s="113"/>
    </row>
    <row r="22" spans="1:13" ht="12.75" customHeight="1">
      <c r="A22" s="40" t="s">
        <v>119</v>
      </c>
      <c r="B22" s="103">
        <f t="shared" si="0"/>
        <v>21.122</v>
      </c>
      <c r="C22" s="113">
        <f t="shared" si="1"/>
        <v>0.77791904987095428</v>
      </c>
      <c r="D22" s="265"/>
      <c r="E22" s="113"/>
      <c r="F22" s="103"/>
      <c r="G22" s="113"/>
      <c r="H22" s="103">
        <v>21.122</v>
      </c>
      <c r="I22" s="113">
        <f t="shared" si="2"/>
        <v>0.83432676758220625</v>
      </c>
      <c r="J22" s="103"/>
      <c r="K22" s="113">
        <f t="shared" si="3"/>
        <v>0</v>
      </c>
      <c r="L22" s="103"/>
      <c r="M22" s="113"/>
    </row>
    <row r="23" spans="1:13" ht="12.75" customHeight="1">
      <c r="A23" s="40" t="s">
        <v>121</v>
      </c>
      <c r="B23" s="103">
        <f t="shared" si="0"/>
        <v>0</v>
      </c>
      <c r="C23" s="113">
        <f t="shared" si="1"/>
        <v>0</v>
      </c>
      <c r="D23" s="265"/>
      <c r="E23" s="113"/>
      <c r="F23" s="103"/>
      <c r="G23" s="113"/>
      <c r="H23" s="103"/>
      <c r="I23" s="113">
        <f t="shared" si="2"/>
        <v>0</v>
      </c>
      <c r="J23" s="103"/>
      <c r="K23" s="113">
        <f t="shared" si="3"/>
        <v>0</v>
      </c>
      <c r="L23" s="103"/>
      <c r="M23" s="113"/>
    </row>
    <row r="24" spans="1:13" ht="12.75" customHeight="1">
      <c r="A24" s="40" t="s">
        <v>123</v>
      </c>
      <c r="B24" s="103">
        <f t="shared" si="0"/>
        <v>0</v>
      </c>
      <c r="C24" s="113">
        <f t="shared" si="1"/>
        <v>0</v>
      </c>
      <c r="D24" s="103"/>
      <c r="E24" s="113"/>
      <c r="F24" s="103"/>
      <c r="G24" s="113"/>
      <c r="H24" s="103"/>
      <c r="I24" s="113">
        <f t="shared" si="2"/>
        <v>0</v>
      </c>
      <c r="J24" s="103"/>
      <c r="K24" s="113">
        <f t="shared" si="3"/>
        <v>0</v>
      </c>
      <c r="L24" s="103"/>
      <c r="M24" s="113"/>
    </row>
    <row r="25" spans="1:13" ht="12.75" customHeight="1" thickBot="1">
      <c r="A25" s="40" t="s">
        <v>125</v>
      </c>
      <c r="B25" s="103">
        <f t="shared" si="0"/>
        <v>0</v>
      </c>
      <c r="C25" s="113">
        <f t="shared" si="1"/>
        <v>0</v>
      </c>
      <c r="D25" s="103"/>
      <c r="E25" s="113"/>
      <c r="F25" s="103"/>
      <c r="G25" s="113"/>
      <c r="H25" s="103"/>
      <c r="I25" s="113">
        <f t="shared" si="2"/>
        <v>0</v>
      </c>
      <c r="J25" s="103"/>
      <c r="K25" s="113">
        <f t="shared" si="3"/>
        <v>0</v>
      </c>
      <c r="L25" s="103"/>
      <c r="M25" s="113"/>
    </row>
    <row r="26" spans="1:13" ht="12.75" customHeight="1" thickBot="1">
      <c r="A26" s="39" t="s">
        <v>662</v>
      </c>
      <c r="B26" s="5">
        <f t="shared" si="0"/>
        <v>1521.66</v>
      </c>
      <c r="C26" s="49">
        <f t="shared" si="1"/>
        <v>56.042434496100569</v>
      </c>
      <c r="D26" s="5"/>
      <c r="E26" s="49"/>
      <c r="F26" s="5"/>
      <c r="G26" s="49"/>
      <c r="H26" s="112">
        <v>1408.885</v>
      </c>
      <c r="I26" s="49">
        <f t="shared" si="2"/>
        <v>55.651475615237977</v>
      </c>
      <c r="J26" s="112">
        <v>112.77500000000001</v>
      </c>
      <c r="K26" s="49">
        <f t="shared" si="3"/>
        <v>69.503078411675162</v>
      </c>
      <c r="L26" s="5"/>
      <c r="M26" s="49"/>
    </row>
    <row r="27" spans="1:13" ht="12.75" customHeight="1" thickBot="1">
      <c r="A27" s="39" t="s">
        <v>130</v>
      </c>
      <c r="B27" s="112">
        <f t="shared" si="0"/>
        <v>0</v>
      </c>
      <c r="C27" s="114">
        <f t="shared" si="1"/>
        <v>0</v>
      </c>
      <c r="D27" s="112"/>
      <c r="E27" s="114"/>
      <c r="F27" s="112"/>
      <c r="G27" s="114"/>
      <c r="H27" s="112"/>
      <c r="I27" s="114">
        <f t="shared" si="2"/>
        <v>0</v>
      </c>
      <c r="J27" s="112"/>
      <c r="K27" s="114">
        <f t="shared" si="3"/>
        <v>0</v>
      </c>
      <c r="L27" s="112"/>
      <c r="M27" s="114"/>
    </row>
    <row r="28" spans="1:13" ht="12.75" customHeight="1" thickBot="1">
      <c r="A28" s="39" t="s">
        <v>663</v>
      </c>
      <c r="B28" s="5">
        <f t="shared" si="0"/>
        <v>1521.66</v>
      </c>
      <c r="C28" s="49">
        <f t="shared" si="1"/>
        <v>56.042434496100569</v>
      </c>
      <c r="D28" s="5"/>
      <c r="E28" s="49"/>
      <c r="F28" s="5"/>
      <c r="G28" s="49"/>
      <c r="H28" s="112">
        <v>1408.885</v>
      </c>
      <c r="I28" s="49">
        <f t="shared" si="2"/>
        <v>55.651475615237977</v>
      </c>
      <c r="J28" s="112">
        <v>112.77500000000001</v>
      </c>
      <c r="K28" s="49">
        <f t="shared" si="3"/>
        <v>69.503078411675162</v>
      </c>
      <c r="L28" s="5"/>
      <c r="M28" s="49"/>
    </row>
    <row r="29" spans="1:13" ht="12.75" customHeight="1">
      <c r="A29" s="10" t="s">
        <v>273</v>
      </c>
      <c r="B29" s="103">
        <f t="shared" si="0"/>
        <v>0</v>
      </c>
      <c r="C29" s="113">
        <f t="shared" si="1"/>
        <v>0</v>
      </c>
      <c r="D29" s="103"/>
      <c r="E29" s="113"/>
      <c r="F29" s="103"/>
      <c r="G29" s="113"/>
      <c r="H29" s="103"/>
      <c r="I29" s="113">
        <f t="shared" si="2"/>
        <v>0</v>
      </c>
      <c r="J29" s="103"/>
      <c r="K29" s="113">
        <f t="shared" si="3"/>
        <v>0</v>
      </c>
      <c r="L29" s="103"/>
      <c r="M29" s="113"/>
    </row>
    <row r="30" spans="1:13" ht="12.75" customHeight="1" thickBot="1">
      <c r="A30" s="10" t="s">
        <v>275</v>
      </c>
      <c r="B30" s="103">
        <f t="shared" si="0"/>
        <v>29.102</v>
      </c>
      <c r="C30" s="113">
        <f t="shared" si="1"/>
        <v>1.071820859262594</v>
      </c>
      <c r="D30" s="103"/>
      <c r="E30" s="113"/>
      <c r="F30" s="103"/>
      <c r="G30" s="113"/>
      <c r="H30" s="103">
        <v>29.102</v>
      </c>
      <c r="I30" s="113">
        <f t="shared" si="2"/>
        <v>1.1495397022146276</v>
      </c>
      <c r="J30" s="103"/>
      <c r="K30" s="113">
        <f t="shared" si="3"/>
        <v>0</v>
      </c>
      <c r="L30" s="103"/>
      <c r="M30" s="113"/>
    </row>
    <row r="31" spans="1:13" ht="12.75" customHeight="1" thickBot="1">
      <c r="A31" s="39" t="s">
        <v>277</v>
      </c>
      <c r="B31" s="5">
        <f t="shared" si="0"/>
        <v>29.102</v>
      </c>
      <c r="C31" s="49">
        <f t="shared" si="1"/>
        <v>1.071820859262594</v>
      </c>
      <c r="D31" s="5"/>
      <c r="E31" s="49"/>
      <c r="F31" s="5"/>
      <c r="G31" s="49"/>
      <c r="H31" s="112">
        <v>29.102</v>
      </c>
      <c r="I31" s="49">
        <f t="shared" si="2"/>
        <v>1.1495397022146276</v>
      </c>
      <c r="J31" s="112">
        <v>0</v>
      </c>
      <c r="K31" s="49">
        <f t="shared" si="3"/>
        <v>0</v>
      </c>
      <c r="L31" s="5"/>
      <c r="M31" s="49"/>
    </row>
    <row r="32" spans="1:13" ht="12.75" customHeight="1">
      <c r="A32" s="2" t="s">
        <v>141</v>
      </c>
      <c r="B32" s="103"/>
      <c r="C32" s="113"/>
      <c r="D32" s="103"/>
      <c r="E32" s="113"/>
      <c r="F32" s="103"/>
      <c r="G32" s="113"/>
      <c r="H32" s="103"/>
      <c r="I32" s="113"/>
      <c r="J32" s="103"/>
      <c r="K32" s="113"/>
      <c r="L32" s="103"/>
      <c r="M32" s="113"/>
    </row>
    <row r="33" spans="1:13" ht="12.75" customHeight="1">
      <c r="A33" s="40" t="s">
        <v>143</v>
      </c>
      <c r="B33" s="103">
        <f t="shared" ref="B33:B47" si="4">D33+F33+H33+J33+L33</f>
        <v>1.5940000000000001</v>
      </c>
      <c r="C33" s="113">
        <f t="shared" ref="C33:C47" si="5">B33/B$11*100</f>
        <v>5.870670227697667E-2</v>
      </c>
      <c r="D33" s="103"/>
      <c r="E33" s="113"/>
      <c r="F33" s="103"/>
      <c r="G33" s="113"/>
      <c r="H33" s="103"/>
      <c r="I33" s="113">
        <f t="shared" ref="I33:I47" si="6">H33/H$11*100</f>
        <v>0</v>
      </c>
      <c r="J33" s="103">
        <v>1.5940000000000001</v>
      </c>
      <c r="K33" s="113">
        <f t="shared" ref="K33:K47" si="7">J33/J$11*100</f>
        <v>0.98238002206349118</v>
      </c>
      <c r="L33" s="103"/>
      <c r="M33" s="113"/>
    </row>
    <row r="34" spans="1:13" ht="12.75" customHeight="1">
      <c r="A34" s="40" t="s">
        <v>145</v>
      </c>
      <c r="B34" s="103">
        <f t="shared" si="4"/>
        <v>5.4160000000000004</v>
      </c>
      <c r="C34" s="113">
        <f t="shared" si="5"/>
        <v>0.19947020045928834</v>
      </c>
      <c r="D34" s="103"/>
      <c r="E34" s="113"/>
      <c r="F34" s="103"/>
      <c r="G34" s="113"/>
      <c r="H34" s="103"/>
      <c r="I34" s="113">
        <f t="shared" si="6"/>
        <v>0</v>
      </c>
      <c r="J34" s="103">
        <v>5.4160000000000004</v>
      </c>
      <c r="K34" s="113">
        <f t="shared" si="7"/>
        <v>3.337873399934673</v>
      </c>
      <c r="L34" s="103"/>
      <c r="M34" s="113"/>
    </row>
    <row r="35" spans="1:13" ht="12.75" customHeight="1">
      <c r="A35" s="40" t="s">
        <v>147</v>
      </c>
      <c r="B35" s="103">
        <f t="shared" si="4"/>
        <v>0</v>
      </c>
      <c r="C35" s="113">
        <f t="shared" si="5"/>
        <v>0</v>
      </c>
      <c r="D35" s="103"/>
      <c r="E35" s="113"/>
      <c r="F35" s="103"/>
      <c r="G35" s="113"/>
      <c r="H35" s="103"/>
      <c r="I35" s="113">
        <f t="shared" si="6"/>
        <v>0</v>
      </c>
      <c r="J35" s="103"/>
      <c r="K35" s="113">
        <f t="shared" si="7"/>
        <v>0</v>
      </c>
      <c r="L35" s="103"/>
      <c r="M35" s="113"/>
    </row>
    <row r="36" spans="1:13" ht="12.75" customHeight="1">
      <c r="A36" s="40" t="s">
        <v>149</v>
      </c>
      <c r="B36" s="103">
        <f t="shared" si="4"/>
        <v>0</v>
      </c>
      <c r="C36" s="113">
        <f t="shared" si="5"/>
        <v>0</v>
      </c>
      <c r="D36" s="103"/>
      <c r="E36" s="113"/>
      <c r="F36" s="103"/>
      <c r="G36" s="113"/>
      <c r="H36" s="103"/>
      <c r="I36" s="113">
        <f t="shared" si="6"/>
        <v>0</v>
      </c>
      <c r="J36" s="103"/>
      <c r="K36" s="113">
        <f t="shared" si="7"/>
        <v>0</v>
      </c>
      <c r="L36" s="103"/>
      <c r="M36" s="113"/>
    </row>
    <row r="37" spans="1:13" ht="12.75" customHeight="1">
      <c r="A37" s="40" t="s">
        <v>150</v>
      </c>
      <c r="B37" s="103">
        <f t="shared" si="4"/>
        <v>10.268000000000001</v>
      </c>
      <c r="C37" s="113">
        <f t="shared" si="5"/>
        <v>0.3781683933375134</v>
      </c>
      <c r="D37" s="103"/>
      <c r="E37" s="113"/>
      <c r="F37" s="103"/>
      <c r="G37" s="113"/>
      <c r="H37" s="103"/>
      <c r="I37" s="113">
        <f t="shared" si="6"/>
        <v>0</v>
      </c>
      <c r="J37" s="103">
        <v>10.268000000000001</v>
      </c>
      <c r="K37" s="113">
        <f t="shared" si="7"/>
        <v>6.3281543704817613</v>
      </c>
      <c r="L37" s="103"/>
      <c r="M37" s="113"/>
    </row>
    <row r="38" spans="1:13" ht="12.75" customHeight="1">
      <c r="A38" s="40" t="s">
        <v>283</v>
      </c>
      <c r="B38" s="103">
        <f t="shared" si="4"/>
        <v>528.053</v>
      </c>
      <c r="C38" s="113">
        <f t="shared" si="5"/>
        <v>19.448086736175881</v>
      </c>
      <c r="D38" s="103"/>
      <c r="E38" s="113"/>
      <c r="F38" s="103"/>
      <c r="G38" s="113"/>
      <c r="H38" s="103">
        <v>496.91899999999998</v>
      </c>
      <c r="I38" s="113">
        <f t="shared" si="6"/>
        <v>19.628483241178976</v>
      </c>
      <c r="J38" s="103">
        <v>31.134</v>
      </c>
      <c r="K38" s="113">
        <f t="shared" si="7"/>
        <v>19.187841660555041</v>
      </c>
      <c r="L38" s="103"/>
      <c r="M38" s="113"/>
    </row>
    <row r="39" spans="1:13" ht="12.75" customHeight="1">
      <c r="A39" s="40" t="s">
        <v>153</v>
      </c>
      <c r="B39" s="103">
        <f t="shared" si="4"/>
        <v>243.95500000000001</v>
      </c>
      <c r="C39" s="113">
        <f t="shared" si="5"/>
        <v>8.9848140238267504</v>
      </c>
      <c r="D39" s="103"/>
      <c r="E39" s="113"/>
      <c r="F39" s="103"/>
      <c r="G39" s="113"/>
      <c r="H39" s="103">
        <v>242.88300000000001</v>
      </c>
      <c r="I39" s="113">
        <f t="shared" si="6"/>
        <v>9.5939678198404046</v>
      </c>
      <c r="J39" s="103">
        <v>1.0720000000000001</v>
      </c>
      <c r="K39" s="113">
        <f t="shared" si="7"/>
        <v>0.66067213528987612</v>
      </c>
      <c r="L39" s="103"/>
      <c r="M39" s="113"/>
    </row>
    <row r="40" spans="1:13" ht="12.75" customHeight="1" thickBot="1">
      <c r="A40" s="40" t="s">
        <v>155</v>
      </c>
      <c r="B40" s="103">
        <f t="shared" si="4"/>
        <v>0</v>
      </c>
      <c r="C40" s="113">
        <f t="shared" si="5"/>
        <v>0</v>
      </c>
      <c r="D40" s="103"/>
      <c r="E40" s="113"/>
      <c r="F40" s="103"/>
      <c r="G40" s="113"/>
      <c r="H40" s="103"/>
      <c r="I40" s="113">
        <f t="shared" si="6"/>
        <v>0</v>
      </c>
      <c r="J40" s="103"/>
      <c r="K40" s="113">
        <f t="shared" si="7"/>
        <v>0</v>
      </c>
      <c r="L40" s="103"/>
      <c r="M40" s="113"/>
    </row>
    <row r="41" spans="1:13" ht="12.75" customHeight="1" thickBot="1">
      <c r="A41" s="39" t="s">
        <v>157</v>
      </c>
      <c r="B41" s="5">
        <f t="shared" si="4"/>
        <v>789.28600000000006</v>
      </c>
      <c r="C41" s="49">
        <f t="shared" si="5"/>
        <v>29.069246056076416</v>
      </c>
      <c r="D41" s="5"/>
      <c r="E41" s="49"/>
      <c r="F41" s="5"/>
      <c r="G41" s="49"/>
      <c r="H41" s="112">
        <v>739.80200000000002</v>
      </c>
      <c r="I41" s="49">
        <f t="shared" si="6"/>
        <v>29.222451061019385</v>
      </c>
      <c r="J41" s="112">
        <v>49.484000000000009</v>
      </c>
      <c r="K41" s="49">
        <f t="shared" si="7"/>
        <v>30.496921588324849</v>
      </c>
      <c r="L41" s="5"/>
      <c r="M41" s="49"/>
    </row>
    <row r="42" spans="1:13" ht="12.75" customHeight="1" thickBot="1">
      <c r="A42" s="39" t="s">
        <v>158</v>
      </c>
      <c r="B42" s="5">
        <f t="shared" si="4"/>
        <v>0</v>
      </c>
      <c r="C42" s="49">
        <f t="shared" si="5"/>
        <v>0</v>
      </c>
      <c r="D42" s="5"/>
      <c r="E42" s="49"/>
      <c r="F42" s="5"/>
      <c r="G42" s="49"/>
      <c r="H42" s="112"/>
      <c r="I42" s="49">
        <f t="shared" si="6"/>
        <v>0</v>
      </c>
      <c r="J42" s="112"/>
      <c r="K42" s="49">
        <f t="shared" si="7"/>
        <v>0</v>
      </c>
      <c r="L42" s="5"/>
      <c r="M42" s="49"/>
    </row>
    <row r="43" spans="1:13" ht="12.75" customHeight="1" thickBot="1">
      <c r="A43" s="39" t="s">
        <v>160</v>
      </c>
      <c r="B43" s="5">
        <f t="shared" si="4"/>
        <v>789.28600000000006</v>
      </c>
      <c r="C43" s="49">
        <f t="shared" si="5"/>
        <v>29.069246056076416</v>
      </c>
      <c r="D43" s="5"/>
      <c r="E43" s="49"/>
      <c r="F43" s="5"/>
      <c r="G43" s="49"/>
      <c r="H43" s="112">
        <v>739.80200000000002</v>
      </c>
      <c r="I43" s="49">
        <f t="shared" si="6"/>
        <v>29.222451061019385</v>
      </c>
      <c r="J43" s="112">
        <v>49.484000000000009</v>
      </c>
      <c r="K43" s="49">
        <f t="shared" si="7"/>
        <v>30.496921588324849</v>
      </c>
      <c r="L43" s="5"/>
      <c r="M43" s="49"/>
    </row>
    <row r="44" spans="1:13" ht="12.75" customHeight="1">
      <c r="A44" s="13" t="s">
        <v>513</v>
      </c>
      <c r="B44" s="103">
        <f t="shared" si="4"/>
        <v>0</v>
      </c>
      <c r="C44" s="113">
        <f t="shared" si="5"/>
        <v>0</v>
      </c>
      <c r="D44" s="103"/>
      <c r="E44" s="113"/>
      <c r="F44" s="103"/>
      <c r="G44" s="113"/>
      <c r="H44" s="103"/>
      <c r="I44" s="113">
        <f t="shared" si="6"/>
        <v>0</v>
      </c>
      <c r="J44" s="103"/>
      <c r="K44" s="113">
        <f t="shared" si="7"/>
        <v>0</v>
      </c>
      <c r="L44" s="103"/>
      <c r="M44" s="113"/>
    </row>
    <row r="45" spans="1:13" ht="12.75" customHeight="1">
      <c r="A45" s="13" t="s">
        <v>262</v>
      </c>
      <c r="B45" s="103">
        <f t="shared" si="4"/>
        <v>0</v>
      </c>
      <c r="C45" s="113">
        <f t="shared" si="5"/>
        <v>0</v>
      </c>
      <c r="D45" s="103"/>
      <c r="E45" s="113"/>
      <c r="F45" s="103"/>
      <c r="G45" s="113"/>
      <c r="H45" s="103"/>
      <c r="I45" s="113">
        <f t="shared" si="6"/>
        <v>0</v>
      </c>
      <c r="J45" s="103"/>
      <c r="K45" s="113">
        <f t="shared" si="7"/>
        <v>0</v>
      </c>
      <c r="L45" s="103"/>
      <c r="M45" s="113"/>
    </row>
    <row r="46" spans="1:13" ht="12.75" customHeight="1" thickBot="1">
      <c r="A46" s="13" t="s">
        <v>264</v>
      </c>
      <c r="B46" s="103">
        <f t="shared" si="4"/>
        <v>353.83199999999999</v>
      </c>
      <c r="C46" s="113">
        <f t="shared" si="5"/>
        <v>13.031562032664496</v>
      </c>
      <c r="D46" s="103"/>
      <c r="E46" s="113"/>
      <c r="F46" s="103"/>
      <c r="G46" s="113"/>
      <c r="H46" s="103">
        <v>353.83199999999999</v>
      </c>
      <c r="I46" s="113">
        <f t="shared" si="6"/>
        <v>13.976494121160268</v>
      </c>
      <c r="J46" s="103"/>
      <c r="K46" s="113">
        <f t="shared" si="7"/>
        <v>0</v>
      </c>
      <c r="L46" s="103"/>
      <c r="M46" s="113"/>
    </row>
    <row r="47" spans="1:13" ht="12.75" customHeight="1" thickBot="1">
      <c r="A47" s="39" t="s">
        <v>166</v>
      </c>
      <c r="B47" s="5">
        <f t="shared" si="4"/>
        <v>353.83199999999999</v>
      </c>
      <c r="C47" s="49">
        <f t="shared" si="5"/>
        <v>13.031562032664496</v>
      </c>
      <c r="D47" s="5"/>
      <c r="E47" s="49"/>
      <c r="F47" s="5"/>
      <c r="G47" s="49"/>
      <c r="H47" s="112">
        <v>353.83199999999999</v>
      </c>
      <c r="I47" s="49">
        <f t="shared" si="6"/>
        <v>13.976494121160268</v>
      </c>
      <c r="J47" s="112">
        <v>0</v>
      </c>
      <c r="K47" s="49">
        <f t="shared" si="7"/>
        <v>0</v>
      </c>
      <c r="L47" s="5"/>
      <c r="M47" s="49"/>
    </row>
    <row r="48" spans="1:13" ht="12.75" customHeight="1" thickBot="1">
      <c r="A48" s="13"/>
      <c r="C48" s="52"/>
      <c r="D48" s="13"/>
      <c r="E48" s="52"/>
      <c r="F48" s="13"/>
      <c r="G48" s="52"/>
      <c r="H48" s="103"/>
      <c r="I48" s="52"/>
      <c r="J48" s="103"/>
      <c r="K48" s="52"/>
      <c r="L48" s="13"/>
      <c r="M48" s="52"/>
    </row>
    <row r="49" spans="1:13" ht="12.75" customHeight="1">
      <c r="A49" s="18" t="s">
        <v>154</v>
      </c>
      <c r="B49" s="18">
        <f>D49+F49+H49+J49+L49</f>
        <v>8367</v>
      </c>
      <c r="C49" s="124"/>
      <c r="D49" s="18"/>
      <c r="E49" s="124"/>
      <c r="F49" s="18"/>
      <c r="G49" s="124"/>
      <c r="H49" s="131">
        <v>7924</v>
      </c>
      <c r="I49" s="124"/>
      <c r="J49" s="131">
        <v>443</v>
      </c>
      <c r="K49" s="124"/>
      <c r="L49" s="18"/>
      <c r="M49" s="124"/>
    </row>
    <row r="50" spans="1:13" ht="12.75" customHeight="1" thickBot="1">
      <c r="A50" s="19" t="s">
        <v>156</v>
      </c>
      <c r="B50" s="19">
        <f>B11/B49*1000000</f>
        <v>324512.07586948725</v>
      </c>
      <c r="C50" s="52"/>
      <c r="D50" s="19"/>
      <c r="E50" s="52"/>
      <c r="F50" s="19"/>
      <c r="G50" s="52"/>
      <c r="H50" s="19">
        <f>H11/H49*1000000</f>
        <v>319487.8849066128</v>
      </c>
      <c r="I50" s="52"/>
      <c r="J50" s="19">
        <f>J11/J49*1000000</f>
        <v>366273.13769751688</v>
      </c>
      <c r="K50" s="52"/>
      <c r="L50" s="19"/>
      <c r="M50" s="52"/>
    </row>
    <row r="51" spans="1:13" ht="12.75" customHeight="1">
      <c r="A51" s="13"/>
      <c r="B51" s="10"/>
      <c r="C51" s="14"/>
      <c r="E51" s="14"/>
      <c r="G51" s="14"/>
      <c r="H51" s="13"/>
      <c r="I51" s="14"/>
      <c r="J51" s="13"/>
      <c r="K51" s="14"/>
      <c r="M51" s="14"/>
    </row>
    <row r="52" spans="1:13" ht="12.75" customHeight="1">
      <c r="A52" s="1160" t="s">
        <v>167</v>
      </c>
      <c r="B52" s="61" t="s">
        <v>83</v>
      </c>
      <c r="C52" s="41"/>
      <c r="D52" s="61"/>
      <c r="E52" s="41"/>
      <c r="F52" s="61"/>
      <c r="G52" s="41"/>
      <c r="H52" s="16" t="str">
        <f>H3</f>
        <v>NEDGROUP INVESTMENTS</v>
      </c>
      <c r="I52" s="41"/>
      <c r="J52" s="16" t="str">
        <f>J3</f>
        <v>NEDGROUP INVESTMENTS</v>
      </c>
      <c r="K52" s="41"/>
      <c r="L52" s="173"/>
      <c r="M52" s="184"/>
    </row>
    <row r="53" spans="1:13" ht="12.75" customHeight="1">
      <c r="A53" s="57"/>
      <c r="B53" s="64"/>
      <c r="C53" s="44"/>
      <c r="D53" s="63"/>
      <c r="E53" s="44"/>
      <c r="F53" s="64"/>
      <c r="G53" s="44"/>
      <c r="H53" s="40" t="str">
        <f>H4</f>
        <v>MANAGED</v>
      </c>
      <c r="I53" s="44"/>
      <c r="J53" s="40" t="str">
        <f>J4</f>
        <v>RENAISSANCE</v>
      </c>
      <c r="K53" s="44"/>
      <c r="L53" s="177"/>
      <c r="M53" s="187"/>
    </row>
    <row r="54" spans="1:13" ht="12.75" customHeight="1">
      <c r="A54" s="17"/>
      <c r="B54" s="17" t="s">
        <v>86</v>
      </c>
      <c r="C54" s="47" t="s">
        <v>16</v>
      </c>
      <c r="D54" s="17"/>
      <c r="E54" s="47"/>
      <c r="F54" s="17"/>
      <c r="G54" s="47"/>
      <c r="H54" s="17" t="s">
        <v>86</v>
      </c>
      <c r="I54" s="47" t="s">
        <v>16</v>
      </c>
      <c r="J54" s="17" t="s">
        <v>86</v>
      </c>
      <c r="K54" s="47" t="s">
        <v>16</v>
      </c>
      <c r="L54" s="17"/>
      <c r="M54" s="47"/>
    </row>
    <row r="55" spans="1:13" ht="12.75" customHeight="1">
      <c r="A55" s="13" t="s">
        <v>168</v>
      </c>
      <c r="B55" s="13">
        <f t="shared" ref="B55:B63" si="8">D55+F55+H55+J55+L55</f>
        <v>528.053</v>
      </c>
      <c r="C55" s="14">
        <f t="shared" ref="C55:C63" si="9">B55/B$11*100</f>
        <v>19.448086736175881</v>
      </c>
      <c r="D55" s="13"/>
      <c r="E55" s="14"/>
      <c r="F55" s="13"/>
      <c r="G55" s="14"/>
      <c r="H55" s="13">
        <v>496.91899999999998</v>
      </c>
      <c r="I55" s="14">
        <f t="shared" ref="I55:I63" si="10">H55/H$11*100</f>
        <v>19.628483241178976</v>
      </c>
      <c r="J55" s="13">
        <v>31.134</v>
      </c>
      <c r="K55" s="14">
        <f t="shared" ref="K55:K63" si="11">J55/J$11*100</f>
        <v>19.187841660555041</v>
      </c>
      <c r="L55" s="13"/>
      <c r="M55" s="14"/>
    </row>
    <row r="56" spans="1:13" ht="12.75" customHeight="1">
      <c r="A56" s="13" t="s">
        <v>169</v>
      </c>
      <c r="B56" s="13">
        <f t="shared" si="8"/>
        <v>243.95500000000001</v>
      </c>
      <c r="C56" s="14">
        <f t="shared" si="9"/>
        <v>8.9848140238267504</v>
      </c>
      <c r="D56" s="13"/>
      <c r="E56" s="14"/>
      <c r="F56" s="13"/>
      <c r="G56" s="14"/>
      <c r="H56" s="13">
        <v>242.88300000000001</v>
      </c>
      <c r="I56" s="14">
        <f t="shared" si="10"/>
        <v>9.5939678198404046</v>
      </c>
      <c r="J56" s="13">
        <v>1.0720000000000001</v>
      </c>
      <c r="K56" s="14">
        <f t="shared" si="11"/>
        <v>0.66067213528987612</v>
      </c>
      <c r="L56" s="13"/>
      <c r="M56" s="14"/>
    </row>
    <row r="57" spans="1:13" ht="12.75" customHeight="1">
      <c r="A57" s="13" t="s">
        <v>170</v>
      </c>
      <c r="B57" s="13">
        <f t="shared" si="8"/>
        <v>0</v>
      </c>
      <c r="C57" s="14">
        <f t="shared" si="9"/>
        <v>0</v>
      </c>
      <c r="D57" s="13"/>
      <c r="E57" s="14"/>
      <c r="F57" s="13"/>
      <c r="G57" s="14"/>
      <c r="H57" s="13"/>
      <c r="I57" s="14">
        <f t="shared" si="10"/>
        <v>0</v>
      </c>
      <c r="J57" s="13"/>
      <c r="K57" s="14">
        <f t="shared" si="11"/>
        <v>0</v>
      </c>
      <c r="L57" s="13"/>
      <c r="M57" s="14"/>
    </row>
    <row r="58" spans="1:13" ht="12.75" customHeight="1">
      <c r="A58" s="13" t="s">
        <v>171</v>
      </c>
      <c r="B58" s="13">
        <f t="shared" si="8"/>
        <v>0</v>
      </c>
      <c r="C58" s="14">
        <f t="shared" si="9"/>
        <v>0</v>
      </c>
      <c r="D58" s="13"/>
      <c r="E58" s="14"/>
      <c r="F58" s="13"/>
      <c r="G58" s="14"/>
      <c r="H58" s="13"/>
      <c r="I58" s="14">
        <f t="shared" si="10"/>
        <v>0</v>
      </c>
      <c r="J58" s="13"/>
      <c r="K58" s="14">
        <f t="shared" si="11"/>
        <v>0</v>
      </c>
      <c r="L58" s="13"/>
      <c r="M58" s="14"/>
    </row>
    <row r="59" spans="1:13" ht="12.75" customHeight="1">
      <c r="A59" s="13" t="s">
        <v>172</v>
      </c>
      <c r="B59" s="13">
        <f t="shared" si="8"/>
        <v>9.0020000000000007</v>
      </c>
      <c r="C59" s="14">
        <f t="shared" si="9"/>
        <v>0.331541865682148</v>
      </c>
      <c r="D59" s="13"/>
      <c r="E59" s="14"/>
      <c r="F59" s="13"/>
      <c r="G59" s="14"/>
      <c r="H59" s="13"/>
      <c r="I59" s="14">
        <f t="shared" si="10"/>
        <v>0</v>
      </c>
      <c r="J59" s="13">
        <v>9.0020000000000007</v>
      </c>
      <c r="K59" s="14">
        <f t="shared" si="11"/>
        <v>5.5479203002606958</v>
      </c>
      <c r="L59" s="13"/>
      <c r="M59" s="14"/>
    </row>
    <row r="60" spans="1:13" ht="12.75" customHeight="1">
      <c r="A60" s="13" t="s">
        <v>173</v>
      </c>
      <c r="B60" s="13">
        <f t="shared" si="8"/>
        <v>5.266</v>
      </c>
      <c r="C60" s="14">
        <f t="shared" si="9"/>
        <v>0.19394573035794171</v>
      </c>
      <c r="D60" s="13"/>
      <c r="E60" s="14"/>
      <c r="F60" s="13"/>
      <c r="G60" s="14"/>
      <c r="H60" s="13"/>
      <c r="I60" s="14">
        <f t="shared" si="10"/>
        <v>0</v>
      </c>
      <c r="J60" s="13">
        <v>5.266</v>
      </c>
      <c r="K60" s="14">
        <f t="shared" si="11"/>
        <v>3.2454286048847836</v>
      </c>
      <c r="L60" s="13"/>
      <c r="M60" s="14"/>
    </row>
    <row r="61" spans="1:13" ht="12.75" customHeight="1">
      <c r="A61" s="13" t="s">
        <v>174</v>
      </c>
      <c r="B61" s="13">
        <f t="shared" si="8"/>
        <v>0</v>
      </c>
      <c r="C61" s="14">
        <f t="shared" si="9"/>
        <v>0</v>
      </c>
      <c r="D61" s="13"/>
      <c r="E61" s="14"/>
      <c r="F61" s="13"/>
      <c r="G61" s="14"/>
      <c r="H61" s="6"/>
      <c r="I61" s="14">
        <f t="shared" si="10"/>
        <v>0</v>
      </c>
      <c r="J61" s="6"/>
      <c r="K61" s="14">
        <f t="shared" si="11"/>
        <v>0</v>
      </c>
      <c r="L61" s="13"/>
      <c r="M61" s="14"/>
    </row>
    <row r="62" spans="1:13" ht="12.75" customHeight="1" thickBot="1">
      <c r="A62" s="13" t="s">
        <v>175</v>
      </c>
      <c r="B62" s="13">
        <f t="shared" si="8"/>
        <v>3.0089999999999999</v>
      </c>
      <c r="C62" s="14">
        <f t="shared" si="9"/>
        <v>0.11082087023301303</v>
      </c>
      <c r="D62" s="13"/>
      <c r="E62" s="14"/>
      <c r="F62" s="13"/>
      <c r="G62" s="14"/>
      <c r="H62" s="6"/>
      <c r="I62" s="14">
        <f t="shared" si="10"/>
        <v>0</v>
      </c>
      <c r="J62" s="6">
        <v>3.0089999999999999</v>
      </c>
      <c r="K62" s="14">
        <f t="shared" si="11"/>
        <v>1.8544425887007812</v>
      </c>
      <c r="L62" s="13"/>
      <c r="M62" s="14"/>
    </row>
    <row r="63" spans="1:13" ht="12.75" customHeight="1" thickBot="1">
      <c r="A63" s="39" t="s">
        <v>22</v>
      </c>
      <c r="B63" s="5">
        <f t="shared" si="8"/>
        <v>789.28500000000008</v>
      </c>
      <c r="C63" s="49">
        <f t="shared" si="9"/>
        <v>29.069209226275738</v>
      </c>
      <c r="D63" s="5"/>
      <c r="E63" s="49"/>
      <c r="F63" s="5"/>
      <c r="G63" s="49"/>
      <c r="H63" s="5">
        <f>SUM(H55:H62)</f>
        <v>739.80200000000002</v>
      </c>
      <c r="I63" s="49">
        <f t="shared" si="10"/>
        <v>29.222451061019385</v>
      </c>
      <c r="J63" s="5">
        <f>SUM(J55:J62)</f>
        <v>49.483000000000004</v>
      </c>
      <c r="K63" s="49">
        <f t="shared" si="11"/>
        <v>30.496305289691179</v>
      </c>
      <c r="L63" s="5"/>
      <c r="M63" s="49"/>
    </row>
    <row r="64" spans="1:13" ht="12.75" customHeight="1">
      <c r="A64" s="35"/>
      <c r="B64" s="113"/>
      <c r="C64" s="113"/>
      <c r="D64" s="113"/>
      <c r="E64" s="113"/>
      <c r="F64" s="113"/>
      <c r="G64" s="113"/>
      <c r="H64" s="13"/>
      <c r="I64" s="14"/>
      <c r="J64" s="13"/>
      <c r="K64" s="14"/>
      <c r="L64" s="14"/>
    </row>
    <row r="65" spans="1:13" ht="12.75" customHeight="1">
      <c r="A65" s="11"/>
      <c r="B65" s="113"/>
      <c r="F65" s="113"/>
      <c r="G65" s="113"/>
      <c r="H65" s="13"/>
      <c r="I65" s="14"/>
      <c r="J65" s="13"/>
      <c r="K65" s="14"/>
    </row>
    <row r="66" spans="1:13" ht="12.75" customHeight="1">
      <c r="A66" s="13" t="s">
        <v>31</v>
      </c>
      <c r="D66" s="103">
        <f>'FoF1'!FG44</f>
        <v>0</v>
      </c>
      <c r="F66" s="103">
        <f>'FoF2'!DE44</f>
        <v>0</v>
      </c>
      <c r="G66" s="14"/>
      <c r="H66" s="13">
        <v>30.372</v>
      </c>
      <c r="I66" s="14"/>
      <c r="J66" s="13"/>
      <c r="K66" s="14"/>
      <c r="L66" s="103">
        <f>'FoF4'!FV44</f>
        <v>0</v>
      </c>
      <c r="M66" s="14"/>
    </row>
    <row r="67" spans="1:13" ht="12.75" customHeight="1">
      <c r="A67" s="1"/>
      <c r="F67" s="14"/>
      <c r="G67" s="14"/>
      <c r="H67" s="13"/>
      <c r="I67" s="14"/>
      <c r="J67" s="13"/>
      <c r="K67" s="14"/>
    </row>
    <row r="68" spans="1:13" ht="12.75" customHeight="1">
      <c r="A68" s="1"/>
      <c r="B68" s="10"/>
      <c r="F68" s="113"/>
      <c r="G68" s="113"/>
    </row>
    <row r="69" spans="1:13" ht="12.75" customHeight="1">
      <c r="A69" s="1"/>
      <c r="B69" s="10"/>
      <c r="F69" s="113"/>
      <c r="G69" s="113"/>
    </row>
    <row r="70" spans="1:13" ht="12.75" customHeight="1">
      <c r="A70" s="1"/>
      <c r="B70" s="103"/>
      <c r="F70" s="113"/>
      <c r="G70" s="113"/>
    </row>
    <row r="71" spans="1:13" ht="12.75" customHeight="1">
      <c r="A71" s="11"/>
      <c r="H71" s="13"/>
      <c r="I71" s="14"/>
      <c r="J71" s="13"/>
      <c r="K71" s="14"/>
    </row>
    <row r="72" spans="1:13" ht="12.75" customHeight="1">
      <c r="A72" s="11"/>
      <c r="H72" s="13"/>
      <c r="I72" s="14"/>
      <c r="J72" s="13"/>
      <c r="K72" s="14"/>
    </row>
    <row r="73" spans="1:13" ht="12.75" customHeight="1">
      <c r="A73" s="11"/>
      <c r="H73" s="13"/>
      <c r="I73" s="14"/>
    </row>
    <row r="74" spans="1:13" ht="12.75" customHeight="1">
      <c r="A74" s="11"/>
      <c r="H74" s="13"/>
      <c r="I74" s="14"/>
    </row>
    <row r="75" spans="1:13" ht="12.75" customHeight="1">
      <c r="A75" s="11"/>
      <c r="H75" s="13"/>
      <c r="I75" s="14"/>
    </row>
    <row r="76" spans="1:13" ht="12.75" customHeight="1">
      <c r="A76" s="11"/>
      <c r="H76" s="13"/>
      <c r="I76" s="14"/>
    </row>
    <row r="77" spans="1:13" ht="12.75" customHeight="1">
      <c r="A77" s="11"/>
      <c r="H77" s="13"/>
      <c r="I77" s="14"/>
    </row>
    <row r="78" spans="1:13" ht="12.75" customHeight="1">
      <c r="A78" s="1"/>
      <c r="H78" s="13"/>
      <c r="I78" s="14"/>
    </row>
    <row r="79" spans="1:13" ht="12.75" customHeight="1">
      <c r="A79" s="1"/>
      <c r="H79" s="13"/>
      <c r="I79" s="14"/>
    </row>
    <row r="80" spans="1:13" ht="12.75" customHeight="1">
      <c r="A80" s="1"/>
      <c r="H80" s="13"/>
      <c r="I80" s="14"/>
    </row>
    <row r="81" spans="1:9" ht="12.75" customHeight="1">
      <c r="H81" s="13"/>
      <c r="I81" s="14"/>
    </row>
    <row r="82" spans="1:9" ht="12.75" customHeight="1">
      <c r="H82" s="13"/>
      <c r="I82" s="14"/>
    </row>
    <row r="83" spans="1:9" ht="12.75" customHeight="1">
      <c r="H83" s="13"/>
      <c r="I83" s="14"/>
    </row>
    <row r="84" spans="1:9" ht="12.75" customHeight="1">
      <c r="H84" s="13"/>
      <c r="I84" s="14"/>
    </row>
    <row r="85" spans="1:9" ht="12.75" customHeight="1">
      <c r="A85" s="1"/>
      <c r="H85" s="13"/>
      <c r="I85" s="14"/>
    </row>
    <row r="86" spans="1:9" ht="12.75" customHeight="1">
      <c r="H86" s="13"/>
      <c r="I86" s="14"/>
    </row>
    <row r="87" spans="1:9" ht="12.75" customHeight="1">
      <c r="H87" s="13"/>
      <c r="I87" s="14"/>
    </row>
    <row r="88" spans="1:9" ht="12.75" customHeight="1">
      <c r="A88" s="1"/>
      <c r="H88" s="13"/>
      <c r="I88" s="14"/>
    </row>
    <row r="89" spans="1:9" ht="12.75" customHeight="1">
      <c r="H89" s="13"/>
      <c r="I89" s="14"/>
    </row>
    <row r="90" spans="1:9" ht="12.75" customHeight="1">
      <c r="H90" s="13"/>
      <c r="I90" s="14"/>
    </row>
    <row r="91" spans="1:9" ht="12.75" customHeight="1">
      <c r="H91" s="13"/>
      <c r="I91" s="14"/>
    </row>
    <row r="92" spans="1:9" ht="12.75" customHeight="1">
      <c r="H92" s="13"/>
      <c r="I92" s="14"/>
    </row>
    <row r="93" spans="1:9" ht="12.75" customHeight="1">
      <c r="H93" s="13"/>
      <c r="I93" s="14"/>
    </row>
    <row r="94" spans="1:9" ht="12.75" customHeight="1">
      <c r="H94" s="13"/>
      <c r="I94" s="14"/>
    </row>
    <row r="95" spans="1:9" ht="12.75" customHeight="1">
      <c r="H95" s="13"/>
      <c r="I95" s="14"/>
    </row>
    <row r="96" spans="1:9" ht="12.75" customHeight="1">
      <c r="A96" s="1"/>
      <c r="H96" s="13"/>
      <c r="I96" s="14"/>
    </row>
    <row r="97" spans="1:9" ht="12.75" customHeight="1">
      <c r="H97" s="13"/>
      <c r="I97" s="14"/>
    </row>
    <row r="98" spans="1:9" ht="12.75" customHeight="1">
      <c r="H98" s="13"/>
      <c r="I98" s="14"/>
    </row>
    <row r="99" spans="1:9" ht="12.75" customHeight="1">
      <c r="A99" s="116"/>
      <c r="H99" s="13"/>
      <c r="I99" s="14"/>
    </row>
    <row r="100" spans="1:9" ht="12.75" customHeight="1">
      <c r="H100" s="13"/>
      <c r="I100" s="14"/>
    </row>
    <row r="101" spans="1:9" ht="12.75" customHeight="1">
      <c r="H101" s="13"/>
      <c r="I101" s="14"/>
    </row>
    <row r="102" spans="1:9" ht="12.75" customHeight="1">
      <c r="H102" s="13"/>
      <c r="I102" s="14"/>
    </row>
    <row r="103" spans="1:9" ht="12.75" customHeight="1">
      <c r="H103" s="13"/>
      <c r="I103" s="14"/>
    </row>
    <row r="104" spans="1:9" ht="12.75" customHeight="1">
      <c r="H104" s="13"/>
      <c r="I104" s="14"/>
    </row>
    <row r="105" spans="1:9" ht="12.75" customHeight="1">
      <c r="H105" s="13"/>
      <c r="I105" s="14"/>
    </row>
    <row r="106" spans="1:9" ht="12.75" customHeight="1">
      <c r="H106" s="13"/>
      <c r="I106" s="14"/>
    </row>
    <row r="107" spans="1:9" ht="12.75" customHeight="1">
      <c r="H107" s="13"/>
      <c r="I107" s="14"/>
    </row>
    <row r="108" spans="1:9" ht="12.75" customHeight="1">
      <c r="H108" s="13"/>
      <c r="I108" s="14"/>
    </row>
    <row r="109" spans="1:9" ht="12.75" customHeight="1">
      <c r="H109" s="13"/>
      <c r="I109" s="14"/>
    </row>
    <row r="110" spans="1:9" ht="12.75" customHeight="1">
      <c r="H110" s="13"/>
      <c r="I110" s="14"/>
    </row>
    <row r="111" spans="1:9" ht="12.75" customHeight="1">
      <c r="H111" s="13"/>
      <c r="I111" s="14"/>
    </row>
    <row r="112" spans="1:9" ht="12.75" customHeight="1">
      <c r="H112" s="13"/>
      <c r="I112" s="14"/>
    </row>
    <row r="113" spans="8:9" ht="12.75" customHeight="1">
      <c r="H113" s="13"/>
      <c r="I113" s="14"/>
    </row>
    <row r="114" spans="8:9" ht="12.75" customHeight="1">
      <c r="H114" s="13"/>
      <c r="I114" s="14"/>
    </row>
    <row r="115" spans="8:9" ht="12.75" customHeight="1">
      <c r="H115" s="13"/>
      <c r="I115" s="14"/>
    </row>
    <row r="116" spans="8:9" ht="12.75" customHeight="1">
      <c r="H116" s="13"/>
      <c r="I116" s="14"/>
    </row>
    <row r="117" spans="8:9" ht="12.75" customHeight="1">
      <c r="H117" s="13"/>
      <c r="I117" s="14"/>
    </row>
    <row r="118" spans="8:9" ht="12.75" customHeight="1">
      <c r="H118" s="13"/>
      <c r="I118" s="14"/>
    </row>
    <row r="119" spans="8:9" ht="12.75" customHeight="1">
      <c r="H119" s="13"/>
      <c r="I119" s="14"/>
    </row>
    <row r="120" spans="8:9" ht="12.75" customHeight="1">
      <c r="H120" s="13"/>
      <c r="I120" s="14"/>
    </row>
    <row r="121" spans="8:9" ht="12.75" customHeight="1">
      <c r="H121" s="13"/>
      <c r="I121" s="14"/>
    </row>
    <row r="122" spans="8:9" ht="12.75" customHeight="1">
      <c r="H122" s="13"/>
      <c r="I122" s="14"/>
    </row>
    <row r="123" spans="8:9" ht="12.75" customHeight="1">
      <c r="H123" s="13"/>
      <c r="I123" s="14"/>
    </row>
    <row r="124" spans="8:9" ht="12.75" customHeight="1">
      <c r="H124" s="13"/>
      <c r="I124" s="14"/>
    </row>
    <row r="125" spans="8:9" ht="12.75" customHeight="1">
      <c r="H125" s="13"/>
      <c r="I125" s="14"/>
    </row>
    <row r="126" spans="8:9" ht="12.75" customHeight="1">
      <c r="H126" s="13"/>
      <c r="I126" s="14"/>
    </row>
    <row r="127" spans="8:9" ht="12.75" customHeight="1">
      <c r="H127" s="13"/>
      <c r="I127" s="14"/>
    </row>
    <row r="128" spans="8:9" ht="12.75" customHeight="1">
      <c r="H128" s="13"/>
      <c r="I128" s="14"/>
    </row>
    <row r="129" spans="8:9" ht="12.75" customHeight="1">
      <c r="H129" s="13"/>
      <c r="I129" s="14"/>
    </row>
    <row r="130" spans="8:9" ht="12.75" customHeight="1">
      <c r="H130" s="13"/>
      <c r="I130" s="14"/>
    </row>
    <row r="131" spans="8:9" ht="12.75" customHeight="1">
      <c r="H131" s="13"/>
      <c r="I131" s="14"/>
    </row>
    <row r="132" spans="8:9" ht="12.75" customHeight="1">
      <c r="H132" s="13"/>
      <c r="I132" s="14"/>
    </row>
    <row r="133" spans="8:9" ht="12.75" customHeight="1">
      <c r="H133" s="13"/>
      <c r="I133" s="14"/>
    </row>
    <row r="134" spans="8:9" ht="12.75" customHeight="1">
      <c r="H134" s="13"/>
      <c r="I134" s="14"/>
    </row>
    <row r="135" spans="8:9" ht="12.75" customHeight="1">
      <c r="H135" s="13"/>
      <c r="I135" s="14"/>
    </row>
    <row r="136" spans="8:9" ht="12.75" customHeight="1">
      <c r="H136" s="13"/>
      <c r="I136" s="14"/>
    </row>
    <row r="137" spans="8:9" ht="12.75" customHeight="1">
      <c r="H137" s="13"/>
      <c r="I137" s="14"/>
    </row>
    <row r="138" spans="8:9" ht="12.75" customHeight="1">
      <c r="H138" s="13"/>
      <c r="I138" s="14"/>
    </row>
    <row r="139" spans="8:9" ht="12.75" customHeight="1">
      <c r="H139" s="13"/>
      <c r="I139" s="14"/>
    </row>
    <row r="140" spans="8:9" ht="12.75" customHeight="1">
      <c r="H140" s="13"/>
      <c r="I140" s="14"/>
    </row>
    <row r="141" spans="8:9" ht="12.75" customHeight="1">
      <c r="H141" s="13"/>
      <c r="I141" s="14"/>
    </row>
    <row r="142" spans="8:9" ht="12.75" customHeight="1">
      <c r="H142" s="13"/>
      <c r="I142" s="14"/>
    </row>
    <row r="143" spans="8:9" ht="12.75" customHeight="1">
      <c r="H143" s="13"/>
      <c r="I143" s="14"/>
    </row>
    <row r="144" spans="8:9" ht="12.75" customHeight="1">
      <c r="H144" s="13"/>
      <c r="I144" s="14"/>
    </row>
    <row r="145" spans="8:9" ht="12.75" customHeight="1">
      <c r="H145" s="13"/>
      <c r="I145" s="14"/>
    </row>
    <row r="146" spans="8:9" ht="12.75" customHeight="1">
      <c r="H146" s="13"/>
      <c r="I146" s="14"/>
    </row>
    <row r="147" spans="8:9" ht="12.75" customHeight="1">
      <c r="H147" s="13"/>
      <c r="I147" s="14"/>
    </row>
    <row r="148" spans="8:9" ht="12.75" customHeight="1">
      <c r="H148" s="13"/>
      <c r="I148" s="14"/>
    </row>
    <row r="149" spans="8:9" ht="12.75" customHeight="1">
      <c r="H149" s="13"/>
      <c r="I149" s="14"/>
    </row>
    <row r="150" spans="8:9" ht="12.75" customHeight="1">
      <c r="H150" s="13"/>
      <c r="I150" s="14"/>
    </row>
    <row r="151" spans="8:9" ht="12.75" customHeight="1">
      <c r="H151" s="13"/>
      <c r="I151" s="14"/>
    </row>
    <row r="152" spans="8:9" ht="12.75" customHeight="1">
      <c r="H152" s="13"/>
      <c r="I152" s="14"/>
    </row>
    <row r="153" spans="8:9" ht="12.75" customHeight="1">
      <c r="H153" s="13"/>
      <c r="I153" s="14"/>
    </row>
    <row r="154" spans="8:9" ht="12.75" customHeight="1">
      <c r="H154" s="13"/>
      <c r="I154" s="14"/>
    </row>
    <row r="155" spans="8:9" ht="12.75" customHeight="1">
      <c r="H155" s="13"/>
      <c r="I155" s="14"/>
    </row>
    <row r="156" spans="8:9" ht="12.75" customHeight="1">
      <c r="H156" s="13"/>
      <c r="I156" s="14"/>
    </row>
    <row r="157" spans="8:9" ht="12.75" customHeight="1">
      <c r="H157" s="13"/>
      <c r="I157" s="14"/>
    </row>
    <row r="158" spans="8:9" ht="12.75" customHeight="1">
      <c r="H158" s="13"/>
      <c r="I158" s="14"/>
    </row>
    <row r="159" spans="8:9" ht="12.75" customHeight="1">
      <c r="H159" s="13"/>
      <c r="I159" s="14"/>
    </row>
    <row r="160" spans="8:9" ht="12.75" customHeight="1">
      <c r="H160" s="13"/>
      <c r="I160" s="14"/>
    </row>
    <row r="161" spans="8:9" ht="12.75" customHeight="1">
      <c r="H161" s="13"/>
      <c r="I161" s="14"/>
    </row>
    <row r="162" spans="8:9" ht="12.75" customHeight="1">
      <c r="H162" s="13"/>
      <c r="I162" s="14"/>
    </row>
    <row r="163" spans="8:9" ht="12.75" customHeight="1">
      <c r="H163" s="13"/>
      <c r="I163" s="14"/>
    </row>
    <row r="164" spans="8:9" ht="12.75" customHeight="1">
      <c r="H164" s="13"/>
      <c r="I164" s="14"/>
    </row>
    <row r="165" spans="8:9" ht="12.75" customHeight="1">
      <c r="H165" s="13"/>
      <c r="I165" s="14"/>
    </row>
    <row r="166" spans="8:9" ht="12.75" customHeight="1">
      <c r="H166" s="13"/>
      <c r="I166" s="14"/>
    </row>
    <row r="167" spans="8:9" ht="12.75" customHeight="1">
      <c r="H167" s="13"/>
      <c r="I167" s="14"/>
    </row>
    <row r="168" spans="8:9" ht="12.75" customHeight="1">
      <c r="H168" s="13"/>
      <c r="I168" s="14"/>
    </row>
    <row r="169" spans="8:9" ht="12.75" customHeight="1">
      <c r="H169" s="13"/>
      <c r="I169" s="14"/>
    </row>
    <row r="170" spans="8:9" ht="12.75" customHeight="1">
      <c r="H170" s="13"/>
      <c r="I170" s="14"/>
    </row>
    <row r="171" spans="8:9" ht="12.75" customHeight="1">
      <c r="H171" s="13"/>
      <c r="I171" s="14"/>
    </row>
    <row r="172" spans="8:9" ht="12.75" customHeight="1">
      <c r="H172" s="13"/>
      <c r="I172" s="14"/>
    </row>
    <row r="173" spans="8:9" ht="12.75" customHeight="1">
      <c r="H173" s="13"/>
      <c r="I173" s="14"/>
    </row>
    <row r="174" spans="8:9" ht="12.75" customHeight="1">
      <c r="H174" s="13"/>
      <c r="I174" s="14"/>
    </row>
    <row r="175" spans="8:9" ht="12.75" customHeight="1">
      <c r="H175" s="13"/>
      <c r="I175" s="14"/>
    </row>
    <row r="176" spans="8:9" ht="12.75" customHeight="1">
      <c r="H176" s="13"/>
      <c r="I176" s="14"/>
    </row>
    <row r="177" spans="8:9" ht="12.75" customHeight="1">
      <c r="H177" s="13"/>
      <c r="I177" s="14"/>
    </row>
    <row r="178" spans="8:9" ht="12.75" customHeight="1">
      <c r="H178" s="13"/>
      <c r="I178" s="14"/>
    </row>
    <row r="179" spans="8:9" ht="12.75" customHeight="1">
      <c r="H179" s="13"/>
      <c r="I179" s="14"/>
    </row>
    <row r="180" spans="8:9" ht="12.75" customHeight="1">
      <c r="H180" s="13"/>
      <c r="I180" s="14"/>
    </row>
    <row r="181" spans="8:9" ht="12.75" customHeight="1">
      <c r="H181" s="13"/>
      <c r="I181" s="14"/>
    </row>
    <row r="182" spans="8:9" ht="12.75" customHeight="1">
      <c r="H182" s="13"/>
      <c r="I182" s="14"/>
    </row>
    <row r="183" spans="8:9" ht="12.75" customHeight="1">
      <c r="H183" s="13"/>
      <c r="I183" s="14"/>
    </row>
    <row r="184" spans="8:9" ht="12.75" customHeight="1">
      <c r="H184" s="13"/>
      <c r="I184" s="14"/>
    </row>
    <row r="185" spans="8:9" ht="12.75" customHeight="1">
      <c r="H185" s="13"/>
      <c r="I185" s="14"/>
    </row>
    <row r="186" spans="8:9" ht="12.75" customHeight="1">
      <c r="H186" s="13"/>
      <c r="I186" s="14"/>
    </row>
    <row r="187" spans="8:9" ht="12.75" customHeight="1">
      <c r="H187" s="13"/>
      <c r="I187" s="14"/>
    </row>
    <row r="188" spans="8:9" ht="12.75" customHeight="1">
      <c r="H188" s="13"/>
      <c r="I188" s="14"/>
    </row>
    <row r="189" spans="8:9" ht="12.75" customHeight="1">
      <c r="H189" s="13"/>
      <c r="I189" s="14"/>
    </row>
  </sheetData>
  <phoneticPr fontId="0" type="noConversion"/>
  <pageMargins left="0.39370078740157483" right="0.39370078740157483" top="0.59055118110236227" bottom="0.39370078740157483" header="0.39370078740157483" footer="0.39370078740157483"/>
  <pageSetup paperSize="9" scale="64" fitToWidth="12" orientation="landscape" horizontalDpi="4294967292" verticalDpi="300" r:id="rId1"/>
  <headerFooter alignWithMargins="0">
    <oddHeader>&amp;CASSOCIATION OF COLLECTIVE INVESTMENTS - QUARTERLY REPORT FOR QUARTER ENDED 30 SEPTEMBER 2007</oddHeader>
    <oddFooter>&amp;R&amp;A: 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8">
    <pageSetUpPr fitToPage="1"/>
  </sheetPr>
  <dimension ref="A1:FP100"/>
  <sheetViews>
    <sheetView workbookViewId="0" xr3:uid="{F4A53677-9E12-59C4-BAB1-211CDE2C826E}">
      <pane xSplit="3" ySplit="5" topLeftCell="FA6" activePane="bottomRight" state="frozen"/>
      <selection activeCell="A54" sqref="A54"/>
      <selection pane="bottomLeft" activeCell="A54" sqref="A54"/>
      <selection pane="topRight" activeCell="A54" sqref="A54"/>
      <selection pane="bottomRight" activeCell="FD5" sqref="FD5"/>
    </sheetView>
  </sheetViews>
  <sheetFormatPr defaultRowHeight="12.75" customHeight="1"/>
  <cols>
    <col min="1" max="1" width="48.28515625" style="10" bestFit="1" customWidth="1"/>
    <col min="2" max="2" width="11.28515625" style="10" customWidth="1"/>
    <col min="3" max="3" width="4.85546875" style="10" customWidth="1"/>
    <col min="4" max="4" width="11.7109375" style="10" customWidth="1"/>
    <col min="5" max="5" width="3.85546875" style="10" customWidth="1"/>
    <col min="6" max="6" width="11.28515625" style="10" customWidth="1"/>
    <col min="7" max="7" width="3.85546875" style="10" customWidth="1"/>
    <col min="8" max="8" width="11.28515625" style="10" customWidth="1"/>
    <col min="9" max="9" width="3.85546875" style="10" customWidth="1"/>
    <col min="10" max="10" width="11.7109375" style="10" customWidth="1"/>
    <col min="11" max="11" width="3.85546875" style="10" customWidth="1"/>
    <col min="12" max="12" width="12.140625" style="10" customWidth="1"/>
    <col min="13" max="13" width="3.85546875" style="10" customWidth="1"/>
    <col min="14" max="14" width="11.28515625" style="10" customWidth="1"/>
    <col min="15" max="15" width="3.85546875" style="10" customWidth="1"/>
    <col min="16" max="16" width="11.42578125" style="10" customWidth="1"/>
    <col min="17" max="17" width="4" style="10" bestFit="1" customWidth="1"/>
    <col min="18" max="18" width="9.140625" style="10"/>
    <col min="19" max="19" width="3.85546875" style="10" customWidth="1"/>
    <col min="20" max="20" width="11" style="10" customWidth="1"/>
    <col min="21" max="21" width="3.85546875" style="10" customWidth="1"/>
    <col min="22" max="22" width="10.85546875" style="14" customWidth="1"/>
    <col min="23" max="23" width="5.5703125" style="10" customWidth="1"/>
    <col min="24" max="24" width="11" style="10" customWidth="1"/>
    <col min="25" max="25" width="3.85546875" style="10" customWidth="1"/>
    <col min="26" max="26" width="12.7109375" style="10" customWidth="1"/>
    <col min="27" max="27" width="3.85546875" style="10" customWidth="1"/>
    <col min="28" max="28" width="12.7109375" style="10" customWidth="1"/>
    <col min="29" max="29" width="3.85546875" style="10" customWidth="1"/>
    <col min="30" max="30" width="12.7109375" style="10" customWidth="1"/>
    <col min="31" max="31" width="3.85546875" style="10" customWidth="1"/>
    <col min="32" max="32" width="12.7109375" style="10" customWidth="1"/>
    <col min="33" max="33" width="3.85546875" style="10" customWidth="1"/>
    <col min="34" max="34" width="12.7109375" style="9" customWidth="1"/>
    <col min="35" max="35" width="3.85546875" style="10" customWidth="1"/>
    <col min="36" max="36" width="12.7109375" style="9" customWidth="1"/>
    <col min="37" max="37" width="3.85546875" style="10" customWidth="1"/>
    <col min="38" max="38" width="12.7109375" style="9" customWidth="1"/>
    <col min="39" max="39" width="3.85546875" style="10" customWidth="1"/>
    <col min="40" max="40" width="12.7109375" style="10" customWidth="1"/>
    <col min="41" max="41" width="3.85546875" style="10" customWidth="1"/>
    <col min="42" max="42" width="12.7109375" style="10" customWidth="1"/>
    <col min="43" max="43" width="3.85546875" style="10" customWidth="1"/>
    <col min="44" max="44" width="11.28515625" style="10" customWidth="1"/>
    <col min="45" max="45" width="3.85546875" style="10" customWidth="1"/>
    <col min="46" max="46" width="11.28515625" style="10" customWidth="1"/>
    <col min="47" max="47" width="3.85546875" style="10" customWidth="1"/>
    <col min="48" max="48" width="10.5703125" style="10" customWidth="1"/>
    <col min="49" max="49" width="3.85546875" style="10" customWidth="1"/>
    <col min="50" max="50" width="9.140625" style="10"/>
    <col min="51" max="51" width="3.85546875" style="10" customWidth="1"/>
    <col min="52" max="52" width="9.28515625" style="10" customWidth="1"/>
    <col min="53" max="53" width="3.85546875" style="10" customWidth="1"/>
    <col min="54" max="54" width="10.5703125" style="10" customWidth="1"/>
    <col min="55" max="55" width="3.85546875" style="10" customWidth="1"/>
    <col min="56" max="56" width="13.42578125" style="13" customWidth="1"/>
    <col min="57" max="57" width="4" style="10" bestFit="1" customWidth="1"/>
    <col min="58" max="58" width="10.5703125" style="10" customWidth="1"/>
    <col min="59" max="59" width="3.85546875" style="10" customWidth="1"/>
    <col min="60" max="60" width="11.42578125" style="10" customWidth="1"/>
    <col min="61" max="61" width="3.85546875" style="10" customWidth="1"/>
    <col min="62" max="62" width="11.28515625" style="10" customWidth="1"/>
    <col min="63" max="63" width="3.85546875" style="10" customWidth="1"/>
    <col min="64" max="64" width="10.5703125" style="10" customWidth="1"/>
    <col min="65" max="65" width="3.85546875" style="10" customWidth="1"/>
    <col min="66" max="66" width="13.28515625" style="10" bestFit="1" customWidth="1"/>
    <col min="67" max="67" width="3.85546875" style="10" customWidth="1"/>
    <col min="68" max="68" width="13.28515625" style="10" bestFit="1" customWidth="1"/>
    <col min="69" max="69" width="3.85546875" style="10" customWidth="1"/>
    <col min="70" max="70" width="12.7109375" style="9" customWidth="1"/>
    <col min="71" max="71" width="3.85546875" style="10" customWidth="1"/>
    <col min="72" max="72" width="12.7109375" style="9" customWidth="1"/>
    <col min="73" max="73" width="3.85546875" style="10" customWidth="1"/>
    <col min="74" max="74" width="13.28515625" style="10" bestFit="1" customWidth="1"/>
    <col min="75" max="75" width="3.85546875" style="10" customWidth="1"/>
    <col min="76" max="76" width="12.7109375" style="13" customWidth="1"/>
    <col min="77" max="77" width="3.85546875" style="10" customWidth="1"/>
    <col min="78" max="78" width="9.28515625" style="13" customWidth="1"/>
    <col min="79" max="79" width="3.85546875" style="10" customWidth="1"/>
    <col min="80" max="80" width="11.7109375" style="13" customWidth="1"/>
    <col min="81" max="81" width="3.85546875" style="10" customWidth="1"/>
    <col min="82" max="82" width="12.7109375" style="9" customWidth="1"/>
    <col min="83" max="83" width="3.85546875" style="10" customWidth="1"/>
    <col min="84" max="84" width="12.7109375" style="9" customWidth="1"/>
    <col min="85" max="85" width="3.85546875" style="10" customWidth="1"/>
    <col min="86" max="86" width="12.28515625" style="13" customWidth="1"/>
    <col min="87" max="87" width="3.85546875" style="10" customWidth="1"/>
    <col min="88" max="88" width="12.7109375" style="9" customWidth="1"/>
    <col min="89" max="89" width="3.85546875" style="10" customWidth="1"/>
    <col min="90" max="90" width="11.42578125" style="9" customWidth="1"/>
    <col min="91" max="91" width="3.85546875" style="10" customWidth="1"/>
    <col min="92" max="92" width="12.7109375" style="10" customWidth="1"/>
    <col min="93" max="93" width="3.85546875" style="10" customWidth="1"/>
    <col min="94" max="94" width="12.7109375" style="13" customWidth="1"/>
    <col min="95" max="95" width="3.85546875" style="10" customWidth="1"/>
    <col min="96" max="96" width="10.7109375" style="10" customWidth="1"/>
    <col min="97" max="97" width="3.85546875" style="10" customWidth="1"/>
    <col min="98" max="98" width="12.7109375" style="13" customWidth="1"/>
    <col min="99" max="99" width="3.85546875" style="10" customWidth="1"/>
    <col min="100" max="100" width="11.28515625" style="10" customWidth="1"/>
    <col min="101" max="101" width="3.85546875" style="10" customWidth="1"/>
    <col min="102" max="102" width="11.28515625" style="10" customWidth="1"/>
    <col min="103" max="103" width="3.85546875" style="10" customWidth="1"/>
    <col min="104" max="104" width="11.28515625" style="10" customWidth="1"/>
    <col min="105" max="105" width="3.85546875" style="10" customWidth="1"/>
    <col min="106" max="106" width="12.42578125" style="10" customWidth="1"/>
    <col min="107" max="107" width="3.85546875" style="10" customWidth="1"/>
    <col min="108" max="108" width="12.7109375" style="10" customWidth="1"/>
    <col min="109" max="109" width="3.85546875" style="10" customWidth="1"/>
    <col min="110" max="110" width="12.7109375" style="10" customWidth="1"/>
    <col min="111" max="111" width="3.85546875" style="10" customWidth="1"/>
    <col min="112" max="112" width="12.7109375" style="9" customWidth="1"/>
    <col min="113" max="113" width="3.85546875" style="10" customWidth="1"/>
    <col min="114" max="114" width="12.7109375" style="9" customWidth="1"/>
    <col min="115" max="115" width="3.85546875" style="10" customWidth="1"/>
    <col min="116" max="116" width="14.140625" style="9" customWidth="1"/>
    <col min="117" max="117" width="3.85546875" style="10" customWidth="1"/>
    <col min="118" max="118" width="10.140625" style="9" customWidth="1"/>
    <col min="119" max="119" width="3.85546875" style="10" customWidth="1"/>
    <col min="120" max="120" width="12.7109375" style="9" customWidth="1"/>
    <col min="121" max="121" width="3.85546875" style="10" customWidth="1"/>
    <col min="122" max="122" width="11.5703125" style="9" customWidth="1"/>
    <col min="123" max="123" width="3.85546875" style="10" customWidth="1"/>
    <col min="124" max="124" width="10.42578125" style="9" customWidth="1"/>
    <col min="125" max="125" width="3.85546875" style="10" customWidth="1"/>
    <col min="126" max="126" width="9.5703125" style="10" customWidth="1"/>
    <col min="127" max="127" width="3.85546875" style="10" customWidth="1"/>
    <col min="128" max="128" width="12.28515625" style="13" customWidth="1"/>
    <col min="129" max="129" width="3.85546875" style="10" customWidth="1"/>
    <col min="130" max="130" width="9.7109375" style="13" customWidth="1"/>
    <col min="131" max="131" width="3.85546875" style="10" customWidth="1"/>
    <col min="132" max="132" width="11" style="10" customWidth="1"/>
    <col min="133" max="133" width="3.85546875" style="10" customWidth="1"/>
    <col min="134" max="134" width="15.140625" style="13" customWidth="1"/>
    <col min="135" max="135" width="4.7109375" style="13" customWidth="1"/>
    <col min="136" max="136" width="15.140625" style="13" customWidth="1"/>
    <col min="137" max="137" width="4.7109375" style="13" customWidth="1"/>
    <col min="138" max="138" width="12.7109375" style="10" customWidth="1"/>
    <col min="139" max="139" width="4.7109375" style="10" customWidth="1"/>
    <col min="140" max="140" width="12.7109375" style="10" customWidth="1"/>
    <col min="141" max="141" width="4.7109375" style="10" customWidth="1"/>
    <col min="142" max="142" width="11.28515625" style="10" customWidth="1"/>
    <col min="143" max="143" width="3.85546875" style="10" customWidth="1"/>
    <col min="144" max="144" width="9.42578125" style="10" customWidth="1"/>
    <col min="145" max="145" width="3.85546875" style="10" customWidth="1"/>
    <col min="146" max="146" width="15.140625" style="13" customWidth="1"/>
    <col min="147" max="147" width="4.7109375" style="13" customWidth="1"/>
    <col min="148" max="148" width="12.7109375" style="10" customWidth="1"/>
    <col min="149" max="149" width="3.85546875" style="10" customWidth="1"/>
    <col min="150" max="150" width="12.7109375" style="10" customWidth="1"/>
    <col min="151" max="151" width="3.85546875" style="10" customWidth="1"/>
    <col min="152" max="152" width="11.42578125" style="10" customWidth="1"/>
    <col min="153" max="153" width="3.85546875" style="10" customWidth="1"/>
    <col min="154" max="154" width="10.140625" style="10" customWidth="1"/>
    <col min="155" max="155" width="3.85546875" style="10" customWidth="1"/>
    <col min="156" max="156" width="12.7109375" style="10" customWidth="1"/>
    <col min="157" max="157" width="3.85546875" style="10" customWidth="1"/>
    <col min="158" max="158" width="11.5703125" style="10" customWidth="1"/>
    <col min="159" max="159" width="3.85546875" style="10" customWidth="1"/>
    <col min="160" max="160" width="12.7109375" style="9" customWidth="1"/>
    <col min="161" max="161" width="3.85546875" style="10" customWidth="1"/>
    <col min="162" max="162" width="12.7109375" style="10" customWidth="1"/>
    <col min="163" max="163" width="3.85546875" style="10" customWidth="1"/>
    <col min="164" max="164" width="12.7109375" style="10" customWidth="1"/>
    <col min="165" max="165" width="3.85546875" style="10" customWidth="1"/>
    <col min="166" max="172" width="9.140625" style="9"/>
    <col min="173" max="16384" width="9.140625" style="10"/>
  </cols>
  <sheetData>
    <row r="1" spans="1:165" ht="12.75" customHeight="1">
      <c r="AJ1" s="10"/>
      <c r="AL1" s="10"/>
      <c r="BR1" s="10"/>
      <c r="BT1" s="10"/>
      <c r="CD1" s="10"/>
      <c r="CF1" s="10"/>
      <c r="CJ1" s="10"/>
      <c r="CL1" s="10"/>
      <c r="DH1" s="10"/>
      <c r="DJ1" s="10"/>
      <c r="DL1" s="10"/>
      <c r="DN1" s="10"/>
      <c r="DP1" s="10"/>
      <c r="DR1" s="10"/>
      <c r="DT1" s="10"/>
      <c r="DZ1" s="10"/>
      <c r="FD1" s="10"/>
    </row>
    <row r="2" spans="1:165" ht="12.75" customHeight="1">
      <c r="B2" s="68"/>
      <c r="F2" s="68" t="s">
        <v>390</v>
      </c>
      <c r="H2" s="68" t="s">
        <v>390</v>
      </c>
      <c r="P2" s="68" t="s">
        <v>390</v>
      </c>
      <c r="R2" s="68" t="s">
        <v>390</v>
      </c>
      <c r="Z2" s="68" t="s">
        <v>390</v>
      </c>
      <c r="AB2" s="68" t="s">
        <v>390</v>
      </c>
      <c r="AD2" s="68" t="s">
        <v>390</v>
      </c>
      <c r="AF2" s="68" t="s">
        <v>390</v>
      </c>
      <c r="AH2" s="10"/>
      <c r="AJ2" s="10"/>
      <c r="AL2" s="10"/>
      <c r="AN2" s="68" t="s">
        <v>390</v>
      </c>
      <c r="AP2" s="68" t="s">
        <v>390</v>
      </c>
      <c r="AZ2" s="68" t="s">
        <v>390</v>
      </c>
      <c r="BB2" s="68" t="s">
        <v>390</v>
      </c>
      <c r="BF2" s="68" t="s">
        <v>390</v>
      </c>
      <c r="BL2" s="68" t="s">
        <v>390</v>
      </c>
      <c r="BR2" s="10"/>
      <c r="BT2" s="10"/>
      <c r="BZ2" s="48" t="s">
        <v>390</v>
      </c>
      <c r="CD2" s="10"/>
      <c r="CF2" s="48" t="s">
        <v>390</v>
      </c>
      <c r="CH2" s="48" t="s">
        <v>390</v>
      </c>
      <c r="CJ2" s="10"/>
      <c r="CL2" s="10"/>
      <c r="CN2" s="68" t="s">
        <v>390</v>
      </c>
      <c r="CP2" s="68" t="s">
        <v>390</v>
      </c>
      <c r="CR2" s="48" t="s">
        <v>390</v>
      </c>
      <c r="CV2" s="48" t="s">
        <v>390</v>
      </c>
      <c r="CZ2" s="48" t="s">
        <v>390</v>
      </c>
      <c r="DB2" s="68" t="s">
        <v>390</v>
      </c>
      <c r="DF2" s="68" t="s">
        <v>390</v>
      </c>
      <c r="DH2" s="10"/>
      <c r="DJ2" s="10"/>
      <c r="DL2" s="10"/>
      <c r="DN2" s="10"/>
      <c r="DP2" s="10"/>
      <c r="DR2" s="10"/>
      <c r="DT2" s="68" t="s">
        <v>390</v>
      </c>
      <c r="DV2" s="48" t="s">
        <v>390</v>
      </c>
      <c r="DX2" s="48" t="s">
        <v>390</v>
      </c>
      <c r="DZ2" s="48" t="s">
        <v>390</v>
      </c>
      <c r="EB2" s="68" t="s">
        <v>390</v>
      </c>
      <c r="ED2" s="48" t="s">
        <v>390</v>
      </c>
      <c r="EF2" s="48" t="s">
        <v>390</v>
      </c>
      <c r="EH2" s="68" t="s">
        <v>390</v>
      </c>
      <c r="EJ2" s="68" t="s">
        <v>390</v>
      </c>
      <c r="EN2" s="48" t="s">
        <v>390</v>
      </c>
      <c r="EP2" s="48" t="s">
        <v>390</v>
      </c>
      <c r="ER2" s="48" t="s">
        <v>390</v>
      </c>
      <c r="EV2" s="48" t="s">
        <v>390</v>
      </c>
      <c r="EX2" s="48" t="s">
        <v>390</v>
      </c>
      <c r="EZ2" s="48" t="s">
        <v>390</v>
      </c>
      <c r="FB2" s="48" t="s">
        <v>390</v>
      </c>
      <c r="FD2" s="10"/>
      <c r="FF2" s="48" t="s">
        <v>390</v>
      </c>
      <c r="FH2" s="48" t="s">
        <v>390</v>
      </c>
    </row>
    <row r="3" spans="1:165" s="107" customFormat="1" ht="12.75" customHeight="1">
      <c r="A3" s="172" t="s">
        <v>595</v>
      </c>
      <c r="B3" s="155" t="s">
        <v>83</v>
      </c>
      <c r="C3" s="155"/>
      <c r="D3" s="173" t="s">
        <v>726</v>
      </c>
      <c r="E3" s="155"/>
      <c r="F3" s="173" t="s">
        <v>665</v>
      </c>
      <c r="G3" s="155"/>
      <c r="H3" s="155" t="s">
        <v>597</v>
      </c>
      <c r="I3" s="155"/>
      <c r="J3" s="155" t="s">
        <v>597</v>
      </c>
      <c r="K3" s="155"/>
      <c r="L3" s="174" t="s">
        <v>727</v>
      </c>
      <c r="M3" s="155"/>
      <c r="N3" s="174" t="s">
        <v>728</v>
      </c>
      <c r="O3" s="155"/>
      <c r="P3" s="173" t="s">
        <v>729</v>
      </c>
      <c r="Q3" s="155"/>
      <c r="R3" s="173" t="s">
        <v>730</v>
      </c>
      <c r="S3" s="155"/>
      <c r="T3" s="173" t="s">
        <v>731</v>
      </c>
      <c r="U3" s="155"/>
      <c r="V3" s="173" t="s">
        <v>732</v>
      </c>
      <c r="W3" s="155"/>
      <c r="X3" s="174" t="s">
        <v>732</v>
      </c>
      <c r="Y3" s="155"/>
      <c r="Z3" s="173" t="s">
        <v>602</v>
      </c>
      <c r="AA3" s="155"/>
      <c r="AB3" s="173" t="s">
        <v>603</v>
      </c>
      <c r="AC3" s="155"/>
      <c r="AD3" s="173" t="s">
        <v>603</v>
      </c>
      <c r="AE3" s="155"/>
      <c r="AF3" s="173" t="s">
        <v>603</v>
      </c>
      <c r="AG3" s="155"/>
      <c r="AH3" s="173" t="s">
        <v>733</v>
      </c>
      <c r="AI3" s="155"/>
      <c r="AJ3" s="173" t="s">
        <v>734</v>
      </c>
      <c r="AK3" s="155"/>
      <c r="AL3" s="173" t="s">
        <v>735</v>
      </c>
      <c r="AM3" s="155"/>
      <c r="AN3" s="173" t="s">
        <v>736</v>
      </c>
      <c r="AO3" s="155"/>
      <c r="AP3" s="173" t="s">
        <v>604</v>
      </c>
      <c r="AQ3" s="155"/>
      <c r="AR3" s="173" t="s">
        <v>737</v>
      </c>
      <c r="AS3" s="155"/>
      <c r="AT3" s="173" t="s">
        <v>738</v>
      </c>
      <c r="AU3" s="155"/>
      <c r="AV3" s="155" t="s">
        <v>405</v>
      </c>
      <c r="AW3" s="155"/>
      <c r="AX3" s="155" t="s">
        <v>405</v>
      </c>
      <c r="AY3" s="155"/>
      <c r="AZ3" s="179" t="s">
        <v>739</v>
      </c>
      <c r="BA3" s="173"/>
      <c r="BB3" s="155" t="s">
        <v>407</v>
      </c>
      <c r="BC3" s="155"/>
      <c r="BD3" s="155" t="s">
        <v>407</v>
      </c>
      <c r="BE3" s="155"/>
      <c r="BF3" s="173" t="s">
        <v>740</v>
      </c>
      <c r="BG3" s="155"/>
      <c r="BH3" s="173" t="s">
        <v>741</v>
      </c>
      <c r="BI3" s="155"/>
      <c r="BJ3" s="178" t="s">
        <v>411</v>
      </c>
      <c r="BK3" s="155"/>
      <c r="BL3" s="179" t="s">
        <v>742</v>
      </c>
      <c r="BM3" s="155"/>
      <c r="BN3" s="15" t="s">
        <v>743</v>
      </c>
      <c r="BO3" s="155"/>
      <c r="BP3" s="179" t="s">
        <v>416</v>
      </c>
      <c r="BQ3" s="155"/>
      <c r="BR3" s="173" t="s">
        <v>744</v>
      </c>
      <c r="BS3" s="173"/>
      <c r="BT3" s="173" t="s">
        <v>417</v>
      </c>
      <c r="BU3" s="155"/>
      <c r="BV3" s="155" t="s">
        <v>515</v>
      </c>
      <c r="BW3" s="155"/>
      <c r="BX3" s="179" t="s">
        <v>745</v>
      </c>
      <c r="BY3" s="155"/>
      <c r="BZ3" s="179" t="s">
        <v>606</v>
      </c>
      <c r="CA3" s="173"/>
      <c r="CB3" s="155" t="s">
        <v>571</v>
      </c>
      <c r="CC3" s="155"/>
      <c r="CD3" s="173" t="s">
        <v>746</v>
      </c>
      <c r="CE3" s="155"/>
      <c r="CF3" s="248" t="s">
        <v>747</v>
      </c>
      <c r="CG3" s="155"/>
      <c r="CH3" s="179" t="s">
        <v>748</v>
      </c>
      <c r="CI3" s="173"/>
      <c r="CJ3" s="155" t="s">
        <v>429</v>
      </c>
      <c r="CK3" s="155"/>
      <c r="CL3" s="174" t="s">
        <v>749</v>
      </c>
      <c r="CM3" s="155"/>
      <c r="CN3" s="179" t="s">
        <v>573</v>
      </c>
      <c r="CO3" s="155"/>
      <c r="CP3" s="179" t="s">
        <v>573</v>
      </c>
      <c r="CQ3" s="173"/>
      <c r="CR3" s="173" t="s">
        <v>750</v>
      </c>
      <c r="CS3" s="155"/>
      <c r="CT3" s="173" t="s">
        <v>433</v>
      </c>
      <c r="CU3" s="155"/>
      <c r="CV3" s="155" t="s">
        <v>751</v>
      </c>
      <c r="CW3" s="173"/>
      <c r="CX3" s="155" t="s">
        <v>752</v>
      </c>
      <c r="CY3" s="155"/>
      <c r="CZ3" s="155" t="s">
        <v>753</v>
      </c>
      <c r="DA3" s="155"/>
      <c r="DB3" s="174" t="s">
        <v>615</v>
      </c>
      <c r="DC3" s="155"/>
      <c r="DD3" s="155" t="s">
        <v>439</v>
      </c>
      <c r="DE3" s="155"/>
      <c r="DF3" s="155" t="s">
        <v>754</v>
      </c>
      <c r="DG3" s="155"/>
      <c r="DH3" s="155" t="s">
        <v>754</v>
      </c>
      <c r="DI3" s="155"/>
      <c r="DJ3" s="173" t="s">
        <v>616</v>
      </c>
      <c r="DK3" s="155"/>
      <c r="DL3" s="155" t="s">
        <v>755</v>
      </c>
      <c r="DM3" s="173"/>
      <c r="DN3" s="173" t="s">
        <v>756</v>
      </c>
      <c r="DO3" s="155"/>
      <c r="DP3" s="155" t="s">
        <v>757</v>
      </c>
      <c r="DQ3" s="155"/>
      <c r="DR3" s="174" t="s">
        <v>758</v>
      </c>
      <c r="DS3" s="155"/>
      <c r="DT3" s="173" t="s">
        <v>442</v>
      </c>
      <c r="DU3" s="155"/>
      <c r="DV3" s="173" t="s">
        <v>759</v>
      </c>
      <c r="DW3" s="155"/>
      <c r="DX3" s="179" t="s">
        <v>760</v>
      </c>
      <c r="DY3" s="155"/>
      <c r="DZ3" s="179" t="s">
        <v>679</v>
      </c>
      <c r="EA3" s="155"/>
      <c r="EB3" s="173" t="s">
        <v>761</v>
      </c>
      <c r="EC3" s="155"/>
      <c r="ED3" s="179" t="s">
        <v>761</v>
      </c>
      <c r="EE3" s="179"/>
      <c r="EF3" s="179" t="s">
        <v>761</v>
      </c>
      <c r="EG3" s="179"/>
      <c r="EH3" s="173" t="s">
        <v>761</v>
      </c>
      <c r="EI3" s="155"/>
      <c r="EJ3" s="173" t="s">
        <v>761</v>
      </c>
      <c r="EK3" s="155"/>
      <c r="EL3" s="174" t="s">
        <v>449</v>
      </c>
      <c r="EM3" s="173"/>
      <c r="EN3" s="174" t="s">
        <v>449</v>
      </c>
      <c r="EO3" s="155"/>
      <c r="EP3" s="179" t="s">
        <v>762</v>
      </c>
      <c r="EQ3" s="179"/>
      <c r="ER3" s="178" t="s">
        <v>450</v>
      </c>
      <c r="ES3" s="155"/>
      <c r="ET3" s="178" t="s">
        <v>450</v>
      </c>
      <c r="EU3" s="155"/>
      <c r="EV3" s="178" t="s">
        <v>450</v>
      </c>
      <c r="EW3" s="155"/>
      <c r="EX3" s="178" t="s">
        <v>450</v>
      </c>
      <c r="EY3" s="173"/>
      <c r="EZ3" s="178" t="s">
        <v>450</v>
      </c>
      <c r="FA3" s="155"/>
      <c r="FB3" s="178" t="s">
        <v>450</v>
      </c>
      <c r="FC3" s="155"/>
      <c r="FD3" s="155" t="s">
        <v>450</v>
      </c>
      <c r="FE3" s="155"/>
      <c r="FF3" s="179" t="s">
        <v>621</v>
      </c>
      <c r="FG3" s="155"/>
      <c r="FH3" s="179" t="s">
        <v>683</v>
      </c>
      <c r="FI3" s="155"/>
    </row>
    <row r="4" spans="1:165" s="107" customFormat="1" ht="12.75" customHeight="1">
      <c r="A4" s="274" t="s">
        <v>288</v>
      </c>
      <c r="B4" s="176"/>
      <c r="C4" s="176"/>
      <c r="D4" s="177" t="s">
        <v>763</v>
      </c>
      <c r="E4" s="176"/>
      <c r="F4" s="177" t="s">
        <v>764</v>
      </c>
      <c r="G4" s="176"/>
      <c r="H4" s="176" t="s">
        <v>765</v>
      </c>
      <c r="I4" s="176"/>
      <c r="J4" s="176" t="s">
        <v>766</v>
      </c>
      <c r="K4" s="176"/>
      <c r="L4" s="182" t="s">
        <v>767</v>
      </c>
      <c r="M4" s="176"/>
      <c r="N4" s="182" t="s">
        <v>768</v>
      </c>
      <c r="O4" s="176"/>
      <c r="P4" s="177" t="s">
        <v>693</v>
      </c>
      <c r="Q4" s="176"/>
      <c r="R4" s="177" t="s">
        <v>769</v>
      </c>
      <c r="S4" s="176"/>
      <c r="T4" s="177" t="s">
        <v>770</v>
      </c>
      <c r="U4" s="176"/>
      <c r="V4" s="177" t="s">
        <v>771</v>
      </c>
      <c r="W4" s="176"/>
      <c r="X4" s="182" t="s">
        <v>772</v>
      </c>
      <c r="Y4" s="176"/>
      <c r="Z4" s="177" t="s">
        <v>773</v>
      </c>
      <c r="AA4" s="176"/>
      <c r="AB4" s="177" t="s">
        <v>774</v>
      </c>
      <c r="AC4" s="176"/>
      <c r="AD4" s="177" t="s">
        <v>775</v>
      </c>
      <c r="AE4" s="176"/>
      <c r="AF4" s="177" t="s">
        <v>698</v>
      </c>
      <c r="AG4" s="176"/>
      <c r="AH4" s="177" t="s">
        <v>776</v>
      </c>
      <c r="AI4" s="176"/>
      <c r="AJ4" s="177" t="s">
        <v>776</v>
      </c>
      <c r="AK4" s="176"/>
      <c r="AL4" s="177" t="s">
        <v>776</v>
      </c>
      <c r="AM4" s="176"/>
      <c r="AN4" s="177" t="s">
        <v>693</v>
      </c>
      <c r="AO4" s="176"/>
      <c r="AP4" s="177" t="s">
        <v>693</v>
      </c>
      <c r="AQ4" s="176"/>
      <c r="AR4" s="177" t="s">
        <v>777</v>
      </c>
      <c r="AS4" s="176"/>
      <c r="AT4" s="177" t="s">
        <v>777</v>
      </c>
      <c r="AU4" s="176"/>
      <c r="AV4" s="176" t="s">
        <v>778</v>
      </c>
      <c r="AW4" s="176"/>
      <c r="AX4" s="176" t="s">
        <v>779</v>
      </c>
      <c r="AY4" s="176"/>
      <c r="AZ4" s="181" t="s">
        <v>693</v>
      </c>
      <c r="BA4" s="177"/>
      <c r="BB4" s="176" t="s">
        <v>693</v>
      </c>
      <c r="BC4" s="176"/>
      <c r="BD4" s="176" t="s">
        <v>766</v>
      </c>
      <c r="BE4" s="176"/>
      <c r="BF4" s="177" t="s">
        <v>693</v>
      </c>
      <c r="BG4" s="176"/>
      <c r="BH4" s="189" t="s">
        <v>780</v>
      </c>
      <c r="BI4" s="176"/>
      <c r="BJ4" s="171" t="s">
        <v>777</v>
      </c>
      <c r="BK4" s="176"/>
      <c r="BL4" s="181" t="s">
        <v>693</v>
      </c>
      <c r="BM4" s="176"/>
      <c r="BN4" s="175" t="s">
        <v>781</v>
      </c>
      <c r="BO4" s="176"/>
      <c r="BP4" s="181" t="s">
        <v>766</v>
      </c>
      <c r="BQ4" s="176"/>
      <c r="BR4" s="177" t="s">
        <v>766</v>
      </c>
      <c r="BS4" s="177"/>
      <c r="BT4" s="177" t="s">
        <v>782</v>
      </c>
      <c r="BU4" s="176"/>
      <c r="BV4" s="176" t="s">
        <v>763</v>
      </c>
      <c r="BW4" s="176"/>
      <c r="BX4" s="181" t="s">
        <v>766</v>
      </c>
      <c r="BY4" s="176"/>
      <c r="BZ4" s="181" t="s">
        <v>693</v>
      </c>
      <c r="CA4" s="177"/>
      <c r="CB4" s="176" t="s">
        <v>783</v>
      </c>
      <c r="CC4" s="176"/>
      <c r="CD4" s="177" t="s">
        <v>784</v>
      </c>
      <c r="CE4" s="176"/>
      <c r="CF4" s="345" t="s">
        <v>785</v>
      </c>
      <c r="CG4" s="176"/>
      <c r="CH4" s="255" t="s">
        <v>786</v>
      </c>
      <c r="CI4" s="177"/>
      <c r="CJ4" s="176" t="s">
        <v>777</v>
      </c>
      <c r="CK4" s="176"/>
      <c r="CL4" s="182" t="s">
        <v>777</v>
      </c>
      <c r="CM4" s="176"/>
      <c r="CN4" s="181" t="s">
        <v>787</v>
      </c>
      <c r="CO4" s="176"/>
      <c r="CP4" s="181" t="s">
        <v>788</v>
      </c>
      <c r="CQ4" s="177"/>
      <c r="CR4" s="177" t="s">
        <v>698</v>
      </c>
      <c r="CS4" s="176"/>
      <c r="CT4" s="177" t="s">
        <v>789</v>
      </c>
      <c r="CU4" s="176"/>
      <c r="CV4" s="176" t="s">
        <v>790</v>
      </c>
      <c r="CW4" s="177"/>
      <c r="CX4" s="176" t="s">
        <v>791</v>
      </c>
      <c r="CY4" s="176"/>
      <c r="CZ4" s="176" t="s">
        <v>790</v>
      </c>
      <c r="DA4" s="176"/>
      <c r="DB4" s="182" t="s">
        <v>792</v>
      </c>
      <c r="DC4" s="176"/>
      <c r="DD4" s="176" t="s">
        <v>766</v>
      </c>
      <c r="DE4" s="176"/>
      <c r="DF4" s="176" t="s">
        <v>793</v>
      </c>
      <c r="DG4" s="176"/>
      <c r="DH4" s="176" t="s">
        <v>794</v>
      </c>
      <c r="DI4" s="176"/>
      <c r="DJ4" s="189" t="s">
        <v>795</v>
      </c>
      <c r="DK4" s="176"/>
      <c r="DL4" s="107" t="s">
        <v>796</v>
      </c>
      <c r="DM4" s="177"/>
      <c r="DN4" s="177" t="s">
        <v>797</v>
      </c>
      <c r="DO4" s="176"/>
      <c r="DP4" s="107" t="s">
        <v>798</v>
      </c>
      <c r="DQ4" s="176"/>
      <c r="DR4" s="247" t="s">
        <v>766</v>
      </c>
      <c r="DS4" s="176"/>
      <c r="DT4" s="189" t="s">
        <v>698</v>
      </c>
      <c r="DU4" s="176"/>
      <c r="DV4" s="177" t="s">
        <v>693</v>
      </c>
      <c r="DW4" s="176"/>
      <c r="DX4" s="255" t="s">
        <v>799</v>
      </c>
      <c r="DY4" s="176"/>
      <c r="DZ4" s="255" t="s">
        <v>693</v>
      </c>
      <c r="EA4" s="176"/>
      <c r="EB4" s="189" t="s">
        <v>716</v>
      </c>
      <c r="EC4" s="176"/>
      <c r="ED4" s="181" t="s">
        <v>631</v>
      </c>
      <c r="EE4" s="181"/>
      <c r="EF4" s="181" t="s">
        <v>635</v>
      </c>
      <c r="EG4" s="181"/>
      <c r="EH4" s="189" t="s">
        <v>628</v>
      </c>
      <c r="EI4" s="176"/>
      <c r="EJ4" s="189" t="s">
        <v>800</v>
      </c>
      <c r="EK4" s="176"/>
      <c r="EL4" s="182" t="s">
        <v>766</v>
      </c>
      <c r="EM4" s="177"/>
      <c r="EN4" s="182" t="s">
        <v>801</v>
      </c>
      <c r="EO4" s="176"/>
      <c r="EP4" s="181" t="s">
        <v>802</v>
      </c>
      <c r="EQ4" s="181"/>
      <c r="ER4" s="180" t="s">
        <v>716</v>
      </c>
      <c r="ES4" s="176"/>
      <c r="ET4" s="171" t="s">
        <v>803</v>
      </c>
      <c r="EU4" s="176"/>
      <c r="EV4" s="180" t="s">
        <v>635</v>
      </c>
      <c r="EW4" s="176"/>
      <c r="EX4" s="180" t="s">
        <v>628</v>
      </c>
      <c r="EY4" s="177"/>
      <c r="EZ4" s="180" t="s">
        <v>688</v>
      </c>
      <c r="FA4" s="176"/>
      <c r="FB4" s="180" t="s">
        <v>804</v>
      </c>
      <c r="FC4" s="176"/>
      <c r="FD4" s="176" t="s">
        <v>805</v>
      </c>
      <c r="FE4" s="176"/>
      <c r="FF4" s="255" t="s">
        <v>693</v>
      </c>
      <c r="FG4" s="176"/>
      <c r="FH4" s="255" t="s">
        <v>693</v>
      </c>
      <c r="FI4" s="176"/>
    </row>
    <row r="5" spans="1:165" ht="12.75" customHeight="1">
      <c r="A5" s="145"/>
      <c r="B5" s="58" t="s">
        <v>86</v>
      </c>
      <c r="C5" s="17" t="s">
        <v>16</v>
      </c>
      <c r="D5" s="58" t="s">
        <v>86</v>
      </c>
      <c r="E5" s="17" t="s">
        <v>16</v>
      </c>
      <c r="F5" s="58" t="s">
        <v>86</v>
      </c>
      <c r="G5" s="17" t="s">
        <v>16</v>
      </c>
      <c r="H5" s="58" t="s">
        <v>86</v>
      </c>
      <c r="I5" s="17" t="s">
        <v>16</v>
      </c>
      <c r="J5" s="58" t="s">
        <v>86</v>
      </c>
      <c r="K5" s="17" t="s">
        <v>16</v>
      </c>
      <c r="L5" s="58" t="s">
        <v>86</v>
      </c>
      <c r="M5" s="17" t="s">
        <v>16</v>
      </c>
      <c r="N5" s="58" t="s">
        <v>86</v>
      </c>
      <c r="O5" s="17" t="s">
        <v>16</v>
      </c>
      <c r="P5" s="58" t="s">
        <v>86</v>
      </c>
      <c r="Q5" s="17" t="s">
        <v>16</v>
      </c>
      <c r="R5" s="58" t="s">
        <v>86</v>
      </c>
      <c r="S5" s="17" t="s">
        <v>16</v>
      </c>
      <c r="T5" s="58" t="s">
        <v>86</v>
      </c>
      <c r="U5" s="17" t="s">
        <v>16</v>
      </c>
      <c r="V5" s="58" t="s">
        <v>86</v>
      </c>
      <c r="W5" s="17" t="s">
        <v>16</v>
      </c>
      <c r="X5" s="58" t="s">
        <v>86</v>
      </c>
      <c r="Y5" s="17" t="s">
        <v>16</v>
      </c>
      <c r="Z5" s="58" t="s">
        <v>86</v>
      </c>
      <c r="AA5" s="17" t="s">
        <v>16</v>
      </c>
      <c r="AB5" s="58" t="s">
        <v>86</v>
      </c>
      <c r="AC5" s="17" t="s">
        <v>16</v>
      </c>
      <c r="AD5" s="58" t="s">
        <v>86</v>
      </c>
      <c r="AE5" s="17" t="s">
        <v>16</v>
      </c>
      <c r="AF5" s="58" t="s">
        <v>86</v>
      </c>
      <c r="AG5" s="17" t="s">
        <v>16</v>
      </c>
      <c r="AH5" s="58" t="s">
        <v>86</v>
      </c>
      <c r="AI5" s="17" t="s">
        <v>16</v>
      </c>
      <c r="AJ5" s="58" t="s">
        <v>86</v>
      </c>
      <c r="AK5" s="17" t="s">
        <v>16</v>
      </c>
      <c r="AL5" s="58" t="s">
        <v>86</v>
      </c>
      <c r="AM5" s="17" t="s">
        <v>16</v>
      </c>
      <c r="AN5" s="58" t="s">
        <v>86</v>
      </c>
      <c r="AO5" s="17" t="s">
        <v>16</v>
      </c>
      <c r="AP5" s="58" t="s">
        <v>86</v>
      </c>
      <c r="AQ5" s="17" t="s">
        <v>16</v>
      </c>
      <c r="AR5" s="58" t="s">
        <v>86</v>
      </c>
      <c r="AS5" s="17" t="s">
        <v>16</v>
      </c>
      <c r="AT5" s="58" t="s">
        <v>86</v>
      </c>
      <c r="AU5" s="17" t="s">
        <v>16</v>
      </c>
      <c r="AV5" s="58" t="s">
        <v>86</v>
      </c>
      <c r="AW5" s="17" t="s">
        <v>16</v>
      </c>
      <c r="AX5" s="58" t="s">
        <v>86</v>
      </c>
      <c r="AY5" s="17" t="s">
        <v>16</v>
      </c>
      <c r="AZ5" s="58">
        <v>0</v>
      </c>
      <c r="BA5" s="17" t="s">
        <v>16</v>
      </c>
      <c r="BB5" s="58" t="s">
        <v>86</v>
      </c>
      <c r="BC5" s="17" t="s">
        <v>16</v>
      </c>
      <c r="BD5" s="58" t="s">
        <v>86</v>
      </c>
      <c r="BE5" s="17" t="s">
        <v>16</v>
      </c>
      <c r="BF5" s="58" t="s">
        <v>86</v>
      </c>
      <c r="BG5" s="17" t="s">
        <v>16</v>
      </c>
      <c r="BH5" s="58" t="s">
        <v>86</v>
      </c>
      <c r="BI5" s="17" t="s">
        <v>16</v>
      </c>
      <c r="BJ5" s="58" t="s">
        <v>86</v>
      </c>
      <c r="BK5" s="17" t="s">
        <v>16</v>
      </c>
      <c r="BL5" s="58" t="s">
        <v>86</v>
      </c>
      <c r="BM5" s="17" t="s">
        <v>16</v>
      </c>
      <c r="BN5" s="58" t="s">
        <v>86</v>
      </c>
      <c r="BO5" s="17" t="s">
        <v>16</v>
      </c>
      <c r="BP5" s="58" t="s">
        <v>86</v>
      </c>
      <c r="BQ5" s="17" t="s">
        <v>16</v>
      </c>
      <c r="BR5" s="58" t="s">
        <v>86</v>
      </c>
      <c r="BS5" s="17" t="s">
        <v>16</v>
      </c>
      <c r="BT5" s="58" t="s">
        <v>86</v>
      </c>
      <c r="BU5" s="17" t="s">
        <v>16</v>
      </c>
      <c r="BV5" s="58" t="s">
        <v>86</v>
      </c>
      <c r="BW5" s="17" t="s">
        <v>16</v>
      </c>
      <c r="BX5" s="58" t="s">
        <v>86</v>
      </c>
      <c r="BY5" s="17" t="s">
        <v>16</v>
      </c>
      <c r="BZ5" s="58" t="s">
        <v>86</v>
      </c>
      <c r="CA5" s="17" t="s">
        <v>16</v>
      </c>
      <c r="CB5" s="58" t="s">
        <v>86</v>
      </c>
      <c r="CC5" s="17" t="s">
        <v>16</v>
      </c>
      <c r="CD5" s="58" t="s">
        <v>86</v>
      </c>
      <c r="CE5" s="17" t="s">
        <v>16</v>
      </c>
      <c r="CF5" s="58" t="s">
        <v>86</v>
      </c>
      <c r="CG5" s="17" t="s">
        <v>16</v>
      </c>
      <c r="CH5" s="58" t="s">
        <v>86</v>
      </c>
      <c r="CI5" s="17" t="s">
        <v>16</v>
      </c>
      <c r="CJ5" s="58" t="s">
        <v>86</v>
      </c>
      <c r="CK5" s="17" t="s">
        <v>16</v>
      </c>
      <c r="CL5" s="58" t="s">
        <v>86</v>
      </c>
      <c r="CM5" s="17" t="s">
        <v>16</v>
      </c>
      <c r="CN5" s="58" t="s">
        <v>86</v>
      </c>
      <c r="CO5" s="17" t="s">
        <v>16</v>
      </c>
      <c r="CP5" s="58" t="s">
        <v>86</v>
      </c>
      <c r="CQ5" s="17" t="s">
        <v>16</v>
      </c>
      <c r="CR5" s="58" t="s">
        <v>86</v>
      </c>
      <c r="CS5" s="17" t="s">
        <v>16</v>
      </c>
      <c r="CT5" s="58" t="s">
        <v>86</v>
      </c>
      <c r="CU5" s="17" t="s">
        <v>16</v>
      </c>
      <c r="CV5" s="58" t="s">
        <v>86</v>
      </c>
      <c r="CW5" s="17" t="s">
        <v>16</v>
      </c>
      <c r="CX5" s="58" t="s">
        <v>86</v>
      </c>
      <c r="CY5" s="17" t="s">
        <v>16</v>
      </c>
      <c r="CZ5" s="58" t="s">
        <v>86</v>
      </c>
      <c r="DA5" s="17" t="s">
        <v>16</v>
      </c>
      <c r="DB5" s="58" t="s">
        <v>86</v>
      </c>
      <c r="DC5" s="17" t="s">
        <v>16</v>
      </c>
      <c r="DD5" s="58" t="s">
        <v>86</v>
      </c>
      <c r="DE5" s="17" t="s">
        <v>16</v>
      </c>
      <c r="DF5" s="58" t="s">
        <v>86</v>
      </c>
      <c r="DG5" s="17" t="s">
        <v>16</v>
      </c>
      <c r="DH5" s="58" t="s">
        <v>86</v>
      </c>
      <c r="DI5" s="17" t="s">
        <v>16</v>
      </c>
      <c r="DJ5" s="58" t="s">
        <v>86</v>
      </c>
      <c r="DK5" s="17" t="s">
        <v>16</v>
      </c>
      <c r="DL5" s="58" t="s">
        <v>86</v>
      </c>
      <c r="DM5" s="17" t="s">
        <v>16</v>
      </c>
      <c r="DN5" s="58" t="s">
        <v>86</v>
      </c>
      <c r="DO5" s="17" t="s">
        <v>16</v>
      </c>
      <c r="DP5" s="58" t="s">
        <v>86</v>
      </c>
      <c r="DQ5" s="17" t="s">
        <v>16</v>
      </c>
      <c r="DR5" s="58" t="s">
        <v>86</v>
      </c>
      <c r="DS5" s="17" t="s">
        <v>16</v>
      </c>
      <c r="DT5" s="58" t="s">
        <v>86</v>
      </c>
      <c r="DU5" s="17" t="s">
        <v>16</v>
      </c>
      <c r="DV5" s="58" t="s">
        <v>86</v>
      </c>
      <c r="DW5" s="17" t="s">
        <v>16</v>
      </c>
      <c r="DX5" s="58" t="s">
        <v>86</v>
      </c>
      <c r="DY5" s="17" t="s">
        <v>16</v>
      </c>
      <c r="DZ5" s="58" t="s">
        <v>86</v>
      </c>
      <c r="EA5" s="17" t="s">
        <v>16</v>
      </c>
      <c r="EB5" s="58" t="s">
        <v>86</v>
      </c>
      <c r="EC5" s="17" t="s">
        <v>16</v>
      </c>
      <c r="ED5" s="58" t="s">
        <v>86</v>
      </c>
      <c r="EE5" s="17" t="s">
        <v>16</v>
      </c>
      <c r="EF5" s="58" t="s">
        <v>86</v>
      </c>
      <c r="EG5" s="17" t="s">
        <v>16</v>
      </c>
      <c r="EH5" s="58" t="s">
        <v>86</v>
      </c>
      <c r="EI5" s="17" t="s">
        <v>16</v>
      </c>
      <c r="EJ5" s="58" t="s">
        <v>86</v>
      </c>
      <c r="EK5" s="17" t="s">
        <v>16</v>
      </c>
      <c r="EL5" s="58" t="s">
        <v>86</v>
      </c>
      <c r="EM5" s="17" t="s">
        <v>16</v>
      </c>
      <c r="EN5" s="58" t="s">
        <v>86</v>
      </c>
      <c r="EO5" s="17" t="s">
        <v>16</v>
      </c>
      <c r="EP5" s="58" t="s">
        <v>86</v>
      </c>
      <c r="EQ5" s="17" t="s">
        <v>16</v>
      </c>
      <c r="ER5" s="58" t="s">
        <v>86</v>
      </c>
      <c r="ES5" s="17" t="s">
        <v>16</v>
      </c>
      <c r="ET5" s="58" t="s">
        <v>86</v>
      </c>
      <c r="EU5" s="17" t="s">
        <v>16</v>
      </c>
      <c r="EV5" s="58" t="s">
        <v>86</v>
      </c>
      <c r="EW5" s="17" t="s">
        <v>16</v>
      </c>
      <c r="EX5" s="58" t="s">
        <v>86</v>
      </c>
      <c r="EY5" s="17" t="s">
        <v>16</v>
      </c>
      <c r="EZ5" s="58" t="s">
        <v>86</v>
      </c>
      <c r="FA5" s="17" t="s">
        <v>16</v>
      </c>
      <c r="FB5" s="58" t="s">
        <v>86</v>
      </c>
      <c r="FC5" s="17" t="s">
        <v>16</v>
      </c>
      <c r="FD5" s="58" t="s">
        <v>86</v>
      </c>
      <c r="FE5" s="17" t="s">
        <v>16</v>
      </c>
      <c r="FF5" s="58" t="s">
        <v>86</v>
      </c>
      <c r="FG5" s="17" t="s">
        <v>16</v>
      </c>
      <c r="FH5" s="58" t="s">
        <v>86</v>
      </c>
      <c r="FI5" s="17" t="s">
        <v>16</v>
      </c>
    </row>
    <row r="6" spans="1:165" ht="12.75" customHeight="1">
      <c r="A6" s="1" t="s">
        <v>88</v>
      </c>
      <c r="C6" s="13"/>
      <c r="E6" s="13"/>
      <c r="G6" s="13"/>
      <c r="I6" s="13"/>
      <c r="K6" s="13"/>
      <c r="M6" s="13"/>
      <c r="O6" s="13"/>
      <c r="Q6" s="13"/>
      <c r="S6" s="13"/>
      <c r="U6" s="13"/>
      <c r="V6" s="10"/>
      <c r="W6" s="13"/>
      <c r="Y6" s="13"/>
      <c r="AA6" s="13"/>
      <c r="AC6" s="13"/>
      <c r="AE6" s="13"/>
      <c r="AG6" s="13"/>
      <c r="AH6" s="10"/>
      <c r="AI6" s="13"/>
      <c r="AJ6" s="10"/>
      <c r="AK6" s="13"/>
      <c r="AL6" s="10"/>
      <c r="AM6" s="13"/>
      <c r="AO6" s="13"/>
      <c r="AQ6" s="13"/>
      <c r="AS6" s="13"/>
      <c r="AU6" s="13"/>
      <c r="AW6" s="13"/>
      <c r="AY6" s="13"/>
      <c r="BA6" s="13"/>
      <c r="BC6" s="13"/>
      <c r="BD6" s="10"/>
      <c r="BE6" s="13"/>
      <c r="BG6" s="13"/>
      <c r="BI6" s="13"/>
      <c r="BK6" s="13"/>
      <c r="BM6" s="13"/>
      <c r="BO6" s="13"/>
      <c r="BQ6" s="13"/>
      <c r="BR6" s="10"/>
      <c r="BS6" s="13"/>
      <c r="BT6" s="10"/>
      <c r="BU6" s="13"/>
      <c r="BW6" s="13"/>
      <c r="BX6" s="10"/>
      <c r="BY6" s="13"/>
      <c r="BZ6" s="10"/>
      <c r="CA6" s="13"/>
      <c r="CB6" s="10"/>
      <c r="CC6" s="13"/>
      <c r="CD6" s="10"/>
      <c r="CE6" s="13"/>
      <c r="CF6" s="10"/>
      <c r="CG6" s="13"/>
      <c r="CH6" s="10"/>
      <c r="CI6" s="13"/>
      <c r="CJ6" s="10"/>
      <c r="CK6" s="13"/>
      <c r="CL6" s="10"/>
      <c r="CM6" s="13"/>
      <c r="CO6" s="13"/>
      <c r="CP6" s="10"/>
      <c r="CQ6" s="13"/>
      <c r="CS6" s="13"/>
      <c r="CT6" s="10"/>
      <c r="CU6" s="13"/>
      <c r="CW6" s="13"/>
      <c r="CY6" s="13"/>
      <c r="DA6" s="13"/>
      <c r="DC6" s="13"/>
      <c r="DE6" s="13"/>
      <c r="DG6" s="13"/>
      <c r="DH6" s="10"/>
      <c r="DI6" s="13"/>
      <c r="DJ6" s="10"/>
      <c r="DK6" s="13"/>
      <c r="DL6" s="10"/>
      <c r="DM6" s="13"/>
      <c r="DN6" s="10"/>
      <c r="DO6" s="13"/>
      <c r="DP6" s="10"/>
      <c r="DQ6" s="13"/>
      <c r="DR6" s="10"/>
      <c r="DS6" s="13"/>
      <c r="DT6" s="10"/>
      <c r="DU6" s="13"/>
      <c r="DW6" s="13"/>
      <c r="DX6" s="10"/>
      <c r="DY6" s="13"/>
      <c r="DZ6" s="10"/>
      <c r="EA6" s="13"/>
      <c r="EC6" s="13"/>
      <c r="ED6" s="10"/>
      <c r="EF6" s="10"/>
      <c r="EI6" s="13"/>
      <c r="EK6" s="13"/>
      <c r="EM6" s="13"/>
      <c r="EO6" s="13"/>
      <c r="EP6" s="10"/>
      <c r="ES6" s="13"/>
      <c r="EU6" s="13"/>
      <c r="EW6" s="13"/>
      <c r="EY6" s="13"/>
      <c r="FA6" s="13"/>
      <c r="FC6" s="13"/>
      <c r="FD6" s="10"/>
      <c r="FE6" s="13"/>
    </row>
    <row r="7" spans="1:165" ht="12.75" customHeight="1">
      <c r="A7" s="10" t="s">
        <v>89</v>
      </c>
      <c r="B7" s="103">
        <f>D7+F7+H7+J7+L7+N7+P7+R7+T7+V7+X7+Z7+AB7+AD7+AF7+AH7+AJ7+AL7+AN7+AP7+AR7+AT7+AV7+AX7+AZ7+BB7+BD7+BF7+BH7+BJ7+BL7+BN7+BP7+BR7+BT7+BV7+BX7+BZ7+CB7+CD7+CF7+CH7+CJ7+CL7+CN7+CP7+CR7+CT7+CV7+CX7+CZ7+DB7+DD7+DF7+DH7+DJ7+DL7+DN7+DP7+DR7+DT7+DV7+DX7+DZ7+EB7+ED7+EF7+EH7+EJ7+EL7+EN7+EP7+ER7+ET7+EV7+EX7+EZ7+FB7+FD7+FF7+FH7</f>
        <v>17933.688749160217</v>
      </c>
      <c r="C7" s="14">
        <f>B7/B$11*100</f>
        <v>63.587856413424007</v>
      </c>
      <c r="D7" s="103">
        <v>983.21</v>
      </c>
      <c r="E7" s="14">
        <f>D7/D$11*100</f>
        <v>97.75013918714707</v>
      </c>
      <c r="F7" s="103">
        <f>SUM('FoF1'!J9:J12)</f>
        <v>0</v>
      </c>
      <c r="G7" s="14">
        <f>F7/F$11*100</f>
        <v>0</v>
      </c>
      <c r="H7" s="103">
        <f>SUM('FoF1'!P9:P12)</f>
        <v>0</v>
      </c>
      <c r="I7" s="14">
        <f>H7/H$11*100</f>
        <v>0</v>
      </c>
      <c r="J7" s="103">
        <v>355.76215555000005</v>
      </c>
      <c r="K7" s="14">
        <f>J7/J$11*100</f>
        <v>66.400825971473637</v>
      </c>
      <c r="L7" s="103">
        <v>249.11299999999997</v>
      </c>
      <c r="M7" s="14">
        <f>L7/L$11*100</f>
        <v>68.896251697425441</v>
      </c>
      <c r="N7" s="103">
        <v>275.08100000000002</v>
      </c>
      <c r="O7" s="14">
        <f>N7/N$11*100</f>
        <v>88.044796804434881</v>
      </c>
      <c r="P7" s="103">
        <f>SUM('FoF1'!DE9:DE12)</f>
        <v>0</v>
      </c>
      <c r="Q7" s="14">
        <f>P7/P$11*100</f>
        <v>0</v>
      </c>
      <c r="R7" s="103">
        <f>SUM('FoF1'!EI9:EI12)</f>
        <v>0</v>
      </c>
      <c r="S7" s="14">
        <f>R7/R$11*100</f>
        <v>0</v>
      </c>
      <c r="T7" s="103">
        <v>44.28</v>
      </c>
      <c r="U7" s="14">
        <f>T7/T$11*100</f>
        <v>81.592039800995025</v>
      </c>
      <c r="V7" s="103">
        <v>484.15</v>
      </c>
      <c r="W7" s="14">
        <f>V7/V$11*100</f>
        <v>89.428866969596214</v>
      </c>
      <c r="X7" s="103">
        <v>174.44</v>
      </c>
      <c r="Y7" s="14">
        <f>X7/X$11*100</f>
        <v>88.530247665448641</v>
      </c>
      <c r="Z7" s="103">
        <f>SUM('FoF1'!FA9:FA12)</f>
        <v>0</v>
      </c>
      <c r="AA7" s="14" t="e">
        <f>Z7/Z$11*100</f>
        <v>#DIV/0!</v>
      </c>
      <c r="AB7" s="103">
        <f>SUM('FoF1'!GB9:GB12)</f>
        <v>0</v>
      </c>
      <c r="AC7" s="14">
        <f>AB7/AB$11*100</f>
        <v>0</v>
      </c>
      <c r="AD7" s="103">
        <f>SUM('FoF1'!GE9:GE12)</f>
        <v>0</v>
      </c>
      <c r="AE7" s="14">
        <f>AD7/AD$11*100</f>
        <v>0</v>
      </c>
      <c r="AF7" s="103">
        <f>SUM('FoF1'!GH9:GH12)</f>
        <v>0</v>
      </c>
      <c r="AG7" s="14">
        <f>AF7/AF$11*100</f>
        <v>0</v>
      </c>
      <c r="AH7" s="1545">
        <f>AH28</f>
        <v>0</v>
      </c>
      <c r="AI7" s="14">
        <f>AH7/AH$11*100</f>
        <v>0</v>
      </c>
      <c r="AJ7" s="1545">
        <f>AJ28</f>
        <v>2253.8000000000002</v>
      </c>
      <c r="AK7" s="14">
        <f>AJ7/AJ$11*100</f>
        <v>92.611768573307046</v>
      </c>
      <c r="AL7" s="1545">
        <f>AL28</f>
        <v>0</v>
      </c>
      <c r="AM7" s="14">
        <f>AL7/AL$11*100</f>
        <v>0</v>
      </c>
      <c r="AN7" s="103">
        <f>SUM('FoF1'!GQ9:GQ12)</f>
        <v>0</v>
      </c>
      <c r="AO7" s="14">
        <f>AN7/AN$11*100</f>
        <v>0</v>
      </c>
      <c r="AP7" s="103">
        <f>SUM('FoF1'!GW9:GW12)</f>
        <v>0</v>
      </c>
      <c r="AQ7" s="14">
        <f>AP7/AP$11*100</f>
        <v>0</v>
      </c>
      <c r="AR7" s="103">
        <v>141.63999999999999</v>
      </c>
      <c r="AS7" s="14">
        <f>AR7/AR$11*100</f>
        <v>80.090472151540851</v>
      </c>
      <c r="AT7" s="103">
        <v>160.25</v>
      </c>
      <c r="AU7" s="14">
        <f>AT7/AT$11*100</f>
        <v>70.245035725244378</v>
      </c>
      <c r="AV7" s="103">
        <v>1626.1677342199998</v>
      </c>
      <c r="AW7" s="14">
        <f>AV7/AV$11*100</f>
        <v>76.603830485187643</v>
      </c>
      <c r="AX7" s="103">
        <v>1115.8888584899998</v>
      </c>
      <c r="AY7" s="14">
        <f>AX7/AX$11*100</f>
        <v>86.379732953185439</v>
      </c>
      <c r="AZ7" s="103">
        <f>SUM('FoF1'!HR9:HR12)</f>
        <v>0</v>
      </c>
      <c r="BA7" s="14">
        <f>AZ7/AZ$11*100</f>
        <v>0</v>
      </c>
      <c r="BB7" s="103">
        <f>SUM('FoF1'!IG9:IG12)</f>
        <v>0</v>
      </c>
      <c r="BC7" s="14">
        <f>BB7/BB$11*100</f>
        <v>0</v>
      </c>
      <c r="BD7" s="103"/>
      <c r="BE7" s="14" t="e">
        <f>BD7/BD$11*100</f>
        <v>#DIV/0!</v>
      </c>
      <c r="BF7" s="103">
        <f>SUM('FoF2'!D9:D12)</f>
        <v>0</v>
      </c>
      <c r="BG7" s="14">
        <f>BF7/BF$11*100</f>
        <v>0</v>
      </c>
      <c r="BH7" s="103">
        <v>381.22366099999999</v>
      </c>
      <c r="BI7" s="14">
        <f>BH7/BH$11*100</f>
        <v>82.654740212284963</v>
      </c>
      <c r="BJ7" s="103">
        <v>406.9</v>
      </c>
      <c r="BK7" s="14">
        <f>BJ7/BJ$11*100</f>
        <v>43.222859570851924</v>
      </c>
      <c r="BL7" s="103">
        <f>SUM('FoF2'!AT9:AT12)</f>
        <v>0</v>
      </c>
      <c r="BM7" s="14">
        <f>BL7/BL$11*100</f>
        <v>0</v>
      </c>
      <c r="BN7" s="1545">
        <f>BN28</f>
        <v>536.07289648999995</v>
      </c>
      <c r="BO7" s="14">
        <f>BN7/BN$11*100</f>
        <v>93.743955189495992</v>
      </c>
      <c r="BP7" s="103">
        <v>4.3535320000000004</v>
      </c>
      <c r="BQ7" s="14">
        <f>BP7/BP$11*100</f>
        <v>88.131585654425109</v>
      </c>
      <c r="BR7" s="103">
        <v>43.19</v>
      </c>
      <c r="BS7" s="14">
        <f>BR7/BR$11*100</f>
        <v>73.166186684736573</v>
      </c>
      <c r="BT7" s="103">
        <v>105.29</v>
      </c>
      <c r="BU7" s="14">
        <f>BT7/BT$11*100</f>
        <v>89.84554996160081</v>
      </c>
      <c r="BV7" s="103">
        <v>3724.9196225200003</v>
      </c>
      <c r="BW7" s="14">
        <f>BV7/BV$11*100</f>
        <v>67.855564608283132</v>
      </c>
      <c r="BX7" s="103">
        <v>40.020000000000003</v>
      </c>
      <c r="BY7" s="14">
        <f>BX7/BX$11*100</f>
        <v>59.64232488822654</v>
      </c>
      <c r="BZ7" s="103">
        <f>SUM('FoF2'!DK9:DK12)</f>
        <v>41.4</v>
      </c>
      <c r="CA7" s="14">
        <f>BZ7/BZ$11*100</f>
        <v>62.72727272727272</v>
      </c>
      <c r="CB7" s="103">
        <v>0</v>
      </c>
      <c r="CC7" s="14">
        <f>CB7/CB$11*100</f>
        <v>0</v>
      </c>
      <c r="CD7" s="103">
        <v>92.1</v>
      </c>
      <c r="CE7" s="14">
        <f>CD7/CD$11*100</f>
        <v>76.368159203980099</v>
      </c>
      <c r="CF7" s="103">
        <f>SUM('FoF2'!EO9:EO12)</f>
        <v>12.361000000000001</v>
      </c>
      <c r="CG7" s="14">
        <f>CF7/CF$11*100</f>
        <v>98.439164659949668</v>
      </c>
      <c r="CH7" s="103">
        <f>SUM('FoF2'!IA9:IA12)</f>
        <v>0</v>
      </c>
      <c r="CI7" s="14">
        <f>CH7/CH$11*100</f>
        <v>0</v>
      </c>
      <c r="CJ7" s="103">
        <v>224.1</v>
      </c>
      <c r="CK7" s="14">
        <f>CJ7/CJ$11*100</f>
        <v>66.282165039929012</v>
      </c>
      <c r="CL7" s="103">
        <v>1035.796368</v>
      </c>
      <c r="CM7" s="14">
        <f>CL7/CL$11*100</f>
        <v>86.914192262345523</v>
      </c>
      <c r="CN7" s="103">
        <f>SUM('FoF3'!AT9:AT12)</f>
        <v>0</v>
      </c>
      <c r="CO7" s="14">
        <f>CN7/CN$11*100</f>
        <v>0</v>
      </c>
      <c r="CP7" s="103">
        <f>SUM('FoF3'!AW9:AW12)</f>
        <v>166.05600000000001</v>
      </c>
      <c r="CQ7" s="14">
        <f>CP7/CP$11*100</f>
        <v>53.901860285453672</v>
      </c>
      <c r="CR7" s="103">
        <f>SUM('FoF3'!BI9:BI12)</f>
        <v>1.115</v>
      </c>
      <c r="CS7" s="14">
        <f>CR7/CR$11*100</f>
        <v>58.857188706176466</v>
      </c>
      <c r="CT7" s="103">
        <v>49.365212239999991</v>
      </c>
      <c r="CU7" s="14">
        <f>CT7/CT$11*100</f>
        <v>66.969750180418671</v>
      </c>
      <c r="CV7" s="103">
        <f>SUM('FoF3'!CD9:CD12)</f>
        <v>0</v>
      </c>
      <c r="CW7" s="14">
        <f>CV7/CV$11*100</f>
        <v>0</v>
      </c>
      <c r="CX7" s="103">
        <v>0</v>
      </c>
      <c r="CY7" s="14">
        <f>CX7/CX$11*100</f>
        <v>0</v>
      </c>
      <c r="CZ7" s="103">
        <f>SUM('FoF3'!CG9:CG12)</f>
        <v>0</v>
      </c>
      <c r="DA7" s="14">
        <f>CZ7/CZ$11*100</f>
        <v>0</v>
      </c>
      <c r="DB7" s="103">
        <f>SUM('FoF3'!DE9:DE12)</f>
        <v>0</v>
      </c>
      <c r="DC7" s="14">
        <f>DB7/DB$11*100</f>
        <v>0</v>
      </c>
      <c r="DD7" s="103">
        <v>198.1</v>
      </c>
      <c r="DE7" s="14">
        <f>DD7/DD$11*100</f>
        <v>55.196433546949009</v>
      </c>
      <c r="DF7" s="103">
        <f>SUM('FoF3'!ER9:ER12)</f>
        <v>0</v>
      </c>
      <c r="DG7" s="14">
        <f>DF7/DF$11*100</f>
        <v>0</v>
      </c>
      <c r="DH7" s="103">
        <v>298.7</v>
      </c>
      <c r="DI7" s="14">
        <f>DH7/DH$11*100</f>
        <v>63.539672410125505</v>
      </c>
      <c r="DJ7" s="103">
        <v>0</v>
      </c>
      <c r="DK7" s="14">
        <f>DJ7/DJ$11*100</f>
        <v>0</v>
      </c>
      <c r="DL7" s="103">
        <v>80.568000000000012</v>
      </c>
      <c r="DM7" s="14">
        <f>DL7/DL$11*100</f>
        <v>84.570999100420181</v>
      </c>
      <c r="DN7" s="103">
        <v>241.85</v>
      </c>
      <c r="DO7" s="14">
        <f>DN7/DN$11*100</f>
        <v>94.880345233424876</v>
      </c>
      <c r="DP7" s="103">
        <v>480.2</v>
      </c>
      <c r="DQ7" s="14">
        <f>DP7/DP$11*100</f>
        <v>83.995102326394957</v>
      </c>
      <c r="DR7" s="103">
        <v>0</v>
      </c>
      <c r="DS7" s="14">
        <f>DR7/DR$11*100</f>
        <v>0</v>
      </c>
      <c r="DT7" s="103">
        <f>SUM('FoF3'!FY9:FY12)</f>
        <v>0</v>
      </c>
      <c r="DU7" s="14">
        <f>DT7/DT$11*100</f>
        <v>0</v>
      </c>
      <c r="DV7" s="103">
        <f>SUM('FoF3'!GK9:GK12)</f>
        <v>0</v>
      </c>
      <c r="DW7" s="14">
        <f>DV7/DV$11*100</f>
        <v>0</v>
      </c>
      <c r="DX7" s="103">
        <f>SUM('FoF3'!IA9:IA12)</f>
        <v>0</v>
      </c>
      <c r="DY7" s="14">
        <f>DX7/DX$11*100</f>
        <v>0</v>
      </c>
      <c r="DZ7" s="103">
        <f>SUM('FoF4'!G9:G12)</f>
        <v>0</v>
      </c>
      <c r="EA7" s="14">
        <f>DZ7/DZ$11*100</f>
        <v>0</v>
      </c>
      <c r="EB7" s="103">
        <f>SUM('FoF4'!Y9:Y12)</f>
        <v>3.3</v>
      </c>
      <c r="EC7" s="14">
        <f>EB7/EB$11*100</f>
        <v>80.487804878048792</v>
      </c>
      <c r="ED7" s="103">
        <f>SUM('FoF4'!AB9:AB12)</f>
        <v>35.200000000000003</v>
      </c>
      <c r="EE7" s="14">
        <f>ED7/ED$11*100</f>
        <v>83.412322274881518</v>
      </c>
      <c r="EF7" s="103">
        <f>SUM('FoF4'!AE9:AE12)</f>
        <v>4.8099999999999996</v>
      </c>
      <c r="EG7" s="14">
        <f>EF7/EF$11*100</f>
        <v>64.912280701754383</v>
      </c>
      <c r="EH7" s="103">
        <f>SUM('FoF4'!AH9:AH12)</f>
        <v>34.799999999999997</v>
      </c>
      <c r="EI7" s="14">
        <f>EH7/EH$11*100</f>
        <v>79.090909090909093</v>
      </c>
      <c r="EJ7" s="103">
        <f>SUM('FoF4'!AK9:AK12)</f>
        <v>3.9</v>
      </c>
      <c r="EK7" s="14">
        <f>EJ7/EJ$11*100</f>
        <v>60</v>
      </c>
      <c r="EL7" s="1545">
        <f>1421317638/1000000</f>
        <v>1421.317638</v>
      </c>
      <c r="EM7" s="14">
        <f>EL7/EL$11*100</f>
        <v>67.462278992717614</v>
      </c>
      <c r="EN7" s="103">
        <f>SUM('FoF4'!AN9:AN12)</f>
        <v>3.2970706502185863</v>
      </c>
      <c r="EO7" s="14">
        <f>EN7/EN$11*100</f>
        <v>8.9087609774082459</v>
      </c>
      <c r="EP7" s="103">
        <f>SUM('FoF2'!AZ9:AZ12)</f>
        <v>7.1</v>
      </c>
      <c r="EQ7" s="14">
        <f>EP7/EP$11*100</f>
        <v>61.739130434782609</v>
      </c>
      <c r="ER7" s="103">
        <f>SUM('FoF4'!BF9:BF12)</f>
        <v>0</v>
      </c>
      <c r="ES7" s="14">
        <f>ER7/ER$11*100</f>
        <v>0</v>
      </c>
      <c r="ET7" s="103">
        <v>56</v>
      </c>
      <c r="EU7" s="14">
        <f>ET7/ET$11*100</f>
        <v>3.7717041367512159</v>
      </c>
      <c r="EV7" s="103">
        <f>SUM('FoF4'!BL9:BL12)</f>
        <v>0</v>
      </c>
      <c r="EW7" s="14">
        <f>EV7/EV$11*100</f>
        <v>0</v>
      </c>
      <c r="EX7" s="103">
        <f>SUM('FoF4'!DT9:DT12)</f>
        <v>0</v>
      </c>
      <c r="EY7" s="14">
        <f>EX7/EX$11*100</f>
        <v>0</v>
      </c>
      <c r="EZ7" s="103">
        <f>SUM('FoF4'!DW9:DW12)</f>
        <v>0</v>
      </c>
      <c r="FA7" s="14">
        <f>EZ7/EZ$11*100</f>
        <v>0</v>
      </c>
      <c r="FB7" s="103">
        <f>SUM('FoF4'!DZ9:DZ12)</f>
        <v>0</v>
      </c>
      <c r="FC7" s="14">
        <f>FB7/FB$11*100</f>
        <v>0</v>
      </c>
      <c r="FD7" s="103">
        <v>336.5</v>
      </c>
      <c r="FE7" s="14">
        <f>FD7/FD$11*100</f>
        <v>93.654327859727246</v>
      </c>
      <c r="FF7" s="103">
        <f>SUM('FoF4'!EL9:EL12)</f>
        <v>0</v>
      </c>
      <c r="FG7" s="14">
        <f>FF7/FF$11*100</f>
        <v>0</v>
      </c>
      <c r="FH7" s="103">
        <f>SUM('FoF4'!GK9:GK12)</f>
        <v>0</v>
      </c>
      <c r="FI7" s="14">
        <f>FH7/FH$11*100</f>
        <v>0</v>
      </c>
    </row>
    <row r="8" spans="1:165" ht="12.75" customHeight="1">
      <c r="A8" s="10" t="s">
        <v>91</v>
      </c>
      <c r="B8" s="103">
        <f>D8+F8+H8+J8+L8+N8+P8+R8+T8+V8+X8+Z8+AB8+AD8+AF8+AH8+AJ8+AL8+AN8+AP8+AR8+AT8+AV8+AX8+AZ8+BB8+BD8+BF8+BH8+BJ8+BL8+BN8+BP8+BR8+BT8+BV8+BX8+BZ8+CB8+CD8+CF8+CH8+CJ8+CL8+CN8+CP8+CR8+CT8+CV8+CX8+CZ8+DB8+DD8+DF8+DH8+DJ8+DL8+DN8+DP8+DR8+DT8+DV8+DX8+DZ8+EB8+ED8+EF8+EH8+EJ8+EL8+EN8+EP8+ER8+ET8+EV8+EX8+EZ8+FB8+FD8+FF8+FH8</f>
        <v>8344.1736464307069</v>
      </c>
      <c r="C8" s="14">
        <f>B8/B$11*100</f>
        <v>29.586111543435717</v>
      </c>
      <c r="D8" s="103">
        <v>22.63</v>
      </c>
      <c r="E8" s="14">
        <f>D8/D$11*100</f>
        <v>2.2498608128529387</v>
      </c>
      <c r="F8" s="103">
        <f>'FoF1'!J8</f>
        <v>0.114</v>
      </c>
      <c r="G8" s="14">
        <f>F8/F$11*100</f>
        <v>100</v>
      </c>
      <c r="H8" s="103">
        <f>'FoF1'!P8</f>
        <v>1.8680000000000001</v>
      </c>
      <c r="I8" s="14">
        <f>H8/H$11*100</f>
        <v>100</v>
      </c>
      <c r="J8" s="103">
        <v>74.307204350000006</v>
      </c>
      <c r="K8" s="14">
        <f>J8/J$11*100</f>
        <v>13.86898428486059</v>
      </c>
      <c r="L8" s="103">
        <v>81.567999999999998</v>
      </c>
      <c r="M8" s="14">
        <f>L8/L$11*100</f>
        <v>22.558957013305601</v>
      </c>
      <c r="N8" s="103">
        <v>37.351999999999997</v>
      </c>
      <c r="O8" s="14">
        <f>N8/N$11*100</f>
        <v>11.955203195565128</v>
      </c>
      <c r="P8" s="103">
        <f>'FoF1'!DE8</f>
        <v>2.944</v>
      </c>
      <c r="Q8" s="14">
        <f>P8/P$11*100</f>
        <v>100</v>
      </c>
      <c r="R8" s="103">
        <f>'FoF1'!EI8</f>
        <v>5.173</v>
      </c>
      <c r="S8" s="14">
        <f>R8/R$11*100</f>
        <v>100</v>
      </c>
      <c r="T8" s="103">
        <v>9.99</v>
      </c>
      <c r="U8" s="14">
        <f>T8/T$11*100</f>
        <v>18.407960199004975</v>
      </c>
      <c r="V8" s="103">
        <v>57.23</v>
      </c>
      <c r="W8" s="14">
        <f>V8/V$11*100</f>
        <v>10.571133030403782</v>
      </c>
      <c r="X8" s="103">
        <v>22.6</v>
      </c>
      <c r="Y8" s="14">
        <f>X8/X$11*100</f>
        <v>11.469752334551361</v>
      </c>
      <c r="Z8" s="103">
        <f>'FoF1'!FA8</f>
        <v>0</v>
      </c>
      <c r="AA8" s="14" t="e">
        <f>Z8/Z$11*100</f>
        <v>#DIV/0!</v>
      </c>
      <c r="AB8" s="103">
        <f>'FoF1'!GB8</f>
        <v>0.69613499999999995</v>
      </c>
      <c r="AC8" s="14">
        <f>AB8/AB$11*100</f>
        <v>100</v>
      </c>
      <c r="AD8" s="103">
        <f>'FoF1'!GE8</f>
        <v>0.178753</v>
      </c>
      <c r="AE8" s="14">
        <f>AD8/AD$11*100</f>
        <v>100</v>
      </c>
      <c r="AF8" s="103">
        <f>'FoF1'!GH8</f>
        <v>1.1077349999999999</v>
      </c>
      <c r="AG8" s="14">
        <f>AF8/AF$11*100</f>
        <v>100</v>
      </c>
      <c r="AH8" s="1545">
        <f>AH43</f>
        <v>612</v>
      </c>
      <c r="AI8" s="14">
        <f>AH8/AH$11*100</f>
        <v>100</v>
      </c>
      <c r="AJ8" s="1545">
        <f>AJ43</f>
        <v>116.6</v>
      </c>
      <c r="AK8" s="14">
        <f>AJ8/AJ$11*100</f>
        <v>4.7912557527942141</v>
      </c>
      <c r="AL8" s="1545">
        <f>AL43</f>
        <v>1315.7</v>
      </c>
      <c r="AM8" s="14">
        <f>AL8/AL$11*100</f>
        <v>100</v>
      </c>
      <c r="AN8" s="103">
        <f>'FoF1'!GQ8</f>
        <v>0.30055100000000001</v>
      </c>
      <c r="AO8" s="14">
        <f>AN8/AN$11*100</f>
        <v>100</v>
      </c>
      <c r="AP8" s="103">
        <f>'FoF1'!GW8</f>
        <v>0.14599999999999999</v>
      </c>
      <c r="AQ8" s="14">
        <f>AP8/AP$11*100</f>
        <v>100</v>
      </c>
      <c r="AR8" s="103">
        <v>21.47</v>
      </c>
      <c r="AS8" s="14">
        <f>AR8/AR$11*100</f>
        <v>12.140231834888324</v>
      </c>
      <c r="AT8" s="103">
        <v>24.41</v>
      </c>
      <c r="AU8" s="14">
        <f>AT8/AT$11*100</f>
        <v>10.700039451190111</v>
      </c>
      <c r="AV8" s="103">
        <v>408.92245259999993</v>
      </c>
      <c r="AW8" s="14">
        <f>AV8/AV$11*100</f>
        <v>19.263096654406802</v>
      </c>
      <c r="AX8" s="103">
        <v>143.85154130000001</v>
      </c>
      <c r="AY8" s="14">
        <f>AX8/AX$11*100</f>
        <v>11.135390077478297</v>
      </c>
      <c r="AZ8" s="103">
        <f>'FoF1'!HR8</f>
        <v>38.405999999999999</v>
      </c>
      <c r="BA8" s="14">
        <f>AZ8/AZ$11*100</f>
        <v>100</v>
      </c>
      <c r="BB8" s="103">
        <f>'FoF1'!IG8</f>
        <v>52.405339740000002</v>
      </c>
      <c r="BC8" s="14">
        <f>BB8/BB$11*100</f>
        <v>100</v>
      </c>
      <c r="BD8" s="103"/>
      <c r="BE8" s="14" t="e">
        <f>BD8/BD$11*100</f>
        <v>#DIV/0!</v>
      </c>
      <c r="BF8" s="103">
        <f>'FoF2'!D8</f>
        <v>5.2999999999999999E-2</v>
      </c>
      <c r="BG8" s="14">
        <f>BF8/BF$11*100</f>
        <v>100</v>
      </c>
      <c r="BH8" s="103">
        <v>49.133982000000003</v>
      </c>
      <c r="BI8" s="14">
        <f>BH8/BH$11*100</f>
        <v>10.652949785834741</v>
      </c>
      <c r="BJ8" s="103">
        <v>534.5</v>
      </c>
      <c r="BK8" s="14">
        <f>BJ8/BJ$11*100</f>
        <v>56.777140429148076</v>
      </c>
      <c r="BL8" s="103">
        <f>'FoF2'!AT8</f>
        <v>85.596999999999994</v>
      </c>
      <c r="BM8" s="14">
        <f>BL8/BL$11*100</f>
        <v>100</v>
      </c>
      <c r="BN8" s="1545">
        <f>BN43</f>
        <v>35.384014699999994</v>
      </c>
      <c r="BO8" s="14">
        <f>BN8/BN$11*100</f>
        <v>6.1876612493934289</v>
      </c>
      <c r="BP8" s="103">
        <v>0.58627699999999994</v>
      </c>
      <c r="BQ8" s="14">
        <f>BP8/BP$11*100</f>
        <v>11.868414345574898</v>
      </c>
      <c r="BR8" s="103">
        <v>4.99</v>
      </c>
      <c r="BS8" s="14">
        <f>BR8/BR$11*100</f>
        <v>8.4533288158563433</v>
      </c>
      <c r="BT8" s="103">
        <v>9.51</v>
      </c>
      <c r="BU8" s="14">
        <f>BT8/BT$11*100</f>
        <v>8.115026879426571</v>
      </c>
      <c r="BV8" s="103">
        <v>1389.0348935000002</v>
      </c>
      <c r="BW8" s="14">
        <f>BV8/BV$11*100</f>
        <v>25.303565314325887</v>
      </c>
      <c r="BX8" s="103">
        <v>18.23</v>
      </c>
      <c r="BY8" s="14">
        <f>BX8/BX$11*100</f>
        <v>27.168405365126681</v>
      </c>
      <c r="BZ8" s="103">
        <f>'FoF2'!DK8</f>
        <v>24.6</v>
      </c>
      <c r="CA8" s="14">
        <f>BZ8/BZ$11*100</f>
        <v>37.272727272727273</v>
      </c>
      <c r="CB8" s="103">
        <v>625.1</v>
      </c>
      <c r="CC8" s="14">
        <f>CB8/CB$11*100</f>
        <v>100</v>
      </c>
      <c r="CD8" s="103">
        <v>8</v>
      </c>
      <c r="CE8" s="14">
        <f>CD8/CD$11*100</f>
        <v>6.6334991708126037</v>
      </c>
      <c r="CF8" s="103">
        <f>'FoF2'!EO8</f>
        <v>0.195994</v>
      </c>
      <c r="CG8" s="14">
        <f>CF8/CF$11*100</f>
        <v>1.5608353400503336</v>
      </c>
      <c r="CH8" s="103">
        <f>'FoF2'!IA8</f>
        <v>1.0620000000000001</v>
      </c>
      <c r="CI8" s="14">
        <f>CH8/CH$11*100</f>
        <v>100</v>
      </c>
      <c r="CJ8" s="103">
        <v>43.6</v>
      </c>
      <c r="CK8" s="14">
        <f>CJ8/CJ$11*100</f>
        <v>12.895593019816623</v>
      </c>
      <c r="CL8" s="103">
        <v>86.417914999999994</v>
      </c>
      <c r="CM8" s="14">
        <f>CL8/CL$11*100</f>
        <v>7.2513705504912842</v>
      </c>
      <c r="CN8" s="103">
        <f>'FoF3'!AT8</f>
        <v>5.7584999999999997</v>
      </c>
      <c r="CO8" s="14">
        <f>CN8/CN$11*100</f>
        <v>100</v>
      </c>
      <c r="CP8" s="103">
        <f>'FoF3'!AW8</f>
        <v>142.01499999999999</v>
      </c>
      <c r="CQ8" s="14">
        <f>CP8/CP$11*100</f>
        <v>46.098139714546313</v>
      </c>
      <c r="CR8" s="103">
        <f>'FoF3'!BI8</f>
        <v>0.779416</v>
      </c>
      <c r="CS8" s="14">
        <f>CR8/CR$11*100</f>
        <v>41.142811293823527</v>
      </c>
      <c r="CT8" s="103">
        <v>23.768787929999995</v>
      </c>
      <c r="CU8" s="14">
        <f>CT8/CT$11*100</f>
        <v>32.245172613147268</v>
      </c>
      <c r="CV8" s="103">
        <f>'FoF3'!CD8</f>
        <v>2.9852E-2</v>
      </c>
      <c r="CW8" s="14">
        <f>CV8/CV$11*100</f>
        <v>100</v>
      </c>
      <c r="CX8" s="103">
        <v>7.393262</v>
      </c>
      <c r="CY8" s="14">
        <f>CX8/CX$11*100</f>
        <v>81.064016045128454</v>
      </c>
      <c r="CZ8" s="103">
        <f>'FoF3'!CG8</f>
        <v>7.9900000000000006E-3</v>
      </c>
      <c r="DA8" s="14">
        <f>CZ8/CZ$11*100</f>
        <v>100</v>
      </c>
      <c r="DB8" s="103">
        <f>'FoF3'!DE8</f>
        <v>7.0534735900000003</v>
      </c>
      <c r="DC8" s="14">
        <f>DB8/DB$11*100</f>
        <v>100</v>
      </c>
      <c r="DD8" s="103">
        <v>98.8</v>
      </c>
      <c r="DE8" s="14">
        <f>DD8/DD$11*100</f>
        <v>27.528559487322372</v>
      </c>
      <c r="DF8" s="103">
        <f>'FoF3'!ER8</f>
        <v>3</v>
      </c>
      <c r="DG8" s="14">
        <f>DF8/DF$11*100</f>
        <v>100</v>
      </c>
      <c r="DH8" s="103">
        <v>132.19999999999999</v>
      </c>
      <c r="DI8" s="14">
        <f>DH8/DH$11*100</f>
        <v>28.121676239098058</v>
      </c>
      <c r="DJ8" s="103">
        <v>2.2999999999999998</v>
      </c>
      <c r="DK8" s="14">
        <f>DJ8/DJ$11*100</f>
        <v>100</v>
      </c>
      <c r="DL8" s="103">
        <v>14.539</v>
      </c>
      <c r="DM8" s="14">
        <f>DL8/DL$11*100</f>
        <v>15.261366248647215</v>
      </c>
      <c r="DN8" s="103">
        <v>5.85</v>
      </c>
      <c r="DO8" s="14">
        <f>DN8/DN$11*100</f>
        <v>2.295017653981954</v>
      </c>
      <c r="DP8" s="103">
        <v>91.5</v>
      </c>
      <c r="DQ8" s="14">
        <f>DP8/DP$11*100</f>
        <v>16.004897673605036</v>
      </c>
      <c r="DR8" s="103">
        <v>1.2</v>
      </c>
      <c r="DS8" s="14">
        <f>DR8/DR$11*100</f>
        <v>100</v>
      </c>
      <c r="DT8" s="103">
        <f>'FoF3'!FY8</f>
        <v>3.95740793</v>
      </c>
      <c r="DU8" s="14">
        <f>DT8/DT$11*100</f>
        <v>100</v>
      </c>
      <c r="DV8" s="103">
        <f>'FoF3'!GK8</f>
        <v>12.234</v>
      </c>
      <c r="DW8" s="14">
        <f>DV8/DV$11*100</f>
        <v>100</v>
      </c>
      <c r="DX8" s="103">
        <f>'FoF3'!IA8</f>
        <v>2.323</v>
      </c>
      <c r="DY8" s="14">
        <f>DX8/DX$11*100</f>
        <v>100</v>
      </c>
      <c r="DZ8" s="103">
        <f>'FoF4'!G8</f>
        <v>28.716999999999999</v>
      </c>
      <c r="EA8" s="14">
        <f>DZ8/DZ$11*100</f>
        <v>100</v>
      </c>
      <c r="EB8" s="103">
        <f>'FoF4'!Y8</f>
        <v>0.8</v>
      </c>
      <c r="EC8" s="14">
        <f>EB8/EB$11*100</f>
        <v>19.512195121951223</v>
      </c>
      <c r="ED8" s="103">
        <f>'FoF4'!AB8</f>
        <v>7</v>
      </c>
      <c r="EE8" s="14">
        <f>ED8/ED$11*100</f>
        <v>16.587677725118482</v>
      </c>
      <c r="EF8" s="103">
        <f>'FoF4'!AE8</f>
        <v>2.6</v>
      </c>
      <c r="EG8" s="14">
        <f>EF8/EF$11*100</f>
        <v>35.087719298245609</v>
      </c>
      <c r="EH8" s="103">
        <f>'FoF4'!AH8</f>
        <v>9.1999999999999993</v>
      </c>
      <c r="EI8" s="14">
        <f>EH8/EH$11*100</f>
        <v>20.909090909090907</v>
      </c>
      <c r="EJ8" s="103">
        <f>'FoF4'!AK8</f>
        <v>2.6</v>
      </c>
      <c r="EK8" s="14">
        <f>EJ8/EJ$11*100</f>
        <v>40</v>
      </c>
      <c r="EL8" s="1545">
        <f>237497198/1000000</f>
        <v>237.497198</v>
      </c>
      <c r="EM8" s="14">
        <f>EL8/EL$11*100</f>
        <v>11.27271047871475</v>
      </c>
      <c r="EN8" s="103">
        <f>'FoF4'!AN8</f>
        <v>33.712235790706671</v>
      </c>
      <c r="EO8" s="14">
        <f>EN8/EN$11*100</f>
        <v>91.091239022591751</v>
      </c>
      <c r="EP8" s="103">
        <f>'FoF2'!AZ8</f>
        <v>4.4000000000000004</v>
      </c>
      <c r="EQ8" s="14">
        <f>EP8/EP$11*100</f>
        <v>38.260869565217391</v>
      </c>
      <c r="ER8" s="103">
        <f>'FoF4'!BF8</f>
        <v>4.2</v>
      </c>
      <c r="ES8" s="14">
        <f>ER8/ER$11*100</f>
        <v>100</v>
      </c>
      <c r="ET8" s="103">
        <v>1028.6400000000001</v>
      </c>
      <c r="EU8" s="14">
        <f>ET8/ET$11*100</f>
        <v>69.280816843353051</v>
      </c>
      <c r="EV8" s="103">
        <f>'FoF4'!BL8</f>
        <v>194.7</v>
      </c>
      <c r="EW8" s="14">
        <f>EV8/EV$11*100</f>
        <v>100</v>
      </c>
      <c r="EX8" s="103">
        <f>'FoF4'!DT8</f>
        <v>74.2</v>
      </c>
      <c r="EY8" s="14">
        <f>EX8/EX$11*100</f>
        <v>100</v>
      </c>
      <c r="EZ8" s="103">
        <f>'FoF4'!DW8</f>
        <v>9.5</v>
      </c>
      <c r="FA8" s="14">
        <f>EZ8/EZ$11*100</f>
        <v>100</v>
      </c>
      <c r="FB8" s="103">
        <f>'FoF4'!DZ8</f>
        <v>131.30000000000001</v>
      </c>
      <c r="FC8" s="14">
        <f>FB8/FB$11*100</f>
        <v>100</v>
      </c>
      <c r="FD8" s="103">
        <v>22.8</v>
      </c>
      <c r="FE8" s="14">
        <f>FD8/FD$11*100</f>
        <v>6.3456721402727529</v>
      </c>
      <c r="FF8" s="103">
        <f>'FoF4'!EL8</f>
        <v>0.34173500000000001</v>
      </c>
      <c r="FG8" s="14">
        <f>FF8/FF$11*100</f>
        <v>100</v>
      </c>
      <c r="FH8" s="103">
        <f>'FoF4'!GK8</f>
        <v>29.29</v>
      </c>
      <c r="FI8" s="14">
        <f>FH8/FH$11*100</f>
        <v>100</v>
      </c>
    </row>
    <row r="9" spans="1:165" ht="12.75" customHeight="1">
      <c r="A9" s="11" t="s">
        <v>94</v>
      </c>
      <c r="B9" s="103">
        <f>D9+F9+H9+J9+L9+N9+P9+R9+T9+V9+X9+Z9+AB9+AD9+AF9+AH9+AJ9+AL9+AN9+AP9+AR9+AT9+AV9+AX9+AZ9+BB9+BD9+BF9+BH9+BJ9+BL9+BN9+BP9+BR9+BT9+BV9+BX9+BZ9+CB9+CD9+CF9+CH9+CJ9+CL9+CN9+CP9+CR9+CT9+CV9+CX9+CZ9+DB9+DD9+DF9+DH9+DJ9+DL9+DN9+DP9+DR9+DT9+DV9+DX9+DZ9+EB9+ED9+EF9+EH9+EJ9+EL9+EN9+EP9+ER9+ET9+EV9+EX9+EZ9+FB9+FD9+FF9+FH9</f>
        <v>787.04502406999995</v>
      </c>
      <c r="C9" s="14">
        <f>B9/B$11*100</f>
        <v>2.7906420525897957</v>
      </c>
      <c r="D9" s="103"/>
      <c r="E9" s="14">
        <f>D9/D$11*100</f>
        <v>0</v>
      </c>
      <c r="F9" s="103">
        <v>0</v>
      </c>
      <c r="G9" s="14">
        <f>F9/F$11*100</f>
        <v>0</v>
      </c>
      <c r="H9" s="103">
        <v>0</v>
      </c>
      <c r="I9" s="14">
        <f>H9/H$11*100</f>
        <v>0</v>
      </c>
      <c r="J9" s="103">
        <v>0</v>
      </c>
      <c r="K9" s="14">
        <f>J9/J$11*100</f>
        <v>0</v>
      </c>
      <c r="L9" s="103">
        <v>30.896000000000001</v>
      </c>
      <c r="M9" s="14">
        <f>L9/L$11*100</f>
        <v>8.5447912892689519</v>
      </c>
      <c r="N9" s="103">
        <v>0</v>
      </c>
      <c r="O9" s="14">
        <f>N9/N$11*100</f>
        <v>0</v>
      </c>
      <c r="P9" s="103">
        <v>0</v>
      </c>
      <c r="Q9" s="14">
        <f>P9/P$11*100</f>
        <v>0</v>
      </c>
      <c r="R9" s="103">
        <v>0</v>
      </c>
      <c r="S9" s="14">
        <f>R9/R$11*100</f>
        <v>0</v>
      </c>
      <c r="T9" s="103"/>
      <c r="U9" s="14">
        <f>T9/T$11*100</f>
        <v>0</v>
      </c>
      <c r="V9" s="103">
        <v>0</v>
      </c>
      <c r="W9" s="14">
        <f>V9/V$11*100</f>
        <v>0</v>
      </c>
      <c r="X9" s="103"/>
      <c r="Y9" s="14">
        <f>X9/X$11*100</f>
        <v>0</v>
      </c>
      <c r="Z9" s="103">
        <v>0</v>
      </c>
      <c r="AA9" s="14" t="e">
        <f>Z9/Z$11*100</f>
        <v>#DIV/0!</v>
      </c>
      <c r="AB9" s="103">
        <v>0</v>
      </c>
      <c r="AC9" s="14">
        <f>AB9/AB$11*100</f>
        <v>0</v>
      </c>
      <c r="AD9" s="103">
        <v>0</v>
      </c>
      <c r="AE9" s="14">
        <f>AD9/AD$11*100</f>
        <v>0</v>
      </c>
      <c r="AF9" s="103">
        <v>0</v>
      </c>
      <c r="AG9" s="14">
        <f>AF9/AF$11*100</f>
        <v>0</v>
      </c>
      <c r="AH9" s="1545">
        <f>AH31</f>
        <v>0</v>
      </c>
      <c r="AI9" s="14">
        <f>AH9/AH$11*100</f>
        <v>0</v>
      </c>
      <c r="AJ9" s="1545">
        <f>AJ31</f>
        <v>63.2</v>
      </c>
      <c r="AK9" s="14">
        <f>AJ9/AJ$11*100</f>
        <v>2.5969756738987511</v>
      </c>
      <c r="AL9" s="1545">
        <f>AL31</f>
        <v>0</v>
      </c>
      <c r="AM9" s="14">
        <f>AL9/AL$11*100</f>
        <v>0</v>
      </c>
      <c r="AN9" s="103">
        <v>0</v>
      </c>
      <c r="AO9" s="14">
        <f>AN9/AN$11*100</f>
        <v>0</v>
      </c>
      <c r="AP9" s="103">
        <v>0</v>
      </c>
      <c r="AQ9" s="14">
        <f>AP9/AP$11*100</f>
        <v>0</v>
      </c>
      <c r="AR9" s="103">
        <v>7.62</v>
      </c>
      <c r="AS9" s="14">
        <f>AR9/AR$11*100</f>
        <v>4.3087362171331645</v>
      </c>
      <c r="AT9" s="103">
        <v>22.31</v>
      </c>
      <c r="AU9" s="14">
        <f>AT9/AT$11*100</f>
        <v>9.7795116819357375</v>
      </c>
      <c r="AV9" s="103">
        <v>87.738037200000008</v>
      </c>
      <c r="AW9" s="14">
        <f>AV9/AV$11*100</f>
        <v>4.1330728604055631</v>
      </c>
      <c r="AX9" s="103">
        <v>32.100661000000002</v>
      </c>
      <c r="AY9" s="14">
        <f>AX9/AX$11*100</f>
        <v>2.4848769693362649</v>
      </c>
      <c r="AZ9" s="103">
        <v>0</v>
      </c>
      <c r="BA9" s="14">
        <f>AZ9/AZ$11*100</f>
        <v>0</v>
      </c>
      <c r="BB9" s="103">
        <v>0</v>
      </c>
      <c r="BC9" s="14">
        <f>BB9/BB$11*100</f>
        <v>0</v>
      </c>
      <c r="BD9" s="103"/>
      <c r="BE9" s="14" t="e">
        <f>BD9/BD$11*100</f>
        <v>#DIV/0!</v>
      </c>
      <c r="BF9" s="103">
        <v>0</v>
      </c>
      <c r="BG9" s="14">
        <f>BF9/BF$11*100</f>
        <v>0</v>
      </c>
      <c r="BH9" s="103">
        <v>0</v>
      </c>
      <c r="BI9" s="14">
        <f>BH9/BH$11*100</f>
        <v>0</v>
      </c>
      <c r="BJ9" s="103">
        <v>0</v>
      </c>
      <c r="BK9" s="14">
        <f>BJ9/BJ$11*100</f>
        <v>0</v>
      </c>
      <c r="BL9" s="103">
        <v>0</v>
      </c>
      <c r="BM9" s="14">
        <f>BL9/BL$11*100</f>
        <v>0</v>
      </c>
      <c r="BN9" s="1545">
        <f>BN31</f>
        <v>0.39105000000000001</v>
      </c>
      <c r="BO9" s="14">
        <f>BN9/BN$11*100</f>
        <v>6.8383561110585356E-2</v>
      </c>
      <c r="BP9" s="103">
        <v>0</v>
      </c>
      <c r="BQ9" s="14">
        <f>BP9/BP$11*100</f>
        <v>0</v>
      </c>
      <c r="BR9" s="103">
        <v>0</v>
      </c>
      <c r="BS9" s="14">
        <f>BR9/BR$11*100</f>
        <v>0</v>
      </c>
      <c r="BT9" s="103">
        <v>2.39</v>
      </c>
      <c r="BU9" s="14">
        <f>BT9/BT$11*100</f>
        <v>2.0394231589726086</v>
      </c>
      <c r="BV9" s="103">
        <v>54.010874250000001</v>
      </c>
      <c r="BW9" s="14">
        <f>BV9/BV$11*100</f>
        <v>0.98389730212253801</v>
      </c>
      <c r="BX9" s="103">
        <v>8.85</v>
      </c>
      <c r="BY9" s="14">
        <f>BX9/BX$11*100</f>
        <v>13.189269746646795</v>
      </c>
      <c r="BZ9" s="103">
        <v>0</v>
      </c>
      <c r="CA9" s="14">
        <f>BZ9/BZ$11*100</f>
        <v>0</v>
      </c>
      <c r="CB9" s="103">
        <v>0</v>
      </c>
      <c r="CC9" s="14">
        <f>CB9/CB$11*100</f>
        <v>0</v>
      </c>
      <c r="CD9" s="103">
        <v>3.5</v>
      </c>
      <c r="CE9" s="14">
        <f>CD9/CD$11*100</f>
        <v>2.902155887230514</v>
      </c>
      <c r="CF9" s="103">
        <v>0</v>
      </c>
      <c r="CG9" s="14">
        <f>CF9/CF$11*100</f>
        <v>0</v>
      </c>
      <c r="CH9" s="103">
        <v>0</v>
      </c>
      <c r="CI9" s="14">
        <f>CH9/CH$11*100</f>
        <v>0</v>
      </c>
      <c r="CJ9" s="103">
        <v>18.600000000000001</v>
      </c>
      <c r="CK9" s="14">
        <f>CJ9/CJ$11*100</f>
        <v>5.5013309671694763</v>
      </c>
      <c r="CL9" s="103">
        <v>0</v>
      </c>
      <c r="CM9" s="14">
        <f>CL9/CL$11*100</f>
        <v>0</v>
      </c>
      <c r="CN9" s="103">
        <v>0</v>
      </c>
      <c r="CO9" s="14">
        <f>CN9/CN$11*100</f>
        <v>0</v>
      </c>
      <c r="CP9" s="103">
        <v>0</v>
      </c>
      <c r="CQ9" s="14">
        <f>CP9/CP$11*100</f>
        <v>0</v>
      </c>
      <c r="CR9" s="103">
        <v>0</v>
      </c>
      <c r="CS9" s="14">
        <f>CR9/CR$11*100</f>
        <v>0</v>
      </c>
      <c r="CT9" s="103">
        <v>0.57870162000000003</v>
      </c>
      <c r="CU9" s="14">
        <f>CT9/CT$11*100</f>
        <v>0.78507720643405843</v>
      </c>
      <c r="CV9" s="103">
        <v>0</v>
      </c>
      <c r="CW9" s="14">
        <f>CV9/CV$11*100</f>
        <v>0</v>
      </c>
      <c r="CX9" s="103">
        <v>0</v>
      </c>
      <c r="CY9" s="14">
        <f>CX9/CX$11*100</f>
        <v>0</v>
      </c>
      <c r="CZ9" s="103">
        <v>0</v>
      </c>
      <c r="DA9" s="14">
        <f>CZ9/CZ$11*100</f>
        <v>0</v>
      </c>
      <c r="DB9" s="103">
        <v>0</v>
      </c>
      <c r="DC9" s="14">
        <f>DB9/DB$11*100</f>
        <v>0</v>
      </c>
      <c r="DD9" s="103">
        <v>8.1999999999999993</v>
      </c>
      <c r="DE9" s="14">
        <f>DD9/DD$11*100</f>
        <v>2.2847589857899133</v>
      </c>
      <c r="DF9" s="103">
        <v>0</v>
      </c>
      <c r="DG9" s="14">
        <f>DF9/DF$11*100</f>
        <v>0</v>
      </c>
      <c r="DH9" s="103">
        <v>39.200000000000003</v>
      </c>
      <c r="DI9" s="14">
        <f>DH9/DH$11*100</f>
        <v>8.3386513507764306</v>
      </c>
      <c r="DJ9" s="103">
        <v>0</v>
      </c>
      <c r="DK9" s="14">
        <f>DJ9/DJ$11*100</f>
        <v>0</v>
      </c>
      <c r="DL9" s="103">
        <v>0.15970000000000001</v>
      </c>
      <c r="DM9" s="14">
        <f>DL9/DL$11*100</f>
        <v>0.16763465093259239</v>
      </c>
      <c r="DN9" s="103">
        <v>7.2</v>
      </c>
      <c r="DO9" s="14">
        <f>DN9/DN$11*100</f>
        <v>2.824637112593174</v>
      </c>
      <c r="DP9" s="103">
        <v>0</v>
      </c>
      <c r="DQ9" s="14">
        <f>DP9/DP$11*100</f>
        <v>0</v>
      </c>
      <c r="DR9" s="103">
        <v>0</v>
      </c>
      <c r="DS9" s="14">
        <f>DR9/DR$11*100</f>
        <v>0</v>
      </c>
      <c r="DT9" s="103">
        <v>0</v>
      </c>
      <c r="DU9" s="14">
        <f>DT9/DT$11*100</f>
        <v>0</v>
      </c>
      <c r="DV9" s="103">
        <v>0</v>
      </c>
      <c r="DW9" s="14">
        <f>DV9/DV$11*100</f>
        <v>0</v>
      </c>
      <c r="DX9" s="103">
        <v>0</v>
      </c>
      <c r="DY9" s="14">
        <f>DX9/DX$11*100</f>
        <v>0</v>
      </c>
      <c r="DZ9" s="103">
        <v>0</v>
      </c>
      <c r="EA9" s="14">
        <f>DZ9/DZ$11*100</f>
        <v>0</v>
      </c>
      <c r="EB9" s="103">
        <v>0</v>
      </c>
      <c r="EC9" s="14">
        <f>EB9/EB$11*100</f>
        <v>0</v>
      </c>
      <c r="ED9" s="103">
        <v>0</v>
      </c>
      <c r="EE9" s="14">
        <f>ED9/ED$11*100</f>
        <v>0</v>
      </c>
      <c r="EF9" s="103">
        <v>0</v>
      </c>
      <c r="EG9" s="14">
        <f>EF9/EF$11*100</f>
        <v>0</v>
      </c>
      <c r="EH9" s="103">
        <v>0</v>
      </c>
      <c r="EI9" s="14">
        <f>EH9/EH$11*100</f>
        <v>0</v>
      </c>
      <c r="EJ9" s="103">
        <v>0</v>
      </c>
      <c r="EK9" s="14">
        <f>EJ9/EJ$11*100</f>
        <v>0</v>
      </c>
      <c r="EL9" s="1545">
        <f>EL31</f>
        <v>0</v>
      </c>
      <c r="EM9" s="14">
        <f>EL9/EL$11*100</f>
        <v>0</v>
      </c>
      <c r="EN9" s="103">
        <v>0</v>
      </c>
      <c r="EO9" s="14">
        <f>EN9/EN$11*100</f>
        <v>0</v>
      </c>
      <c r="EP9" s="103">
        <v>0</v>
      </c>
      <c r="EQ9" s="14">
        <f>EP9/EP$11*100</f>
        <v>0</v>
      </c>
      <c r="ER9" s="103">
        <v>0</v>
      </c>
      <c r="ES9" s="14">
        <f>ER9/ER$11*100</f>
        <v>0</v>
      </c>
      <c r="ET9" s="103">
        <v>400.1</v>
      </c>
      <c r="EU9" s="14">
        <f>ET9/ET$11*100</f>
        <v>26.947479019895741</v>
      </c>
      <c r="EV9" s="103">
        <v>0</v>
      </c>
      <c r="EW9" s="14">
        <f>EV9/EV$11*100</f>
        <v>0</v>
      </c>
      <c r="EX9" s="103">
        <v>0</v>
      </c>
      <c r="EY9" s="14">
        <f>EX9/EX$11*100</f>
        <v>0</v>
      </c>
      <c r="EZ9" s="103">
        <v>0</v>
      </c>
      <c r="FA9" s="14">
        <f>EZ9/EZ$11*100</f>
        <v>0</v>
      </c>
      <c r="FB9" s="103">
        <v>0</v>
      </c>
      <c r="FC9" s="14">
        <f>FB9/FB$11*100</f>
        <v>0</v>
      </c>
      <c r="FD9" s="103">
        <v>0</v>
      </c>
      <c r="FE9" s="14">
        <f>FD9/FD$11*100</f>
        <v>0</v>
      </c>
      <c r="FF9" s="103">
        <v>0</v>
      </c>
      <c r="FG9" s="14">
        <f>FF9/FF$11*100</f>
        <v>0</v>
      </c>
      <c r="FH9" s="103">
        <v>0</v>
      </c>
      <c r="FI9" s="14">
        <f>FH9/FH$11*100</f>
        <v>0</v>
      </c>
    </row>
    <row r="10" spans="1:165" ht="12.75" customHeight="1" thickBot="1">
      <c r="A10" s="11" t="s">
        <v>254</v>
      </c>
      <c r="B10" s="103">
        <f>D10+F10+H10+J10+L10+N10+P10+R10+T10+V10+X10+Z10+AB10+AD10+AF10+AH10+AJ10+AL10+AN10+AP10+AR10+AT10+AV10+AX10+AZ10+BB10+BD10+BF10+BH10+BJ10+BL10+BN10+BP10+BR10+BT10+BV10+BX10+BZ10+CB10+CD10+CF10+CH10+CJ10+CL10+CN10+CP10+CR10+CT10+CV10+CX10+CZ10+DB10+DD10+DF10+DH10+DJ10+DL10+DN10+DP10+DR10+DT10+DV10+DX10+DZ10+EB10+ED10+EF10+EH10+EJ10+EL10+EN10+EP10+ER10+ET10+EV10+EX10+EZ10+FB10+FD10+FF10+FH10</f>
        <v>1138.1013947299998</v>
      </c>
      <c r="C10" s="14">
        <f>B10/B$11*100</f>
        <v>4.0353899905504758</v>
      </c>
      <c r="D10" s="103"/>
      <c r="E10" s="14">
        <f>D10/D$11*100</f>
        <v>0</v>
      </c>
      <c r="F10" s="103">
        <v>0</v>
      </c>
      <c r="G10" s="14">
        <f>F10/F$11*100</f>
        <v>0</v>
      </c>
      <c r="H10" s="103">
        <v>0</v>
      </c>
      <c r="I10" s="14">
        <f>H10/H$11*100</f>
        <v>0</v>
      </c>
      <c r="J10" s="103">
        <v>105.7103542</v>
      </c>
      <c r="K10" s="14">
        <f>J10/J$11*100</f>
        <v>19.730189743665768</v>
      </c>
      <c r="L10" s="103">
        <v>0</v>
      </c>
      <c r="M10" s="14">
        <f>L10/L$11*100</f>
        <v>0</v>
      </c>
      <c r="N10" s="103">
        <v>0</v>
      </c>
      <c r="O10" s="14">
        <f>N10/N$11*100</f>
        <v>0</v>
      </c>
      <c r="P10" s="103">
        <v>0</v>
      </c>
      <c r="Q10" s="14">
        <f>P10/P$11*100</f>
        <v>0</v>
      </c>
      <c r="R10" s="103">
        <v>0</v>
      </c>
      <c r="S10" s="14">
        <f>R10/R$11*100</f>
        <v>0</v>
      </c>
      <c r="T10" s="103"/>
      <c r="U10" s="14">
        <f>T10/T$11*100</f>
        <v>0</v>
      </c>
      <c r="V10" s="103">
        <v>0</v>
      </c>
      <c r="W10" s="14">
        <f>V10/V$11*100</f>
        <v>0</v>
      </c>
      <c r="X10" s="103"/>
      <c r="Y10" s="14">
        <f>X10/X$11*100</f>
        <v>0</v>
      </c>
      <c r="Z10" s="103">
        <v>0</v>
      </c>
      <c r="AA10" s="14" t="e">
        <f>Z10/Z$11*100</f>
        <v>#DIV/0!</v>
      </c>
      <c r="AB10" s="103">
        <v>0</v>
      </c>
      <c r="AC10" s="14">
        <f>AB10/AB$11*100</f>
        <v>0</v>
      </c>
      <c r="AD10" s="103">
        <v>0</v>
      </c>
      <c r="AE10" s="14">
        <f>AD10/AD$11*100</f>
        <v>0</v>
      </c>
      <c r="AF10" s="103">
        <v>0</v>
      </c>
      <c r="AG10" s="14">
        <f>AF10/AF$11*100</f>
        <v>0</v>
      </c>
      <c r="AH10" s="1545">
        <f>AH47</f>
        <v>0</v>
      </c>
      <c r="AI10" s="14">
        <f>AH10/AH$11*100</f>
        <v>0</v>
      </c>
      <c r="AJ10" s="1545">
        <f>AJ47</f>
        <v>0</v>
      </c>
      <c r="AK10" s="14">
        <f>AJ10/AJ$11*100</f>
        <v>0</v>
      </c>
      <c r="AL10" s="1545">
        <f>AL47</f>
        <v>0</v>
      </c>
      <c r="AM10" s="14">
        <f>AL10/AL$11*100</f>
        <v>0</v>
      </c>
      <c r="AN10" s="103">
        <v>0</v>
      </c>
      <c r="AO10" s="14">
        <f>AN10/AN$11*100</f>
        <v>0</v>
      </c>
      <c r="AP10" s="103">
        <v>0</v>
      </c>
      <c r="AQ10" s="14">
        <f>AP10/AP$11*100</f>
        <v>0</v>
      </c>
      <c r="AR10" s="103">
        <v>6.12</v>
      </c>
      <c r="AS10" s="14">
        <f>AR10/AR$11*100</f>
        <v>3.4605597964376593</v>
      </c>
      <c r="AT10" s="103">
        <v>21.16</v>
      </c>
      <c r="AU10" s="14">
        <f>AT10/AT$11*100</f>
        <v>9.2754131416297714</v>
      </c>
      <c r="AV10" s="103"/>
      <c r="AW10" s="14">
        <f>AV10/AV$11*100</f>
        <v>0</v>
      </c>
      <c r="AX10" s="103"/>
      <c r="AY10" s="14">
        <f>AX10/AX$11*100</f>
        <v>0</v>
      </c>
      <c r="AZ10" s="103">
        <v>0</v>
      </c>
      <c r="BA10" s="14">
        <f>AZ10/AZ$11*100</f>
        <v>0</v>
      </c>
      <c r="BB10" s="103">
        <v>0</v>
      </c>
      <c r="BC10" s="14">
        <f>BB10/BB$11*100</f>
        <v>0</v>
      </c>
      <c r="BD10" s="103"/>
      <c r="BE10" s="14" t="e">
        <f>BD10/BD$11*100</f>
        <v>#DIV/0!</v>
      </c>
      <c r="BF10" s="103">
        <v>0</v>
      </c>
      <c r="BG10" s="14">
        <f>BF10/BF$11*100</f>
        <v>0</v>
      </c>
      <c r="BH10" s="103">
        <v>30.866553</v>
      </c>
      <c r="BI10" s="14">
        <f>BH10/BH$11*100</f>
        <v>6.6923100018803003</v>
      </c>
      <c r="BJ10" s="103">
        <v>0</v>
      </c>
      <c r="BK10" s="14">
        <f>BJ10/BJ$11*100</f>
        <v>0</v>
      </c>
      <c r="BL10" s="103">
        <v>0</v>
      </c>
      <c r="BM10" s="14">
        <f>BL10/BL$11*100</f>
        <v>0</v>
      </c>
      <c r="BN10" s="1545">
        <f>BN47</f>
        <v>0</v>
      </c>
      <c r="BO10" s="14">
        <f>BN10/BN$11*100</f>
        <v>0</v>
      </c>
      <c r="BP10" s="103">
        <v>0</v>
      </c>
      <c r="BQ10" s="14">
        <f>BP10/BP$11*100</f>
        <v>0</v>
      </c>
      <c r="BR10" s="103">
        <v>10.85</v>
      </c>
      <c r="BS10" s="14">
        <f>BR10/BR$11*100</f>
        <v>18.380484499407078</v>
      </c>
      <c r="BT10" s="103"/>
      <c r="BU10" s="14">
        <f>BT10/BT$11*100</f>
        <v>0</v>
      </c>
      <c r="BV10" s="103">
        <v>321.51751952999996</v>
      </c>
      <c r="BW10" s="14">
        <f>BV10/BV$11*100</f>
        <v>5.8569727752684431</v>
      </c>
      <c r="BX10" s="103"/>
      <c r="BY10" s="14">
        <f>BX10/BX$11*100</f>
        <v>0</v>
      </c>
      <c r="BZ10" s="103">
        <v>0</v>
      </c>
      <c r="CA10" s="14">
        <f>BZ10/BZ$11*100</f>
        <v>0</v>
      </c>
      <c r="CB10" s="103">
        <v>0</v>
      </c>
      <c r="CC10" s="14">
        <f>CB10/CB$11*100</f>
        <v>0</v>
      </c>
      <c r="CD10" s="103">
        <v>17</v>
      </c>
      <c r="CE10" s="14">
        <f>CD10/CD$11*100</f>
        <v>14.096185737976782</v>
      </c>
      <c r="CF10" s="103">
        <v>0</v>
      </c>
      <c r="CG10" s="14">
        <f>CF10/CF$11*100</f>
        <v>0</v>
      </c>
      <c r="CH10" s="103">
        <v>0</v>
      </c>
      <c r="CI10" s="14">
        <f>CH10/CH$11*100</f>
        <v>0</v>
      </c>
      <c r="CJ10" s="103">
        <v>51.8</v>
      </c>
      <c r="CK10" s="14">
        <f>CJ10/CJ$11*100</f>
        <v>15.320910973084883</v>
      </c>
      <c r="CL10" s="103">
        <v>69.531668999999994</v>
      </c>
      <c r="CM10" s="14">
        <f>CL10/CL$11*100</f>
        <v>5.834437187163191</v>
      </c>
      <c r="CN10" s="103">
        <v>0</v>
      </c>
      <c r="CO10" s="14">
        <f>CN10/CN$11*100</f>
        <v>0</v>
      </c>
      <c r="CP10" s="103">
        <v>0</v>
      </c>
      <c r="CQ10" s="14">
        <f>CP10/CP$11*100</f>
        <v>0</v>
      </c>
      <c r="CR10" s="103">
        <v>0</v>
      </c>
      <c r="CS10" s="14">
        <f>CR10/CR$11*100</f>
        <v>0</v>
      </c>
      <c r="CT10" s="103"/>
      <c r="CU10" s="14">
        <f>CT10/CT$11*100</f>
        <v>0</v>
      </c>
      <c r="CV10" s="103">
        <v>0</v>
      </c>
      <c r="CW10" s="14">
        <f>CV10/CV$11*100</f>
        <v>0</v>
      </c>
      <c r="CX10" s="103">
        <v>1.727014</v>
      </c>
      <c r="CY10" s="14">
        <f>CX10/CX$11*100</f>
        <v>18.935983954871542</v>
      </c>
      <c r="CZ10" s="103">
        <v>0</v>
      </c>
      <c r="DA10" s="14">
        <f>CZ10/CZ$11*100</f>
        <v>0</v>
      </c>
      <c r="DB10" s="103">
        <v>0</v>
      </c>
      <c r="DC10" s="14">
        <f>DB10/DB$11*100</f>
        <v>0</v>
      </c>
      <c r="DD10" s="103">
        <v>53.8</v>
      </c>
      <c r="DE10" s="14">
        <f>DD10/DD$11*100</f>
        <v>14.990247979938701</v>
      </c>
      <c r="DF10" s="103">
        <v>0</v>
      </c>
      <c r="DG10" s="14">
        <f>DF10/DF$11*100</f>
        <v>0</v>
      </c>
      <c r="DH10" s="103">
        <v>0</v>
      </c>
      <c r="DI10" s="14">
        <f>DH10/DH$11*100</f>
        <v>0</v>
      </c>
      <c r="DJ10" s="103">
        <v>0</v>
      </c>
      <c r="DK10" s="14">
        <f>DJ10/DJ$11*100</f>
        <v>0</v>
      </c>
      <c r="DL10" s="103"/>
      <c r="DM10" s="14">
        <f>DL10/DL$11*100</f>
        <v>0</v>
      </c>
      <c r="DN10" s="103"/>
      <c r="DO10" s="14">
        <f>DN10/DN$11*100</f>
        <v>0</v>
      </c>
      <c r="DP10" s="103"/>
      <c r="DQ10" s="14">
        <f>DP10/DP$11*100</f>
        <v>0</v>
      </c>
      <c r="DR10" s="103"/>
      <c r="DS10" s="14">
        <f>DR10/DR$11*100</f>
        <v>0</v>
      </c>
      <c r="DT10" s="103">
        <v>0</v>
      </c>
      <c r="DU10" s="14">
        <f>DT10/DT$11*100</f>
        <v>0</v>
      </c>
      <c r="DV10" s="103">
        <v>0</v>
      </c>
      <c r="DW10" s="14">
        <f>DV10/DV$11*100</f>
        <v>0</v>
      </c>
      <c r="DX10" s="103">
        <v>0</v>
      </c>
      <c r="DY10" s="14">
        <f>DX10/DX$11*100</f>
        <v>0</v>
      </c>
      <c r="DZ10" s="103">
        <v>0</v>
      </c>
      <c r="EA10" s="14">
        <f>DZ10/DZ$11*100</f>
        <v>0</v>
      </c>
      <c r="EB10" s="103">
        <v>0</v>
      </c>
      <c r="EC10" s="14">
        <f>EB10/EB$11*100</f>
        <v>0</v>
      </c>
      <c r="ED10" s="103">
        <v>0</v>
      </c>
      <c r="EE10" s="14">
        <f>ED10/ED$11*100</f>
        <v>0</v>
      </c>
      <c r="EF10" s="103">
        <v>0</v>
      </c>
      <c r="EG10" s="14">
        <f>EF10/EF$11*100</f>
        <v>0</v>
      </c>
      <c r="EH10" s="103">
        <v>0</v>
      </c>
      <c r="EI10" s="14">
        <f>EH10/EH$11*100</f>
        <v>0</v>
      </c>
      <c r="EJ10" s="103">
        <v>0</v>
      </c>
      <c r="EK10" s="14">
        <f>EJ10/EJ$11*100</f>
        <v>0</v>
      </c>
      <c r="EL10" s="1545">
        <f>448018285/1000000</f>
        <v>448.01828499999999</v>
      </c>
      <c r="EM10" s="14">
        <f>EL10/EL$11*100</f>
        <v>21.265010528567629</v>
      </c>
      <c r="EN10" s="103">
        <v>0</v>
      </c>
      <c r="EO10" s="14">
        <f>EN10/EN$11*100</f>
        <v>0</v>
      </c>
      <c r="EP10" s="103">
        <v>0</v>
      </c>
      <c r="EQ10" s="14">
        <f>EP10/EP$11*100</f>
        <v>0</v>
      </c>
      <c r="ER10" s="103">
        <v>0</v>
      </c>
      <c r="ES10" s="14">
        <f>ER10/ER$11*100</f>
        <v>0</v>
      </c>
      <c r="ET10" s="103">
        <v>0</v>
      </c>
      <c r="EU10" s="14">
        <f>ET10/ET$11*100</f>
        <v>0</v>
      </c>
      <c r="EV10" s="103">
        <v>0</v>
      </c>
      <c r="EW10" s="14">
        <f>EV10/EV$11*100</f>
        <v>0</v>
      </c>
      <c r="EX10" s="103">
        <v>0</v>
      </c>
      <c r="EY10" s="14">
        <f>EX10/EX$11*100</f>
        <v>0</v>
      </c>
      <c r="EZ10" s="103">
        <v>0</v>
      </c>
      <c r="FA10" s="14">
        <f>EZ10/EZ$11*100</f>
        <v>0</v>
      </c>
      <c r="FB10" s="103">
        <v>0</v>
      </c>
      <c r="FC10" s="14">
        <f>FB10/FB$11*100</f>
        <v>0</v>
      </c>
      <c r="FD10" s="103">
        <v>0</v>
      </c>
      <c r="FE10" s="14">
        <f>FD10/FD$11*100</f>
        <v>0</v>
      </c>
      <c r="FF10" s="103">
        <v>0</v>
      </c>
      <c r="FG10" s="14">
        <f>FF10/FF$11*100</f>
        <v>0</v>
      </c>
      <c r="FH10" s="103">
        <v>0</v>
      </c>
      <c r="FI10" s="14">
        <f>FH10/FH$11*100</f>
        <v>0</v>
      </c>
    </row>
    <row r="11" spans="1:165" ht="12.75" customHeight="1" thickBot="1">
      <c r="A11" s="111" t="s">
        <v>3</v>
      </c>
      <c r="B11" s="5">
        <f>D11+F11+H11+J11+L11+N11+P11+R11+T11+V11+X11+Z11+AB11+AD11+AF11+AH11+AJ11+AL11+AN11+AP11+AR11+AT11+AV11+AX11+AZ11+BB11+BD11+BF11+BH11+BJ11+BL11+BN11+BP11+BR11+BT11+BV11+BX11+BZ11+CB11+CD11+CF11+CH11+CJ11+CL11+CN11+CP11+CR11+CT11+CV11+CX11+CZ11+DB11+DD11+DF11+DH11+DJ11+DL11+DN11+DP11+DR11+DT11+DV11+DX11+DZ11+EB11+ED11+EF11+EH11+EJ11+EL11+EN11+EP11+ER11+ET11+EV11+EX11+EZ11+FB11+FD11+FF11+FH11</f>
        <v>28203.008814390927</v>
      </c>
      <c r="C11" s="49">
        <f>B11/B$11*100</f>
        <v>100</v>
      </c>
      <c r="D11" s="112">
        <f>SUM(D7:D10)</f>
        <v>1005.84</v>
      </c>
      <c r="E11" s="49">
        <f>D11/D$11*100</f>
        <v>100</v>
      </c>
      <c r="F11" s="5">
        <f>SUM(F7:F10)</f>
        <v>0.114</v>
      </c>
      <c r="G11" s="49">
        <f>F11/F$11*100</f>
        <v>100</v>
      </c>
      <c r="H11" s="5">
        <f>SUM(H7:H10)</f>
        <v>1.8680000000000001</v>
      </c>
      <c r="I11" s="49">
        <f>H11/H$11*100</f>
        <v>100</v>
      </c>
      <c r="J11" s="112">
        <v>535.77971410000009</v>
      </c>
      <c r="K11" s="49">
        <f>J11/J$11*100</f>
        <v>100</v>
      </c>
      <c r="L11" s="112">
        <v>361.577</v>
      </c>
      <c r="M11" s="49">
        <f>L11/L$11*100</f>
        <v>100</v>
      </c>
      <c r="N11" s="112">
        <v>312.43299999999999</v>
      </c>
      <c r="O11" s="49">
        <f>N11/N$11*100</f>
        <v>100</v>
      </c>
      <c r="P11" s="5">
        <f>SUM(P7:P10)</f>
        <v>2.944</v>
      </c>
      <c r="Q11" s="49">
        <f>P11/P$11*100</f>
        <v>100</v>
      </c>
      <c r="R11" s="5">
        <f>SUM(R7:R10)</f>
        <v>5.173</v>
      </c>
      <c r="S11" s="49">
        <f>R11/R$11*100</f>
        <v>100</v>
      </c>
      <c r="T11" s="112">
        <f>SUM(T7:T10)</f>
        <v>54.27</v>
      </c>
      <c r="U11" s="49">
        <f>T11/T$11*100</f>
        <v>100</v>
      </c>
      <c r="V11" s="112">
        <f>SUM(V7:V10)</f>
        <v>541.38</v>
      </c>
      <c r="W11" s="49">
        <f>V11/V$11*100</f>
        <v>100</v>
      </c>
      <c r="X11" s="112">
        <f>SUM(X7:X10)</f>
        <v>197.04</v>
      </c>
      <c r="Y11" s="49">
        <f>X11/X$11*100</f>
        <v>100</v>
      </c>
      <c r="Z11" s="5">
        <f>SUM(Z7:Z10)</f>
        <v>0</v>
      </c>
      <c r="AA11" s="49" t="e">
        <f>Z11/Z$11*100</f>
        <v>#DIV/0!</v>
      </c>
      <c r="AB11" s="5">
        <f>SUM(AB7:AB10)</f>
        <v>0.69613499999999995</v>
      </c>
      <c r="AC11" s="49">
        <f>AB11/AB$11*100</f>
        <v>100</v>
      </c>
      <c r="AD11" s="5">
        <f>SUM(AD7:AD10)</f>
        <v>0.178753</v>
      </c>
      <c r="AE11" s="49">
        <f>AD11/AD$11*100</f>
        <v>100</v>
      </c>
      <c r="AF11" s="5">
        <f>SUM(AF7:AF10)</f>
        <v>1.1077349999999999</v>
      </c>
      <c r="AG11" s="49">
        <f>AF11/AF$11*100</f>
        <v>100</v>
      </c>
      <c r="AH11" s="1546">
        <f>SUM(AH7:AH10)</f>
        <v>612</v>
      </c>
      <c r="AI11" s="49">
        <f>AH11/AH$11*100</f>
        <v>100</v>
      </c>
      <c r="AJ11" s="1546">
        <f>SUM(AJ7:AJ10)</f>
        <v>2433.6</v>
      </c>
      <c r="AK11" s="49">
        <f>AJ11/AJ$11*100</f>
        <v>100</v>
      </c>
      <c r="AL11" s="1546">
        <f>SUM(AL7:AL10)</f>
        <v>1315.7</v>
      </c>
      <c r="AM11" s="49">
        <f>AL11/AL$11*100</f>
        <v>100</v>
      </c>
      <c r="AN11" s="5">
        <f>SUM(AN7:AN10)</f>
        <v>0.30055100000000001</v>
      </c>
      <c r="AO11" s="49">
        <f>AN11/AN$11*100</f>
        <v>100</v>
      </c>
      <c r="AP11" s="5">
        <f>SUM(AP7:AP10)</f>
        <v>0.14599999999999999</v>
      </c>
      <c r="AQ11" s="49">
        <f>AP11/AP$11*100</f>
        <v>100</v>
      </c>
      <c r="AR11" s="112">
        <f>SUM(AR7:AR10)</f>
        <v>176.85</v>
      </c>
      <c r="AS11" s="49">
        <f>AR11/AR$11*100</f>
        <v>100</v>
      </c>
      <c r="AT11" s="112">
        <f>SUM(AT7:AT10)</f>
        <v>228.13</v>
      </c>
      <c r="AU11" s="49">
        <f>AT11/AT$11*100</f>
        <v>100</v>
      </c>
      <c r="AV11" s="112">
        <v>2122.8282240199997</v>
      </c>
      <c r="AW11" s="49">
        <f>AV11/AV$11*100</f>
        <v>100</v>
      </c>
      <c r="AX11" s="112">
        <v>1291.8410607899998</v>
      </c>
      <c r="AY11" s="49">
        <f>AX11/AX$11*100</f>
        <v>100</v>
      </c>
      <c r="AZ11" s="5">
        <f>SUM(AZ7:AZ10)</f>
        <v>38.405999999999999</v>
      </c>
      <c r="BA11" s="49"/>
      <c r="BB11" s="5">
        <f>SUM(BB7:BB10)</f>
        <v>52.405339740000002</v>
      </c>
      <c r="BC11" s="49">
        <f>BB11/BB$11*100</f>
        <v>100</v>
      </c>
      <c r="BD11" s="112">
        <f>SUM(BD7:BD10)</f>
        <v>0</v>
      </c>
      <c r="BE11" s="49" t="e">
        <f>BD11/BD$11*100</f>
        <v>#DIV/0!</v>
      </c>
      <c r="BF11" s="5">
        <f>SUM(BF7:BF10)</f>
        <v>5.2999999999999999E-2</v>
      </c>
      <c r="BG11" s="49">
        <f>BF11/BF$11*100</f>
        <v>100</v>
      </c>
      <c r="BH11" s="112">
        <v>461.22419600000001</v>
      </c>
      <c r="BI11" s="49">
        <f>BH11/BH$11*100</f>
        <v>100</v>
      </c>
      <c r="BJ11" s="112">
        <v>941.4</v>
      </c>
      <c r="BK11" s="49">
        <f>BJ11/BJ$11*100</f>
        <v>100</v>
      </c>
      <c r="BL11" s="5">
        <f>SUM(BL7:BL10)</f>
        <v>85.596999999999994</v>
      </c>
      <c r="BM11" s="49">
        <f>BL11/BL$11*100</f>
        <v>100</v>
      </c>
      <c r="BN11" s="1546">
        <f>SUM(BN7:BN10)</f>
        <v>571.84796118999986</v>
      </c>
      <c r="BO11" s="49">
        <f>BN11/BN$11*100</f>
        <v>100</v>
      </c>
      <c r="BP11" s="112">
        <v>4.9398090000000003</v>
      </c>
      <c r="BQ11" s="49">
        <f>BP11/BP$11*100</f>
        <v>100</v>
      </c>
      <c r="BR11" s="112">
        <f>SUM(BR7:BR10)</f>
        <v>59.03</v>
      </c>
      <c r="BS11" s="49">
        <f>BR11/BR$11*100</f>
        <v>100</v>
      </c>
      <c r="BT11" s="112">
        <f>SUM(BT7:BT10)</f>
        <v>117.19000000000001</v>
      </c>
      <c r="BU11" s="49">
        <f>BT11/BT$11*100</f>
        <v>100</v>
      </c>
      <c r="BV11" s="112">
        <v>5489.4829098</v>
      </c>
      <c r="BW11" s="49">
        <f>BV11/BV$11*100</f>
        <v>100</v>
      </c>
      <c r="BX11" s="112">
        <f>SUM(BX7:BX10)</f>
        <v>67.099999999999994</v>
      </c>
      <c r="BY11" s="49">
        <f>BX11/BX$11*100</f>
        <v>100</v>
      </c>
      <c r="BZ11" s="5">
        <f>SUM(BZ7:BZ10)</f>
        <v>66</v>
      </c>
      <c r="CA11" s="49">
        <f>BZ11/BZ$11*100</f>
        <v>100</v>
      </c>
      <c r="CB11" s="112">
        <v>625.1</v>
      </c>
      <c r="CC11" s="49">
        <f>CB11/CB$11*100</f>
        <v>100</v>
      </c>
      <c r="CD11" s="112">
        <v>120.6</v>
      </c>
      <c r="CE11" s="49">
        <f>CD11/CD$11*100</f>
        <v>100</v>
      </c>
      <c r="CF11" s="5">
        <f>SUM(CF7:CF10)</f>
        <v>12.556994000000001</v>
      </c>
      <c r="CG11" s="49">
        <f>CF11/CF$11*100</f>
        <v>100</v>
      </c>
      <c r="CH11" s="5">
        <f>SUM(CH7:CH10)</f>
        <v>1.0620000000000001</v>
      </c>
      <c r="CI11" s="49">
        <f>CH11/CH$11*100</f>
        <v>100</v>
      </c>
      <c r="CJ11" s="112">
        <v>338.1</v>
      </c>
      <c r="CK11" s="49">
        <f>CJ11/CJ$11*100</f>
        <v>100</v>
      </c>
      <c r="CL11" s="112">
        <v>1191.745952</v>
      </c>
      <c r="CM11" s="49">
        <f>CL11/CL$11*100</f>
        <v>100</v>
      </c>
      <c r="CN11" s="5">
        <f>SUM(CN7:CN10)</f>
        <v>5.7584999999999997</v>
      </c>
      <c r="CO11" s="49">
        <f>CN11/CN$11*100</f>
        <v>100</v>
      </c>
      <c r="CP11" s="5">
        <f>SUM(CP7:CP10)</f>
        <v>308.07100000000003</v>
      </c>
      <c r="CQ11" s="49">
        <f>CP11/CP$11*100</f>
        <v>100</v>
      </c>
      <c r="CR11" s="5">
        <f>SUM(CR7:CR10)</f>
        <v>1.8944160000000001</v>
      </c>
      <c r="CS11" s="49">
        <f>CR11/CR$11*100</f>
        <v>100</v>
      </c>
      <c r="CT11" s="112">
        <v>73.712701789999983</v>
      </c>
      <c r="CU11" s="49">
        <f>CT11/CT$11*100</f>
        <v>100</v>
      </c>
      <c r="CV11" s="5">
        <f>SUM(CV7:CV10)</f>
        <v>2.9852E-2</v>
      </c>
      <c r="CW11" s="49">
        <f>CV11/CV$11*100</f>
        <v>100</v>
      </c>
      <c r="CX11" s="112">
        <v>9.1202760000000005</v>
      </c>
      <c r="CY11" s="49">
        <f>CX11/CX$11*100</f>
        <v>100</v>
      </c>
      <c r="CZ11" s="5">
        <f>SUM(CZ7:CZ10)</f>
        <v>7.9900000000000006E-3</v>
      </c>
      <c r="DA11" s="49">
        <f>CZ11/CZ$11*100</f>
        <v>100</v>
      </c>
      <c r="DB11" s="5">
        <f>SUM(DB7:DB10)</f>
        <v>7.0534735900000003</v>
      </c>
      <c r="DC11" s="49">
        <f>DB11/DB$11*100</f>
        <v>100</v>
      </c>
      <c r="DD11" s="112">
        <v>358.9</v>
      </c>
      <c r="DE11" s="49">
        <f>DD11/DD$11*100</f>
        <v>100</v>
      </c>
      <c r="DF11" s="5">
        <f>SUM(DF7:DF10)</f>
        <v>3</v>
      </c>
      <c r="DG11" s="49">
        <f>DF11/DF$11*100</f>
        <v>100</v>
      </c>
      <c r="DH11" s="112">
        <v>470.1</v>
      </c>
      <c r="DI11" s="49">
        <f>DH11/DH$11*100</f>
        <v>100</v>
      </c>
      <c r="DJ11" s="112">
        <f>SUM(DJ7:DJ10)</f>
        <v>2.2999999999999998</v>
      </c>
      <c r="DK11" s="49">
        <f>DJ11/DJ$11*100</f>
        <v>100</v>
      </c>
      <c r="DL11" s="112">
        <f>SUM(DL7:DL10)</f>
        <v>95.266700000000014</v>
      </c>
      <c r="DM11" s="49">
        <f>DL11/DL$11*100</f>
        <v>100</v>
      </c>
      <c r="DN11" s="112">
        <f>SUM(DN7:DN10)</f>
        <v>254.89999999999998</v>
      </c>
      <c r="DO11" s="49">
        <f>DN11/DN$11*100</f>
        <v>100</v>
      </c>
      <c r="DP11" s="112">
        <v>571.70000000000005</v>
      </c>
      <c r="DQ11" s="49">
        <f>DP11/DP$11*100</f>
        <v>100</v>
      </c>
      <c r="DR11" s="112">
        <v>1.2</v>
      </c>
      <c r="DS11" s="49">
        <f>DR11/DR$11*100</f>
        <v>100</v>
      </c>
      <c r="DT11" s="5">
        <f>SUM(DT7:DT10)</f>
        <v>3.95740793</v>
      </c>
      <c r="DU11" s="49">
        <f>DT11/DT$11*100</f>
        <v>100</v>
      </c>
      <c r="DV11" s="5">
        <f>SUM(DV7:DV10)</f>
        <v>12.234</v>
      </c>
      <c r="DW11" s="49">
        <f>DV11/DV$11*100</f>
        <v>100</v>
      </c>
      <c r="DX11" s="5">
        <f>SUM(DX7:DX10)</f>
        <v>2.323</v>
      </c>
      <c r="DY11" s="49">
        <f>DX11/DX$11*100</f>
        <v>100</v>
      </c>
      <c r="DZ11" s="5">
        <f>SUM(DZ7:DZ10)</f>
        <v>28.716999999999999</v>
      </c>
      <c r="EA11" s="49">
        <f>DZ11/DZ$11*100</f>
        <v>100</v>
      </c>
      <c r="EB11" s="5">
        <f>SUM(EB7:EB10)</f>
        <v>4.0999999999999996</v>
      </c>
      <c r="EC11" s="49">
        <f>EB11/EB$11*100</f>
        <v>100</v>
      </c>
      <c r="ED11" s="5">
        <f>SUM(ED7:ED10)</f>
        <v>42.2</v>
      </c>
      <c r="EE11" s="49">
        <f>ED11/ED$11*100</f>
        <v>100</v>
      </c>
      <c r="EF11" s="5">
        <f>SUM(EF7:EF10)</f>
        <v>7.41</v>
      </c>
      <c r="EG11" s="49">
        <f>EF11/EF$11*100</f>
        <v>100</v>
      </c>
      <c r="EH11" s="5">
        <f>SUM(EH7:EH10)</f>
        <v>44</v>
      </c>
      <c r="EI11" s="49">
        <f>EH11/EH$11*100</f>
        <v>100</v>
      </c>
      <c r="EJ11" s="5">
        <f>SUM(EJ7:EJ10)</f>
        <v>6.5</v>
      </c>
      <c r="EK11" s="49">
        <f>EJ11/EJ$11*100</f>
        <v>100</v>
      </c>
      <c r="EL11" s="1546">
        <f>SUM(EL7:EL10)</f>
        <v>2106.8331210000001</v>
      </c>
      <c r="EM11" s="49">
        <f>EL11/EL$11*100</f>
        <v>100</v>
      </c>
      <c r="EN11" s="5">
        <f>SUM(EN7:EN10)</f>
        <v>37.009306440925258</v>
      </c>
      <c r="EO11" s="49">
        <f>EN11/EN$11*100</f>
        <v>100</v>
      </c>
      <c r="EP11" s="5">
        <f>SUM(EP7:EP10)</f>
        <v>11.5</v>
      </c>
      <c r="EQ11" s="49">
        <f>EP11/EP$11*100</f>
        <v>100</v>
      </c>
      <c r="ER11" s="5">
        <f>SUM(ER7:ER10)</f>
        <v>4.2</v>
      </c>
      <c r="ES11" s="49">
        <f>ER11/ER$11*100</f>
        <v>100</v>
      </c>
      <c r="ET11" s="112">
        <v>1484.74</v>
      </c>
      <c r="EU11" s="49">
        <f>ET11/ET$11*100</f>
        <v>100</v>
      </c>
      <c r="EV11" s="5">
        <f>SUM(EV7:EV10)</f>
        <v>194.7</v>
      </c>
      <c r="EW11" s="49">
        <f>EV11/EV$11*100</f>
        <v>100</v>
      </c>
      <c r="EX11" s="5">
        <f>SUM(EX7:EX10)</f>
        <v>74.2</v>
      </c>
      <c r="EY11" s="49">
        <f>EX11/EX$11*100</f>
        <v>100</v>
      </c>
      <c r="EZ11" s="5">
        <f>SUM(EZ7:EZ10)</f>
        <v>9.5</v>
      </c>
      <c r="FA11" s="49">
        <f>EZ11/EZ$11*100</f>
        <v>100</v>
      </c>
      <c r="FB11" s="5">
        <f>SUM(FB7:FB10)</f>
        <v>131.30000000000001</v>
      </c>
      <c r="FC11" s="49">
        <f>FB11/FB$11*100</f>
        <v>100</v>
      </c>
      <c r="FD11" s="112">
        <v>359.3</v>
      </c>
      <c r="FE11" s="49">
        <f>FD11/FD$11*100</f>
        <v>100</v>
      </c>
      <c r="FF11" s="5">
        <f>SUM(FF7:FF10)</f>
        <v>0.34173500000000001</v>
      </c>
      <c r="FG11" s="49">
        <f>FF11/FF$11*100</f>
        <v>100</v>
      </c>
      <c r="FH11" s="5">
        <f>SUM(FH7:FH10)</f>
        <v>29.29</v>
      </c>
      <c r="FI11" s="49">
        <f>FH11/FH$11*100</f>
        <v>100</v>
      </c>
    </row>
    <row r="12" spans="1:165" ht="12.75" customHeight="1">
      <c r="A12" s="36" t="s">
        <v>100</v>
      </c>
      <c r="B12" s="103"/>
      <c r="C12" s="14"/>
      <c r="D12" s="103"/>
      <c r="E12" s="14"/>
      <c r="F12" s="103"/>
      <c r="G12" s="14"/>
      <c r="H12" s="103"/>
      <c r="I12" s="14"/>
      <c r="J12" s="103"/>
      <c r="K12" s="14"/>
      <c r="L12" s="103"/>
      <c r="M12" s="14"/>
      <c r="N12" s="103"/>
      <c r="O12" s="14"/>
      <c r="P12" s="103"/>
      <c r="Q12" s="14"/>
      <c r="R12" s="103"/>
      <c r="S12" s="14"/>
      <c r="T12" s="103"/>
      <c r="U12" s="14"/>
      <c r="V12" s="103"/>
      <c r="W12" s="14"/>
      <c r="X12" s="103"/>
      <c r="Y12" s="14"/>
      <c r="Z12" s="103"/>
      <c r="AA12" s="14"/>
      <c r="AB12" s="103"/>
      <c r="AC12" s="14"/>
      <c r="AD12" s="103"/>
      <c r="AE12" s="14"/>
      <c r="AF12" s="103"/>
      <c r="AG12" s="14"/>
      <c r="AH12" s="1545"/>
      <c r="AI12" s="14"/>
      <c r="AJ12" s="1545"/>
      <c r="AK12" s="14"/>
      <c r="AL12" s="1545"/>
      <c r="AM12" s="14"/>
      <c r="AN12" s="103"/>
      <c r="AO12" s="14"/>
      <c r="AP12" s="103"/>
      <c r="AQ12" s="14"/>
      <c r="AR12" s="103"/>
      <c r="AS12" s="14"/>
      <c r="AT12" s="103"/>
      <c r="AU12" s="14"/>
      <c r="AV12" s="103"/>
      <c r="AW12" s="14"/>
      <c r="AX12" s="103"/>
      <c r="AY12" s="14"/>
      <c r="AZ12" s="103"/>
      <c r="BA12" s="14"/>
      <c r="BB12" s="103"/>
      <c r="BC12" s="14"/>
      <c r="BD12" s="103"/>
      <c r="BE12" s="14"/>
      <c r="BF12" s="103"/>
      <c r="BG12" s="14"/>
      <c r="BH12" s="103"/>
      <c r="BI12" s="14"/>
      <c r="BJ12" s="103"/>
      <c r="BK12" s="14"/>
      <c r="BL12" s="103"/>
      <c r="BM12" s="14"/>
      <c r="BN12" s="1545"/>
      <c r="BO12" s="14"/>
      <c r="BP12" s="103"/>
      <c r="BQ12" s="14"/>
      <c r="BR12" s="103"/>
      <c r="BS12" s="14"/>
      <c r="BT12" s="103"/>
      <c r="BU12" s="14"/>
      <c r="BV12" s="103"/>
      <c r="BW12" s="14"/>
      <c r="BX12" s="103"/>
      <c r="BY12" s="14"/>
      <c r="BZ12" s="103"/>
      <c r="CA12" s="14"/>
      <c r="CB12" s="103"/>
      <c r="CC12" s="14"/>
      <c r="CD12" s="103"/>
      <c r="CE12" s="14"/>
      <c r="CF12" s="103"/>
      <c r="CG12" s="14"/>
      <c r="CH12" s="103"/>
      <c r="CI12" s="14"/>
      <c r="CJ12" s="103"/>
      <c r="CK12" s="14"/>
      <c r="CL12" s="103"/>
      <c r="CM12" s="14"/>
      <c r="CN12" s="103"/>
      <c r="CO12" s="14"/>
      <c r="CP12" s="103"/>
      <c r="CQ12" s="14"/>
      <c r="CR12" s="103"/>
      <c r="CS12" s="14"/>
      <c r="CT12" s="103"/>
      <c r="CU12" s="14"/>
      <c r="CV12" s="103"/>
      <c r="CW12" s="14"/>
      <c r="CX12" s="103"/>
      <c r="CY12" s="14"/>
      <c r="CZ12" s="103"/>
      <c r="DA12" s="14"/>
      <c r="DB12" s="103"/>
      <c r="DC12" s="14"/>
      <c r="DD12" s="103"/>
      <c r="DE12" s="14"/>
      <c r="DF12" s="103"/>
      <c r="DG12" s="14"/>
      <c r="DH12" s="103"/>
      <c r="DI12" s="14"/>
      <c r="DJ12" s="103"/>
      <c r="DK12" s="14"/>
      <c r="DL12" s="103"/>
      <c r="DM12" s="14"/>
      <c r="DN12" s="103"/>
      <c r="DO12" s="14"/>
      <c r="DP12" s="103"/>
      <c r="DQ12" s="14"/>
      <c r="DR12" s="103"/>
      <c r="DS12" s="14"/>
      <c r="DT12" s="103"/>
      <c r="DU12" s="14"/>
      <c r="DV12" s="103"/>
      <c r="DW12" s="14"/>
      <c r="DX12" s="103"/>
      <c r="DY12" s="14"/>
      <c r="DZ12" s="103"/>
      <c r="EA12" s="14"/>
      <c r="EB12" s="103"/>
      <c r="EC12" s="14"/>
      <c r="ED12" s="103"/>
      <c r="EE12" s="14"/>
      <c r="EF12" s="103"/>
      <c r="EG12" s="14"/>
      <c r="EH12" s="103"/>
      <c r="EI12" s="14"/>
      <c r="EJ12" s="103"/>
      <c r="EK12" s="14"/>
      <c r="EL12" s="1545"/>
      <c r="EM12" s="14"/>
      <c r="EN12" s="103"/>
      <c r="EO12" s="14"/>
      <c r="EP12" s="103"/>
      <c r="EQ12" s="14"/>
      <c r="ER12" s="103"/>
      <c r="ES12" s="14"/>
      <c r="ET12" s="103"/>
      <c r="EU12" s="14"/>
      <c r="EV12" s="103"/>
      <c r="EW12" s="14"/>
      <c r="EX12" s="103"/>
      <c r="EY12" s="14"/>
      <c r="EZ12" s="103"/>
      <c r="FA12" s="14"/>
      <c r="FB12" s="103"/>
      <c r="FC12" s="14"/>
      <c r="FD12" s="103"/>
      <c r="FE12" s="14"/>
      <c r="FF12" s="103"/>
      <c r="FG12" s="14"/>
      <c r="FH12" s="103"/>
      <c r="FI12" s="14"/>
    </row>
    <row r="13" spans="1:165" ht="12.75" customHeight="1">
      <c r="A13" s="1159" t="s">
        <v>101</v>
      </c>
      <c r="B13" s="103">
        <f t="shared" ref="B13:B31" si="0">D13+F13+H13+J13+L13+N13+P13+R13+T13+V13+X13+Z13+AB13+AD13+AF13+AH13+AJ13+AL13+AN13+AP13+AR13+AT13+AV13+AX13+AZ13+BB13+BD13+BF13+BH13+BJ13+BL13+BN13+BP13+BR13+BT13+BV13+BX13+BZ13+CB13+CD13+CF13+CH13+CJ13+CL13+CN13+CP13+CR13+CT13+CV13+CX13+CZ13+DB13+DD13+DF13+DH13+DJ13+DL13+DN13+DP13+DR13+DT13+DV13+DX13+DZ13+EB13+ED13+EF13+EH13+EJ13+EL13+EN13+EP13+ER13+ET13+EV13+EX13+EZ13+FB13+FD13+FF13+FH13</f>
        <v>65.236250000000013</v>
      </c>
      <c r="C13" s="113">
        <f t="shared" ref="C13:C31" si="1">B13/B$11*100</f>
        <v>0.2313095401605251</v>
      </c>
      <c r="D13" s="166">
        <v>2.33</v>
      </c>
      <c r="E13" s="113">
        <f t="shared" ref="E13:E31" si="2">D13/D$11*100</f>
        <v>0.23164718046607813</v>
      </c>
      <c r="F13" s="103"/>
      <c r="G13" s="113"/>
      <c r="H13" s="103"/>
      <c r="I13" s="113"/>
      <c r="J13" s="166">
        <v>0</v>
      </c>
      <c r="K13" s="113">
        <f t="shared" ref="K13:K31" si="3">J13/J$11*100</f>
        <v>0</v>
      </c>
      <c r="L13" s="166"/>
      <c r="M13" s="113">
        <f t="shared" ref="M13:M31" si="4">L13/L$11*100</f>
        <v>0</v>
      </c>
      <c r="N13" s="166">
        <v>6.3230000000000004</v>
      </c>
      <c r="O13" s="113">
        <f t="shared" ref="O13:O31" si="5">N13/N$11*100</f>
        <v>2.0237939014124628</v>
      </c>
      <c r="P13" s="166"/>
      <c r="Q13" s="113"/>
      <c r="R13" s="103"/>
      <c r="S13" s="113"/>
      <c r="T13" s="166"/>
      <c r="U13" s="113">
        <f t="shared" ref="U13:W31" si="6">T13/T$11*100</f>
        <v>0</v>
      </c>
      <c r="V13" s="166"/>
      <c r="W13" s="113">
        <f t="shared" si="6"/>
        <v>0</v>
      </c>
      <c r="X13" s="166"/>
      <c r="Y13" s="113">
        <f t="shared" ref="Y13:Y31" si="7">X13/X$11*100</f>
        <v>0</v>
      </c>
      <c r="Z13" s="103"/>
      <c r="AA13" s="113"/>
      <c r="AB13" s="103"/>
      <c r="AC13" s="113"/>
      <c r="AD13" s="103"/>
      <c r="AE13" s="113"/>
      <c r="AF13" s="103"/>
      <c r="AG13" s="113"/>
      <c r="AH13" s="1559"/>
      <c r="AI13" s="113">
        <f t="shared" ref="AI13:AI31" si="8">AH13/AH$11*100</f>
        <v>0</v>
      </c>
      <c r="AJ13" s="1559"/>
      <c r="AK13" s="113">
        <f t="shared" ref="AK13:AK31" si="9">AJ13/AJ$11*100</f>
        <v>0</v>
      </c>
      <c r="AL13" s="1559"/>
      <c r="AM13" s="113">
        <f t="shared" ref="AM13:AM31" si="10">AL13/AL$11*100</f>
        <v>0</v>
      </c>
      <c r="AN13" s="103"/>
      <c r="AO13" s="113"/>
      <c r="AP13" s="103"/>
      <c r="AQ13" s="113"/>
      <c r="AR13" s="166"/>
      <c r="AS13" s="113">
        <f t="shared" ref="AS13:AS31" si="11">AR13/AR$11*100</f>
        <v>0</v>
      </c>
      <c r="AT13" s="166">
        <v>10.26</v>
      </c>
      <c r="AU13" s="113">
        <f t="shared" ref="AU13:AU31" si="12">AT13/AT$11*100</f>
        <v>4.4974356726427906</v>
      </c>
      <c r="AV13" s="166">
        <v>0</v>
      </c>
      <c r="AW13" s="113">
        <f t="shared" ref="AW13:AW31" si="13">AV13/AV$11*100</f>
        <v>0</v>
      </c>
      <c r="AX13" s="166">
        <v>0</v>
      </c>
      <c r="AY13" s="113">
        <f t="shared" ref="AY13:AY31" si="14">AX13/AX$11*100</f>
        <v>0</v>
      </c>
      <c r="AZ13" s="103"/>
      <c r="BA13" s="113"/>
      <c r="BB13" s="103"/>
      <c r="BC13" s="113"/>
      <c r="BD13" s="166"/>
      <c r="BE13" s="113" t="e">
        <f t="shared" ref="BE13:BE31" si="15">BD13/BD$11*100</f>
        <v>#DIV/0!</v>
      </c>
      <c r="BF13" s="103"/>
      <c r="BG13" s="113"/>
      <c r="BH13" s="166">
        <v>-6.3750000000000001E-2</v>
      </c>
      <c r="BI13" s="113">
        <f t="shared" ref="BI13:BI31" si="16">BH13/BH$11*100</f>
        <v>-1.382191145930254E-2</v>
      </c>
      <c r="BJ13" s="166">
        <v>0</v>
      </c>
      <c r="BK13" s="113">
        <f t="shared" ref="BK13:BK31" si="17">BJ13/BJ$11*100</f>
        <v>0</v>
      </c>
      <c r="BL13" s="103"/>
      <c r="BM13" s="113"/>
      <c r="BN13" s="1559"/>
      <c r="BO13" s="113">
        <f t="shared" ref="BO13:BO31" si="18">BN13/BN$11*100</f>
        <v>0</v>
      </c>
      <c r="BP13" s="166"/>
      <c r="BQ13" s="113">
        <f t="shared" ref="BQ13:BQ31" si="19">BP13/BP$11*100</f>
        <v>0</v>
      </c>
      <c r="BR13" s="166"/>
      <c r="BS13" s="113">
        <f t="shared" ref="BS13:BS31" si="20">BR13/BR$11*100</f>
        <v>0</v>
      </c>
      <c r="BT13" s="166">
        <v>5.78</v>
      </c>
      <c r="BU13" s="113">
        <f t="shared" ref="BU13:BU31" si="21">BT13/BT$11*100</f>
        <v>4.9321614472224589</v>
      </c>
      <c r="BV13" s="166">
        <v>21.016999999999999</v>
      </c>
      <c r="BW13" s="113">
        <f t="shared" ref="BW13:BW31" si="22">BV13/BV$11*100</f>
        <v>0.38285937574338341</v>
      </c>
      <c r="BX13" s="166">
        <v>7.63</v>
      </c>
      <c r="BY13" s="113">
        <f t="shared" ref="BY13:BY31" si="23">BX13/BX$11*100</f>
        <v>11.371087928464979</v>
      </c>
      <c r="BZ13" s="103"/>
      <c r="CA13" s="113"/>
      <c r="CB13" s="166"/>
      <c r="CC13" s="113">
        <f t="shared" ref="CC13:CC31" si="24">CB13/CB$11*100</f>
        <v>0</v>
      </c>
      <c r="CD13" s="166">
        <v>0</v>
      </c>
      <c r="CE13" s="113">
        <f t="shared" ref="CE13:CE31" si="25">CD13/CD$11*100</f>
        <v>0</v>
      </c>
      <c r="CF13" s="103"/>
      <c r="CG13" s="113"/>
      <c r="CH13" s="103"/>
      <c r="CI13" s="113"/>
      <c r="CJ13" s="166"/>
      <c r="CK13" s="113">
        <f t="shared" ref="CK13:CK31" si="26">CJ13/CJ$11*100</f>
        <v>0</v>
      </c>
      <c r="CL13" s="166"/>
      <c r="CM13" s="113">
        <f t="shared" ref="CM13:CM31" si="27">CL13/CL$11*100</f>
        <v>0</v>
      </c>
      <c r="CN13" s="103"/>
      <c r="CO13" s="113"/>
      <c r="CP13" s="103"/>
      <c r="CQ13" s="113"/>
      <c r="CR13" s="103"/>
      <c r="CS13" s="113"/>
      <c r="CT13" s="166">
        <v>0</v>
      </c>
      <c r="CU13" s="113">
        <f t="shared" ref="CU13:CU31" si="28">CT13/CT$11*100</f>
        <v>0</v>
      </c>
      <c r="CV13" s="103"/>
      <c r="CW13" s="113"/>
      <c r="CX13" s="166"/>
      <c r="CY13" s="113">
        <f t="shared" ref="CY13:CY31" si="29">CX13/CX$11*100</f>
        <v>0</v>
      </c>
      <c r="CZ13" s="103"/>
      <c r="DA13" s="113"/>
      <c r="DB13" s="103"/>
      <c r="DC13" s="113"/>
      <c r="DD13" s="166">
        <v>0</v>
      </c>
      <c r="DE13" s="113">
        <f t="shared" ref="DE13:DE31" si="30">DD13/DD$11*100</f>
        <v>0</v>
      </c>
      <c r="DF13" s="103"/>
      <c r="DG13" s="113"/>
      <c r="DH13" s="166">
        <v>0</v>
      </c>
      <c r="DI13" s="113">
        <f t="shared" ref="DI13:DI31" si="31">DH13/DH$11*100</f>
        <v>0</v>
      </c>
      <c r="DJ13" s="166"/>
      <c r="DK13" s="113">
        <f t="shared" ref="DK13:DK31" si="32">DJ13/DJ$11*100</f>
        <v>0</v>
      </c>
      <c r="DL13" s="166">
        <v>0</v>
      </c>
      <c r="DM13" s="113">
        <f t="shared" ref="DM13:DM31" si="33">DL13/DL$11*100</f>
        <v>0</v>
      </c>
      <c r="DN13" s="166">
        <v>11.96</v>
      </c>
      <c r="DO13" s="113">
        <f t="shared" ref="DO13:DO31" si="34">DN13/DN$11*100</f>
        <v>4.6920360925853286</v>
      </c>
      <c r="DP13" s="166">
        <v>0</v>
      </c>
      <c r="DQ13" s="113">
        <f t="shared" ref="DQ13:DQ31" si="35">DP13/DP$11*100</f>
        <v>0</v>
      </c>
      <c r="DR13" s="166">
        <v>0</v>
      </c>
      <c r="DS13" s="113">
        <f t="shared" ref="DS13:DS31" si="36">DR13/DR$11*100</f>
        <v>0</v>
      </c>
      <c r="DT13" s="103"/>
      <c r="DU13" s="113"/>
      <c r="DV13" s="103"/>
      <c r="DW13" s="113"/>
      <c r="DX13" s="103"/>
      <c r="DY13" s="113"/>
      <c r="DZ13" s="103"/>
      <c r="EA13" s="113"/>
      <c r="EB13" s="103"/>
      <c r="EC13" s="113"/>
      <c r="ED13" s="103"/>
      <c r="EE13" s="113"/>
      <c r="EF13" s="103"/>
      <c r="EG13" s="113"/>
      <c r="EH13" s="103"/>
      <c r="EI13" s="113"/>
      <c r="EJ13" s="103"/>
      <c r="EK13" s="113"/>
      <c r="EL13" s="1559">
        <v>0</v>
      </c>
      <c r="EM13" s="113">
        <f t="shared" ref="EM13:EM31" si="37">EL13/EL$11*100</f>
        <v>0</v>
      </c>
      <c r="EN13" s="103"/>
      <c r="EO13" s="113"/>
      <c r="EP13" s="103"/>
      <c r="EQ13" s="113"/>
      <c r="ER13" s="103"/>
      <c r="ES13" s="113"/>
      <c r="ET13" s="166">
        <v>0</v>
      </c>
      <c r="EU13" s="113">
        <f t="shared" ref="EU13:EU31" si="38">ET13/ET$11*100</f>
        <v>0</v>
      </c>
      <c r="EV13" s="103"/>
      <c r="EW13" s="113"/>
      <c r="EX13" s="103"/>
      <c r="EY13" s="113"/>
      <c r="EZ13" s="103"/>
      <c r="FA13" s="113"/>
      <c r="FB13" s="103"/>
      <c r="FC13" s="113"/>
      <c r="FD13" s="166">
        <v>0</v>
      </c>
      <c r="FE13" s="113">
        <f t="shared" ref="FE13:FE31" si="39">FD13/FD$11*100</f>
        <v>0</v>
      </c>
      <c r="FF13" s="103"/>
      <c r="FG13" s="113"/>
      <c r="FH13" s="103"/>
      <c r="FI13" s="113"/>
    </row>
    <row r="14" spans="1:165" ht="12.75" customHeight="1">
      <c r="A14" s="40" t="s">
        <v>102</v>
      </c>
      <c r="B14" s="103">
        <f t="shared" si="0"/>
        <v>4335.9170381500016</v>
      </c>
      <c r="C14" s="113">
        <f t="shared" si="1"/>
        <v>15.373952001665678</v>
      </c>
      <c r="D14" s="103">
        <v>195.08</v>
      </c>
      <c r="E14" s="113">
        <f t="shared" si="2"/>
        <v>19.39473474906546</v>
      </c>
      <c r="F14" s="103"/>
      <c r="G14" s="113"/>
      <c r="H14" s="103"/>
      <c r="I14" s="113"/>
      <c r="J14" s="103">
        <v>62.029542799999994</v>
      </c>
      <c r="K14" s="113">
        <f t="shared" si="3"/>
        <v>11.57743400274064</v>
      </c>
      <c r="L14" s="103">
        <v>97.263999999999996</v>
      </c>
      <c r="M14" s="113">
        <f t="shared" si="4"/>
        <v>26.899941091385788</v>
      </c>
      <c r="N14" s="103">
        <v>80.58</v>
      </c>
      <c r="O14" s="113">
        <f t="shared" si="5"/>
        <v>25.791129618190141</v>
      </c>
      <c r="P14" s="103"/>
      <c r="Q14" s="113"/>
      <c r="R14" s="103"/>
      <c r="S14" s="113"/>
      <c r="T14" s="103">
        <v>13.43</v>
      </c>
      <c r="U14" s="113">
        <f t="shared" si="6"/>
        <v>24.746637184448129</v>
      </c>
      <c r="V14" s="103">
        <v>151.19</v>
      </c>
      <c r="W14" s="113">
        <f t="shared" si="6"/>
        <v>27.926779711108647</v>
      </c>
      <c r="X14" s="103">
        <v>47.26</v>
      </c>
      <c r="Y14" s="113">
        <f t="shared" si="7"/>
        <v>23.984977669508726</v>
      </c>
      <c r="Z14" s="103"/>
      <c r="AA14" s="113"/>
      <c r="AB14" s="103"/>
      <c r="AC14" s="113"/>
      <c r="AD14" s="103"/>
      <c r="AE14" s="113"/>
      <c r="AF14" s="103"/>
      <c r="AG14" s="113"/>
      <c r="AH14" s="1545"/>
      <c r="AI14" s="113">
        <f t="shared" si="8"/>
        <v>0</v>
      </c>
      <c r="AJ14" s="1545">
        <v>652.70000000000005</v>
      </c>
      <c r="AK14" s="113">
        <f t="shared" si="9"/>
        <v>26.820348454963845</v>
      </c>
      <c r="AL14" s="1545"/>
      <c r="AM14" s="113">
        <f t="shared" si="10"/>
        <v>0</v>
      </c>
      <c r="AN14" s="103"/>
      <c r="AO14" s="113"/>
      <c r="AP14" s="103"/>
      <c r="AQ14" s="113"/>
      <c r="AR14" s="103">
        <v>40.729999999999997</v>
      </c>
      <c r="AS14" s="113">
        <f t="shared" si="11"/>
        <v>23.0308170766186</v>
      </c>
      <c r="AT14" s="103">
        <v>43.14</v>
      </c>
      <c r="AU14" s="113">
        <f t="shared" si="12"/>
        <v>18.91027045982554</v>
      </c>
      <c r="AV14" s="103">
        <v>71.001519999999999</v>
      </c>
      <c r="AW14" s="113">
        <f t="shared" si="13"/>
        <v>3.3446662898397128</v>
      </c>
      <c r="AX14" s="103">
        <v>65.143975999999995</v>
      </c>
      <c r="AY14" s="113">
        <f t="shared" si="14"/>
        <v>5.0427237511836394</v>
      </c>
      <c r="AZ14" s="103"/>
      <c r="BA14" s="113"/>
      <c r="BB14" s="103"/>
      <c r="BC14" s="113"/>
      <c r="BD14" s="103"/>
      <c r="BE14" s="113" t="e">
        <f t="shared" si="15"/>
        <v>#DIV/0!</v>
      </c>
      <c r="BF14" s="103"/>
      <c r="BG14" s="113"/>
      <c r="BH14" s="103">
        <v>78.040126000000001</v>
      </c>
      <c r="BI14" s="113">
        <f t="shared" si="16"/>
        <v>16.92021508776179</v>
      </c>
      <c r="BJ14" s="103">
        <v>129.19999999999999</v>
      </c>
      <c r="BK14" s="113">
        <f t="shared" si="17"/>
        <v>13.724240492882938</v>
      </c>
      <c r="BL14" s="103"/>
      <c r="BM14" s="113"/>
      <c r="BN14" s="1545">
        <f>(32013696/1000000)+(47616191.75)/1000000</f>
        <v>79.629887749999995</v>
      </c>
      <c r="BO14" s="113">
        <f t="shared" si="18"/>
        <v>13.925010344409097</v>
      </c>
      <c r="BP14" s="103">
        <v>1.0349120000000001</v>
      </c>
      <c r="BQ14" s="113">
        <f t="shared" si="19"/>
        <v>20.950445654882607</v>
      </c>
      <c r="BR14" s="103">
        <v>2.99</v>
      </c>
      <c r="BS14" s="113">
        <f t="shared" si="20"/>
        <v>5.0652210740301546</v>
      </c>
      <c r="BT14" s="103">
        <v>51.03</v>
      </c>
      <c r="BU14" s="113">
        <f t="shared" si="21"/>
        <v>43.544671047017658</v>
      </c>
      <c r="BV14" s="103">
        <v>911.79416060000005</v>
      </c>
      <c r="BW14" s="113">
        <f t="shared" si="22"/>
        <v>16.60983694788877</v>
      </c>
      <c r="BX14" s="103">
        <v>7.23</v>
      </c>
      <c r="BY14" s="113">
        <f t="shared" si="23"/>
        <v>10.774962742175859</v>
      </c>
      <c r="BZ14" s="103"/>
      <c r="CA14" s="113"/>
      <c r="CB14" s="103"/>
      <c r="CC14" s="113">
        <f t="shared" si="24"/>
        <v>0</v>
      </c>
      <c r="CD14" s="103">
        <v>25.5</v>
      </c>
      <c r="CE14" s="113">
        <f t="shared" si="25"/>
        <v>21.144278606965177</v>
      </c>
      <c r="CF14" s="103"/>
      <c r="CG14" s="113"/>
      <c r="CH14" s="103"/>
      <c r="CI14" s="113"/>
      <c r="CJ14" s="103">
        <v>41</v>
      </c>
      <c r="CK14" s="113">
        <f t="shared" si="26"/>
        <v>12.126589766341318</v>
      </c>
      <c r="CL14" s="103">
        <v>365.48058900000001</v>
      </c>
      <c r="CM14" s="113">
        <f t="shared" si="27"/>
        <v>30.667659360339915</v>
      </c>
      <c r="CN14" s="103"/>
      <c r="CO14" s="113"/>
      <c r="CP14" s="103"/>
      <c r="CQ14" s="113"/>
      <c r="CR14" s="103"/>
      <c r="CS14" s="113"/>
      <c r="CT14" s="103">
        <v>1.8073760000000001</v>
      </c>
      <c r="CU14" s="113">
        <f t="shared" si="28"/>
        <v>2.4519193519035989</v>
      </c>
      <c r="CV14" s="103"/>
      <c r="CW14" s="113"/>
      <c r="CX14" s="103"/>
      <c r="CY14" s="113">
        <f t="shared" si="29"/>
        <v>0</v>
      </c>
      <c r="CZ14" s="103"/>
      <c r="DA14" s="113"/>
      <c r="DB14" s="103"/>
      <c r="DC14" s="113"/>
      <c r="DD14" s="103">
        <v>64</v>
      </c>
      <c r="DE14" s="113">
        <f t="shared" si="30"/>
        <v>17.832265254945668</v>
      </c>
      <c r="DF14" s="103"/>
      <c r="DG14" s="113"/>
      <c r="DH14" s="103">
        <v>4.8</v>
      </c>
      <c r="DI14" s="113">
        <f t="shared" si="31"/>
        <v>1.0210593490746649</v>
      </c>
      <c r="DJ14" s="103"/>
      <c r="DK14" s="113">
        <f t="shared" si="32"/>
        <v>0</v>
      </c>
      <c r="DL14" s="103">
        <v>16.259800000000002</v>
      </c>
      <c r="DM14" s="113">
        <f t="shared" si="33"/>
        <v>17.067663727199538</v>
      </c>
      <c r="DN14" s="103">
        <v>104.5</v>
      </c>
      <c r="DO14" s="113">
        <f t="shared" si="34"/>
        <v>40.996469203609266</v>
      </c>
      <c r="DP14" s="103">
        <v>137.30000000000001</v>
      </c>
      <c r="DQ14" s="113">
        <f t="shared" si="35"/>
        <v>24.016092356130837</v>
      </c>
      <c r="DR14" s="103">
        <v>0</v>
      </c>
      <c r="DS14" s="113">
        <f t="shared" si="36"/>
        <v>0</v>
      </c>
      <c r="DT14" s="103"/>
      <c r="DU14" s="113"/>
      <c r="DV14" s="103"/>
      <c r="DW14" s="113"/>
      <c r="DX14" s="103"/>
      <c r="DY14" s="113"/>
      <c r="DZ14" s="103"/>
      <c r="EA14" s="113"/>
      <c r="EB14" s="103"/>
      <c r="EC14" s="113"/>
      <c r="ED14" s="103"/>
      <c r="EE14" s="113"/>
      <c r="EF14" s="103"/>
      <c r="EG14" s="113"/>
      <c r="EH14" s="103"/>
      <c r="EI14" s="113"/>
      <c r="EJ14" s="103"/>
      <c r="EK14" s="113"/>
      <c r="EL14" s="1545">
        <f>685271148/1000000</f>
        <v>685.27114800000004</v>
      </c>
      <c r="EM14" s="113">
        <f t="shared" si="37"/>
        <v>32.526123743238799</v>
      </c>
      <c r="EN14" s="103"/>
      <c r="EO14" s="113"/>
      <c r="EP14" s="103"/>
      <c r="EQ14" s="113"/>
      <c r="ER14" s="103"/>
      <c r="ES14" s="113"/>
      <c r="ET14" s="103">
        <v>0</v>
      </c>
      <c r="EU14" s="113">
        <f t="shared" si="38"/>
        <v>0</v>
      </c>
      <c r="EV14" s="103"/>
      <c r="EW14" s="113"/>
      <c r="EX14" s="103"/>
      <c r="EY14" s="113"/>
      <c r="EZ14" s="103"/>
      <c r="FA14" s="113"/>
      <c r="FB14" s="103"/>
      <c r="FC14" s="113"/>
      <c r="FD14" s="103">
        <v>109.5</v>
      </c>
      <c r="FE14" s="113">
        <f t="shared" si="39"/>
        <v>30.475925410520453</v>
      </c>
      <c r="FF14" s="103"/>
      <c r="FG14" s="113"/>
      <c r="FH14" s="103"/>
      <c r="FI14" s="113"/>
    </row>
    <row r="15" spans="1:165" ht="12.75" customHeight="1">
      <c r="A15" s="40" t="s">
        <v>105</v>
      </c>
      <c r="B15" s="103">
        <f t="shared" si="0"/>
        <v>2059.0658637599995</v>
      </c>
      <c r="C15" s="113">
        <f t="shared" si="1"/>
        <v>7.300873028516504</v>
      </c>
      <c r="D15" s="103">
        <v>125.38</v>
      </c>
      <c r="E15" s="113">
        <f t="shared" si="2"/>
        <v>12.465203213234709</v>
      </c>
      <c r="F15" s="103"/>
      <c r="G15" s="113"/>
      <c r="H15" s="103"/>
      <c r="I15" s="113"/>
      <c r="J15" s="103">
        <v>20.3185</v>
      </c>
      <c r="K15" s="113">
        <f t="shared" si="3"/>
        <v>3.7923234988713426</v>
      </c>
      <c r="L15" s="103">
        <v>30.119</v>
      </c>
      <c r="M15" s="113">
        <f t="shared" si="4"/>
        <v>8.3298993022233159</v>
      </c>
      <c r="N15" s="103">
        <v>20.379000000000001</v>
      </c>
      <c r="O15" s="113">
        <f t="shared" si="5"/>
        <v>6.5226784622623102</v>
      </c>
      <c r="P15" s="103"/>
      <c r="Q15" s="113"/>
      <c r="R15" s="103"/>
      <c r="S15" s="113"/>
      <c r="T15" s="103">
        <v>2.73</v>
      </c>
      <c r="U15" s="113">
        <f t="shared" si="6"/>
        <v>5.0304035378662242</v>
      </c>
      <c r="V15" s="103">
        <v>73.16</v>
      </c>
      <c r="W15" s="113">
        <f t="shared" si="6"/>
        <v>13.513613358454322</v>
      </c>
      <c r="X15" s="103">
        <v>21.43</v>
      </c>
      <c r="Y15" s="113">
        <f t="shared" si="7"/>
        <v>10.875964271213967</v>
      </c>
      <c r="Z15" s="103"/>
      <c r="AA15" s="113"/>
      <c r="AB15" s="103"/>
      <c r="AC15" s="113"/>
      <c r="AD15" s="103"/>
      <c r="AE15" s="113"/>
      <c r="AF15" s="103"/>
      <c r="AG15" s="113"/>
      <c r="AH15" s="1545"/>
      <c r="AI15" s="113">
        <f t="shared" si="8"/>
        <v>0</v>
      </c>
      <c r="AJ15" s="1545">
        <v>279.2</v>
      </c>
      <c r="AK15" s="113">
        <f t="shared" si="9"/>
        <v>11.472715318869165</v>
      </c>
      <c r="AL15" s="1545"/>
      <c r="AM15" s="113">
        <f t="shared" si="10"/>
        <v>0</v>
      </c>
      <c r="AN15" s="103"/>
      <c r="AO15" s="113"/>
      <c r="AP15" s="103"/>
      <c r="AQ15" s="113"/>
      <c r="AR15" s="103">
        <v>3.9</v>
      </c>
      <c r="AS15" s="113">
        <f t="shared" si="11"/>
        <v>2.2052586938083119</v>
      </c>
      <c r="AT15" s="103">
        <v>14.3</v>
      </c>
      <c r="AU15" s="113">
        <f t="shared" si="12"/>
        <v>6.2683557620654886</v>
      </c>
      <c r="AV15" s="103">
        <v>188.71137999999999</v>
      </c>
      <c r="AW15" s="113">
        <f t="shared" si="13"/>
        <v>8.8896208305840823</v>
      </c>
      <c r="AX15" s="103">
        <v>193.89401809999998</v>
      </c>
      <c r="AY15" s="113">
        <f t="shared" si="14"/>
        <v>15.009123334524446</v>
      </c>
      <c r="AZ15" s="103"/>
      <c r="BA15" s="113"/>
      <c r="BB15" s="103"/>
      <c r="BC15" s="113"/>
      <c r="BD15" s="103"/>
      <c r="BE15" s="113" t="e">
        <f t="shared" si="15"/>
        <v>#DIV/0!</v>
      </c>
      <c r="BF15" s="103"/>
      <c r="BG15" s="113"/>
      <c r="BH15" s="103">
        <v>9.4250000000000007</v>
      </c>
      <c r="BI15" s="113">
        <f t="shared" si="16"/>
        <v>2.0434747530027675</v>
      </c>
      <c r="BJ15" s="103">
        <v>42.9</v>
      </c>
      <c r="BK15" s="113">
        <f t="shared" si="17"/>
        <v>4.5570427023581894</v>
      </c>
      <c r="BL15" s="103"/>
      <c r="BM15" s="113"/>
      <c r="BN15" s="1545">
        <f>(13764293/1000000)+(29312401.5+24405408)/1000000</f>
        <v>67.482102499999996</v>
      </c>
      <c r="BO15" s="113">
        <f t="shared" si="18"/>
        <v>11.800707020021825</v>
      </c>
      <c r="BP15" s="103">
        <v>7.2739999999999999E-2</v>
      </c>
      <c r="BQ15" s="113">
        <f t="shared" si="19"/>
        <v>1.4725265693471143</v>
      </c>
      <c r="BR15" s="103">
        <v>6.68</v>
      </c>
      <c r="BS15" s="113">
        <f t="shared" si="20"/>
        <v>11.316279857699474</v>
      </c>
      <c r="BT15" s="103">
        <v>5.85</v>
      </c>
      <c r="BU15" s="113">
        <f t="shared" si="21"/>
        <v>4.9918935062718655</v>
      </c>
      <c r="BV15" s="103">
        <v>452.7306706</v>
      </c>
      <c r="BW15" s="113">
        <f t="shared" si="22"/>
        <v>8.247237090250719</v>
      </c>
      <c r="BX15" s="103">
        <v>3.01</v>
      </c>
      <c r="BY15" s="113">
        <f t="shared" si="23"/>
        <v>4.485842026825634</v>
      </c>
      <c r="BZ15" s="103"/>
      <c r="CA15" s="113"/>
      <c r="CB15" s="103"/>
      <c r="CC15" s="113">
        <f t="shared" si="24"/>
        <v>0</v>
      </c>
      <c r="CD15" s="103">
        <v>12.3</v>
      </c>
      <c r="CE15" s="113">
        <f t="shared" si="25"/>
        <v>10.199004975124378</v>
      </c>
      <c r="CF15" s="103"/>
      <c r="CG15" s="113"/>
      <c r="CH15" s="103"/>
      <c r="CI15" s="113"/>
      <c r="CJ15" s="103">
        <v>16.899999999999999</v>
      </c>
      <c r="CK15" s="113">
        <f t="shared" si="26"/>
        <v>4.9985211475894697</v>
      </c>
      <c r="CL15" s="103">
        <v>67.762028999999998</v>
      </c>
      <c r="CM15" s="113">
        <f t="shared" si="27"/>
        <v>5.6859458080206675</v>
      </c>
      <c r="CN15" s="103"/>
      <c r="CO15" s="113"/>
      <c r="CP15" s="103"/>
      <c r="CQ15" s="113"/>
      <c r="CR15" s="103"/>
      <c r="CS15" s="113"/>
      <c r="CT15" s="103">
        <v>8.4103595599999998</v>
      </c>
      <c r="CU15" s="113">
        <f t="shared" si="28"/>
        <v>11.409647666911276</v>
      </c>
      <c r="CV15" s="103"/>
      <c r="CW15" s="113"/>
      <c r="CX15" s="103"/>
      <c r="CY15" s="113">
        <f t="shared" si="29"/>
        <v>0</v>
      </c>
      <c r="CZ15" s="103"/>
      <c r="DA15" s="113"/>
      <c r="DB15" s="103"/>
      <c r="DC15" s="113"/>
      <c r="DD15" s="103">
        <v>26.6</v>
      </c>
      <c r="DE15" s="113">
        <f t="shared" si="30"/>
        <v>7.4115352465867934</v>
      </c>
      <c r="DF15" s="103"/>
      <c r="DG15" s="113"/>
      <c r="DH15" s="103">
        <v>69.3</v>
      </c>
      <c r="DI15" s="113">
        <f t="shared" si="31"/>
        <v>14.741544352265473</v>
      </c>
      <c r="DJ15" s="103"/>
      <c r="DK15" s="113">
        <f t="shared" si="32"/>
        <v>0</v>
      </c>
      <c r="DL15" s="103">
        <v>6.9830000000000005</v>
      </c>
      <c r="DM15" s="113">
        <f t="shared" si="33"/>
        <v>7.3299484499830463</v>
      </c>
      <c r="DN15" s="103">
        <v>16.899999999999999</v>
      </c>
      <c r="DO15" s="113">
        <f t="shared" si="34"/>
        <v>6.6300510003923101</v>
      </c>
      <c r="DP15" s="103">
        <v>44.7</v>
      </c>
      <c r="DQ15" s="113">
        <f t="shared" si="35"/>
        <v>7.8187860766136081</v>
      </c>
      <c r="DR15" s="103">
        <v>0</v>
      </c>
      <c r="DS15" s="113">
        <f t="shared" si="36"/>
        <v>0</v>
      </c>
      <c r="DT15" s="103"/>
      <c r="DU15" s="113"/>
      <c r="DV15" s="103"/>
      <c r="DW15" s="113"/>
      <c r="DX15" s="103"/>
      <c r="DY15" s="113"/>
      <c r="DZ15" s="103"/>
      <c r="EA15" s="113"/>
      <c r="EB15" s="103"/>
      <c r="EC15" s="113"/>
      <c r="ED15" s="103"/>
      <c r="EE15" s="113"/>
      <c r="EF15" s="103"/>
      <c r="EG15" s="113"/>
      <c r="EH15" s="103"/>
      <c r="EI15" s="113"/>
      <c r="EJ15" s="103"/>
      <c r="EK15" s="113"/>
      <c r="EL15" s="1545">
        <f>198338064/1000000</f>
        <v>198.338064</v>
      </c>
      <c r="EM15" s="113">
        <f t="shared" si="37"/>
        <v>9.4140376863763944</v>
      </c>
      <c r="EN15" s="103"/>
      <c r="EO15" s="113"/>
      <c r="EP15" s="103"/>
      <c r="EQ15" s="113"/>
      <c r="ER15" s="103"/>
      <c r="ES15" s="113"/>
      <c r="ET15" s="103">
        <v>0</v>
      </c>
      <c r="EU15" s="113">
        <f t="shared" si="38"/>
        <v>0</v>
      </c>
      <c r="EV15" s="103"/>
      <c r="EW15" s="113"/>
      <c r="EX15" s="103"/>
      <c r="EY15" s="113"/>
      <c r="EZ15" s="103"/>
      <c r="FA15" s="113"/>
      <c r="FB15" s="103"/>
      <c r="FC15" s="113"/>
      <c r="FD15" s="103">
        <v>29.2</v>
      </c>
      <c r="FE15" s="113">
        <f t="shared" si="39"/>
        <v>8.1269134428054546</v>
      </c>
      <c r="FF15" s="103"/>
      <c r="FG15" s="113"/>
      <c r="FH15" s="103"/>
      <c r="FI15" s="113"/>
    </row>
    <row r="16" spans="1:165" ht="12.75" customHeight="1">
      <c r="A16" s="40" t="s">
        <v>107</v>
      </c>
      <c r="B16" s="103">
        <f t="shared" si="0"/>
        <v>1508.7339513199995</v>
      </c>
      <c r="C16" s="113">
        <f t="shared" si="1"/>
        <v>5.3495496216352265</v>
      </c>
      <c r="D16" s="103">
        <v>107.51</v>
      </c>
      <c r="E16" s="113">
        <f t="shared" si="2"/>
        <v>10.688578700389725</v>
      </c>
      <c r="F16" s="103"/>
      <c r="G16" s="113"/>
      <c r="H16" s="103"/>
      <c r="I16" s="113"/>
      <c r="J16" s="103">
        <v>22.208701550000001</v>
      </c>
      <c r="K16" s="113">
        <f t="shared" si="3"/>
        <v>4.1451180336877922</v>
      </c>
      <c r="L16" s="103">
        <v>13.779</v>
      </c>
      <c r="M16" s="113">
        <f t="shared" si="4"/>
        <v>3.810806550195394</v>
      </c>
      <c r="N16" s="103">
        <v>55.215000000000003</v>
      </c>
      <c r="O16" s="113">
        <f t="shared" si="5"/>
        <v>17.672589003082262</v>
      </c>
      <c r="P16" s="103"/>
      <c r="Q16" s="113"/>
      <c r="R16" s="103"/>
      <c r="S16" s="113"/>
      <c r="T16" s="103">
        <v>3.07</v>
      </c>
      <c r="U16" s="113">
        <f t="shared" si="6"/>
        <v>5.6569006817763032</v>
      </c>
      <c r="V16" s="103">
        <v>91.16</v>
      </c>
      <c r="W16" s="113">
        <f t="shared" si="6"/>
        <v>16.838449887324984</v>
      </c>
      <c r="X16" s="103">
        <v>25.84</v>
      </c>
      <c r="Y16" s="113">
        <f t="shared" si="7"/>
        <v>13.114088509947219</v>
      </c>
      <c r="Z16" s="103"/>
      <c r="AA16" s="113"/>
      <c r="AB16" s="103"/>
      <c r="AC16" s="113"/>
      <c r="AD16" s="103"/>
      <c r="AE16" s="113"/>
      <c r="AF16" s="103"/>
      <c r="AG16" s="113"/>
      <c r="AH16" s="1545"/>
      <c r="AI16" s="113">
        <f t="shared" si="8"/>
        <v>0</v>
      </c>
      <c r="AJ16" s="1545">
        <v>211.4</v>
      </c>
      <c r="AK16" s="113">
        <f t="shared" si="9"/>
        <v>8.6867192636423418</v>
      </c>
      <c r="AL16" s="1545"/>
      <c r="AM16" s="113">
        <f t="shared" si="10"/>
        <v>0</v>
      </c>
      <c r="AN16" s="103"/>
      <c r="AO16" s="113"/>
      <c r="AP16" s="103"/>
      <c r="AQ16" s="113"/>
      <c r="AR16" s="103">
        <v>57.73</v>
      </c>
      <c r="AS16" s="113">
        <f t="shared" si="11"/>
        <v>32.64348317783432</v>
      </c>
      <c r="AT16" s="103">
        <v>17.04</v>
      </c>
      <c r="AU16" s="113">
        <f t="shared" si="12"/>
        <v>7.4694253276640508</v>
      </c>
      <c r="AV16" s="103">
        <v>150.67438514000003</v>
      </c>
      <c r="AW16" s="113">
        <f t="shared" si="13"/>
        <v>7.0978133527294052</v>
      </c>
      <c r="AX16" s="103">
        <v>92.936359120000006</v>
      </c>
      <c r="AY16" s="113">
        <f t="shared" si="14"/>
        <v>7.1941016538959222</v>
      </c>
      <c r="AZ16" s="103"/>
      <c r="BA16" s="113"/>
      <c r="BB16" s="103"/>
      <c r="BC16" s="113"/>
      <c r="BD16" s="103"/>
      <c r="BE16" s="113" t="e">
        <f t="shared" si="15"/>
        <v>#DIV/0!</v>
      </c>
      <c r="BF16" s="103"/>
      <c r="BG16" s="113"/>
      <c r="BH16" s="103">
        <v>19.930997999999999</v>
      </c>
      <c r="BI16" s="113">
        <f t="shared" si="16"/>
        <v>4.321325327867231</v>
      </c>
      <c r="BJ16" s="103">
        <v>26.8</v>
      </c>
      <c r="BK16" s="113">
        <f t="shared" si="17"/>
        <v>2.8468238793286598</v>
      </c>
      <c r="BL16" s="103"/>
      <c r="BM16" s="113"/>
      <c r="BN16" s="1545">
        <f>(32582775/1000000)+(32582926.4+14262330+16085907.5)/1000000</f>
        <v>95.513938899999999</v>
      </c>
      <c r="BO16" s="113">
        <f t="shared" si="18"/>
        <v>16.70268067428939</v>
      </c>
      <c r="BP16" s="103">
        <v>0.44778800000000002</v>
      </c>
      <c r="BQ16" s="113">
        <f t="shared" si="19"/>
        <v>9.0648848973715381</v>
      </c>
      <c r="BR16" s="103">
        <v>7.3</v>
      </c>
      <c r="BS16" s="113">
        <f t="shared" si="20"/>
        <v>12.366593257665594</v>
      </c>
      <c r="BT16" s="103">
        <v>4.79</v>
      </c>
      <c r="BU16" s="113">
        <f t="shared" si="21"/>
        <v>4.0873794692379892</v>
      </c>
      <c r="BV16" s="103">
        <v>335.65634991000002</v>
      </c>
      <c r="BW16" s="113">
        <f t="shared" si="22"/>
        <v>6.1145349284315209</v>
      </c>
      <c r="BX16" s="103">
        <v>2.87</v>
      </c>
      <c r="BY16" s="113">
        <f t="shared" si="23"/>
        <v>4.2771982116244418</v>
      </c>
      <c r="BZ16" s="103"/>
      <c r="CA16" s="113"/>
      <c r="CB16" s="103"/>
      <c r="CC16" s="113">
        <f t="shared" si="24"/>
        <v>0</v>
      </c>
      <c r="CD16" s="103">
        <v>10.199999999999999</v>
      </c>
      <c r="CE16" s="113">
        <f t="shared" si="25"/>
        <v>8.4577114427860707</v>
      </c>
      <c r="CF16" s="103"/>
      <c r="CG16" s="113"/>
      <c r="CH16" s="103"/>
      <c r="CI16" s="113"/>
      <c r="CJ16" s="103">
        <v>19.100000000000001</v>
      </c>
      <c r="CK16" s="113">
        <f t="shared" si="26"/>
        <v>5.6492162082224189</v>
      </c>
      <c r="CL16" s="103">
        <v>7.6489000000000003</v>
      </c>
      <c r="CM16" s="113">
        <f t="shared" si="27"/>
        <v>0.64182303175970845</v>
      </c>
      <c r="CN16" s="103"/>
      <c r="CO16" s="113"/>
      <c r="CP16" s="103"/>
      <c r="CQ16" s="113"/>
      <c r="CR16" s="103"/>
      <c r="CS16" s="113"/>
      <c r="CT16" s="103">
        <v>1.9828207</v>
      </c>
      <c r="CU16" s="113">
        <f t="shared" si="28"/>
        <v>2.6899308421075858</v>
      </c>
      <c r="CV16" s="103"/>
      <c r="CW16" s="113"/>
      <c r="CX16" s="103"/>
      <c r="CY16" s="113">
        <f t="shared" si="29"/>
        <v>0</v>
      </c>
      <c r="CZ16" s="103"/>
      <c r="DA16" s="113"/>
      <c r="DB16" s="103"/>
      <c r="DC16" s="113"/>
      <c r="DD16" s="103">
        <v>7.8</v>
      </c>
      <c r="DE16" s="113">
        <f t="shared" si="30"/>
        <v>2.1733073279465032</v>
      </c>
      <c r="DF16" s="103"/>
      <c r="DG16" s="113"/>
      <c r="DH16" s="103">
        <v>2.1</v>
      </c>
      <c r="DI16" s="113">
        <f t="shared" si="31"/>
        <v>0.44671346522016592</v>
      </c>
      <c r="DJ16" s="103"/>
      <c r="DK16" s="113">
        <f t="shared" si="32"/>
        <v>0</v>
      </c>
      <c r="DL16" s="103">
        <v>7.4850000000000003</v>
      </c>
      <c r="DM16" s="113">
        <f t="shared" si="33"/>
        <v>7.8568901830335252</v>
      </c>
      <c r="DN16" s="103">
        <v>11.93</v>
      </c>
      <c r="DO16" s="113">
        <f t="shared" si="34"/>
        <v>4.6802667712828567</v>
      </c>
      <c r="DP16" s="103">
        <v>22.8</v>
      </c>
      <c r="DQ16" s="113">
        <f t="shared" si="35"/>
        <v>3.9881056498163368</v>
      </c>
      <c r="DR16" s="103">
        <v>0</v>
      </c>
      <c r="DS16" s="113">
        <f t="shared" si="36"/>
        <v>0</v>
      </c>
      <c r="DT16" s="103"/>
      <c r="DU16" s="113"/>
      <c r="DV16" s="103"/>
      <c r="DW16" s="113"/>
      <c r="DX16" s="103"/>
      <c r="DY16" s="113"/>
      <c r="DZ16" s="103"/>
      <c r="EA16" s="113"/>
      <c r="EB16" s="103"/>
      <c r="EC16" s="113"/>
      <c r="ED16" s="103"/>
      <c r="EE16" s="113"/>
      <c r="EF16" s="103"/>
      <c r="EG16" s="113"/>
      <c r="EH16" s="103"/>
      <c r="EI16" s="113"/>
      <c r="EJ16" s="103"/>
      <c r="EK16" s="113"/>
      <c r="EL16" s="1545">
        <f>33614710/1000000</f>
        <v>33.614710000000002</v>
      </c>
      <c r="EM16" s="113">
        <f t="shared" si="37"/>
        <v>1.59550890219748</v>
      </c>
      <c r="EN16" s="103"/>
      <c r="EO16" s="113"/>
      <c r="EP16" s="103"/>
      <c r="EQ16" s="113"/>
      <c r="ER16" s="103"/>
      <c r="ES16" s="113"/>
      <c r="ET16" s="103">
        <v>0</v>
      </c>
      <c r="EU16" s="113">
        <f t="shared" si="38"/>
        <v>0</v>
      </c>
      <c r="EV16" s="103"/>
      <c r="EW16" s="113"/>
      <c r="EX16" s="103"/>
      <c r="EY16" s="113"/>
      <c r="EZ16" s="103"/>
      <c r="FA16" s="113"/>
      <c r="FB16" s="103"/>
      <c r="FC16" s="113"/>
      <c r="FD16" s="103">
        <v>42.2</v>
      </c>
      <c r="FE16" s="113">
        <f t="shared" si="39"/>
        <v>11.745059838575008</v>
      </c>
      <c r="FF16" s="103"/>
      <c r="FG16" s="113"/>
      <c r="FH16" s="103"/>
      <c r="FI16" s="113"/>
    </row>
    <row r="17" spans="1:165" ht="12.75" customHeight="1">
      <c r="A17" s="40" t="s">
        <v>661</v>
      </c>
      <c r="B17" s="103">
        <f t="shared" si="0"/>
        <v>3747.2511412099998</v>
      </c>
      <c r="C17" s="113">
        <f t="shared" si="1"/>
        <v>13.286706981766851</v>
      </c>
      <c r="D17" s="103">
        <v>116.35</v>
      </c>
      <c r="E17" s="113">
        <f t="shared" si="2"/>
        <v>11.567446114690208</v>
      </c>
      <c r="F17" s="103"/>
      <c r="G17" s="113"/>
      <c r="H17" s="103"/>
      <c r="I17" s="113"/>
      <c r="J17" s="103">
        <v>182.02871449</v>
      </c>
      <c r="K17" s="113">
        <f t="shared" si="3"/>
        <v>33.974543958942313</v>
      </c>
      <c r="L17" s="103">
        <v>38.088999999999999</v>
      </c>
      <c r="M17" s="113">
        <f t="shared" si="4"/>
        <v>10.534132425458477</v>
      </c>
      <c r="N17" s="103">
        <v>37.78</v>
      </c>
      <c r="O17" s="113">
        <f t="shared" si="5"/>
        <v>12.092192566086171</v>
      </c>
      <c r="P17" s="103"/>
      <c r="Q17" s="113"/>
      <c r="R17" s="103"/>
      <c r="S17" s="113"/>
      <c r="T17" s="103">
        <v>13.46</v>
      </c>
      <c r="U17" s="113">
        <f t="shared" si="6"/>
        <v>24.801916344204901</v>
      </c>
      <c r="V17" s="103">
        <v>38.36</v>
      </c>
      <c r="W17" s="113">
        <f t="shared" si="6"/>
        <v>7.08559606930437</v>
      </c>
      <c r="X17" s="103">
        <v>36.090000000000003</v>
      </c>
      <c r="Y17" s="113">
        <f t="shared" si="7"/>
        <v>18.316077953714984</v>
      </c>
      <c r="Z17" s="103"/>
      <c r="AA17" s="113"/>
      <c r="AB17" s="103"/>
      <c r="AC17" s="113"/>
      <c r="AD17" s="103"/>
      <c r="AE17" s="113"/>
      <c r="AF17" s="103"/>
      <c r="AG17" s="113"/>
      <c r="AH17" s="1545"/>
      <c r="AI17" s="113">
        <f t="shared" si="8"/>
        <v>0</v>
      </c>
      <c r="AJ17" s="1545">
        <v>669.8</v>
      </c>
      <c r="AK17" s="113">
        <f t="shared" si="9"/>
        <v>27.523011176857331</v>
      </c>
      <c r="AL17" s="1545"/>
      <c r="AM17" s="113">
        <f t="shared" si="10"/>
        <v>0</v>
      </c>
      <c r="AN17" s="103"/>
      <c r="AO17" s="113"/>
      <c r="AP17" s="103"/>
      <c r="AQ17" s="113"/>
      <c r="AR17" s="103">
        <v>21.33</v>
      </c>
      <c r="AS17" s="113">
        <f t="shared" si="11"/>
        <v>12.061068702290076</v>
      </c>
      <c r="AT17" s="103">
        <v>28.04</v>
      </c>
      <c r="AU17" s="113">
        <f t="shared" si="12"/>
        <v>12.291237452329812</v>
      </c>
      <c r="AV17" s="103">
        <v>283.83747218999997</v>
      </c>
      <c r="AW17" s="113">
        <f t="shared" si="13"/>
        <v>13.370722556745404</v>
      </c>
      <c r="AX17" s="103">
        <v>88.85072461</v>
      </c>
      <c r="AY17" s="113">
        <f t="shared" si="14"/>
        <v>6.8778371664131113</v>
      </c>
      <c r="AZ17" s="103"/>
      <c r="BA17" s="113"/>
      <c r="BB17" s="103"/>
      <c r="BC17" s="113"/>
      <c r="BD17" s="103"/>
      <c r="BE17" s="113" t="e">
        <f t="shared" si="15"/>
        <v>#DIV/0!</v>
      </c>
      <c r="BF17" s="103"/>
      <c r="BG17" s="113"/>
      <c r="BH17" s="103">
        <v>50.742736000000001</v>
      </c>
      <c r="BI17" s="113">
        <f t="shared" si="16"/>
        <v>11.001750654035506</v>
      </c>
      <c r="BJ17" s="103">
        <v>75.3</v>
      </c>
      <c r="BK17" s="113">
        <f t="shared" si="17"/>
        <v>7.9987253027405991</v>
      </c>
      <c r="BL17" s="103"/>
      <c r="BM17" s="113"/>
      <c r="BN17" s="1545">
        <f>(32059763-391050)/1000000+(62645742.2+13375543.75+33853865.6+22458622.35+5250611+7360669.77)/1000000</f>
        <v>176.61376767000002</v>
      </c>
      <c r="BO17" s="113">
        <f t="shared" si="18"/>
        <v>30.884742039207698</v>
      </c>
      <c r="BP17" s="103">
        <v>0.850275</v>
      </c>
      <c r="BQ17" s="113">
        <f t="shared" si="19"/>
        <v>17.21271004607668</v>
      </c>
      <c r="BR17" s="103">
        <v>11.12</v>
      </c>
      <c r="BS17" s="113">
        <f t="shared" si="20"/>
        <v>18.837879044553617</v>
      </c>
      <c r="BT17" s="103">
        <v>8.08</v>
      </c>
      <c r="BU17" s="113">
        <f t="shared" si="21"/>
        <v>6.8947862445601151</v>
      </c>
      <c r="BV17" s="103">
        <v>859.46772976</v>
      </c>
      <c r="BW17" s="113">
        <f t="shared" si="22"/>
        <v>15.656624565232743</v>
      </c>
      <c r="BX17" s="103">
        <v>11</v>
      </c>
      <c r="BY17" s="113">
        <f t="shared" si="23"/>
        <v>16.393442622950822</v>
      </c>
      <c r="BZ17" s="103"/>
      <c r="CA17" s="113"/>
      <c r="CB17" s="103"/>
      <c r="CC17" s="113">
        <f t="shared" si="24"/>
        <v>0</v>
      </c>
      <c r="CD17" s="103">
        <v>20.2</v>
      </c>
      <c r="CE17" s="113">
        <f t="shared" si="25"/>
        <v>16.749585406301826</v>
      </c>
      <c r="CF17" s="103"/>
      <c r="CG17" s="113"/>
      <c r="CH17" s="103"/>
      <c r="CI17" s="113"/>
      <c r="CJ17" s="103">
        <v>60.1</v>
      </c>
      <c r="CK17" s="113">
        <f t="shared" si="26"/>
        <v>17.775805974563738</v>
      </c>
      <c r="CL17" s="103">
        <v>283.88234699999998</v>
      </c>
      <c r="CM17" s="113">
        <f t="shared" si="27"/>
        <v>23.820709986351186</v>
      </c>
      <c r="CN17" s="103"/>
      <c r="CO17" s="113"/>
      <c r="CP17" s="103"/>
      <c r="CQ17" s="113"/>
      <c r="CR17" s="103"/>
      <c r="CS17" s="113"/>
      <c r="CT17" s="103">
        <v>2.7031814900000004</v>
      </c>
      <c r="CU17" s="113">
        <f t="shared" si="28"/>
        <v>3.6671854705598648</v>
      </c>
      <c r="CV17" s="103"/>
      <c r="CW17" s="113"/>
      <c r="CX17" s="103"/>
      <c r="CY17" s="113">
        <f t="shared" si="29"/>
        <v>0</v>
      </c>
      <c r="CZ17" s="103"/>
      <c r="DA17" s="113"/>
      <c r="DB17" s="103"/>
      <c r="DC17" s="113"/>
      <c r="DD17" s="103">
        <v>36</v>
      </c>
      <c r="DE17" s="113">
        <f t="shared" si="30"/>
        <v>10.030649205906938</v>
      </c>
      <c r="DF17" s="103"/>
      <c r="DG17" s="113"/>
      <c r="DH17" s="103">
        <v>93.7</v>
      </c>
      <c r="DI17" s="113">
        <f t="shared" si="31"/>
        <v>19.931929376728355</v>
      </c>
      <c r="DJ17" s="103"/>
      <c r="DK17" s="113">
        <f t="shared" si="32"/>
        <v>0</v>
      </c>
      <c r="DL17" s="103">
        <v>6.5441000000000003</v>
      </c>
      <c r="DM17" s="113">
        <f t="shared" si="33"/>
        <v>6.8692418232183954</v>
      </c>
      <c r="DN17" s="103">
        <v>50.76</v>
      </c>
      <c r="DO17" s="113">
        <f t="shared" si="34"/>
        <v>19.913691643781874</v>
      </c>
      <c r="DP17" s="103">
        <v>179.4</v>
      </c>
      <c r="DQ17" s="113">
        <f t="shared" si="35"/>
        <v>31.380094455133811</v>
      </c>
      <c r="DR17" s="103">
        <v>0</v>
      </c>
      <c r="DS17" s="113">
        <f t="shared" si="36"/>
        <v>0</v>
      </c>
      <c r="DT17" s="103"/>
      <c r="DU17" s="113"/>
      <c r="DV17" s="103"/>
      <c r="DW17" s="113"/>
      <c r="DX17" s="103"/>
      <c r="DY17" s="113"/>
      <c r="DZ17" s="103"/>
      <c r="EA17" s="113"/>
      <c r="EB17" s="103"/>
      <c r="EC17" s="113"/>
      <c r="ED17" s="103"/>
      <c r="EE17" s="113"/>
      <c r="EF17" s="103"/>
      <c r="EG17" s="113"/>
      <c r="EH17" s="103"/>
      <c r="EI17" s="113"/>
      <c r="EJ17" s="103"/>
      <c r="EK17" s="113"/>
      <c r="EL17" s="1545">
        <f>241871093/1000000</f>
        <v>241.871093</v>
      </c>
      <c r="EM17" s="113">
        <f t="shared" si="37"/>
        <v>11.480315673279183</v>
      </c>
      <c r="EN17" s="103"/>
      <c r="EO17" s="113"/>
      <c r="EP17" s="103"/>
      <c r="EQ17" s="113"/>
      <c r="ER17" s="103"/>
      <c r="ES17" s="113"/>
      <c r="ET17" s="103">
        <v>0</v>
      </c>
      <c r="EU17" s="113">
        <f t="shared" si="38"/>
        <v>0</v>
      </c>
      <c r="EV17" s="103"/>
      <c r="EW17" s="113"/>
      <c r="EX17" s="103"/>
      <c r="EY17" s="113"/>
      <c r="EZ17" s="103"/>
      <c r="FA17" s="113"/>
      <c r="FB17" s="103"/>
      <c r="FC17" s="113"/>
      <c r="FD17" s="103">
        <v>24.9</v>
      </c>
      <c r="FE17" s="113">
        <f t="shared" si="39"/>
        <v>6.9301419426662942</v>
      </c>
      <c r="FF17" s="103"/>
      <c r="FG17" s="113"/>
      <c r="FH17" s="103"/>
      <c r="FI17" s="113"/>
    </row>
    <row r="18" spans="1:165" ht="12.75" customHeight="1">
      <c r="A18" s="40" t="s">
        <v>111</v>
      </c>
      <c r="B18" s="103">
        <f t="shared" si="0"/>
        <v>289.14172308999997</v>
      </c>
      <c r="C18" s="113">
        <f t="shared" si="1"/>
        <v>1.0252158732172643</v>
      </c>
      <c r="D18" s="103">
        <v>20.3</v>
      </c>
      <c r="E18" s="113">
        <f t="shared" si="2"/>
        <v>2.0182136323868609</v>
      </c>
      <c r="F18" s="103"/>
      <c r="G18" s="113"/>
      <c r="H18" s="103"/>
      <c r="I18" s="113"/>
      <c r="J18" s="103">
        <v>4.2952000000000004</v>
      </c>
      <c r="K18" s="113">
        <f t="shared" si="3"/>
        <v>0.80167275597864962</v>
      </c>
      <c r="L18" s="103"/>
      <c r="M18" s="113">
        <f t="shared" si="4"/>
        <v>0</v>
      </c>
      <c r="N18" s="103">
        <v>2.089</v>
      </c>
      <c r="O18" s="113">
        <f t="shared" si="5"/>
        <v>0.66862335284685037</v>
      </c>
      <c r="P18" s="103"/>
      <c r="Q18" s="113"/>
      <c r="R18" s="103"/>
      <c r="S18" s="113"/>
      <c r="T18" s="103"/>
      <c r="U18" s="113">
        <f t="shared" si="6"/>
        <v>0</v>
      </c>
      <c r="V18" s="103">
        <v>23.33</v>
      </c>
      <c r="W18" s="113">
        <f t="shared" si="6"/>
        <v>4.3093575676973659</v>
      </c>
      <c r="X18" s="103">
        <v>4.1100000000000003</v>
      </c>
      <c r="Y18" s="113">
        <f t="shared" si="7"/>
        <v>2.0858708891595619</v>
      </c>
      <c r="Z18" s="103"/>
      <c r="AA18" s="113"/>
      <c r="AB18" s="103"/>
      <c r="AC18" s="113"/>
      <c r="AD18" s="103"/>
      <c r="AE18" s="113"/>
      <c r="AF18" s="103"/>
      <c r="AG18" s="113"/>
      <c r="AH18" s="1545"/>
      <c r="AI18" s="113">
        <f t="shared" si="8"/>
        <v>0</v>
      </c>
      <c r="AJ18" s="1545">
        <v>9.3000000000000007</v>
      </c>
      <c r="AK18" s="113">
        <f t="shared" si="9"/>
        <v>0.38214990138067068</v>
      </c>
      <c r="AL18" s="1545"/>
      <c r="AM18" s="113">
        <f t="shared" si="10"/>
        <v>0</v>
      </c>
      <c r="AN18" s="103"/>
      <c r="AO18" s="113"/>
      <c r="AP18" s="103"/>
      <c r="AQ18" s="113"/>
      <c r="AR18" s="103"/>
      <c r="AS18" s="113">
        <f t="shared" si="11"/>
        <v>0</v>
      </c>
      <c r="AT18" s="103"/>
      <c r="AU18" s="113">
        <f t="shared" si="12"/>
        <v>0</v>
      </c>
      <c r="AV18" s="103">
        <v>90.769285490000001</v>
      </c>
      <c r="AW18" s="113">
        <f t="shared" si="13"/>
        <v>4.2758657748628481</v>
      </c>
      <c r="AX18" s="103">
        <v>27.624814000000001</v>
      </c>
      <c r="AY18" s="113">
        <f t="shared" si="14"/>
        <v>2.1384065608741833</v>
      </c>
      <c r="AZ18" s="103"/>
      <c r="BA18" s="113"/>
      <c r="BB18" s="103"/>
      <c r="BC18" s="113"/>
      <c r="BD18" s="103"/>
      <c r="BE18" s="113" t="e">
        <f t="shared" si="15"/>
        <v>#DIV/0!</v>
      </c>
      <c r="BF18" s="103"/>
      <c r="BG18" s="113"/>
      <c r="BH18" s="103">
        <v>9.1685999999999996</v>
      </c>
      <c r="BI18" s="113">
        <f t="shared" si="16"/>
        <v>1.9878835671491961</v>
      </c>
      <c r="BJ18" s="103">
        <v>11.1</v>
      </c>
      <c r="BK18" s="113">
        <f t="shared" si="17"/>
        <v>1.1790949649458253</v>
      </c>
      <c r="BL18" s="103"/>
      <c r="BM18" s="113"/>
      <c r="BN18" s="1545">
        <f>4576174/1000000</f>
        <v>4.576174</v>
      </c>
      <c r="BO18" s="113">
        <f t="shared" si="18"/>
        <v>0.80024312589610491</v>
      </c>
      <c r="BP18" s="103">
        <v>8.0130000000000007E-2</v>
      </c>
      <c r="BQ18" s="113">
        <f t="shared" si="19"/>
        <v>1.6221274952128717</v>
      </c>
      <c r="BR18" s="103"/>
      <c r="BS18" s="113">
        <f t="shared" si="20"/>
        <v>0</v>
      </c>
      <c r="BT18" s="103">
        <v>2.36</v>
      </c>
      <c r="BU18" s="113">
        <f t="shared" si="21"/>
        <v>2.0138237050942909</v>
      </c>
      <c r="BV18" s="103">
        <v>29.647500600000001</v>
      </c>
      <c r="BW18" s="113">
        <f t="shared" si="22"/>
        <v>0.54007820203014634</v>
      </c>
      <c r="BX18" s="103">
        <v>2.15</v>
      </c>
      <c r="BY18" s="113">
        <f t="shared" si="23"/>
        <v>3.2041728763040243</v>
      </c>
      <c r="BZ18" s="103"/>
      <c r="CA18" s="113"/>
      <c r="CB18" s="103"/>
      <c r="CC18" s="113">
        <f t="shared" si="24"/>
        <v>0</v>
      </c>
      <c r="CD18" s="103">
        <v>0</v>
      </c>
      <c r="CE18" s="113">
        <f t="shared" si="25"/>
        <v>0</v>
      </c>
      <c r="CF18" s="103"/>
      <c r="CG18" s="113"/>
      <c r="CH18" s="103"/>
      <c r="CI18" s="113"/>
      <c r="CJ18" s="103"/>
      <c r="CK18" s="113">
        <f t="shared" si="26"/>
        <v>0</v>
      </c>
      <c r="CL18" s="103">
        <v>8.2140000000000004</v>
      </c>
      <c r="CM18" s="113">
        <f t="shared" si="27"/>
        <v>0.68924085592362905</v>
      </c>
      <c r="CN18" s="103"/>
      <c r="CO18" s="113"/>
      <c r="CP18" s="103"/>
      <c r="CQ18" s="113"/>
      <c r="CR18" s="103"/>
      <c r="CS18" s="113"/>
      <c r="CT18" s="103">
        <v>0</v>
      </c>
      <c r="CU18" s="113">
        <f t="shared" si="28"/>
        <v>0</v>
      </c>
      <c r="CV18" s="103"/>
      <c r="CW18" s="113"/>
      <c r="CX18" s="103"/>
      <c r="CY18" s="113">
        <f t="shared" si="29"/>
        <v>0</v>
      </c>
      <c r="CZ18" s="103"/>
      <c r="DA18" s="113"/>
      <c r="DB18" s="103"/>
      <c r="DC18" s="113"/>
      <c r="DD18" s="103">
        <v>4.3</v>
      </c>
      <c r="DE18" s="113">
        <f t="shared" si="30"/>
        <v>1.198105321816662</v>
      </c>
      <c r="DF18" s="103"/>
      <c r="DG18" s="113"/>
      <c r="DH18" s="103">
        <v>18</v>
      </c>
      <c r="DI18" s="113">
        <f t="shared" si="31"/>
        <v>3.8289725590299937</v>
      </c>
      <c r="DJ18" s="103"/>
      <c r="DK18" s="113">
        <f t="shared" si="32"/>
        <v>0</v>
      </c>
      <c r="DL18" s="103">
        <v>0.42649999999999999</v>
      </c>
      <c r="DM18" s="113">
        <f t="shared" si="33"/>
        <v>0.44769053614746807</v>
      </c>
      <c r="DN18" s="103">
        <v>1.61</v>
      </c>
      <c r="DO18" s="113">
        <f t="shared" si="34"/>
        <v>0.63162024323264032</v>
      </c>
      <c r="DP18" s="103">
        <v>4.4000000000000004</v>
      </c>
      <c r="DQ18" s="113">
        <f t="shared" si="35"/>
        <v>0.76963442364876689</v>
      </c>
      <c r="DR18" s="103">
        <v>0</v>
      </c>
      <c r="DS18" s="113">
        <f t="shared" si="36"/>
        <v>0</v>
      </c>
      <c r="DT18" s="103"/>
      <c r="DU18" s="113"/>
      <c r="DV18" s="103"/>
      <c r="DW18" s="113"/>
      <c r="DX18" s="103"/>
      <c r="DY18" s="113"/>
      <c r="DZ18" s="103"/>
      <c r="EA18" s="113"/>
      <c r="EB18" s="103"/>
      <c r="EC18" s="113"/>
      <c r="ED18" s="103"/>
      <c r="EE18" s="113"/>
      <c r="EF18" s="103"/>
      <c r="EG18" s="113"/>
      <c r="EH18" s="103"/>
      <c r="EI18" s="113"/>
      <c r="EJ18" s="103"/>
      <c r="EK18" s="113"/>
      <c r="EL18" s="1545">
        <f>6390519/1000000</f>
        <v>6.3905190000000003</v>
      </c>
      <c r="EM18" s="113">
        <f t="shared" si="37"/>
        <v>0.30332345434966229</v>
      </c>
      <c r="EN18" s="103"/>
      <c r="EO18" s="113"/>
      <c r="EP18" s="103"/>
      <c r="EQ18" s="113"/>
      <c r="ER18" s="103"/>
      <c r="ES18" s="113"/>
      <c r="ET18" s="103">
        <v>0</v>
      </c>
      <c r="EU18" s="113">
        <f t="shared" si="38"/>
        <v>0</v>
      </c>
      <c r="EV18" s="103"/>
      <c r="EW18" s="113"/>
      <c r="EX18" s="103"/>
      <c r="EY18" s="113"/>
      <c r="EZ18" s="103"/>
      <c r="FA18" s="113"/>
      <c r="FB18" s="103"/>
      <c r="FC18" s="113"/>
      <c r="FD18" s="103">
        <v>4.9000000000000004</v>
      </c>
      <c r="FE18" s="113">
        <f t="shared" si="39"/>
        <v>1.3637628722516004</v>
      </c>
      <c r="FF18" s="103"/>
      <c r="FG18" s="113"/>
      <c r="FH18" s="103"/>
      <c r="FI18" s="113"/>
    </row>
    <row r="19" spans="1:165" ht="12.75" customHeight="1">
      <c r="A19" s="40" t="s">
        <v>113</v>
      </c>
      <c r="B19" s="103">
        <f t="shared" si="0"/>
        <v>2485.5901994700002</v>
      </c>
      <c r="C19" s="113">
        <f t="shared" si="1"/>
        <v>8.8132093133329015</v>
      </c>
      <c r="D19" s="103">
        <v>280.17</v>
      </c>
      <c r="E19" s="113">
        <f t="shared" si="2"/>
        <v>27.854330708661418</v>
      </c>
      <c r="F19" s="103"/>
      <c r="G19" s="113"/>
      <c r="H19" s="103"/>
      <c r="I19" s="113"/>
      <c r="J19" s="103">
        <v>40.758169810000005</v>
      </c>
      <c r="K19" s="113">
        <f t="shared" si="3"/>
        <v>7.6072626001649502</v>
      </c>
      <c r="L19" s="103">
        <v>45.093000000000004</v>
      </c>
      <c r="M19" s="113">
        <f t="shared" si="4"/>
        <v>12.471202537772038</v>
      </c>
      <c r="N19" s="103">
        <v>24.855</v>
      </c>
      <c r="O19" s="113">
        <f t="shared" si="5"/>
        <v>7.955305617524397</v>
      </c>
      <c r="P19" s="103"/>
      <c r="Q19" s="113"/>
      <c r="R19" s="103"/>
      <c r="S19" s="113"/>
      <c r="T19" s="103">
        <v>8.9700000000000006</v>
      </c>
      <c r="U19" s="113">
        <f t="shared" si="6"/>
        <v>16.528468767274738</v>
      </c>
      <c r="V19" s="103">
        <v>90.84</v>
      </c>
      <c r="W19" s="113">
        <f t="shared" si="6"/>
        <v>16.779341682367285</v>
      </c>
      <c r="X19" s="103">
        <v>33.28</v>
      </c>
      <c r="Y19" s="113">
        <f t="shared" si="7"/>
        <v>16.889971579374745</v>
      </c>
      <c r="Z19" s="103"/>
      <c r="AA19" s="113"/>
      <c r="AB19" s="103"/>
      <c r="AC19" s="113"/>
      <c r="AD19" s="103"/>
      <c r="AE19" s="113"/>
      <c r="AF19" s="103"/>
      <c r="AG19" s="113"/>
      <c r="AH19" s="1545"/>
      <c r="AI19" s="113">
        <f t="shared" si="8"/>
        <v>0</v>
      </c>
      <c r="AJ19" s="1545">
        <v>241.3</v>
      </c>
      <c r="AK19" s="113">
        <f t="shared" si="9"/>
        <v>9.9153517422748187</v>
      </c>
      <c r="AL19" s="1545"/>
      <c r="AM19" s="113">
        <f t="shared" si="10"/>
        <v>0</v>
      </c>
      <c r="AN19" s="103"/>
      <c r="AO19" s="113"/>
      <c r="AP19" s="103"/>
      <c r="AQ19" s="113"/>
      <c r="AR19" s="103">
        <v>17.95</v>
      </c>
      <c r="AS19" s="113">
        <f t="shared" si="11"/>
        <v>10.149844500989539</v>
      </c>
      <c r="AT19" s="103">
        <v>23.87</v>
      </c>
      <c r="AU19" s="113">
        <f t="shared" si="12"/>
        <v>10.463332310524702</v>
      </c>
      <c r="AV19" s="103">
        <v>388.80099322999996</v>
      </c>
      <c r="AW19" s="113">
        <f t="shared" si="13"/>
        <v>18.315235723299718</v>
      </c>
      <c r="AX19" s="103">
        <v>200.85994484</v>
      </c>
      <c r="AY19" s="113">
        <f t="shared" si="14"/>
        <v>15.548348085264301</v>
      </c>
      <c r="AZ19" s="103"/>
      <c r="BA19" s="113"/>
      <c r="BB19" s="103"/>
      <c r="BC19" s="113"/>
      <c r="BD19" s="103"/>
      <c r="BE19" s="113" t="e">
        <f t="shared" si="15"/>
        <v>#DIV/0!</v>
      </c>
      <c r="BF19" s="103"/>
      <c r="BG19" s="113"/>
      <c r="BH19" s="103">
        <v>155.55071899999999</v>
      </c>
      <c r="BI19" s="113">
        <f t="shared" si="16"/>
        <v>33.72561985017802</v>
      </c>
      <c r="BJ19" s="103">
        <v>40.299999999999997</v>
      </c>
      <c r="BK19" s="113">
        <f t="shared" si="17"/>
        <v>4.2808582961546628</v>
      </c>
      <c r="BL19" s="103"/>
      <c r="BM19" s="113"/>
      <c r="BN19" s="1545">
        <f>(15308712/1000000)+(1180353.6+39749724.57+18435190.4+76366.13+9085324+3093540+7164327.85+662535.12)/1000000</f>
        <v>94.756073670000006</v>
      </c>
      <c r="BO19" s="113">
        <f t="shared" si="18"/>
        <v>16.57015152643287</v>
      </c>
      <c r="BP19" s="103">
        <v>0.83045100000000005</v>
      </c>
      <c r="BQ19" s="113">
        <f t="shared" si="19"/>
        <v>16.811398983240039</v>
      </c>
      <c r="BR19" s="103">
        <v>15.09</v>
      </c>
      <c r="BS19" s="113">
        <f t="shared" si="20"/>
        <v>25.563272912078606</v>
      </c>
      <c r="BT19" s="103">
        <v>12.27</v>
      </c>
      <c r="BU19" s="113">
        <f t="shared" si="21"/>
        <v>10.470176636231759</v>
      </c>
      <c r="BV19" s="103">
        <v>215.44581737999999</v>
      </c>
      <c r="BW19" s="113">
        <f t="shared" si="22"/>
        <v>3.9247014868263688</v>
      </c>
      <c r="BX19" s="103">
        <v>7.93</v>
      </c>
      <c r="BY19" s="113">
        <f t="shared" si="23"/>
        <v>11.81818181818182</v>
      </c>
      <c r="BZ19" s="103"/>
      <c r="CA19" s="113"/>
      <c r="CB19" s="103"/>
      <c r="CC19" s="113">
        <f t="shared" si="24"/>
        <v>0</v>
      </c>
      <c r="CD19" s="103">
        <v>18.5</v>
      </c>
      <c r="CE19" s="113">
        <f t="shared" si="25"/>
        <v>15.339966832504146</v>
      </c>
      <c r="CF19" s="103"/>
      <c r="CG19" s="113"/>
      <c r="CH19" s="103"/>
      <c r="CI19" s="113"/>
      <c r="CJ19" s="103">
        <v>55.9</v>
      </c>
      <c r="CK19" s="113">
        <f t="shared" si="26"/>
        <v>16.533569949719016</v>
      </c>
      <c r="CL19" s="103">
        <v>185.534143</v>
      </c>
      <c r="CM19" s="113">
        <f t="shared" si="27"/>
        <v>15.568262907764424</v>
      </c>
      <c r="CN19" s="103"/>
      <c r="CO19" s="113"/>
      <c r="CP19" s="103"/>
      <c r="CQ19" s="113"/>
      <c r="CR19" s="103"/>
      <c r="CS19" s="113"/>
      <c r="CT19" s="103">
        <v>2.5532865400000002</v>
      </c>
      <c r="CU19" s="113">
        <f t="shared" si="28"/>
        <v>3.4638352387001832</v>
      </c>
      <c r="CV19" s="103"/>
      <c r="CW19" s="113"/>
      <c r="CX19" s="103"/>
      <c r="CY19" s="113">
        <f t="shared" si="29"/>
        <v>0</v>
      </c>
      <c r="CZ19" s="103"/>
      <c r="DA19" s="113"/>
      <c r="DB19" s="103"/>
      <c r="DC19" s="113"/>
      <c r="DD19" s="103">
        <v>42.4</v>
      </c>
      <c r="DE19" s="113">
        <f t="shared" si="30"/>
        <v>11.813875731401504</v>
      </c>
      <c r="DF19" s="103"/>
      <c r="DG19" s="113"/>
      <c r="DH19" s="103">
        <v>13.5</v>
      </c>
      <c r="DI19" s="113">
        <f t="shared" si="31"/>
        <v>2.8717294192724951</v>
      </c>
      <c r="DJ19" s="103"/>
      <c r="DK19" s="113">
        <f t="shared" si="32"/>
        <v>0</v>
      </c>
      <c r="DL19" s="103">
        <v>17.9282</v>
      </c>
      <c r="DM19" s="113">
        <f t="shared" si="33"/>
        <v>18.818957726046978</v>
      </c>
      <c r="DN19" s="103">
        <v>27.21</v>
      </c>
      <c r="DO19" s="113">
        <f t="shared" si="34"/>
        <v>10.674774421341704</v>
      </c>
      <c r="DP19" s="103">
        <v>25.9</v>
      </c>
      <c r="DQ19" s="113">
        <f t="shared" si="35"/>
        <v>4.5303480846597859</v>
      </c>
      <c r="DR19" s="103">
        <v>0</v>
      </c>
      <c r="DS19" s="113">
        <f t="shared" si="36"/>
        <v>0</v>
      </c>
      <c r="DT19" s="103"/>
      <c r="DU19" s="113"/>
      <c r="DV19" s="103"/>
      <c r="DW19" s="113"/>
      <c r="DX19" s="103"/>
      <c r="DY19" s="113"/>
      <c r="DZ19" s="103"/>
      <c r="EA19" s="113"/>
      <c r="EB19" s="103"/>
      <c r="EC19" s="113"/>
      <c r="ED19" s="103"/>
      <c r="EE19" s="113"/>
      <c r="EF19" s="103"/>
      <c r="EG19" s="113"/>
      <c r="EH19" s="103"/>
      <c r="EI19" s="113"/>
      <c r="EJ19" s="103"/>
      <c r="EK19" s="113"/>
      <c r="EL19" s="1545">
        <f>90344401/1000000</f>
        <v>90.344401000000005</v>
      </c>
      <c r="EM19" s="113">
        <f t="shared" si="37"/>
        <v>4.2881612264154256</v>
      </c>
      <c r="EN19" s="103"/>
      <c r="EO19" s="113"/>
      <c r="EP19" s="103"/>
      <c r="EQ19" s="113"/>
      <c r="ER19" s="103"/>
      <c r="ES19" s="113"/>
      <c r="ET19" s="103">
        <v>0</v>
      </c>
      <c r="EU19" s="113">
        <f t="shared" si="38"/>
        <v>0</v>
      </c>
      <c r="EV19" s="103"/>
      <c r="EW19" s="113"/>
      <c r="EX19" s="103"/>
      <c r="EY19" s="113"/>
      <c r="EZ19" s="103"/>
      <c r="FA19" s="113"/>
      <c r="FB19" s="103"/>
      <c r="FC19" s="113"/>
      <c r="FD19" s="103">
        <v>66.900000000000006</v>
      </c>
      <c r="FE19" s="113">
        <f t="shared" si="39"/>
        <v>18.619537990537157</v>
      </c>
      <c r="FF19" s="103"/>
      <c r="FG19" s="113"/>
      <c r="FH19" s="103"/>
      <c r="FI19" s="113"/>
    </row>
    <row r="20" spans="1:165" ht="12.75" customHeight="1">
      <c r="A20" s="40" t="s">
        <v>115</v>
      </c>
      <c r="B20" s="103">
        <f t="shared" si="0"/>
        <v>639.86695342999985</v>
      </c>
      <c r="C20" s="113">
        <f t="shared" si="1"/>
        <v>2.2687896799986107</v>
      </c>
      <c r="D20" s="103">
        <v>17.760000000000002</v>
      </c>
      <c r="E20" s="113">
        <f t="shared" si="2"/>
        <v>1.7656883798616085</v>
      </c>
      <c r="F20" s="103"/>
      <c r="G20" s="113"/>
      <c r="H20" s="103"/>
      <c r="I20" s="113"/>
      <c r="J20" s="103">
        <v>0</v>
      </c>
      <c r="K20" s="113">
        <f t="shared" si="3"/>
        <v>0</v>
      </c>
      <c r="L20" s="103">
        <v>13.438000000000001</v>
      </c>
      <c r="M20" s="113">
        <f t="shared" si="4"/>
        <v>3.7164974542075409</v>
      </c>
      <c r="N20" s="103">
        <v>18.986999999999998</v>
      </c>
      <c r="O20" s="113">
        <f t="shared" si="5"/>
        <v>6.0771429394462162</v>
      </c>
      <c r="P20" s="103"/>
      <c r="Q20" s="113"/>
      <c r="R20" s="103"/>
      <c r="S20" s="113"/>
      <c r="T20" s="103"/>
      <c r="U20" s="113">
        <f t="shared" si="6"/>
        <v>0</v>
      </c>
      <c r="V20" s="103">
        <v>14.06</v>
      </c>
      <c r="W20" s="113">
        <f t="shared" si="6"/>
        <v>2.5970667553289744</v>
      </c>
      <c r="X20" s="103">
        <v>0.15</v>
      </c>
      <c r="Y20" s="113">
        <f t="shared" si="7"/>
        <v>7.6126674786845303E-2</v>
      </c>
      <c r="Z20" s="103"/>
      <c r="AA20" s="113"/>
      <c r="AB20" s="103"/>
      <c r="AC20" s="113"/>
      <c r="AD20" s="103"/>
      <c r="AE20" s="113"/>
      <c r="AF20" s="103"/>
      <c r="AG20" s="113"/>
      <c r="AH20" s="1545"/>
      <c r="AI20" s="113">
        <f t="shared" si="8"/>
        <v>0</v>
      </c>
      <c r="AJ20" s="1545">
        <v>84.6</v>
      </c>
      <c r="AK20" s="113">
        <f t="shared" si="9"/>
        <v>3.4763313609467454</v>
      </c>
      <c r="AL20" s="1545"/>
      <c r="AM20" s="113">
        <f t="shared" si="10"/>
        <v>0</v>
      </c>
      <c r="AN20" s="103"/>
      <c r="AO20" s="113"/>
      <c r="AP20" s="103"/>
      <c r="AQ20" s="113"/>
      <c r="AR20" s="103"/>
      <c r="AS20" s="113">
        <f t="shared" si="11"/>
        <v>0</v>
      </c>
      <c r="AT20" s="103">
        <v>9.18</v>
      </c>
      <c r="AU20" s="113">
        <f t="shared" si="12"/>
        <v>4.0240213913119707</v>
      </c>
      <c r="AV20" s="103">
        <v>48.819429929999998</v>
      </c>
      <c r="AW20" s="113">
        <f t="shared" si="13"/>
        <v>2.2997352954706174</v>
      </c>
      <c r="AX20" s="103">
        <v>41.302055000000003</v>
      </c>
      <c r="AY20" s="113">
        <f t="shared" si="14"/>
        <v>3.1971467894620527</v>
      </c>
      <c r="AZ20" s="103"/>
      <c r="BA20" s="113"/>
      <c r="BB20" s="103"/>
      <c r="BC20" s="113"/>
      <c r="BD20" s="103"/>
      <c r="BE20" s="113" t="e">
        <f t="shared" si="15"/>
        <v>#DIV/0!</v>
      </c>
      <c r="BF20" s="103"/>
      <c r="BG20" s="113"/>
      <c r="BH20" s="103">
        <v>5.92</v>
      </c>
      <c r="BI20" s="113">
        <f t="shared" si="16"/>
        <v>1.2835406406128786</v>
      </c>
      <c r="BJ20" s="103">
        <v>43.9</v>
      </c>
      <c r="BK20" s="113">
        <f t="shared" si="17"/>
        <v>4.6632674739749307</v>
      </c>
      <c r="BL20" s="103"/>
      <c r="BM20" s="113"/>
      <c r="BN20" s="1545">
        <f>9759416/1000000</f>
        <v>9.7594159999999999</v>
      </c>
      <c r="BO20" s="113">
        <f t="shared" si="18"/>
        <v>1.7066452383061617</v>
      </c>
      <c r="BP20" s="103">
        <v>0.26640000000000003</v>
      </c>
      <c r="BQ20" s="113">
        <f t="shared" si="19"/>
        <v>5.3929210623325723</v>
      </c>
      <c r="BR20" s="103"/>
      <c r="BS20" s="113">
        <f t="shared" si="20"/>
        <v>0</v>
      </c>
      <c r="BT20" s="103">
        <v>6.26</v>
      </c>
      <c r="BU20" s="113">
        <f t="shared" si="21"/>
        <v>5.3417527092755348</v>
      </c>
      <c r="BV20" s="103">
        <v>177.63019199999999</v>
      </c>
      <c r="BW20" s="113">
        <f t="shared" si="22"/>
        <v>3.2358273979301204</v>
      </c>
      <c r="BX20" s="103">
        <v>0.53</v>
      </c>
      <c r="BY20" s="113">
        <f t="shared" si="23"/>
        <v>0.7898658718330851</v>
      </c>
      <c r="BZ20" s="103"/>
      <c r="CA20" s="113"/>
      <c r="CB20" s="103"/>
      <c r="CC20" s="113">
        <f t="shared" si="24"/>
        <v>0</v>
      </c>
      <c r="CD20" s="103">
        <v>0</v>
      </c>
      <c r="CE20" s="113">
        <f t="shared" si="25"/>
        <v>0</v>
      </c>
      <c r="CF20" s="103"/>
      <c r="CG20" s="113"/>
      <c r="CH20" s="103"/>
      <c r="CI20" s="113"/>
      <c r="CJ20" s="103">
        <v>6.4</v>
      </c>
      <c r="CK20" s="113">
        <f t="shared" si="26"/>
        <v>1.8929310854776691</v>
      </c>
      <c r="CL20" s="103"/>
      <c r="CM20" s="113">
        <f t="shared" si="27"/>
        <v>0</v>
      </c>
      <c r="CN20" s="103"/>
      <c r="CO20" s="113"/>
      <c r="CP20" s="103"/>
      <c r="CQ20" s="113"/>
      <c r="CR20" s="103"/>
      <c r="CS20" s="113"/>
      <c r="CT20" s="103">
        <v>1.6705885</v>
      </c>
      <c r="CU20" s="113">
        <f t="shared" si="28"/>
        <v>2.2663509265463331</v>
      </c>
      <c r="CV20" s="103"/>
      <c r="CW20" s="113"/>
      <c r="CX20" s="103"/>
      <c r="CY20" s="113">
        <f t="shared" si="29"/>
        <v>0</v>
      </c>
      <c r="CZ20" s="103"/>
      <c r="DA20" s="113"/>
      <c r="DB20" s="103"/>
      <c r="DC20" s="113"/>
      <c r="DD20" s="103">
        <v>0</v>
      </c>
      <c r="DE20" s="113">
        <f t="shared" si="30"/>
        <v>0</v>
      </c>
      <c r="DF20" s="103"/>
      <c r="DG20" s="113"/>
      <c r="DH20" s="103">
        <v>27</v>
      </c>
      <c r="DI20" s="113">
        <f t="shared" si="31"/>
        <v>5.7434588385449903</v>
      </c>
      <c r="DJ20" s="103"/>
      <c r="DK20" s="113">
        <f t="shared" si="32"/>
        <v>0</v>
      </c>
      <c r="DL20" s="103">
        <v>1.0609999999999999</v>
      </c>
      <c r="DM20" s="113">
        <f t="shared" si="33"/>
        <v>1.113715495550911</v>
      </c>
      <c r="DN20" s="103">
        <v>9.68</v>
      </c>
      <c r="DO20" s="113">
        <f t="shared" si="34"/>
        <v>3.7975676735974893</v>
      </c>
      <c r="DP20" s="103">
        <v>17.3</v>
      </c>
      <c r="DQ20" s="113">
        <f t="shared" si="35"/>
        <v>3.0260626202553786</v>
      </c>
      <c r="DR20" s="103">
        <v>0</v>
      </c>
      <c r="DS20" s="113">
        <f t="shared" si="36"/>
        <v>0</v>
      </c>
      <c r="DT20" s="103"/>
      <c r="DU20" s="113"/>
      <c r="DV20" s="103"/>
      <c r="DW20" s="113"/>
      <c r="DX20" s="103"/>
      <c r="DY20" s="113"/>
      <c r="DZ20" s="103"/>
      <c r="EA20" s="113"/>
      <c r="EB20" s="103"/>
      <c r="EC20" s="113"/>
      <c r="ED20" s="103"/>
      <c r="EE20" s="113"/>
      <c r="EF20" s="103"/>
      <c r="EG20" s="113"/>
      <c r="EH20" s="103"/>
      <c r="EI20" s="113"/>
      <c r="EJ20" s="103"/>
      <c r="EK20" s="113"/>
      <c r="EL20" s="1545">
        <f>72092872/1000000</f>
        <v>72.092872</v>
      </c>
      <c r="EM20" s="113">
        <f t="shared" si="37"/>
        <v>3.4218596281503961</v>
      </c>
      <c r="EN20" s="103"/>
      <c r="EO20" s="113"/>
      <c r="EP20" s="103"/>
      <c r="EQ20" s="113"/>
      <c r="ER20" s="103"/>
      <c r="ES20" s="113"/>
      <c r="ET20" s="103">
        <v>0</v>
      </c>
      <c r="EU20" s="113">
        <f t="shared" si="38"/>
        <v>0</v>
      </c>
      <c r="EV20" s="103"/>
      <c r="EW20" s="113"/>
      <c r="EX20" s="103"/>
      <c r="EY20" s="113"/>
      <c r="EZ20" s="103"/>
      <c r="FA20" s="113"/>
      <c r="FB20" s="103"/>
      <c r="FC20" s="113"/>
      <c r="FD20" s="103">
        <v>12.1</v>
      </c>
      <c r="FE20" s="113">
        <f t="shared" si="39"/>
        <v>3.3676593376008901</v>
      </c>
      <c r="FF20" s="103"/>
      <c r="FG20" s="113"/>
      <c r="FH20" s="103"/>
      <c r="FI20" s="113"/>
    </row>
    <row r="21" spans="1:165" ht="12.75" customHeight="1">
      <c r="A21" s="40" t="s">
        <v>117</v>
      </c>
      <c r="B21" s="103">
        <f t="shared" si="0"/>
        <v>1024.2973271999999</v>
      </c>
      <c r="C21" s="113">
        <f t="shared" si="1"/>
        <v>3.6318725209111018</v>
      </c>
      <c r="D21" s="103">
        <v>27.76</v>
      </c>
      <c r="E21" s="113">
        <f t="shared" si="2"/>
        <v>2.7598822874413425</v>
      </c>
      <c r="F21" s="103"/>
      <c r="G21" s="113"/>
      <c r="H21" s="103"/>
      <c r="I21" s="113"/>
      <c r="J21" s="103">
        <v>4.3337500000000002</v>
      </c>
      <c r="K21" s="113">
        <f t="shared" si="3"/>
        <v>0.80886787721700326</v>
      </c>
      <c r="L21" s="103">
        <v>11.331</v>
      </c>
      <c r="M21" s="113">
        <f t="shared" si="4"/>
        <v>3.1337723361828878</v>
      </c>
      <c r="N21" s="103">
        <v>10.401999999999999</v>
      </c>
      <c r="O21" s="113">
        <f t="shared" si="5"/>
        <v>3.3293538134576051</v>
      </c>
      <c r="P21" s="103"/>
      <c r="Q21" s="113"/>
      <c r="R21" s="103"/>
      <c r="S21" s="113"/>
      <c r="T21" s="103">
        <v>2.61</v>
      </c>
      <c r="U21" s="113">
        <f t="shared" si="6"/>
        <v>4.8092868988391375</v>
      </c>
      <c r="V21" s="103">
        <v>0</v>
      </c>
      <c r="W21" s="113">
        <f t="shared" si="6"/>
        <v>0</v>
      </c>
      <c r="X21" s="103">
        <v>4.18</v>
      </c>
      <c r="Y21" s="113">
        <f t="shared" si="7"/>
        <v>2.1213966707267558</v>
      </c>
      <c r="Z21" s="103"/>
      <c r="AA21" s="113"/>
      <c r="AB21" s="103"/>
      <c r="AC21" s="113"/>
      <c r="AD21" s="103"/>
      <c r="AE21" s="113"/>
      <c r="AF21" s="103"/>
      <c r="AG21" s="113"/>
      <c r="AH21" s="1545"/>
      <c r="AI21" s="113">
        <f t="shared" si="8"/>
        <v>0</v>
      </c>
      <c r="AJ21" s="1545">
        <v>72.099999999999994</v>
      </c>
      <c r="AK21" s="113">
        <f t="shared" si="9"/>
        <v>2.9626890203813279</v>
      </c>
      <c r="AL21" s="1545"/>
      <c r="AM21" s="113">
        <f t="shared" si="10"/>
        <v>0</v>
      </c>
      <c r="AN21" s="103"/>
      <c r="AO21" s="113"/>
      <c r="AP21" s="103"/>
      <c r="AQ21" s="113"/>
      <c r="AR21" s="103"/>
      <c r="AS21" s="113">
        <f t="shared" si="11"/>
        <v>0</v>
      </c>
      <c r="AT21" s="103">
        <v>9.84</v>
      </c>
      <c r="AU21" s="113">
        <f t="shared" si="12"/>
        <v>4.3133301187919173</v>
      </c>
      <c r="AV21" s="103">
        <v>253.69928324</v>
      </c>
      <c r="AW21" s="113">
        <f t="shared" si="13"/>
        <v>11.951003871597754</v>
      </c>
      <c r="AX21" s="103">
        <v>195.12942942000004</v>
      </c>
      <c r="AY21" s="113">
        <f t="shared" si="14"/>
        <v>15.104755170165632</v>
      </c>
      <c r="AZ21" s="103"/>
      <c r="BA21" s="113"/>
      <c r="BB21" s="103"/>
      <c r="BC21" s="113"/>
      <c r="BD21" s="103"/>
      <c r="BE21" s="113" t="e">
        <f t="shared" si="15"/>
        <v>#DIV/0!</v>
      </c>
      <c r="BF21" s="103"/>
      <c r="BG21" s="113"/>
      <c r="BH21" s="103">
        <v>3.3962500000000002</v>
      </c>
      <c r="BI21" s="113">
        <f t="shared" si="16"/>
        <v>0.736355557547549</v>
      </c>
      <c r="BJ21" s="103">
        <v>17.100000000000001</v>
      </c>
      <c r="BK21" s="113">
        <f t="shared" si="17"/>
        <v>1.8164435946462716</v>
      </c>
      <c r="BL21" s="103"/>
      <c r="BM21" s="113"/>
      <c r="BN21" s="1545">
        <f>7318400/1000000</f>
        <v>7.3183999999999996</v>
      </c>
      <c r="BO21" s="113">
        <f t="shared" si="18"/>
        <v>1.2797807278652547</v>
      </c>
      <c r="BP21" s="103">
        <v>0.55243600000000004</v>
      </c>
      <c r="BQ21" s="113">
        <f t="shared" si="19"/>
        <v>11.183347372337675</v>
      </c>
      <c r="BR21" s="103"/>
      <c r="BS21" s="113">
        <f t="shared" si="20"/>
        <v>0</v>
      </c>
      <c r="BT21" s="103">
        <v>6.38</v>
      </c>
      <c r="BU21" s="113">
        <f t="shared" si="21"/>
        <v>5.444150524788804</v>
      </c>
      <c r="BV21" s="103">
        <v>228.24643549999999</v>
      </c>
      <c r="BW21" s="113">
        <f t="shared" si="22"/>
        <v>4.1578858929049067</v>
      </c>
      <c r="BX21" s="103">
        <v>0.71</v>
      </c>
      <c r="BY21" s="113">
        <f t="shared" si="23"/>
        <v>1.0581222056631894</v>
      </c>
      <c r="BZ21" s="103"/>
      <c r="CA21" s="113"/>
      <c r="CB21" s="103"/>
      <c r="CC21" s="113">
        <f t="shared" si="24"/>
        <v>0</v>
      </c>
      <c r="CD21" s="103">
        <v>5.4</v>
      </c>
      <c r="CE21" s="113">
        <f t="shared" si="25"/>
        <v>4.477611940298508</v>
      </c>
      <c r="CF21" s="103"/>
      <c r="CG21" s="113"/>
      <c r="CH21" s="103"/>
      <c r="CI21" s="113"/>
      <c r="CJ21" s="103">
        <v>12.1</v>
      </c>
      <c r="CK21" s="113">
        <f t="shared" si="26"/>
        <v>3.5788228334812184</v>
      </c>
      <c r="CL21" s="103"/>
      <c r="CM21" s="113">
        <f t="shared" si="27"/>
        <v>0</v>
      </c>
      <c r="CN21" s="103"/>
      <c r="CO21" s="113"/>
      <c r="CP21" s="103"/>
      <c r="CQ21" s="113"/>
      <c r="CR21" s="103"/>
      <c r="CS21" s="113"/>
      <c r="CT21" s="103">
        <v>3.5735130399999999</v>
      </c>
      <c r="CU21" s="113">
        <f t="shared" si="28"/>
        <v>4.8478931761049493</v>
      </c>
      <c r="CV21" s="103"/>
      <c r="CW21" s="113"/>
      <c r="CX21" s="103"/>
      <c r="CY21" s="113">
        <f t="shared" si="29"/>
        <v>0</v>
      </c>
      <c r="CZ21" s="103"/>
      <c r="DA21" s="113"/>
      <c r="DB21" s="103"/>
      <c r="DC21" s="113"/>
      <c r="DD21" s="103">
        <v>0</v>
      </c>
      <c r="DE21" s="113">
        <f t="shared" si="30"/>
        <v>0</v>
      </c>
      <c r="DF21" s="103"/>
      <c r="DG21" s="113"/>
      <c r="DH21" s="103">
        <v>1.2</v>
      </c>
      <c r="DI21" s="113">
        <f t="shared" si="31"/>
        <v>0.25526483726866622</v>
      </c>
      <c r="DJ21" s="103"/>
      <c r="DK21" s="113">
        <f t="shared" si="32"/>
        <v>0</v>
      </c>
      <c r="DL21" s="103">
        <v>0</v>
      </c>
      <c r="DM21" s="113">
        <f t="shared" si="33"/>
        <v>0</v>
      </c>
      <c r="DN21" s="103">
        <v>4.74</v>
      </c>
      <c r="DO21" s="113">
        <f t="shared" si="34"/>
        <v>1.8595527657905064</v>
      </c>
      <c r="DP21" s="103">
        <v>22</v>
      </c>
      <c r="DQ21" s="113">
        <f t="shared" si="35"/>
        <v>3.8481721182438338</v>
      </c>
      <c r="DR21" s="103">
        <v>0</v>
      </c>
      <c r="DS21" s="113">
        <f t="shared" si="36"/>
        <v>0</v>
      </c>
      <c r="DT21" s="103"/>
      <c r="DU21" s="113"/>
      <c r="DV21" s="103"/>
      <c r="DW21" s="113"/>
      <c r="DX21" s="103"/>
      <c r="DY21" s="113"/>
      <c r="DZ21" s="103"/>
      <c r="EA21" s="113"/>
      <c r="EB21" s="103"/>
      <c r="EC21" s="113"/>
      <c r="ED21" s="103"/>
      <c r="EE21" s="113"/>
      <c r="EF21" s="103"/>
      <c r="EG21" s="113"/>
      <c r="EH21" s="103"/>
      <c r="EI21" s="113"/>
      <c r="EJ21" s="103"/>
      <c r="EK21" s="113"/>
      <c r="EL21" s="1545">
        <f>93394830/1000000</f>
        <v>93.394829999999999</v>
      </c>
      <c r="EM21" s="113">
        <f t="shared" si="37"/>
        <v>4.4329486312456732</v>
      </c>
      <c r="EN21" s="103"/>
      <c r="EO21" s="113"/>
      <c r="EP21" s="103"/>
      <c r="EQ21" s="113"/>
      <c r="ER21" s="103"/>
      <c r="ES21" s="113"/>
      <c r="ET21" s="103">
        <v>0</v>
      </c>
      <c r="EU21" s="113">
        <f t="shared" si="38"/>
        <v>0</v>
      </c>
      <c r="EV21" s="103"/>
      <c r="EW21" s="113"/>
      <c r="EX21" s="103"/>
      <c r="EY21" s="113"/>
      <c r="EZ21" s="103"/>
      <c r="FA21" s="113"/>
      <c r="FB21" s="103"/>
      <c r="FC21" s="113"/>
      <c r="FD21" s="103">
        <v>26.8</v>
      </c>
      <c r="FE21" s="113">
        <f t="shared" si="39"/>
        <v>7.4589479543556925</v>
      </c>
      <c r="FF21" s="103"/>
      <c r="FG21" s="113"/>
      <c r="FH21" s="103"/>
      <c r="FI21" s="113"/>
    </row>
    <row r="22" spans="1:165" ht="12.75" customHeight="1">
      <c r="A22" s="40" t="s">
        <v>119</v>
      </c>
      <c r="B22" s="103">
        <f t="shared" si="0"/>
        <v>263.17379883000001</v>
      </c>
      <c r="C22" s="113">
        <f t="shared" si="1"/>
        <v>0.93314085940969671</v>
      </c>
      <c r="D22" s="103">
        <v>90.59</v>
      </c>
      <c r="E22" s="113">
        <f t="shared" si="2"/>
        <v>9.0064026087648124</v>
      </c>
      <c r="F22" s="103"/>
      <c r="G22" s="113"/>
      <c r="H22" s="103"/>
      <c r="I22" s="113"/>
      <c r="J22" s="103">
        <v>19.7895769</v>
      </c>
      <c r="K22" s="113">
        <f t="shared" si="3"/>
        <v>3.6936032438709305</v>
      </c>
      <c r="L22" s="103"/>
      <c r="M22" s="113">
        <f t="shared" si="4"/>
        <v>0</v>
      </c>
      <c r="N22" s="103">
        <v>3.2589999999999999</v>
      </c>
      <c r="O22" s="113">
        <f t="shared" si="5"/>
        <v>1.0431036414207207</v>
      </c>
      <c r="P22" s="103"/>
      <c r="Q22" s="113"/>
      <c r="R22" s="103"/>
      <c r="S22" s="113"/>
      <c r="T22" s="103"/>
      <c r="U22" s="113">
        <f t="shared" si="6"/>
        <v>0</v>
      </c>
      <c r="V22" s="103">
        <v>2.0499999999999998</v>
      </c>
      <c r="W22" s="113">
        <f t="shared" si="6"/>
        <v>0.37866193801027004</v>
      </c>
      <c r="X22" s="103">
        <v>2.12</v>
      </c>
      <c r="Y22" s="113">
        <f t="shared" si="7"/>
        <v>1.0759236703207471</v>
      </c>
      <c r="Z22" s="103"/>
      <c r="AA22" s="113"/>
      <c r="AB22" s="103"/>
      <c r="AC22" s="113"/>
      <c r="AD22" s="103"/>
      <c r="AE22" s="113"/>
      <c r="AF22" s="103"/>
      <c r="AG22" s="113"/>
      <c r="AH22" s="1545"/>
      <c r="AI22" s="113">
        <f t="shared" si="8"/>
        <v>0</v>
      </c>
      <c r="AJ22" s="1545">
        <v>33.4</v>
      </c>
      <c r="AK22" s="113">
        <f t="shared" si="9"/>
        <v>1.3724523339907955</v>
      </c>
      <c r="AL22" s="1545"/>
      <c r="AM22" s="113">
        <f t="shared" si="10"/>
        <v>0</v>
      </c>
      <c r="AN22" s="103"/>
      <c r="AO22" s="113"/>
      <c r="AP22" s="103"/>
      <c r="AQ22" s="113"/>
      <c r="AR22" s="103"/>
      <c r="AS22" s="113">
        <f t="shared" si="11"/>
        <v>0</v>
      </c>
      <c r="AT22" s="103"/>
      <c r="AU22" s="113">
        <f t="shared" si="12"/>
        <v>0</v>
      </c>
      <c r="AV22" s="103">
        <v>0</v>
      </c>
      <c r="AW22" s="113">
        <f t="shared" si="13"/>
        <v>0</v>
      </c>
      <c r="AX22" s="103">
        <v>0</v>
      </c>
      <c r="AY22" s="113">
        <f t="shared" si="14"/>
        <v>0</v>
      </c>
      <c r="AZ22" s="103"/>
      <c r="BA22" s="113"/>
      <c r="BB22" s="103"/>
      <c r="BC22" s="113"/>
      <c r="BD22" s="103"/>
      <c r="BE22" s="113" t="e">
        <f t="shared" si="15"/>
        <v>#DIV/0!</v>
      </c>
      <c r="BF22" s="103"/>
      <c r="BG22" s="113"/>
      <c r="BH22" s="103">
        <v>0.99180000000000001</v>
      </c>
      <c r="BI22" s="113">
        <f t="shared" si="16"/>
        <v>0.21503642016213736</v>
      </c>
      <c r="BJ22" s="103">
        <v>14.3</v>
      </c>
      <c r="BK22" s="113">
        <f t="shared" si="17"/>
        <v>1.5190142341193968</v>
      </c>
      <c r="BL22" s="103"/>
      <c r="BM22" s="113"/>
      <c r="BN22" s="1545"/>
      <c r="BO22" s="113">
        <f t="shared" si="18"/>
        <v>0</v>
      </c>
      <c r="BP22" s="103"/>
      <c r="BQ22" s="113">
        <f t="shared" si="19"/>
        <v>0</v>
      </c>
      <c r="BR22" s="103"/>
      <c r="BS22" s="113">
        <f t="shared" si="20"/>
        <v>0</v>
      </c>
      <c r="BT22" s="103">
        <v>2.4900000000000002</v>
      </c>
      <c r="BU22" s="113">
        <f t="shared" si="21"/>
        <v>2.124754671900333</v>
      </c>
      <c r="BV22" s="103">
        <v>0</v>
      </c>
      <c r="BW22" s="113">
        <f t="shared" si="22"/>
        <v>0</v>
      </c>
      <c r="BX22" s="103">
        <v>1.23</v>
      </c>
      <c r="BY22" s="113">
        <f t="shared" si="23"/>
        <v>1.8330849478390463</v>
      </c>
      <c r="BZ22" s="103"/>
      <c r="CA22" s="268"/>
      <c r="CB22" s="103"/>
      <c r="CC22" s="113">
        <f t="shared" si="24"/>
        <v>0</v>
      </c>
      <c r="CD22" s="103">
        <v>0</v>
      </c>
      <c r="CE22" s="113">
        <f t="shared" si="25"/>
        <v>0</v>
      </c>
      <c r="CF22" s="103"/>
      <c r="CG22" s="113"/>
      <c r="CH22" s="103"/>
      <c r="CI22" s="113"/>
      <c r="CJ22" s="103">
        <v>12.6</v>
      </c>
      <c r="CK22" s="113">
        <f t="shared" si="26"/>
        <v>3.726708074534161</v>
      </c>
      <c r="CL22" s="103">
        <v>35.074303</v>
      </c>
      <c r="CM22" s="113">
        <f t="shared" si="27"/>
        <v>2.9431023399859639</v>
      </c>
      <c r="CN22" s="103"/>
      <c r="CO22" s="113"/>
      <c r="CP22" s="103"/>
      <c r="CQ22" s="113"/>
      <c r="CR22" s="103"/>
      <c r="CS22" s="113"/>
      <c r="CT22" s="103">
        <v>0.14711892999999998</v>
      </c>
      <c r="CU22" s="113">
        <f t="shared" si="28"/>
        <v>0.1995842323336986</v>
      </c>
      <c r="CV22" s="103"/>
      <c r="CW22" s="113"/>
      <c r="CX22" s="103"/>
      <c r="CY22" s="113">
        <f t="shared" si="29"/>
        <v>0</v>
      </c>
      <c r="CZ22" s="103"/>
      <c r="DA22" s="113"/>
      <c r="DB22" s="103"/>
      <c r="DC22" s="113"/>
      <c r="DD22" s="103">
        <v>13</v>
      </c>
      <c r="DE22" s="113">
        <f t="shared" si="30"/>
        <v>3.6221788799108388</v>
      </c>
      <c r="DF22" s="103"/>
      <c r="DG22" s="113"/>
      <c r="DH22" s="103">
        <v>1.8</v>
      </c>
      <c r="DI22" s="113">
        <f t="shared" si="31"/>
        <v>0.38289725590299939</v>
      </c>
      <c r="DJ22" s="103"/>
      <c r="DK22" s="113">
        <f t="shared" si="32"/>
        <v>0</v>
      </c>
      <c r="DL22" s="103">
        <v>9.8019999999999996</v>
      </c>
      <c r="DM22" s="113">
        <f t="shared" si="33"/>
        <v>10.289009695937823</v>
      </c>
      <c r="DN22" s="103">
        <v>0.53</v>
      </c>
      <c r="DO22" s="113">
        <f t="shared" si="34"/>
        <v>0.20792467634366418</v>
      </c>
      <c r="DP22" s="103">
        <v>0</v>
      </c>
      <c r="DQ22" s="113">
        <f t="shared" si="35"/>
        <v>0</v>
      </c>
      <c r="DR22" s="103">
        <v>0</v>
      </c>
      <c r="DS22" s="113">
        <f t="shared" si="36"/>
        <v>0</v>
      </c>
      <c r="DT22" s="103"/>
      <c r="DU22" s="113"/>
      <c r="DV22" s="103"/>
      <c r="DW22" s="113"/>
      <c r="DX22" s="103"/>
      <c r="DY22" s="113"/>
      <c r="DZ22" s="103"/>
      <c r="EA22" s="113"/>
      <c r="EB22" s="103"/>
      <c r="EC22" s="113"/>
      <c r="ED22" s="103"/>
      <c r="EE22" s="113"/>
      <c r="EF22" s="103"/>
      <c r="EG22" s="113"/>
      <c r="EH22" s="103"/>
      <c r="EI22" s="113"/>
      <c r="EJ22" s="103"/>
      <c r="EK22" s="113"/>
      <c r="EL22" s="1545">
        <v>0</v>
      </c>
      <c r="EM22" s="113">
        <f t="shared" si="37"/>
        <v>0</v>
      </c>
      <c r="EN22" s="103"/>
      <c r="EO22" s="113"/>
      <c r="EP22" s="103"/>
      <c r="EQ22" s="113"/>
      <c r="ER22" s="103"/>
      <c r="ES22" s="113"/>
      <c r="ET22" s="103">
        <v>0</v>
      </c>
      <c r="EU22" s="113">
        <f t="shared" si="38"/>
        <v>0</v>
      </c>
      <c r="EV22" s="103"/>
      <c r="EW22" s="113"/>
      <c r="EX22" s="103"/>
      <c r="EY22" s="268"/>
      <c r="EZ22" s="103"/>
      <c r="FA22" s="113"/>
      <c r="FB22" s="103"/>
      <c r="FC22" s="113"/>
      <c r="FD22" s="103">
        <v>20</v>
      </c>
      <c r="FE22" s="113">
        <f t="shared" si="39"/>
        <v>5.5663790704146958</v>
      </c>
      <c r="FF22" s="103"/>
      <c r="FG22" s="113"/>
      <c r="FH22" s="103"/>
      <c r="FI22" s="113"/>
    </row>
    <row r="23" spans="1:165" ht="12.75" customHeight="1">
      <c r="A23" s="40" t="s">
        <v>121</v>
      </c>
      <c r="B23" s="103">
        <f t="shared" si="0"/>
        <v>0</v>
      </c>
      <c r="C23" s="113">
        <f t="shared" si="1"/>
        <v>0</v>
      </c>
      <c r="D23" s="103"/>
      <c r="E23" s="113">
        <f t="shared" si="2"/>
        <v>0</v>
      </c>
      <c r="F23" s="103"/>
      <c r="G23" s="113"/>
      <c r="H23" s="103"/>
      <c r="I23" s="113"/>
      <c r="J23" s="103"/>
      <c r="K23" s="113">
        <f t="shared" si="3"/>
        <v>0</v>
      </c>
      <c r="L23" s="103"/>
      <c r="M23" s="113">
        <f t="shared" si="4"/>
        <v>0</v>
      </c>
      <c r="N23" s="103"/>
      <c r="O23" s="113">
        <f t="shared" si="5"/>
        <v>0</v>
      </c>
      <c r="P23" s="103"/>
      <c r="Q23" s="113"/>
      <c r="R23" s="103"/>
      <c r="S23" s="113"/>
      <c r="T23" s="103"/>
      <c r="U23" s="113">
        <f t="shared" si="6"/>
        <v>0</v>
      </c>
      <c r="V23" s="103"/>
      <c r="W23" s="113">
        <f t="shared" si="6"/>
        <v>0</v>
      </c>
      <c r="X23" s="103"/>
      <c r="Y23" s="113">
        <f t="shared" si="7"/>
        <v>0</v>
      </c>
      <c r="Z23" s="103"/>
      <c r="AA23" s="113"/>
      <c r="AB23" s="103"/>
      <c r="AC23" s="113"/>
      <c r="AD23" s="103"/>
      <c r="AE23" s="113"/>
      <c r="AF23" s="103"/>
      <c r="AG23" s="113"/>
      <c r="AH23" s="1545"/>
      <c r="AI23" s="113">
        <f t="shared" si="8"/>
        <v>0</v>
      </c>
      <c r="AJ23" s="1545"/>
      <c r="AK23" s="113">
        <f t="shared" si="9"/>
        <v>0</v>
      </c>
      <c r="AL23" s="1545"/>
      <c r="AM23" s="113">
        <f t="shared" si="10"/>
        <v>0</v>
      </c>
      <c r="AN23" s="103"/>
      <c r="AO23" s="113"/>
      <c r="AP23" s="103"/>
      <c r="AQ23" s="113"/>
      <c r="AR23" s="103"/>
      <c r="AS23" s="113">
        <f t="shared" si="11"/>
        <v>0</v>
      </c>
      <c r="AT23" s="103"/>
      <c r="AU23" s="113">
        <f t="shared" si="12"/>
        <v>0</v>
      </c>
      <c r="AV23" s="103">
        <v>0</v>
      </c>
      <c r="AW23" s="113">
        <f t="shared" si="13"/>
        <v>0</v>
      </c>
      <c r="AX23" s="103">
        <v>0</v>
      </c>
      <c r="AY23" s="113">
        <f t="shared" si="14"/>
        <v>0</v>
      </c>
      <c r="AZ23" s="103"/>
      <c r="BA23" s="113"/>
      <c r="BB23" s="103"/>
      <c r="BC23" s="113"/>
      <c r="BD23" s="103"/>
      <c r="BE23" s="113" t="e">
        <f t="shared" si="15"/>
        <v>#DIV/0!</v>
      </c>
      <c r="BF23" s="103"/>
      <c r="BG23" s="113"/>
      <c r="BH23" s="103"/>
      <c r="BI23" s="113">
        <f t="shared" si="16"/>
        <v>0</v>
      </c>
      <c r="BJ23" s="103">
        <v>0</v>
      </c>
      <c r="BK23" s="113">
        <f t="shared" si="17"/>
        <v>0</v>
      </c>
      <c r="BL23" s="103"/>
      <c r="BM23" s="113"/>
      <c r="BN23" s="1545"/>
      <c r="BO23" s="113">
        <f t="shared" si="18"/>
        <v>0</v>
      </c>
      <c r="BP23" s="103"/>
      <c r="BQ23" s="113">
        <f t="shared" si="19"/>
        <v>0</v>
      </c>
      <c r="BR23" s="103"/>
      <c r="BS23" s="113">
        <f t="shared" si="20"/>
        <v>0</v>
      </c>
      <c r="BT23" s="103"/>
      <c r="BU23" s="113">
        <f t="shared" si="21"/>
        <v>0</v>
      </c>
      <c r="BV23" s="103">
        <v>0</v>
      </c>
      <c r="BW23" s="113">
        <f t="shared" si="22"/>
        <v>0</v>
      </c>
      <c r="BX23" s="103"/>
      <c r="BY23" s="113">
        <f t="shared" si="23"/>
        <v>0</v>
      </c>
      <c r="BZ23" s="103"/>
      <c r="CA23" s="268"/>
      <c r="CB23" s="103"/>
      <c r="CC23" s="113">
        <f t="shared" si="24"/>
        <v>0</v>
      </c>
      <c r="CD23" s="103">
        <v>0</v>
      </c>
      <c r="CE23" s="113">
        <f t="shared" si="25"/>
        <v>0</v>
      </c>
      <c r="CF23" s="103"/>
      <c r="CG23" s="113"/>
      <c r="CH23" s="103"/>
      <c r="CI23" s="113"/>
      <c r="CJ23" s="103"/>
      <c r="CK23" s="113">
        <f t="shared" si="26"/>
        <v>0</v>
      </c>
      <c r="CL23" s="103"/>
      <c r="CM23" s="113">
        <f t="shared" si="27"/>
        <v>0</v>
      </c>
      <c r="CN23" s="103"/>
      <c r="CO23" s="113"/>
      <c r="CP23" s="103"/>
      <c r="CQ23" s="113"/>
      <c r="CR23" s="103"/>
      <c r="CS23" s="113"/>
      <c r="CT23" s="103">
        <v>0</v>
      </c>
      <c r="CU23" s="113">
        <f t="shared" si="28"/>
        <v>0</v>
      </c>
      <c r="CV23" s="103"/>
      <c r="CW23" s="113"/>
      <c r="CX23" s="103"/>
      <c r="CY23" s="113">
        <f t="shared" si="29"/>
        <v>0</v>
      </c>
      <c r="CZ23" s="103"/>
      <c r="DA23" s="113"/>
      <c r="DB23" s="103"/>
      <c r="DC23" s="113"/>
      <c r="DD23" s="103">
        <v>0</v>
      </c>
      <c r="DE23" s="113">
        <f t="shared" si="30"/>
        <v>0</v>
      </c>
      <c r="DF23" s="103"/>
      <c r="DG23" s="113"/>
      <c r="DH23" s="103">
        <v>0</v>
      </c>
      <c r="DI23" s="113">
        <f t="shared" si="31"/>
        <v>0</v>
      </c>
      <c r="DJ23" s="103"/>
      <c r="DK23" s="113">
        <f t="shared" si="32"/>
        <v>0</v>
      </c>
      <c r="DL23" s="103">
        <v>0</v>
      </c>
      <c r="DM23" s="113">
        <f t="shared" si="33"/>
        <v>0</v>
      </c>
      <c r="DN23" s="103"/>
      <c r="DO23" s="113">
        <f t="shared" si="34"/>
        <v>0</v>
      </c>
      <c r="DP23" s="103">
        <v>0</v>
      </c>
      <c r="DQ23" s="113">
        <f t="shared" si="35"/>
        <v>0</v>
      </c>
      <c r="DR23" s="103">
        <v>0</v>
      </c>
      <c r="DS23" s="113">
        <f t="shared" si="36"/>
        <v>0</v>
      </c>
      <c r="DT23" s="103"/>
      <c r="DU23" s="113"/>
      <c r="DV23" s="103"/>
      <c r="DW23" s="113"/>
      <c r="DX23" s="103"/>
      <c r="DY23" s="113"/>
      <c r="DZ23" s="103"/>
      <c r="EA23" s="113"/>
      <c r="EB23" s="103"/>
      <c r="EC23" s="113"/>
      <c r="ED23" s="103"/>
      <c r="EE23" s="113"/>
      <c r="EF23" s="103"/>
      <c r="EG23" s="113"/>
      <c r="EH23" s="103"/>
      <c r="EI23" s="113"/>
      <c r="EJ23" s="103"/>
      <c r="EK23" s="113"/>
      <c r="EL23" s="1545">
        <v>0</v>
      </c>
      <c r="EM23" s="113">
        <f t="shared" si="37"/>
        <v>0</v>
      </c>
      <c r="EN23" s="103"/>
      <c r="EO23" s="113"/>
      <c r="EP23" s="103"/>
      <c r="EQ23" s="113"/>
      <c r="ER23" s="103"/>
      <c r="ES23" s="113"/>
      <c r="ET23" s="103">
        <v>0</v>
      </c>
      <c r="EU23" s="113">
        <f t="shared" si="38"/>
        <v>0</v>
      </c>
      <c r="EV23" s="103"/>
      <c r="EW23" s="113"/>
      <c r="EX23" s="103"/>
      <c r="EY23" s="268"/>
      <c r="EZ23" s="103"/>
      <c r="FA23" s="113"/>
      <c r="FB23" s="103"/>
      <c r="FC23" s="113"/>
      <c r="FD23" s="103">
        <v>0</v>
      </c>
      <c r="FE23" s="113">
        <f t="shared" si="39"/>
        <v>0</v>
      </c>
      <c r="FF23" s="103"/>
      <c r="FG23" s="113"/>
      <c r="FH23" s="103"/>
      <c r="FI23" s="113"/>
    </row>
    <row r="24" spans="1:165" ht="12.75" customHeight="1">
      <c r="A24" s="40" t="s">
        <v>123</v>
      </c>
      <c r="B24" s="103">
        <f t="shared" si="0"/>
        <v>107.71578100000001</v>
      </c>
      <c r="C24" s="113">
        <f t="shared" si="1"/>
        <v>0.38193010436899455</v>
      </c>
      <c r="D24" s="103"/>
      <c r="E24" s="113">
        <f t="shared" si="2"/>
        <v>0</v>
      </c>
      <c r="F24" s="103"/>
      <c r="G24" s="113"/>
      <c r="H24" s="103"/>
      <c r="I24" s="113"/>
      <c r="J24" s="103"/>
      <c r="K24" s="113">
        <f t="shared" si="3"/>
        <v>0</v>
      </c>
      <c r="L24" s="103"/>
      <c r="M24" s="113">
        <f t="shared" si="4"/>
        <v>0</v>
      </c>
      <c r="N24" s="103"/>
      <c r="O24" s="113">
        <f t="shared" si="5"/>
        <v>0</v>
      </c>
      <c r="P24" s="103"/>
      <c r="Q24" s="113"/>
      <c r="R24" s="103"/>
      <c r="S24" s="113"/>
      <c r="T24" s="103"/>
      <c r="U24" s="113">
        <f t="shared" si="6"/>
        <v>0</v>
      </c>
      <c r="V24" s="103"/>
      <c r="W24" s="113">
        <f t="shared" si="6"/>
        <v>0</v>
      </c>
      <c r="X24" s="103"/>
      <c r="Y24" s="113">
        <f t="shared" si="7"/>
        <v>0</v>
      </c>
      <c r="Z24" s="103"/>
      <c r="AA24" s="113"/>
      <c r="AB24" s="103"/>
      <c r="AC24" s="113"/>
      <c r="AD24" s="103"/>
      <c r="AE24" s="113"/>
      <c r="AF24" s="103"/>
      <c r="AG24" s="113"/>
      <c r="AH24" s="1545"/>
      <c r="AI24" s="113">
        <f t="shared" si="8"/>
        <v>0</v>
      </c>
      <c r="AJ24" s="1545"/>
      <c r="AK24" s="113">
        <f t="shared" si="9"/>
        <v>0</v>
      </c>
      <c r="AL24" s="1545"/>
      <c r="AM24" s="113">
        <f t="shared" si="10"/>
        <v>0</v>
      </c>
      <c r="AN24" s="103"/>
      <c r="AO24" s="113"/>
      <c r="AP24" s="103"/>
      <c r="AQ24" s="113"/>
      <c r="AR24" s="103"/>
      <c r="AS24" s="113">
        <f t="shared" si="11"/>
        <v>0</v>
      </c>
      <c r="AT24" s="103"/>
      <c r="AU24" s="113">
        <f t="shared" si="12"/>
        <v>0</v>
      </c>
      <c r="AV24" s="103">
        <v>0</v>
      </c>
      <c r="AW24" s="113">
        <f t="shared" si="13"/>
        <v>0</v>
      </c>
      <c r="AX24" s="103">
        <v>0</v>
      </c>
      <c r="AY24" s="113">
        <f t="shared" si="14"/>
        <v>0</v>
      </c>
      <c r="AZ24" s="103"/>
      <c r="BA24" s="113"/>
      <c r="BB24" s="103"/>
      <c r="BC24" s="113"/>
      <c r="BD24" s="103"/>
      <c r="BE24" s="113" t="e">
        <f t="shared" si="15"/>
        <v>#DIV/0!</v>
      </c>
      <c r="BF24" s="103"/>
      <c r="BG24" s="113"/>
      <c r="BH24" s="103"/>
      <c r="BI24" s="113">
        <f t="shared" si="16"/>
        <v>0</v>
      </c>
      <c r="BJ24" s="103">
        <v>0</v>
      </c>
      <c r="BK24" s="113">
        <f t="shared" si="17"/>
        <v>0</v>
      </c>
      <c r="BL24" s="103"/>
      <c r="BM24" s="113"/>
      <c r="BN24" s="1545"/>
      <c r="BO24" s="113">
        <f t="shared" si="18"/>
        <v>0</v>
      </c>
      <c r="BP24" s="103">
        <v>0.21840000000000001</v>
      </c>
      <c r="BQ24" s="113">
        <f t="shared" si="19"/>
        <v>4.4212235736240002</v>
      </c>
      <c r="BR24" s="103"/>
      <c r="BS24" s="113">
        <f t="shared" si="20"/>
        <v>0</v>
      </c>
      <c r="BT24" s="103"/>
      <c r="BU24" s="113">
        <f t="shared" si="21"/>
        <v>0</v>
      </c>
      <c r="BV24" s="103">
        <v>0</v>
      </c>
      <c r="BW24" s="113">
        <f t="shared" si="22"/>
        <v>0</v>
      </c>
      <c r="BX24" s="103"/>
      <c r="BY24" s="113">
        <f t="shared" si="23"/>
        <v>0</v>
      </c>
      <c r="BZ24" s="103"/>
      <c r="CA24" s="113"/>
      <c r="CB24" s="103"/>
      <c r="CC24" s="113">
        <f t="shared" si="24"/>
        <v>0</v>
      </c>
      <c r="CD24" s="103">
        <v>0</v>
      </c>
      <c r="CE24" s="113">
        <f t="shared" si="25"/>
        <v>0</v>
      </c>
      <c r="CF24" s="103"/>
      <c r="CG24" s="113"/>
      <c r="CH24" s="103"/>
      <c r="CI24" s="113"/>
      <c r="CJ24" s="103"/>
      <c r="CK24" s="113">
        <f t="shared" si="26"/>
        <v>0</v>
      </c>
      <c r="CL24" s="103">
        <v>49.797381000000001</v>
      </c>
      <c r="CM24" s="113">
        <f t="shared" si="27"/>
        <v>4.1785231925000073</v>
      </c>
      <c r="CN24" s="103"/>
      <c r="CO24" s="113"/>
      <c r="CP24" s="103"/>
      <c r="CQ24" s="113"/>
      <c r="CR24" s="103"/>
      <c r="CS24" s="113"/>
      <c r="CT24" s="103">
        <v>0</v>
      </c>
      <c r="CU24" s="113">
        <f t="shared" si="28"/>
        <v>0</v>
      </c>
      <c r="CV24" s="103"/>
      <c r="CW24" s="113"/>
      <c r="CX24" s="103"/>
      <c r="CY24" s="113">
        <f t="shared" si="29"/>
        <v>0</v>
      </c>
      <c r="CZ24" s="103"/>
      <c r="DA24" s="113"/>
      <c r="DB24" s="103"/>
      <c r="DC24" s="113"/>
      <c r="DD24" s="103">
        <v>0</v>
      </c>
      <c r="DE24" s="113">
        <f t="shared" si="30"/>
        <v>0</v>
      </c>
      <c r="DF24" s="103"/>
      <c r="DG24" s="113"/>
      <c r="DH24" s="103">
        <v>1.7</v>
      </c>
      <c r="DI24" s="113">
        <f t="shared" si="31"/>
        <v>0.36162518613061051</v>
      </c>
      <c r="DJ24" s="103"/>
      <c r="DK24" s="113">
        <f t="shared" si="32"/>
        <v>0</v>
      </c>
      <c r="DL24" s="103">
        <v>0</v>
      </c>
      <c r="DM24" s="113">
        <f t="shared" si="33"/>
        <v>0</v>
      </c>
      <c r="DN24" s="103"/>
      <c r="DO24" s="113">
        <f t="shared" si="34"/>
        <v>0</v>
      </c>
      <c r="DP24" s="103">
        <v>0</v>
      </c>
      <c r="DQ24" s="113">
        <f t="shared" si="35"/>
        <v>0</v>
      </c>
      <c r="DR24" s="103">
        <v>0</v>
      </c>
      <c r="DS24" s="113">
        <f t="shared" si="36"/>
        <v>0</v>
      </c>
      <c r="DT24" s="103"/>
      <c r="DU24" s="113"/>
      <c r="DV24" s="103"/>
      <c r="DW24" s="113"/>
      <c r="DX24" s="103"/>
      <c r="DY24" s="113"/>
      <c r="DZ24" s="103"/>
      <c r="EA24" s="113"/>
      <c r="EB24" s="103"/>
      <c r="EC24" s="113"/>
      <c r="ED24" s="103"/>
      <c r="EE24" s="113"/>
      <c r="EF24" s="103"/>
      <c r="EG24" s="113"/>
      <c r="EH24" s="103"/>
      <c r="EI24" s="113"/>
      <c r="EJ24" s="103"/>
      <c r="EK24" s="113"/>
      <c r="EL24" s="1545">
        <v>0</v>
      </c>
      <c r="EM24" s="113">
        <f t="shared" si="37"/>
        <v>0</v>
      </c>
      <c r="EN24" s="103"/>
      <c r="EO24" s="113"/>
      <c r="EP24" s="103"/>
      <c r="EQ24" s="113"/>
      <c r="ER24" s="103"/>
      <c r="ES24" s="113"/>
      <c r="ET24" s="103">
        <v>56</v>
      </c>
      <c r="EU24" s="113">
        <f t="shared" si="38"/>
        <v>3.7717041367512159</v>
      </c>
      <c r="EV24" s="103"/>
      <c r="EW24" s="113"/>
      <c r="EX24" s="103"/>
      <c r="EY24" s="113"/>
      <c r="EZ24" s="103"/>
      <c r="FA24" s="113"/>
      <c r="FB24" s="103"/>
      <c r="FC24" s="113"/>
      <c r="FD24" s="103">
        <v>0</v>
      </c>
      <c r="FE24" s="113">
        <f t="shared" si="39"/>
        <v>0</v>
      </c>
      <c r="FF24" s="103"/>
      <c r="FG24" s="113"/>
      <c r="FH24" s="103"/>
      <c r="FI24" s="113"/>
    </row>
    <row r="25" spans="1:165" ht="12.75" customHeight="1" thickBot="1">
      <c r="A25" s="40" t="s">
        <v>125</v>
      </c>
      <c r="B25" s="103">
        <f t="shared" si="0"/>
        <v>57.881890880000029</v>
      </c>
      <c r="C25" s="113">
        <f t="shared" si="1"/>
        <v>0.20523303474792765</v>
      </c>
      <c r="D25" s="103"/>
      <c r="E25" s="113">
        <f t="shared" si="2"/>
        <v>0</v>
      </c>
      <c r="F25" s="103"/>
      <c r="G25" s="113"/>
      <c r="H25" s="103"/>
      <c r="I25" s="113"/>
      <c r="J25" s="103">
        <v>0</v>
      </c>
      <c r="K25" s="113">
        <f t="shared" si="3"/>
        <v>0</v>
      </c>
      <c r="L25" s="103"/>
      <c r="M25" s="113">
        <f t="shared" si="4"/>
        <v>0</v>
      </c>
      <c r="N25" s="103">
        <v>15.212</v>
      </c>
      <c r="O25" s="113">
        <f t="shared" si="5"/>
        <v>4.8688838887057386</v>
      </c>
      <c r="P25" s="103"/>
      <c r="Q25" s="113"/>
      <c r="R25" s="103"/>
      <c r="S25" s="113"/>
      <c r="T25" s="103"/>
      <c r="U25" s="113">
        <f t="shared" si="6"/>
        <v>0</v>
      </c>
      <c r="V25" s="103"/>
      <c r="W25" s="113">
        <f t="shared" si="6"/>
        <v>0</v>
      </c>
      <c r="X25" s="103"/>
      <c r="Y25" s="113">
        <f t="shared" si="7"/>
        <v>0</v>
      </c>
      <c r="Z25" s="103"/>
      <c r="AA25" s="113"/>
      <c r="AB25" s="103"/>
      <c r="AC25" s="113"/>
      <c r="AD25" s="103"/>
      <c r="AE25" s="113"/>
      <c r="AF25" s="103"/>
      <c r="AG25" s="113"/>
      <c r="AH25" s="1545"/>
      <c r="AI25" s="113">
        <f t="shared" si="8"/>
        <v>0</v>
      </c>
      <c r="AJ25" s="1545"/>
      <c r="AK25" s="113">
        <f t="shared" si="9"/>
        <v>0</v>
      </c>
      <c r="AL25" s="1545"/>
      <c r="AM25" s="113">
        <f t="shared" si="10"/>
        <v>0</v>
      </c>
      <c r="AN25" s="103"/>
      <c r="AO25" s="113"/>
      <c r="AP25" s="103"/>
      <c r="AQ25" s="113"/>
      <c r="AR25" s="103"/>
      <c r="AS25" s="113">
        <f t="shared" si="11"/>
        <v>0</v>
      </c>
      <c r="AT25" s="103"/>
      <c r="AU25" s="113">
        <f t="shared" si="12"/>
        <v>0</v>
      </c>
      <c r="AV25" s="103">
        <v>-123.865193</v>
      </c>
      <c r="AW25" s="113">
        <f t="shared" si="13"/>
        <v>-5.8349136118718308</v>
      </c>
      <c r="AX25" s="103">
        <v>79.000678400000027</v>
      </c>
      <c r="AY25" s="113">
        <f t="shared" si="14"/>
        <v>6.1153558899644151</v>
      </c>
      <c r="AZ25" s="103"/>
      <c r="BA25" s="113"/>
      <c r="BB25" s="103"/>
      <c r="BC25" s="113"/>
      <c r="BD25" s="103"/>
      <c r="BE25" s="113" t="e">
        <f t="shared" si="15"/>
        <v>#DIV/0!</v>
      </c>
      <c r="BF25" s="103"/>
      <c r="BG25" s="113"/>
      <c r="BH25" s="103">
        <v>18.191625999999999</v>
      </c>
      <c r="BI25" s="113">
        <f t="shared" si="16"/>
        <v>3.9442046097685646</v>
      </c>
      <c r="BJ25" s="103">
        <v>6</v>
      </c>
      <c r="BK25" s="113">
        <f t="shared" si="17"/>
        <v>0.63734862970044615</v>
      </c>
      <c r="BL25" s="103"/>
      <c r="BM25" s="113"/>
      <c r="BN25" s="1545">
        <f>423136/1000000</f>
        <v>0.42313600000000001</v>
      </c>
      <c r="BO25" s="113">
        <f t="shared" si="18"/>
        <v>7.3994493067609385E-2</v>
      </c>
      <c r="BP25" s="103"/>
      <c r="BQ25" s="113">
        <f t="shared" si="19"/>
        <v>0</v>
      </c>
      <c r="BR25" s="103"/>
      <c r="BS25" s="113">
        <f t="shared" si="20"/>
        <v>0</v>
      </c>
      <c r="BT25" s="103"/>
      <c r="BU25" s="113">
        <f t="shared" si="21"/>
        <v>0</v>
      </c>
      <c r="BV25" s="103">
        <v>0</v>
      </c>
      <c r="BW25" s="113">
        <f t="shared" si="22"/>
        <v>0</v>
      </c>
      <c r="BX25" s="103"/>
      <c r="BY25" s="113">
        <f t="shared" si="23"/>
        <v>0</v>
      </c>
      <c r="BZ25" s="103"/>
      <c r="CA25" s="113"/>
      <c r="CB25" s="103"/>
      <c r="CC25" s="113">
        <f t="shared" si="24"/>
        <v>0</v>
      </c>
      <c r="CD25" s="103">
        <v>0</v>
      </c>
      <c r="CE25" s="113">
        <f t="shared" si="25"/>
        <v>0</v>
      </c>
      <c r="CF25" s="103"/>
      <c r="CG25" s="113"/>
      <c r="CH25" s="103"/>
      <c r="CI25" s="113"/>
      <c r="CJ25" s="103"/>
      <c r="CK25" s="113">
        <f t="shared" si="26"/>
        <v>0</v>
      </c>
      <c r="CL25" s="103">
        <v>32.402676</v>
      </c>
      <c r="CM25" s="113">
        <f t="shared" si="27"/>
        <v>2.718924779700028</v>
      </c>
      <c r="CN25" s="103"/>
      <c r="CO25" s="113"/>
      <c r="CP25" s="103"/>
      <c r="CQ25" s="113"/>
      <c r="CR25" s="103"/>
      <c r="CS25" s="113"/>
      <c r="CT25" s="103">
        <v>26.516967480000002</v>
      </c>
      <c r="CU25" s="113">
        <f t="shared" si="28"/>
        <v>35.973403275251201</v>
      </c>
      <c r="CV25" s="103"/>
      <c r="CW25" s="113"/>
      <c r="CX25" s="103"/>
      <c r="CY25" s="113">
        <f t="shared" si="29"/>
        <v>0</v>
      </c>
      <c r="CZ25" s="103"/>
      <c r="DA25" s="113"/>
      <c r="DB25" s="103"/>
      <c r="DC25" s="113"/>
      <c r="DD25" s="103">
        <v>4</v>
      </c>
      <c r="DE25" s="113">
        <f t="shared" si="30"/>
        <v>1.1145165784341042</v>
      </c>
      <c r="DF25" s="103"/>
      <c r="DG25" s="113"/>
      <c r="DH25" s="103">
        <v>0</v>
      </c>
      <c r="DI25" s="113">
        <f t="shared" si="31"/>
        <v>0</v>
      </c>
      <c r="DJ25" s="103"/>
      <c r="DK25" s="113">
        <f t="shared" si="32"/>
        <v>0</v>
      </c>
      <c r="DL25" s="103">
        <v>0</v>
      </c>
      <c r="DM25" s="113">
        <f t="shared" si="33"/>
        <v>0</v>
      </c>
      <c r="DN25" s="103"/>
      <c r="DO25" s="113">
        <f t="shared" si="34"/>
        <v>0</v>
      </c>
      <c r="DP25" s="103">
        <v>0</v>
      </c>
      <c r="DQ25" s="113">
        <f t="shared" si="35"/>
        <v>0</v>
      </c>
      <c r="DR25" s="103">
        <v>0</v>
      </c>
      <c r="DS25" s="113">
        <f t="shared" si="36"/>
        <v>0</v>
      </c>
      <c r="DT25" s="103"/>
      <c r="DU25" s="113"/>
      <c r="DV25" s="103"/>
      <c r="DW25" s="113"/>
      <c r="DX25" s="103"/>
      <c r="DY25" s="113"/>
      <c r="DZ25" s="103"/>
      <c r="EA25" s="113"/>
      <c r="EB25" s="103"/>
      <c r="EC25" s="113"/>
      <c r="ED25" s="103"/>
      <c r="EE25" s="113"/>
      <c r="EF25" s="103"/>
      <c r="EG25" s="113"/>
      <c r="EH25" s="103"/>
      <c r="EI25" s="113"/>
      <c r="EJ25" s="103"/>
      <c r="EK25" s="113"/>
      <c r="EL25" s="1545">
        <v>0</v>
      </c>
      <c r="EM25" s="113">
        <f t="shared" si="37"/>
        <v>0</v>
      </c>
      <c r="EN25" s="103"/>
      <c r="EO25" s="113"/>
      <c r="EP25" s="103"/>
      <c r="EQ25" s="113"/>
      <c r="ER25" s="103"/>
      <c r="ES25" s="113"/>
      <c r="ET25" s="103">
        <v>0</v>
      </c>
      <c r="EU25" s="113">
        <f t="shared" si="38"/>
        <v>0</v>
      </c>
      <c r="EV25" s="103"/>
      <c r="EW25" s="113"/>
      <c r="EX25" s="103"/>
      <c r="EY25" s="113"/>
      <c r="EZ25" s="103"/>
      <c r="FA25" s="113"/>
      <c r="FB25" s="103"/>
      <c r="FC25" s="113"/>
      <c r="FD25" s="103">
        <v>0</v>
      </c>
      <c r="FE25" s="113">
        <f t="shared" si="39"/>
        <v>0</v>
      </c>
      <c r="FF25" s="103"/>
      <c r="FG25" s="113"/>
      <c r="FH25" s="103"/>
      <c r="FI25" s="113"/>
    </row>
    <row r="26" spans="1:165" ht="12.75" customHeight="1" thickBot="1">
      <c r="A26" s="39" t="s">
        <v>662</v>
      </c>
      <c r="B26" s="5">
        <f t="shared" si="0"/>
        <v>16583.871918340003</v>
      </c>
      <c r="C26" s="49">
        <f t="shared" si="1"/>
        <v>58.801782559731286</v>
      </c>
      <c r="D26" s="112">
        <f>SUM(D13:D25)</f>
        <v>983.2299999999999</v>
      </c>
      <c r="E26" s="49">
        <f t="shared" si="2"/>
        <v>97.752127574962216</v>
      </c>
      <c r="F26" s="5"/>
      <c r="G26" s="49"/>
      <c r="H26" s="5"/>
      <c r="I26" s="49"/>
      <c r="J26" s="112">
        <v>355.76215555000005</v>
      </c>
      <c r="K26" s="49">
        <f t="shared" si="3"/>
        <v>66.400825971473637</v>
      </c>
      <c r="L26" s="112">
        <v>249.11299999999997</v>
      </c>
      <c r="M26" s="49">
        <f t="shared" si="4"/>
        <v>68.896251697425441</v>
      </c>
      <c r="N26" s="112">
        <v>275.08100000000002</v>
      </c>
      <c r="O26" s="49">
        <f t="shared" si="5"/>
        <v>88.044796804434881</v>
      </c>
      <c r="P26" s="112"/>
      <c r="Q26" s="49"/>
      <c r="R26" s="5"/>
      <c r="S26" s="49"/>
      <c r="T26" s="112">
        <f>SUM(T13:T25)</f>
        <v>44.269999999999996</v>
      </c>
      <c r="U26" s="49">
        <f t="shared" si="6"/>
        <v>81.573613414409422</v>
      </c>
      <c r="V26" s="112">
        <f>SUM(V13:V25)</f>
        <v>484.15</v>
      </c>
      <c r="W26" s="49">
        <f t="shared" si="6"/>
        <v>89.428866969596214</v>
      </c>
      <c r="X26" s="112">
        <f>SUM(X13:X25)</f>
        <v>174.46000000000004</v>
      </c>
      <c r="Y26" s="49">
        <f t="shared" si="7"/>
        <v>88.540397888753574</v>
      </c>
      <c r="Z26" s="112"/>
      <c r="AA26" s="49"/>
      <c r="AB26" s="112"/>
      <c r="AC26" s="49"/>
      <c r="AD26" s="5"/>
      <c r="AE26" s="49"/>
      <c r="AF26" s="5"/>
      <c r="AG26" s="49"/>
      <c r="AH26" s="1546">
        <f>SUM(AH13:AH22)</f>
        <v>0</v>
      </c>
      <c r="AI26" s="49">
        <f t="shared" si="8"/>
        <v>0</v>
      </c>
      <c r="AJ26" s="1546">
        <f>SUM(AJ13:AJ22)</f>
        <v>2253.8000000000002</v>
      </c>
      <c r="AK26" s="49">
        <f t="shared" si="9"/>
        <v>92.611768573307046</v>
      </c>
      <c r="AL26" s="1546">
        <f>SUM(AL13:AL22)</f>
        <v>0</v>
      </c>
      <c r="AM26" s="49">
        <f t="shared" si="10"/>
        <v>0</v>
      </c>
      <c r="AN26" s="5"/>
      <c r="AO26" s="49"/>
      <c r="AP26" s="5"/>
      <c r="AQ26" s="49"/>
      <c r="AR26" s="112">
        <f>SUM(AR13:AR25)</f>
        <v>141.63999999999999</v>
      </c>
      <c r="AS26" s="49">
        <f t="shared" si="11"/>
        <v>80.090472151540851</v>
      </c>
      <c r="AT26" s="112">
        <f>SUM(AT13:AT25)</f>
        <v>155.67000000000002</v>
      </c>
      <c r="AU26" s="49">
        <f t="shared" si="12"/>
        <v>68.237408495156288</v>
      </c>
      <c r="AV26" s="112">
        <v>1352.4485562199998</v>
      </c>
      <c r="AW26" s="49">
        <f t="shared" si="13"/>
        <v>63.709750083257703</v>
      </c>
      <c r="AX26" s="112">
        <v>984.7419994899999</v>
      </c>
      <c r="AY26" s="49">
        <f t="shared" si="14"/>
        <v>76.227798401747691</v>
      </c>
      <c r="AZ26" s="5"/>
      <c r="BA26" s="49"/>
      <c r="BB26" s="5"/>
      <c r="BC26" s="49"/>
      <c r="BD26" s="112">
        <f>SUM(BD13:BD25)</f>
        <v>0</v>
      </c>
      <c r="BE26" s="49" t="e">
        <f t="shared" si="15"/>
        <v>#DIV/0!</v>
      </c>
      <c r="BF26" s="5"/>
      <c r="BG26" s="49"/>
      <c r="BH26" s="112">
        <v>351.294105</v>
      </c>
      <c r="BI26" s="49">
        <f t="shared" si="16"/>
        <v>76.165584556626342</v>
      </c>
      <c r="BJ26" s="112">
        <v>406.9</v>
      </c>
      <c r="BK26" s="49">
        <f t="shared" si="17"/>
        <v>43.222859570851924</v>
      </c>
      <c r="BL26" s="5"/>
      <c r="BM26" s="49"/>
      <c r="BN26" s="1546">
        <f>SUM(BN13:BN25)</f>
        <v>536.07289648999995</v>
      </c>
      <c r="BO26" s="49">
        <f t="shared" si="18"/>
        <v>93.743955189495992</v>
      </c>
      <c r="BP26" s="112">
        <v>4.3535320000000004</v>
      </c>
      <c r="BQ26" s="49">
        <f t="shared" si="19"/>
        <v>88.131585654425109</v>
      </c>
      <c r="BR26" s="112">
        <f>SUM(BR13:BR25)</f>
        <v>43.179999999999993</v>
      </c>
      <c r="BS26" s="49">
        <f t="shared" si="20"/>
        <v>73.149246146027423</v>
      </c>
      <c r="BT26" s="112">
        <f>SUM(BT13:BT25)</f>
        <v>105.28999999999999</v>
      </c>
      <c r="BU26" s="49">
        <f t="shared" si="21"/>
        <v>89.845549961600796</v>
      </c>
      <c r="BV26" s="112">
        <v>3231.6358563500003</v>
      </c>
      <c r="BW26" s="49">
        <f t="shared" si="22"/>
        <v>58.869585887238685</v>
      </c>
      <c r="BX26" s="112">
        <f>SUM(BX13:BX25)</f>
        <v>44.29</v>
      </c>
      <c r="BY26" s="49">
        <f t="shared" si="23"/>
        <v>66.0059612518629</v>
      </c>
      <c r="BZ26" s="5"/>
      <c r="CA26" s="49"/>
      <c r="CB26" s="112">
        <v>0</v>
      </c>
      <c r="CC26" s="49">
        <f t="shared" si="24"/>
        <v>0</v>
      </c>
      <c r="CD26" s="112">
        <v>92.1</v>
      </c>
      <c r="CE26" s="49">
        <f t="shared" si="25"/>
        <v>76.368159203980099</v>
      </c>
      <c r="CF26" s="5"/>
      <c r="CG26" s="49"/>
      <c r="CH26" s="5"/>
      <c r="CI26" s="49"/>
      <c r="CJ26" s="112">
        <v>224.1</v>
      </c>
      <c r="CK26" s="49">
        <f t="shared" si="26"/>
        <v>66.282165039929012</v>
      </c>
      <c r="CL26" s="112">
        <v>1035.796368</v>
      </c>
      <c r="CM26" s="49">
        <f t="shared" si="27"/>
        <v>86.914192262345523</v>
      </c>
      <c r="CN26" s="5"/>
      <c r="CO26" s="49"/>
      <c r="CP26" s="5"/>
      <c r="CQ26" s="49"/>
      <c r="CR26" s="5"/>
      <c r="CS26" s="49"/>
      <c r="CT26" s="112">
        <v>49.365212239999991</v>
      </c>
      <c r="CU26" s="49">
        <f t="shared" si="28"/>
        <v>66.969750180418671</v>
      </c>
      <c r="CV26" s="5"/>
      <c r="CW26" s="49"/>
      <c r="CX26" s="112">
        <v>0</v>
      </c>
      <c r="CY26" s="49">
        <f t="shared" si="29"/>
        <v>0</v>
      </c>
      <c r="CZ26" s="5"/>
      <c r="DA26" s="49"/>
      <c r="DB26" s="5"/>
      <c r="DC26" s="49"/>
      <c r="DD26" s="112">
        <v>198.1</v>
      </c>
      <c r="DE26" s="49">
        <f t="shared" si="30"/>
        <v>55.196433546949009</v>
      </c>
      <c r="DF26" s="5"/>
      <c r="DG26" s="49"/>
      <c r="DH26" s="112">
        <v>233.1</v>
      </c>
      <c r="DI26" s="49">
        <f t="shared" si="31"/>
        <v>49.585194639438413</v>
      </c>
      <c r="DJ26" s="112">
        <f>SUM(DJ13:DJ25)</f>
        <v>0</v>
      </c>
      <c r="DK26" s="49">
        <f t="shared" si="32"/>
        <v>0</v>
      </c>
      <c r="DL26" s="112">
        <v>66.489599999999996</v>
      </c>
      <c r="DM26" s="49">
        <f t="shared" si="33"/>
        <v>69.793117637117675</v>
      </c>
      <c r="DN26" s="112">
        <f>SUM(DN13:DN25)</f>
        <v>239.82000000000005</v>
      </c>
      <c r="DO26" s="49">
        <f t="shared" si="34"/>
        <v>94.083954491957655</v>
      </c>
      <c r="DP26" s="112">
        <v>453.8</v>
      </c>
      <c r="DQ26" s="49">
        <f t="shared" si="35"/>
        <v>79.377295784502351</v>
      </c>
      <c r="DR26" s="112">
        <v>0</v>
      </c>
      <c r="DS26" s="49">
        <f t="shared" si="36"/>
        <v>0</v>
      </c>
      <c r="DT26" s="5"/>
      <c r="DU26" s="49"/>
      <c r="DV26" s="5"/>
      <c r="DW26" s="49"/>
      <c r="DX26" s="5"/>
      <c r="DY26" s="49"/>
      <c r="DZ26" s="5"/>
      <c r="EA26" s="49"/>
      <c r="EB26" s="5"/>
      <c r="EC26" s="49"/>
      <c r="ED26" s="5"/>
      <c r="EE26" s="49"/>
      <c r="EF26" s="5"/>
      <c r="EG26" s="49"/>
      <c r="EH26" s="5"/>
      <c r="EI26" s="49"/>
      <c r="EJ26" s="5"/>
      <c r="EK26" s="49"/>
      <c r="EL26" s="1546">
        <f>SUM(EL13:EL22)</f>
        <v>1421.3176370000001</v>
      </c>
      <c r="EM26" s="49">
        <f t="shared" si="37"/>
        <v>67.462278945253018</v>
      </c>
      <c r="EN26" s="5"/>
      <c r="EO26" s="49"/>
      <c r="EP26" s="5"/>
      <c r="EQ26" s="49"/>
      <c r="ER26" s="5"/>
      <c r="ES26" s="49"/>
      <c r="ET26" s="112">
        <v>56</v>
      </c>
      <c r="EU26" s="49">
        <f t="shared" si="38"/>
        <v>3.7717041367512159</v>
      </c>
      <c r="EV26" s="5"/>
      <c r="EW26" s="49"/>
      <c r="EX26" s="5"/>
      <c r="EY26" s="49"/>
      <c r="EZ26" s="5"/>
      <c r="FA26" s="49"/>
      <c r="FB26" s="5"/>
      <c r="FC26" s="49"/>
      <c r="FD26" s="112">
        <v>336.5</v>
      </c>
      <c r="FE26" s="49">
        <f t="shared" si="39"/>
        <v>93.654327859727246</v>
      </c>
      <c r="FF26" s="5"/>
      <c r="FG26" s="49"/>
      <c r="FH26" s="5"/>
      <c r="FI26" s="49"/>
    </row>
    <row r="27" spans="1:165" ht="12.75" customHeight="1" thickBot="1">
      <c r="A27" s="39" t="s">
        <v>130</v>
      </c>
      <c r="B27" s="112">
        <f t="shared" si="0"/>
        <v>1020.0793591700001</v>
      </c>
      <c r="C27" s="114">
        <f t="shared" si="1"/>
        <v>3.6169167831819853</v>
      </c>
      <c r="D27" s="112"/>
      <c r="E27" s="114">
        <f t="shared" si="2"/>
        <v>0</v>
      </c>
      <c r="F27" s="112"/>
      <c r="G27" s="114"/>
      <c r="H27" s="112"/>
      <c r="I27" s="114"/>
      <c r="J27" s="112"/>
      <c r="K27" s="114">
        <f t="shared" si="3"/>
        <v>0</v>
      </c>
      <c r="L27" s="112"/>
      <c r="M27" s="114">
        <f t="shared" si="4"/>
        <v>0</v>
      </c>
      <c r="N27" s="112"/>
      <c r="O27" s="114">
        <f t="shared" si="5"/>
        <v>0</v>
      </c>
      <c r="P27" s="112"/>
      <c r="Q27" s="114"/>
      <c r="R27" s="112"/>
      <c r="S27" s="114"/>
      <c r="T27" s="112"/>
      <c r="U27" s="114">
        <f t="shared" si="6"/>
        <v>0</v>
      </c>
      <c r="V27" s="112"/>
      <c r="W27" s="114">
        <f t="shared" si="6"/>
        <v>0</v>
      </c>
      <c r="X27" s="112"/>
      <c r="Y27" s="114">
        <f t="shared" si="7"/>
        <v>0</v>
      </c>
      <c r="Z27" s="112"/>
      <c r="AA27" s="114"/>
      <c r="AB27" s="112"/>
      <c r="AC27" s="114"/>
      <c r="AD27" s="112"/>
      <c r="AE27" s="114"/>
      <c r="AF27" s="112"/>
      <c r="AG27" s="114"/>
      <c r="AH27" s="1546"/>
      <c r="AI27" s="114">
        <f t="shared" si="8"/>
        <v>0</v>
      </c>
      <c r="AJ27" s="1546"/>
      <c r="AK27" s="114">
        <f t="shared" si="9"/>
        <v>0</v>
      </c>
      <c r="AL27" s="1546"/>
      <c r="AM27" s="114">
        <f t="shared" si="10"/>
        <v>0</v>
      </c>
      <c r="AN27" s="112"/>
      <c r="AO27" s="114"/>
      <c r="AP27" s="112"/>
      <c r="AQ27" s="114"/>
      <c r="AR27" s="112"/>
      <c r="AS27" s="114">
        <f t="shared" si="11"/>
        <v>0</v>
      </c>
      <c r="AT27" s="112"/>
      <c r="AU27" s="114">
        <f t="shared" si="12"/>
        <v>0</v>
      </c>
      <c r="AV27" s="112">
        <v>273.719178</v>
      </c>
      <c r="AW27" s="114">
        <f t="shared" si="13"/>
        <v>12.89408040192993</v>
      </c>
      <c r="AX27" s="112">
        <v>131.14685900000001</v>
      </c>
      <c r="AY27" s="114">
        <f t="shared" si="14"/>
        <v>10.151934551437755</v>
      </c>
      <c r="AZ27" s="112"/>
      <c r="BA27" s="114"/>
      <c r="BB27" s="112"/>
      <c r="BC27" s="114"/>
      <c r="BD27" s="112"/>
      <c r="BE27" s="114" t="e">
        <f t="shared" si="15"/>
        <v>#DIV/0!</v>
      </c>
      <c r="BF27" s="112"/>
      <c r="BG27" s="114"/>
      <c r="BH27" s="112">
        <v>29.929556000000002</v>
      </c>
      <c r="BI27" s="114">
        <f t="shared" si="16"/>
        <v>6.489155655658621</v>
      </c>
      <c r="BJ27" s="112"/>
      <c r="BK27" s="114">
        <f t="shared" si="17"/>
        <v>0</v>
      </c>
      <c r="BL27" s="112"/>
      <c r="BM27" s="114"/>
      <c r="BN27" s="1546"/>
      <c r="BO27" s="114">
        <f t="shared" si="18"/>
        <v>0</v>
      </c>
      <c r="BP27" s="112"/>
      <c r="BQ27" s="114">
        <f t="shared" si="19"/>
        <v>0</v>
      </c>
      <c r="BR27" s="112"/>
      <c r="BS27" s="114">
        <f t="shared" si="20"/>
        <v>0</v>
      </c>
      <c r="BT27" s="112"/>
      <c r="BU27" s="114">
        <f t="shared" si="21"/>
        <v>0</v>
      </c>
      <c r="BV27" s="112">
        <v>493.28376617000004</v>
      </c>
      <c r="BW27" s="114">
        <f t="shared" si="22"/>
        <v>8.9859787210444555</v>
      </c>
      <c r="BX27" s="112"/>
      <c r="BY27" s="114">
        <f t="shared" si="23"/>
        <v>0</v>
      </c>
      <c r="BZ27" s="112"/>
      <c r="CA27" s="114"/>
      <c r="CB27" s="112"/>
      <c r="CC27" s="114">
        <f t="shared" si="24"/>
        <v>0</v>
      </c>
      <c r="CD27" s="112">
        <v>0</v>
      </c>
      <c r="CE27" s="114">
        <f t="shared" si="25"/>
        <v>0</v>
      </c>
      <c r="CF27" s="112"/>
      <c r="CG27" s="114"/>
      <c r="CH27" s="112"/>
      <c r="CI27" s="114"/>
      <c r="CJ27" s="112"/>
      <c r="CK27" s="114">
        <f t="shared" si="26"/>
        <v>0</v>
      </c>
      <c r="CL27" s="112"/>
      <c r="CM27" s="114">
        <f t="shared" si="27"/>
        <v>0</v>
      </c>
      <c r="CN27" s="112"/>
      <c r="CO27" s="114"/>
      <c r="CP27" s="112"/>
      <c r="CQ27" s="114"/>
      <c r="CR27" s="112"/>
      <c r="CS27" s="114"/>
      <c r="CT27" s="112">
        <v>0</v>
      </c>
      <c r="CU27" s="114">
        <f t="shared" si="28"/>
        <v>0</v>
      </c>
      <c r="CV27" s="112"/>
      <c r="CW27" s="114"/>
      <c r="CX27" s="112"/>
      <c r="CY27" s="114">
        <f t="shared" si="29"/>
        <v>0</v>
      </c>
      <c r="CZ27" s="112"/>
      <c r="DA27" s="114"/>
      <c r="DB27" s="112"/>
      <c r="DC27" s="114"/>
      <c r="DD27" s="112">
        <v>0</v>
      </c>
      <c r="DE27" s="114">
        <f t="shared" si="30"/>
        <v>0</v>
      </c>
      <c r="DF27" s="112"/>
      <c r="DG27" s="114"/>
      <c r="DH27" s="112">
        <v>65.599999999999994</v>
      </c>
      <c r="DI27" s="114">
        <f t="shared" si="31"/>
        <v>13.954477770687085</v>
      </c>
      <c r="DJ27" s="112"/>
      <c r="DK27" s="114">
        <f t="shared" si="32"/>
        <v>0</v>
      </c>
      <c r="DL27" s="112">
        <v>0</v>
      </c>
      <c r="DM27" s="114">
        <f t="shared" si="33"/>
        <v>0</v>
      </c>
      <c r="DN27" s="112"/>
      <c r="DO27" s="114">
        <f t="shared" si="34"/>
        <v>0</v>
      </c>
      <c r="DP27" s="112">
        <v>26.4</v>
      </c>
      <c r="DQ27" s="114">
        <f t="shared" si="35"/>
        <v>4.6178065418926</v>
      </c>
      <c r="DR27" s="112">
        <v>0</v>
      </c>
      <c r="DS27" s="114">
        <f t="shared" si="36"/>
        <v>0</v>
      </c>
      <c r="DT27" s="112"/>
      <c r="DU27" s="114"/>
      <c r="DV27" s="112"/>
      <c r="DW27" s="114"/>
      <c r="DX27" s="112"/>
      <c r="DY27" s="114"/>
      <c r="DZ27" s="112"/>
      <c r="EA27" s="114"/>
      <c r="EB27" s="112"/>
      <c r="EC27" s="114"/>
      <c r="ED27" s="112"/>
      <c r="EE27" s="114"/>
      <c r="EF27" s="112"/>
      <c r="EG27" s="114"/>
      <c r="EH27" s="112"/>
      <c r="EI27" s="114"/>
      <c r="EJ27" s="112"/>
      <c r="EK27" s="114"/>
      <c r="EL27" s="1546">
        <v>0</v>
      </c>
      <c r="EM27" s="114">
        <f t="shared" si="37"/>
        <v>0</v>
      </c>
      <c r="EN27" s="112"/>
      <c r="EO27" s="114"/>
      <c r="EP27" s="112"/>
      <c r="EQ27" s="114"/>
      <c r="ER27" s="112"/>
      <c r="ES27" s="114"/>
      <c r="ET27" s="112">
        <v>0</v>
      </c>
      <c r="EU27" s="114">
        <f t="shared" si="38"/>
        <v>0</v>
      </c>
      <c r="EV27" s="112"/>
      <c r="EW27" s="114"/>
      <c r="EX27" s="112"/>
      <c r="EY27" s="114"/>
      <c r="EZ27" s="112"/>
      <c r="FA27" s="114"/>
      <c r="FB27" s="112"/>
      <c r="FC27" s="114"/>
      <c r="FD27" s="112">
        <v>0</v>
      </c>
      <c r="FE27" s="114">
        <f t="shared" si="39"/>
        <v>0</v>
      </c>
      <c r="FF27" s="112"/>
      <c r="FG27" s="114"/>
      <c r="FH27" s="112"/>
      <c r="FI27" s="114"/>
    </row>
    <row r="28" spans="1:165" ht="12.75" customHeight="1" thickBot="1">
      <c r="A28" s="39" t="s">
        <v>663</v>
      </c>
      <c r="B28" s="5">
        <f t="shared" si="0"/>
        <v>17603.951277510005</v>
      </c>
      <c r="C28" s="49">
        <f t="shared" si="1"/>
        <v>62.418699342913285</v>
      </c>
      <c r="D28" s="112">
        <f>SUM(D26:D27)</f>
        <v>983.2299999999999</v>
      </c>
      <c r="E28" s="49">
        <f t="shared" si="2"/>
        <v>97.752127574962216</v>
      </c>
      <c r="F28" s="5"/>
      <c r="G28" s="49"/>
      <c r="H28" s="5"/>
      <c r="I28" s="49"/>
      <c r="J28" s="112">
        <v>355.76215555000005</v>
      </c>
      <c r="K28" s="49">
        <f t="shared" si="3"/>
        <v>66.400825971473637</v>
      </c>
      <c r="L28" s="112">
        <v>249.11299999999997</v>
      </c>
      <c r="M28" s="49">
        <f t="shared" si="4"/>
        <v>68.896251697425441</v>
      </c>
      <c r="N28" s="112">
        <v>275.08100000000002</v>
      </c>
      <c r="O28" s="49">
        <f t="shared" si="5"/>
        <v>88.044796804434881</v>
      </c>
      <c r="P28" s="112"/>
      <c r="Q28" s="49"/>
      <c r="R28" s="5"/>
      <c r="S28" s="49"/>
      <c r="T28" s="112">
        <f>SUM(T26:T27)</f>
        <v>44.269999999999996</v>
      </c>
      <c r="U28" s="49">
        <f t="shared" si="6"/>
        <v>81.573613414409422</v>
      </c>
      <c r="V28" s="112">
        <f>SUM(V26:V27)</f>
        <v>484.15</v>
      </c>
      <c r="W28" s="49">
        <f t="shared" si="6"/>
        <v>89.428866969596214</v>
      </c>
      <c r="X28" s="112">
        <f>SUM(X26:X27)</f>
        <v>174.46000000000004</v>
      </c>
      <c r="Y28" s="49">
        <f t="shared" si="7"/>
        <v>88.540397888753574</v>
      </c>
      <c r="Z28" s="5"/>
      <c r="AA28" s="49"/>
      <c r="AB28" s="5"/>
      <c r="AC28" s="49"/>
      <c r="AD28" s="5"/>
      <c r="AE28" s="49"/>
      <c r="AF28" s="5"/>
      <c r="AG28" s="49"/>
      <c r="AH28" s="1546">
        <f>SUM(AH26:AH27)</f>
        <v>0</v>
      </c>
      <c r="AI28" s="49">
        <f t="shared" si="8"/>
        <v>0</v>
      </c>
      <c r="AJ28" s="1546">
        <f>SUM(AJ26:AJ27)</f>
        <v>2253.8000000000002</v>
      </c>
      <c r="AK28" s="49">
        <f t="shared" si="9"/>
        <v>92.611768573307046</v>
      </c>
      <c r="AL28" s="1546">
        <f>SUM(AL26:AL27)</f>
        <v>0</v>
      </c>
      <c r="AM28" s="49">
        <f t="shared" si="10"/>
        <v>0</v>
      </c>
      <c r="AN28" s="5"/>
      <c r="AO28" s="49"/>
      <c r="AP28" s="5"/>
      <c r="AQ28" s="49"/>
      <c r="AR28" s="112">
        <f>SUM(AR26:AR27)</f>
        <v>141.63999999999999</v>
      </c>
      <c r="AS28" s="49">
        <f t="shared" si="11"/>
        <v>80.090472151540851</v>
      </c>
      <c r="AT28" s="112">
        <f>SUM(AT26:AT27)</f>
        <v>155.67000000000002</v>
      </c>
      <c r="AU28" s="49">
        <f t="shared" si="12"/>
        <v>68.237408495156288</v>
      </c>
      <c r="AV28" s="112">
        <v>1626.1677342199998</v>
      </c>
      <c r="AW28" s="49">
        <f t="shared" si="13"/>
        <v>76.603830485187643</v>
      </c>
      <c r="AX28" s="112">
        <v>1115.8888584899998</v>
      </c>
      <c r="AY28" s="49">
        <f t="shared" si="14"/>
        <v>86.379732953185439</v>
      </c>
      <c r="AZ28" s="5"/>
      <c r="BA28" s="49"/>
      <c r="BB28" s="5"/>
      <c r="BC28" s="49"/>
      <c r="BD28" s="112">
        <f>SUM(BD26:BD27)</f>
        <v>0</v>
      </c>
      <c r="BE28" s="49" t="e">
        <f t="shared" si="15"/>
        <v>#DIV/0!</v>
      </c>
      <c r="BF28" s="5"/>
      <c r="BG28" s="49"/>
      <c r="BH28" s="112">
        <v>381.22366099999999</v>
      </c>
      <c r="BI28" s="49">
        <f t="shared" si="16"/>
        <v>82.654740212284963</v>
      </c>
      <c r="BJ28" s="112">
        <v>406.9</v>
      </c>
      <c r="BK28" s="49">
        <f t="shared" si="17"/>
        <v>43.222859570851924</v>
      </c>
      <c r="BL28" s="5"/>
      <c r="BM28" s="49"/>
      <c r="BN28" s="1546">
        <f>SUM(BN26:BN27)</f>
        <v>536.07289648999995</v>
      </c>
      <c r="BO28" s="49">
        <f t="shared" si="18"/>
        <v>93.743955189495992</v>
      </c>
      <c r="BP28" s="112">
        <v>4.3535320000000004</v>
      </c>
      <c r="BQ28" s="49">
        <f t="shared" si="19"/>
        <v>88.131585654425109</v>
      </c>
      <c r="BR28" s="112">
        <f>SUM(BR26:BR27)</f>
        <v>43.179999999999993</v>
      </c>
      <c r="BS28" s="49">
        <f t="shared" si="20"/>
        <v>73.149246146027423</v>
      </c>
      <c r="BT28" s="112">
        <f>SUM(BT26:BT27)</f>
        <v>105.28999999999999</v>
      </c>
      <c r="BU28" s="49">
        <f t="shared" si="21"/>
        <v>89.845549961600796</v>
      </c>
      <c r="BV28" s="112">
        <v>3724.9196225200003</v>
      </c>
      <c r="BW28" s="49">
        <f t="shared" si="22"/>
        <v>67.855564608283132</v>
      </c>
      <c r="BX28" s="112">
        <f>SUM(BX26:BX27)</f>
        <v>44.29</v>
      </c>
      <c r="BY28" s="49">
        <f t="shared" si="23"/>
        <v>66.0059612518629</v>
      </c>
      <c r="BZ28" s="5"/>
      <c r="CA28" s="49"/>
      <c r="CB28" s="112">
        <v>0</v>
      </c>
      <c r="CC28" s="49">
        <f t="shared" si="24"/>
        <v>0</v>
      </c>
      <c r="CD28" s="112">
        <v>92.1</v>
      </c>
      <c r="CE28" s="49">
        <f t="shared" si="25"/>
        <v>76.368159203980099</v>
      </c>
      <c r="CF28" s="5"/>
      <c r="CG28" s="49"/>
      <c r="CH28" s="5"/>
      <c r="CI28" s="49"/>
      <c r="CJ28" s="112">
        <v>224.1</v>
      </c>
      <c r="CK28" s="49">
        <f t="shared" si="26"/>
        <v>66.282165039929012</v>
      </c>
      <c r="CL28" s="112">
        <v>1035.796368</v>
      </c>
      <c r="CM28" s="49">
        <f t="shared" si="27"/>
        <v>86.914192262345523</v>
      </c>
      <c r="CN28" s="5"/>
      <c r="CO28" s="49"/>
      <c r="CP28" s="5"/>
      <c r="CQ28" s="49"/>
      <c r="CR28" s="5"/>
      <c r="CS28" s="49"/>
      <c r="CT28" s="112">
        <v>49.365212239999991</v>
      </c>
      <c r="CU28" s="49">
        <f t="shared" si="28"/>
        <v>66.969750180418671</v>
      </c>
      <c r="CV28" s="5"/>
      <c r="CW28" s="49"/>
      <c r="CX28" s="112">
        <v>0</v>
      </c>
      <c r="CY28" s="49">
        <f t="shared" si="29"/>
        <v>0</v>
      </c>
      <c r="CZ28" s="5"/>
      <c r="DA28" s="49"/>
      <c r="DB28" s="5"/>
      <c r="DC28" s="49"/>
      <c r="DD28" s="112">
        <v>198.1</v>
      </c>
      <c r="DE28" s="49">
        <f t="shared" si="30"/>
        <v>55.196433546949009</v>
      </c>
      <c r="DF28" s="5"/>
      <c r="DG28" s="49"/>
      <c r="DH28" s="112">
        <v>298.7</v>
      </c>
      <c r="DI28" s="49">
        <f t="shared" si="31"/>
        <v>63.539672410125505</v>
      </c>
      <c r="DJ28" s="112">
        <f>SUM(DJ26:DJ27)</f>
        <v>0</v>
      </c>
      <c r="DK28" s="49">
        <f t="shared" si="32"/>
        <v>0</v>
      </c>
      <c r="DL28" s="112">
        <v>66.489599999999996</v>
      </c>
      <c r="DM28" s="49">
        <f t="shared" si="33"/>
        <v>69.793117637117675</v>
      </c>
      <c r="DN28" s="112">
        <f>SUM(DN26:DN27)</f>
        <v>239.82000000000005</v>
      </c>
      <c r="DO28" s="49">
        <f t="shared" si="34"/>
        <v>94.083954491957655</v>
      </c>
      <c r="DP28" s="112">
        <v>480.2</v>
      </c>
      <c r="DQ28" s="49">
        <f t="shared" si="35"/>
        <v>83.995102326394957</v>
      </c>
      <c r="DR28" s="112">
        <v>0</v>
      </c>
      <c r="DS28" s="49">
        <f t="shared" si="36"/>
        <v>0</v>
      </c>
      <c r="DT28" s="5"/>
      <c r="DU28" s="49"/>
      <c r="DV28" s="5"/>
      <c r="DW28" s="49"/>
      <c r="DX28" s="5"/>
      <c r="DY28" s="49"/>
      <c r="DZ28" s="5"/>
      <c r="EA28" s="49"/>
      <c r="EB28" s="5"/>
      <c r="EC28" s="49"/>
      <c r="ED28" s="5"/>
      <c r="EE28" s="49"/>
      <c r="EF28" s="5"/>
      <c r="EG28" s="49"/>
      <c r="EH28" s="5"/>
      <c r="EI28" s="49"/>
      <c r="EJ28" s="5"/>
      <c r="EK28" s="49"/>
      <c r="EL28" s="1546">
        <f>SUM(EL26:EL27)</f>
        <v>1421.3176370000001</v>
      </c>
      <c r="EM28" s="49">
        <f t="shared" si="37"/>
        <v>67.462278945253018</v>
      </c>
      <c r="EN28" s="5"/>
      <c r="EO28" s="49"/>
      <c r="EP28" s="5"/>
      <c r="EQ28" s="49"/>
      <c r="ER28" s="5"/>
      <c r="ES28" s="49"/>
      <c r="ET28" s="112">
        <v>56</v>
      </c>
      <c r="EU28" s="49">
        <f t="shared" si="38"/>
        <v>3.7717041367512159</v>
      </c>
      <c r="EV28" s="5"/>
      <c r="EW28" s="49"/>
      <c r="EX28" s="5"/>
      <c r="EY28" s="49"/>
      <c r="EZ28" s="5"/>
      <c r="FA28" s="49"/>
      <c r="FB28" s="5"/>
      <c r="FC28" s="49"/>
      <c r="FD28" s="112">
        <v>336.5</v>
      </c>
      <c r="FE28" s="49">
        <f t="shared" si="39"/>
        <v>93.654327859727246</v>
      </c>
      <c r="FF28" s="5"/>
      <c r="FG28" s="49"/>
      <c r="FH28" s="5"/>
      <c r="FI28" s="49"/>
    </row>
    <row r="29" spans="1:165" ht="12.75" customHeight="1">
      <c r="A29" s="10" t="s">
        <v>273</v>
      </c>
      <c r="B29" s="103">
        <f t="shared" si="0"/>
        <v>0</v>
      </c>
      <c r="C29" s="113">
        <f t="shared" si="1"/>
        <v>0</v>
      </c>
      <c r="D29" s="103"/>
      <c r="E29" s="113">
        <f t="shared" si="2"/>
        <v>0</v>
      </c>
      <c r="F29" s="103"/>
      <c r="G29" s="113"/>
      <c r="H29" s="103"/>
      <c r="I29" s="113"/>
      <c r="J29" s="103"/>
      <c r="K29" s="113">
        <f t="shared" si="3"/>
        <v>0</v>
      </c>
      <c r="L29" s="103"/>
      <c r="M29" s="113">
        <f t="shared" si="4"/>
        <v>0</v>
      </c>
      <c r="N29" s="103"/>
      <c r="O29" s="113">
        <f t="shared" si="5"/>
        <v>0</v>
      </c>
      <c r="P29" s="103"/>
      <c r="Q29" s="113"/>
      <c r="R29" s="103"/>
      <c r="S29" s="113"/>
      <c r="T29" s="103"/>
      <c r="U29" s="113">
        <f t="shared" si="6"/>
        <v>0</v>
      </c>
      <c r="V29" s="103"/>
      <c r="W29" s="113">
        <f t="shared" si="6"/>
        <v>0</v>
      </c>
      <c r="X29" s="103"/>
      <c r="Y29" s="113">
        <f t="shared" si="7"/>
        <v>0</v>
      </c>
      <c r="Z29" s="103"/>
      <c r="AA29" s="113"/>
      <c r="AB29" s="103"/>
      <c r="AC29" s="113"/>
      <c r="AD29" s="103"/>
      <c r="AE29" s="113"/>
      <c r="AF29" s="103"/>
      <c r="AG29" s="113"/>
      <c r="AH29" s="1545"/>
      <c r="AI29" s="113">
        <f t="shared" si="8"/>
        <v>0</v>
      </c>
      <c r="AJ29" s="1545"/>
      <c r="AK29" s="113">
        <f t="shared" si="9"/>
        <v>0</v>
      </c>
      <c r="AL29" s="1545"/>
      <c r="AM29" s="113">
        <f t="shared" si="10"/>
        <v>0</v>
      </c>
      <c r="AN29" s="103"/>
      <c r="AO29" s="113"/>
      <c r="AP29" s="103"/>
      <c r="AQ29" s="113"/>
      <c r="AR29" s="103"/>
      <c r="AS29" s="113">
        <f t="shared" si="11"/>
        <v>0</v>
      </c>
      <c r="AT29" s="103"/>
      <c r="AU29" s="113">
        <f t="shared" si="12"/>
        <v>0</v>
      </c>
      <c r="AV29" s="103"/>
      <c r="AW29" s="113">
        <f t="shared" si="13"/>
        <v>0</v>
      </c>
      <c r="AX29" s="103"/>
      <c r="AY29" s="113">
        <f t="shared" si="14"/>
        <v>0</v>
      </c>
      <c r="AZ29" s="103"/>
      <c r="BA29" s="113"/>
      <c r="BB29" s="103"/>
      <c r="BC29" s="113"/>
      <c r="BD29" s="103"/>
      <c r="BE29" s="113" t="e">
        <f t="shared" si="15"/>
        <v>#DIV/0!</v>
      </c>
      <c r="BF29" s="103"/>
      <c r="BG29" s="113"/>
      <c r="BH29" s="103"/>
      <c r="BI29" s="113">
        <f t="shared" si="16"/>
        <v>0</v>
      </c>
      <c r="BJ29" s="103"/>
      <c r="BK29" s="113">
        <f t="shared" si="17"/>
        <v>0</v>
      </c>
      <c r="BL29" s="103"/>
      <c r="BM29" s="113"/>
      <c r="BN29" s="1545"/>
      <c r="BO29" s="113">
        <f t="shared" si="18"/>
        <v>0</v>
      </c>
      <c r="BP29" s="103"/>
      <c r="BQ29" s="113">
        <f t="shared" si="19"/>
        <v>0</v>
      </c>
      <c r="BR29" s="103"/>
      <c r="BS29" s="113">
        <f t="shared" si="20"/>
        <v>0</v>
      </c>
      <c r="BT29" s="103"/>
      <c r="BU29" s="113">
        <f t="shared" si="21"/>
        <v>0</v>
      </c>
      <c r="BV29" s="103">
        <v>0</v>
      </c>
      <c r="BW29" s="113">
        <f t="shared" si="22"/>
        <v>0</v>
      </c>
      <c r="BX29" s="103"/>
      <c r="BY29" s="113">
        <f t="shared" si="23"/>
        <v>0</v>
      </c>
      <c r="BZ29" s="103"/>
      <c r="CA29" s="113"/>
      <c r="CB29" s="103"/>
      <c r="CC29" s="113">
        <f t="shared" si="24"/>
        <v>0</v>
      </c>
      <c r="CD29" s="103">
        <v>0</v>
      </c>
      <c r="CE29" s="113">
        <f t="shared" si="25"/>
        <v>0</v>
      </c>
      <c r="CF29" s="103"/>
      <c r="CG29" s="113"/>
      <c r="CH29" s="103"/>
      <c r="CI29" s="113"/>
      <c r="CJ29" s="103"/>
      <c r="CK29" s="113">
        <f t="shared" si="26"/>
        <v>0</v>
      </c>
      <c r="CL29" s="103"/>
      <c r="CM29" s="113">
        <f t="shared" si="27"/>
        <v>0</v>
      </c>
      <c r="CN29" s="103"/>
      <c r="CO29" s="113"/>
      <c r="CP29" s="103"/>
      <c r="CQ29" s="113"/>
      <c r="CR29" s="103"/>
      <c r="CS29" s="113"/>
      <c r="CT29" s="103"/>
      <c r="CU29" s="113">
        <f t="shared" si="28"/>
        <v>0</v>
      </c>
      <c r="CV29" s="103"/>
      <c r="CW29" s="113"/>
      <c r="CX29" s="103"/>
      <c r="CY29" s="113">
        <f t="shared" si="29"/>
        <v>0</v>
      </c>
      <c r="CZ29" s="103"/>
      <c r="DA29" s="113"/>
      <c r="DB29" s="103"/>
      <c r="DC29" s="113"/>
      <c r="DD29" s="103">
        <v>0</v>
      </c>
      <c r="DE29" s="113">
        <f t="shared" si="30"/>
        <v>0</v>
      </c>
      <c r="DF29" s="103"/>
      <c r="DG29" s="113"/>
      <c r="DH29" s="103">
        <v>0</v>
      </c>
      <c r="DI29" s="113">
        <f t="shared" si="31"/>
        <v>0</v>
      </c>
      <c r="DJ29" s="103"/>
      <c r="DK29" s="113">
        <f t="shared" si="32"/>
        <v>0</v>
      </c>
      <c r="DL29" s="103">
        <v>0</v>
      </c>
      <c r="DM29" s="113">
        <f t="shared" si="33"/>
        <v>0</v>
      </c>
      <c r="DN29" s="103"/>
      <c r="DO29" s="113">
        <f t="shared" si="34"/>
        <v>0</v>
      </c>
      <c r="DP29" s="103">
        <v>0</v>
      </c>
      <c r="DQ29" s="113">
        <f t="shared" si="35"/>
        <v>0</v>
      </c>
      <c r="DR29" s="103">
        <v>0</v>
      </c>
      <c r="DS29" s="113">
        <f t="shared" si="36"/>
        <v>0</v>
      </c>
      <c r="DT29" s="103"/>
      <c r="DU29" s="113"/>
      <c r="DV29" s="103"/>
      <c r="DW29" s="113"/>
      <c r="DX29" s="103"/>
      <c r="DY29" s="113"/>
      <c r="DZ29" s="103"/>
      <c r="EA29" s="113"/>
      <c r="EB29" s="103"/>
      <c r="EC29" s="113"/>
      <c r="ED29" s="103"/>
      <c r="EE29" s="113"/>
      <c r="EF29" s="103"/>
      <c r="EG29" s="113"/>
      <c r="EH29" s="103"/>
      <c r="EI29" s="113"/>
      <c r="EJ29" s="103"/>
      <c r="EK29" s="113"/>
      <c r="EL29" s="1545">
        <v>0</v>
      </c>
      <c r="EM29" s="113">
        <f t="shared" si="37"/>
        <v>0</v>
      </c>
      <c r="EN29" s="103"/>
      <c r="EO29" s="113"/>
      <c r="EP29" s="103"/>
      <c r="EQ29" s="113"/>
      <c r="ER29" s="103"/>
      <c r="ES29" s="113"/>
      <c r="ET29" s="103">
        <v>0</v>
      </c>
      <c r="EU29" s="113">
        <f t="shared" si="38"/>
        <v>0</v>
      </c>
      <c r="EV29" s="103"/>
      <c r="EW29" s="113"/>
      <c r="EX29" s="103"/>
      <c r="EY29" s="113"/>
      <c r="EZ29" s="103"/>
      <c r="FA29" s="113"/>
      <c r="FB29" s="103"/>
      <c r="FC29" s="113"/>
      <c r="FD29" s="103">
        <v>0</v>
      </c>
      <c r="FE29" s="113">
        <f t="shared" si="39"/>
        <v>0</v>
      </c>
      <c r="FF29" s="103"/>
      <c r="FG29" s="113"/>
      <c r="FH29" s="103"/>
      <c r="FI29" s="113"/>
    </row>
    <row r="30" spans="1:165" ht="12.75" customHeight="1" thickBot="1">
      <c r="A30" s="10" t="s">
        <v>275</v>
      </c>
      <c r="B30" s="103">
        <f t="shared" si="0"/>
        <v>787.04502406999995</v>
      </c>
      <c r="C30" s="113">
        <f t="shared" si="1"/>
        <v>2.7906420525897957</v>
      </c>
      <c r="D30" s="103"/>
      <c r="E30" s="113">
        <f t="shared" si="2"/>
        <v>0</v>
      </c>
      <c r="F30" s="103"/>
      <c r="G30" s="113"/>
      <c r="H30" s="103"/>
      <c r="I30" s="113"/>
      <c r="J30" s="103">
        <v>0</v>
      </c>
      <c r="K30" s="113">
        <f t="shared" si="3"/>
        <v>0</v>
      </c>
      <c r="L30" s="103">
        <v>30.896000000000001</v>
      </c>
      <c r="M30" s="113">
        <f t="shared" si="4"/>
        <v>8.5447912892689519</v>
      </c>
      <c r="N30" s="103"/>
      <c r="O30" s="113">
        <f t="shared" si="5"/>
        <v>0</v>
      </c>
      <c r="P30" s="103"/>
      <c r="Q30" s="113"/>
      <c r="R30" s="103"/>
      <c r="S30" s="113"/>
      <c r="T30" s="103"/>
      <c r="U30" s="113">
        <f t="shared" si="6"/>
        <v>0</v>
      </c>
      <c r="V30" s="103"/>
      <c r="W30" s="113">
        <f t="shared" si="6"/>
        <v>0</v>
      </c>
      <c r="X30" s="103"/>
      <c r="Y30" s="113">
        <f t="shared" si="7"/>
        <v>0</v>
      </c>
      <c r="Z30" s="103"/>
      <c r="AA30" s="113"/>
      <c r="AB30" s="103"/>
      <c r="AC30" s="113"/>
      <c r="AD30" s="103"/>
      <c r="AE30" s="113"/>
      <c r="AF30" s="103"/>
      <c r="AG30" s="113"/>
      <c r="AH30" s="1545"/>
      <c r="AI30" s="113">
        <f t="shared" si="8"/>
        <v>0</v>
      </c>
      <c r="AJ30" s="1545">
        <v>63.2</v>
      </c>
      <c r="AK30" s="113">
        <f t="shared" si="9"/>
        <v>2.5969756738987511</v>
      </c>
      <c r="AL30" s="1545"/>
      <c r="AM30" s="113">
        <f t="shared" si="10"/>
        <v>0</v>
      </c>
      <c r="AN30" s="103"/>
      <c r="AO30" s="113"/>
      <c r="AP30" s="103"/>
      <c r="AQ30" s="113"/>
      <c r="AR30" s="103">
        <v>7.62</v>
      </c>
      <c r="AS30" s="113">
        <f t="shared" si="11"/>
        <v>4.3087362171331645</v>
      </c>
      <c r="AT30" s="103">
        <v>22.31</v>
      </c>
      <c r="AU30" s="113">
        <f t="shared" si="12"/>
        <v>9.7795116819357375</v>
      </c>
      <c r="AV30" s="103">
        <v>87.738037200000008</v>
      </c>
      <c r="AW30" s="113">
        <f t="shared" si="13"/>
        <v>4.1330728604055631</v>
      </c>
      <c r="AX30" s="103">
        <v>32.100661000000002</v>
      </c>
      <c r="AY30" s="113">
        <f t="shared" si="14"/>
        <v>2.4848769693362649</v>
      </c>
      <c r="AZ30" s="103"/>
      <c r="BA30" s="113"/>
      <c r="BB30" s="103"/>
      <c r="BC30" s="113"/>
      <c r="BD30" s="103"/>
      <c r="BE30" s="113" t="e">
        <f t="shared" si="15"/>
        <v>#DIV/0!</v>
      </c>
      <c r="BF30" s="103"/>
      <c r="BG30" s="113"/>
      <c r="BH30" s="103"/>
      <c r="BI30" s="113">
        <f t="shared" si="16"/>
        <v>0</v>
      </c>
      <c r="BJ30" s="103">
        <v>0</v>
      </c>
      <c r="BK30" s="113">
        <f t="shared" si="17"/>
        <v>0</v>
      </c>
      <c r="BL30" s="103"/>
      <c r="BM30" s="113"/>
      <c r="BN30" s="1545">
        <f>391050/1000000</f>
        <v>0.39105000000000001</v>
      </c>
      <c r="BO30" s="113">
        <f t="shared" si="18"/>
        <v>6.8383561110585356E-2</v>
      </c>
      <c r="BP30" s="103"/>
      <c r="BQ30" s="113">
        <f t="shared" si="19"/>
        <v>0</v>
      </c>
      <c r="BR30" s="103"/>
      <c r="BS30" s="113">
        <f t="shared" si="20"/>
        <v>0</v>
      </c>
      <c r="BT30" s="103">
        <v>2.39</v>
      </c>
      <c r="BU30" s="113">
        <f t="shared" si="21"/>
        <v>2.0394231589726086</v>
      </c>
      <c r="BV30" s="103">
        <v>54.010874250000001</v>
      </c>
      <c r="BW30" s="113">
        <f t="shared" si="22"/>
        <v>0.98389730212253801</v>
      </c>
      <c r="BX30" s="103">
        <v>8.85</v>
      </c>
      <c r="BY30" s="113">
        <f t="shared" si="23"/>
        <v>13.189269746646795</v>
      </c>
      <c r="BZ30" s="103"/>
      <c r="CA30" s="113"/>
      <c r="CB30" s="103"/>
      <c r="CC30" s="113">
        <f t="shared" si="24"/>
        <v>0</v>
      </c>
      <c r="CD30" s="103">
        <v>3.5</v>
      </c>
      <c r="CE30" s="113">
        <f t="shared" si="25"/>
        <v>2.902155887230514</v>
      </c>
      <c r="CF30" s="103"/>
      <c r="CG30" s="113"/>
      <c r="CH30" s="103"/>
      <c r="CI30" s="113"/>
      <c r="CJ30" s="103">
        <v>18.600000000000001</v>
      </c>
      <c r="CK30" s="113">
        <f t="shared" si="26"/>
        <v>5.5013309671694763</v>
      </c>
      <c r="CL30" s="103"/>
      <c r="CM30" s="113">
        <f t="shared" si="27"/>
        <v>0</v>
      </c>
      <c r="CN30" s="103"/>
      <c r="CO30" s="113"/>
      <c r="CP30" s="103"/>
      <c r="CQ30" s="113"/>
      <c r="CR30" s="103"/>
      <c r="CS30" s="113"/>
      <c r="CT30" s="103">
        <v>0.57870162000000003</v>
      </c>
      <c r="CU30" s="113">
        <f t="shared" si="28"/>
        <v>0.78507720643405843</v>
      </c>
      <c r="CV30" s="103"/>
      <c r="CW30" s="113"/>
      <c r="CX30" s="103"/>
      <c r="CY30" s="113">
        <f t="shared" si="29"/>
        <v>0</v>
      </c>
      <c r="CZ30" s="103"/>
      <c r="DA30" s="113"/>
      <c r="DB30" s="103"/>
      <c r="DC30" s="113"/>
      <c r="DD30" s="103">
        <v>8.1999999999999993</v>
      </c>
      <c r="DE30" s="113">
        <f t="shared" si="30"/>
        <v>2.2847589857899133</v>
      </c>
      <c r="DF30" s="103"/>
      <c r="DG30" s="113"/>
      <c r="DH30" s="103">
        <v>39.200000000000003</v>
      </c>
      <c r="DI30" s="113">
        <f t="shared" si="31"/>
        <v>8.3386513507764306</v>
      </c>
      <c r="DJ30" s="103"/>
      <c r="DK30" s="113">
        <f t="shared" si="32"/>
        <v>0</v>
      </c>
      <c r="DL30" s="103">
        <v>0.15970000000000001</v>
      </c>
      <c r="DM30" s="113">
        <f t="shared" si="33"/>
        <v>0.16763465093259239</v>
      </c>
      <c r="DN30" s="103">
        <v>7.2</v>
      </c>
      <c r="DO30" s="113">
        <f t="shared" si="34"/>
        <v>2.824637112593174</v>
      </c>
      <c r="DP30" s="103">
        <v>0</v>
      </c>
      <c r="DQ30" s="113">
        <f t="shared" si="35"/>
        <v>0</v>
      </c>
      <c r="DR30" s="103">
        <v>0</v>
      </c>
      <c r="DS30" s="113">
        <f t="shared" si="36"/>
        <v>0</v>
      </c>
      <c r="DT30" s="103"/>
      <c r="DU30" s="113"/>
      <c r="DV30" s="103"/>
      <c r="DW30" s="113"/>
      <c r="DX30" s="103"/>
      <c r="DY30" s="113"/>
      <c r="DZ30" s="103"/>
      <c r="EA30" s="113"/>
      <c r="EB30" s="103"/>
      <c r="EC30" s="113"/>
      <c r="ED30" s="103"/>
      <c r="EE30" s="113"/>
      <c r="EF30" s="103"/>
      <c r="EG30" s="113"/>
      <c r="EH30" s="103"/>
      <c r="EI30" s="113"/>
      <c r="EJ30" s="103"/>
      <c r="EK30" s="113"/>
      <c r="EL30" s="1545">
        <v>0</v>
      </c>
      <c r="EM30" s="113">
        <f t="shared" si="37"/>
        <v>0</v>
      </c>
      <c r="EN30" s="103"/>
      <c r="EO30" s="113"/>
      <c r="EP30" s="103"/>
      <c r="EQ30" s="113"/>
      <c r="ER30" s="103"/>
      <c r="ES30" s="113"/>
      <c r="ET30" s="103">
        <v>400.1</v>
      </c>
      <c r="EU30" s="113">
        <f t="shared" si="38"/>
        <v>26.947479019895741</v>
      </c>
      <c r="EV30" s="103"/>
      <c r="EW30" s="113"/>
      <c r="EX30" s="103"/>
      <c r="EY30" s="113"/>
      <c r="EZ30" s="103"/>
      <c r="FA30" s="113"/>
      <c r="FB30" s="103"/>
      <c r="FC30" s="113"/>
      <c r="FD30" s="103">
        <v>0</v>
      </c>
      <c r="FE30" s="113">
        <f t="shared" si="39"/>
        <v>0</v>
      </c>
      <c r="FF30" s="103"/>
      <c r="FG30" s="113"/>
      <c r="FH30" s="103"/>
      <c r="FI30" s="113"/>
    </row>
    <row r="31" spans="1:165" ht="12.75" customHeight="1" thickBot="1">
      <c r="A31" s="39" t="s">
        <v>277</v>
      </c>
      <c r="B31" s="5">
        <f t="shared" si="0"/>
        <v>787.04502406999995</v>
      </c>
      <c r="C31" s="49">
        <f t="shared" si="1"/>
        <v>2.7906420525897957</v>
      </c>
      <c r="D31" s="112">
        <f>+D30+D29</f>
        <v>0</v>
      </c>
      <c r="E31" s="49">
        <f t="shared" si="2"/>
        <v>0</v>
      </c>
      <c r="F31" s="5"/>
      <c r="G31" s="49"/>
      <c r="H31" s="5"/>
      <c r="I31" s="49"/>
      <c r="J31" s="112">
        <v>0</v>
      </c>
      <c r="K31" s="49">
        <f t="shared" si="3"/>
        <v>0</v>
      </c>
      <c r="L31" s="112">
        <v>30.896000000000001</v>
      </c>
      <c r="M31" s="49">
        <f t="shared" si="4"/>
        <v>8.5447912892689519</v>
      </c>
      <c r="N31" s="112">
        <v>0</v>
      </c>
      <c r="O31" s="49">
        <f t="shared" si="5"/>
        <v>0</v>
      </c>
      <c r="P31" s="112"/>
      <c r="Q31" s="49"/>
      <c r="R31" s="5"/>
      <c r="S31" s="49"/>
      <c r="T31" s="112">
        <f>+T30+T29</f>
        <v>0</v>
      </c>
      <c r="U31" s="49">
        <f t="shared" si="6"/>
        <v>0</v>
      </c>
      <c r="V31" s="112">
        <f>+V30+V29</f>
        <v>0</v>
      </c>
      <c r="W31" s="49">
        <f t="shared" si="6"/>
        <v>0</v>
      </c>
      <c r="X31" s="112">
        <f>+X30+X29</f>
        <v>0</v>
      </c>
      <c r="Y31" s="49">
        <f t="shared" si="7"/>
        <v>0</v>
      </c>
      <c r="Z31" s="5"/>
      <c r="AA31" s="49"/>
      <c r="AB31" s="5"/>
      <c r="AC31" s="49"/>
      <c r="AD31" s="5"/>
      <c r="AE31" s="49"/>
      <c r="AF31" s="5"/>
      <c r="AG31" s="49"/>
      <c r="AH31" s="1546">
        <f>+AH30+AH29</f>
        <v>0</v>
      </c>
      <c r="AI31" s="49">
        <f t="shared" si="8"/>
        <v>0</v>
      </c>
      <c r="AJ31" s="1546">
        <f>+AJ30+AJ29</f>
        <v>63.2</v>
      </c>
      <c r="AK31" s="49">
        <f t="shared" si="9"/>
        <v>2.5969756738987511</v>
      </c>
      <c r="AL31" s="1546">
        <f>+AL30+AL29</f>
        <v>0</v>
      </c>
      <c r="AM31" s="49">
        <f t="shared" si="10"/>
        <v>0</v>
      </c>
      <c r="AN31" s="5"/>
      <c r="AO31" s="49"/>
      <c r="AP31" s="5"/>
      <c r="AQ31" s="49"/>
      <c r="AR31" s="112">
        <f>+AR30+AR29</f>
        <v>7.62</v>
      </c>
      <c r="AS31" s="49">
        <f t="shared" si="11"/>
        <v>4.3087362171331645</v>
      </c>
      <c r="AT31" s="112">
        <f>+AT30+AT29</f>
        <v>22.31</v>
      </c>
      <c r="AU31" s="49">
        <f t="shared" si="12"/>
        <v>9.7795116819357375</v>
      </c>
      <c r="AV31" s="112">
        <v>87.738037200000008</v>
      </c>
      <c r="AW31" s="49">
        <f t="shared" si="13"/>
        <v>4.1330728604055631</v>
      </c>
      <c r="AX31" s="112">
        <v>32.100661000000002</v>
      </c>
      <c r="AY31" s="49">
        <f t="shared" si="14"/>
        <v>2.4848769693362649</v>
      </c>
      <c r="AZ31" s="5"/>
      <c r="BA31" s="49"/>
      <c r="BB31" s="5"/>
      <c r="BC31" s="49"/>
      <c r="BD31" s="112">
        <f>+BD30+BD29</f>
        <v>0</v>
      </c>
      <c r="BE31" s="49" t="e">
        <f t="shared" si="15"/>
        <v>#DIV/0!</v>
      </c>
      <c r="BF31" s="5"/>
      <c r="BG31" s="49"/>
      <c r="BH31" s="112">
        <v>0</v>
      </c>
      <c r="BI31" s="49">
        <f t="shared" si="16"/>
        <v>0</v>
      </c>
      <c r="BJ31" s="112">
        <v>0</v>
      </c>
      <c r="BK31" s="49">
        <f t="shared" si="17"/>
        <v>0</v>
      </c>
      <c r="BL31" s="5"/>
      <c r="BM31" s="49"/>
      <c r="BN31" s="1546">
        <f>+BN30+BN29</f>
        <v>0.39105000000000001</v>
      </c>
      <c r="BO31" s="49">
        <f t="shared" si="18"/>
        <v>6.8383561110585356E-2</v>
      </c>
      <c r="BP31" s="112">
        <v>0</v>
      </c>
      <c r="BQ31" s="49">
        <f t="shared" si="19"/>
        <v>0</v>
      </c>
      <c r="BR31" s="112">
        <f>+BR30+BR29</f>
        <v>0</v>
      </c>
      <c r="BS31" s="49">
        <f t="shared" si="20"/>
        <v>0</v>
      </c>
      <c r="BT31" s="112">
        <f>+BT30+BT29</f>
        <v>2.39</v>
      </c>
      <c r="BU31" s="49">
        <f t="shared" si="21"/>
        <v>2.0394231589726086</v>
      </c>
      <c r="BV31" s="112">
        <v>54.010874250000001</v>
      </c>
      <c r="BW31" s="49">
        <f t="shared" si="22"/>
        <v>0.98389730212253801</v>
      </c>
      <c r="BX31" s="112">
        <f>+BX30+BX29</f>
        <v>8.85</v>
      </c>
      <c r="BY31" s="49">
        <f t="shared" si="23"/>
        <v>13.189269746646795</v>
      </c>
      <c r="BZ31" s="5"/>
      <c r="CA31" s="49"/>
      <c r="CB31" s="112">
        <v>0</v>
      </c>
      <c r="CC31" s="49">
        <f t="shared" si="24"/>
        <v>0</v>
      </c>
      <c r="CD31" s="112">
        <v>3.5</v>
      </c>
      <c r="CE31" s="49">
        <f t="shared" si="25"/>
        <v>2.902155887230514</v>
      </c>
      <c r="CF31" s="5"/>
      <c r="CG31" s="49"/>
      <c r="CH31" s="5"/>
      <c r="CI31" s="49"/>
      <c r="CJ31" s="112">
        <v>18.600000000000001</v>
      </c>
      <c r="CK31" s="49">
        <f t="shared" si="26"/>
        <v>5.5013309671694763</v>
      </c>
      <c r="CL31" s="112">
        <v>0</v>
      </c>
      <c r="CM31" s="49">
        <f t="shared" si="27"/>
        <v>0</v>
      </c>
      <c r="CN31" s="5"/>
      <c r="CO31" s="49"/>
      <c r="CP31" s="5"/>
      <c r="CQ31" s="49"/>
      <c r="CR31" s="5"/>
      <c r="CS31" s="49"/>
      <c r="CT31" s="112">
        <v>0.57870162000000003</v>
      </c>
      <c r="CU31" s="49">
        <f t="shared" si="28"/>
        <v>0.78507720643405843</v>
      </c>
      <c r="CV31" s="5"/>
      <c r="CW31" s="49"/>
      <c r="CX31" s="112">
        <v>0</v>
      </c>
      <c r="CY31" s="49">
        <f t="shared" si="29"/>
        <v>0</v>
      </c>
      <c r="CZ31" s="5"/>
      <c r="DA31" s="49"/>
      <c r="DB31" s="5"/>
      <c r="DC31" s="49"/>
      <c r="DD31" s="112">
        <v>8.1999999999999993</v>
      </c>
      <c r="DE31" s="49">
        <f t="shared" si="30"/>
        <v>2.2847589857899133</v>
      </c>
      <c r="DF31" s="5"/>
      <c r="DG31" s="49"/>
      <c r="DH31" s="112">
        <v>39.200000000000003</v>
      </c>
      <c r="DI31" s="49">
        <f t="shared" si="31"/>
        <v>8.3386513507764306</v>
      </c>
      <c r="DJ31" s="112">
        <f>+DJ30+DJ29</f>
        <v>0</v>
      </c>
      <c r="DK31" s="49">
        <f t="shared" si="32"/>
        <v>0</v>
      </c>
      <c r="DL31" s="112">
        <v>0.15970000000000001</v>
      </c>
      <c r="DM31" s="49">
        <f t="shared" si="33"/>
        <v>0.16763465093259239</v>
      </c>
      <c r="DN31" s="112">
        <f>+DN30+DN29</f>
        <v>7.2</v>
      </c>
      <c r="DO31" s="49">
        <f t="shared" si="34"/>
        <v>2.824637112593174</v>
      </c>
      <c r="DP31" s="112">
        <v>0</v>
      </c>
      <c r="DQ31" s="49">
        <f t="shared" si="35"/>
        <v>0</v>
      </c>
      <c r="DR31" s="112">
        <v>0</v>
      </c>
      <c r="DS31" s="49">
        <f t="shared" si="36"/>
        <v>0</v>
      </c>
      <c r="DT31" s="5"/>
      <c r="DU31" s="49"/>
      <c r="DV31" s="5"/>
      <c r="DW31" s="49"/>
      <c r="DX31" s="5"/>
      <c r="DY31" s="49"/>
      <c r="DZ31" s="5"/>
      <c r="EA31" s="49"/>
      <c r="EB31" s="5"/>
      <c r="EC31" s="49"/>
      <c r="ED31" s="5"/>
      <c r="EE31" s="49"/>
      <c r="EF31" s="5"/>
      <c r="EG31" s="49"/>
      <c r="EH31" s="5"/>
      <c r="EI31" s="49"/>
      <c r="EJ31" s="5"/>
      <c r="EK31" s="49"/>
      <c r="EL31" s="1546">
        <f>+EL30+EL29</f>
        <v>0</v>
      </c>
      <c r="EM31" s="49">
        <f t="shared" si="37"/>
        <v>0</v>
      </c>
      <c r="EN31" s="5"/>
      <c r="EO31" s="49"/>
      <c r="EP31" s="5"/>
      <c r="EQ31" s="49"/>
      <c r="ER31" s="5"/>
      <c r="ES31" s="49"/>
      <c r="ET31" s="112">
        <v>400.1</v>
      </c>
      <c r="EU31" s="49">
        <f t="shared" si="38"/>
        <v>26.947479019895741</v>
      </c>
      <c r="EV31" s="5"/>
      <c r="EW31" s="49"/>
      <c r="EX31" s="5"/>
      <c r="EY31" s="49"/>
      <c r="EZ31" s="5"/>
      <c r="FA31" s="49"/>
      <c r="FB31" s="5"/>
      <c r="FC31" s="49"/>
      <c r="FD31" s="112">
        <v>0</v>
      </c>
      <c r="FE31" s="49">
        <f t="shared" si="39"/>
        <v>0</v>
      </c>
      <c r="FF31" s="5"/>
      <c r="FG31" s="49"/>
      <c r="FH31" s="5"/>
      <c r="FI31" s="49"/>
    </row>
    <row r="32" spans="1:165" ht="12.75" customHeight="1">
      <c r="A32" s="2" t="s">
        <v>141</v>
      </c>
      <c r="B32" s="103"/>
      <c r="C32" s="113"/>
      <c r="D32" s="103"/>
      <c r="E32" s="113"/>
      <c r="F32" s="103"/>
      <c r="G32" s="113"/>
      <c r="H32" s="103"/>
      <c r="I32" s="113"/>
      <c r="J32" s="103"/>
      <c r="K32" s="113"/>
      <c r="L32" s="103"/>
      <c r="M32" s="113"/>
      <c r="N32" s="103"/>
      <c r="O32" s="113"/>
      <c r="P32" s="1158"/>
      <c r="Q32" s="113"/>
      <c r="R32" s="103"/>
      <c r="S32" s="113"/>
      <c r="T32" s="103"/>
      <c r="U32" s="113"/>
      <c r="V32" s="103"/>
      <c r="W32" s="113"/>
      <c r="X32" s="103"/>
      <c r="Y32" s="113"/>
      <c r="Z32" s="103"/>
      <c r="AA32" s="113"/>
      <c r="AB32" s="103"/>
      <c r="AC32" s="113"/>
      <c r="AD32" s="103"/>
      <c r="AE32" s="113"/>
      <c r="AF32" s="103"/>
      <c r="AG32" s="113"/>
      <c r="AH32" s="1545"/>
      <c r="AI32" s="113"/>
      <c r="AJ32" s="1545"/>
      <c r="AK32" s="113"/>
      <c r="AL32" s="1545"/>
      <c r="AM32" s="113"/>
      <c r="AN32" s="103"/>
      <c r="AO32" s="113"/>
      <c r="AP32" s="103"/>
      <c r="AQ32" s="113"/>
      <c r="AR32" s="103"/>
      <c r="AS32" s="113"/>
      <c r="AT32" s="103"/>
      <c r="AU32" s="113"/>
      <c r="AV32" s="103"/>
      <c r="AW32" s="113"/>
      <c r="AX32" s="103"/>
      <c r="AY32" s="113"/>
      <c r="AZ32" s="103"/>
      <c r="BA32" s="113"/>
      <c r="BB32" s="103"/>
      <c r="BC32" s="113"/>
      <c r="BD32" s="103"/>
      <c r="BE32" s="113"/>
      <c r="BF32" s="103"/>
      <c r="BG32" s="113"/>
      <c r="BH32" s="103"/>
      <c r="BI32" s="113"/>
      <c r="BJ32" s="103"/>
      <c r="BK32" s="113"/>
      <c r="BL32" s="103"/>
      <c r="BM32" s="113"/>
      <c r="BN32" s="1545"/>
      <c r="BO32" s="113"/>
      <c r="BP32" s="103"/>
      <c r="BQ32" s="113"/>
      <c r="BR32" s="103"/>
      <c r="BS32" s="113"/>
      <c r="BT32" s="103"/>
      <c r="BU32" s="113"/>
      <c r="BV32" s="103"/>
      <c r="BW32" s="113"/>
      <c r="BX32" s="103"/>
      <c r="BY32" s="113"/>
      <c r="BZ32" s="103"/>
      <c r="CA32" s="113"/>
      <c r="CB32" s="103"/>
      <c r="CC32" s="113"/>
      <c r="CD32" s="103"/>
      <c r="CE32" s="113"/>
      <c r="CF32" s="103"/>
      <c r="CG32" s="113"/>
      <c r="CH32" s="103"/>
      <c r="CI32" s="113"/>
      <c r="CJ32" s="103"/>
      <c r="CK32" s="113"/>
      <c r="CL32" s="103"/>
      <c r="CM32" s="113"/>
      <c r="CN32" s="103"/>
      <c r="CO32" s="113"/>
      <c r="CP32" s="103"/>
      <c r="CQ32" s="113"/>
      <c r="CR32" s="103"/>
      <c r="CS32" s="113"/>
      <c r="CT32" s="103"/>
      <c r="CU32" s="113"/>
      <c r="CV32" s="103"/>
      <c r="CW32" s="113"/>
      <c r="CX32" s="103"/>
      <c r="CY32" s="113"/>
      <c r="CZ32" s="103"/>
      <c r="DA32" s="113"/>
      <c r="DB32" s="103"/>
      <c r="DC32" s="113"/>
      <c r="DD32" s="103"/>
      <c r="DE32" s="113"/>
      <c r="DF32" s="103"/>
      <c r="DG32" s="113"/>
      <c r="DH32" s="103"/>
      <c r="DI32" s="113"/>
      <c r="DJ32" s="103"/>
      <c r="DK32" s="113"/>
      <c r="DL32" s="103"/>
      <c r="DM32" s="113"/>
      <c r="DN32" s="103"/>
      <c r="DO32" s="113"/>
      <c r="DP32" s="103"/>
      <c r="DQ32" s="113"/>
      <c r="DR32" s="103"/>
      <c r="DS32" s="113"/>
      <c r="DT32" s="103"/>
      <c r="DU32" s="113"/>
      <c r="DV32" s="103"/>
      <c r="DW32" s="113"/>
      <c r="DX32" s="103"/>
      <c r="DY32" s="113"/>
      <c r="DZ32" s="103"/>
      <c r="EA32" s="113"/>
      <c r="EB32" s="103"/>
      <c r="EC32" s="113"/>
      <c r="ED32" s="103"/>
      <c r="EE32" s="113"/>
      <c r="EF32" s="103"/>
      <c r="EG32" s="113"/>
      <c r="EH32" s="103"/>
      <c r="EI32" s="113"/>
      <c r="EJ32" s="103"/>
      <c r="EK32" s="113"/>
      <c r="EL32" s="1545"/>
      <c r="EM32" s="113"/>
      <c r="EN32" s="103"/>
      <c r="EO32" s="113"/>
      <c r="EP32" s="103"/>
      <c r="EQ32" s="113"/>
      <c r="ER32" s="103"/>
      <c r="ES32" s="113"/>
      <c r="ET32" s="103"/>
      <c r="EU32" s="113"/>
      <c r="EV32" s="103"/>
      <c r="EW32" s="113"/>
      <c r="EX32" s="103"/>
      <c r="EY32" s="113"/>
      <c r="EZ32" s="103"/>
      <c r="FA32" s="113"/>
      <c r="FB32" s="103"/>
      <c r="FC32" s="113"/>
      <c r="FD32" s="103"/>
      <c r="FE32" s="113"/>
      <c r="FF32" s="103"/>
      <c r="FG32" s="113"/>
      <c r="FH32" s="103"/>
      <c r="FI32" s="113"/>
    </row>
    <row r="33" spans="1:165" ht="12.75" customHeight="1">
      <c r="A33" s="40" t="s">
        <v>143</v>
      </c>
      <c r="B33" s="103">
        <f t="shared" ref="B33:B47" si="40">D33+F33+H33+J33+L33+N33+P33+R33+T33+V33+X33+Z33+AB33+AD33+AF33+AH33+AJ33+AL33+AN33+AP33+AR33+AT33+AV33+AX33+AZ33+BB33+BD33+BF33+BH33+BJ33+BL33+BN33+BP33+BR33+BT33+BV33+BX33+BZ33+CB33+CD33+CF33+CH33+CJ33+CL33+CN33+CP33+CR33+CT33+CV33+CX33+CZ33+DB33+DD33+DF33+DH33+DJ33+DL33+DN33+DP33+DR33+DT33+DV33+DX33+DZ33+EB33+ED33+EF33+EH33+EJ33+EL33+EN33+EP33+ER33+ET33+EV33+EX33+EZ33+FB33+FD33+FF33+FH33</f>
        <v>524.14428254000006</v>
      </c>
      <c r="C33" s="113">
        <f t="shared" ref="C33:C47" si="41">B33/B$11*100</f>
        <v>1.858469378176945</v>
      </c>
      <c r="D33" s="103"/>
      <c r="E33" s="113">
        <f t="shared" ref="E33:E47" si="42">D33/D$11*100</f>
        <v>0</v>
      </c>
      <c r="F33" s="103"/>
      <c r="G33" s="113"/>
      <c r="H33" s="103"/>
      <c r="I33" s="113"/>
      <c r="J33" s="103"/>
      <c r="K33" s="113">
        <f t="shared" ref="K33:K47" si="43">J33/J$11*100</f>
        <v>0</v>
      </c>
      <c r="L33" s="103">
        <v>28.948</v>
      </c>
      <c r="M33" s="113">
        <f t="shared" ref="M33:M47" si="44">L33/L$11*100</f>
        <v>8.0060402072034442</v>
      </c>
      <c r="N33" s="103"/>
      <c r="O33" s="113">
        <f t="shared" ref="O33:O47" si="45">N33/N$11*100</f>
        <v>0</v>
      </c>
      <c r="P33" s="103"/>
      <c r="Q33" s="113"/>
      <c r="R33" s="103"/>
      <c r="S33" s="113"/>
      <c r="T33" s="103"/>
      <c r="U33" s="113">
        <f t="shared" ref="U33:W47" si="46">T33/T$11*100</f>
        <v>0</v>
      </c>
      <c r="V33" s="103"/>
      <c r="W33" s="113">
        <f t="shared" si="46"/>
        <v>0</v>
      </c>
      <c r="X33" s="103"/>
      <c r="Y33" s="113">
        <f t="shared" ref="Y33:Y47" si="47">X33/X$11*100</f>
        <v>0</v>
      </c>
      <c r="Z33" s="103"/>
      <c r="AA33" s="113"/>
      <c r="AB33" s="103"/>
      <c r="AC33" s="113"/>
      <c r="AD33" s="103"/>
      <c r="AE33" s="113"/>
      <c r="AF33" s="103"/>
      <c r="AG33" s="113"/>
      <c r="AH33" s="1545">
        <v>17.399999999999999</v>
      </c>
      <c r="AI33" s="113">
        <f t="shared" ref="AI33:AI47" si="48">AH33/AH$11*100</f>
        <v>2.8431372549019605</v>
      </c>
      <c r="AJ33" s="1545"/>
      <c r="AK33" s="113">
        <f t="shared" ref="AK33:AK47" si="49">AJ33/AJ$11*100</f>
        <v>0</v>
      </c>
      <c r="AL33" s="1545">
        <v>411.6</v>
      </c>
      <c r="AM33" s="113">
        <f t="shared" ref="AM33:AM47" si="50">AL33/AL$11*100</f>
        <v>31.283727293455954</v>
      </c>
      <c r="AN33" s="103"/>
      <c r="AO33" s="113"/>
      <c r="AP33" s="103"/>
      <c r="AQ33" s="113"/>
      <c r="AR33" s="103"/>
      <c r="AS33" s="113">
        <f t="shared" ref="AS33:AS47" si="51">AR33/AR$11*100</f>
        <v>0</v>
      </c>
      <c r="AT33" s="103"/>
      <c r="AU33" s="113">
        <f t="shared" ref="AU33:AU47" si="52">AT33/AT$11*100</f>
        <v>0</v>
      </c>
      <c r="AV33" s="103">
        <v>27.95726475</v>
      </c>
      <c r="AW33" s="113">
        <f t="shared" ref="AW33:AW47" si="53">AV33/AV$11*100</f>
        <v>1.3169819598995782</v>
      </c>
      <c r="AX33" s="103">
        <v>0</v>
      </c>
      <c r="AY33" s="113">
        <f t="shared" ref="AY33:AY47" si="54">AX33/AX$11*100</f>
        <v>0</v>
      </c>
      <c r="AZ33" s="103"/>
      <c r="BA33" s="113"/>
      <c r="BB33" s="103"/>
      <c r="BC33" s="113"/>
      <c r="BD33" s="103"/>
      <c r="BE33" s="113" t="e">
        <f t="shared" ref="BE33:BE47" si="55">BD33/BD$11*100</f>
        <v>#DIV/0!</v>
      </c>
      <c r="BF33" s="103"/>
      <c r="BG33" s="113"/>
      <c r="BH33" s="103"/>
      <c r="BI33" s="113">
        <f t="shared" ref="BI33:BI47" si="56">BH33/BH$11*100</f>
        <v>0</v>
      </c>
      <c r="BJ33" s="103">
        <v>0</v>
      </c>
      <c r="BK33" s="113">
        <f t="shared" ref="BK33:BK47" si="57">BJ33/BJ$11*100</f>
        <v>0</v>
      </c>
      <c r="BL33" s="103"/>
      <c r="BM33" s="113"/>
      <c r="BN33" s="1545"/>
      <c r="BO33" s="113">
        <f t="shared" ref="BO33:BO47" si="58">BN33/BN$11*100</f>
        <v>0</v>
      </c>
      <c r="BP33" s="103"/>
      <c r="BQ33" s="113">
        <f t="shared" ref="BQ33:BQ47" si="59">BP33/BP$11*100</f>
        <v>0</v>
      </c>
      <c r="BR33" s="103"/>
      <c r="BS33" s="113">
        <f t="shared" ref="BS33:BS47" si="60">BR33/BR$11*100</f>
        <v>0</v>
      </c>
      <c r="BT33" s="103"/>
      <c r="BU33" s="113">
        <f t="shared" ref="BU33:BU47" si="61">BT33/BT$11*100</f>
        <v>0</v>
      </c>
      <c r="BV33" s="103">
        <v>30.1481268</v>
      </c>
      <c r="BW33" s="113">
        <f t="shared" ref="BW33:BW47" si="62">BV33/BV$11*100</f>
        <v>0.54919793531333527</v>
      </c>
      <c r="BX33" s="103"/>
      <c r="BY33" s="113">
        <f t="shared" ref="BY33:BY47" si="63">BX33/BX$11*100</f>
        <v>0</v>
      </c>
      <c r="BZ33" s="103"/>
      <c r="CA33" s="113"/>
      <c r="CB33" s="103"/>
      <c r="CC33" s="113">
        <f t="shared" ref="CC33:CC47" si="64">CB33/CB$11*100</f>
        <v>0</v>
      </c>
      <c r="CD33" s="103">
        <v>0</v>
      </c>
      <c r="CE33" s="113">
        <f t="shared" ref="CE33:CE47" si="65">CD33/CD$11*100</f>
        <v>0</v>
      </c>
      <c r="CF33" s="103"/>
      <c r="CG33" s="113"/>
      <c r="CH33" s="103"/>
      <c r="CI33" s="113"/>
      <c r="CJ33" s="103"/>
      <c r="CK33" s="113">
        <f t="shared" ref="CK33:CK47" si="66">CJ33/CJ$11*100</f>
        <v>0</v>
      </c>
      <c r="CL33" s="103"/>
      <c r="CM33" s="113">
        <f t="shared" ref="CM33:CM47" si="67">CL33/CL$11*100</f>
        <v>0</v>
      </c>
      <c r="CN33" s="103"/>
      <c r="CO33" s="113"/>
      <c r="CP33" s="103"/>
      <c r="CQ33" s="113"/>
      <c r="CR33" s="103"/>
      <c r="CS33" s="113"/>
      <c r="CT33" s="103">
        <v>0.98120399000000003</v>
      </c>
      <c r="CU33" s="113">
        <f t="shared" ref="CU33:CU47" si="68">CT33/CT$11*100</f>
        <v>1.3311192863278174</v>
      </c>
      <c r="CV33" s="103"/>
      <c r="CW33" s="113"/>
      <c r="CX33" s="103">
        <v>1.009687</v>
      </c>
      <c r="CY33" s="113">
        <f t="shared" ref="CY33:CY47" si="69">CX33/CX$11*100</f>
        <v>11.070794348767516</v>
      </c>
      <c r="CZ33" s="103"/>
      <c r="DA33" s="113"/>
      <c r="DB33" s="103"/>
      <c r="DC33" s="113"/>
      <c r="DD33" s="103">
        <v>0</v>
      </c>
      <c r="DE33" s="113">
        <f t="shared" ref="DE33:DE47" si="70">DD33/DD$11*100</f>
        <v>0</v>
      </c>
      <c r="DF33" s="103"/>
      <c r="DG33" s="113"/>
      <c r="DH33" s="103">
        <v>0</v>
      </c>
      <c r="DI33" s="113">
        <f t="shared" ref="DI33:DI47" si="71">DH33/DH$11*100</f>
        <v>0</v>
      </c>
      <c r="DJ33" s="103"/>
      <c r="DK33" s="113">
        <f t="shared" ref="DK33:DK47" si="72">DJ33/DJ$11*100</f>
        <v>0</v>
      </c>
      <c r="DL33" s="103">
        <v>0</v>
      </c>
      <c r="DM33" s="113">
        <f t="shared" ref="DM33:DM47" si="73">DL33/DL$11*100</f>
        <v>0</v>
      </c>
      <c r="DN33" s="103"/>
      <c r="DO33" s="113">
        <f t="shared" ref="DO33:DO47" si="74">DN33/DN$11*100</f>
        <v>0</v>
      </c>
      <c r="DP33" s="103">
        <v>0</v>
      </c>
      <c r="DQ33" s="113">
        <f t="shared" ref="DQ33:DQ47" si="75">DP33/DP$11*100</f>
        <v>0</v>
      </c>
      <c r="DR33" s="103">
        <v>0</v>
      </c>
      <c r="DS33" s="113">
        <f t="shared" ref="DS33:DS47" si="76">DR33/DR$11*100</f>
        <v>0</v>
      </c>
      <c r="DT33" s="103"/>
      <c r="DU33" s="113"/>
      <c r="DV33" s="103"/>
      <c r="DW33" s="113"/>
      <c r="DX33" s="103"/>
      <c r="DY33" s="113"/>
      <c r="DZ33" s="103"/>
      <c r="EA33" s="113"/>
      <c r="EB33" s="103"/>
      <c r="EC33" s="113"/>
      <c r="ED33" s="103"/>
      <c r="EE33" s="113"/>
      <c r="EF33" s="103"/>
      <c r="EG33" s="113"/>
      <c r="EH33" s="103"/>
      <c r="EI33" s="113"/>
      <c r="EJ33" s="103"/>
      <c r="EK33" s="113"/>
      <c r="EL33" s="1545">
        <v>0</v>
      </c>
      <c r="EM33" s="113">
        <f t="shared" ref="EM33:EM47" si="77">EL33/EL$11*100</f>
        <v>0</v>
      </c>
      <c r="EN33" s="103"/>
      <c r="EO33" s="113"/>
      <c r="EP33" s="103"/>
      <c r="EQ33" s="113"/>
      <c r="ER33" s="103"/>
      <c r="ES33" s="113"/>
      <c r="ET33" s="103">
        <v>6.1</v>
      </c>
      <c r="EU33" s="113">
        <f t="shared" ref="EU33:EU47" si="78">ET33/ET$11*100</f>
        <v>0.41084634346754306</v>
      </c>
      <c r="EV33" s="103"/>
      <c r="EW33" s="113"/>
      <c r="EX33" s="103"/>
      <c r="EY33" s="113"/>
      <c r="EZ33" s="103"/>
      <c r="FA33" s="113"/>
      <c r="FB33" s="103"/>
      <c r="FC33" s="113"/>
      <c r="FD33" s="103">
        <v>0</v>
      </c>
      <c r="FE33" s="113">
        <f t="shared" ref="FE33:FE47" si="79">FD33/FD$11*100</f>
        <v>0</v>
      </c>
      <c r="FF33" s="103"/>
      <c r="FG33" s="113"/>
      <c r="FH33" s="103"/>
      <c r="FI33" s="113"/>
    </row>
    <row r="34" spans="1:165" s="50" customFormat="1" ht="12.75" customHeight="1">
      <c r="A34" s="40" t="s">
        <v>145</v>
      </c>
      <c r="B34" s="103">
        <f t="shared" si="40"/>
        <v>48.279999999999994</v>
      </c>
      <c r="C34" s="113">
        <f t="shared" si="41"/>
        <v>0.17118740882485042</v>
      </c>
      <c r="D34" s="103"/>
      <c r="E34" s="113">
        <f t="shared" si="42"/>
        <v>0</v>
      </c>
      <c r="F34" s="103"/>
      <c r="G34" s="113"/>
      <c r="H34" s="103"/>
      <c r="I34" s="113"/>
      <c r="J34" s="103"/>
      <c r="K34" s="113">
        <f t="shared" si="43"/>
        <v>0</v>
      </c>
      <c r="L34" s="103"/>
      <c r="M34" s="113">
        <f t="shared" si="44"/>
        <v>0</v>
      </c>
      <c r="N34" s="103"/>
      <c r="O34" s="113">
        <f t="shared" si="45"/>
        <v>0</v>
      </c>
      <c r="P34" s="103"/>
      <c r="Q34" s="113"/>
      <c r="R34" s="103"/>
      <c r="S34" s="113"/>
      <c r="T34" s="103"/>
      <c r="U34" s="113">
        <f t="shared" si="46"/>
        <v>0</v>
      </c>
      <c r="V34" s="103"/>
      <c r="W34" s="113">
        <f t="shared" si="46"/>
        <v>0</v>
      </c>
      <c r="X34" s="103"/>
      <c r="Y34" s="113">
        <f t="shared" si="47"/>
        <v>0</v>
      </c>
      <c r="Z34" s="103"/>
      <c r="AA34" s="113"/>
      <c r="AB34" s="103"/>
      <c r="AC34" s="113"/>
      <c r="AD34" s="103"/>
      <c r="AE34" s="113"/>
      <c r="AF34" s="103"/>
      <c r="AG34" s="113"/>
      <c r="AH34" s="1545"/>
      <c r="AI34" s="113">
        <f t="shared" si="48"/>
        <v>0</v>
      </c>
      <c r="AJ34" s="1545"/>
      <c r="AK34" s="113">
        <f t="shared" si="49"/>
        <v>0</v>
      </c>
      <c r="AL34" s="1545">
        <v>47.8</v>
      </c>
      <c r="AM34" s="113">
        <f t="shared" si="50"/>
        <v>3.6330470471992093</v>
      </c>
      <c r="AN34" s="103"/>
      <c r="AO34" s="113"/>
      <c r="AP34" s="103"/>
      <c r="AQ34" s="113"/>
      <c r="AR34" s="103"/>
      <c r="AS34" s="113">
        <f t="shared" si="51"/>
        <v>0</v>
      </c>
      <c r="AT34" s="103"/>
      <c r="AU34" s="113">
        <f t="shared" si="52"/>
        <v>0</v>
      </c>
      <c r="AV34" s="103">
        <v>0</v>
      </c>
      <c r="AW34" s="113">
        <f t="shared" si="53"/>
        <v>0</v>
      </c>
      <c r="AX34" s="103">
        <v>0</v>
      </c>
      <c r="AY34" s="113">
        <f t="shared" si="54"/>
        <v>0</v>
      </c>
      <c r="AZ34" s="103"/>
      <c r="BA34" s="113"/>
      <c r="BB34" s="103"/>
      <c r="BC34" s="113"/>
      <c r="BD34" s="103"/>
      <c r="BE34" s="113" t="e">
        <f t="shared" si="55"/>
        <v>#DIV/0!</v>
      </c>
      <c r="BF34" s="103"/>
      <c r="BG34" s="113"/>
      <c r="BH34" s="103"/>
      <c r="BI34" s="113">
        <f t="shared" si="56"/>
        <v>0</v>
      </c>
      <c r="BJ34" s="103">
        <v>0.04</v>
      </c>
      <c r="BK34" s="113">
        <f t="shared" si="57"/>
        <v>4.2489908646696408E-3</v>
      </c>
      <c r="BL34" s="103"/>
      <c r="BM34" s="113"/>
      <c r="BN34" s="1545"/>
      <c r="BO34" s="113">
        <f t="shared" si="58"/>
        <v>0</v>
      </c>
      <c r="BP34" s="103"/>
      <c r="BQ34" s="113">
        <f t="shared" si="59"/>
        <v>0</v>
      </c>
      <c r="BR34" s="103"/>
      <c r="BS34" s="113">
        <f t="shared" si="60"/>
        <v>0</v>
      </c>
      <c r="BT34" s="103"/>
      <c r="BU34" s="113">
        <f t="shared" si="61"/>
        <v>0</v>
      </c>
      <c r="BV34" s="103">
        <v>0</v>
      </c>
      <c r="BW34" s="113">
        <f t="shared" si="62"/>
        <v>0</v>
      </c>
      <c r="BX34" s="103"/>
      <c r="BY34" s="113">
        <f t="shared" si="63"/>
        <v>0</v>
      </c>
      <c r="BZ34" s="103"/>
      <c r="CA34" s="113"/>
      <c r="CB34" s="103"/>
      <c r="CC34" s="113">
        <f t="shared" si="64"/>
        <v>0</v>
      </c>
      <c r="CD34" s="103">
        <v>0</v>
      </c>
      <c r="CE34" s="113">
        <f t="shared" si="65"/>
        <v>0</v>
      </c>
      <c r="CF34" s="103"/>
      <c r="CG34" s="113"/>
      <c r="CH34" s="103"/>
      <c r="CI34" s="113"/>
      <c r="CJ34" s="103"/>
      <c r="CK34" s="113">
        <f t="shared" si="66"/>
        <v>0</v>
      </c>
      <c r="CL34" s="103"/>
      <c r="CM34" s="113">
        <f t="shared" si="67"/>
        <v>0</v>
      </c>
      <c r="CN34" s="103"/>
      <c r="CO34" s="113"/>
      <c r="CP34" s="103"/>
      <c r="CQ34" s="113"/>
      <c r="CR34" s="103"/>
      <c r="CS34" s="113"/>
      <c r="CT34" s="103">
        <v>0</v>
      </c>
      <c r="CU34" s="113">
        <f t="shared" si="68"/>
        <v>0</v>
      </c>
      <c r="CV34" s="103"/>
      <c r="CW34" s="113"/>
      <c r="CX34" s="103"/>
      <c r="CY34" s="113">
        <f t="shared" si="69"/>
        <v>0</v>
      </c>
      <c r="CZ34" s="103"/>
      <c r="DA34" s="113"/>
      <c r="DB34" s="103"/>
      <c r="DC34" s="113"/>
      <c r="DD34" s="103">
        <v>0</v>
      </c>
      <c r="DE34" s="113">
        <f t="shared" si="70"/>
        <v>0</v>
      </c>
      <c r="DF34" s="103"/>
      <c r="DG34" s="113"/>
      <c r="DH34" s="103">
        <v>0</v>
      </c>
      <c r="DI34" s="113">
        <f t="shared" si="71"/>
        <v>0</v>
      </c>
      <c r="DJ34" s="103"/>
      <c r="DK34" s="113">
        <f t="shared" si="72"/>
        <v>0</v>
      </c>
      <c r="DL34" s="103">
        <v>0</v>
      </c>
      <c r="DM34" s="113">
        <f t="shared" si="73"/>
        <v>0</v>
      </c>
      <c r="DN34" s="103"/>
      <c r="DO34" s="113">
        <f t="shared" si="74"/>
        <v>0</v>
      </c>
      <c r="DP34" s="103">
        <v>0</v>
      </c>
      <c r="DQ34" s="113">
        <f t="shared" si="75"/>
        <v>0</v>
      </c>
      <c r="DR34" s="103">
        <v>0</v>
      </c>
      <c r="DS34" s="113">
        <f t="shared" si="76"/>
        <v>0</v>
      </c>
      <c r="DT34" s="103"/>
      <c r="DU34" s="113"/>
      <c r="DV34" s="103"/>
      <c r="DW34" s="113"/>
      <c r="DX34" s="103"/>
      <c r="DY34" s="113"/>
      <c r="DZ34" s="103"/>
      <c r="EA34" s="113"/>
      <c r="EB34" s="103"/>
      <c r="EC34" s="113"/>
      <c r="ED34" s="103"/>
      <c r="EE34" s="113"/>
      <c r="EF34" s="103"/>
      <c r="EG34" s="113"/>
      <c r="EH34" s="103"/>
      <c r="EI34" s="113"/>
      <c r="EJ34" s="103"/>
      <c r="EK34" s="113"/>
      <c r="EL34" s="1545">
        <v>0</v>
      </c>
      <c r="EM34" s="113">
        <f t="shared" si="77"/>
        <v>0</v>
      </c>
      <c r="EN34" s="103"/>
      <c r="EO34" s="113"/>
      <c r="EP34" s="103"/>
      <c r="EQ34" s="113"/>
      <c r="ER34" s="103"/>
      <c r="ES34" s="113"/>
      <c r="ET34" s="103">
        <v>0.44</v>
      </c>
      <c r="EU34" s="113">
        <f t="shared" si="78"/>
        <v>2.963481821733098E-2</v>
      </c>
      <c r="EV34" s="103"/>
      <c r="EW34" s="113"/>
      <c r="EX34" s="103"/>
      <c r="EY34" s="113"/>
      <c r="EZ34" s="103"/>
      <c r="FA34" s="113"/>
      <c r="FB34" s="103"/>
      <c r="FC34" s="113"/>
      <c r="FD34" s="103">
        <v>0</v>
      </c>
      <c r="FE34" s="113">
        <f t="shared" si="79"/>
        <v>0</v>
      </c>
      <c r="FF34" s="103"/>
      <c r="FG34" s="113"/>
      <c r="FH34" s="103"/>
      <c r="FI34" s="113"/>
    </row>
    <row r="35" spans="1:165" s="50" customFormat="1" ht="12.75" customHeight="1">
      <c r="A35" s="40" t="s">
        <v>147</v>
      </c>
      <c r="B35" s="103">
        <f t="shared" si="40"/>
        <v>34.19424008</v>
      </c>
      <c r="C35" s="113">
        <f t="shared" si="41"/>
        <v>0.12124323438338952</v>
      </c>
      <c r="D35" s="103"/>
      <c r="E35" s="113">
        <f t="shared" si="42"/>
        <v>0</v>
      </c>
      <c r="F35" s="103"/>
      <c r="G35" s="113"/>
      <c r="H35" s="103"/>
      <c r="I35" s="113"/>
      <c r="J35" s="103"/>
      <c r="K35" s="113">
        <f t="shared" si="43"/>
        <v>0</v>
      </c>
      <c r="L35" s="103"/>
      <c r="M35" s="113">
        <f t="shared" si="44"/>
        <v>0</v>
      </c>
      <c r="N35" s="103"/>
      <c r="O35" s="113">
        <f t="shared" si="45"/>
        <v>0</v>
      </c>
      <c r="P35" s="103"/>
      <c r="Q35" s="113"/>
      <c r="R35" s="103"/>
      <c r="S35" s="113"/>
      <c r="T35" s="103"/>
      <c r="U35" s="113">
        <f t="shared" si="46"/>
        <v>0</v>
      </c>
      <c r="V35" s="103"/>
      <c r="W35" s="113">
        <f t="shared" si="46"/>
        <v>0</v>
      </c>
      <c r="X35" s="103"/>
      <c r="Y35" s="113">
        <f t="shared" si="47"/>
        <v>0</v>
      </c>
      <c r="Z35" s="103"/>
      <c r="AA35" s="113"/>
      <c r="AB35" s="103"/>
      <c r="AC35" s="113"/>
      <c r="AD35" s="103"/>
      <c r="AE35" s="113"/>
      <c r="AF35" s="103"/>
      <c r="AG35" s="113"/>
      <c r="AH35" s="1545"/>
      <c r="AI35" s="113">
        <f t="shared" si="48"/>
        <v>0</v>
      </c>
      <c r="AJ35" s="1545"/>
      <c r="AK35" s="113">
        <f t="shared" si="49"/>
        <v>0</v>
      </c>
      <c r="AL35" s="1545"/>
      <c r="AM35" s="113">
        <f t="shared" si="50"/>
        <v>0</v>
      </c>
      <c r="AN35" s="103"/>
      <c r="AO35" s="113"/>
      <c r="AP35" s="103"/>
      <c r="AQ35" s="113"/>
      <c r="AR35" s="103"/>
      <c r="AS35" s="113">
        <f t="shared" si="51"/>
        <v>0</v>
      </c>
      <c r="AT35" s="103"/>
      <c r="AU35" s="113">
        <f t="shared" si="52"/>
        <v>0</v>
      </c>
      <c r="AV35" s="103">
        <v>9.3948269199999999</v>
      </c>
      <c r="AW35" s="113">
        <f t="shared" si="53"/>
        <v>0.44256180569377473</v>
      </c>
      <c r="AX35" s="103">
        <v>24.571171159999999</v>
      </c>
      <c r="AY35" s="113">
        <f t="shared" si="54"/>
        <v>1.902027416977595</v>
      </c>
      <c r="AZ35" s="103"/>
      <c r="BA35" s="113"/>
      <c r="BB35" s="103"/>
      <c r="BC35" s="113"/>
      <c r="BD35" s="103"/>
      <c r="BE35" s="113" t="e">
        <f t="shared" si="55"/>
        <v>#DIV/0!</v>
      </c>
      <c r="BF35" s="103"/>
      <c r="BG35" s="113"/>
      <c r="BH35" s="103"/>
      <c r="BI35" s="113">
        <f t="shared" si="56"/>
        <v>0</v>
      </c>
      <c r="BJ35" s="103"/>
      <c r="BK35" s="113">
        <f t="shared" si="57"/>
        <v>0</v>
      </c>
      <c r="BL35" s="103"/>
      <c r="BM35" s="113"/>
      <c r="BN35" s="1545"/>
      <c r="BO35" s="113">
        <f t="shared" si="58"/>
        <v>0</v>
      </c>
      <c r="BP35" s="103">
        <v>0.228242</v>
      </c>
      <c r="BQ35" s="113">
        <f t="shared" si="59"/>
        <v>4.6204620462046204</v>
      </c>
      <c r="BR35" s="103"/>
      <c r="BS35" s="113">
        <f t="shared" si="60"/>
        <v>0</v>
      </c>
      <c r="BT35" s="103"/>
      <c r="BU35" s="113">
        <f t="shared" si="61"/>
        <v>0</v>
      </c>
      <c r="BV35" s="103">
        <v>0</v>
      </c>
      <c r="BW35" s="113">
        <f t="shared" si="62"/>
        <v>0</v>
      </c>
      <c r="BX35" s="103"/>
      <c r="BY35" s="113">
        <f t="shared" si="63"/>
        <v>0</v>
      </c>
      <c r="BZ35" s="103"/>
      <c r="CA35" s="113"/>
      <c r="CB35" s="103"/>
      <c r="CC35" s="113">
        <f t="shared" si="64"/>
        <v>0</v>
      </c>
      <c r="CD35" s="103">
        <v>0</v>
      </c>
      <c r="CE35" s="113">
        <f t="shared" si="65"/>
        <v>0</v>
      </c>
      <c r="CF35" s="103"/>
      <c r="CG35" s="113"/>
      <c r="CH35" s="103"/>
      <c r="CI35" s="113"/>
      <c r="CJ35" s="103"/>
      <c r="CK35" s="113">
        <f t="shared" si="66"/>
        <v>0</v>
      </c>
      <c r="CL35" s="103"/>
      <c r="CM35" s="113">
        <f t="shared" si="67"/>
        <v>0</v>
      </c>
      <c r="CN35" s="103"/>
      <c r="CO35" s="113"/>
      <c r="CP35" s="103"/>
      <c r="CQ35" s="113"/>
      <c r="CR35" s="103"/>
      <c r="CS35" s="113"/>
      <c r="CT35" s="103">
        <v>0</v>
      </c>
      <c r="CU35" s="113">
        <f t="shared" si="68"/>
        <v>0</v>
      </c>
      <c r="CV35" s="103"/>
      <c r="CW35" s="113"/>
      <c r="CX35" s="103"/>
      <c r="CY35" s="113">
        <f t="shared" si="69"/>
        <v>0</v>
      </c>
      <c r="CZ35" s="103"/>
      <c r="DA35" s="113"/>
      <c r="DB35" s="103"/>
      <c r="DC35" s="113"/>
      <c r="DD35" s="103">
        <v>0</v>
      </c>
      <c r="DE35" s="113">
        <f t="shared" si="70"/>
        <v>0</v>
      </c>
      <c r="DF35" s="103"/>
      <c r="DG35" s="113"/>
      <c r="DH35" s="103">
        <v>0</v>
      </c>
      <c r="DI35" s="113">
        <f t="shared" si="71"/>
        <v>0</v>
      </c>
      <c r="DJ35" s="103"/>
      <c r="DK35" s="113">
        <f t="shared" si="72"/>
        <v>0</v>
      </c>
      <c r="DL35" s="103">
        <v>0</v>
      </c>
      <c r="DM35" s="113">
        <f t="shared" si="73"/>
        <v>0</v>
      </c>
      <c r="DN35" s="103"/>
      <c r="DO35" s="113">
        <f t="shared" si="74"/>
        <v>0</v>
      </c>
      <c r="DP35" s="103">
        <v>0</v>
      </c>
      <c r="DQ35" s="113">
        <f t="shared" si="75"/>
        <v>0</v>
      </c>
      <c r="DR35" s="103">
        <v>0</v>
      </c>
      <c r="DS35" s="113">
        <f t="shared" si="76"/>
        <v>0</v>
      </c>
      <c r="DT35" s="103"/>
      <c r="DU35" s="113"/>
      <c r="DV35" s="103"/>
      <c r="DW35" s="113"/>
      <c r="DX35" s="103"/>
      <c r="DY35" s="113"/>
      <c r="DZ35" s="103"/>
      <c r="EA35" s="113"/>
      <c r="EB35" s="103"/>
      <c r="EC35" s="113"/>
      <c r="ED35" s="103"/>
      <c r="EE35" s="113"/>
      <c r="EF35" s="103"/>
      <c r="EG35" s="113"/>
      <c r="EH35" s="103"/>
      <c r="EI35" s="113"/>
      <c r="EJ35" s="103"/>
      <c r="EK35" s="113"/>
      <c r="EL35" s="1545">
        <v>0</v>
      </c>
      <c r="EM35" s="113">
        <f t="shared" si="77"/>
        <v>0</v>
      </c>
      <c r="EN35" s="103"/>
      <c r="EO35" s="113"/>
      <c r="EP35" s="103"/>
      <c r="EQ35" s="113"/>
      <c r="ER35" s="103"/>
      <c r="ES35" s="113"/>
      <c r="ET35" s="103">
        <v>0</v>
      </c>
      <c r="EU35" s="113">
        <f t="shared" si="78"/>
        <v>0</v>
      </c>
      <c r="EV35" s="103"/>
      <c r="EW35" s="113"/>
      <c r="EX35" s="103"/>
      <c r="EY35" s="113"/>
      <c r="EZ35" s="103"/>
      <c r="FA35" s="113"/>
      <c r="FB35" s="103"/>
      <c r="FC35" s="113"/>
      <c r="FD35" s="103">
        <v>0</v>
      </c>
      <c r="FE35" s="113">
        <f t="shared" si="79"/>
        <v>0</v>
      </c>
      <c r="FF35" s="103"/>
      <c r="FG35" s="113"/>
      <c r="FH35" s="103"/>
      <c r="FI35" s="113"/>
    </row>
    <row r="36" spans="1:165" ht="12.75" customHeight="1">
      <c r="A36" s="40" t="s">
        <v>149</v>
      </c>
      <c r="B36" s="103">
        <f t="shared" si="40"/>
        <v>307.5</v>
      </c>
      <c r="C36" s="113">
        <f t="shared" si="41"/>
        <v>1.09030920077965</v>
      </c>
      <c r="D36" s="103"/>
      <c r="E36" s="113">
        <f t="shared" si="42"/>
        <v>0</v>
      </c>
      <c r="F36" s="103"/>
      <c r="G36" s="113"/>
      <c r="H36" s="103"/>
      <c r="I36" s="113"/>
      <c r="J36" s="103"/>
      <c r="K36" s="113">
        <f t="shared" si="43"/>
        <v>0</v>
      </c>
      <c r="L36" s="103"/>
      <c r="M36" s="113">
        <f t="shared" si="44"/>
        <v>0</v>
      </c>
      <c r="N36" s="103"/>
      <c r="O36" s="113">
        <f t="shared" si="45"/>
        <v>0</v>
      </c>
      <c r="P36" s="103"/>
      <c r="Q36" s="113"/>
      <c r="R36" s="103"/>
      <c r="S36" s="113"/>
      <c r="T36" s="103"/>
      <c r="U36" s="113">
        <f t="shared" si="46"/>
        <v>0</v>
      </c>
      <c r="V36" s="103"/>
      <c r="W36" s="113">
        <f t="shared" si="46"/>
        <v>0</v>
      </c>
      <c r="X36" s="103"/>
      <c r="Y36" s="113">
        <f t="shared" si="47"/>
        <v>0</v>
      </c>
      <c r="Z36" s="103"/>
      <c r="AA36" s="113"/>
      <c r="AB36" s="103"/>
      <c r="AC36" s="113"/>
      <c r="AD36" s="103"/>
      <c r="AE36" s="113"/>
      <c r="AF36" s="103"/>
      <c r="AG36" s="113"/>
      <c r="AH36" s="1545"/>
      <c r="AI36" s="113">
        <f t="shared" si="48"/>
        <v>0</v>
      </c>
      <c r="AJ36" s="1545"/>
      <c r="AK36" s="113">
        <f t="shared" si="49"/>
        <v>0</v>
      </c>
      <c r="AL36" s="1545"/>
      <c r="AM36" s="113">
        <f t="shared" si="50"/>
        <v>0</v>
      </c>
      <c r="AN36" s="103"/>
      <c r="AO36" s="113"/>
      <c r="AP36" s="103"/>
      <c r="AQ36" s="113"/>
      <c r="AR36" s="103"/>
      <c r="AS36" s="113">
        <f t="shared" si="51"/>
        <v>0</v>
      </c>
      <c r="AT36" s="103"/>
      <c r="AU36" s="113">
        <f t="shared" si="52"/>
        <v>0</v>
      </c>
      <c r="AV36" s="103">
        <v>0</v>
      </c>
      <c r="AW36" s="113">
        <f t="shared" si="53"/>
        <v>0</v>
      </c>
      <c r="AX36" s="103">
        <v>0</v>
      </c>
      <c r="AY36" s="113">
        <f t="shared" si="54"/>
        <v>0</v>
      </c>
      <c r="AZ36" s="103"/>
      <c r="BA36" s="113"/>
      <c r="BB36" s="103"/>
      <c r="BC36" s="113"/>
      <c r="BD36" s="103"/>
      <c r="BE36" s="113" t="e">
        <f t="shared" si="55"/>
        <v>#DIV/0!</v>
      </c>
      <c r="BF36" s="103"/>
      <c r="BG36" s="113"/>
      <c r="BH36" s="103"/>
      <c r="BI36" s="113">
        <f t="shared" si="56"/>
        <v>0</v>
      </c>
      <c r="BJ36" s="103"/>
      <c r="BK36" s="113">
        <f t="shared" si="57"/>
        <v>0</v>
      </c>
      <c r="BL36" s="103"/>
      <c r="BM36" s="113"/>
      <c r="BN36" s="1545"/>
      <c r="BO36" s="113">
        <f t="shared" si="58"/>
        <v>0</v>
      </c>
      <c r="BP36" s="103"/>
      <c r="BQ36" s="113">
        <f t="shared" si="59"/>
        <v>0</v>
      </c>
      <c r="BR36" s="103"/>
      <c r="BS36" s="113">
        <f t="shared" si="60"/>
        <v>0</v>
      </c>
      <c r="BT36" s="103"/>
      <c r="BU36" s="113">
        <f t="shared" si="61"/>
        <v>0</v>
      </c>
      <c r="BV36" s="103">
        <v>0</v>
      </c>
      <c r="BW36" s="113">
        <f t="shared" si="62"/>
        <v>0</v>
      </c>
      <c r="BX36" s="103"/>
      <c r="BY36" s="113">
        <f t="shared" si="63"/>
        <v>0</v>
      </c>
      <c r="BZ36" s="103"/>
      <c r="CA36" s="113"/>
      <c r="CB36" s="103"/>
      <c r="CC36" s="113">
        <f t="shared" si="64"/>
        <v>0</v>
      </c>
      <c r="CD36" s="103">
        <v>0</v>
      </c>
      <c r="CE36" s="113">
        <f t="shared" si="65"/>
        <v>0</v>
      </c>
      <c r="CF36" s="103"/>
      <c r="CG36" s="113"/>
      <c r="CH36" s="103"/>
      <c r="CI36" s="113"/>
      <c r="CJ36" s="103"/>
      <c r="CK36" s="113">
        <f t="shared" si="66"/>
        <v>0</v>
      </c>
      <c r="CL36" s="103"/>
      <c r="CM36" s="113">
        <f t="shared" si="67"/>
        <v>0</v>
      </c>
      <c r="CN36" s="103"/>
      <c r="CO36" s="113"/>
      <c r="CP36" s="103"/>
      <c r="CQ36" s="113"/>
      <c r="CR36" s="103"/>
      <c r="CS36" s="113"/>
      <c r="CT36" s="103">
        <v>0</v>
      </c>
      <c r="CU36" s="113">
        <f t="shared" si="68"/>
        <v>0</v>
      </c>
      <c r="CV36" s="103"/>
      <c r="CW36" s="113"/>
      <c r="CX36" s="103"/>
      <c r="CY36" s="113">
        <f t="shared" si="69"/>
        <v>0</v>
      </c>
      <c r="CZ36" s="103"/>
      <c r="DA36" s="113"/>
      <c r="DB36" s="103"/>
      <c r="DC36" s="113"/>
      <c r="DD36" s="103">
        <v>0</v>
      </c>
      <c r="DE36" s="113">
        <f t="shared" si="70"/>
        <v>0</v>
      </c>
      <c r="DF36" s="103"/>
      <c r="DG36" s="113"/>
      <c r="DH36" s="103">
        <v>0</v>
      </c>
      <c r="DI36" s="113">
        <f t="shared" si="71"/>
        <v>0</v>
      </c>
      <c r="DJ36" s="103"/>
      <c r="DK36" s="113">
        <f t="shared" si="72"/>
        <v>0</v>
      </c>
      <c r="DL36" s="103">
        <v>0</v>
      </c>
      <c r="DM36" s="113">
        <f t="shared" si="73"/>
        <v>0</v>
      </c>
      <c r="DN36" s="103"/>
      <c r="DO36" s="113">
        <f t="shared" si="74"/>
        <v>0</v>
      </c>
      <c r="DP36" s="103">
        <v>0</v>
      </c>
      <c r="DQ36" s="113">
        <f t="shared" si="75"/>
        <v>0</v>
      </c>
      <c r="DR36" s="103">
        <v>0</v>
      </c>
      <c r="DS36" s="113">
        <f t="shared" si="76"/>
        <v>0</v>
      </c>
      <c r="DT36" s="103"/>
      <c r="DU36" s="113"/>
      <c r="DV36" s="103"/>
      <c r="DW36" s="113"/>
      <c r="DX36" s="103"/>
      <c r="DY36" s="113"/>
      <c r="DZ36" s="103"/>
      <c r="EA36" s="113"/>
      <c r="EB36" s="103"/>
      <c r="EC36" s="113"/>
      <c r="ED36" s="103"/>
      <c r="EE36" s="113"/>
      <c r="EF36" s="103"/>
      <c r="EG36" s="113"/>
      <c r="EH36" s="103"/>
      <c r="EI36" s="113"/>
      <c r="EJ36" s="103"/>
      <c r="EK36" s="113"/>
      <c r="EL36" s="1545">
        <v>0</v>
      </c>
      <c r="EM36" s="113">
        <f t="shared" si="77"/>
        <v>0</v>
      </c>
      <c r="EN36" s="103"/>
      <c r="EO36" s="113"/>
      <c r="EP36" s="103"/>
      <c r="EQ36" s="113"/>
      <c r="ER36" s="103"/>
      <c r="ES36" s="113"/>
      <c r="ET36" s="103">
        <v>307.5</v>
      </c>
      <c r="EU36" s="113">
        <f t="shared" si="78"/>
        <v>20.710696822339266</v>
      </c>
      <c r="EV36" s="103"/>
      <c r="EW36" s="113"/>
      <c r="EX36" s="103"/>
      <c r="EY36" s="113"/>
      <c r="EZ36" s="103"/>
      <c r="FA36" s="113"/>
      <c r="FB36" s="103"/>
      <c r="FC36" s="113"/>
      <c r="FD36" s="103">
        <v>0</v>
      </c>
      <c r="FE36" s="113">
        <f t="shared" si="79"/>
        <v>0</v>
      </c>
      <c r="FF36" s="103"/>
      <c r="FG36" s="113"/>
      <c r="FH36" s="103"/>
      <c r="FI36" s="113"/>
    </row>
    <row r="37" spans="1:165" ht="12.75" customHeight="1">
      <c r="A37" s="40" t="s">
        <v>150</v>
      </c>
      <c r="B37" s="103">
        <f t="shared" si="40"/>
        <v>3054.2608227499995</v>
      </c>
      <c r="C37" s="113">
        <f t="shared" si="41"/>
        <v>10.829556671951703</v>
      </c>
      <c r="D37" s="103"/>
      <c r="E37" s="113">
        <f t="shared" si="42"/>
        <v>0</v>
      </c>
      <c r="F37" s="103"/>
      <c r="G37" s="113"/>
      <c r="H37" s="103"/>
      <c r="I37" s="113"/>
      <c r="J37" s="103"/>
      <c r="K37" s="113">
        <f t="shared" si="43"/>
        <v>0</v>
      </c>
      <c r="L37" s="103"/>
      <c r="M37" s="113">
        <f t="shared" si="44"/>
        <v>0</v>
      </c>
      <c r="N37" s="103">
        <v>0</v>
      </c>
      <c r="O37" s="113">
        <f t="shared" si="45"/>
        <v>0</v>
      </c>
      <c r="P37" s="103"/>
      <c r="Q37" s="113"/>
      <c r="R37" s="103"/>
      <c r="S37" s="113"/>
      <c r="T37" s="103"/>
      <c r="U37" s="113">
        <f t="shared" si="46"/>
        <v>0</v>
      </c>
      <c r="V37" s="103"/>
      <c r="W37" s="113">
        <f t="shared" si="46"/>
        <v>0</v>
      </c>
      <c r="X37" s="103"/>
      <c r="Y37" s="113">
        <f t="shared" si="47"/>
        <v>0</v>
      </c>
      <c r="Z37" s="103"/>
      <c r="AA37" s="113"/>
      <c r="AB37" s="103"/>
      <c r="AC37" s="113"/>
      <c r="AD37" s="103"/>
      <c r="AE37" s="113"/>
      <c r="AF37" s="103"/>
      <c r="AG37" s="113"/>
      <c r="AH37" s="1545">
        <v>441</v>
      </c>
      <c r="AI37" s="113">
        <f t="shared" si="48"/>
        <v>72.058823529411768</v>
      </c>
      <c r="AJ37" s="1545">
        <v>49.5</v>
      </c>
      <c r="AK37" s="113">
        <f t="shared" si="49"/>
        <v>2.0340236686390534</v>
      </c>
      <c r="AL37" s="1545">
        <v>592.6</v>
      </c>
      <c r="AM37" s="113">
        <f t="shared" si="50"/>
        <v>45.040662765068021</v>
      </c>
      <c r="AN37" s="103"/>
      <c r="AO37" s="113"/>
      <c r="AP37" s="103"/>
      <c r="AQ37" s="113"/>
      <c r="AR37" s="103"/>
      <c r="AS37" s="113">
        <f t="shared" si="51"/>
        <v>0</v>
      </c>
      <c r="AT37" s="103"/>
      <c r="AU37" s="113">
        <f t="shared" si="52"/>
        <v>0</v>
      </c>
      <c r="AV37" s="103">
        <v>312.54970393000002</v>
      </c>
      <c r="AW37" s="113">
        <f t="shared" si="53"/>
        <v>14.723268722050657</v>
      </c>
      <c r="AX37" s="103">
        <v>38.112227140000002</v>
      </c>
      <c r="AY37" s="113">
        <f t="shared" si="54"/>
        <v>2.9502257124954077</v>
      </c>
      <c r="AZ37" s="103"/>
      <c r="BA37" s="113"/>
      <c r="BB37" s="103"/>
      <c r="BC37" s="113"/>
      <c r="BD37" s="103"/>
      <c r="BE37" s="113" t="e">
        <f t="shared" si="55"/>
        <v>#DIV/0!</v>
      </c>
      <c r="BF37" s="103"/>
      <c r="BG37" s="113"/>
      <c r="BH37" s="103"/>
      <c r="BI37" s="113">
        <f t="shared" si="56"/>
        <v>0</v>
      </c>
      <c r="BJ37" s="103">
        <v>59.5</v>
      </c>
      <c r="BK37" s="113">
        <f t="shared" si="57"/>
        <v>6.320373911196091</v>
      </c>
      <c r="BL37" s="103"/>
      <c r="BM37" s="113"/>
      <c r="BN37" s="1559">
        <f>(17357428.25+15784755.45)/1000000</f>
        <v>33.142183699999997</v>
      </c>
      <c r="BO37" s="113">
        <f t="shared" si="58"/>
        <v>5.7956285497690727</v>
      </c>
      <c r="BP37" s="103">
        <v>0.35803499999999999</v>
      </c>
      <c r="BQ37" s="113">
        <f t="shared" si="59"/>
        <v>7.2479522993702794</v>
      </c>
      <c r="BR37" s="103"/>
      <c r="BS37" s="113">
        <f t="shared" si="60"/>
        <v>0</v>
      </c>
      <c r="BT37" s="103"/>
      <c r="BU37" s="113">
        <f t="shared" si="61"/>
        <v>0</v>
      </c>
      <c r="BV37" s="103">
        <v>8.7749616899999996</v>
      </c>
      <c r="BW37" s="113">
        <f t="shared" si="62"/>
        <v>0.1598504236953659</v>
      </c>
      <c r="BX37" s="103">
        <v>5.27</v>
      </c>
      <c r="BY37" s="113">
        <f t="shared" si="63"/>
        <v>7.8539493293591649</v>
      </c>
      <c r="BZ37" s="103"/>
      <c r="CA37" s="113"/>
      <c r="CB37" s="103">
        <v>599.4</v>
      </c>
      <c r="CC37" s="113">
        <f t="shared" si="64"/>
        <v>95.888657814749635</v>
      </c>
      <c r="CD37" s="103">
        <v>0</v>
      </c>
      <c r="CE37" s="113">
        <f t="shared" si="65"/>
        <v>0</v>
      </c>
      <c r="CF37" s="103"/>
      <c r="CG37" s="113"/>
      <c r="CH37" s="103"/>
      <c r="CI37" s="113"/>
      <c r="CJ37" s="103"/>
      <c r="CK37" s="113">
        <f t="shared" si="66"/>
        <v>0</v>
      </c>
      <c r="CL37" s="103">
        <v>86.417914999999994</v>
      </c>
      <c r="CM37" s="113">
        <f t="shared" si="67"/>
        <v>7.2513705504912842</v>
      </c>
      <c r="CN37" s="103"/>
      <c r="CO37" s="113"/>
      <c r="CP37" s="103"/>
      <c r="CQ37" s="113"/>
      <c r="CR37" s="103"/>
      <c r="CS37" s="113"/>
      <c r="CT37" s="103">
        <v>-8.5838677100000016</v>
      </c>
      <c r="CU37" s="113">
        <f t="shared" si="68"/>
        <v>-11.645031997951412</v>
      </c>
      <c r="CV37" s="103"/>
      <c r="CW37" s="113"/>
      <c r="CX37" s="103">
        <v>1.323466</v>
      </c>
      <c r="CY37" s="113">
        <f t="shared" si="69"/>
        <v>14.511249440258167</v>
      </c>
      <c r="CZ37" s="103"/>
      <c r="DA37" s="113"/>
      <c r="DB37" s="103"/>
      <c r="DC37" s="113"/>
      <c r="DD37" s="103">
        <v>98.8</v>
      </c>
      <c r="DE37" s="113">
        <f t="shared" si="70"/>
        <v>27.528559487322372</v>
      </c>
      <c r="DF37" s="103"/>
      <c r="DG37" s="113"/>
      <c r="DH37" s="103">
        <v>81.7</v>
      </c>
      <c r="DI37" s="113">
        <f t="shared" si="71"/>
        <v>17.379281004041694</v>
      </c>
      <c r="DJ37" s="103"/>
      <c r="DK37" s="113">
        <f t="shared" si="72"/>
        <v>0</v>
      </c>
      <c r="DL37" s="103">
        <v>14.539</v>
      </c>
      <c r="DM37" s="113">
        <f t="shared" si="73"/>
        <v>15.261366248647215</v>
      </c>
      <c r="DN37" s="103">
        <v>1.06</v>
      </c>
      <c r="DO37" s="113">
        <f t="shared" si="74"/>
        <v>0.41584935268732837</v>
      </c>
      <c r="DP37" s="103">
        <v>72.5</v>
      </c>
      <c r="DQ37" s="113">
        <f t="shared" si="75"/>
        <v>12.681476298758088</v>
      </c>
      <c r="DR37" s="103">
        <v>1.2</v>
      </c>
      <c r="DS37" s="113">
        <f t="shared" si="76"/>
        <v>100</v>
      </c>
      <c r="DT37" s="103"/>
      <c r="DU37" s="113"/>
      <c r="DV37" s="103"/>
      <c r="DW37" s="113"/>
      <c r="DX37" s="103"/>
      <c r="DY37" s="113"/>
      <c r="DZ37" s="103"/>
      <c r="EA37" s="113"/>
      <c r="EB37" s="103"/>
      <c r="EC37" s="113"/>
      <c r="ED37" s="103"/>
      <c r="EE37" s="113"/>
      <c r="EF37" s="103"/>
      <c r="EG37" s="113"/>
      <c r="EH37" s="103"/>
      <c r="EI37" s="113"/>
      <c r="EJ37" s="103"/>
      <c r="EK37" s="113"/>
      <c r="EL37" s="1545">
        <f>237497198/1000000</f>
        <v>237.497198</v>
      </c>
      <c r="EM37" s="113">
        <f t="shared" si="77"/>
        <v>11.27271047871475</v>
      </c>
      <c r="EN37" s="103"/>
      <c r="EO37" s="113"/>
      <c r="EP37" s="103"/>
      <c r="EQ37" s="113"/>
      <c r="ER37" s="103"/>
      <c r="ES37" s="113"/>
      <c r="ET37" s="103">
        <v>327.60000000000002</v>
      </c>
      <c r="EU37" s="113">
        <f t="shared" si="78"/>
        <v>22.064469199994612</v>
      </c>
      <c r="EV37" s="103"/>
      <c r="EW37" s="113"/>
      <c r="EX37" s="103"/>
      <c r="EY37" s="113"/>
      <c r="EZ37" s="103"/>
      <c r="FA37" s="113"/>
      <c r="FB37" s="103"/>
      <c r="FC37" s="113"/>
      <c r="FD37" s="103">
        <v>0</v>
      </c>
      <c r="FE37" s="113">
        <f t="shared" si="79"/>
        <v>0</v>
      </c>
      <c r="FF37" s="103"/>
      <c r="FG37" s="113"/>
      <c r="FH37" s="103"/>
      <c r="FI37" s="113"/>
    </row>
    <row r="38" spans="1:165" ht="12.75" customHeight="1">
      <c r="A38" s="40" t="s">
        <v>283</v>
      </c>
      <c r="B38" s="103">
        <f t="shared" si="40"/>
        <v>1677.8563993299999</v>
      </c>
      <c r="C38" s="113">
        <f t="shared" si="41"/>
        <v>5.9492106334195567</v>
      </c>
      <c r="D38" s="103">
        <v>22.63</v>
      </c>
      <c r="E38" s="113">
        <f t="shared" si="42"/>
        <v>2.2498608128529387</v>
      </c>
      <c r="F38" s="103"/>
      <c r="G38" s="113"/>
      <c r="H38" s="103"/>
      <c r="I38" s="113"/>
      <c r="J38" s="103">
        <v>74.307204350000006</v>
      </c>
      <c r="K38" s="113">
        <f t="shared" si="43"/>
        <v>13.86898428486059</v>
      </c>
      <c r="L38" s="103">
        <v>29.221</v>
      </c>
      <c r="M38" s="113">
        <f t="shared" si="44"/>
        <v>8.0815427972465059</v>
      </c>
      <c r="N38" s="103">
        <v>37.351999999999997</v>
      </c>
      <c r="O38" s="113">
        <f t="shared" si="45"/>
        <v>11.955203195565128</v>
      </c>
      <c r="P38" s="103"/>
      <c r="Q38" s="113"/>
      <c r="R38" s="103"/>
      <c r="S38" s="113"/>
      <c r="T38" s="103">
        <v>9.32</v>
      </c>
      <c r="U38" s="113">
        <f t="shared" si="46"/>
        <v>17.173392297770405</v>
      </c>
      <c r="V38" s="103">
        <v>57.23</v>
      </c>
      <c r="W38" s="113">
        <f t="shared" si="46"/>
        <v>10.571133030403782</v>
      </c>
      <c r="X38" s="103">
        <v>21.48</v>
      </c>
      <c r="Y38" s="113">
        <f t="shared" si="47"/>
        <v>10.90133982947625</v>
      </c>
      <c r="Z38" s="103"/>
      <c r="AA38" s="113"/>
      <c r="AB38" s="103"/>
      <c r="AC38" s="113"/>
      <c r="AD38" s="103"/>
      <c r="AE38" s="113"/>
      <c r="AF38" s="103"/>
      <c r="AG38" s="113"/>
      <c r="AH38" s="1545">
        <v>66</v>
      </c>
      <c r="AI38" s="113">
        <f t="shared" si="48"/>
        <v>10.784313725490197</v>
      </c>
      <c r="AJ38" s="1545">
        <v>67.099999999999994</v>
      </c>
      <c r="AK38" s="113">
        <f t="shared" si="49"/>
        <v>2.7572320841551612</v>
      </c>
      <c r="AL38" s="1545">
        <v>263.7</v>
      </c>
      <c r="AM38" s="113">
        <f t="shared" si="50"/>
        <v>20.042562894276809</v>
      </c>
      <c r="AN38" s="103"/>
      <c r="AO38" s="113"/>
      <c r="AP38" s="103"/>
      <c r="AQ38" s="113"/>
      <c r="AR38" s="103">
        <v>21.47</v>
      </c>
      <c r="AS38" s="113">
        <f t="shared" si="51"/>
        <v>12.140231834888324</v>
      </c>
      <c r="AT38" s="103">
        <v>24.41</v>
      </c>
      <c r="AU38" s="113">
        <f t="shared" si="52"/>
        <v>10.700039451190111</v>
      </c>
      <c r="AV38" s="103"/>
      <c r="AW38" s="113">
        <f t="shared" si="53"/>
        <v>0</v>
      </c>
      <c r="AX38" s="103"/>
      <c r="AY38" s="113">
        <f t="shared" si="54"/>
        <v>0</v>
      </c>
      <c r="AZ38" s="103"/>
      <c r="BA38" s="113"/>
      <c r="BB38" s="103"/>
      <c r="BC38" s="113"/>
      <c r="BD38" s="103"/>
      <c r="BE38" s="113" t="e">
        <f t="shared" si="55"/>
        <v>#DIV/0!</v>
      </c>
      <c r="BF38" s="103"/>
      <c r="BG38" s="113"/>
      <c r="BH38" s="103">
        <v>49.133982000000003</v>
      </c>
      <c r="BI38" s="113">
        <f t="shared" si="56"/>
        <v>10.652949785834741</v>
      </c>
      <c r="BJ38" s="103"/>
      <c r="BK38" s="113">
        <f t="shared" si="57"/>
        <v>0</v>
      </c>
      <c r="BL38" s="103"/>
      <c r="BM38" s="113"/>
      <c r="BN38" s="1559"/>
      <c r="BO38" s="113">
        <f t="shared" si="58"/>
        <v>0</v>
      </c>
      <c r="BP38" s="103"/>
      <c r="BQ38" s="113">
        <f t="shared" si="59"/>
        <v>0</v>
      </c>
      <c r="BR38" s="103">
        <v>4.99</v>
      </c>
      <c r="BS38" s="113">
        <f t="shared" si="60"/>
        <v>8.4533288158563433</v>
      </c>
      <c r="BT38" s="103">
        <v>9.51</v>
      </c>
      <c r="BU38" s="113">
        <f t="shared" si="61"/>
        <v>8.115026879426571</v>
      </c>
      <c r="BV38" s="103">
        <v>522.96221298</v>
      </c>
      <c r="BW38" s="113">
        <f t="shared" si="62"/>
        <v>9.5266206594138616</v>
      </c>
      <c r="BX38" s="103">
        <v>12.95</v>
      </c>
      <c r="BY38" s="113">
        <f t="shared" si="63"/>
        <v>19.299552906110286</v>
      </c>
      <c r="BZ38" s="103"/>
      <c r="CA38" s="113"/>
      <c r="CB38" s="103">
        <v>25.7</v>
      </c>
      <c r="CC38" s="113">
        <f t="shared" si="64"/>
        <v>4.1113421852503595</v>
      </c>
      <c r="CD38" s="103">
        <v>8</v>
      </c>
      <c r="CE38" s="113">
        <f t="shared" si="65"/>
        <v>6.6334991708126037</v>
      </c>
      <c r="CF38" s="103"/>
      <c r="CG38" s="113"/>
      <c r="CH38" s="103"/>
      <c r="CI38" s="113"/>
      <c r="CJ38" s="103">
        <v>43.6</v>
      </c>
      <c r="CK38" s="113">
        <f t="shared" si="66"/>
        <v>12.895593019816623</v>
      </c>
      <c r="CL38" s="103"/>
      <c r="CM38" s="113">
        <f t="shared" si="67"/>
        <v>0</v>
      </c>
      <c r="CN38" s="103"/>
      <c r="CO38" s="113"/>
      <c r="CP38" s="103"/>
      <c r="CQ38" s="113"/>
      <c r="CR38" s="103"/>
      <c r="CS38" s="113"/>
      <c r="CT38" s="103"/>
      <c r="CU38" s="113">
        <f t="shared" si="68"/>
        <v>0</v>
      </c>
      <c r="CV38" s="103"/>
      <c r="CW38" s="113"/>
      <c r="CX38" s="103"/>
      <c r="CY38" s="113">
        <f t="shared" si="69"/>
        <v>0</v>
      </c>
      <c r="CZ38" s="103"/>
      <c r="DA38" s="113"/>
      <c r="DB38" s="103"/>
      <c r="DC38" s="113"/>
      <c r="DD38" s="103">
        <v>0</v>
      </c>
      <c r="DE38" s="113">
        <f t="shared" si="70"/>
        <v>0</v>
      </c>
      <c r="DF38" s="103"/>
      <c r="DG38" s="113"/>
      <c r="DH38" s="103">
        <v>50.3</v>
      </c>
      <c r="DI38" s="113">
        <f t="shared" si="71"/>
        <v>10.699851095511592</v>
      </c>
      <c r="DJ38" s="103">
        <v>2.2999999999999998</v>
      </c>
      <c r="DK38" s="113">
        <f t="shared" si="72"/>
        <v>100</v>
      </c>
      <c r="DL38" s="103"/>
      <c r="DM38" s="113">
        <f t="shared" si="73"/>
        <v>0</v>
      </c>
      <c r="DN38" s="103">
        <v>4.79</v>
      </c>
      <c r="DO38" s="113">
        <f t="shared" si="74"/>
        <v>1.8791683012946254</v>
      </c>
      <c r="DP38" s="103">
        <v>0</v>
      </c>
      <c r="DQ38" s="113">
        <f t="shared" si="75"/>
        <v>0</v>
      </c>
      <c r="DR38" s="103">
        <v>0</v>
      </c>
      <c r="DS38" s="113">
        <f t="shared" si="76"/>
        <v>0</v>
      </c>
      <c r="DT38" s="103"/>
      <c r="DU38" s="113"/>
      <c r="DV38" s="103"/>
      <c r="DW38" s="113"/>
      <c r="DX38" s="103"/>
      <c r="DY38" s="113"/>
      <c r="DZ38" s="103"/>
      <c r="EA38" s="113"/>
      <c r="EB38" s="103"/>
      <c r="EC38" s="113"/>
      <c r="ED38" s="103"/>
      <c r="EE38" s="113"/>
      <c r="EF38" s="103"/>
      <c r="EG38" s="113"/>
      <c r="EH38" s="103"/>
      <c r="EI38" s="113"/>
      <c r="EJ38" s="103"/>
      <c r="EK38" s="113"/>
      <c r="EL38" s="1545">
        <v>0</v>
      </c>
      <c r="EM38" s="113">
        <f t="shared" si="77"/>
        <v>0</v>
      </c>
      <c r="EN38" s="103"/>
      <c r="EO38" s="113"/>
      <c r="EP38" s="103"/>
      <c r="EQ38" s="113"/>
      <c r="ER38" s="103"/>
      <c r="ES38" s="113"/>
      <c r="ET38" s="103">
        <v>248</v>
      </c>
      <c r="EU38" s="113">
        <f t="shared" si="78"/>
        <v>16.703261177041099</v>
      </c>
      <c r="EV38" s="103"/>
      <c r="EW38" s="113"/>
      <c r="EX38" s="103"/>
      <c r="EY38" s="113"/>
      <c r="EZ38" s="103"/>
      <c r="FA38" s="113"/>
      <c r="FB38" s="103"/>
      <c r="FC38" s="113"/>
      <c r="FD38" s="103">
        <v>1.4</v>
      </c>
      <c r="FE38" s="113">
        <f t="shared" si="79"/>
        <v>0.38964653492902862</v>
      </c>
      <c r="FF38" s="103"/>
      <c r="FG38" s="113"/>
      <c r="FH38" s="103"/>
      <c r="FI38" s="113"/>
    </row>
    <row r="39" spans="1:165" ht="12.75" customHeight="1">
      <c r="A39" s="40" t="s">
        <v>153</v>
      </c>
      <c r="B39" s="103">
        <f t="shared" si="40"/>
        <v>299.79470564999997</v>
      </c>
      <c r="C39" s="113">
        <f t="shared" si="41"/>
        <v>1.0629883769600712</v>
      </c>
      <c r="D39" s="103"/>
      <c r="E39" s="113">
        <f t="shared" si="42"/>
        <v>0</v>
      </c>
      <c r="F39" s="103"/>
      <c r="G39" s="113"/>
      <c r="H39" s="103"/>
      <c r="I39" s="113"/>
      <c r="J39" s="103"/>
      <c r="K39" s="113">
        <f t="shared" si="43"/>
        <v>0</v>
      </c>
      <c r="L39" s="103"/>
      <c r="M39" s="113">
        <f t="shared" si="44"/>
        <v>0</v>
      </c>
      <c r="N39" s="103"/>
      <c r="O39" s="113">
        <f t="shared" si="45"/>
        <v>0</v>
      </c>
      <c r="P39" s="103"/>
      <c r="Q39" s="113"/>
      <c r="R39" s="103"/>
      <c r="S39" s="113"/>
      <c r="T39" s="103">
        <v>0.67</v>
      </c>
      <c r="U39" s="113">
        <f t="shared" si="46"/>
        <v>1.2345679012345678</v>
      </c>
      <c r="V39" s="103"/>
      <c r="W39" s="113">
        <f t="shared" si="46"/>
        <v>0</v>
      </c>
      <c r="X39" s="103">
        <v>1.1200000000000001</v>
      </c>
      <c r="Y39" s="113">
        <f t="shared" si="47"/>
        <v>0.56841250507511176</v>
      </c>
      <c r="Z39" s="103"/>
      <c r="AA39" s="113"/>
      <c r="AB39" s="103"/>
      <c r="AC39" s="113"/>
      <c r="AD39" s="103"/>
      <c r="AE39" s="113"/>
      <c r="AF39" s="103"/>
      <c r="AG39" s="113"/>
      <c r="AH39" s="1545">
        <v>73.099999999999994</v>
      </c>
      <c r="AI39" s="113">
        <f t="shared" si="48"/>
        <v>11.944444444444443</v>
      </c>
      <c r="AJ39" s="1545"/>
      <c r="AK39" s="113">
        <f t="shared" si="49"/>
        <v>0</v>
      </c>
      <c r="AL39" s="1545"/>
      <c r="AM39" s="113">
        <f t="shared" si="50"/>
        <v>0</v>
      </c>
      <c r="AN39" s="103"/>
      <c r="AO39" s="113"/>
      <c r="AP39" s="103"/>
      <c r="AQ39" s="113"/>
      <c r="AR39" s="103"/>
      <c r="AS39" s="113">
        <f t="shared" si="51"/>
        <v>0</v>
      </c>
      <c r="AT39" s="103"/>
      <c r="AU39" s="113">
        <f t="shared" si="52"/>
        <v>0</v>
      </c>
      <c r="AV39" s="103">
        <v>0</v>
      </c>
      <c r="AW39" s="113">
        <f t="shared" si="53"/>
        <v>0</v>
      </c>
      <c r="AX39" s="103">
        <v>25.831313999999999</v>
      </c>
      <c r="AY39" s="113">
        <f t="shared" si="54"/>
        <v>1.9995736924636358</v>
      </c>
      <c r="AZ39" s="103"/>
      <c r="BA39" s="113"/>
      <c r="BB39" s="103"/>
      <c r="BC39" s="113"/>
      <c r="BD39" s="103"/>
      <c r="BE39" s="113" t="e">
        <f t="shared" si="55"/>
        <v>#DIV/0!</v>
      </c>
      <c r="BF39" s="103"/>
      <c r="BG39" s="113"/>
      <c r="BH39" s="103"/>
      <c r="BI39" s="113">
        <f t="shared" si="56"/>
        <v>0</v>
      </c>
      <c r="BJ39" s="103"/>
      <c r="BK39" s="113">
        <f t="shared" si="57"/>
        <v>0</v>
      </c>
      <c r="BL39" s="103"/>
      <c r="BM39" s="113"/>
      <c r="BN39" s="1545">
        <f>2241831/1000000</f>
        <v>2.2418309999999999</v>
      </c>
      <c r="BO39" s="113">
        <f t="shared" si="58"/>
        <v>0.39203269962435666</v>
      </c>
      <c r="BP39" s="103"/>
      <c r="BQ39" s="113">
        <f t="shared" si="59"/>
        <v>0</v>
      </c>
      <c r="BR39" s="103"/>
      <c r="BS39" s="113">
        <f t="shared" si="60"/>
        <v>0</v>
      </c>
      <c r="BT39" s="103"/>
      <c r="BU39" s="113">
        <f t="shared" si="61"/>
        <v>0</v>
      </c>
      <c r="BV39" s="103">
        <v>0</v>
      </c>
      <c r="BW39" s="113">
        <f t="shared" si="62"/>
        <v>0</v>
      </c>
      <c r="BX39" s="103"/>
      <c r="BY39" s="113">
        <f t="shared" si="63"/>
        <v>0</v>
      </c>
      <c r="BZ39" s="103"/>
      <c r="CA39" s="113"/>
      <c r="CB39" s="103"/>
      <c r="CC39" s="113">
        <f t="shared" si="64"/>
        <v>0</v>
      </c>
      <c r="CD39" s="103">
        <v>0</v>
      </c>
      <c r="CE39" s="113">
        <f t="shared" si="65"/>
        <v>0</v>
      </c>
      <c r="CF39" s="103"/>
      <c r="CG39" s="113"/>
      <c r="CH39" s="103"/>
      <c r="CI39" s="113"/>
      <c r="CJ39" s="103"/>
      <c r="CK39" s="113">
        <f t="shared" si="66"/>
        <v>0</v>
      </c>
      <c r="CL39" s="103"/>
      <c r="CM39" s="113">
        <f t="shared" si="67"/>
        <v>0</v>
      </c>
      <c r="CN39" s="103"/>
      <c r="CO39" s="113"/>
      <c r="CP39" s="103"/>
      <c r="CQ39" s="113"/>
      <c r="CR39" s="103"/>
      <c r="CS39" s="113"/>
      <c r="CT39" s="103">
        <v>31.371451649999997</v>
      </c>
      <c r="CU39" s="113">
        <f t="shared" si="68"/>
        <v>42.559085324770869</v>
      </c>
      <c r="CV39" s="103"/>
      <c r="CW39" s="113"/>
      <c r="CX39" s="103">
        <v>5.0601089999999997</v>
      </c>
      <c r="CY39" s="113">
        <f t="shared" si="69"/>
        <v>55.481972256102772</v>
      </c>
      <c r="CZ39" s="103"/>
      <c r="DA39" s="113"/>
      <c r="DB39" s="103"/>
      <c r="DC39" s="113"/>
      <c r="DD39" s="103">
        <v>0</v>
      </c>
      <c r="DE39" s="113">
        <f t="shared" si="70"/>
        <v>0</v>
      </c>
      <c r="DF39" s="103"/>
      <c r="DG39" s="113"/>
      <c r="DH39" s="103">
        <v>0</v>
      </c>
      <c r="DI39" s="113">
        <f t="shared" si="71"/>
        <v>0</v>
      </c>
      <c r="DJ39" s="103"/>
      <c r="DK39" s="113">
        <f t="shared" si="72"/>
        <v>0</v>
      </c>
      <c r="DL39" s="103">
        <v>0</v>
      </c>
      <c r="DM39" s="113">
        <f t="shared" si="73"/>
        <v>0</v>
      </c>
      <c r="DN39" s="103"/>
      <c r="DO39" s="113">
        <f t="shared" si="74"/>
        <v>0</v>
      </c>
      <c r="DP39" s="103">
        <v>0</v>
      </c>
      <c r="DQ39" s="113">
        <f t="shared" si="75"/>
        <v>0</v>
      </c>
      <c r="DR39" s="103">
        <v>0</v>
      </c>
      <c r="DS39" s="113">
        <f t="shared" si="76"/>
        <v>0</v>
      </c>
      <c r="DT39" s="103"/>
      <c r="DU39" s="113"/>
      <c r="DV39" s="103"/>
      <c r="DW39" s="113"/>
      <c r="DX39" s="103"/>
      <c r="DY39" s="113"/>
      <c r="DZ39" s="103"/>
      <c r="EA39" s="113"/>
      <c r="EB39" s="103"/>
      <c r="EC39" s="113"/>
      <c r="ED39" s="103"/>
      <c r="EE39" s="113"/>
      <c r="EF39" s="103"/>
      <c r="EG39" s="113"/>
      <c r="EH39" s="103"/>
      <c r="EI39" s="113"/>
      <c r="EJ39" s="103"/>
      <c r="EK39" s="113"/>
      <c r="EL39" s="1545">
        <v>0</v>
      </c>
      <c r="EM39" s="113">
        <f t="shared" si="77"/>
        <v>0</v>
      </c>
      <c r="EN39" s="103"/>
      <c r="EO39" s="113"/>
      <c r="EP39" s="103"/>
      <c r="EQ39" s="113"/>
      <c r="ER39" s="103"/>
      <c r="ES39" s="113"/>
      <c r="ET39" s="103">
        <v>139</v>
      </c>
      <c r="EU39" s="113">
        <f t="shared" si="78"/>
        <v>9.3619084822931971</v>
      </c>
      <c r="EV39" s="103"/>
      <c r="EW39" s="113"/>
      <c r="EX39" s="103"/>
      <c r="EY39" s="113"/>
      <c r="EZ39" s="103"/>
      <c r="FA39" s="113"/>
      <c r="FB39" s="103"/>
      <c r="FC39" s="113"/>
      <c r="FD39" s="103">
        <v>21.4</v>
      </c>
      <c r="FE39" s="113">
        <f t="shared" si="79"/>
        <v>5.9560256053437231</v>
      </c>
      <c r="FF39" s="103"/>
      <c r="FG39" s="113"/>
      <c r="FH39" s="103"/>
      <c r="FI39" s="113"/>
    </row>
    <row r="40" spans="1:165" ht="12.75" customHeight="1" thickBot="1">
      <c r="A40" s="40" t="s">
        <v>155</v>
      </c>
      <c r="B40" s="103">
        <f t="shared" si="40"/>
        <v>1331.8773428099998</v>
      </c>
      <c r="C40" s="113">
        <f t="shared" si="41"/>
        <v>4.7224654347177077</v>
      </c>
      <c r="D40" s="103"/>
      <c r="E40" s="113">
        <f t="shared" si="42"/>
        <v>0</v>
      </c>
      <c r="F40" s="103"/>
      <c r="G40" s="113"/>
      <c r="H40" s="103"/>
      <c r="I40" s="113"/>
      <c r="J40" s="103"/>
      <c r="K40" s="113">
        <f t="shared" si="43"/>
        <v>0</v>
      </c>
      <c r="L40" s="103">
        <v>23.399000000000001</v>
      </c>
      <c r="M40" s="113">
        <f t="shared" si="44"/>
        <v>6.4713740088556513</v>
      </c>
      <c r="N40" s="103"/>
      <c r="O40" s="113">
        <f t="shared" si="45"/>
        <v>0</v>
      </c>
      <c r="P40" s="103"/>
      <c r="Q40" s="113"/>
      <c r="R40" s="103"/>
      <c r="S40" s="113"/>
      <c r="T40" s="103"/>
      <c r="U40" s="113">
        <f t="shared" si="46"/>
        <v>0</v>
      </c>
      <c r="V40" s="103"/>
      <c r="W40" s="113">
        <f t="shared" si="46"/>
        <v>0</v>
      </c>
      <c r="X40" s="103"/>
      <c r="Y40" s="113">
        <f t="shared" si="47"/>
        <v>0</v>
      </c>
      <c r="Z40" s="103"/>
      <c r="AA40" s="113"/>
      <c r="AB40" s="103"/>
      <c r="AC40" s="113"/>
      <c r="AD40" s="103"/>
      <c r="AE40" s="113"/>
      <c r="AF40" s="103"/>
      <c r="AG40" s="113"/>
      <c r="AH40" s="1545">
        <v>14.5</v>
      </c>
      <c r="AI40" s="113">
        <f t="shared" si="48"/>
        <v>2.369281045751634</v>
      </c>
      <c r="AJ40" s="1545"/>
      <c r="AK40" s="113">
        <f t="shared" si="49"/>
        <v>0</v>
      </c>
      <c r="AL40" s="1545"/>
      <c r="AM40" s="113">
        <f t="shared" si="50"/>
        <v>0</v>
      </c>
      <c r="AN40" s="103"/>
      <c r="AO40" s="113"/>
      <c r="AP40" s="103"/>
      <c r="AQ40" s="113"/>
      <c r="AR40" s="103"/>
      <c r="AS40" s="113">
        <f t="shared" si="51"/>
        <v>0</v>
      </c>
      <c r="AT40" s="103"/>
      <c r="AU40" s="113">
        <f t="shared" si="52"/>
        <v>0</v>
      </c>
      <c r="AV40" s="103">
        <v>0</v>
      </c>
      <c r="AW40" s="113">
        <f t="shared" si="53"/>
        <v>0</v>
      </c>
      <c r="AX40" s="103">
        <v>0</v>
      </c>
      <c r="AY40" s="113">
        <f t="shared" si="54"/>
        <v>0</v>
      </c>
      <c r="AZ40" s="103"/>
      <c r="BA40" s="113"/>
      <c r="BB40" s="103"/>
      <c r="BC40" s="113"/>
      <c r="BD40" s="103"/>
      <c r="BE40" s="113" t="e">
        <f t="shared" si="55"/>
        <v>#DIV/0!</v>
      </c>
      <c r="BF40" s="103"/>
      <c r="BG40" s="113"/>
      <c r="BH40" s="103"/>
      <c r="BI40" s="113">
        <f t="shared" si="56"/>
        <v>0</v>
      </c>
      <c r="BJ40" s="103">
        <v>474.9</v>
      </c>
      <c r="BK40" s="113">
        <f t="shared" si="57"/>
        <v>50.446144040790308</v>
      </c>
      <c r="BL40" s="103"/>
      <c r="BM40" s="113"/>
      <c r="BN40" s="1545"/>
      <c r="BO40" s="113">
        <f t="shared" si="58"/>
        <v>0</v>
      </c>
      <c r="BP40" s="103"/>
      <c r="BQ40" s="113">
        <f t="shared" si="59"/>
        <v>0</v>
      </c>
      <c r="BR40" s="103"/>
      <c r="BS40" s="113">
        <f t="shared" si="60"/>
        <v>0</v>
      </c>
      <c r="BT40" s="103"/>
      <c r="BU40" s="113">
        <f t="shared" si="61"/>
        <v>0</v>
      </c>
      <c r="BV40" s="103">
        <v>819.07834280999998</v>
      </c>
      <c r="BW40" s="113">
        <f t="shared" si="62"/>
        <v>14.920865157404082</v>
      </c>
      <c r="BX40" s="103"/>
      <c r="BY40" s="113">
        <f t="shared" si="63"/>
        <v>0</v>
      </c>
      <c r="BZ40" s="103"/>
      <c r="CA40" s="113"/>
      <c r="CB40" s="103"/>
      <c r="CC40" s="113">
        <f t="shared" si="64"/>
        <v>0</v>
      </c>
      <c r="CD40" s="103">
        <v>0</v>
      </c>
      <c r="CE40" s="113">
        <f t="shared" si="65"/>
        <v>0</v>
      </c>
      <c r="CF40" s="103"/>
      <c r="CG40" s="113"/>
      <c r="CH40" s="103"/>
      <c r="CI40" s="113"/>
      <c r="CJ40" s="103"/>
      <c r="CK40" s="113">
        <f t="shared" si="66"/>
        <v>0</v>
      </c>
      <c r="CL40" s="103"/>
      <c r="CM40" s="113">
        <f t="shared" si="67"/>
        <v>0</v>
      </c>
      <c r="CN40" s="103"/>
      <c r="CO40" s="113"/>
      <c r="CP40" s="103"/>
      <c r="CQ40" s="113"/>
      <c r="CR40" s="103"/>
      <c r="CS40" s="113"/>
      <c r="CT40" s="103">
        <v>0</v>
      </c>
      <c r="CU40" s="113">
        <f t="shared" si="68"/>
        <v>0</v>
      </c>
      <c r="CV40" s="103"/>
      <c r="CW40" s="113"/>
      <c r="CX40" s="103"/>
      <c r="CY40" s="113">
        <f t="shared" si="69"/>
        <v>0</v>
      </c>
      <c r="CZ40" s="103"/>
      <c r="DA40" s="113"/>
      <c r="DB40" s="103"/>
      <c r="DC40" s="113"/>
      <c r="DD40" s="103">
        <v>0</v>
      </c>
      <c r="DE40" s="113">
        <f t="shared" si="70"/>
        <v>0</v>
      </c>
      <c r="DF40" s="103"/>
      <c r="DG40" s="113"/>
      <c r="DH40" s="103">
        <v>0</v>
      </c>
      <c r="DI40" s="113">
        <f t="shared" si="71"/>
        <v>0</v>
      </c>
      <c r="DJ40" s="103"/>
      <c r="DK40" s="113">
        <f t="shared" si="72"/>
        <v>0</v>
      </c>
      <c r="DL40" s="103">
        <v>0</v>
      </c>
      <c r="DM40" s="113">
        <f t="shared" si="73"/>
        <v>0</v>
      </c>
      <c r="DN40" s="103"/>
      <c r="DO40" s="113">
        <f t="shared" si="74"/>
        <v>0</v>
      </c>
      <c r="DP40" s="103">
        <v>0</v>
      </c>
      <c r="DQ40" s="113">
        <f t="shared" si="75"/>
        <v>0</v>
      </c>
      <c r="DR40" s="103">
        <v>0</v>
      </c>
      <c r="DS40" s="113">
        <f t="shared" si="76"/>
        <v>0</v>
      </c>
      <c r="DT40" s="103"/>
      <c r="DU40" s="113"/>
      <c r="DV40" s="103"/>
      <c r="DW40" s="113"/>
      <c r="DX40" s="103"/>
      <c r="DY40" s="113"/>
      <c r="DZ40" s="103"/>
      <c r="EA40" s="113"/>
      <c r="EB40" s="103"/>
      <c r="EC40" s="113"/>
      <c r="ED40" s="103"/>
      <c r="EE40" s="113"/>
      <c r="EF40" s="103"/>
      <c r="EG40" s="113"/>
      <c r="EH40" s="103"/>
      <c r="EI40" s="113"/>
      <c r="EJ40" s="103"/>
      <c r="EK40" s="113"/>
      <c r="EL40" s="1545">
        <v>0</v>
      </c>
      <c r="EM40" s="113">
        <f t="shared" si="77"/>
        <v>0</v>
      </c>
      <c r="EN40" s="103"/>
      <c r="EO40" s="113"/>
      <c r="EP40" s="103"/>
      <c r="EQ40" s="113"/>
      <c r="ER40" s="103"/>
      <c r="ES40" s="113"/>
      <c r="ET40" s="103">
        <v>0</v>
      </c>
      <c r="EU40" s="113">
        <f t="shared" si="78"/>
        <v>0</v>
      </c>
      <c r="EV40" s="103"/>
      <c r="EW40" s="113"/>
      <c r="EX40" s="103"/>
      <c r="EY40" s="113"/>
      <c r="EZ40" s="103"/>
      <c r="FA40" s="113"/>
      <c r="FB40" s="103"/>
      <c r="FC40" s="113"/>
      <c r="FD40" s="103">
        <v>0</v>
      </c>
      <c r="FE40" s="113">
        <f t="shared" si="79"/>
        <v>0</v>
      </c>
      <c r="FF40" s="103"/>
      <c r="FG40" s="113"/>
      <c r="FH40" s="103"/>
      <c r="FI40" s="113"/>
    </row>
    <row r="41" spans="1:165" ht="12.75" customHeight="1" thickBot="1">
      <c r="A41" s="39" t="s">
        <v>157</v>
      </c>
      <c r="B41" s="5">
        <f t="shared" si="40"/>
        <v>7277.8677931600005</v>
      </c>
      <c r="C41" s="49">
        <f t="shared" si="41"/>
        <v>25.805288510374751</v>
      </c>
      <c r="D41" s="112">
        <f>SUM(D32:D40)</f>
        <v>22.63</v>
      </c>
      <c r="E41" s="49">
        <f t="shared" si="42"/>
        <v>2.2498608128529387</v>
      </c>
      <c r="F41" s="5"/>
      <c r="G41" s="49"/>
      <c r="H41" s="5"/>
      <c r="I41" s="49"/>
      <c r="J41" s="112">
        <v>74.307204350000006</v>
      </c>
      <c r="K41" s="49">
        <f t="shared" si="43"/>
        <v>13.86898428486059</v>
      </c>
      <c r="L41" s="112">
        <v>81.567999999999998</v>
      </c>
      <c r="M41" s="49">
        <f t="shared" si="44"/>
        <v>22.558957013305601</v>
      </c>
      <c r="N41" s="112">
        <v>37.351999999999997</v>
      </c>
      <c r="O41" s="49">
        <f t="shared" si="45"/>
        <v>11.955203195565128</v>
      </c>
      <c r="P41" s="112"/>
      <c r="Q41" s="49"/>
      <c r="R41" s="5"/>
      <c r="S41" s="49"/>
      <c r="T41" s="112">
        <f>SUM(T32:T40)</f>
        <v>9.99</v>
      </c>
      <c r="U41" s="49">
        <f t="shared" si="46"/>
        <v>18.407960199004975</v>
      </c>
      <c r="V41" s="112">
        <f>SUM(V32:V40)</f>
        <v>57.23</v>
      </c>
      <c r="W41" s="49">
        <f t="shared" si="46"/>
        <v>10.571133030403782</v>
      </c>
      <c r="X41" s="112">
        <f>SUM(X32:X40)</f>
        <v>22.6</v>
      </c>
      <c r="Y41" s="49">
        <f t="shared" si="47"/>
        <v>11.469752334551361</v>
      </c>
      <c r="Z41" s="5"/>
      <c r="AA41" s="49"/>
      <c r="AB41" s="5"/>
      <c r="AC41" s="49"/>
      <c r="AD41" s="5"/>
      <c r="AE41" s="49"/>
      <c r="AF41" s="5"/>
      <c r="AG41" s="49"/>
      <c r="AH41" s="1546">
        <f>SUM(AH32:AH40)</f>
        <v>612</v>
      </c>
      <c r="AI41" s="49">
        <f t="shared" si="48"/>
        <v>100</v>
      </c>
      <c r="AJ41" s="1546">
        <f>SUM(AJ32:AJ40)</f>
        <v>116.6</v>
      </c>
      <c r="AK41" s="49">
        <f t="shared" si="49"/>
        <v>4.7912557527942141</v>
      </c>
      <c r="AL41" s="1546">
        <f>SUM(AL32:AL40)</f>
        <v>1315.7</v>
      </c>
      <c r="AM41" s="49">
        <f t="shared" si="50"/>
        <v>100</v>
      </c>
      <c r="AN41" s="5"/>
      <c r="AO41" s="49"/>
      <c r="AP41" s="5"/>
      <c r="AQ41" s="49"/>
      <c r="AR41" s="112">
        <f>SUM(AR32:AR40)</f>
        <v>21.47</v>
      </c>
      <c r="AS41" s="49">
        <f t="shared" si="51"/>
        <v>12.140231834888324</v>
      </c>
      <c r="AT41" s="112">
        <f>SUM(AT32:AT40)</f>
        <v>24.41</v>
      </c>
      <c r="AU41" s="49">
        <f t="shared" si="52"/>
        <v>10.700039451190111</v>
      </c>
      <c r="AV41" s="112">
        <v>349.90179559999996</v>
      </c>
      <c r="AW41" s="49">
        <f t="shared" si="53"/>
        <v>16.482812487644004</v>
      </c>
      <c r="AX41" s="112">
        <v>88.514712299999999</v>
      </c>
      <c r="AY41" s="49">
        <f t="shared" si="54"/>
        <v>6.8518268219366378</v>
      </c>
      <c r="AZ41" s="5"/>
      <c r="BA41" s="49"/>
      <c r="BB41" s="5"/>
      <c r="BC41" s="49"/>
      <c r="BD41" s="112">
        <f>SUM(BD32:BD40)</f>
        <v>0</v>
      </c>
      <c r="BE41" s="49" t="e">
        <f t="shared" si="55"/>
        <v>#DIV/0!</v>
      </c>
      <c r="BF41" s="5"/>
      <c r="BG41" s="49"/>
      <c r="BH41" s="112">
        <v>49.133982000000003</v>
      </c>
      <c r="BI41" s="49">
        <f t="shared" si="56"/>
        <v>10.652949785834741</v>
      </c>
      <c r="BJ41" s="112">
        <v>534.4</v>
      </c>
      <c r="BK41" s="49">
        <f t="shared" si="57"/>
        <v>56.766517951986408</v>
      </c>
      <c r="BL41" s="5"/>
      <c r="BM41" s="49"/>
      <c r="BN41" s="1546">
        <f>SUM(BN32:BN40)</f>
        <v>35.384014699999994</v>
      </c>
      <c r="BO41" s="49">
        <f t="shared" si="58"/>
        <v>6.1876612493934289</v>
      </c>
      <c r="BP41" s="112">
        <v>0.58627699999999994</v>
      </c>
      <c r="BQ41" s="49">
        <f t="shared" si="59"/>
        <v>11.868414345574898</v>
      </c>
      <c r="BR41" s="112">
        <f>SUM(BR32:BR40)</f>
        <v>4.99</v>
      </c>
      <c r="BS41" s="49">
        <f t="shared" si="60"/>
        <v>8.4533288158563433</v>
      </c>
      <c r="BT41" s="112">
        <f>SUM(BT32:BT40)</f>
        <v>9.51</v>
      </c>
      <c r="BU41" s="49">
        <f t="shared" si="61"/>
        <v>8.115026879426571</v>
      </c>
      <c r="BV41" s="112">
        <v>1380.9636442800002</v>
      </c>
      <c r="BW41" s="49">
        <f t="shared" si="62"/>
        <v>25.15653417582665</v>
      </c>
      <c r="BX41" s="112">
        <f>SUM(BX32:BX40)</f>
        <v>18.22</v>
      </c>
      <c r="BY41" s="49">
        <f t="shared" si="63"/>
        <v>27.15350223546945</v>
      </c>
      <c r="BZ41" s="5"/>
      <c r="CA41" s="49"/>
      <c r="CB41" s="112">
        <v>625.1</v>
      </c>
      <c r="CC41" s="49">
        <f t="shared" si="64"/>
        <v>100</v>
      </c>
      <c r="CD41" s="112">
        <v>8</v>
      </c>
      <c r="CE41" s="49">
        <f t="shared" si="65"/>
        <v>6.6334991708126037</v>
      </c>
      <c r="CF41" s="5"/>
      <c r="CG41" s="49"/>
      <c r="CH41" s="5"/>
      <c r="CI41" s="49"/>
      <c r="CJ41" s="112">
        <v>43.6</v>
      </c>
      <c r="CK41" s="49">
        <f t="shared" si="66"/>
        <v>12.895593019816623</v>
      </c>
      <c r="CL41" s="112">
        <v>86.417914999999994</v>
      </c>
      <c r="CM41" s="49">
        <f t="shared" si="67"/>
        <v>7.2513705504912842</v>
      </c>
      <c r="CN41" s="5"/>
      <c r="CO41" s="49"/>
      <c r="CP41" s="5"/>
      <c r="CQ41" s="49"/>
      <c r="CR41" s="5"/>
      <c r="CS41" s="49"/>
      <c r="CT41" s="112">
        <v>23.768787929999995</v>
      </c>
      <c r="CU41" s="49">
        <f t="shared" si="68"/>
        <v>32.245172613147268</v>
      </c>
      <c r="CV41" s="5"/>
      <c r="CW41" s="49"/>
      <c r="CX41" s="112">
        <v>7.393262</v>
      </c>
      <c r="CY41" s="49">
        <f t="shared" si="69"/>
        <v>81.064016045128454</v>
      </c>
      <c r="CZ41" s="5"/>
      <c r="DA41" s="49"/>
      <c r="DB41" s="5"/>
      <c r="DC41" s="49"/>
      <c r="DD41" s="112">
        <v>98.8</v>
      </c>
      <c r="DE41" s="49">
        <f t="shared" si="70"/>
        <v>27.528559487322372</v>
      </c>
      <c r="DF41" s="5"/>
      <c r="DG41" s="49"/>
      <c r="DH41" s="112">
        <v>132</v>
      </c>
      <c r="DI41" s="49">
        <f t="shared" si="71"/>
        <v>28.079132099553284</v>
      </c>
      <c r="DJ41" s="112">
        <f>SUM(DJ32:DJ40)</f>
        <v>2.2999999999999998</v>
      </c>
      <c r="DK41" s="49">
        <f t="shared" si="72"/>
        <v>100</v>
      </c>
      <c r="DL41" s="112">
        <v>14.539</v>
      </c>
      <c r="DM41" s="49">
        <f t="shared" si="73"/>
        <v>15.261366248647215</v>
      </c>
      <c r="DN41" s="112">
        <f>SUM(DN32:DN40)</f>
        <v>5.85</v>
      </c>
      <c r="DO41" s="49">
        <f t="shared" si="74"/>
        <v>2.295017653981954</v>
      </c>
      <c r="DP41" s="112">
        <v>72.5</v>
      </c>
      <c r="DQ41" s="49">
        <f t="shared" si="75"/>
        <v>12.681476298758088</v>
      </c>
      <c r="DR41" s="112">
        <v>1.2</v>
      </c>
      <c r="DS41" s="49">
        <f t="shared" si="76"/>
        <v>100</v>
      </c>
      <c r="DT41" s="5"/>
      <c r="DU41" s="49"/>
      <c r="DV41" s="5"/>
      <c r="DW41" s="49"/>
      <c r="DX41" s="5"/>
      <c r="DY41" s="49"/>
      <c r="DZ41" s="5"/>
      <c r="EA41" s="49"/>
      <c r="EB41" s="5"/>
      <c r="EC41" s="49"/>
      <c r="ED41" s="5"/>
      <c r="EE41" s="49"/>
      <c r="EF41" s="5"/>
      <c r="EG41" s="49"/>
      <c r="EH41" s="5"/>
      <c r="EI41" s="49"/>
      <c r="EJ41" s="5"/>
      <c r="EK41" s="49"/>
      <c r="EL41" s="1546">
        <f>SUM(EL32:EL40)</f>
        <v>237.497198</v>
      </c>
      <c r="EM41" s="49">
        <f t="shared" si="77"/>
        <v>11.27271047871475</v>
      </c>
      <c r="EN41" s="5"/>
      <c r="EO41" s="49"/>
      <c r="EP41" s="5"/>
      <c r="EQ41" s="49"/>
      <c r="ER41" s="5"/>
      <c r="ES41" s="49"/>
      <c r="ET41" s="112">
        <v>1028.6400000000001</v>
      </c>
      <c r="EU41" s="49">
        <f t="shared" si="78"/>
        <v>69.280816843353051</v>
      </c>
      <c r="EV41" s="5"/>
      <c r="EW41" s="49"/>
      <c r="EX41" s="5"/>
      <c r="EY41" s="49"/>
      <c r="EZ41" s="5"/>
      <c r="FA41" s="49"/>
      <c r="FB41" s="5"/>
      <c r="FC41" s="49"/>
      <c r="FD41" s="112">
        <v>22.8</v>
      </c>
      <c r="FE41" s="49">
        <f t="shared" si="79"/>
        <v>6.3456721402727529</v>
      </c>
      <c r="FF41" s="5"/>
      <c r="FG41" s="49"/>
      <c r="FH41" s="5"/>
      <c r="FI41" s="49"/>
    </row>
    <row r="42" spans="1:165" ht="12.75" customHeight="1" thickBot="1">
      <c r="A42" s="39" t="s">
        <v>158</v>
      </c>
      <c r="B42" s="5">
        <f t="shared" si="40"/>
        <v>141.62873522000001</v>
      </c>
      <c r="C42" s="49">
        <f t="shared" si="41"/>
        <v>0.50217597757772647</v>
      </c>
      <c r="D42" s="112"/>
      <c r="E42" s="49">
        <f t="shared" si="42"/>
        <v>0</v>
      </c>
      <c r="F42" s="5"/>
      <c r="G42" s="49"/>
      <c r="H42" s="5"/>
      <c r="I42" s="49"/>
      <c r="J42" s="112"/>
      <c r="K42" s="49">
        <f t="shared" si="43"/>
        <v>0</v>
      </c>
      <c r="L42" s="112"/>
      <c r="M42" s="49">
        <f t="shared" si="44"/>
        <v>0</v>
      </c>
      <c r="N42" s="112"/>
      <c r="O42" s="49">
        <f t="shared" si="45"/>
        <v>0</v>
      </c>
      <c r="P42" s="112"/>
      <c r="Q42" s="49"/>
      <c r="R42" s="5"/>
      <c r="S42" s="49"/>
      <c r="T42" s="112"/>
      <c r="U42" s="49">
        <f t="shared" si="46"/>
        <v>0</v>
      </c>
      <c r="V42" s="112"/>
      <c r="W42" s="49">
        <f t="shared" si="46"/>
        <v>0</v>
      </c>
      <c r="X42" s="112"/>
      <c r="Y42" s="49">
        <f t="shared" si="47"/>
        <v>0</v>
      </c>
      <c r="Z42" s="5"/>
      <c r="AA42" s="49"/>
      <c r="AB42" s="5"/>
      <c r="AC42" s="49"/>
      <c r="AD42" s="5"/>
      <c r="AE42" s="49"/>
      <c r="AF42" s="5"/>
      <c r="AG42" s="49"/>
      <c r="AH42" s="1546"/>
      <c r="AI42" s="49">
        <f t="shared" si="48"/>
        <v>0</v>
      </c>
      <c r="AJ42" s="1546"/>
      <c r="AK42" s="49">
        <f t="shared" si="49"/>
        <v>0</v>
      </c>
      <c r="AL42" s="1546"/>
      <c r="AM42" s="49">
        <f t="shared" si="50"/>
        <v>0</v>
      </c>
      <c r="AN42" s="5"/>
      <c r="AO42" s="49"/>
      <c r="AP42" s="5"/>
      <c r="AQ42" s="49"/>
      <c r="AR42" s="112"/>
      <c r="AS42" s="49">
        <f t="shared" si="51"/>
        <v>0</v>
      </c>
      <c r="AT42" s="112"/>
      <c r="AU42" s="49">
        <f t="shared" si="52"/>
        <v>0</v>
      </c>
      <c r="AV42" s="112">
        <v>59.020657</v>
      </c>
      <c r="AW42" s="49">
        <f t="shared" si="53"/>
        <v>2.7802841667628004</v>
      </c>
      <c r="AX42" s="112">
        <v>55.336829000000002</v>
      </c>
      <c r="AY42" s="49">
        <f t="shared" si="54"/>
        <v>4.2835632555416581</v>
      </c>
      <c r="AZ42" s="5"/>
      <c r="BA42" s="49"/>
      <c r="BB42" s="5"/>
      <c r="BC42" s="49"/>
      <c r="BD42" s="112"/>
      <c r="BE42" s="49" t="e">
        <f t="shared" si="55"/>
        <v>#DIV/0!</v>
      </c>
      <c r="BF42" s="5"/>
      <c r="BG42" s="49"/>
      <c r="BH42" s="112"/>
      <c r="BI42" s="49">
        <f t="shared" si="56"/>
        <v>0</v>
      </c>
      <c r="BJ42" s="112"/>
      <c r="BK42" s="49">
        <f t="shared" si="57"/>
        <v>0</v>
      </c>
      <c r="BL42" s="5"/>
      <c r="BM42" s="49"/>
      <c r="BN42" s="1546"/>
      <c r="BO42" s="49">
        <f t="shared" si="58"/>
        <v>0</v>
      </c>
      <c r="BP42" s="112"/>
      <c r="BQ42" s="49">
        <f t="shared" si="59"/>
        <v>0</v>
      </c>
      <c r="BR42" s="112"/>
      <c r="BS42" s="49">
        <f t="shared" si="60"/>
        <v>0</v>
      </c>
      <c r="BT42" s="112"/>
      <c r="BU42" s="49">
        <f t="shared" si="61"/>
        <v>0</v>
      </c>
      <c r="BV42" s="112">
        <v>8.0712492200000003</v>
      </c>
      <c r="BW42" s="49">
        <f t="shared" si="62"/>
        <v>0.1470311384992373</v>
      </c>
      <c r="BX42" s="112"/>
      <c r="BY42" s="49">
        <f t="shared" si="63"/>
        <v>0</v>
      </c>
      <c r="BZ42" s="5"/>
      <c r="CA42" s="49"/>
      <c r="CB42" s="112"/>
      <c r="CC42" s="49">
        <f t="shared" si="64"/>
        <v>0</v>
      </c>
      <c r="CD42" s="112">
        <v>0</v>
      </c>
      <c r="CE42" s="49">
        <f t="shared" si="65"/>
        <v>0</v>
      </c>
      <c r="CF42" s="5"/>
      <c r="CG42" s="49"/>
      <c r="CH42" s="5"/>
      <c r="CI42" s="49"/>
      <c r="CJ42" s="112"/>
      <c r="CK42" s="49">
        <f t="shared" si="66"/>
        <v>0</v>
      </c>
      <c r="CL42" s="112"/>
      <c r="CM42" s="49">
        <f t="shared" si="67"/>
        <v>0</v>
      </c>
      <c r="CN42" s="5"/>
      <c r="CO42" s="49"/>
      <c r="CP42" s="5"/>
      <c r="CQ42" s="49"/>
      <c r="CR42" s="5"/>
      <c r="CS42" s="49"/>
      <c r="CT42" s="112">
        <v>0</v>
      </c>
      <c r="CU42" s="49">
        <f t="shared" si="68"/>
        <v>0</v>
      </c>
      <c r="CV42" s="5"/>
      <c r="CW42" s="49"/>
      <c r="CX42" s="112"/>
      <c r="CY42" s="49">
        <f t="shared" si="69"/>
        <v>0</v>
      </c>
      <c r="CZ42" s="5"/>
      <c r="DA42" s="49"/>
      <c r="DB42" s="5"/>
      <c r="DC42" s="49"/>
      <c r="DD42" s="112">
        <v>0</v>
      </c>
      <c r="DE42" s="49">
        <f t="shared" si="70"/>
        <v>0</v>
      </c>
      <c r="DF42" s="5"/>
      <c r="DG42" s="49"/>
      <c r="DH42" s="112">
        <v>0.2</v>
      </c>
      <c r="DI42" s="49">
        <f t="shared" si="71"/>
        <v>4.2544139544777711E-2</v>
      </c>
      <c r="DJ42" s="112"/>
      <c r="DK42" s="49">
        <f t="shared" si="72"/>
        <v>0</v>
      </c>
      <c r="DL42" s="112">
        <v>0</v>
      </c>
      <c r="DM42" s="49">
        <f t="shared" si="73"/>
        <v>0</v>
      </c>
      <c r="DN42" s="112"/>
      <c r="DO42" s="49">
        <f t="shared" si="74"/>
        <v>0</v>
      </c>
      <c r="DP42" s="112">
        <v>19</v>
      </c>
      <c r="DQ42" s="49">
        <f t="shared" si="75"/>
        <v>3.3234213748469474</v>
      </c>
      <c r="DR42" s="112">
        <v>0</v>
      </c>
      <c r="DS42" s="49">
        <f t="shared" si="76"/>
        <v>0</v>
      </c>
      <c r="DT42" s="5"/>
      <c r="DU42" s="49"/>
      <c r="DV42" s="5"/>
      <c r="DW42" s="49"/>
      <c r="DX42" s="5"/>
      <c r="DY42" s="49"/>
      <c r="DZ42" s="5"/>
      <c r="EA42" s="49"/>
      <c r="EB42" s="5"/>
      <c r="EC42" s="49"/>
      <c r="ED42" s="5"/>
      <c r="EE42" s="49"/>
      <c r="EF42" s="5"/>
      <c r="EG42" s="49"/>
      <c r="EH42" s="5"/>
      <c r="EI42" s="49"/>
      <c r="EJ42" s="5"/>
      <c r="EK42" s="49"/>
      <c r="EL42" s="1546">
        <v>0</v>
      </c>
      <c r="EM42" s="49">
        <f t="shared" si="77"/>
        <v>0</v>
      </c>
      <c r="EN42" s="5"/>
      <c r="EO42" s="49"/>
      <c r="EP42" s="5"/>
      <c r="EQ42" s="49"/>
      <c r="ER42" s="5"/>
      <c r="ES42" s="49"/>
      <c r="ET42" s="112">
        <v>0</v>
      </c>
      <c r="EU42" s="49">
        <f t="shared" si="78"/>
        <v>0</v>
      </c>
      <c r="EV42" s="5"/>
      <c r="EW42" s="49"/>
      <c r="EX42" s="5"/>
      <c r="EY42" s="49"/>
      <c r="EZ42" s="5"/>
      <c r="FA42" s="49"/>
      <c r="FB42" s="5"/>
      <c r="FC42" s="49"/>
      <c r="FD42" s="112">
        <v>0</v>
      </c>
      <c r="FE42" s="49">
        <f t="shared" si="79"/>
        <v>0</v>
      </c>
      <c r="FF42" s="5"/>
      <c r="FG42" s="49"/>
      <c r="FH42" s="5"/>
      <c r="FI42" s="49"/>
    </row>
    <row r="43" spans="1:165" ht="12.75" customHeight="1" thickBot="1">
      <c r="A43" s="39" t="s">
        <v>160</v>
      </c>
      <c r="B43" s="5">
        <f t="shared" si="40"/>
        <v>7419.4965283800011</v>
      </c>
      <c r="C43" s="49">
        <f t="shared" si="41"/>
        <v>26.30746448795248</v>
      </c>
      <c r="D43" s="112">
        <f>SUM(D41:D42)</f>
        <v>22.63</v>
      </c>
      <c r="E43" s="49">
        <f t="shared" si="42"/>
        <v>2.2498608128529387</v>
      </c>
      <c r="F43" s="5"/>
      <c r="G43" s="49"/>
      <c r="H43" s="5"/>
      <c r="I43" s="49"/>
      <c r="J43" s="112">
        <v>74.307204350000006</v>
      </c>
      <c r="K43" s="49">
        <f t="shared" si="43"/>
        <v>13.86898428486059</v>
      </c>
      <c r="L43" s="112">
        <v>81.567999999999998</v>
      </c>
      <c r="M43" s="49">
        <f t="shared" si="44"/>
        <v>22.558957013305601</v>
      </c>
      <c r="N43" s="112">
        <v>37.351999999999997</v>
      </c>
      <c r="O43" s="49">
        <f t="shared" si="45"/>
        <v>11.955203195565128</v>
      </c>
      <c r="P43" s="112"/>
      <c r="Q43" s="49"/>
      <c r="R43" s="5"/>
      <c r="S43" s="49"/>
      <c r="T43" s="112">
        <f>SUM(T41:T42)</f>
        <v>9.99</v>
      </c>
      <c r="U43" s="49">
        <f t="shared" si="46"/>
        <v>18.407960199004975</v>
      </c>
      <c r="V43" s="112">
        <f>SUM(V41:V42)</f>
        <v>57.23</v>
      </c>
      <c r="W43" s="49">
        <f t="shared" si="46"/>
        <v>10.571133030403782</v>
      </c>
      <c r="X43" s="112">
        <f>SUM(X41:X42)</f>
        <v>22.6</v>
      </c>
      <c r="Y43" s="49">
        <f t="shared" si="47"/>
        <v>11.469752334551361</v>
      </c>
      <c r="Z43" s="5"/>
      <c r="AA43" s="49"/>
      <c r="AB43" s="5"/>
      <c r="AC43" s="49"/>
      <c r="AD43" s="5"/>
      <c r="AE43" s="49"/>
      <c r="AF43" s="5"/>
      <c r="AG43" s="49"/>
      <c r="AH43" s="1546">
        <f>SUM(AH41:AH42)</f>
        <v>612</v>
      </c>
      <c r="AI43" s="49">
        <f t="shared" si="48"/>
        <v>100</v>
      </c>
      <c r="AJ43" s="1546">
        <f>SUM(AJ41:AJ42)</f>
        <v>116.6</v>
      </c>
      <c r="AK43" s="49">
        <f t="shared" si="49"/>
        <v>4.7912557527942141</v>
      </c>
      <c r="AL43" s="1546">
        <f>SUM(AL41:AL42)</f>
        <v>1315.7</v>
      </c>
      <c r="AM43" s="49">
        <f t="shared" si="50"/>
        <v>100</v>
      </c>
      <c r="AN43" s="5"/>
      <c r="AO43" s="49"/>
      <c r="AP43" s="5"/>
      <c r="AQ43" s="49"/>
      <c r="AR43" s="112">
        <f>SUM(AR41:AR42)</f>
        <v>21.47</v>
      </c>
      <c r="AS43" s="49">
        <f t="shared" si="51"/>
        <v>12.140231834888324</v>
      </c>
      <c r="AT43" s="112">
        <f>SUM(AT41:AT42)</f>
        <v>24.41</v>
      </c>
      <c r="AU43" s="49">
        <f t="shared" si="52"/>
        <v>10.700039451190111</v>
      </c>
      <c r="AV43" s="112">
        <v>408.92245259999993</v>
      </c>
      <c r="AW43" s="49">
        <f t="shared" si="53"/>
        <v>19.263096654406802</v>
      </c>
      <c r="AX43" s="112">
        <v>143.85154130000001</v>
      </c>
      <c r="AY43" s="49">
        <f t="shared" si="54"/>
        <v>11.135390077478297</v>
      </c>
      <c r="AZ43" s="5"/>
      <c r="BA43" s="49"/>
      <c r="BB43" s="5"/>
      <c r="BC43" s="49"/>
      <c r="BD43" s="112">
        <f>SUM(BD41:BD42)</f>
        <v>0</v>
      </c>
      <c r="BE43" s="49" t="e">
        <f t="shared" si="55"/>
        <v>#DIV/0!</v>
      </c>
      <c r="BF43" s="5"/>
      <c r="BG43" s="49"/>
      <c r="BH43" s="112">
        <v>49.133982000000003</v>
      </c>
      <c r="BI43" s="49">
        <f t="shared" si="56"/>
        <v>10.652949785834741</v>
      </c>
      <c r="BJ43" s="112">
        <v>534.4</v>
      </c>
      <c r="BK43" s="49">
        <f t="shared" si="57"/>
        <v>56.766517951986408</v>
      </c>
      <c r="BL43" s="5"/>
      <c r="BM43" s="49"/>
      <c r="BN43" s="1546">
        <f>SUM(BN41:BN42)</f>
        <v>35.384014699999994</v>
      </c>
      <c r="BO43" s="49">
        <f t="shared" si="58"/>
        <v>6.1876612493934289</v>
      </c>
      <c r="BP43" s="112">
        <v>0.58627699999999994</v>
      </c>
      <c r="BQ43" s="49">
        <f t="shared" si="59"/>
        <v>11.868414345574898</v>
      </c>
      <c r="BR43" s="112">
        <f>SUM(BR41:BR42)</f>
        <v>4.99</v>
      </c>
      <c r="BS43" s="49">
        <f t="shared" si="60"/>
        <v>8.4533288158563433</v>
      </c>
      <c r="BT43" s="112">
        <f>SUM(BT41:BT42)</f>
        <v>9.51</v>
      </c>
      <c r="BU43" s="49">
        <f t="shared" si="61"/>
        <v>8.115026879426571</v>
      </c>
      <c r="BV43" s="112">
        <v>1389.0348935000002</v>
      </c>
      <c r="BW43" s="49">
        <f t="shared" si="62"/>
        <v>25.303565314325887</v>
      </c>
      <c r="BX43" s="112">
        <f>SUM(BX41:BX42)</f>
        <v>18.22</v>
      </c>
      <c r="BY43" s="49">
        <f t="shared" si="63"/>
        <v>27.15350223546945</v>
      </c>
      <c r="BZ43" s="5"/>
      <c r="CA43" s="49"/>
      <c r="CB43" s="112">
        <v>625.1</v>
      </c>
      <c r="CC43" s="49">
        <f t="shared" si="64"/>
        <v>100</v>
      </c>
      <c r="CD43" s="112">
        <v>8</v>
      </c>
      <c r="CE43" s="49">
        <f t="shared" si="65"/>
        <v>6.6334991708126037</v>
      </c>
      <c r="CF43" s="5"/>
      <c r="CG43" s="49"/>
      <c r="CH43" s="5"/>
      <c r="CI43" s="49"/>
      <c r="CJ43" s="112">
        <v>43.6</v>
      </c>
      <c r="CK43" s="49">
        <f t="shared" si="66"/>
        <v>12.895593019816623</v>
      </c>
      <c r="CL43" s="112">
        <v>86.417914999999994</v>
      </c>
      <c r="CM43" s="49">
        <f t="shared" si="67"/>
        <v>7.2513705504912842</v>
      </c>
      <c r="CN43" s="5"/>
      <c r="CO43" s="49"/>
      <c r="CP43" s="5"/>
      <c r="CQ43" s="49"/>
      <c r="CR43" s="5"/>
      <c r="CS43" s="49"/>
      <c r="CT43" s="112">
        <v>23.768787929999995</v>
      </c>
      <c r="CU43" s="49">
        <f t="shared" si="68"/>
        <v>32.245172613147268</v>
      </c>
      <c r="CV43" s="5"/>
      <c r="CW43" s="49"/>
      <c r="CX43" s="112">
        <v>7.393262</v>
      </c>
      <c r="CY43" s="49">
        <f t="shared" si="69"/>
        <v>81.064016045128454</v>
      </c>
      <c r="CZ43" s="5"/>
      <c r="DA43" s="49"/>
      <c r="DB43" s="5"/>
      <c r="DC43" s="49"/>
      <c r="DD43" s="112">
        <v>98.8</v>
      </c>
      <c r="DE43" s="49">
        <f t="shared" si="70"/>
        <v>27.528559487322372</v>
      </c>
      <c r="DF43" s="5"/>
      <c r="DG43" s="49"/>
      <c r="DH43" s="112">
        <v>132.19999999999999</v>
      </c>
      <c r="DI43" s="49">
        <f t="shared" si="71"/>
        <v>28.121676239098058</v>
      </c>
      <c r="DJ43" s="112">
        <f>SUM(DJ41:DJ42)</f>
        <v>2.2999999999999998</v>
      </c>
      <c r="DK43" s="49">
        <f t="shared" si="72"/>
        <v>100</v>
      </c>
      <c r="DL43" s="112">
        <v>14.539</v>
      </c>
      <c r="DM43" s="49">
        <f t="shared" si="73"/>
        <v>15.261366248647215</v>
      </c>
      <c r="DN43" s="112">
        <f>SUM(DN41:DN42)</f>
        <v>5.85</v>
      </c>
      <c r="DO43" s="49">
        <f t="shared" si="74"/>
        <v>2.295017653981954</v>
      </c>
      <c r="DP43" s="112">
        <v>91.5</v>
      </c>
      <c r="DQ43" s="49">
        <f t="shared" si="75"/>
        <v>16.004897673605036</v>
      </c>
      <c r="DR43" s="112">
        <v>1.2</v>
      </c>
      <c r="DS43" s="49">
        <f t="shared" si="76"/>
        <v>100</v>
      </c>
      <c r="DT43" s="5"/>
      <c r="DU43" s="49"/>
      <c r="DV43" s="5"/>
      <c r="DW43" s="49"/>
      <c r="DX43" s="5"/>
      <c r="DY43" s="49"/>
      <c r="DZ43" s="5"/>
      <c r="EA43" s="49"/>
      <c r="EB43" s="5"/>
      <c r="EC43" s="49"/>
      <c r="ED43" s="5"/>
      <c r="EE43" s="49"/>
      <c r="EF43" s="5"/>
      <c r="EG43" s="49"/>
      <c r="EH43" s="5"/>
      <c r="EI43" s="49"/>
      <c r="EJ43" s="5"/>
      <c r="EK43" s="49"/>
      <c r="EL43" s="1546">
        <f>SUM(EL41:EL42)</f>
        <v>237.497198</v>
      </c>
      <c r="EM43" s="49">
        <f t="shared" si="77"/>
        <v>11.27271047871475</v>
      </c>
      <c r="EN43" s="5"/>
      <c r="EO43" s="49"/>
      <c r="EP43" s="5"/>
      <c r="EQ43" s="49"/>
      <c r="ER43" s="5"/>
      <c r="ES43" s="49"/>
      <c r="ET43" s="112">
        <v>1028.6400000000001</v>
      </c>
      <c r="EU43" s="49">
        <f t="shared" si="78"/>
        <v>69.280816843353051</v>
      </c>
      <c r="EV43" s="5"/>
      <c r="EW43" s="49"/>
      <c r="EX43" s="5"/>
      <c r="EY43" s="49"/>
      <c r="EZ43" s="5"/>
      <c r="FA43" s="49"/>
      <c r="FB43" s="5"/>
      <c r="FC43" s="49"/>
      <c r="FD43" s="112">
        <v>22.8</v>
      </c>
      <c r="FE43" s="49">
        <f t="shared" si="79"/>
        <v>6.3456721402727529</v>
      </c>
      <c r="FF43" s="5"/>
      <c r="FG43" s="49"/>
      <c r="FH43" s="5"/>
      <c r="FI43" s="49"/>
    </row>
    <row r="44" spans="1:165" ht="12.75" customHeight="1">
      <c r="A44" s="13" t="s">
        <v>513</v>
      </c>
      <c r="B44" s="103">
        <f t="shared" si="40"/>
        <v>568.22565320000001</v>
      </c>
      <c r="C44" s="113">
        <f t="shared" si="41"/>
        <v>2.0147696188715014</v>
      </c>
      <c r="D44" s="103"/>
      <c r="E44" s="113">
        <f t="shared" si="42"/>
        <v>0</v>
      </c>
      <c r="F44" s="103"/>
      <c r="G44" s="113"/>
      <c r="H44" s="103"/>
      <c r="I44" s="113"/>
      <c r="J44" s="103">
        <v>105.7103542</v>
      </c>
      <c r="K44" s="113">
        <f t="shared" si="43"/>
        <v>19.730189743665768</v>
      </c>
      <c r="L44" s="103"/>
      <c r="M44" s="113">
        <f t="shared" si="44"/>
        <v>0</v>
      </c>
      <c r="N44" s="103"/>
      <c r="O44" s="113">
        <f t="shared" si="45"/>
        <v>0</v>
      </c>
      <c r="P44" s="103"/>
      <c r="Q44" s="113"/>
      <c r="R44" s="103"/>
      <c r="S44" s="113"/>
      <c r="T44" s="103"/>
      <c r="U44" s="113">
        <f t="shared" si="46"/>
        <v>0</v>
      </c>
      <c r="V44" s="103"/>
      <c r="W44" s="113">
        <f t="shared" si="46"/>
        <v>0</v>
      </c>
      <c r="X44" s="103"/>
      <c r="Y44" s="113">
        <f t="shared" si="47"/>
        <v>0</v>
      </c>
      <c r="Z44" s="103"/>
      <c r="AA44" s="113"/>
      <c r="AB44" s="103"/>
      <c r="AC44" s="113"/>
      <c r="AD44" s="103"/>
      <c r="AE44" s="113"/>
      <c r="AF44" s="103"/>
      <c r="AG44" s="113"/>
      <c r="AH44" s="1545"/>
      <c r="AI44" s="113">
        <f t="shared" si="48"/>
        <v>0</v>
      </c>
      <c r="AJ44" s="1545"/>
      <c r="AK44" s="113">
        <f t="shared" si="49"/>
        <v>0</v>
      </c>
      <c r="AL44" s="1545"/>
      <c r="AM44" s="113">
        <f t="shared" si="50"/>
        <v>0</v>
      </c>
      <c r="AN44" s="103"/>
      <c r="AO44" s="113"/>
      <c r="AP44" s="103"/>
      <c r="AQ44" s="113"/>
      <c r="AR44" s="103"/>
      <c r="AS44" s="113">
        <f t="shared" si="51"/>
        <v>0</v>
      </c>
      <c r="AT44" s="103"/>
      <c r="AU44" s="113">
        <f t="shared" si="52"/>
        <v>0</v>
      </c>
      <c r="AV44" s="103"/>
      <c r="AW44" s="113">
        <f t="shared" si="53"/>
        <v>0</v>
      </c>
      <c r="AX44" s="103"/>
      <c r="AY44" s="113">
        <f t="shared" si="54"/>
        <v>0</v>
      </c>
      <c r="AZ44" s="103"/>
      <c r="BA44" s="113"/>
      <c r="BB44" s="103"/>
      <c r="BC44" s="113"/>
      <c r="BD44" s="103"/>
      <c r="BE44" s="113" t="e">
        <f t="shared" si="55"/>
        <v>#DIV/0!</v>
      </c>
      <c r="BF44" s="103"/>
      <c r="BG44" s="113"/>
      <c r="BH44" s="103"/>
      <c r="BI44" s="113">
        <f t="shared" si="56"/>
        <v>0</v>
      </c>
      <c r="BJ44" s="103"/>
      <c r="BK44" s="113">
        <f t="shared" si="57"/>
        <v>0</v>
      </c>
      <c r="BL44" s="103"/>
      <c r="BM44" s="113"/>
      <c r="BN44" s="1545"/>
      <c r="BO44" s="113">
        <f t="shared" si="58"/>
        <v>0</v>
      </c>
      <c r="BP44" s="103"/>
      <c r="BQ44" s="113">
        <f t="shared" si="59"/>
        <v>0</v>
      </c>
      <c r="BR44" s="103">
        <v>4.87</v>
      </c>
      <c r="BS44" s="113">
        <f t="shared" si="60"/>
        <v>8.2500423513467727</v>
      </c>
      <c r="BT44" s="103"/>
      <c r="BU44" s="113">
        <f t="shared" si="61"/>
        <v>0</v>
      </c>
      <c r="BV44" s="103">
        <v>0</v>
      </c>
      <c r="BW44" s="113">
        <f t="shared" si="62"/>
        <v>0</v>
      </c>
      <c r="BX44" s="103"/>
      <c r="BY44" s="113">
        <f t="shared" si="63"/>
        <v>0</v>
      </c>
      <c r="BZ44" s="103"/>
      <c r="CA44" s="113"/>
      <c r="CB44" s="103"/>
      <c r="CC44" s="113">
        <f t="shared" si="64"/>
        <v>0</v>
      </c>
      <c r="CD44" s="103">
        <v>0</v>
      </c>
      <c r="CE44" s="113">
        <f t="shared" si="65"/>
        <v>0</v>
      </c>
      <c r="CF44" s="103"/>
      <c r="CG44" s="113"/>
      <c r="CH44" s="103"/>
      <c r="CI44" s="113"/>
      <c r="CJ44" s="103">
        <v>7.9</v>
      </c>
      <c r="CK44" s="113">
        <f t="shared" si="66"/>
        <v>2.3365868086364978</v>
      </c>
      <c r="CL44" s="103"/>
      <c r="CM44" s="113">
        <f t="shared" si="67"/>
        <v>0</v>
      </c>
      <c r="CN44" s="103"/>
      <c r="CO44" s="113"/>
      <c r="CP44" s="103"/>
      <c r="CQ44" s="113"/>
      <c r="CR44" s="103"/>
      <c r="CS44" s="113"/>
      <c r="CT44" s="103"/>
      <c r="CU44" s="113">
        <f t="shared" si="68"/>
        <v>0</v>
      </c>
      <c r="CV44" s="103"/>
      <c r="CW44" s="113"/>
      <c r="CX44" s="103">
        <v>1.727014</v>
      </c>
      <c r="CY44" s="113">
        <f t="shared" si="69"/>
        <v>18.935983954871542</v>
      </c>
      <c r="CZ44" s="103"/>
      <c r="DA44" s="113"/>
      <c r="DB44" s="103"/>
      <c r="DC44" s="113"/>
      <c r="DD44" s="103">
        <v>0</v>
      </c>
      <c r="DE44" s="113">
        <f t="shared" si="70"/>
        <v>0</v>
      </c>
      <c r="DF44" s="103"/>
      <c r="DG44" s="113"/>
      <c r="DH44" s="103">
        <v>0</v>
      </c>
      <c r="DI44" s="113">
        <f t="shared" si="71"/>
        <v>0</v>
      </c>
      <c r="DJ44" s="103"/>
      <c r="DK44" s="113">
        <f t="shared" si="72"/>
        <v>0</v>
      </c>
      <c r="DL44" s="103">
        <v>0</v>
      </c>
      <c r="DM44" s="113">
        <f t="shared" si="73"/>
        <v>0</v>
      </c>
      <c r="DN44" s="103"/>
      <c r="DO44" s="113">
        <f t="shared" si="74"/>
        <v>0</v>
      </c>
      <c r="DP44" s="103">
        <v>0</v>
      </c>
      <c r="DQ44" s="113">
        <f t="shared" si="75"/>
        <v>0</v>
      </c>
      <c r="DR44" s="103">
        <v>0</v>
      </c>
      <c r="DS44" s="113">
        <f t="shared" si="76"/>
        <v>0</v>
      </c>
      <c r="DT44" s="103"/>
      <c r="DU44" s="113"/>
      <c r="DV44" s="103"/>
      <c r="DW44" s="113"/>
      <c r="DX44" s="103"/>
      <c r="DY44" s="113"/>
      <c r="DZ44" s="103"/>
      <c r="EA44" s="113"/>
      <c r="EB44" s="103"/>
      <c r="EC44" s="113"/>
      <c r="ED44" s="103"/>
      <c r="EE44" s="113"/>
      <c r="EF44" s="103"/>
      <c r="EG44" s="113"/>
      <c r="EH44" s="103"/>
      <c r="EI44" s="113"/>
      <c r="EJ44" s="103"/>
      <c r="EK44" s="113"/>
      <c r="EL44" s="1545">
        <f>EL10</f>
        <v>448.01828499999999</v>
      </c>
      <c r="EM44" s="113">
        <f t="shared" si="77"/>
        <v>21.265010528567629</v>
      </c>
      <c r="EN44" s="103"/>
      <c r="EO44" s="113"/>
      <c r="EP44" s="103"/>
      <c r="EQ44" s="113"/>
      <c r="ER44" s="103"/>
      <c r="ES44" s="113"/>
      <c r="ET44" s="103">
        <v>0</v>
      </c>
      <c r="EU44" s="113">
        <f t="shared" si="78"/>
        <v>0</v>
      </c>
      <c r="EV44" s="103"/>
      <c r="EW44" s="113"/>
      <c r="EX44" s="103"/>
      <c r="EY44" s="113"/>
      <c r="EZ44" s="103"/>
      <c r="FA44" s="113"/>
      <c r="FB44" s="103"/>
      <c r="FC44" s="113"/>
      <c r="FD44" s="103">
        <v>0</v>
      </c>
      <c r="FE44" s="113">
        <f t="shared" si="79"/>
        <v>0</v>
      </c>
      <c r="FF44" s="103"/>
      <c r="FG44" s="113"/>
      <c r="FH44" s="103"/>
      <c r="FI44" s="113"/>
    </row>
    <row r="45" spans="1:165" ht="12.75" customHeight="1">
      <c r="A45" s="13" t="s">
        <v>262</v>
      </c>
      <c r="B45" s="103">
        <f t="shared" si="40"/>
        <v>61.18</v>
      </c>
      <c r="C45" s="113">
        <f t="shared" si="41"/>
        <v>0.21692720944292357</v>
      </c>
      <c r="D45" s="103"/>
      <c r="E45" s="113">
        <f t="shared" si="42"/>
        <v>0</v>
      </c>
      <c r="F45" s="103"/>
      <c r="G45" s="113"/>
      <c r="H45" s="103"/>
      <c r="I45" s="113"/>
      <c r="J45" s="103">
        <v>0</v>
      </c>
      <c r="K45" s="113">
        <f t="shared" si="43"/>
        <v>0</v>
      </c>
      <c r="L45" s="103"/>
      <c r="M45" s="113">
        <f t="shared" si="44"/>
        <v>0</v>
      </c>
      <c r="N45" s="103"/>
      <c r="O45" s="113">
        <f t="shared" si="45"/>
        <v>0</v>
      </c>
      <c r="P45" s="103"/>
      <c r="Q45" s="113"/>
      <c r="R45" s="103"/>
      <c r="S45" s="113"/>
      <c r="T45" s="103"/>
      <c r="U45" s="113">
        <f t="shared" si="46"/>
        <v>0</v>
      </c>
      <c r="V45" s="103"/>
      <c r="W45" s="113">
        <f t="shared" si="46"/>
        <v>0</v>
      </c>
      <c r="X45" s="103"/>
      <c r="Y45" s="113">
        <f t="shared" si="47"/>
        <v>0</v>
      </c>
      <c r="Z45" s="103"/>
      <c r="AA45" s="113"/>
      <c r="AB45" s="103"/>
      <c r="AC45" s="113"/>
      <c r="AD45" s="103"/>
      <c r="AE45" s="113"/>
      <c r="AF45" s="103"/>
      <c r="AG45" s="113"/>
      <c r="AH45" s="1545"/>
      <c r="AI45" s="113">
        <f t="shared" si="48"/>
        <v>0</v>
      </c>
      <c r="AJ45" s="1545"/>
      <c r="AK45" s="113">
        <f t="shared" si="49"/>
        <v>0</v>
      </c>
      <c r="AL45" s="1545"/>
      <c r="AM45" s="113">
        <f t="shared" si="50"/>
        <v>0</v>
      </c>
      <c r="AN45" s="103"/>
      <c r="AO45" s="113"/>
      <c r="AP45" s="103"/>
      <c r="AQ45" s="113"/>
      <c r="AR45" s="103"/>
      <c r="AS45" s="113">
        <f t="shared" si="51"/>
        <v>0</v>
      </c>
      <c r="AT45" s="103"/>
      <c r="AU45" s="113">
        <f t="shared" si="52"/>
        <v>0</v>
      </c>
      <c r="AV45" s="103"/>
      <c r="AW45" s="113">
        <f t="shared" si="53"/>
        <v>0</v>
      </c>
      <c r="AX45" s="103"/>
      <c r="AY45" s="113">
        <f t="shared" si="54"/>
        <v>0</v>
      </c>
      <c r="AZ45" s="103"/>
      <c r="BA45" s="113"/>
      <c r="BB45" s="103"/>
      <c r="BC45" s="113"/>
      <c r="BD45" s="103"/>
      <c r="BE45" s="113" t="e">
        <f t="shared" si="55"/>
        <v>#DIV/0!</v>
      </c>
      <c r="BF45" s="103"/>
      <c r="BG45" s="113"/>
      <c r="BH45" s="103"/>
      <c r="BI45" s="113">
        <f t="shared" si="56"/>
        <v>0</v>
      </c>
      <c r="BJ45" s="103"/>
      <c r="BK45" s="113">
        <f t="shared" si="57"/>
        <v>0</v>
      </c>
      <c r="BL45" s="103"/>
      <c r="BM45" s="113"/>
      <c r="BN45" s="1545"/>
      <c r="BO45" s="113">
        <f t="shared" si="58"/>
        <v>0</v>
      </c>
      <c r="BP45" s="103"/>
      <c r="BQ45" s="113">
        <f t="shared" si="59"/>
        <v>0</v>
      </c>
      <c r="BR45" s="103">
        <v>5.98</v>
      </c>
      <c r="BS45" s="113">
        <f t="shared" si="60"/>
        <v>10.130442148060309</v>
      </c>
      <c r="BT45" s="103"/>
      <c r="BU45" s="113">
        <f t="shared" si="61"/>
        <v>0</v>
      </c>
      <c r="BV45" s="103">
        <v>0</v>
      </c>
      <c r="BW45" s="113">
        <f t="shared" si="62"/>
        <v>0</v>
      </c>
      <c r="BX45" s="103"/>
      <c r="BY45" s="113">
        <f t="shared" si="63"/>
        <v>0</v>
      </c>
      <c r="BZ45" s="103"/>
      <c r="CA45" s="113"/>
      <c r="CB45" s="103"/>
      <c r="CC45" s="113">
        <f t="shared" si="64"/>
        <v>0</v>
      </c>
      <c r="CD45" s="103">
        <v>0</v>
      </c>
      <c r="CE45" s="113">
        <f t="shared" si="65"/>
        <v>0</v>
      </c>
      <c r="CF45" s="103"/>
      <c r="CG45" s="113"/>
      <c r="CH45" s="103"/>
      <c r="CI45" s="113"/>
      <c r="CJ45" s="103">
        <v>22.3</v>
      </c>
      <c r="CK45" s="113">
        <f t="shared" si="66"/>
        <v>6.5956817509612531</v>
      </c>
      <c r="CL45" s="103"/>
      <c r="CM45" s="113">
        <f t="shared" si="67"/>
        <v>0</v>
      </c>
      <c r="CN45" s="103"/>
      <c r="CO45" s="113"/>
      <c r="CP45" s="103"/>
      <c r="CQ45" s="113"/>
      <c r="CR45" s="103"/>
      <c r="CS45" s="113"/>
      <c r="CT45" s="103"/>
      <c r="CU45" s="113">
        <f t="shared" si="68"/>
        <v>0</v>
      </c>
      <c r="CV45" s="103"/>
      <c r="CW45" s="113"/>
      <c r="CX45" s="103"/>
      <c r="CY45" s="113">
        <f t="shared" si="69"/>
        <v>0</v>
      </c>
      <c r="CZ45" s="103"/>
      <c r="DA45" s="113"/>
      <c r="DB45" s="103"/>
      <c r="DC45" s="113"/>
      <c r="DD45" s="103">
        <v>32.9</v>
      </c>
      <c r="DE45" s="113">
        <f t="shared" si="70"/>
        <v>9.1668988576205077</v>
      </c>
      <c r="DF45" s="103"/>
      <c r="DG45" s="113"/>
      <c r="DH45" s="103">
        <v>0</v>
      </c>
      <c r="DI45" s="113">
        <f t="shared" si="71"/>
        <v>0</v>
      </c>
      <c r="DJ45" s="103"/>
      <c r="DK45" s="113">
        <f t="shared" si="72"/>
        <v>0</v>
      </c>
      <c r="DL45" s="103">
        <v>0</v>
      </c>
      <c r="DM45" s="113">
        <f t="shared" si="73"/>
        <v>0</v>
      </c>
      <c r="DN45" s="103"/>
      <c r="DO45" s="113">
        <f t="shared" si="74"/>
        <v>0</v>
      </c>
      <c r="DP45" s="103">
        <v>0</v>
      </c>
      <c r="DQ45" s="113">
        <f t="shared" si="75"/>
        <v>0</v>
      </c>
      <c r="DR45" s="103">
        <v>0</v>
      </c>
      <c r="DS45" s="113">
        <f t="shared" si="76"/>
        <v>0</v>
      </c>
      <c r="DT45" s="103"/>
      <c r="DU45" s="113"/>
      <c r="DV45" s="103"/>
      <c r="DW45" s="113"/>
      <c r="DX45" s="103"/>
      <c r="DY45" s="113"/>
      <c r="DZ45" s="103"/>
      <c r="EA45" s="113"/>
      <c r="EB45" s="103"/>
      <c r="EC45" s="113"/>
      <c r="ED45" s="103"/>
      <c r="EE45" s="113"/>
      <c r="EF45" s="103"/>
      <c r="EG45" s="113"/>
      <c r="EH45" s="103"/>
      <c r="EI45" s="113"/>
      <c r="EJ45" s="103"/>
      <c r="EK45" s="113"/>
      <c r="EL45" s="1545">
        <v>0</v>
      </c>
      <c r="EM45" s="113">
        <f t="shared" si="77"/>
        <v>0</v>
      </c>
      <c r="EN45" s="103"/>
      <c r="EO45" s="113"/>
      <c r="EP45" s="103"/>
      <c r="EQ45" s="113"/>
      <c r="ER45" s="103"/>
      <c r="ES45" s="113"/>
      <c r="ET45" s="103">
        <v>0</v>
      </c>
      <c r="EU45" s="113">
        <f t="shared" si="78"/>
        <v>0</v>
      </c>
      <c r="EV45" s="103"/>
      <c r="EW45" s="113"/>
      <c r="EX45" s="103"/>
      <c r="EY45" s="113"/>
      <c r="EZ45" s="103"/>
      <c r="FA45" s="113"/>
      <c r="FB45" s="103"/>
      <c r="FC45" s="113"/>
      <c r="FD45" s="103">
        <v>0</v>
      </c>
      <c r="FE45" s="113">
        <f t="shared" si="79"/>
        <v>0</v>
      </c>
      <c r="FF45" s="103"/>
      <c r="FG45" s="113"/>
      <c r="FH45" s="103"/>
      <c r="FI45" s="113"/>
    </row>
    <row r="46" spans="1:165" ht="12.75" customHeight="1" thickBot="1">
      <c r="A46" s="13" t="s">
        <v>264</v>
      </c>
      <c r="B46" s="103">
        <f t="shared" si="40"/>
        <v>501.09174152999998</v>
      </c>
      <c r="C46" s="113">
        <f t="shared" si="41"/>
        <v>1.7767314999182351</v>
      </c>
      <c r="D46" s="103"/>
      <c r="E46" s="113">
        <f t="shared" si="42"/>
        <v>0</v>
      </c>
      <c r="F46" s="103"/>
      <c r="G46" s="113"/>
      <c r="H46" s="103"/>
      <c r="I46" s="113"/>
      <c r="J46" s="103"/>
      <c r="K46" s="113">
        <f t="shared" si="43"/>
        <v>0</v>
      </c>
      <c r="L46" s="103"/>
      <c r="M46" s="113">
        <f t="shared" si="44"/>
        <v>0</v>
      </c>
      <c r="N46" s="103"/>
      <c r="O46" s="113">
        <f t="shared" si="45"/>
        <v>0</v>
      </c>
      <c r="P46" s="103"/>
      <c r="Q46" s="113"/>
      <c r="R46" s="103"/>
      <c r="S46" s="113"/>
      <c r="T46" s="103"/>
      <c r="U46" s="113">
        <f t="shared" si="46"/>
        <v>0</v>
      </c>
      <c r="V46" s="103"/>
      <c r="W46" s="113">
        <f t="shared" si="46"/>
        <v>0</v>
      </c>
      <c r="X46" s="103"/>
      <c r="Y46" s="113">
        <f t="shared" si="47"/>
        <v>0</v>
      </c>
      <c r="Z46" s="103"/>
      <c r="AA46" s="113"/>
      <c r="AB46" s="103"/>
      <c r="AC46" s="113"/>
      <c r="AD46" s="103"/>
      <c r="AE46" s="113"/>
      <c r="AF46" s="103"/>
      <c r="AG46" s="113"/>
      <c r="AH46" s="1545"/>
      <c r="AI46" s="113">
        <f t="shared" si="48"/>
        <v>0</v>
      </c>
      <c r="AJ46" s="1545"/>
      <c r="AK46" s="113">
        <f t="shared" si="49"/>
        <v>0</v>
      </c>
      <c r="AL46" s="1545"/>
      <c r="AM46" s="113">
        <f t="shared" si="50"/>
        <v>0</v>
      </c>
      <c r="AN46" s="103"/>
      <c r="AO46" s="113"/>
      <c r="AP46" s="103"/>
      <c r="AQ46" s="113"/>
      <c r="AR46" s="103"/>
      <c r="AS46" s="113">
        <f t="shared" si="51"/>
        <v>0</v>
      </c>
      <c r="AT46" s="103">
        <v>3.56</v>
      </c>
      <c r="AU46" s="113">
        <f t="shared" si="52"/>
        <v>1.5605137421645554</v>
      </c>
      <c r="AV46" s="103"/>
      <c r="AW46" s="113">
        <f t="shared" si="53"/>
        <v>0</v>
      </c>
      <c r="AX46" s="103"/>
      <c r="AY46" s="113">
        <f t="shared" si="54"/>
        <v>0</v>
      </c>
      <c r="AZ46" s="103"/>
      <c r="BA46" s="113"/>
      <c r="BB46" s="103"/>
      <c r="BC46" s="113"/>
      <c r="BD46" s="103"/>
      <c r="BE46" s="113" t="e">
        <f t="shared" si="55"/>
        <v>#DIV/0!</v>
      </c>
      <c r="BF46" s="103"/>
      <c r="BG46" s="113"/>
      <c r="BH46" s="103">
        <v>30.866553</v>
      </c>
      <c r="BI46" s="113">
        <f t="shared" si="56"/>
        <v>6.6923100018803003</v>
      </c>
      <c r="BJ46" s="103"/>
      <c r="BK46" s="113">
        <f t="shared" si="57"/>
        <v>0</v>
      </c>
      <c r="BL46" s="103"/>
      <c r="BM46" s="113"/>
      <c r="BN46" s="1545"/>
      <c r="BO46" s="113">
        <f t="shared" si="58"/>
        <v>0</v>
      </c>
      <c r="BP46" s="103"/>
      <c r="BQ46" s="113">
        <f t="shared" si="59"/>
        <v>0</v>
      </c>
      <c r="BR46" s="103"/>
      <c r="BS46" s="113">
        <f t="shared" si="60"/>
        <v>0</v>
      </c>
      <c r="BT46" s="103"/>
      <c r="BU46" s="113">
        <f t="shared" si="61"/>
        <v>0</v>
      </c>
      <c r="BV46" s="103">
        <v>321.51751952999996</v>
      </c>
      <c r="BW46" s="113">
        <f t="shared" si="62"/>
        <v>5.8569727752684431</v>
      </c>
      <c r="BX46" s="103"/>
      <c r="BY46" s="113">
        <f t="shared" si="63"/>
        <v>0</v>
      </c>
      <c r="BZ46" s="103"/>
      <c r="CA46" s="113"/>
      <c r="CB46" s="103"/>
      <c r="CC46" s="113">
        <f t="shared" si="64"/>
        <v>0</v>
      </c>
      <c r="CD46" s="103">
        <v>17</v>
      </c>
      <c r="CE46" s="113">
        <f t="shared" si="65"/>
        <v>14.096185737976782</v>
      </c>
      <c r="CF46" s="103"/>
      <c r="CG46" s="113"/>
      <c r="CH46" s="103"/>
      <c r="CI46" s="113"/>
      <c r="CJ46" s="103">
        <v>21.6</v>
      </c>
      <c r="CK46" s="113">
        <f t="shared" si="66"/>
        <v>6.3886424134871334</v>
      </c>
      <c r="CL46" s="103">
        <v>69.531668999999994</v>
      </c>
      <c r="CM46" s="113">
        <f t="shared" si="67"/>
        <v>5.834437187163191</v>
      </c>
      <c r="CN46" s="103"/>
      <c r="CO46" s="113"/>
      <c r="CP46" s="103"/>
      <c r="CQ46" s="113"/>
      <c r="CR46" s="103"/>
      <c r="CS46" s="113"/>
      <c r="CT46" s="103"/>
      <c r="CU46" s="113">
        <f t="shared" si="68"/>
        <v>0</v>
      </c>
      <c r="CV46" s="103"/>
      <c r="CW46" s="113"/>
      <c r="CX46" s="103"/>
      <c r="CY46" s="113">
        <f t="shared" si="69"/>
        <v>0</v>
      </c>
      <c r="CZ46" s="103"/>
      <c r="DA46" s="113"/>
      <c r="DB46" s="103"/>
      <c r="DC46" s="113"/>
      <c r="DD46" s="103">
        <v>20.9</v>
      </c>
      <c r="DE46" s="113">
        <f t="shared" si="70"/>
        <v>5.8233491223181941</v>
      </c>
      <c r="DF46" s="103"/>
      <c r="DG46" s="113"/>
      <c r="DH46" s="103">
        <v>0</v>
      </c>
      <c r="DI46" s="113">
        <f t="shared" si="71"/>
        <v>0</v>
      </c>
      <c r="DJ46" s="103"/>
      <c r="DK46" s="113">
        <f t="shared" si="72"/>
        <v>0</v>
      </c>
      <c r="DL46" s="103">
        <v>14.076000000000001</v>
      </c>
      <c r="DM46" s="113">
        <f t="shared" si="73"/>
        <v>14.775362219957234</v>
      </c>
      <c r="DN46" s="103">
        <v>2.04</v>
      </c>
      <c r="DO46" s="113">
        <f t="shared" si="74"/>
        <v>0.80031384856806609</v>
      </c>
      <c r="DP46" s="103">
        <v>0</v>
      </c>
      <c r="DQ46" s="113">
        <f t="shared" si="75"/>
        <v>0</v>
      </c>
      <c r="DR46" s="103">
        <v>0</v>
      </c>
      <c r="DS46" s="113">
        <f t="shared" si="76"/>
        <v>0</v>
      </c>
      <c r="DT46" s="103"/>
      <c r="DU46" s="113"/>
      <c r="DV46" s="103"/>
      <c r="DW46" s="113"/>
      <c r="DX46" s="103"/>
      <c r="DY46" s="113"/>
      <c r="DZ46" s="103"/>
      <c r="EA46" s="113"/>
      <c r="EB46" s="103"/>
      <c r="EC46" s="113"/>
      <c r="ED46" s="103"/>
      <c r="EE46" s="113"/>
      <c r="EF46" s="103"/>
      <c r="EG46" s="113"/>
      <c r="EH46" s="103"/>
      <c r="EI46" s="113"/>
      <c r="EJ46" s="103"/>
      <c r="EK46" s="113"/>
      <c r="EL46" s="1545">
        <v>0</v>
      </c>
      <c r="EM46" s="113">
        <f t="shared" si="77"/>
        <v>0</v>
      </c>
      <c r="EN46" s="103"/>
      <c r="EO46" s="113"/>
      <c r="EP46" s="103"/>
      <c r="EQ46" s="113"/>
      <c r="ER46" s="103"/>
      <c r="ES46" s="113"/>
      <c r="ET46" s="103">
        <v>0</v>
      </c>
      <c r="EU46" s="113">
        <f t="shared" si="78"/>
        <v>0</v>
      </c>
      <c r="EV46" s="103"/>
      <c r="EW46" s="113"/>
      <c r="EX46" s="103"/>
      <c r="EY46" s="113"/>
      <c r="EZ46" s="103"/>
      <c r="FA46" s="113"/>
      <c r="FB46" s="103"/>
      <c r="FC46" s="113"/>
      <c r="FD46" s="103">
        <v>0</v>
      </c>
      <c r="FE46" s="113">
        <f t="shared" si="79"/>
        <v>0</v>
      </c>
      <c r="FF46" s="103"/>
      <c r="FG46" s="113"/>
      <c r="FH46" s="103"/>
      <c r="FI46" s="113"/>
    </row>
    <row r="47" spans="1:165" ht="12.75" customHeight="1" thickBot="1">
      <c r="A47" s="39" t="s">
        <v>166</v>
      </c>
      <c r="B47" s="5">
        <f t="shared" si="40"/>
        <v>1130.49739473</v>
      </c>
      <c r="C47" s="49">
        <f t="shared" si="41"/>
        <v>4.00842832823266</v>
      </c>
      <c r="D47" s="112">
        <f>SUM(D44:D46)</f>
        <v>0</v>
      </c>
      <c r="E47" s="49">
        <f t="shared" si="42"/>
        <v>0</v>
      </c>
      <c r="F47" s="5"/>
      <c r="G47" s="49"/>
      <c r="H47" s="5"/>
      <c r="I47" s="49"/>
      <c r="J47" s="112">
        <v>105.7103542</v>
      </c>
      <c r="K47" s="49">
        <f t="shared" si="43"/>
        <v>19.730189743665768</v>
      </c>
      <c r="L47" s="112">
        <v>0</v>
      </c>
      <c r="M47" s="49">
        <f t="shared" si="44"/>
        <v>0</v>
      </c>
      <c r="N47" s="112">
        <v>0</v>
      </c>
      <c r="O47" s="49">
        <f t="shared" si="45"/>
        <v>0</v>
      </c>
      <c r="P47" s="112"/>
      <c r="Q47" s="49"/>
      <c r="R47" s="5"/>
      <c r="S47" s="49"/>
      <c r="T47" s="112">
        <f>SUM(T44:T46)</f>
        <v>0</v>
      </c>
      <c r="U47" s="49">
        <f t="shared" si="46"/>
        <v>0</v>
      </c>
      <c r="V47" s="112">
        <f>SUM(V44:V46)</f>
        <v>0</v>
      </c>
      <c r="W47" s="49">
        <f t="shared" si="46"/>
        <v>0</v>
      </c>
      <c r="X47" s="112">
        <f>SUM(X44:X46)</f>
        <v>0</v>
      </c>
      <c r="Y47" s="49">
        <f t="shared" si="47"/>
        <v>0</v>
      </c>
      <c r="Z47" s="5"/>
      <c r="AA47" s="49"/>
      <c r="AB47" s="5"/>
      <c r="AC47" s="49"/>
      <c r="AD47" s="5"/>
      <c r="AE47" s="49"/>
      <c r="AF47" s="5"/>
      <c r="AG47" s="49"/>
      <c r="AH47" s="1546">
        <f>SUM(AH44:AH46)</f>
        <v>0</v>
      </c>
      <c r="AI47" s="49">
        <f t="shared" si="48"/>
        <v>0</v>
      </c>
      <c r="AJ47" s="1546">
        <f>SUM(AJ44:AJ46)</f>
        <v>0</v>
      </c>
      <c r="AK47" s="49">
        <f t="shared" si="49"/>
        <v>0</v>
      </c>
      <c r="AL47" s="1546">
        <f>SUM(AL44:AL46)</f>
        <v>0</v>
      </c>
      <c r="AM47" s="49">
        <f t="shared" si="50"/>
        <v>0</v>
      </c>
      <c r="AN47" s="5"/>
      <c r="AO47" s="49"/>
      <c r="AP47" s="5"/>
      <c r="AQ47" s="49"/>
      <c r="AR47" s="112">
        <f>SUM(AR44:AR46)</f>
        <v>0</v>
      </c>
      <c r="AS47" s="49">
        <f t="shared" si="51"/>
        <v>0</v>
      </c>
      <c r="AT47" s="112">
        <f>SUM(AT44:AT46)</f>
        <v>3.56</v>
      </c>
      <c r="AU47" s="49">
        <f t="shared" si="52"/>
        <v>1.5605137421645554</v>
      </c>
      <c r="AV47" s="112">
        <v>0</v>
      </c>
      <c r="AW47" s="49">
        <f t="shared" si="53"/>
        <v>0</v>
      </c>
      <c r="AX47" s="112">
        <v>0</v>
      </c>
      <c r="AY47" s="49">
        <f t="shared" si="54"/>
        <v>0</v>
      </c>
      <c r="AZ47" s="5"/>
      <c r="BA47" s="49"/>
      <c r="BB47" s="5"/>
      <c r="BC47" s="49"/>
      <c r="BD47" s="112">
        <f>SUM(BD44:BD46)</f>
        <v>0</v>
      </c>
      <c r="BE47" s="49" t="e">
        <f t="shared" si="55"/>
        <v>#DIV/0!</v>
      </c>
      <c r="BF47" s="5"/>
      <c r="BG47" s="49"/>
      <c r="BH47" s="112">
        <v>30.866553</v>
      </c>
      <c r="BI47" s="49">
        <f t="shared" si="56"/>
        <v>6.6923100018803003</v>
      </c>
      <c r="BJ47" s="112">
        <v>0</v>
      </c>
      <c r="BK47" s="49">
        <f t="shared" si="57"/>
        <v>0</v>
      </c>
      <c r="BL47" s="5"/>
      <c r="BM47" s="49"/>
      <c r="BN47" s="1546">
        <f>SUM(BN44:BN46)</f>
        <v>0</v>
      </c>
      <c r="BO47" s="49">
        <f t="shared" si="58"/>
        <v>0</v>
      </c>
      <c r="BP47" s="112">
        <v>0</v>
      </c>
      <c r="BQ47" s="49">
        <f t="shared" si="59"/>
        <v>0</v>
      </c>
      <c r="BR47" s="112">
        <f>SUM(BR44:BR46)</f>
        <v>10.850000000000001</v>
      </c>
      <c r="BS47" s="49">
        <f t="shared" si="60"/>
        <v>18.380484499407082</v>
      </c>
      <c r="BT47" s="112">
        <f>SUM(BT44:BT46)</f>
        <v>0</v>
      </c>
      <c r="BU47" s="49">
        <f t="shared" si="61"/>
        <v>0</v>
      </c>
      <c r="BV47" s="112">
        <v>321.51751952999996</v>
      </c>
      <c r="BW47" s="49">
        <f t="shared" si="62"/>
        <v>5.8569727752684431</v>
      </c>
      <c r="BX47" s="112">
        <f>SUM(BX44:BX46)</f>
        <v>0</v>
      </c>
      <c r="BY47" s="49">
        <f t="shared" si="63"/>
        <v>0</v>
      </c>
      <c r="BZ47" s="5"/>
      <c r="CA47" s="49"/>
      <c r="CB47" s="112">
        <v>0</v>
      </c>
      <c r="CC47" s="49">
        <f t="shared" si="64"/>
        <v>0</v>
      </c>
      <c r="CD47" s="112">
        <v>17</v>
      </c>
      <c r="CE47" s="49">
        <f t="shared" si="65"/>
        <v>14.096185737976782</v>
      </c>
      <c r="CF47" s="5"/>
      <c r="CG47" s="49"/>
      <c r="CH47" s="5"/>
      <c r="CI47" s="49"/>
      <c r="CJ47" s="112">
        <v>51.8</v>
      </c>
      <c r="CK47" s="49">
        <f t="shared" si="66"/>
        <v>15.320910973084883</v>
      </c>
      <c r="CL47" s="112">
        <v>69.531668999999994</v>
      </c>
      <c r="CM47" s="49">
        <f t="shared" si="67"/>
        <v>5.834437187163191</v>
      </c>
      <c r="CN47" s="5"/>
      <c r="CO47" s="49"/>
      <c r="CP47" s="5"/>
      <c r="CQ47" s="49"/>
      <c r="CR47" s="5"/>
      <c r="CS47" s="49"/>
      <c r="CT47" s="112">
        <v>0</v>
      </c>
      <c r="CU47" s="49">
        <f t="shared" si="68"/>
        <v>0</v>
      </c>
      <c r="CV47" s="5"/>
      <c r="CW47" s="49"/>
      <c r="CX47" s="112">
        <v>1.727014</v>
      </c>
      <c r="CY47" s="49">
        <f t="shared" si="69"/>
        <v>18.935983954871542</v>
      </c>
      <c r="CZ47" s="5"/>
      <c r="DA47" s="49"/>
      <c r="DB47" s="5"/>
      <c r="DC47" s="49"/>
      <c r="DD47" s="112">
        <v>53.8</v>
      </c>
      <c r="DE47" s="49">
        <f t="shared" si="70"/>
        <v>14.990247979938701</v>
      </c>
      <c r="DF47" s="5"/>
      <c r="DG47" s="49"/>
      <c r="DH47" s="112">
        <v>0</v>
      </c>
      <c r="DI47" s="49">
        <f t="shared" si="71"/>
        <v>0</v>
      </c>
      <c r="DJ47" s="112">
        <f>SUM(DJ44:DJ46)</f>
        <v>0</v>
      </c>
      <c r="DK47" s="49">
        <f t="shared" si="72"/>
        <v>0</v>
      </c>
      <c r="DL47" s="112">
        <v>14.076000000000001</v>
      </c>
      <c r="DM47" s="49">
        <f t="shared" si="73"/>
        <v>14.775362219957234</v>
      </c>
      <c r="DN47" s="112">
        <f>SUM(DN44:DN46)</f>
        <v>2.04</v>
      </c>
      <c r="DO47" s="49">
        <f t="shared" si="74"/>
        <v>0.80031384856806609</v>
      </c>
      <c r="DP47" s="112">
        <v>0</v>
      </c>
      <c r="DQ47" s="49">
        <f t="shared" si="75"/>
        <v>0</v>
      </c>
      <c r="DR47" s="112">
        <v>0</v>
      </c>
      <c r="DS47" s="49">
        <f t="shared" si="76"/>
        <v>0</v>
      </c>
      <c r="DT47" s="5"/>
      <c r="DU47" s="49"/>
      <c r="DV47" s="5"/>
      <c r="DW47" s="49"/>
      <c r="DX47" s="5"/>
      <c r="DY47" s="49"/>
      <c r="DZ47" s="5"/>
      <c r="EA47" s="49"/>
      <c r="EB47" s="5"/>
      <c r="EC47" s="49"/>
      <c r="ED47" s="5"/>
      <c r="EE47" s="49"/>
      <c r="EF47" s="5"/>
      <c r="EG47" s="49"/>
      <c r="EH47" s="5"/>
      <c r="EI47" s="49"/>
      <c r="EJ47" s="5"/>
      <c r="EK47" s="49"/>
      <c r="EL47" s="1546">
        <f>SUM(EL44:EL46)</f>
        <v>448.01828499999999</v>
      </c>
      <c r="EM47" s="49">
        <f t="shared" si="77"/>
        <v>21.265010528567629</v>
      </c>
      <c r="EN47" s="5"/>
      <c r="EO47" s="49"/>
      <c r="EP47" s="5"/>
      <c r="EQ47" s="49"/>
      <c r="ER47" s="5"/>
      <c r="ES47" s="49"/>
      <c r="ET47" s="112">
        <v>0</v>
      </c>
      <c r="EU47" s="49">
        <f t="shared" si="78"/>
        <v>0</v>
      </c>
      <c r="EV47" s="5"/>
      <c r="EW47" s="49"/>
      <c r="EX47" s="5"/>
      <c r="EY47" s="49"/>
      <c r="EZ47" s="5"/>
      <c r="FA47" s="49"/>
      <c r="FB47" s="5"/>
      <c r="FC47" s="49"/>
      <c r="FD47" s="112">
        <v>0</v>
      </c>
      <c r="FE47" s="49">
        <f t="shared" si="79"/>
        <v>0</v>
      </c>
      <c r="FF47" s="5"/>
      <c r="FG47" s="49"/>
      <c r="FH47" s="5"/>
      <c r="FI47" s="49"/>
    </row>
    <row r="48" spans="1:165" ht="12.75" customHeight="1" thickBot="1">
      <c r="A48" s="13"/>
      <c r="B48" s="13"/>
      <c r="C48" s="52"/>
      <c r="D48" s="103"/>
      <c r="E48" s="52"/>
      <c r="F48" s="13"/>
      <c r="G48" s="52"/>
      <c r="H48" s="13"/>
      <c r="I48" s="52"/>
      <c r="J48" s="103"/>
      <c r="K48" s="52"/>
      <c r="L48" s="103"/>
      <c r="M48" s="52"/>
      <c r="N48" s="103"/>
      <c r="O48" s="52"/>
      <c r="P48" s="103"/>
      <c r="Q48" s="52"/>
      <c r="R48" s="13"/>
      <c r="S48" s="52"/>
      <c r="T48" s="103"/>
      <c r="U48" s="52"/>
      <c r="V48" s="103"/>
      <c r="W48" s="52"/>
      <c r="X48" s="103"/>
      <c r="Y48" s="52"/>
      <c r="Z48" s="13"/>
      <c r="AA48" s="52"/>
      <c r="AB48" s="13"/>
      <c r="AC48" s="52"/>
      <c r="AD48" s="13"/>
      <c r="AE48" s="52"/>
      <c r="AF48" s="13"/>
      <c r="AG48" s="52"/>
      <c r="AH48" s="1545"/>
      <c r="AI48" s="52"/>
      <c r="AJ48" s="1545"/>
      <c r="AK48" s="52"/>
      <c r="AL48" s="1545"/>
      <c r="AM48" s="52"/>
      <c r="AN48" s="13"/>
      <c r="AO48" s="52"/>
      <c r="AP48" s="13"/>
      <c r="AQ48" s="52"/>
      <c r="AR48" s="103"/>
      <c r="AS48" s="52"/>
      <c r="AT48" s="103"/>
      <c r="AU48" s="52"/>
      <c r="AV48" s="103"/>
      <c r="AW48" s="52"/>
      <c r="AX48" s="103"/>
      <c r="AY48" s="52"/>
      <c r="AZ48" s="13"/>
      <c r="BA48" s="52"/>
      <c r="BB48" s="13"/>
      <c r="BC48" s="52"/>
      <c r="BD48" s="103"/>
      <c r="BE48" s="52"/>
      <c r="BF48" s="13"/>
      <c r="BG48" s="52"/>
      <c r="BH48" s="103"/>
      <c r="BI48" s="52"/>
      <c r="BJ48" s="103"/>
      <c r="BK48" s="52"/>
      <c r="BL48" s="13"/>
      <c r="BM48" s="52"/>
      <c r="BN48" s="1545"/>
      <c r="BO48" s="52"/>
      <c r="BP48" s="103"/>
      <c r="BQ48" s="52"/>
      <c r="BR48" s="103"/>
      <c r="BS48" s="52"/>
      <c r="BT48" s="103"/>
      <c r="BU48" s="52"/>
      <c r="BV48" s="103"/>
      <c r="BW48" s="52"/>
      <c r="BX48" s="103"/>
      <c r="BY48" s="52"/>
      <c r="CA48" s="52"/>
      <c r="CB48" s="103"/>
      <c r="CC48" s="52"/>
      <c r="CD48" s="103"/>
      <c r="CE48" s="52"/>
      <c r="CF48" s="13"/>
      <c r="CG48" s="52"/>
      <c r="CI48" s="52"/>
      <c r="CJ48" s="103"/>
      <c r="CK48" s="52"/>
      <c r="CL48" s="103"/>
      <c r="CM48" s="52"/>
      <c r="CN48" s="13"/>
      <c r="CO48" s="52"/>
      <c r="CQ48" s="52"/>
      <c r="CR48" s="13"/>
      <c r="CS48" s="52"/>
      <c r="CT48" s="103"/>
      <c r="CU48" s="52"/>
      <c r="CV48" s="13"/>
      <c r="CW48" s="52"/>
      <c r="CX48" s="103"/>
      <c r="CY48" s="52"/>
      <c r="CZ48" s="13"/>
      <c r="DA48" s="52"/>
      <c r="DB48" s="13"/>
      <c r="DC48" s="52"/>
      <c r="DD48" s="103"/>
      <c r="DE48" s="52"/>
      <c r="DF48" s="13"/>
      <c r="DG48" s="52"/>
      <c r="DH48" s="103"/>
      <c r="DI48" s="52"/>
      <c r="DJ48" s="103"/>
      <c r="DK48" s="52"/>
      <c r="DL48" s="103"/>
      <c r="DM48" s="52"/>
      <c r="DN48" s="103"/>
      <c r="DO48" s="52"/>
      <c r="DP48" s="103"/>
      <c r="DQ48" s="52"/>
      <c r="DR48" s="103"/>
      <c r="DS48" s="52"/>
      <c r="DT48" s="13"/>
      <c r="DU48" s="52"/>
      <c r="DV48" s="13"/>
      <c r="DW48" s="52"/>
      <c r="DY48" s="52"/>
      <c r="EA48" s="52"/>
      <c r="EB48" s="13"/>
      <c r="EC48" s="52"/>
      <c r="EE48" s="52"/>
      <c r="EG48" s="52"/>
      <c r="EH48" s="13"/>
      <c r="EI48" s="52"/>
      <c r="EJ48" s="13"/>
      <c r="EK48" s="52"/>
      <c r="EL48" s="1545"/>
      <c r="EM48" s="52"/>
      <c r="EN48" s="13"/>
      <c r="EO48" s="52"/>
      <c r="EQ48" s="52"/>
      <c r="ER48" s="13"/>
      <c r="ES48" s="52"/>
      <c r="ET48" s="103"/>
      <c r="EU48" s="52"/>
      <c r="EV48" s="13"/>
      <c r="EW48" s="52"/>
      <c r="EX48" s="13"/>
      <c r="EY48" s="52"/>
      <c r="EZ48" s="13"/>
      <c r="FA48" s="52"/>
      <c r="FB48" s="13"/>
      <c r="FC48" s="52"/>
      <c r="FD48" s="103"/>
      <c r="FE48" s="52"/>
      <c r="FF48" s="13"/>
      <c r="FG48" s="52"/>
      <c r="FH48" s="13"/>
      <c r="FI48" s="52"/>
    </row>
    <row r="49" spans="1:172" ht="12.75" customHeight="1">
      <c r="A49" s="18" t="s">
        <v>154</v>
      </c>
      <c r="B49" s="18">
        <f>D49+F49+H49+J49+L49+N49+P49+R49+T49+V49+X49+Z49+AB49+AD49+AF49+AH49+AJ49+AL49+AN49+AP49+AR49+AT49+AV49+AX49+AZ49+BB49+BD49+BF49+BH49+BJ49+BL49+BN49+BP49+BR49+BT49+BV49+BX49+BZ49+CB49+CD49+CF49+CH49+CJ49+CL49+CN49+CP49+CR49+CT49+CV49+CX49+CZ49+DB49+DD49+DF49+DH49+DJ49+DL49+DN49+DP49+DR49+DT49+DV49+DX49+DZ49+EB49+ED49+EF49+EH49+EJ49+EL49+EN49+EP49+ER49+ET49+EV49+EX49+EZ49+FB49+FD49+FF49+FH49</f>
        <v>33599</v>
      </c>
      <c r="C49" s="124"/>
      <c r="D49" s="131">
        <v>377</v>
      </c>
      <c r="E49" s="124"/>
      <c r="F49" s="18"/>
      <c r="G49" s="124"/>
      <c r="H49" s="18"/>
      <c r="I49" s="124"/>
      <c r="J49" s="131">
        <v>316</v>
      </c>
      <c r="K49" s="124"/>
      <c r="L49" s="131">
        <v>1</v>
      </c>
      <c r="M49" s="124"/>
      <c r="N49" s="131">
        <v>1</v>
      </c>
      <c r="O49" s="124"/>
      <c r="P49" s="131"/>
      <c r="Q49" s="124"/>
      <c r="R49" s="18"/>
      <c r="S49" s="124"/>
      <c r="T49" s="131">
        <v>15</v>
      </c>
      <c r="U49" s="124"/>
      <c r="V49" s="131">
        <v>128</v>
      </c>
      <c r="W49" s="124"/>
      <c r="X49" s="131">
        <v>2</v>
      </c>
      <c r="Y49" s="124"/>
      <c r="Z49" s="18"/>
      <c r="AA49" s="124"/>
      <c r="AB49" s="18"/>
      <c r="AC49" s="124"/>
      <c r="AD49" s="18"/>
      <c r="AE49" s="124"/>
      <c r="AF49" s="18"/>
      <c r="AG49" s="124"/>
      <c r="AH49" s="1550">
        <v>24</v>
      </c>
      <c r="AI49" s="124"/>
      <c r="AJ49" s="1550">
        <v>24</v>
      </c>
      <c r="AK49" s="124"/>
      <c r="AL49" s="1550">
        <v>26</v>
      </c>
      <c r="AM49" s="124"/>
      <c r="AN49" s="18"/>
      <c r="AO49" s="124"/>
      <c r="AP49" s="18"/>
      <c r="AQ49" s="124"/>
      <c r="AR49" s="131">
        <v>149</v>
      </c>
      <c r="AS49" s="124"/>
      <c r="AT49" s="131">
        <v>44</v>
      </c>
      <c r="AU49" s="124"/>
      <c r="AV49" s="131">
        <v>599</v>
      </c>
      <c r="AW49" s="124"/>
      <c r="AX49" s="131">
        <v>1149</v>
      </c>
      <c r="AY49" s="124"/>
      <c r="AZ49" s="18"/>
      <c r="BA49" s="124"/>
      <c r="BB49" s="18"/>
      <c r="BC49" s="124"/>
      <c r="BD49" s="131"/>
      <c r="BE49" s="124"/>
      <c r="BF49" s="18"/>
      <c r="BG49" s="124"/>
      <c r="BH49" s="131">
        <v>33</v>
      </c>
      <c r="BI49" s="124"/>
      <c r="BJ49" s="131">
        <v>589</v>
      </c>
      <c r="BK49" s="124"/>
      <c r="BL49" s="18"/>
      <c r="BM49" s="124"/>
      <c r="BN49" s="1562">
        <f>5+5+4+16</f>
        <v>30</v>
      </c>
      <c r="BO49" s="124"/>
      <c r="BP49" s="131">
        <v>5</v>
      </c>
      <c r="BQ49" s="124"/>
      <c r="BR49" s="131">
        <v>30</v>
      </c>
      <c r="BS49" s="124"/>
      <c r="BT49" s="131">
        <v>7268</v>
      </c>
      <c r="BU49" s="124"/>
      <c r="BV49" s="131">
        <v>5234</v>
      </c>
      <c r="BW49" s="124"/>
      <c r="BX49" s="131">
        <v>35</v>
      </c>
      <c r="BY49" s="124"/>
      <c r="BZ49" s="18"/>
      <c r="CA49" s="124"/>
      <c r="CB49" s="131">
        <v>1433</v>
      </c>
      <c r="CC49" s="124"/>
      <c r="CD49" s="131">
        <v>286</v>
      </c>
      <c r="CE49" s="124"/>
      <c r="CF49" s="18"/>
      <c r="CG49" s="124"/>
      <c r="CH49" s="18"/>
      <c r="CI49" s="124"/>
      <c r="CJ49" s="131">
        <v>8583</v>
      </c>
      <c r="CK49" s="124"/>
      <c r="CL49" s="131">
        <v>265</v>
      </c>
      <c r="CM49" s="124"/>
      <c r="CN49" s="18"/>
      <c r="CO49" s="124"/>
      <c r="CP49" s="18"/>
      <c r="CQ49" s="124"/>
      <c r="CR49" s="18"/>
      <c r="CS49" s="124"/>
      <c r="CT49" s="131">
        <v>33</v>
      </c>
      <c r="CU49" s="124"/>
      <c r="CV49" s="18"/>
      <c r="CW49" s="124"/>
      <c r="CX49" s="131">
        <v>9</v>
      </c>
      <c r="CY49" s="124"/>
      <c r="CZ49" s="18"/>
      <c r="DA49" s="124"/>
      <c r="DB49" s="18"/>
      <c r="DC49" s="124"/>
      <c r="DD49" s="131">
        <v>269</v>
      </c>
      <c r="DE49" s="124"/>
      <c r="DF49" s="18"/>
      <c r="DG49" s="124"/>
      <c r="DH49" s="131">
        <v>389</v>
      </c>
      <c r="DI49" s="124"/>
      <c r="DJ49" s="131">
        <v>3</v>
      </c>
      <c r="DK49" s="124"/>
      <c r="DL49" s="131">
        <v>79</v>
      </c>
      <c r="DM49" s="124"/>
      <c r="DN49" s="131">
        <v>209</v>
      </c>
      <c r="DO49" s="124"/>
      <c r="DP49" s="131">
        <v>1697</v>
      </c>
      <c r="DQ49" s="124"/>
      <c r="DR49" s="131">
        <v>1</v>
      </c>
      <c r="DS49" s="124"/>
      <c r="DT49" s="18"/>
      <c r="DU49" s="124"/>
      <c r="DV49" s="18"/>
      <c r="DW49" s="124"/>
      <c r="DX49" s="18"/>
      <c r="DY49" s="124"/>
      <c r="DZ49" s="18"/>
      <c r="EA49" s="124"/>
      <c r="EB49" s="18"/>
      <c r="EC49" s="124"/>
      <c r="ED49" s="18"/>
      <c r="EE49" s="124"/>
      <c r="EF49" s="18"/>
      <c r="EG49" s="124"/>
      <c r="EH49" s="18"/>
      <c r="EI49" s="124"/>
      <c r="EJ49" s="18"/>
      <c r="EK49" s="124"/>
      <c r="EL49" s="1550">
        <v>6</v>
      </c>
      <c r="EM49" s="124"/>
      <c r="EN49" s="18"/>
      <c r="EO49" s="124"/>
      <c r="EP49" s="18"/>
      <c r="EQ49" s="124"/>
      <c r="ER49" s="18"/>
      <c r="ES49" s="124"/>
      <c r="ET49" s="131">
        <v>2770</v>
      </c>
      <c r="EU49" s="124"/>
      <c r="EV49" s="18"/>
      <c r="EW49" s="124"/>
      <c r="EX49" s="18"/>
      <c r="EY49" s="124"/>
      <c r="EZ49" s="18"/>
      <c r="FA49" s="124"/>
      <c r="FB49" s="18"/>
      <c r="FC49" s="124"/>
      <c r="FD49" s="131">
        <v>1488</v>
      </c>
      <c r="FE49" s="124"/>
      <c r="FF49" s="18"/>
      <c r="FG49" s="124"/>
      <c r="FH49" s="18"/>
      <c r="FI49" s="124"/>
    </row>
    <row r="50" spans="1:172" ht="12.75" customHeight="1" thickBot="1">
      <c r="A50" s="19" t="s">
        <v>156</v>
      </c>
      <c r="B50" s="19">
        <f>B11/B49*1000000</f>
        <v>839400.24448319676</v>
      </c>
      <c r="C50" s="52"/>
      <c r="D50" s="19">
        <f>D11/D49*1000000</f>
        <v>2668010.6100795753</v>
      </c>
      <c r="E50" s="52"/>
      <c r="F50" s="19"/>
      <c r="G50" s="52"/>
      <c r="H50" s="19"/>
      <c r="I50" s="52"/>
      <c r="J50" s="19">
        <f>J11/J49*1000000</f>
        <v>1695505.4243670888</v>
      </c>
      <c r="K50" s="52"/>
      <c r="L50" s="19">
        <f>L11/L49*1000000</f>
        <v>361577000</v>
      </c>
      <c r="M50" s="52"/>
      <c r="N50" s="19">
        <f>N11/N49*1000000</f>
        <v>312433000</v>
      </c>
      <c r="O50" s="52"/>
      <c r="P50" s="19"/>
      <c r="Q50" s="52"/>
      <c r="R50" s="19"/>
      <c r="S50" s="52"/>
      <c r="T50" s="19">
        <f>T11/T49*1000000</f>
        <v>3618000.0000000005</v>
      </c>
      <c r="U50" s="52"/>
      <c r="V50" s="19">
        <f>V11/V49*1000000</f>
        <v>4229531.25</v>
      </c>
      <c r="W50" s="52"/>
      <c r="X50" s="19">
        <f>X11/X49*1000000</f>
        <v>98520000</v>
      </c>
      <c r="Y50" s="52"/>
      <c r="Z50" s="19"/>
      <c r="AA50" s="52"/>
      <c r="AB50" s="19"/>
      <c r="AC50" s="52"/>
      <c r="AD50" s="19"/>
      <c r="AE50" s="52"/>
      <c r="AF50" s="19"/>
      <c r="AG50" s="52"/>
      <c r="AH50" s="19">
        <f>AH11/AH49*1000000</f>
        <v>25500000</v>
      </c>
      <c r="AI50" s="52"/>
      <c r="AJ50" s="19">
        <f>AJ11/AJ49*1000000</f>
        <v>101399999.99999999</v>
      </c>
      <c r="AK50" s="52"/>
      <c r="AL50" s="19">
        <f>AL11/AL49*1000000</f>
        <v>50603846.15384616</v>
      </c>
      <c r="AM50" s="52"/>
      <c r="AN50" s="19"/>
      <c r="AO50" s="52"/>
      <c r="AP50" s="19"/>
      <c r="AQ50" s="52"/>
      <c r="AR50" s="19">
        <f>AR11/AR49*1000000</f>
        <v>1186912.7516778524</v>
      </c>
      <c r="AS50" s="52"/>
      <c r="AT50" s="19">
        <f>AT11/AT49*1000000</f>
        <v>5184772.7272727275</v>
      </c>
      <c r="AU50" s="52"/>
      <c r="AV50" s="19">
        <f>AV11/AV49*1000000</f>
        <v>3543953.6294156923</v>
      </c>
      <c r="AW50" s="52"/>
      <c r="AX50" s="19">
        <f>AX11/AX49*1000000</f>
        <v>1124317.7204438641</v>
      </c>
      <c r="AY50" s="52"/>
      <c r="AZ50" s="19"/>
      <c r="BA50" s="52"/>
      <c r="BB50" s="19"/>
      <c r="BC50" s="52"/>
      <c r="BD50" s="19" t="e">
        <f>BD11/BD49*1000000</f>
        <v>#DIV/0!</v>
      </c>
      <c r="BE50" s="52"/>
      <c r="BF50" s="19"/>
      <c r="BG50" s="52"/>
      <c r="BH50" s="19">
        <f>BH11/BH49*1000000</f>
        <v>13976490.787878787</v>
      </c>
      <c r="BI50" s="52"/>
      <c r="BJ50" s="19">
        <f>BJ11/BJ49*1000000</f>
        <v>1598302.2071307299</v>
      </c>
      <c r="BK50" s="52"/>
      <c r="BL50" s="19"/>
      <c r="BM50" s="52"/>
      <c r="BN50" s="19">
        <f>BN11/BN49*1000000</f>
        <v>19061598.706333328</v>
      </c>
      <c r="BO50" s="52"/>
      <c r="BP50" s="19">
        <f>BP11/BP49*1000000</f>
        <v>987961.80000000016</v>
      </c>
      <c r="BQ50" s="52"/>
      <c r="BR50" s="19">
        <f>BR11/BR49*1000000</f>
        <v>1967666.6666666667</v>
      </c>
      <c r="BS50" s="52"/>
      <c r="BT50" s="19">
        <f>BT11/BT49*1000000</f>
        <v>16124.105668684646</v>
      </c>
      <c r="BU50" s="52"/>
      <c r="BV50" s="19">
        <f>BV11/BV49*1000000</f>
        <v>1048812.1722965227</v>
      </c>
      <c r="BW50" s="52"/>
      <c r="BX50" s="19">
        <f>BX11/BX49*1000000</f>
        <v>1917142.857142857</v>
      </c>
      <c r="BY50" s="52"/>
      <c r="BZ50" s="19"/>
      <c r="CA50" s="52"/>
      <c r="CB50" s="19">
        <f>CB11/CB49*1000000</f>
        <v>436217.72505233774</v>
      </c>
      <c r="CC50" s="52"/>
      <c r="CD50" s="19">
        <f>CD11/CD49*1000000</f>
        <v>421678.32167832163</v>
      </c>
      <c r="CE50" s="52"/>
      <c r="CF50" s="19"/>
      <c r="CG50" s="52"/>
      <c r="CH50" s="19"/>
      <c r="CI50" s="52"/>
      <c r="CJ50" s="19">
        <f>CJ11/CJ49*1000000</f>
        <v>39391.821041593852</v>
      </c>
      <c r="CK50" s="52"/>
      <c r="CL50" s="19">
        <f>CL11/CL49*1000000</f>
        <v>4497154.5358490571</v>
      </c>
      <c r="CM50" s="52"/>
      <c r="CN50" s="19"/>
      <c r="CO50" s="52"/>
      <c r="CP50" s="19"/>
      <c r="CQ50" s="52"/>
      <c r="CR50" s="19"/>
      <c r="CS50" s="52"/>
      <c r="CT50" s="19">
        <f>CT11/CT49*1000000</f>
        <v>2233718.2360606054</v>
      </c>
      <c r="CU50" s="52"/>
      <c r="CV50" s="19"/>
      <c r="CW50" s="52"/>
      <c r="CX50" s="19">
        <f>CX11/CX49*1000000</f>
        <v>1013364.0000000001</v>
      </c>
      <c r="CY50" s="52"/>
      <c r="CZ50" s="19"/>
      <c r="DA50" s="52"/>
      <c r="DB50" s="19"/>
      <c r="DC50" s="52"/>
      <c r="DD50" s="19">
        <f>DD11/DD49*1000000</f>
        <v>1334200.7434944236</v>
      </c>
      <c r="DE50" s="52"/>
      <c r="DF50" s="19"/>
      <c r="DG50" s="52"/>
      <c r="DH50" s="19">
        <f>DH11/DH49*1000000</f>
        <v>1208483.2904884319</v>
      </c>
      <c r="DI50" s="52"/>
      <c r="DJ50" s="19">
        <f>DJ11/DJ49*1000000</f>
        <v>766666.66666666663</v>
      </c>
      <c r="DK50" s="52"/>
      <c r="DL50" s="19">
        <f>DL11/DL49*1000000</f>
        <v>1205907.5949367092</v>
      </c>
      <c r="DM50" s="52"/>
      <c r="DN50" s="19">
        <f>DN11/DN49*1000000</f>
        <v>1219617.2248803827</v>
      </c>
      <c r="DO50" s="52"/>
      <c r="DP50" s="19">
        <f>DP11/DP49*1000000</f>
        <v>336888.62698880379</v>
      </c>
      <c r="DQ50" s="52"/>
      <c r="DR50" s="19">
        <f>DR11/DR49*1000000</f>
        <v>1200000</v>
      </c>
      <c r="DS50" s="52"/>
      <c r="DT50" s="19"/>
      <c r="DU50" s="52"/>
      <c r="DV50" s="19"/>
      <c r="DW50" s="52"/>
      <c r="DX50" s="19"/>
      <c r="DY50" s="52"/>
      <c r="DZ50" s="19"/>
      <c r="EA50" s="52"/>
      <c r="EB50" s="19"/>
      <c r="EC50" s="52"/>
      <c r="ED50" s="19"/>
      <c r="EE50" s="52"/>
      <c r="EF50" s="19"/>
      <c r="EG50" s="52"/>
      <c r="EH50" s="19"/>
      <c r="EI50" s="52"/>
      <c r="EJ50" s="19"/>
      <c r="EK50" s="52"/>
      <c r="EL50" s="19">
        <f>EL11/EL49*1000000</f>
        <v>351138853.50000006</v>
      </c>
      <c r="EM50" s="52"/>
      <c r="EN50" s="19"/>
      <c r="EO50" s="52"/>
      <c r="EP50" s="19"/>
      <c r="EQ50" s="52"/>
      <c r="ER50" s="19"/>
      <c r="ES50" s="52"/>
      <c r="ET50" s="19">
        <f>ET11/ET49*1000000</f>
        <v>536007.22021660651</v>
      </c>
      <c r="EU50" s="52"/>
      <c r="EV50" s="19"/>
      <c r="EW50" s="52"/>
      <c r="EX50" s="19"/>
      <c r="EY50" s="52"/>
      <c r="EZ50" s="19"/>
      <c r="FA50" s="52"/>
      <c r="FB50" s="19"/>
      <c r="FC50" s="52"/>
      <c r="FD50" s="19">
        <f>FD11/FD49*1000000</f>
        <v>241465.05376344087</v>
      </c>
      <c r="FE50" s="52"/>
      <c r="FF50" s="19"/>
      <c r="FG50" s="52"/>
      <c r="FH50" s="19"/>
      <c r="FI50" s="52"/>
    </row>
    <row r="51" spans="1:172" ht="12.75" customHeight="1">
      <c r="A51" s="13"/>
      <c r="C51" s="14"/>
      <c r="D51" s="13"/>
      <c r="E51" s="14"/>
      <c r="G51" s="14"/>
      <c r="I51" s="14"/>
      <c r="J51" s="13"/>
      <c r="K51" s="14"/>
      <c r="L51" s="13"/>
      <c r="M51" s="14"/>
      <c r="N51" s="13"/>
      <c r="O51" s="14"/>
      <c r="P51" s="13"/>
      <c r="Q51" s="14"/>
      <c r="S51" s="14"/>
      <c r="T51" s="13"/>
      <c r="U51" s="14"/>
      <c r="V51" s="13"/>
      <c r="W51" s="14"/>
      <c r="X51" s="13"/>
      <c r="Y51" s="14"/>
      <c r="AA51" s="14"/>
      <c r="AC51" s="14"/>
      <c r="AE51" s="14"/>
      <c r="AG51" s="14"/>
      <c r="AH51" s="13"/>
      <c r="AI51" s="14"/>
      <c r="AJ51" s="13"/>
      <c r="AK51" s="14"/>
      <c r="AL51" s="13"/>
      <c r="AM51" s="14"/>
      <c r="AO51" s="14"/>
      <c r="AQ51" s="14"/>
      <c r="AR51" s="13"/>
      <c r="AS51" s="14"/>
      <c r="AT51" s="13"/>
      <c r="AU51" s="14"/>
      <c r="AV51" s="13"/>
      <c r="AW51" s="14"/>
      <c r="AX51" s="13"/>
      <c r="AY51" s="14"/>
      <c r="BA51" s="14"/>
      <c r="BC51" s="14"/>
      <c r="BE51" s="14"/>
      <c r="BG51" s="14"/>
      <c r="BH51" s="13"/>
      <c r="BI51" s="14"/>
      <c r="BJ51" s="13"/>
      <c r="BK51" s="14"/>
      <c r="BM51" s="14"/>
      <c r="BN51" s="13"/>
      <c r="BO51" s="14"/>
      <c r="BP51" s="13"/>
      <c r="BQ51" s="14"/>
      <c r="BR51" s="13"/>
      <c r="BS51" s="14"/>
      <c r="BT51" s="13"/>
      <c r="BU51" s="14"/>
      <c r="BV51" s="13"/>
      <c r="BW51" s="14"/>
      <c r="BY51" s="14"/>
      <c r="BZ51" s="10"/>
      <c r="CA51" s="14"/>
      <c r="CC51" s="14"/>
      <c r="CD51" s="13"/>
      <c r="CE51" s="14"/>
      <c r="CF51" s="10"/>
      <c r="CG51" s="14"/>
      <c r="CH51" s="10"/>
      <c r="CI51" s="14"/>
      <c r="CJ51" s="13"/>
      <c r="CK51" s="14"/>
      <c r="CL51" s="13"/>
      <c r="CM51" s="14"/>
      <c r="CO51" s="14"/>
      <c r="CP51" s="10"/>
      <c r="CQ51" s="14"/>
      <c r="CS51" s="14"/>
      <c r="CU51" s="14"/>
      <c r="CW51" s="14"/>
      <c r="CX51" s="13"/>
      <c r="CY51" s="14"/>
      <c r="DA51" s="14"/>
      <c r="DC51" s="14"/>
      <c r="DD51" s="13"/>
      <c r="DE51" s="14"/>
      <c r="DG51" s="14"/>
      <c r="DH51" s="13"/>
      <c r="DI51" s="14"/>
      <c r="DJ51" s="13"/>
      <c r="DK51" s="14"/>
      <c r="DL51" s="13"/>
      <c r="DM51" s="14"/>
      <c r="DN51" s="13"/>
      <c r="DO51" s="14"/>
      <c r="DP51" s="13"/>
      <c r="DQ51" s="14"/>
      <c r="DR51" s="13"/>
      <c r="DS51" s="14"/>
      <c r="DT51" s="10"/>
      <c r="DU51" s="14"/>
      <c r="DW51" s="14"/>
      <c r="DX51" s="10"/>
      <c r="DY51" s="14"/>
      <c r="DZ51" s="10"/>
      <c r="EA51" s="14"/>
      <c r="EC51" s="14"/>
      <c r="ED51" s="10"/>
      <c r="EE51" s="14"/>
      <c r="EF51" s="10"/>
      <c r="EG51" s="14"/>
      <c r="EI51" s="14"/>
      <c r="EK51" s="14"/>
      <c r="EL51" s="13"/>
      <c r="EM51" s="14"/>
      <c r="EO51" s="14"/>
      <c r="EP51" s="10"/>
      <c r="EQ51" s="14"/>
      <c r="ES51" s="14"/>
      <c r="ET51" s="13"/>
      <c r="EU51" s="14"/>
      <c r="EW51" s="14"/>
      <c r="EY51" s="14"/>
      <c r="FA51" s="14"/>
      <c r="FC51" s="14"/>
      <c r="FD51" s="13"/>
      <c r="FE51" s="14"/>
      <c r="FG51" s="14"/>
      <c r="FI51" s="14"/>
    </row>
    <row r="52" spans="1:172" s="599" customFormat="1" ht="12.75" customHeight="1">
      <c r="A52" s="1166" t="s">
        <v>167</v>
      </c>
      <c r="B52" s="1168" t="s">
        <v>83</v>
      </c>
      <c r="C52" s="41"/>
      <c r="D52" s="16" t="str">
        <f>D3</f>
        <v>36ONE FLEXIBLE</v>
      </c>
      <c r="E52" s="41"/>
      <c r="F52" s="1168"/>
      <c r="G52" s="1167"/>
      <c r="H52" s="1168"/>
      <c r="I52" s="1167"/>
      <c r="J52" s="16" t="str">
        <f>J3</f>
        <v>ABSA</v>
      </c>
      <c r="K52" s="41"/>
      <c r="L52" s="16" t="str">
        <f>L3</f>
        <v>ABSA INST FIDUCIARY</v>
      </c>
      <c r="M52" s="41"/>
      <c r="N52" s="16" t="str">
        <f>N3</f>
        <v>ABSA INST</v>
      </c>
      <c r="O52" s="41"/>
      <c r="P52" s="141"/>
      <c r="Q52" s="1169"/>
      <c r="R52" s="1168"/>
      <c r="S52" s="1167"/>
      <c r="T52" s="16" t="str">
        <f>T3</f>
        <v>BLUEBAY</v>
      </c>
      <c r="U52" s="41"/>
      <c r="V52" s="16" t="str">
        <f>V3</f>
        <v>BLUEBAY VISIO</v>
      </c>
      <c r="W52" s="41"/>
      <c r="X52" s="16" t="str">
        <f>X3</f>
        <v>BLUEBAY VISIO</v>
      </c>
      <c r="Y52" s="41"/>
      <c r="Z52" s="1168"/>
      <c r="AA52" s="1167"/>
      <c r="AB52" s="1168"/>
      <c r="AC52" s="1167"/>
      <c r="AD52" s="1168"/>
      <c r="AE52" s="1167"/>
      <c r="AF52" s="1168"/>
      <c r="AG52" s="1167"/>
      <c r="AH52" s="16" t="str">
        <f>AH3</f>
        <v>CAM FORTIS</v>
      </c>
      <c r="AI52" s="41"/>
      <c r="AJ52" s="16" t="str">
        <f>AJ3</f>
        <v>CAM OPTIMA</v>
      </c>
      <c r="AK52" s="41"/>
      <c r="AL52" s="16" t="str">
        <f>AL3</f>
        <v>CAM UNIVERSUM</v>
      </c>
      <c r="AM52" s="41"/>
      <c r="AN52" s="1168"/>
      <c r="AO52" s="1167"/>
      <c r="AP52" s="1168"/>
      <c r="AQ52" s="1167"/>
      <c r="AR52" s="16" t="str">
        <f>AR3</f>
        <v>CENTAUR</v>
      </c>
      <c r="AS52" s="41"/>
      <c r="AT52" s="16" t="str">
        <f>AT3</f>
        <v>CONSILIUM</v>
      </c>
      <c r="AU52" s="41"/>
      <c r="AV52" s="16" t="str">
        <f>AV3</f>
        <v>CORONATION</v>
      </c>
      <c r="AW52" s="41"/>
      <c r="AX52" s="16" t="str">
        <f>AX3</f>
        <v>CORONATION</v>
      </c>
      <c r="AY52" s="41"/>
      <c r="AZ52" s="141"/>
      <c r="BA52" s="1169"/>
      <c r="BB52" s="1168"/>
      <c r="BC52" s="1167"/>
      <c r="BD52" s="16" t="str">
        <f>BD3</f>
        <v>EFFICIENT</v>
      </c>
      <c r="BE52" s="41"/>
      <c r="BF52" s="1168"/>
      <c r="BG52" s="1167"/>
      <c r="BH52" s="16" t="str">
        <f>BH3</f>
        <v>FLAGSHIP</v>
      </c>
      <c r="BI52" s="41"/>
      <c r="BJ52" s="16" t="str">
        <f>BJ3</f>
        <v>FRATERS</v>
      </c>
      <c r="BK52" s="41"/>
      <c r="BL52" s="141"/>
      <c r="BM52" s="1169"/>
      <c r="BN52" s="16" t="str">
        <f>BN3</f>
        <v>GTC</v>
      </c>
      <c r="BO52" s="41"/>
      <c r="BP52" s="16" t="str">
        <f>BP3</f>
        <v>HUYSAMER</v>
      </c>
      <c r="BQ52" s="41"/>
      <c r="BR52" s="16" t="str">
        <f>BR3</f>
        <v>IMALIVEST</v>
      </c>
      <c r="BS52" s="41"/>
      <c r="BT52" s="16" t="str">
        <f>BT3</f>
        <v>INTERNEURON</v>
      </c>
      <c r="BU52" s="41"/>
      <c r="BV52" s="16" t="str">
        <f>BV3</f>
        <v>INVESTEC</v>
      </c>
      <c r="BW52" s="41"/>
      <c r="BX52" s="16" t="str">
        <f>BX3</f>
        <v>KATZGOLD</v>
      </c>
      <c r="BY52" s="41"/>
      <c r="BZ52" s="141"/>
      <c r="CA52" s="1169"/>
      <c r="CB52" s="16" t="str">
        <f>CB3</f>
        <v>MARRIOTT</v>
      </c>
      <c r="CC52" s="41"/>
      <c r="CD52" s="16" t="str">
        <f>CD3</f>
        <v>MELVILLE DOUGLAS</v>
      </c>
      <c r="CE52" s="41"/>
      <c r="CF52" s="141"/>
      <c r="CG52" s="1169"/>
      <c r="CH52" s="141"/>
      <c r="CI52" s="1169"/>
      <c r="CJ52" s="16" t="str">
        <f>CJ3</f>
        <v>OLD MUTUAL</v>
      </c>
      <c r="CK52" s="41"/>
      <c r="CL52" s="16" t="str">
        <f>CL3</f>
        <v xml:space="preserve">OSBORNE </v>
      </c>
      <c r="CM52" s="41"/>
      <c r="CN52" s="141"/>
      <c r="CO52" s="1169"/>
      <c r="CP52" s="141"/>
      <c r="CQ52" s="1169"/>
      <c r="CR52" s="1168"/>
      <c r="CS52" s="1169"/>
      <c r="CT52" s="16" t="str">
        <f>CT3</f>
        <v>PPS</v>
      </c>
      <c r="CU52" s="41"/>
      <c r="CV52" s="1170"/>
      <c r="CW52" s="1169"/>
      <c r="CX52" s="16" t="str">
        <f>CX3</f>
        <v>PRESCIENT 7%</v>
      </c>
      <c r="CY52" s="41"/>
      <c r="CZ52" s="1170"/>
      <c r="DA52" s="1169"/>
      <c r="DB52" s="61"/>
      <c r="DC52" s="41"/>
      <c r="DD52" s="16" t="str">
        <f>DD3</f>
        <v>PSG ALPHEN</v>
      </c>
      <c r="DE52" s="41"/>
      <c r="DF52" s="1168"/>
      <c r="DG52" s="1167"/>
      <c r="DH52" s="16" t="str">
        <f>DH3</f>
        <v>PSG</v>
      </c>
      <c r="DI52" s="41"/>
      <c r="DJ52" s="16" t="str">
        <f>DJ3</f>
        <v>QUANTUM</v>
      </c>
      <c r="DK52" s="41"/>
      <c r="DL52" s="16" t="str">
        <f>DL3</f>
        <v>REZCO</v>
      </c>
      <c r="DM52" s="41"/>
      <c r="DN52" s="16" t="str">
        <f>DN3</f>
        <v>RCI</v>
      </c>
      <c r="DO52" s="41"/>
      <c r="DP52" s="16" t="str">
        <f>DP3</f>
        <v xml:space="preserve">RMB </v>
      </c>
      <c r="DQ52" s="41"/>
      <c r="DR52" s="16" t="str">
        <f>DR3</f>
        <v>RMB INSTITUTIONAL</v>
      </c>
      <c r="DS52" s="41"/>
      <c r="DT52" s="1168"/>
      <c r="DU52" s="1169"/>
      <c r="DV52" s="1170"/>
      <c r="DW52" s="1169"/>
      <c r="DX52" s="141"/>
      <c r="DY52" s="1169"/>
      <c r="DZ52" s="141"/>
      <c r="EA52" s="1169"/>
      <c r="EB52" s="1170"/>
      <c r="EC52" s="1169"/>
      <c r="ED52" s="1170"/>
      <c r="EE52" s="1169"/>
      <c r="EF52" s="1170"/>
      <c r="EG52" s="1169"/>
      <c r="EH52" s="1170"/>
      <c r="EI52" s="1169"/>
      <c r="EJ52" s="1170"/>
      <c r="EK52" s="1169"/>
      <c r="EL52" s="16" t="str">
        <f>EL3</f>
        <v>SIS</v>
      </c>
      <c r="EM52" s="41"/>
      <c r="EN52" s="1171"/>
      <c r="EO52" s="1169"/>
      <c r="EP52" s="1170"/>
      <c r="EQ52" s="1169"/>
      <c r="ER52" s="1170"/>
      <c r="ES52" s="1169"/>
      <c r="ET52" s="16" t="str">
        <f>ET3</f>
        <v>STANLIB</v>
      </c>
      <c r="EU52" s="41"/>
      <c r="EV52" s="1170"/>
      <c r="EW52" s="1169"/>
      <c r="EX52" s="1170"/>
      <c r="EY52" s="1169"/>
      <c r="EZ52" s="1170"/>
      <c r="FA52" s="1169"/>
      <c r="FB52" s="1170"/>
      <c r="FC52" s="1169"/>
      <c r="FD52" s="16" t="str">
        <f>FD3</f>
        <v>STANLIB</v>
      </c>
      <c r="FE52" s="41"/>
      <c r="FF52" s="141"/>
      <c r="FG52" s="41"/>
      <c r="FH52" s="141"/>
      <c r="FI52" s="41"/>
    </row>
    <row r="53" spans="1:172" s="599" customFormat="1" ht="12.75" customHeight="1">
      <c r="A53" s="1172"/>
      <c r="B53" s="1174"/>
      <c r="C53" s="44"/>
      <c r="D53" s="40" t="str">
        <f>D4</f>
        <v>OPPORTUNITY</v>
      </c>
      <c r="E53" s="44"/>
      <c r="F53" s="1174"/>
      <c r="G53" s="1173"/>
      <c r="H53" s="1174"/>
      <c r="I53" s="1173"/>
      <c r="J53" s="40" t="str">
        <f>J4</f>
        <v>FLEXIBLE</v>
      </c>
      <c r="K53" s="44"/>
      <c r="L53" s="40" t="str">
        <f>L4</f>
        <v>FLEXIBLE GROWTH</v>
      </c>
      <c r="M53" s="44"/>
      <c r="N53" s="40" t="str">
        <f>N4</f>
        <v>INCOME &amp; GROWTH</v>
      </c>
      <c r="O53" s="44"/>
      <c r="P53" s="1159"/>
      <c r="Q53" s="1175"/>
      <c r="R53" s="1174"/>
      <c r="S53" s="1173"/>
      <c r="T53" s="40" t="str">
        <f>T4</f>
        <v>ALL SEASONS</v>
      </c>
      <c r="U53" s="44"/>
      <c r="V53" s="40" t="str">
        <f>V4</f>
        <v>ACTINIO</v>
      </c>
      <c r="W53" s="44"/>
      <c r="X53" s="40" t="str">
        <f>X4</f>
        <v>INSTITUTIONAL FLEX</v>
      </c>
      <c r="Y53" s="44"/>
      <c r="Z53" s="1174"/>
      <c r="AA53" s="1173"/>
      <c r="AB53" s="1174"/>
      <c r="AC53" s="1173"/>
      <c r="AD53" s="1174"/>
      <c r="AE53" s="1173"/>
      <c r="AF53" s="1174"/>
      <c r="AG53" s="1173"/>
      <c r="AH53" s="40" t="str">
        <f>AH4</f>
        <v>INSTITUTIONAL</v>
      </c>
      <c r="AI53" s="44"/>
      <c r="AJ53" s="40" t="str">
        <f>AJ4</f>
        <v>INSTITUTIONAL</v>
      </c>
      <c r="AK53" s="44"/>
      <c r="AL53" s="40" t="str">
        <f>AL4</f>
        <v>INSTITUTIONAL</v>
      </c>
      <c r="AM53" s="44"/>
      <c r="AN53" s="1174"/>
      <c r="AO53" s="1173"/>
      <c r="AP53" s="1174"/>
      <c r="AQ53" s="1173"/>
      <c r="AR53" s="40" t="str">
        <f>AR4</f>
        <v xml:space="preserve">FLEXIBLE </v>
      </c>
      <c r="AS53" s="44"/>
      <c r="AT53" s="40" t="str">
        <f>AT4</f>
        <v xml:space="preserve">FLEXIBLE </v>
      </c>
      <c r="AU53" s="44"/>
      <c r="AV53" s="40" t="str">
        <f>AV4</f>
        <v>ABSOLUTE</v>
      </c>
      <c r="AW53" s="44"/>
      <c r="AX53" s="40" t="str">
        <f>AX4</f>
        <v>MARKET PLUS</v>
      </c>
      <c r="AY53" s="44"/>
      <c r="AZ53" s="1176"/>
      <c r="BA53" s="1175"/>
      <c r="BB53" s="1174"/>
      <c r="BC53" s="1173"/>
      <c r="BD53" s="40" t="str">
        <f>BD4</f>
        <v>FLEXIBLE</v>
      </c>
      <c r="BE53" s="44"/>
      <c r="BF53" s="1174"/>
      <c r="BG53" s="1173"/>
      <c r="BH53" s="40" t="str">
        <f>BH4</f>
        <v xml:space="preserve">DOMESTIC FLEXIBLE </v>
      </c>
      <c r="BI53" s="44"/>
      <c r="BJ53" s="40" t="str">
        <f>BJ4</f>
        <v xml:space="preserve">FLEXIBLE </v>
      </c>
      <c r="BK53" s="44"/>
      <c r="BL53" s="1176"/>
      <c r="BM53" s="1175"/>
      <c r="BN53" s="40" t="str">
        <f>BN4</f>
        <v>WEALTH ACCUMULATOR PLUS</v>
      </c>
      <c r="BO53" s="44"/>
      <c r="BP53" s="40" t="str">
        <f>BP4</f>
        <v>FLEXIBLE</v>
      </c>
      <c r="BQ53" s="44"/>
      <c r="BR53" s="40" t="str">
        <f>BR4</f>
        <v>FLEXIBLE</v>
      </c>
      <c r="BS53" s="44"/>
      <c r="BT53" s="40" t="str">
        <f>BT4</f>
        <v>FREESTYLE PORTFOLIO</v>
      </c>
      <c r="BU53" s="44"/>
      <c r="BV53" s="40" t="str">
        <f>BV4</f>
        <v>OPPORTUNITY</v>
      </c>
      <c r="BW53" s="44"/>
      <c r="BX53" s="40" t="str">
        <f>BX4</f>
        <v>FLEXIBLE</v>
      </c>
      <c r="BY53" s="44"/>
      <c r="BZ53" s="1176"/>
      <c r="CA53" s="1175"/>
      <c r="CB53" s="40" t="str">
        <f>CB4</f>
        <v>CORE INCOME</v>
      </c>
      <c r="CC53" s="44"/>
      <c r="CD53" s="40" t="str">
        <f>CD4</f>
        <v>DYNAMIC STRATEGY</v>
      </c>
      <c r="CE53" s="44"/>
      <c r="CF53" s="1176"/>
      <c r="CG53" s="1175"/>
      <c r="CH53" s="1176"/>
      <c r="CI53" s="1175"/>
      <c r="CJ53" s="40" t="str">
        <f>CJ4</f>
        <v xml:space="preserve">FLEXIBLE </v>
      </c>
      <c r="CK53" s="44"/>
      <c r="CL53" s="40" t="str">
        <f>CL4</f>
        <v xml:space="preserve">FLEXIBLE </v>
      </c>
      <c r="CM53" s="44"/>
      <c r="CN53" s="1176"/>
      <c r="CO53" s="1175"/>
      <c r="CP53" s="1176"/>
      <c r="CQ53" s="1175"/>
      <c r="CR53" s="1174"/>
      <c r="CS53" s="1175"/>
      <c r="CT53" s="40" t="str">
        <f>CT4</f>
        <v>MANAGED FLEXIBLE</v>
      </c>
      <c r="CU53" s="44"/>
      <c r="CV53" s="1172"/>
      <c r="CW53" s="1175"/>
      <c r="CX53" s="40" t="str">
        <f>CX4</f>
        <v>INCOME OPTIMISED LIFESPAN</v>
      </c>
      <c r="CY53" s="44"/>
      <c r="CZ53" s="1172"/>
      <c r="DA53" s="1175"/>
      <c r="DB53" s="64"/>
      <c r="DC53" s="44"/>
      <c r="DD53" s="40" t="str">
        <f>DD4</f>
        <v>FLEXIBLE</v>
      </c>
      <c r="DE53" s="44"/>
      <c r="DF53" s="1174"/>
      <c r="DG53" s="1173"/>
      <c r="DH53" s="40" t="str">
        <f>DH4</f>
        <v>TANZANITE FLEXIBLE</v>
      </c>
      <c r="DI53" s="44"/>
      <c r="DJ53" s="40" t="str">
        <f>DJ4</f>
        <v>ACTIVE</v>
      </c>
      <c r="DK53" s="44"/>
      <c r="DL53" s="40" t="str">
        <f>DL4</f>
        <v>VALUE TREND</v>
      </c>
      <c r="DM53" s="44"/>
      <c r="DN53" s="40" t="str">
        <f>DN4</f>
        <v>FLEXIBLE MANAGED</v>
      </c>
      <c r="DO53" s="44"/>
      <c r="DP53" s="40" t="str">
        <f>DP4</f>
        <v>HIGH TIDE</v>
      </c>
      <c r="DQ53" s="44"/>
      <c r="DR53" s="40" t="str">
        <f>DR4</f>
        <v>FLEXIBLE</v>
      </c>
      <c r="DS53" s="44"/>
      <c r="DT53" s="597"/>
      <c r="DU53" s="1175"/>
      <c r="DV53" s="1172"/>
      <c r="DW53" s="1175"/>
      <c r="DX53" s="1176"/>
      <c r="DY53" s="1175"/>
      <c r="DZ53" s="1176"/>
      <c r="EA53" s="1175"/>
      <c r="EB53" s="1172"/>
      <c r="EC53" s="1175"/>
      <c r="ED53" s="1172"/>
      <c r="EE53" s="1175"/>
      <c r="EF53" s="1172"/>
      <c r="EG53" s="1175"/>
      <c r="EH53" s="28"/>
      <c r="EI53" s="1175"/>
      <c r="EJ53" s="28"/>
      <c r="EK53" s="1175"/>
      <c r="EL53" s="40" t="str">
        <f>EL4</f>
        <v>FLEXIBLE</v>
      </c>
      <c r="EM53" s="44"/>
      <c r="EN53" s="1172"/>
      <c r="EO53" s="1175"/>
      <c r="EP53" s="1172"/>
      <c r="EQ53" s="1175"/>
      <c r="ER53" s="1172"/>
      <c r="ES53" s="1175"/>
      <c r="ET53" s="40" t="str">
        <f>ET4</f>
        <v xml:space="preserve">AGGRESSIVE INCOME </v>
      </c>
      <c r="EU53" s="44"/>
      <c r="EV53" s="1172"/>
      <c r="EW53" s="1175"/>
      <c r="EX53" s="1172"/>
      <c r="EY53" s="1175"/>
      <c r="EZ53" s="1172"/>
      <c r="FA53" s="1175"/>
      <c r="FB53" s="1172"/>
      <c r="FC53" s="1175"/>
      <c r="FD53" s="40" t="str">
        <f>FD4</f>
        <v>QUANTS</v>
      </c>
      <c r="FE53" s="44"/>
      <c r="FF53" s="1176"/>
      <c r="FG53" s="44"/>
      <c r="FH53" s="1176"/>
      <c r="FI53" s="44"/>
    </row>
    <row r="54" spans="1:172" s="27" customFormat="1" ht="12.75" customHeight="1">
      <c r="A54" s="145"/>
      <c r="B54" s="1177" t="s">
        <v>86</v>
      </c>
      <c r="C54" s="47" t="s">
        <v>16</v>
      </c>
      <c r="D54" s="17" t="s">
        <v>86</v>
      </c>
      <c r="E54" s="47" t="s">
        <v>16</v>
      </c>
      <c r="F54" s="1177"/>
      <c r="G54" s="146"/>
      <c r="H54" s="1177"/>
      <c r="I54" s="146"/>
      <c r="J54" s="17" t="s">
        <v>86</v>
      </c>
      <c r="K54" s="47" t="s">
        <v>16</v>
      </c>
      <c r="L54" s="17" t="s">
        <v>86</v>
      </c>
      <c r="M54" s="47" t="s">
        <v>16</v>
      </c>
      <c r="N54" s="17" t="s">
        <v>86</v>
      </c>
      <c r="O54" s="47" t="s">
        <v>16</v>
      </c>
      <c r="P54" s="145"/>
      <c r="Q54" s="146"/>
      <c r="R54" s="1177"/>
      <c r="S54" s="146"/>
      <c r="T54" s="17" t="s">
        <v>86</v>
      </c>
      <c r="U54" s="47" t="s">
        <v>16</v>
      </c>
      <c r="V54" s="17" t="s">
        <v>86</v>
      </c>
      <c r="W54" s="47" t="s">
        <v>16</v>
      </c>
      <c r="X54" s="17" t="s">
        <v>86</v>
      </c>
      <c r="Y54" s="47" t="s">
        <v>16</v>
      </c>
      <c r="Z54" s="1177"/>
      <c r="AA54" s="146"/>
      <c r="AB54" s="1177"/>
      <c r="AC54" s="146"/>
      <c r="AD54" s="1177"/>
      <c r="AE54" s="146"/>
      <c r="AF54" s="1177"/>
      <c r="AG54" s="146"/>
      <c r="AH54" s="17" t="s">
        <v>86</v>
      </c>
      <c r="AI54" s="47" t="s">
        <v>16</v>
      </c>
      <c r="AJ54" s="17" t="s">
        <v>86</v>
      </c>
      <c r="AK54" s="47" t="s">
        <v>16</v>
      </c>
      <c r="AL54" s="17" t="s">
        <v>86</v>
      </c>
      <c r="AM54" s="47" t="s">
        <v>16</v>
      </c>
      <c r="AN54" s="1177"/>
      <c r="AO54" s="146"/>
      <c r="AP54" s="1177"/>
      <c r="AQ54" s="146"/>
      <c r="AR54" s="17" t="s">
        <v>86</v>
      </c>
      <c r="AS54" s="47" t="s">
        <v>16</v>
      </c>
      <c r="AT54" s="17" t="s">
        <v>86</v>
      </c>
      <c r="AU54" s="47" t="s">
        <v>16</v>
      </c>
      <c r="AV54" s="17" t="s">
        <v>86</v>
      </c>
      <c r="AW54" s="47" t="s">
        <v>16</v>
      </c>
      <c r="AX54" s="17" t="s">
        <v>86</v>
      </c>
      <c r="AY54" s="47" t="s">
        <v>16</v>
      </c>
      <c r="AZ54" s="145"/>
      <c r="BA54" s="146"/>
      <c r="BB54" s="1177"/>
      <c r="BC54" s="146"/>
      <c r="BD54" s="17" t="s">
        <v>86</v>
      </c>
      <c r="BE54" s="47" t="s">
        <v>16</v>
      </c>
      <c r="BF54" s="1177"/>
      <c r="BG54" s="146"/>
      <c r="BH54" s="17" t="s">
        <v>86</v>
      </c>
      <c r="BI54" s="47" t="s">
        <v>16</v>
      </c>
      <c r="BJ54" s="17" t="s">
        <v>86</v>
      </c>
      <c r="BK54" s="47" t="s">
        <v>16</v>
      </c>
      <c r="BL54" s="145"/>
      <c r="BM54" s="146"/>
      <c r="BN54" s="17" t="s">
        <v>86</v>
      </c>
      <c r="BO54" s="47" t="s">
        <v>16</v>
      </c>
      <c r="BP54" s="17" t="s">
        <v>86</v>
      </c>
      <c r="BQ54" s="47" t="s">
        <v>16</v>
      </c>
      <c r="BR54" s="17" t="s">
        <v>86</v>
      </c>
      <c r="BS54" s="47" t="s">
        <v>16</v>
      </c>
      <c r="BT54" s="17" t="s">
        <v>86</v>
      </c>
      <c r="BU54" s="47" t="s">
        <v>16</v>
      </c>
      <c r="BV54" s="17" t="s">
        <v>86</v>
      </c>
      <c r="BW54" s="47" t="s">
        <v>16</v>
      </c>
      <c r="BX54" s="17" t="s">
        <v>86</v>
      </c>
      <c r="BY54" s="47" t="s">
        <v>16</v>
      </c>
      <c r="BZ54" s="145"/>
      <c r="CA54" s="146"/>
      <c r="CB54" s="17" t="s">
        <v>86</v>
      </c>
      <c r="CC54" s="47" t="s">
        <v>16</v>
      </c>
      <c r="CD54" s="17" t="s">
        <v>86</v>
      </c>
      <c r="CE54" s="47" t="s">
        <v>16</v>
      </c>
      <c r="CF54" s="145"/>
      <c r="CG54" s="146"/>
      <c r="CH54" s="145"/>
      <c r="CI54" s="146"/>
      <c r="CJ54" s="17" t="s">
        <v>86</v>
      </c>
      <c r="CK54" s="47" t="s">
        <v>16</v>
      </c>
      <c r="CL54" s="17" t="s">
        <v>86</v>
      </c>
      <c r="CM54" s="47" t="s">
        <v>16</v>
      </c>
      <c r="CN54" s="145"/>
      <c r="CO54" s="146"/>
      <c r="CP54" s="145"/>
      <c r="CQ54" s="146"/>
      <c r="CR54" s="145"/>
      <c r="CS54" s="146"/>
      <c r="CT54" s="17" t="s">
        <v>86</v>
      </c>
      <c r="CU54" s="47" t="s">
        <v>16</v>
      </c>
      <c r="CV54" s="145"/>
      <c r="CW54" s="146"/>
      <c r="CX54" s="17" t="s">
        <v>86</v>
      </c>
      <c r="CY54" s="47" t="s">
        <v>16</v>
      </c>
      <c r="CZ54" s="145"/>
      <c r="DA54" s="146"/>
      <c r="DB54" s="17"/>
      <c r="DC54" s="47"/>
      <c r="DD54" s="17" t="s">
        <v>86</v>
      </c>
      <c r="DE54" s="47" t="s">
        <v>16</v>
      </c>
      <c r="DF54" s="145"/>
      <c r="DG54" s="146"/>
      <c r="DH54" s="17" t="s">
        <v>86</v>
      </c>
      <c r="DI54" s="47" t="s">
        <v>16</v>
      </c>
      <c r="DJ54" s="17" t="s">
        <v>86</v>
      </c>
      <c r="DK54" s="47" t="s">
        <v>16</v>
      </c>
      <c r="DL54" s="17" t="s">
        <v>86</v>
      </c>
      <c r="DM54" s="47" t="s">
        <v>16</v>
      </c>
      <c r="DN54" s="17" t="s">
        <v>86</v>
      </c>
      <c r="DO54" s="47" t="s">
        <v>16</v>
      </c>
      <c r="DP54" s="17" t="s">
        <v>86</v>
      </c>
      <c r="DQ54" s="47" t="s">
        <v>16</v>
      </c>
      <c r="DR54" s="17" t="s">
        <v>86</v>
      </c>
      <c r="DS54" s="47" t="s">
        <v>16</v>
      </c>
      <c r="DT54" s="145"/>
      <c r="DU54" s="146"/>
      <c r="DV54" s="145"/>
      <c r="DW54" s="146"/>
      <c r="DX54" s="145"/>
      <c r="DY54" s="146"/>
      <c r="DZ54" s="145"/>
      <c r="EA54" s="146"/>
      <c r="EB54" s="145"/>
      <c r="EC54" s="146"/>
      <c r="ED54" s="145"/>
      <c r="EE54" s="146"/>
      <c r="EF54" s="145"/>
      <c r="EG54" s="146"/>
      <c r="EH54" s="145"/>
      <c r="EI54" s="146"/>
      <c r="EJ54" s="145"/>
      <c r="EK54" s="146"/>
      <c r="EL54" s="17" t="s">
        <v>86</v>
      </c>
      <c r="EM54" s="47" t="s">
        <v>16</v>
      </c>
      <c r="EN54" s="145"/>
      <c r="EO54" s="146"/>
      <c r="EP54" s="145"/>
      <c r="EQ54" s="146"/>
      <c r="ER54" s="145"/>
      <c r="ES54" s="146"/>
      <c r="ET54" s="17" t="s">
        <v>86</v>
      </c>
      <c r="EU54" s="47" t="s">
        <v>16</v>
      </c>
      <c r="EV54" s="145"/>
      <c r="EW54" s="146"/>
      <c r="EX54" s="145"/>
      <c r="EY54" s="146"/>
      <c r="EZ54" s="145"/>
      <c r="FA54" s="146"/>
      <c r="FB54" s="145"/>
      <c r="FC54" s="146"/>
      <c r="FD54" s="17" t="s">
        <v>86</v>
      </c>
      <c r="FE54" s="47" t="s">
        <v>16</v>
      </c>
      <c r="FF54" s="145"/>
      <c r="FG54" s="47"/>
      <c r="FH54" s="145"/>
      <c r="FI54" s="47"/>
      <c r="FJ54" s="649"/>
      <c r="FK54" s="649"/>
      <c r="FL54" s="649"/>
      <c r="FM54" s="649"/>
      <c r="FN54" s="649"/>
      <c r="FO54" s="649"/>
      <c r="FP54" s="649"/>
    </row>
    <row r="55" spans="1:172" ht="12.75" customHeight="1">
      <c r="A55" s="13" t="s">
        <v>168</v>
      </c>
      <c r="B55" s="13">
        <f t="shared" ref="B55:B63" si="80">D55+F55+H55+J55+L55+N55+P55+R55+T55+V55+X55+Z55+AB55+AD55+AF55+AH55+AJ55+AL55+AN55+AP55+AR55+AT55+AV55+AX55+AZ55+BB55+BD55+BF55+BH55+BJ55+BL55+BN55+BP55+BR55+BT55+BV55+BX55+BZ55+CB55+CD55+CF55+CH55+CJ55+CL55+CN55+CP55+CR55+CT55+CV55+CX55+CZ55+DB55+DD55+DF55+DH55+DJ55+DL55+DN55+DP55+DR55+DT55+DV55+DX55+DZ55+EB55+ED55+EF55+EH55+EJ55+EL55+EN55+EP55+ER55+ET55+EV55+EX55+EZ55+FB55+FD55+FF55+FH55</f>
        <v>2101.6315559099999</v>
      </c>
      <c r="C55" s="14">
        <f t="shared" ref="C55:C63" si="81">B55/B$11*100</f>
        <v>7.4517990961220315</v>
      </c>
      <c r="D55" s="13">
        <v>22.63</v>
      </c>
      <c r="E55" s="14">
        <f t="shared" ref="E55:E63" si="82">D55/D$11*100</f>
        <v>2.2498608128529387</v>
      </c>
      <c r="F55" s="13"/>
      <c r="G55" s="14"/>
      <c r="H55" s="13"/>
      <c r="I55" s="14"/>
      <c r="J55" s="651">
        <f>J43</f>
        <v>74.307204350000006</v>
      </c>
      <c r="K55" s="14">
        <f t="shared" ref="K55:K63" si="83">J55/J$11*100</f>
        <v>13.86898428486059</v>
      </c>
      <c r="L55" s="651">
        <f>L38+L40</f>
        <v>52.620000000000005</v>
      </c>
      <c r="M55" s="14">
        <f t="shared" ref="M55:M63" si="84">L55/L$11*100</f>
        <v>14.552916806102159</v>
      </c>
      <c r="N55" s="682">
        <f>N43</f>
        <v>37.351999999999997</v>
      </c>
      <c r="O55" s="14">
        <f t="shared" ref="O55:O63" si="85">N55/N$11*100</f>
        <v>11.955203195565128</v>
      </c>
      <c r="P55" s="6"/>
      <c r="Q55" s="14"/>
      <c r="R55" s="13"/>
      <c r="S55" s="14"/>
      <c r="T55" s="13">
        <v>9.99</v>
      </c>
      <c r="U55" s="14">
        <f t="shared" ref="U55:W63" si="86">T55/T$11*100</f>
        <v>18.407960199004975</v>
      </c>
      <c r="V55" s="13">
        <v>57.23</v>
      </c>
      <c r="W55" s="14">
        <f t="shared" si="86"/>
        <v>10.571133030403782</v>
      </c>
      <c r="X55" s="13">
        <v>22.6</v>
      </c>
      <c r="Y55" s="14">
        <f t="shared" ref="Y55:Y63" si="87">X55/X$11*100</f>
        <v>11.469752334551361</v>
      </c>
      <c r="Z55" s="13"/>
      <c r="AA55" s="14"/>
      <c r="AB55" s="13"/>
      <c r="AC55" s="14"/>
      <c r="AD55" s="13"/>
      <c r="AE55" s="14"/>
      <c r="AF55" s="13"/>
      <c r="AG55" s="14"/>
      <c r="AH55" s="1426"/>
      <c r="AI55" s="14">
        <f t="shared" ref="AI55:AI63" si="88">AH55/AH$11*100</f>
        <v>0</v>
      </c>
      <c r="AJ55" s="1426"/>
      <c r="AK55" s="14">
        <f t="shared" ref="AK55:AK63" si="89">AJ55/AJ$11*100</f>
        <v>0</v>
      </c>
      <c r="AL55" s="1426"/>
      <c r="AM55" s="14">
        <f t="shared" ref="AM55:AM63" si="90">AL55/AL$11*100</f>
        <v>0</v>
      </c>
      <c r="AN55" s="13"/>
      <c r="AO55" s="14"/>
      <c r="AP55" s="13"/>
      <c r="AQ55" s="14"/>
      <c r="AR55" s="13">
        <v>21.47</v>
      </c>
      <c r="AS55" s="14">
        <f t="shared" ref="AS55:AS63" si="91">AR55/AR$11*100</f>
        <v>12.140231834888324</v>
      </c>
      <c r="AT55" s="13">
        <v>24.41</v>
      </c>
      <c r="AU55" s="14">
        <f t="shared" ref="AU55:AU63" si="92">AT55/AT$11*100</f>
        <v>10.700039451190111</v>
      </c>
      <c r="AV55" s="13">
        <v>329.95652799999999</v>
      </c>
      <c r="AW55" s="14">
        <f t="shared" ref="AW55:AW63" si="93">AV55/AV$11*100</f>
        <v>15.543251416507047</v>
      </c>
      <c r="AX55" s="13">
        <v>80.390636999999998</v>
      </c>
      <c r="AY55" s="14">
        <f t="shared" ref="AY55:AY63" si="94">AX55/AX$11*100</f>
        <v>6.2229510610878629</v>
      </c>
      <c r="AZ55" s="13"/>
      <c r="BA55" s="14"/>
      <c r="BB55" s="13"/>
      <c r="BC55" s="14"/>
      <c r="BE55" s="14" t="e">
        <f t="shared" ref="BE55:BE63" si="95">BD55/BD$11*100</f>
        <v>#DIV/0!</v>
      </c>
      <c r="BF55" s="13"/>
      <c r="BG55" s="14"/>
      <c r="BH55" s="13">
        <v>49.133982000000003</v>
      </c>
      <c r="BI55" s="14">
        <f t="shared" ref="BI55:BI63" si="96">BH55/BH$11*100</f>
        <v>10.652949785834741</v>
      </c>
      <c r="BJ55" s="1563"/>
      <c r="BK55" s="14">
        <f t="shared" ref="BK55:BK63" si="97">BJ55/BJ$11*100</f>
        <v>0</v>
      </c>
      <c r="BL55" s="13"/>
      <c r="BM55" s="14"/>
      <c r="BN55" s="13"/>
      <c r="BO55" s="14">
        <f t="shared" ref="BO55:BO63" si="98">BN55/BN$11*100</f>
        <v>0</v>
      </c>
      <c r="BP55" s="13">
        <v>0.4</v>
      </c>
      <c r="BQ55" s="14">
        <f t="shared" ref="BQ55:BQ63" si="99">BP55/BP$11*100</f>
        <v>8.0974790725714296</v>
      </c>
      <c r="BR55" s="13">
        <v>4.99</v>
      </c>
      <c r="BS55" s="14">
        <f t="shared" ref="BS55:BS63" si="100">BR55/BR$11*100</f>
        <v>8.4533288158563433</v>
      </c>
      <c r="BT55" s="13">
        <v>9.51</v>
      </c>
      <c r="BU55" s="14">
        <f t="shared" ref="BU55:BU63" si="101">BT55/BT$11*100</f>
        <v>8.115026879426571</v>
      </c>
      <c r="BV55" s="1568">
        <f>(763169504+8071249.15)/1000000</f>
        <v>771.24075314999993</v>
      </c>
      <c r="BW55" s="14">
        <f t="shared" ref="BW55:BW63" si="102">BV55/BV$11*100</f>
        <v>14.049424432548216</v>
      </c>
      <c r="BX55" s="13">
        <v>18.23</v>
      </c>
      <c r="BY55" s="14">
        <f t="shared" ref="BY55:BY63" si="103">BX55/BX$11*100</f>
        <v>27.168405365126681</v>
      </c>
      <c r="CA55" s="14"/>
      <c r="CB55" s="13">
        <v>25.7</v>
      </c>
      <c r="CC55" s="14">
        <f t="shared" ref="CC55:CC63" si="104">CB55/CB$11*100</f>
        <v>4.1113421852503595</v>
      </c>
      <c r="CD55" s="13">
        <v>8</v>
      </c>
      <c r="CE55" s="14">
        <f t="shared" ref="CE55:CE63" si="105">CD55/CD$11*100</f>
        <v>6.6334991708126037</v>
      </c>
      <c r="CF55" s="13"/>
      <c r="CG55" s="14"/>
      <c r="CI55" s="14"/>
      <c r="CJ55" s="13"/>
      <c r="CK55" s="14">
        <f t="shared" ref="CK55:CK63" si="106">CJ55/CJ$11*100</f>
        <v>0</v>
      </c>
      <c r="CL55" s="13">
        <v>86.417914999999994</v>
      </c>
      <c r="CM55" s="14">
        <f t="shared" ref="CM55:CM63" si="107">CL55/CL$11*100</f>
        <v>7.2513705504912842</v>
      </c>
      <c r="CN55" s="13"/>
      <c r="CO55" s="14"/>
      <c r="CQ55" s="14"/>
      <c r="CR55" s="13"/>
      <c r="CS55" s="14"/>
      <c r="CT55" s="13">
        <v>-8.5902125899999984</v>
      </c>
      <c r="CU55" s="14">
        <f t="shared" ref="CU55:CU63" si="108">CT55/CT$11*100</f>
        <v>-11.653639578254293</v>
      </c>
      <c r="CV55" s="13"/>
      <c r="CW55" s="14"/>
      <c r="CX55" s="13">
        <v>1.323466</v>
      </c>
      <c r="CY55" s="14">
        <f t="shared" ref="CY55:CY63" si="109">CX55/CX$11*100</f>
        <v>14.511249440258167</v>
      </c>
      <c r="CZ55" s="13"/>
      <c r="DA55" s="14"/>
      <c r="DB55" s="13"/>
      <c r="DC55" s="14"/>
      <c r="DD55" s="13">
        <v>23</v>
      </c>
      <c r="DE55" s="14">
        <f t="shared" ref="DE55:DE63" si="110">DD55/DD$11*100</f>
        <v>6.4084703259960989</v>
      </c>
      <c r="DF55" s="13"/>
      <c r="DG55" s="14"/>
      <c r="DH55" s="13">
        <v>47.6</v>
      </c>
      <c r="DI55" s="14">
        <f t="shared" ref="DI55:DI63" si="111">DH55/DH$11*100</f>
        <v>10.125505211657094</v>
      </c>
      <c r="DJ55" s="13">
        <v>2.2999999999999998</v>
      </c>
      <c r="DK55" s="14">
        <f t="shared" ref="DK55:DK63" si="112">DJ55/DJ$11*100</f>
        <v>100</v>
      </c>
      <c r="DL55" s="13">
        <v>14.539</v>
      </c>
      <c r="DM55" s="14">
        <f t="shared" ref="DM55:DM63" si="113">DL55/DL$11*100</f>
        <v>15.261366248647215</v>
      </c>
      <c r="DN55" s="13">
        <v>5.85</v>
      </c>
      <c r="DO55" s="14">
        <f t="shared" ref="DO55:DO63" si="114">DN55/DN$11*100</f>
        <v>2.295017653981954</v>
      </c>
      <c r="DP55" s="13">
        <v>27.9</v>
      </c>
      <c r="DQ55" s="14">
        <f t="shared" ref="DQ55:DQ63" si="115">DP55/DP$11*100</f>
        <v>4.880181913591044</v>
      </c>
      <c r="DR55" s="13">
        <v>1.2</v>
      </c>
      <c r="DS55" s="14">
        <f t="shared" ref="DS55:DS63" si="116">DR55/DR$11*100</f>
        <v>100</v>
      </c>
      <c r="DT55" s="13"/>
      <c r="DU55" s="14"/>
      <c r="DV55" s="13"/>
      <c r="DW55" s="14"/>
      <c r="DY55" s="14"/>
      <c r="EA55" s="14"/>
      <c r="EB55" s="13"/>
      <c r="EC55" s="14"/>
      <c r="EE55" s="14"/>
      <c r="EG55" s="14"/>
      <c r="EH55" s="13"/>
      <c r="EI55" s="14"/>
      <c r="EJ55" s="13"/>
      <c r="EK55" s="14"/>
      <c r="EL55" s="1426">
        <f>(25361648+5168635)/1000000</f>
        <v>30.530283000000001</v>
      </c>
      <c r="EM55" s="14">
        <f t="shared" ref="EM55:EM63" si="117">EL55/EL$11*100</f>
        <v>1.4491077957569285</v>
      </c>
      <c r="EN55" s="13"/>
      <c r="EO55" s="14"/>
      <c r="EQ55" s="14"/>
      <c r="ER55" s="13"/>
      <c r="ES55" s="14"/>
      <c r="ET55" s="13">
        <v>248</v>
      </c>
      <c r="EU55" s="14">
        <f t="shared" ref="EU55:EU63" si="118">ET55/ET$11*100</f>
        <v>16.703261177041099</v>
      </c>
      <c r="EV55" s="13"/>
      <c r="EW55" s="14"/>
      <c r="EX55" s="13"/>
      <c r="EY55" s="14"/>
      <c r="EZ55" s="13"/>
      <c r="FA55" s="14"/>
      <c r="FB55" s="13"/>
      <c r="FC55" s="14"/>
      <c r="FD55" s="13">
        <v>1.4</v>
      </c>
      <c r="FE55" s="14">
        <f t="shared" ref="FE55:FE63" si="119">FD55/FD$11*100</f>
        <v>0.38964653492902862</v>
      </c>
      <c r="FF55" s="13"/>
      <c r="FG55" s="14"/>
      <c r="FH55" s="13"/>
      <c r="FI55" s="14"/>
    </row>
    <row r="56" spans="1:172" ht="12.75" customHeight="1">
      <c r="A56" s="13" t="s">
        <v>169</v>
      </c>
      <c r="B56" s="13">
        <f t="shared" si="80"/>
        <v>1525.7932450999999</v>
      </c>
      <c r="C56" s="14">
        <f t="shared" si="81"/>
        <v>5.4100371174633164</v>
      </c>
      <c r="D56" s="13"/>
      <c r="E56" s="14">
        <f t="shared" si="82"/>
        <v>0</v>
      </c>
      <c r="F56" s="13"/>
      <c r="G56" s="14"/>
      <c r="H56" s="13"/>
      <c r="I56" s="14"/>
      <c r="J56" s="13"/>
      <c r="K56" s="14">
        <f t="shared" si="83"/>
        <v>0</v>
      </c>
      <c r="L56" s="651">
        <f>L33</f>
        <v>28.948</v>
      </c>
      <c r="M56" s="14">
        <f t="shared" si="84"/>
        <v>8.0060402072034442</v>
      </c>
      <c r="N56" s="13"/>
      <c r="O56" s="14">
        <f t="shared" si="85"/>
        <v>0</v>
      </c>
      <c r="P56" s="6"/>
      <c r="Q56" s="14"/>
      <c r="R56" s="13"/>
      <c r="S56" s="14"/>
      <c r="T56" s="13"/>
      <c r="U56" s="14">
        <f t="shared" si="86"/>
        <v>0</v>
      </c>
      <c r="V56" s="13"/>
      <c r="W56" s="14">
        <f t="shared" si="86"/>
        <v>0</v>
      </c>
      <c r="X56" s="13"/>
      <c r="Y56" s="14">
        <f t="shared" si="87"/>
        <v>0</v>
      </c>
      <c r="Z56" s="13"/>
      <c r="AA56" s="14"/>
      <c r="AB56" s="13"/>
      <c r="AC56" s="14"/>
      <c r="AD56" s="13"/>
      <c r="AE56" s="14"/>
      <c r="AF56" s="13"/>
      <c r="AG56" s="14"/>
      <c r="AH56" s="1426">
        <v>125.8</v>
      </c>
      <c r="AI56" s="14">
        <f t="shared" si="88"/>
        <v>20.555555555555554</v>
      </c>
      <c r="AJ56" s="1426">
        <v>116.6</v>
      </c>
      <c r="AK56" s="14">
        <f t="shared" si="89"/>
        <v>4.7912557527942141</v>
      </c>
      <c r="AL56" s="1426">
        <v>343.5</v>
      </c>
      <c r="AM56" s="14">
        <f t="shared" si="90"/>
        <v>26.107775328722354</v>
      </c>
      <c r="AN56" s="13"/>
      <c r="AO56" s="14"/>
      <c r="AP56" s="13"/>
      <c r="AQ56" s="14"/>
      <c r="AR56" s="13"/>
      <c r="AS56" s="14">
        <f t="shared" si="91"/>
        <v>0</v>
      </c>
      <c r="AT56" s="13"/>
      <c r="AU56" s="14">
        <f t="shared" si="92"/>
        <v>0</v>
      </c>
      <c r="AV56" s="13">
        <v>0</v>
      </c>
      <c r="AW56" s="14">
        <f t="shared" si="93"/>
        <v>0</v>
      </c>
      <c r="AX56" s="13">
        <v>9.1282960000000006</v>
      </c>
      <c r="AY56" s="14">
        <f t="shared" si="94"/>
        <v>0.70661138409842561</v>
      </c>
      <c r="AZ56" s="13"/>
      <c r="BA56" s="14"/>
      <c r="BB56" s="13"/>
      <c r="BC56" s="14"/>
      <c r="BE56" s="14" t="e">
        <f t="shared" si="95"/>
        <v>#DIV/0!</v>
      </c>
      <c r="BF56" s="13"/>
      <c r="BG56" s="14"/>
      <c r="BH56" s="13"/>
      <c r="BI56" s="14">
        <f t="shared" si="96"/>
        <v>0</v>
      </c>
      <c r="BJ56" s="1564">
        <v>534.4</v>
      </c>
      <c r="BK56" s="14">
        <f t="shared" si="97"/>
        <v>56.766517951986408</v>
      </c>
      <c r="BL56" s="13"/>
      <c r="BM56" s="14"/>
      <c r="BN56" s="13"/>
      <c r="BO56" s="14">
        <f t="shared" si="98"/>
        <v>0</v>
      </c>
      <c r="BP56" s="13"/>
      <c r="BQ56" s="14">
        <f t="shared" si="99"/>
        <v>0</v>
      </c>
      <c r="BR56" s="13"/>
      <c r="BS56" s="14">
        <f t="shared" si="100"/>
        <v>0</v>
      </c>
      <c r="BT56" s="13"/>
      <c r="BU56" s="14">
        <f t="shared" si="101"/>
        <v>0</v>
      </c>
      <c r="BV56" s="1568">
        <f>(60066411)/1000000</f>
        <v>60.066411000000002</v>
      </c>
      <c r="BW56" s="14">
        <f t="shared" si="102"/>
        <v>1.0942089079604844</v>
      </c>
      <c r="BY56" s="14">
        <f t="shared" si="103"/>
        <v>0</v>
      </c>
      <c r="CA56" s="14"/>
      <c r="CB56" s="13">
        <v>79.400000000000006</v>
      </c>
      <c r="CC56" s="14">
        <f t="shared" si="104"/>
        <v>12.701967685170374</v>
      </c>
      <c r="CD56" s="13"/>
      <c r="CE56" s="14">
        <f t="shared" si="105"/>
        <v>0</v>
      </c>
      <c r="CF56" s="13"/>
      <c r="CG56" s="14"/>
      <c r="CI56" s="14"/>
      <c r="CJ56" s="13"/>
      <c r="CK56" s="14">
        <f t="shared" si="106"/>
        <v>0</v>
      </c>
      <c r="CL56" s="13"/>
      <c r="CM56" s="14">
        <f t="shared" si="107"/>
        <v>0</v>
      </c>
      <c r="CN56" s="13"/>
      <c r="CO56" s="14"/>
      <c r="CQ56" s="14"/>
      <c r="CR56" s="13"/>
      <c r="CS56" s="14"/>
      <c r="CT56" s="13">
        <v>5.9265340999999996</v>
      </c>
      <c r="CU56" s="14">
        <f t="shared" si="108"/>
        <v>8.0400446002971027</v>
      </c>
      <c r="CV56" s="13"/>
      <c r="CW56" s="14"/>
      <c r="CX56" s="13">
        <v>2.032797</v>
      </c>
      <c r="CY56" s="14">
        <f t="shared" si="109"/>
        <v>22.288766261021046</v>
      </c>
      <c r="CZ56" s="13"/>
      <c r="DA56" s="14"/>
      <c r="DB56" s="13"/>
      <c r="DC56" s="14"/>
      <c r="DD56" s="13">
        <v>0</v>
      </c>
      <c r="DE56" s="14">
        <f t="shared" si="110"/>
        <v>0</v>
      </c>
      <c r="DF56" s="13"/>
      <c r="DG56" s="14"/>
      <c r="DH56" s="13">
        <v>64.599999999999994</v>
      </c>
      <c r="DI56" s="14">
        <f t="shared" si="111"/>
        <v>13.741757072963198</v>
      </c>
      <c r="DJ56" s="13"/>
      <c r="DK56" s="14">
        <f t="shared" si="112"/>
        <v>0</v>
      </c>
      <c r="DL56" s="13"/>
      <c r="DM56" s="14">
        <f t="shared" si="113"/>
        <v>0</v>
      </c>
      <c r="DN56" s="13"/>
      <c r="DO56" s="14">
        <f t="shared" si="114"/>
        <v>0</v>
      </c>
      <c r="DP56" s="13">
        <v>63.6</v>
      </c>
      <c r="DQ56" s="14">
        <f t="shared" si="115"/>
        <v>11.124715760013991</v>
      </c>
      <c r="DR56" s="13">
        <v>0</v>
      </c>
      <c r="DS56" s="14">
        <f t="shared" si="116"/>
        <v>0</v>
      </c>
      <c r="DT56" s="13"/>
      <c r="DU56" s="14"/>
      <c r="DV56" s="13"/>
      <c r="DW56" s="14"/>
      <c r="DY56" s="14"/>
      <c r="EA56" s="14"/>
      <c r="EB56" s="13"/>
      <c r="EC56" s="14"/>
      <c r="EE56" s="14"/>
      <c r="EG56" s="14"/>
      <c r="EH56" s="13"/>
      <c r="EI56" s="14"/>
      <c r="EJ56" s="13"/>
      <c r="EK56" s="14"/>
      <c r="EL56" s="1426">
        <f>19091207/1000000</f>
        <v>19.091207000000001</v>
      </c>
      <c r="EM56" s="14">
        <f t="shared" si="117"/>
        <v>0.90615658210928607</v>
      </c>
      <c r="EN56" s="13"/>
      <c r="EO56" s="14"/>
      <c r="EQ56" s="14"/>
      <c r="ER56" s="13"/>
      <c r="ES56" s="14"/>
      <c r="ET56" s="13">
        <v>72.7</v>
      </c>
      <c r="EU56" s="14">
        <f t="shared" si="118"/>
        <v>4.896480191818096</v>
      </c>
      <c r="EV56" s="13"/>
      <c r="EW56" s="14"/>
      <c r="EX56" s="13"/>
      <c r="EY56" s="14"/>
      <c r="EZ56" s="13"/>
      <c r="FA56" s="14"/>
      <c r="FB56" s="13"/>
      <c r="FC56" s="14"/>
      <c r="FD56" s="13">
        <v>0</v>
      </c>
      <c r="FE56" s="14">
        <f t="shared" si="119"/>
        <v>0</v>
      </c>
      <c r="FF56" s="13"/>
      <c r="FG56" s="14"/>
      <c r="FH56" s="13"/>
      <c r="FI56" s="14"/>
    </row>
    <row r="57" spans="1:172" ht="12.75" customHeight="1">
      <c r="A57" s="13" t="s">
        <v>170</v>
      </c>
      <c r="B57" s="13">
        <f t="shared" si="80"/>
        <v>743.6209869999999</v>
      </c>
      <c r="C57" s="14">
        <f t="shared" si="81"/>
        <v>2.6366725333949415</v>
      </c>
      <c r="D57" s="13"/>
      <c r="E57" s="14">
        <f t="shared" si="82"/>
        <v>0</v>
      </c>
      <c r="F57" s="13"/>
      <c r="G57" s="14"/>
      <c r="H57" s="13"/>
      <c r="I57" s="14"/>
      <c r="J57" s="13"/>
      <c r="K57" s="14">
        <f t="shared" si="83"/>
        <v>0</v>
      </c>
      <c r="L57" s="13"/>
      <c r="M57" s="14">
        <f t="shared" si="84"/>
        <v>0</v>
      </c>
      <c r="N57" s="13"/>
      <c r="O57" s="14">
        <f t="shared" si="85"/>
        <v>0</v>
      </c>
      <c r="P57" s="6"/>
      <c r="Q57" s="14"/>
      <c r="R57" s="13"/>
      <c r="S57" s="14"/>
      <c r="T57" s="13"/>
      <c r="U57" s="14">
        <f t="shared" si="86"/>
        <v>0</v>
      </c>
      <c r="V57" s="13"/>
      <c r="W57" s="14">
        <f t="shared" si="86"/>
        <v>0</v>
      </c>
      <c r="X57" s="13"/>
      <c r="Y57" s="14">
        <f t="shared" si="87"/>
        <v>0</v>
      </c>
      <c r="Z57" s="13"/>
      <c r="AA57" s="14"/>
      <c r="AB57" s="13"/>
      <c r="AC57" s="14"/>
      <c r="AD57" s="13"/>
      <c r="AE57" s="14"/>
      <c r="AF57" s="13"/>
      <c r="AG57" s="14"/>
      <c r="AH57" s="1426">
        <v>146.80000000000001</v>
      </c>
      <c r="AI57" s="14">
        <f t="shared" si="88"/>
        <v>23.986928104575163</v>
      </c>
      <c r="AJ57" s="1426"/>
      <c r="AK57" s="14">
        <f t="shared" si="89"/>
        <v>0</v>
      </c>
      <c r="AL57" s="1426"/>
      <c r="AM57" s="14">
        <f t="shared" si="90"/>
        <v>0</v>
      </c>
      <c r="AN57" s="13"/>
      <c r="AO57" s="14"/>
      <c r="AP57" s="13"/>
      <c r="AQ57" s="14"/>
      <c r="AR57" s="13"/>
      <c r="AS57" s="14">
        <f t="shared" si="91"/>
        <v>0</v>
      </c>
      <c r="AT57" s="13"/>
      <c r="AU57" s="14">
        <f t="shared" si="92"/>
        <v>0</v>
      </c>
      <c r="AV57" s="13">
        <v>0</v>
      </c>
      <c r="AW57" s="14">
        <f t="shared" si="93"/>
        <v>0</v>
      </c>
      <c r="AX57" s="13">
        <v>11.636659999999999</v>
      </c>
      <c r="AY57" s="14">
        <f t="shared" si="94"/>
        <v>0.90078109089393943</v>
      </c>
      <c r="AZ57" s="13"/>
      <c r="BA57" s="14"/>
      <c r="BB57" s="13"/>
      <c r="BC57" s="14"/>
      <c r="BE57" s="14" t="e">
        <f t="shared" si="95"/>
        <v>#DIV/0!</v>
      </c>
      <c r="BF57" s="13"/>
      <c r="BG57" s="14"/>
      <c r="BH57" s="13"/>
      <c r="BI57" s="14">
        <f t="shared" si="96"/>
        <v>0</v>
      </c>
      <c r="BJ57" s="1564">
        <v>0</v>
      </c>
      <c r="BK57" s="14">
        <f t="shared" si="97"/>
        <v>0</v>
      </c>
      <c r="BL57" s="13"/>
      <c r="BM57" s="14"/>
      <c r="BN57" s="13"/>
      <c r="BO57" s="14">
        <f t="shared" si="98"/>
        <v>0</v>
      </c>
      <c r="BP57" s="13"/>
      <c r="BQ57" s="14">
        <f t="shared" si="99"/>
        <v>0</v>
      </c>
      <c r="BR57" s="13"/>
      <c r="BS57" s="14">
        <f t="shared" si="100"/>
        <v>0</v>
      </c>
      <c r="BT57" s="13"/>
      <c r="BU57" s="14">
        <f t="shared" si="101"/>
        <v>0</v>
      </c>
      <c r="BV57" s="1568">
        <f>(260334503)/1000000</f>
        <v>260.33450299999998</v>
      </c>
      <c r="BW57" s="14">
        <f t="shared" si="102"/>
        <v>4.7424230529116418</v>
      </c>
      <c r="BY57" s="14">
        <f t="shared" si="103"/>
        <v>0</v>
      </c>
      <c r="CA57" s="14"/>
      <c r="CB57" s="13">
        <v>90</v>
      </c>
      <c r="CC57" s="14">
        <f t="shared" si="104"/>
        <v>14.397696368581025</v>
      </c>
      <c r="CD57" s="13"/>
      <c r="CE57" s="14">
        <f t="shared" si="105"/>
        <v>0</v>
      </c>
      <c r="CF57" s="13"/>
      <c r="CG57" s="14"/>
      <c r="CI57" s="14"/>
      <c r="CJ57" s="13"/>
      <c r="CK57" s="14">
        <f t="shared" si="106"/>
        <v>0</v>
      </c>
      <c r="CL57" s="13"/>
      <c r="CM57" s="14">
        <f t="shared" si="107"/>
        <v>0</v>
      </c>
      <c r="CN57" s="13"/>
      <c r="CO57" s="14"/>
      <c r="CQ57" s="14"/>
      <c r="CR57" s="13"/>
      <c r="CS57" s="14"/>
      <c r="CT57" s="13">
        <v>0</v>
      </c>
      <c r="CU57" s="14">
        <f t="shared" si="108"/>
        <v>0</v>
      </c>
      <c r="CV57" s="13"/>
      <c r="CW57" s="14"/>
      <c r="CX57" s="13">
        <v>2.0187539999999999</v>
      </c>
      <c r="CY57" s="14">
        <f t="shared" si="109"/>
        <v>22.134790657651148</v>
      </c>
      <c r="CZ57" s="13"/>
      <c r="DA57" s="14"/>
      <c r="DB57" s="13"/>
      <c r="DC57" s="14"/>
      <c r="DD57" s="13">
        <v>75.8</v>
      </c>
      <c r="DE57" s="14">
        <f t="shared" si="110"/>
        <v>21.120089161326273</v>
      </c>
      <c r="DF57" s="13"/>
      <c r="DG57" s="14"/>
      <c r="DH57" s="13">
        <v>20</v>
      </c>
      <c r="DI57" s="14">
        <f t="shared" si="111"/>
        <v>4.2544139544777702</v>
      </c>
      <c r="DJ57" s="13"/>
      <c r="DK57" s="14">
        <f t="shared" si="112"/>
        <v>0</v>
      </c>
      <c r="DL57" s="13"/>
      <c r="DM57" s="14">
        <f t="shared" si="113"/>
        <v>0</v>
      </c>
      <c r="DN57" s="13"/>
      <c r="DO57" s="14">
        <f t="shared" si="114"/>
        <v>0</v>
      </c>
      <c r="DP57" s="13">
        <v>0</v>
      </c>
      <c r="DQ57" s="14">
        <f t="shared" si="115"/>
        <v>0</v>
      </c>
      <c r="DR57" s="13">
        <v>0</v>
      </c>
      <c r="DS57" s="14">
        <f t="shared" si="116"/>
        <v>0</v>
      </c>
      <c r="DT57" s="13"/>
      <c r="DU57" s="14"/>
      <c r="DV57" s="13"/>
      <c r="DW57" s="14"/>
      <c r="DY57" s="14"/>
      <c r="EA57" s="14"/>
      <c r="EB57" s="13"/>
      <c r="EC57" s="14"/>
      <c r="EE57" s="14"/>
      <c r="EG57" s="14"/>
      <c r="EH57" s="13"/>
      <c r="EI57" s="14"/>
      <c r="EJ57" s="13"/>
      <c r="EK57" s="14"/>
      <c r="EL57" s="1426">
        <f>109821070/1000000</f>
        <v>109.82107000000001</v>
      </c>
      <c r="EM57" s="14">
        <f t="shared" si="117"/>
        <v>5.2126136097515809</v>
      </c>
      <c r="EN57" s="13"/>
      <c r="EO57" s="14"/>
      <c r="EQ57" s="14"/>
      <c r="ER57" s="13"/>
      <c r="ES57" s="14"/>
      <c r="ET57" s="13">
        <v>5.81</v>
      </c>
      <c r="EU57" s="14">
        <f t="shared" si="118"/>
        <v>0.39131430418793861</v>
      </c>
      <c r="EV57" s="13"/>
      <c r="EW57" s="14"/>
      <c r="EX57" s="13"/>
      <c r="EY57" s="14"/>
      <c r="EZ57" s="13"/>
      <c r="FA57" s="14"/>
      <c r="FB57" s="13"/>
      <c r="FC57" s="14"/>
      <c r="FD57" s="13">
        <v>21.4</v>
      </c>
      <c r="FE57" s="14">
        <f t="shared" si="119"/>
        <v>5.9560256053437231</v>
      </c>
      <c r="FF57" s="13"/>
      <c r="FG57" s="14"/>
      <c r="FH57" s="13"/>
      <c r="FI57" s="14"/>
    </row>
    <row r="58" spans="1:172" ht="12.75" customHeight="1">
      <c r="A58" s="13" t="s">
        <v>171</v>
      </c>
      <c r="B58" s="13">
        <f t="shared" si="80"/>
        <v>1581.80536499</v>
      </c>
      <c r="C58" s="14">
        <f t="shared" si="81"/>
        <v>5.6086404659876736</v>
      </c>
      <c r="D58" s="13"/>
      <c r="E58" s="14">
        <f t="shared" si="82"/>
        <v>0</v>
      </c>
      <c r="F58" s="13"/>
      <c r="G58" s="14"/>
      <c r="H58" s="13"/>
      <c r="I58" s="14"/>
      <c r="J58" s="13"/>
      <c r="K58" s="14">
        <f t="shared" si="83"/>
        <v>0</v>
      </c>
      <c r="L58" s="13"/>
      <c r="M58" s="14">
        <f t="shared" si="84"/>
        <v>0</v>
      </c>
      <c r="N58" s="13"/>
      <c r="O58" s="14">
        <f t="shared" si="85"/>
        <v>0</v>
      </c>
      <c r="P58" s="6"/>
      <c r="Q58" s="14"/>
      <c r="R58" s="13"/>
      <c r="S58" s="14"/>
      <c r="T58" s="13"/>
      <c r="U58" s="14">
        <f t="shared" si="86"/>
        <v>0</v>
      </c>
      <c r="V58" s="13"/>
      <c r="W58" s="14">
        <f t="shared" si="86"/>
        <v>0</v>
      </c>
      <c r="X58" s="13"/>
      <c r="Y58" s="14">
        <f t="shared" si="87"/>
        <v>0</v>
      </c>
      <c r="Z58" s="13"/>
      <c r="AA58" s="14"/>
      <c r="AB58" s="13"/>
      <c r="AC58" s="14"/>
      <c r="AD58" s="13"/>
      <c r="AE58" s="14"/>
      <c r="AF58" s="13"/>
      <c r="AG58" s="14"/>
      <c r="AH58" s="1426">
        <v>187.4</v>
      </c>
      <c r="AI58" s="14">
        <f t="shared" si="88"/>
        <v>30.62091503267974</v>
      </c>
      <c r="AJ58" s="1426"/>
      <c r="AK58" s="14">
        <f t="shared" si="89"/>
        <v>0</v>
      </c>
      <c r="AL58" s="1426">
        <v>512.1</v>
      </c>
      <c r="AM58" s="14">
        <f t="shared" si="90"/>
        <v>38.92224671277647</v>
      </c>
      <c r="AN58" s="13"/>
      <c r="AO58" s="14"/>
      <c r="AP58" s="13"/>
      <c r="AQ58" s="14"/>
      <c r="AR58" s="13"/>
      <c r="AS58" s="14">
        <f t="shared" si="91"/>
        <v>0</v>
      </c>
      <c r="AT58" s="13"/>
      <c r="AU58" s="14">
        <f t="shared" si="92"/>
        <v>0</v>
      </c>
      <c r="AV58" s="13">
        <v>0</v>
      </c>
      <c r="AW58" s="14">
        <f t="shared" si="93"/>
        <v>0</v>
      </c>
      <c r="AX58" s="13">
        <v>8.0232539999999997</v>
      </c>
      <c r="AY58" s="14">
        <f t="shared" si="94"/>
        <v>0.62107129456726962</v>
      </c>
      <c r="AZ58" s="13"/>
      <c r="BA58" s="14"/>
      <c r="BB58" s="13"/>
      <c r="BC58" s="14"/>
      <c r="BE58" s="14" t="e">
        <f t="shared" si="95"/>
        <v>#DIV/0!</v>
      </c>
      <c r="BF58" s="13"/>
      <c r="BG58" s="14"/>
      <c r="BH58" s="13"/>
      <c r="BI58" s="14">
        <f t="shared" si="96"/>
        <v>0</v>
      </c>
      <c r="BJ58" s="1564">
        <v>0</v>
      </c>
      <c r="BK58" s="14">
        <f t="shared" si="97"/>
        <v>0</v>
      </c>
      <c r="BL58" s="13"/>
      <c r="BM58" s="14"/>
      <c r="BN58" s="13"/>
      <c r="BO58" s="14">
        <f t="shared" si="98"/>
        <v>0</v>
      </c>
      <c r="BP58" s="13"/>
      <c r="BQ58" s="14">
        <f t="shared" si="99"/>
        <v>0</v>
      </c>
      <c r="BR58" s="13"/>
      <c r="BS58" s="14">
        <f t="shared" si="100"/>
        <v>0</v>
      </c>
      <c r="BT58" s="13"/>
      <c r="BU58" s="14">
        <f t="shared" si="101"/>
        <v>0</v>
      </c>
      <c r="BV58" s="1568">
        <f>262141430/1000000</f>
        <v>262.14143000000001</v>
      </c>
      <c r="BW58" s="14">
        <f t="shared" si="102"/>
        <v>4.7753392133167365</v>
      </c>
      <c r="BY58" s="14">
        <f t="shared" si="103"/>
        <v>0</v>
      </c>
      <c r="CA58" s="14"/>
      <c r="CB58" s="13">
        <v>430</v>
      </c>
      <c r="CC58" s="14">
        <f t="shared" si="104"/>
        <v>68.788993760998238</v>
      </c>
      <c r="CD58" s="13"/>
      <c r="CE58" s="14">
        <f t="shared" si="105"/>
        <v>0</v>
      </c>
      <c r="CF58" s="13"/>
      <c r="CG58" s="14"/>
      <c r="CI58" s="14"/>
      <c r="CJ58" s="13"/>
      <c r="CK58" s="14">
        <f t="shared" si="106"/>
        <v>0</v>
      </c>
      <c r="CL58" s="13"/>
      <c r="CM58" s="14">
        <f t="shared" si="107"/>
        <v>0</v>
      </c>
      <c r="CN58" s="13"/>
      <c r="CO58" s="14"/>
      <c r="CQ58" s="14"/>
      <c r="CR58" s="13"/>
      <c r="CS58" s="14"/>
      <c r="CT58" s="13">
        <v>21.377484989999999</v>
      </c>
      <c r="CU58" s="14">
        <f t="shared" si="108"/>
        <v>29.001087290087789</v>
      </c>
      <c r="CV58" s="13"/>
      <c r="CW58" s="14"/>
      <c r="CX58" s="13">
        <v>1.0085580000000001</v>
      </c>
      <c r="CY58" s="14">
        <f t="shared" si="109"/>
        <v>11.058415337430578</v>
      </c>
      <c r="CZ58" s="13"/>
      <c r="DA58" s="14"/>
      <c r="DB58" s="13"/>
      <c r="DC58" s="14"/>
      <c r="DD58" s="13">
        <v>0</v>
      </c>
      <c r="DE58" s="14">
        <f t="shared" si="110"/>
        <v>0</v>
      </c>
      <c r="DF58" s="13"/>
      <c r="DG58" s="14"/>
      <c r="DH58" s="13">
        <v>0</v>
      </c>
      <c r="DI58" s="14">
        <f t="shared" si="111"/>
        <v>0</v>
      </c>
      <c r="DJ58" s="13"/>
      <c r="DK58" s="14">
        <f t="shared" si="112"/>
        <v>0</v>
      </c>
      <c r="DL58" s="13"/>
      <c r="DM58" s="14">
        <f t="shared" si="113"/>
        <v>0</v>
      </c>
      <c r="DN58" s="13"/>
      <c r="DO58" s="14">
        <f t="shared" si="114"/>
        <v>0</v>
      </c>
      <c r="DP58" s="13">
        <v>0</v>
      </c>
      <c r="DQ58" s="14">
        <f t="shared" si="115"/>
        <v>0</v>
      </c>
      <c r="DR58" s="13">
        <v>0</v>
      </c>
      <c r="DS58" s="14">
        <f t="shared" si="116"/>
        <v>0</v>
      </c>
      <c r="DT58" s="13"/>
      <c r="DU58" s="14"/>
      <c r="DV58" s="13"/>
      <c r="DW58" s="14"/>
      <c r="DY58" s="14"/>
      <c r="EA58" s="14"/>
      <c r="EB58" s="13"/>
      <c r="EC58" s="14"/>
      <c r="EE58" s="14"/>
      <c r="EG58" s="14"/>
      <c r="EH58" s="13"/>
      <c r="EI58" s="14"/>
      <c r="EJ58" s="13"/>
      <c r="EK58" s="14"/>
      <c r="EL58" s="1426">
        <f>78054638/1000000</f>
        <v>78.054637999999997</v>
      </c>
      <c r="EM58" s="14">
        <f t="shared" si="117"/>
        <v>3.7048324910969535</v>
      </c>
      <c r="EN58" s="13"/>
      <c r="EO58" s="14"/>
      <c r="EQ58" s="14"/>
      <c r="ER58" s="13"/>
      <c r="ES58" s="14"/>
      <c r="ET58" s="13">
        <v>81.7</v>
      </c>
      <c r="EU58" s="14">
        <f t="shared" si="118"/>
        <v>5.5026469280816848</v>
      </c>
      <c r="EV58" s="13"/>
      <c r="EW58" s="14"/>
      <c r="EX58" s="13"/>
      <c r="EY58" s="14"/>
      <c r="EZ58" s="13"/>
      <c r="FA58" s="14"/>
      <c r="FB58" s="13"/>
      <c r="FC58" s="14"/>
      <c r="FD58" s="13">
        <v>0</v>
      </c>
      <c r="FE58" s="14">
        <f t="shared" si="119"/>
        <v>0</v>
      </c>
      <c r="FF58" s="13"/>
      <c r="FG58" s="14"/>
      <c r="FH58" s="13"/>
      <c r="FI58" s="14"/>
    </row>
    <row r="59" spans="1:172" ht="12.75" customHeight="1">
      <c r="A59" s="13" t="s">
        <v>172</v>
      </c>
      <c r="B59" s="13">
        <f t="shared" si="80"/>
        <v>454.50596156</v>
      </c>
      <c r="C59" s="14">
        <f t="shared" si="81"/>
        <v>1.6115513225953497</v>
      </c>
      <c r="D59" s="13"/>
      <c r="E59" s="14">
        <f t="shared" si="82"/>
        <v>0</v>
      </c>
      <c r="F59" s="13"/>
      <c r="G59" s="14"/>
      <c r="H59" s="13"/>
      <c r="I59" s="14"/>
      <c r="J59" s="13"/>
      <c r="K59" s="14">
        <f t="shared" si="83"/>
        <v>0</v>
      </c>
      <c r="L59" s="13"/>
      <c r="M59" s="14">
        <f t="shared" si="84"/>
        <v>0</v>
      </c>
      <c r="N59" s="13"/>
      <c r="O59" s="14">
        <f t="shared" si="85"/>
        <v>0</v>
      </c>
      <c r="P59" s="6"/>
      <c r="Q59" s="14"/>
      <c r="R59" s="13"/>
      <c r="S59" s="14"/>
      <c r="T59" s="13"/>
      <c r="U59" s="14">
        <f t="shared" si="86"/>
        <v>0</v>
      </c>
      <c r="V59" s="13"/>
      <c r="W59" s="14">
        <f t="shared" si="86"/>
        <v>0</v>
      </c>
      <c r="X59" s="13"/>
      <c r="Y59" s="14">
        <f t="shared" si="87"/>
        <v>0</v>
      </c>
      <c r="Z59" s="13"/>
      <c r="AA59" s="14"/>
      <c r="AB59" s="13"/>
      <c r="AC59" s="14"/>
      <c r="AD59" s="13"/>
      <c r="AE59" s="14"/>
      <c r="AF59" s="13"/>
      <c r="AG59" s="14"/>
      <c r="AH59" s="1426">
        <v>73.7</v>
      </c>
      <c r="AI59" s="14">
        <f t="shared" si="88"/>
        <v>12.042483660130719</v>
      </c>
      <c r="AJ59" s="1426"/>
      <c r="AK59" s="14">
        <f t="shared" si="89"/>
        <v>0</v>
      </c>
      <c r="AL59" s="1426">
        <v>53.4</v>
      </c>
      <c r="AM59" s="14">
        <f t="shared" si="90"/>
        <v>4.0586759899673179</v>
      </c>
      <c r="AN59" s="13"/>
      <c r="AO59" s="14"/>
      <c r="AP59" s="13"/>
      <c r="AQ59" s="14"/>
      <c r="AR59" s="13"/>
      <c r="AS59" s="14">
        <f t="shared" si="91"/>
        <v>0</v>
      </c>
      <c r="AT59" s="13"/>
      <c r="AU59" s="14">
        <f t="shared" si="92"/>
        <v>0</v>
      </c>
      <c r="AV59" s="13">
        <v>41.613833</v>
      </c>
      <c r="AW59" s="14">
        <f t="shared" si="93"/>
        <v>1.9603014756038946</v>
      </c>
      <c r="AX59" s="13">
        <v>5.0663580000000001</v>
      </c>
      <c r="AY59" s="14">
        <f t="shared" si="94"/>
        <v>0.39218121747127072</v>
      </c>
      <c r="AZ59" s="13"/>
      <c r="BA59" s="14"/>
      <c r="BB59" s="13"/>
      <c r="BC59" s="14"/>
      <c r="BE59" s="14" t="e">
        <f t="shared" si="95"/>
        <v>#DIV/0!</v>
      </c>
      <c r="BF59" s="13"/>
      <c r="BG59" s="14"/>
      <c r="BH59" s="13"/>
      <c r="BI59" s="14">
        <f t="shared" si="96"/>
        <v>0</v>
      </c>
      <c r="BJ59" s="1564">
        <v>0</v>
      </c>
      <c r="BK59" s="14">
        <f t="shared" si="97"/>
        <v>0</v>
      </c>
      <c r="BL59" s="13"/>
      <c r="BM59" s="14"/>
      <c r="BN59" s="13"/>
      <c r="BO59" s="14">
        <f t="shared" si="98"/>
        <v>0</v>
      </c>
      <c r="BP59" s="13"/>
      <c r="BQ59" s="14">
        <f t="shared" si="99"/>
        <v>0</v>
      </c>
      <c r="BR59" s="13"/>
      <c r="BS59" s="14">
        <f t="shared" si="100"/>
        <v>0</v>
      </c>
      <c r="BT59" s="13"/>
      <c r="BU59" s="14">
        <f t="shared" si="101"/>
        <v>0</v>
      </c>
      <c r="BV59" s="1568">
        <f>(12475037+10683301)/1000000</f>
        <v>23.158338000000001</v>
      </c>
      <c r="BW59" s="14">
        <f t="shared" si="102"/>
        <v>0.42186738497094139</v>
      </c>
      <c r="BY59" s="14">
        <f t="shared" si="103"/>
        <v>0</v>
      </c>
      <c r="CA59" s="14"/>
      <c r="CC59" s="14">
        <f t="shared" si="104"/>
        <v>0</v>
      </c>
      <c r="CD59" s="13"/>
      <c r="CE59" s="14">
        <f t="shared" si="105"/>
        <v>0</v>
      </c>
      <c r="CF59" s="13"/>
      <c r="CG59" s="14"/>
      <c r="CI59" s="14"/>
      <c r="CJ59" s="13"/>
      <c r="CK59" s="14">
        <f t="shared" si="106"/>
        <v>0</v>
      </c>
      <c r="CL59" s="13"/>
      <c r="CM59" s="14">
        <f t="shared" si="107"/>
        <v>0</v>
      </c>
      <c r="CN59" s="13"/>
      <c r="CO59" s="14"/>
      <c r="CQ59" s="14"/>
      <c r="CR59" s="13"/>
      <c r="CS59" s="14"/>
      <c r="CT59" s="13">
        <v>4.0674325600000003</v>
      </c>
      <c r="CU59" s="14">
        <f t="shared" si="108"/>
        <v>5.51795343438598</v>
      </c>
      <c r="CV59" s="13"/>
      <c r="CW59" s="14"/>
      <c r="CX59" s="13"/>
      <c r="CY59" s="14">
        <f t="shared" si="109"/>
        <v>0</v>
      </c>
      <c r="CZ59" s="13"/>
      <c r="DA59" s="14"/>
      <c r="DB59" s="13"/>
      <c r="DC59" s="14"/>
      <c r="DD59" s="13">
        <v>0</v>
      </c>
      <c r="DE59" s="14">
        <f t="shared" si="110"/>
        <v>0</v>
      </c>
      <c r="DF59" s="13"/>
      <c r="DG59" s="14"/>
      <c r="DH59" s="13">
        <v>0</v>
      </c>
      <c r="DI59" s="14">
        <f t="shared" si="111"/>
        <v>0</v>
      </c>
      <c r="DJ59" s="13"/>
      <c r="DK59" s="14">
        <f t="shared" si="112"/>
        <v>0</v>
      </c>
      <c r="DL59" s="13"/>
      <c r="DM59" s="14">
        <f t="shared" si="113"/>
        <v>0</v>
      </c>
      <c r="DN59" s="13"/>
      <c r="DO59" s="14">
        <f t="shared" si="114"/>
        <v>0</v>
      </c>
      <c r="DP59" s="13">
        <v>0</v>
      </c>
      <c r="DQ59" s="14">
        <f t="shared" si="115"/>
        <v>0</v>
      </c>
      <c r="DR59" s="13">
        <v>0</v>
      </c>
      <c r="DS59" s="14">
        <f t="shared" si="116"/>
        <v>0</v>
      </c>
      <c r="DT59" s="13"/>
      <c r="DU59" s="14"/>
      <c r="DV59" s="13"/>
      <c r="DW59" s="14"/>
      <c r="DY59" s="14"/>
      <c r="EA59" s="14"/>
      <c r="EB59" s="13"/>
      <c r="EC59" s="14"/>
      <c r="EE59" s="14"/>
      <c r="EG59" s="14"/>
      <c r="EH59" s="13"/>
      <c r="EI59" s="14"/>
      <c r="EJ59" s="13"/>
      <c r="EK59" s="14"/>
      <c r="EL59" s="1426">
        <v>0</v>
      </c>
      <c r="EM59" s="14">
        <f t="shared" si="117"/>
        <v>0</v>
      </c>
      <c r="EN59" s="13"/>
      <c r="EO59" s="14"/>
      <c r="EQ59" s="14"/>
      <c r="ER59" s="13"/>
      <c r="ES59" s="14"/>
      <c r="ET59" s="13">
        <v>253.5</v>
      </c>
      <c r="EU59" s="14">
        <f t="shared" si="118"/>
        <v>17.073696404757737</v>
      </c>
      <c r="EV59" s="13"/>
      <c r="EW59" s="14"/>
      <c r="EX59" s="13"/>
      <c r="EY59" s="14"/>
      <c r="EZ59" s="13"/>
      <c r="FA59" s="14"/>
      <c r="FB59" s="13"/>
      <c r="FC59" s="14"/>
      <c r="FD59" s="13">
        <v>0</v>
      </c>
      <c r="FE59" s="14">
        <f t="shared" si="119"/>
        <v>0</v>
      </c>
      <c r="FF59" s="13"/>
      <c r="FG59" s="14"/>
      <c r="FH59" s="13"/>
      <c r="FI59" s="14"/>
    </row>
    <row r="60" spans="1:172" ht="12.75" customHeight="1">
      <c r="A60" s="13" t="s">
        <v>173</v>
      </c>
      <c r="B60" s="13">
        <f t="shared" si="80"/>
        <v>423.21545899</v>
      </c>
      <c r="C60" s="14">
        <f t="shared" si="81"/>
        <v>1.5006039312161941</v>
      </c>
      <c r="D60" s="13"/>
      <c r="E60" s="14">
        <f t="shared" si="82"/>
        <v>0</v>
      </c>
      <c r="F60" s="13"/>
      <c r="G60" s="14"/>
      <c r="H60" s="13"/>
      <c r="I60" s="14"/>
      <c r="J60" s="13"/>
      <c r="K60" s="14">
        <f t="shared" si="83"/>
        <v>0</v>
      </c>
      <c r="L60" s="13"/>
      <c r="M60" s="14">
        <f t="shared" si="84"/>
        <v>0</v>
      </c>
      <c r="N60" s="13"/>
      <c r="O60" s="14">
        <f t="shared" si="85"/>
        <v>0</v>
      </c>
      <c r="P60" s="6"/>
      <c r="Q60" s="14"/>
      <c r="R60" s="13"/>
      <c r="S60" s="14"/>
      <c r="T60" s="13"/>
      <c r="U60" s="14">
        <f t="shared" si="86"/>
        <v>0</v>
      </c>
      <c r="V60" s="13"/>
      <c r="W60" s="14">
        <f t="shared" si="86"/>
        <v>0</v>
      </c>
      <c r="X60" s="13"/>
      <c r="Y60" s="14">
        <f t="shared" si="87"/>
        <v>0</v>
      </c>
      <c r="Z60" s="13"/>
      <c r="AA60" s="14"/>
      <c r="AB60" s="13"/>
      <c r="AC60" s="14"/>
      <c r="AD60" s="13"/>
      <c r="AE60" s="14"/>
      <c r="AF60" s="13"/>
      <c r="AG60" s="14"/>
      <c r="AH60" s="1426">
        <v>73.3</v>
      </c>
      <c r="AI60" s="14">
        <f t="shared" si="88"/>
        <v>11.977124183006534</v>
      </c>
      <c r="AJ60" s="1426"/>
      <c r="AK60" s="14">
        <f t="shared" si="89"/>
        <v>0</v>
      </c>
      <c r="AL60" s="1426">
        <v>11</v>
      </c>
      <c r="AM60" s="14">
        <f t="shared" si="90"/>
        <v>0.83605685186592693</v>
      </c>
      <c r="AN60" s="13"/>
      <c r="AO60" s="14"/>
      <c r="AP60" s="13"/>
      <c r="AQ60" s="14"/>
      <c r="AR60" s="13"/>
      <c r="AS60" s="14">
        <f t="shared" si="91"/>
        <v>0</v>
      </c>
      <c r="AT60" s="13"/>
      <c r="AU60" s="14">
        <f t="shared" si="92"/>
        <v>0</v>
      </c>
      <c r="AV60" s="13">
        <v>5.6342549999999996</v>
      </c>
      <c r="AW60" s="14">
        <f t="shared" si="93"/>
        <v>0.26541266675503361</v>
      </c>
      <c r="AX60" s="13">
        <v>0</v>
      </c>
      <c r="AY60" s="14">
        <f t="shared" si="94"/>
        <v>0</v>
      </c>
      <c r="AZ60" s="13"/>
      <c r="BA60" s="14"/>
      <c r="BB60" s="13"/>
      <c r="BC60" s="14"/>
      <c r="BE60" s="14" t="e">
        <f t="shared" si="95"/>
        <v>#DIV/0!</v>
      </c>
      <c r="BF60" s="13"/>
      <c r="BG60" s="14"/>
      <c r="BH60" s="13"/>
      <c r="BI60" s="14">
        <f t="shared" si="96"/>
        <v>0</v>
      </c>
      <c r="BJ60" s="1564">
        <v>0</v>
      </c>
      <c r="BK60" s="14">
        <f t="shared" si="97"/>
        <v>0</v>
      </c>
      <c r="BL60" s="13"/>
      <c r="BM60" s="14"/>
      <c r="BN60" s="13"/>
      <c r="BO60" s="14">
        <f t="shared" si="98"/>
        <v>0</v>
      </c>
      <c r="BP60" s="13"/>
      <c r="BQ60" s="14">
        <f t="shared" si="99"/>
        <v>0</v>
      </c>
      <c r="BR60" s="13"/>
      <c r="BS60" s="14">
        <f t="shared" si="100"/>
        <v>0</v>
      </c>
      <c r="BT60" s="13"/>
      <c r="BU60" s="14">
        <f t="shared" si="101"/>
        <v>0</v>
      </c>
      <c r="BV60" s="1568">
        <v>0</v>
      </c>
      <c r="BW60" s="14">
        <f t="shared" si="102"/>
        <v>0</v>
      </c>
      <c r="BY60" s="14">
        <f t="shared" si="103"/>
        <v>0</v>
      </c>
      <c r="CA60" s="14"/>
      <c r="CC60" s="14">
        <f t="shared" si="104"/>
        <v>0</v>
      </c>
      <c r="CD60" s="13"/>
      <c r="CE60" s="14">
        <f t="shared" si="105"/>
        <v>0</v>
      </c>
      <c r="CF60" s="13"/>
      <c r="CG60" s="14"/>
      <c r="CI60" s="14"/>
      <c r="CJ60" s="13"/>
      <c r="CK60" s="14">
        <f t="shared" si="106"/>
        <v>0</v>
      </c>
      <c r="CL60" s="13"/>
      <c r="CM60" s="14">
        <f t="shared" si="107"/>
        <v>0</v>
      </c>
      <c r="CN60" s="13"/>
      <c r="CO60" s="14"/>
      <c r="CQ60" s="14"/>
      <c r="CR60" s="13"/>
      <c r="CS60" s="14"/>
      <c r="CT60" s="13">
        <v>0.98120399000000003</v>
      </c>
      <c r="CU60" s="14">
        <f t="shared" si="108"/>
        <v>1.3311192863278174</v>
      </c>
      <c r="CV60" s="13"/>
      <c r="CW60" s="14"/>
      <c r="CX60" s="13"/>
      <c r="CY60" s="14">
        <f t="shared" si="109"/>
        <v>0</v>
      </c>
      <c r="CZ60" s="13"/>
      <c r="DA60" s="14"/>
      <c r="DB60" s="13"/>
      <c r="DC60" s="14"/>
      <c r="DD60" s="13">
        <v>0</v>
      </c>
      <c r="DE60" s="14">
        <f t="shared" si="110"/>
        <v>0</v>
      </c>
      <c r="DF60" s="13"/>
      <c r="DG60" s="14"/>
      <c r="DH60" s="13">
        <v>0</v>
      </c>
      <c r="DI60" s="14">
        <f t="shared" si="111"/>
        <v>0</v>
      </c>
      <c r="DJ60" s="13"/>
      <c r="DK60" s="14">
        <f t="shared" si="112"/>
        <v>0</v>
      </c>
      <c r="DL60" s="13"/>
      <c r="DM60" s="14">
        <f t="shared" si="113"/>
        <v>0</v>
      </c>
      <c r="DN60" s="13"/>
      <c r="DO60" s="14">
        <f t="shared" si="114"/>
        <v>0</v>
      </c>
      <c r="DP60" s="13">
        <v>0</v>
      </c>
      <c r="DQ60" s="14">
        <f t="shared" si="115"/>
        <v>0</v>
      </c>
      <c r="DR60" s="13">
        <v>0</v>
      </c>
      <c r="DS60" s="14">
        <f t="shared" si="116"/>
        <v>0</v>
      </c>
      <c r="DT60" s="13"/>
      <c r="DU60" s="14"/>
      <c r="DV60" s="13"/>
      <c r="DW60" s="14"/>
      <c r="DY60" s="14"/>
      <c r="EA60" s="14"/>
      <c r="EB60" s="13"/>
      <c r="EC60" s="14"/>
      <c r="EE60" s="14"/>
      <c r="EG60" s="14"/>
      <c r="EH60" s="13"/>
      <c r="EI60" s="14"/>
      <c r="EJ60" s="13"/>
      <c r="EK60" s="14"/>
      <c r="EL60" s="1426">
        <v>0</v>
      </c>
      <c r="EM60" s="14">
        <f t="shared" si="117"/>
        <v>0</v>
      </c>
      <c r="EN60" s="13"/>
      <c r="EO60" s="14"/>
      <c r="EQ60" s="14"/>
      <c r="ER60" s="13"/>
      <c r="ES60" s="14"/>
      <c r="ET60" s="13">
        <v>332.3</v>
      </c>
      <c r="EU60" s="14">
        <f t="shared" si="118"/>
        <v>22.381022940043373</v>
      </c>
      <c r="EV60" s="13"/>
      <c r="EW60" s="14"/>
      <c r="EX60" s="13"/>
      <c r="EY60" s="14"/>
      <c r="EZ60" s="13"/>
      <c r="FA60" s="14"/>
      <c r="FB60" s="13"/>
      <c r="FC60" s="14"/>
      <c r="FD60" s="13">
        <v>0</v>
      </c>
      <c r="FE60" s="14">
        <f t="shared" si="119"/>
        <v>0</v>
      </c>
      <c r="FF60" s="13"/>
      <c r="FG60" s="14"/>
      <c r="FH60" s="13"/>
      <c r="FI60" s="14"/>
    </row>
    <row r="61" spans="1:172" ht="12.75" customHeight="1">
      <c r="A61" s="13" t="s">
        <v>174</v>
      </c>
      <c r="B61" s="13">
        <f t="shared" si="80"/>
        <v>379.11763099999996</v>
      </c>
      <c r="C61" s="14">
        <f t="shared" si="81"/>
        <v>1.3442453374214123</v>
      </c>
      <c r="D61" s="6"/>
      <c r="E61" s="14">
        <f t="shared" si="82"/>
        <v>0</v>
      </c>
      <c r="F61" s="13"/>
      <c r="G61" s="14"/>
      <c r="H61" s="13"/>
      <c r="I61" s="14"/>
      <c r="J61" s="6"/>
      <c r="K61" s="14">
        <f t="shared" si="83"/>
        <v>0</v>
      </c>
      <c r="L61" s="6"/>
      <c r="M61" s="14">
        <f t="shared" si="84"/>
        <v>0</v>
      </c>
      <c r="N61" s="6"/>
      <c r="O61" s="14">
        <f t="shared" si="85"/>
        <v>0</v>
      </c>
      <c r="P61" s="6"/>
      <c r="Q61" s="14"/>
      <c r="R61" s="13"/>
      <c r="S61" s="14"/>
      <c r="T61" s="6"/>
      <c r="U61" s="14">
        <f t="shared" si="86"/>
        <v>0</v>
      </c>
      <c r="V61" s="6"/>
      <c r="W61" s="14">
        <f t="shared" si="86"/>
        <v>0</v>
      </c>
      <c r="X61" s="6"/>
      <c r="Y61" s="14">
        <f t="shared" si="87"/>
        <v>0</v>
      </c>
      <c r="Z61" s="13"/>
      <c r="AA61" s="14"/>
      <c r="AB61" s="13"/>
      <c r="AC61" s="14"/>
      <c r="AD61" s="13"/>
      <c r="AE61" s="14"/>
      <c r="AF61" s="13"/>
      <c r="AG61" s="14"/>
      <c r="AH61" s="1426">
        <v>2.2999999999999998</v>
      </c>
      <c r="AI61" s="14">
        <f t="shared" si="88"/>
        <v>0.37581699346405223</v>
      </c>
      <c r="AJ61" s="1426"/>
      <c r="AK61" s="14">
        <f t="shared" si="89"/>
        <v>0</v>
      </c>
      <c r="AL61" s="1426">
        <v>269.5</v>
      </c>
      <c r="AM61" s="14">
        <f t="shared" si="90"/>
        <v>20.483392870715207</v>
      </c>
      <c r="AN61" s="13"/>
      <c r="AO61" s="14"/>
      <c r="AP61" s="13"/>
      <c r="AQ61" s="14"/>
      <c r="AR61" s="6"/>
      <c r="AS61" s="14">
        <f t="shared" si="91"/>
        <v>0</v>
      </c>
      <c r="AT61" s="6"/>
      <c r="AU61" s="14">
        <f t="shared" si="92"/>
        <v>0</v>
      </c>
      <c r="AV61" s="6">
        <v>31.717838</v>
      </c>
      <c r="AW61" s="14">
        <f t="shared" si="93"/>
        <v>1.4941311614905861</v>
      </c>
      <c r="AX61" s="6">
        <v>29.606335999999999</v>
      </c>
      <c r="AY61" s="14">
        <f t="shared" si="94"/>
        <v>2.2917940061368562</v>
      </c>
      <c r="AZ61" s="13"/>
      <c r="BA61" s="14"/>
      <c r="BB61" s="13"/>
      <c r="BC61" s="14"/>
      <c r="BD61" s="6"/>
      <c r="BE61" s="14" t="e">
        <f t="shared" si="95"/>
        <v>#DIV/0!</v>
      </c>
      <c r="BF61" s="13"/>
      <c r="BG61" s="14"/>
      <c r="BH61" s="6"/>
      <c r="BI61" s="14">
        <f t="shared" si="96"/>
        <v>0</v>
      </c>
      <c r="BJ61" s="1564">
        <v>0</v>
      </c>
      <c r="BK61" s="14">
        <f t="shared" si="97"/>
        <v>0</v>
      </c>
      <c r="BL61" s="13"/>
      <c r="BM61" s="14"/>
      <c r="BN61" s="6"/>
      <c r="BO61" s="14">
        <f t="shared" si="98"/>
        <v>0</v>
      </c>
      <c r="BP61" s="6"/>
      <c r="BQ61" s="14">
        <f t="shared" si="99"/>
        <v>0</v>
      </c>
      <c r="BR61" s="6"/>
      <c r="BS61" s="14">
        <f t="shared" si="100"/>
        <v>0</v>
      </c>
      <c r="BT61" s="6"/>
      <c r="BU61" s="14">
        <f t="shared" si="101"/>
        <v>0</v>
      </c>
      <c r="BV61" s="1568">
        <f>12093457/1000000</f>
        <v>12.093457000000001</v>
      </c>
      <c r="BW61" s="14">
        <f t="shared" si="102"/>
        <v>0.2203022980253819</v>
      </c>
      <c r="BX61" s="6"/>
      <c r="BY61" s="14">
        <f t="shared" si="103"/>
        <v>0</v>
      </c>
      <c r="CA61" s="14"/>
      <c r="CB61" s="6"/>
      <c r="CC61" s="14">
        <f t="shared" si="104"/>
        <v>0</v>
      </c>
      <c r="CD61" s="6"/>
      <c r="CE61" s="14">
        <f t="shared" si="105"/>
        <v>0</v>
      </c>
      <c r="CF61" s="13"/>
      <c r="CG61" s="14"/>
      <c r="CI61" s="14"/>
      <c r="CJ61" s="6"/>
      <c r="CK61" s="14">
        <f t="shared" si="106"/>
        <v>0</v>
      </c>
      <c r="CL61" s="6"/>
      <c r="CM61" s="14">
        <f t="shared" si="107"/>
        <v>0</v>
      </c>
      <c r="CN61" s="13"/>
      <c r="CO61" s="14"/>
      <c r="CQ61" s="14"/>
      <c r="CR61" s="13"/>
      <c r="CS61" s="14"/>
      <c r="CT61" s="6">
        <v>0</v>
      </c>
      <c r="CU61" s="14">
        <f t="shared" si="108"/>
        <v>0</v>
      </c>
      <c r="CV61" s="13"/>
      <c r="CW61" s="14"/>
      <c r="CX61" s="6"/>
      <c r="CY61" s="14">
        <f t="shared" si="109"/>
        <v>0</v>
      </c>
      <c r="CZ61" s="13"/>
      <c r="DA61" s="14"/>
      <c r="DB61" s="13"/>
      <c r="DC61" s="14"/>
      <c r="DD61" s="6">
        <v>0</v>
      </c>
      <c r="DE61" s="14">
        <f t="shared" si="110"/>
        <v>0</v>
      </c>
      <c r="DF61" s="13"/>
      <c r="DG61" s="14"/>
      <c r="DH61" s="6">
        <v>0</v>
      </c>
      <c r="DI61" s="14">
        <f t="shared" si="111"/>
        <v>0</v>
      </c>
      <c r="DJ61" s="6"/>
      <c r="DK61" s="14">
        <f t="shared" si="112"/>
        <v>0</v>
      </c>
      <c r="DL61" s="6"/>
      <c r="DM61" s="14">
        <f t="shared" si="113"/>
        <v>0</v>
      </c>
      <c r="DN61" s="6"/>
      <c r="DO61" s="14">
        <f t="shared" si="114"/>
        <v>0</v>
      </c>
      <c r="DP61" s="6">
        <v>0</v>
      </c>
      <c r="DQ61" s="14">
        <f t="shared" si="115"/>
        <v>0</v>
      </c>
      <c r="DR61" s="6">
        <v>0</v>
      </c>
      <c r="DS61" s="14">
        <f t="shared" si="116"/>
        <v>0</v>
      </c>
      <c r="DT61" s="13"/>
      <c r="DU61" s="14"/>
      <c r="DV61" s="13"/>
      <c r="DW61" s="14"/>
      <c r="DY61" s="14"/>
      <c r="EA61" s="14"/>
      <c r="EB61" s="13"/>
      <c r="EC61" s="14"/>
      <c r="EE61" s="14"/>
      <c r="EG61" s="14"/>
      <c r="EH61" s="13"/>
      <c r="EI61" s="14"/>
      <c r="EJ61" s="13"/>
      <c r="EK61" s="14"/>
      <c r="EL61" s="1426">
        <v>0</v>
      </c>
      <c r="EM61" s="14">
        <f t="shared" si="117"/>
        <v>0</v>
      </c>
      <c r="EN61" s="13"/>
      <c r="EO61" s="14"/>
      <c r="EQ61" s="14"/>
      <c r="ER61" s="13"/>
      <c r="ES61" s="14"/>
      <c r="ET61" s="6">
        <v>33.9</v>
      </c>
      <c r="EU61" s="14">
        <f t="shared" si="118"/>
        <v>2.2832280399261822</v>
      </c>
      <c r="EV61" s="13"/>
      <c r="EW61" s="14"/>
      <c r="EX61" s="13"/>
      <c r="EY61" s="14"/>
      <c r="EZ61" s="13"/>
      <c r="FA61" s="14"/>
      <c r="FB61" s="13"/>
      <c r="FC61" s="14"/>
      <c r="FD61" s="6">
        <v>0</v>
      </c>
      <c r="FE61" s="14">
        <f t="shared" si="119"/>
        <v>0</v>
      </c>
      <c r="FF61" s="13"/>
      <c r="FG61" s="14"/>
      <c r="FH61" s="13"/>
      <c r="FI61" s="14"/>
    </row>
    <row r="62" spans="1:172" ht="12.75" customHeight="1" thickBot="1">
      <c r="A62" s="13" t="s">
        <v>175</v>
      </c>
      <c r="B62" s="13">
        <f t="shared" si="80"/>
        <v>129.54</v>
      </c>
      <c r="C62" s="14">
        <f t="shared" si="81"/>
        <v>0.45931269550892972</v>
      </c>
      <c r="D62" s="6"/>
      <c r="E62" s="14">
        <f t="shared" si="82"/>
        <v>0</v>
      </c>
      <c r="F62" s="13"/>
      <c r="G62" s="14"/>
      <c r="H62" s="13"/>
      <c r="I62" s="14"/>
      <c r="J62" s="6"/>
      <c r="K62" s="14">
        <f t="shared" si="83"/>
        <v>0</v>
      </c>
      <c r="L62" s="6"/>
      <c r="M62" s="14">
        <f t="shared" si="84"/>
        <v>0</v>
      </c>
      <c r="N62" s="6"/>
      <c r="O62" s="14">
        <f t="shared" si="85"/>
        <v>0</v>
      </c>
      <c r="P62" s="6"/>
      <c r="Q62" s="14"/>
      <c r="R62" s="13"/>
      <c r="S62" s="14"/>
      <c r="T62" s="6"/>
      <c r="U62" s="14">
        <f t="shared" si="86"/>
        <v>0</v>
      </c>
      <c r="V62" s="6"/>
      <c r="W62" s="14">
        <f t="shared" si="86"/>
        <v>0</v>
      </c>
      <c r="X62" s="6"/>
      <c r="Y62" s="14">
        <f t="shared" si="87"/>
        <v>0</v>
      </c>
      <c r="Z62" s="13"/>
      <c r="AA62" s="14"/>
      <c r="AB62" s="13"/>
      <c r="AC62" s="14"/>
      <c r="AD62" s="13"/>
      <c r="AE62" s="14"/>
      <c r="AF62" s="13"/>
      <c r="AG62" s="14"/>
      <c r="AH62" s="1426">
        <v>2.7</v>
      </c>
      <c r="AI62" s="14">
        <f t="shared" si="88"/>
        <v>0.44117647058823528</v>
      </c>
      <c r="AJ62" s="1426"/>
      <c r="AK62" s="14">
        <f t="shared" si="89"/>
        <v>0</v>
      </c>
      <c r="AL62" s="1426">
        <v>126.2</v>
      </c>
      <c r="AM62" s="14">
        <f t="shared" si="90"/>
        <v>9.5918522459527242</v>
      </c>
      <c r="AN62" s="13"/>
      <c r="AO62" s="14"/>
      <c r="AP62" s="13"/>
      <c r="AQ62" s="14"/>
      <c r="AR62" s="6"/>
      <c r="AS62" s="14">
        <f t="shared" si="91"/>
        <v>0</v>
      </c>
      <c r="AT62" s="6"/>
      <c r="AU62" s="14">
        <f t="shared" si="92"/>
        <v>0</v>
      </c>
      <c r="AV62" s="6">
        <v>0</v>
      </c>
      <c r="AW62" s="14">
        <f t="shared" si="93"/>
        <v>0</v>
      </c>
      <c r="AX62" s="6">
        <v>0</v>
      </c>
      <c r="AY62" s="14">
        <f t="shared" si="94"/>
        <v>0</v>
      </c>
      <c r="AZ62" s="13"/>
      <c r="BA62" s="14"/>
      <c r="BB62" s="13"/>
      <c r="BC62" s="14"/>
      <c r="BD62" s="6"/>
      <c r="BE62" s="14" t="e">
        <f t="shared" si="95"/>
        <v>#DIV/0!</v>
      </c>
      <c r="BF62" s="13"/>
      <c r="BG62" s="14"/>
      <c r="BH62" s="6"/>
      <c r="BI62" s="14">
        <f t="shared" si="96"/>
        <v>0</v>
      </c>
      <c r="BJ62" s="1564">
        <v>0</v>
      </c>
      <c r="BK62" s="14">
        <f t="shared" si="97"/>
        <v>0</v>
      </c>
      <c r="BL62" s="13"/>
      <c r="BM62" s="14"/>
      <c r="BN62" s="6"/>
      <c r="BO62" s="14">
        <f t="shared" si="98"/>
        <v>0</v>
      </c>
      <c r="BP62" s="6"/>
      <c r="BQ62" s="14">
        <f t="shared" si="99"/>
        <v>0</v>
      </c>
      <c r="BR62" s="6"/>
      <c r="BS62" s="14">
        <f t="shared" si="100"/>
        <v>0</v>
      </c>
      <c r="BT62" s="6"/>
      <c r="BU62" s="14">
        <f t="shared" si="101"/>
        <v>0</v>
      </c>
      <c r="BV62" s="1568">
        <v>0</v>
      </c>
      <c r="BW62" s="14">
        <f t="shared" si="102"/>
        <v>0</v>
      </c>
      <c r="BX62" s="6"/>
      <c r="BY62" s="14">
        <f t="shared" si="103"/>
        <v>0</v>
      </c>
      <c r="CA62" s="14"/>
      <c r="CB62" s="6"/>
      <c r="CC62" s="14">
        <f t="shared" si="104"/>
        <v>0</v>
      </c>
      <c r="CD62" s="6"/>
      <c r="CE62" s="14">
        <f t="shared" si="105"/>
        <v>0</v>
      </c>
      <c r="CF62" s="13"/>
      <c r="CG62" s="14"/>
      <c r="CI62" s="14"/>
      <c r="CJ62" s="6"/>
      <c r="CK62" s="14">
        <f t="shared" si="106"/>
        <v>0</v>
      </c>
      <c r="CL62" s="6"/>
      <c r="CM62" s="14">
        <f t="shared" si="107"/>
        <v>0</v>
      </c>
      <c r="CN62" s="13"/>
      <c r="CO62" s="14"/>
      <c r="CQ62" s="14"/>
      <c r="CR62" s="13"/>
      <c r="CS62" s="14"/>
      <c r="CT62" s="6">
        <v>0</v>
      </c>
      <c r="CU62" s="14">
        <f t="shared" si="108"/>
        <v>0</v>
      </c>
      <c r="CV62" s="13"/>
      <c r="CW62" s="14"/>
      <c r="CX62" s="6"/>
      <c r="CY62" s="14">
        <f t="shared" si="109"/>
        <v>0</v>
      </c>
      <c r="CZ62" s="13"/>
      <c r="DA62" s="14"/>
      <c r="DB62" s="13"/>
      <c r="DC62" s="14"/>
      <c r="DD62" s="6">
        <v>0</v>
      </c>
      <c r="DE62" s="14">
        <f t="shared" si="110"/>
        <v>0</v>
      </c>
      <c r="DF62" s="13"/>
      <c r="DG62" s="14"/>
      <c r="DH62" s="6">
        <v>0</v>
      </c>
      <c r="DI62" s="14">
        <f t="shared" si="111"/>
        <v>0</v>
      </c>
      <c r="DJ62" s="6"/>
      <c r="DK62" s="14">
        <f t="shared" si="112"/>
        <v>0</v>
      </c>
      <c r="DL62" s="6"/>
      <c r="DM62" s="14">
        <f t="shared" si="113"/>
        <v>0</v>
      </c>
      <c r="DN62" s="6"/>
      <c r="DO62" s="14">
        <f t="shared" si="114"/>
        <v>0</v>
      </c>
      <c r="DP62" s="6">
        <v>0</v>
      </c>
      <c r="DQ62" s="14">
        <f t="shared" si="115"/>
        <v>0</v>
      </c>
      <c r="DR62" s="6">
        <v>0</v>
      </c>
      <c r="DS62" s="14">
        <f t="shared" si="116"/>
        <v>0</v>
      </c>
      <c r="DT62" s="13"/>
      <c r="DU62" s="14"/>
      <c r="DV62" s="13"/>
      <c r="DW62" s="14"/>
      <c r="DY62" s="14"/>
      <c r="EA62" s="14"/>
      <c r="EB62" s="13"/>
      <c r="EC62" s="14"/>
      <c r="EE62" s="14"/>
      <c r="EG62" s="14"/>
      <c r="EH62" s="13"/>
      <c r="EI62" s="14"/>
      <c r="EJ62" s="13"/>
      <c r="EK62" s="14"/>
      <c r="EL62" s="1426">
        <v>0</v>
      </c>
      <c r="EM62" s="14">
        <f t="shared" si="117"/>
        <v>0</v>
      </c>
      <c r="EN62" s="13"/>
      <c r="EO62" s="14"/>
      <c r="EQ62" s="14"/>
      <c r="ER62" s="13"/>
      <c r="ES62" s="14"/>
      <c r="ET62" s="6">
        <v>0.64</v>
      </c>
      <c r="EU62" s="14">
        <f t="shared" si="118"/>
        <v>4.3105190134299608E-2</v>
      </c>
      <c r="EV62" s="13"/>
      <c r="EW62" s="14"/>
      <c r="EX62" s="13"/>
      <c r="EY62" s="14"/>
      <c r="EZ62" s="13"/>
      <c r="FA62" s="14"/>
      <c r="FB62" s="13"/>
      <c r="FC62" s="14"/>
      <c r="FD62" s="6">
        <v>0</v>
      </c>
      <c r="FE62" s="14">
        <f t="shared" si="119"/>
        <v>0</v>
      </c>
      <c r="FF62" s="13"/>
      <c r="FG62" s="14"/>
      <c r="FH62" s="13"/>
      <c r="FI62" s="14"/>
    </row>
    <row r="63" spans="1:172" ht="12.75" customHeight="1" thickBot="1">
      <c r="A63" s="39" t="s">
        <v>22</v>
      </c>
      <c r="B63" s="5">
        <f t="shared" si="80"/>
        <v>7339.2302045499991</v>
      </c>
      <c r="C63" s="49">
        <f t="shared" si="81"/>
        <v>26.022862499709849</v>
      </c>
      <c r="D63" s="5">
        <f>SUM(D55:D62)</f>
        <v>22.63</v>
      </c>
      <c r="E63" s="49">
        <f t="shared" si="82"/>
        <v>2.2498608128529387</v>
      </c>
      <c r="F63" s="5"/>
      <c r="G63" s="49"/>
      <c r="H63" s="5"/>
      <c r="I63" s="49"/>
      <c r="J63" s="5">
        <f>SUM(J55:J62)</f>
        <v>74.307204350000006</v>
      </c>
      <c r="K63" s="49">
        <f t="shared" si="83"/>
        <v>13.86898428486059</v>
      </c>
      <c r="L63" s="5">
        <f>SUM(L55:L62)</f>
        <v>81.568000000000012</v>
      </c>
      <c r="M63" s="49">
        <f t="shared" si="84"/>
        <v>22.558957013305605</v>
      </c>
      <c r="N63" s="5">
        <f>SUM(N55:N62)</f>
        <v>37.351999999999997</v>
      </c>
      <c r="O63" s="49">
        <f t="shared" si="85"/>
        <v>11.955203195565128</v>
      </c>
      <c r="P63" s="5"/>
      <c r="Q63" s="49"/>
      <c r="R63" s="5"/>
      <c r="S63" s="49"/>
      <c r="T63" s="5">
        <f>SUM(T55:T62)</f>
        <v>9.99</v>
      </c>
      <c r="U63" s="49">
        <f t="shared" si="86"/>
        <v>18.407960199004975</v>
      </c>
      <c r="V63" s="5">
        <f>SUM(V55:V62)</f>
        <v>57.23</v>
      </c>
      <c r="W63" s="49">
        <f t="shared" si="86"/>
        <v>10.571133030403782</v>
      </c>
      <c r="X63" s="5">
        <f>SUM(X55:X62)</f>
        <v>22.6</v>
      </c>
      <c r="Y63" s="49">
        <f t="shared" si="87"/>
        <v>11.469752334551361</v>
      </c>
      <c r="Z63" s="5"/>
      <c r="AA63" s="49"/>
      <c r="AB63" s="5"/>
      <c r="AC63" s="49"/>
      <c r="AD63" s="5"/>
      <c r="AE63" s="49"/>
      <c r="AF63" s="5"/>
      <c r="AG63" s="49"/>
      <c r="AH63" s="5">
        <f>SUM(AH55:AH62)</f>
        <v>612</v>
      </c>
      <c r="AI63" s="49">
        <f t="shared" si="88"/>
        <v>100</v>
      </c>
      <c r="AJ63" s="5">
        <f>SUM(AJ55:AJ62)</f>
        <v>116.6</v>
      </c>
      <c r="AK63" s="49">
        <f t="shared" si="89"/>
        <v>4.7912557527942141</v>
      </c>
      <c r="AL63" s="5">
        <f>SUM(AL55:AL62)</f>
        <v>1315.7</v>
      </c>
      <c r="AM63" s="49">
        <f t="shared" si="90"/>
        <v>100</v>
      </c>
      <c r="AN63" s="5"/>
      <c r="AO63" s="49"/>
      <c r="AP63" s="5"/>
      <c r="AQ63" s="49"/>
      <c r="AR63" s="5">
        <f>SUM(AR55:AR62)</f>
        <v>21.47</v>
      </c>
      <c r="AS63" s="49">
        <f t="shared" si="91"/>
        <v>12.140231834888324</v>
      </c>
      <c r="AT63" s="5">
        <f>SUM(AT55:AT62)</f>
        <v>24.41</v>
      </c>
      <c r="AU63" s="49">
        <f t="shared" si="92"/>
        <v>10.700039451190111</v>
      </c>
      <c r="AV63" s="5">
        <f>SUM(AV55:AV62)</f>
        <v>408.92245400000002</v>
      </c>
      <c r="AW63" s="49">
        <f t="shared" si="93"/>
        <v>19.263096720356561</v>
      </c>
      <c r="AX63" s="5">
        <f>SUM(AX55:AX62)</f>
        <v>143.851541</v>
      </c>
      <c r="AY63" s="49">
        <f t="shared" si="94"/>
        <v>11.135390054255625</v>
      </c>
      <c r="AZ63" s="5"/>
      <c r="BA63" s="49"/>
      <c r="BB63" s="5"/>
      <c r="BC63" s="49"/>
      <c r="BD63" s="5">
        <f>SUM(BD55:BD62)</f>
        <v>0</v>
      </c>
      <c r="BE63" s="49" t="e">
        <f t="shared" si="95"/>
        <v>#DIV/0!</v>
      </c>
      <c r="BF63" s="5"/>
      <c r="BG63" s="49"/>
      <c r="BH63" s="5">
        <f>SUM(BH55:BH62)</f>
        <v>49.133982000000003</v>
      </c>
      <c r="BI63" s="49">
        <f t="shared" si="96"/>
        <v>10.652949785834741</v>
      </c>
      <c r="BJ63" s="5">
        <f>SUM(BJ55:BJ62)</f>
        <v>534.4</v>
      </c>
      <c r="BK63" s="49">
        <f t="shared" si="97"/>
        <v>56.766517951986408</v>
      </c>
      <c r="BL63" s="5"/>
      <c r="BM63" s="49"/>
      <c r="BN63" s="5">
        <f>SUM(BN55:BN62)</f>
        <v>0</v>
      </c>
      <c r="BO63" s="49">
        <f t="shared" si="98"/>
        <v>0</v>
      </c>
      <c r="BP63" s="5">
        <f>SUM(BP55:BP62)</f>
        <v>0.4</v>
      </c>
      <c r="BQ63" s="49">
        <f t="shared" si="99"/>
        <v>8.0974790725714296</v>
      </c>
      <c r="BR63" s="5">
        <f>SUM(BR55:BR62)</f>
        <v>4.99</v>
      </c>
      <c r="BS63" s="49">
        <f t="shared" si="100"/>
        <v>8.4533288158563433</v>
      </c>
      <c r="BT63" s="5">
        <f>SUM(BT55:BT62)</f>
        <v>9.51</v>
      </c>
      <c r="BU63" s="49">
        <f t="shared" si="101"/>
        <v>8.115026879426571</v>
      </c>
      <c r="BV63" s="5">
        <f>SUM(BV55:BV62)</f>
        <v>1389.0348921499997</v>
      </c>
      <c r="BW63" s="49">
        <f t="shared" si="102"/>
        <v>25.303565289733399</v>
      </c>
      <c r="BX63" s="5">
        <f>SUM(BX55:BX62)</f>
        <v>18.23</v>
      </c>
      <c r="BY63" s="49">
        <f t="shared" si="103"/>
        <v>27.168405365126681</v>
      </c>
      <c r="BZ63" s="5"/>
      <c r="CA63" s="49"/>
      <c r="CB63" s="5">
        <f>SUM(CB55:CB62)</f>
        <v>625.1</v>
      </c>
      <c r="CC63" s="49">
        <f t="shared" si="104"/>
        <v>100</v>
      </c>
      <c r="CD63" s="5">
        <f>SUM(CD55:CD62)</f>
        <v>8</v>
      </c>
      <c r="CE63" s="49">
        <f t="shared" si="105"/>
        <v>6.6334991708126037</v>
      </c>
      <c r="CF63" s="5"/>
      <c r="CG63" s="49"/>
      <c r="CH63" s="5"/>
      <c r="CI63" s="49"/>
      <c r="CJ63" s="5">
        <f>SUM(CJ55:CJ62)</f>
        <v>0</v>
      </c>
      <c r="CK63" s="49">
        <f t="shared" si="106"/>
        <v>0</v>
      </c>
      <c r="CL63" s="5">
        <f>SUM(CL55:CL62)</f>
        <v>86.417914999999994</v>
      </c>
      <c r="CM63" s="49">
        <f t="shared" si="107"/>
        <v>7.2513705504912842</v>
      </c>
      <c r="CN63" s="5"/>
      <c r="CO63" s="49"/>
      <c r="CP63" s="5"/>
      <c r="CQ63" s="49"/>
      <c r="CR63" s="5"/>
      <c r="CS63" s="49"/>
      <c r="CT63" s="5">
        <f>SUM(CT55:CT62)</f>
        <v>23.762443050000002</v>
      </c>
      <c r="CU63" s="49">
        <f t="shared" si="108"/>
        <v>32.236565032844396</v>
      </c>
      <c r="CV63" s="5"/>
      <c r="CW63" s="49"/>
      <c r="CX63" s="5">
        <f>SUM(CX55:CX62)</f>
        <v>6.3835749999999996</v>
      </c>
      <c r="CY63" s="49">
        <f t="shared" si="109"/>
        <v>69.993221696360933</v>
      </c>
      <c r="CZ63" s="5"/>
      <c r="DA63" s="49"/>
      <c r="DB63" s="5"/>
      <c r="DC63" s="49"/>
      <c r="DD63" s="5">
        <f>SUM(DD55:DD62)</f>
        <v>98.8</v>
      </c>
      <c r="DE63" s="49">
        <f t="shared" si="110"/>
        <v>27.528559487322372</v>
      </c>
      <c r="DF63" s="5"/>
      <c r="DG63" s="49"/>
      <c r="DH63" s="5">
        <f>SUM(DH55:DH62)</f>
        <v>132.19999999999999</v>
      </c>
      <c r="DI63" s="49">
        <f t="shared" si="111"/>
        <v>28.121676239098058</v>
      </c>
      <c r="DJ63" s="5">
        <f>SUM(DJ55:DJ62)</f>
        <v>2.2999999999999998</v>
      </c>
      <c r="DK63" s="49">
        <f t="shared" si="112"/>
        <v>100</v>
      </c>
      <c r="DL63" s="5">
        <f>SUM(DL55:DL62)</f>
        <v>14.539</v>
      </c>
      <c r="DM63" s="49">
        <f t="shared" si="113"/>
        <v>15.261366248647215</v>
      </c>
      <c r="DN63" s="5">
        <f>SUM(DN55:DN62)</f>
        <v>5.85</v>
      </c>
      <c r="DO63" s="49">
        <f t="shared" si="114"/>
        <v>2.295017653981954</v>
      </c>
      <c r="DP63" s="5">
        <f>SUM(DP55:DP62)</f>
        <v>91.5</v>
      </c>
      <c r="DQ63" s="49">
        <f t="shared" si="115"/>
        <v>16.004897673605036</v>
      </c>
      <c r="DR63" s="5">
        <f>SUM(DR55:DR62)</f>
        <v>1.2</v>
      </c>
      <c r="DS63" s="49">
        <f t="shared" si="116"/>
        <v>100</v>
      </c>
      <c r="DT63" s="5"/>
      <c r="DU63" s="49"/>
      <c r="DV63" s="5"/>
      <c r="DW63" s="49"/>
      <c r="DX63" s="5"/>
      <c r="DY63" s="49"/>
      <c r="DZ63" s="5"/>
      <c r="EA63" s="49"/>
      <c r="EB63" s="5"/>
      <c r="EC63" s="49"/>
      <c r="ED63" s="5"/>
      <c r="EE63" s="49"/>
      <c r="EF63" s="5"/>
      <c r="EG63" s="49"/>
      <c r="EH63" s="5"/>
      <c r="EI63" s="49"/>
      <c r="EJ63" s="5"/>
      <c r="EK63" s="49"/>
      <c r="EL63" s="5">
        <f>SUM(EL55:EL62)</f>
        <v>237.49719800000003</v>
      </c>
      <c r="EM63" s="49">
        <f t="shared" si="117"/>
        <v>11.272710478714751</v>
      </c>
      <c r="EN63" s="5"/>
      <c r="EO63" s="49"/>
      <c r="EP63" s="5"/>
      <c r="EQ63" s="49"/>
      <c r="ER63" s="5"/>
      <c r="ES63" s="49"/>
      <c r="ET63" s="5">
        <v>1028.55</v>
      </c>
      <c r="EU63" s="49">
        <f t="shared" si="118"/>
        <v>69.274755175990407</v>
      </c>
      <c r="EV63" s="5"/>
      <c r="EW63" s="49"/>
      <c r="EX63" s="5"/>
      <c r="EY63" s="49"/>
      <c r="EZ63" s="5"/>
      <c r="FA63" s="49"/>
      <c r="FB63" s="5"/>
      <c r="FC63" s="49"/>
      <c r="FD63" s="5">
        <f>SUM(FD55:FD62)</f>
        <v>22.799999999999997</v>
      </c>
      <c r="FE63" s="49">
        <f t="shared" si="119"/>
        <v>6.3456721402727512</v>
      </c>
      <c r="FF63" s="5"/>
      <c r="FG63" s="49"/>
      <c r="FH63" s="5"/>
      <c r="FI63" s="49"/>
    </row>
    <row r="64" spans="1:172" ht="12.75" customHeight="1">
      <c r="A64" s="35"/>
      <c r="B64" s="113"/>
      <c r="C64" s="14"/>
      <c r="D64" s="13"/>
      <c r="E64" s="14"/>
      <c r="F64" s="113"/>
      <c r="G64" s="113"/>
      <c r="H64" s="113"/>
      <c r="I64" s="113"/>
      <c r="J64" s="13"/>
      <c r="K64" s="14"/>
      <c r="L64" s="13"/>
      <c r="M64" s="14"/>
      <c r="N64" s="13"/>
      <c r="O64" s="14"/>
      <c r="P64" s="13"/>
      <c r="Q64" s="14"/>
      <c r="R64" s="113"/>
      <c r="S64" s="113"/>
      <c r="T64" s="13"/>
      <c r="U64" s="14"/>
      <c r="V64" s="13"/>
      <c r="W64" s="14"/>
      <c r="X64" s="13"/>
      <c r="Y64" s="14"/>
      <c r="Z64" s="113"/>
      <c r="AA64" s="113"/>
      <c r="AB64" s="113"/>
      <c r="AC64" s="113"/>
      <c r="AD64" s="113"/>
      <c r="AE64" s="113"/>
      <c r="AF64" s="113"/>
      <c r="AG64" s="113"/>
      <c r="AH64" s="13"/>
      <c r="AI64" s="14"/>
      <c r="AJ64" s="13"/>
      <c r="AK64" s="14"/>
      <c r="AL64" s="13"/>
      <c r="AM64" s="14"/>
      <c r="AN64" s="113"/>
      <c r="AO64" s="113"/>
      <c r="AP64" s="113"/>
      <c r="AQ64" s="113"/>
      <c r="AR64" s="13"/>
      <c r="AS64" s="14"/>
      <c r="AT64" s="13"/>
      <c r="AU64" s="14"/>
      <c r="AV64" s="13"/>
      <c r="AW64" s="14"/>
      <c r="AX64" s="13"/>
      <c r="AY64" s="14"/>
      <c r="AZ64" s="113"/>
      <c r="BA64" s="113"/>
      <c r="BB64" s="113"/>
      <c r="BC64" s="113"/>
      <c r="BE64" s="14"/>
      <c r="BF64" s="113"/>
      <c r="BG64" s="113"/>
      <c r="BH64" s="13"/>
      <c r="BI64" s="14"/>
      <c r="BJ64" s="13"/>
      <c r="BK64" s="14"/>
      <c r="BL64" s="113"/>
      <c r="BM64" s="113"/>
      <c r="BN64" s="13"/>
      <c r="BO64" s="14"/>
      <c r="BP64" s="13"/>
      <c r="BQ64" s="14"/>
      <c r="BR64" s="13"/>
      <c r="BS64" s="14"/>
      <c r="BT64" s="13"/>
      <c r="BU64" s="14"/>
      <c r="BV64" s="13"/>
      <c r="BW64" s="14"/>
      <c r="BY64" s="14"/>
      <c r="BZ64" s="113"/>
      <c r="CA64" s="113"/>
      <c r="CC64" s="14"/>
      <c r="CD64" s="13"/>
      <c r="CE64" s="14"/>
      <c r="CF64" s="113"/>
      <c r="CG64" s="14"/>
      <c r="CH64" s="113"/>
      <c r="CI64" s="14"/>
      <c r="CJ64" s="13"/>
      <c r="CK64" s="14"/>
      <c r="CL64" s="13"/>
      <c r="CM64" s="14"/>
      <c r="CN64" s="113"/>
      <c r="CO64" s="113"/>
      <c r="CP64" s="113"/>
      <c r="CQ64" s="113"/>
      <c r="CR64" s="113"/>
      <c r="CS64" s="113"/>
      <c r="CU64" s="14"/>
      <c r="CV64" s="113"/>
      <c r="CW64" s="113"/>
      <c r="CX64" s="13"/>
      <c r="CY64" s="14"/>
      <c r="CZ64" s="113"/>
      <c r="DA64" s="113"/>
      <c r="DB64" s="113"/>
      <c r="DC64" s="113"/>
      <c r="DD64" s="13"/>
      <c r="DE64" s="14"/>
      <c r="DF64" s="113"/>
      <c r="DG64" s="113"/>
      <c r="DH64" s="13"/>
      <c r="DI64" s="14"/>
      <c r="DJ64" s="13"/>
      <c r="DK64" s="14"/>
      <c r="DL64" s="13"/>
      <c r="DM64" s="14"/>
      <c r="DN64" s="13"/>
      <c r="DO64" s="14"/>
      <c r="DP64" s="13"/>
      <c r="DQ64" s="14"/>
      <c r="DR64" s="13"/>
      <c r="DS64" s="14"/>
      <c r="DT64" s="113"/>
      <c r="DU64" s="113"/>
      <c r="DV64" s="113"/>
      <c r="DW64" s="113"/>
      <c r="DX64" s="113"/>
      <c r="DY64" s="113"/>
      <c r="DZ64" s="113"/>
      <c r="EA64" s="113"/>
      <c r="EB64" s="113"/>
      <c r="EC64" s="113"/>
      <c r="ED64" s="113"/>
      <c r="EE64" s="113"/>
      <c r="EF64" s="113"/>
      <c r="EG64" s="113"/>
      <c r="EH64" s="113"/>
      <c r="EI64" s="113"/>
      <c r="EJ64" s="113"/>
      <c r="EK64" s="113"/>
      <c r="EL64" s="13"/>
      <c r="EM64" s="14"/>
      <c r="EN64" s="113"/>
      <c r="EO64" s="113"/>
      <c r="EP64" s="113"/>
      <c r="EQ64" s="113"/>
      <c r="ER64" s="113"/>
      <c r="ES64" s="113"/>
      <c r="ET64" s="13"/>
      <c r="EU64" s="14"/>
      <c r="EV64" s="113"/>
      <c r="EW64" s="113"/>
      <c r="EX64" s="113"/>
      <c r="EY64" s="113"/>
      <c r="EZ64" s="113"/>
      <c r="FA64" s="113"/>
      <c r="FB64" s="113"/>
      <c r="FC64" s="113"/>
      <c r="FD64" s="13"/>
      <c r="FE64" s="14"/>
      <c r="FF64" s="113"/>
      <c r="FG64" s="13"/>
      <c r="FH64" s="113"/>
      <c r="FI64" s="13"/>
    </row>
    <row r="65" spans="1:165" ht="12.75" customHeight="1">
      <c r="A65" s="11"/>
      <c r="B65" s="103"/>
      <c r="C65" s="14"/>
      <c r="D65" s="13"/>
      <c r="E65" s="14"/>
      <c r="F65" s="103"/>
      <c r="H65" s="103"/>
      <c r="J65" s="13"/>
      <c r="K65" s="14"/>
      <c r="L65" s="13"/>
      <c r="M65" s="14"/>
      <c r="N65" s="13"/>
      <c r="O65" s="14"/>
      <c r="P65" s="13"/>
      <c r="Q65" s="14"/>
      <c r="R65" s="103"/>
      <c r="T65" s="13"/>
      <c r="U65" s="14"/>
      <c r="V65" s="13"/>
      <c r="W65" s="14"/>
      <c r="X65" s="13"/>
      <c r="Y65" s="14"/>
      <c r="Z65" s="103"/>
      <c r="AB65" s="103"/>
      <c r="AD65" s="103"/>
      <c r="AF65" s="103"/>
      <c r="AH65" s="13"/>
      <c r="AI65" s="14"/>
      <c r="AJ65" s="13"/>
      <c r="AK65" s="14"/>
      <c r="AL65" s="13"/>
      <c r="AM65" s="14"/>
      <c r="AN65" s="103"/>
      <c r="AP65" s="103"/>
      <c r="AR65" s="13"/>
      <c r="AS65" s="14"/>
      <c r="AT65" s="13"/>
      <c r="AU65" s="14"/>
      <c r="AV65" s="13"/>
      <c r="AW65" s="14"/>
      <c r="AX65" s="13"/>
      <c r="AY65" s="14"/>
      <c r="AZ65" s="103"/>
      <c r="BB65" s="103"/>
      <c r="BE65" s="14"/>
      <c r="BF65" s="103"/>
      <c r="BH65" s="13"/>
      <c r="BI65" s="14"/>
      <c r="BJ65" s="13"/>
      <c r="BK65" s="14"/>
      <c r="BL65" s="103"/>
      <c r="BN65" s="13"/>
      <c r="BO65" s="14"/>
      <c r="BP65" s="13"/>
      <c r="BQ65" s="14"/>
      <c r="BR65" s="13"/>
      <c r="BS65" s="14"/>
      <c r="BT65" s="13"/>
      <c r="BU65" s="14"/>
      <c r="BV65" s="13"/>
      <c r="BW65" s="14"/>
      <c r="BY65" s="14"/>
      <c r="BZ65" s="103"/>
      <c r="CC65" s="14"/>
      <c r="CD65" s="13"/>
      <c r="CE65" s="14"/>
      <c r="CF65" s="103"/>
      <c r="CG65" s="14"/>
      <c r="CH65" s="103"/>
      <c r="CI65" s="14"/>
      <c r="CJ65" s="13"/>
      <c r="CK65" s="14"/>
      <c r="CL65" s="13"/>
      <c r="CM65" s="14"/>
      <c r="CN65" s="103"/>
      <c r="CP65" s="103"/>
      <c r="CR65" s="103"/>
      <c r="CU65" s="14"/>
      <c r="CV65" s="103"/>
      <c r="CX65" s="13"/>
      <c r="CY65" s="14"/>
      <c r="CZ65" s="103"/>
      <c r="DD65" s="13"/>
      <c r="DE65" s="14"/>
      <c r="DF65" s="103"/>
      <c r="DH65" s="13"/>
      <c r="DI65" s="14"/>
      <c r="DJ65" s="13"/>
      <c r="DK65" s="14"/>
      <c r="DL65" s="13"/>
      <c r="DM65" s="14"/>
      <c r="DN65" s="13"/>
      <c r="DO65" s="14"/>
      <c r="DP65" s="13"/>
      <c r="DQ65" s="14"/>
      <c r="DR65" s="13"/>
      <c r="DS65" s="14"/>
      <c r="DT65" s="103"/>
      <c r="DV65" s="103"/>
      <c r="DX65" s="103"/>
      <c r="DZ65" s="103"/>
      <c r="ED65" s="113"/>
      <c r="EE65" s="113"/>
      <c r="EF65" s="113"/>
      <c r="EG65" s="113"/>
      <c r="EH65" s="103"/>
      <c r="EI65" s="113"/>
      <c r="EJ65" s="103"/>
      <c r="EK65" s="113"/>
      <c r="EL65" s="13"/>
      <c r="EM65" s="14"/>
      <c r="EN65" s="103"/>
      <c r="EP65" s="113"/>
      <c r="EQ65" s="113"/>
      <c r="ER65" s="103"/>
      <c r="ET65" s="13"/>
      <c r="EU65" s="14"/>
      <c r="EV65" s="103"/>
      <c r="EX65" s="103"/>
      <c r="EZ65" s="103"/>
      <c r="FB65" s="103"/>
      <c r="FD65" s="13"/>
      <c r="FE65" s="14"/>
      <c r="FF65" s="103"/>
      <c r="FG65" s="13"/>
      <c r="FH65" s="103"/>
      <c r="FI65" s="13"/>
    </row>
    <row r="66" spans="1:165" ht="12.75" customHeight="1">
      <c r="A66" s="13" t="s">
        <v>31</v>
      </c>
      <c r="B66" s="103"/>
      <c r="C66" s="13"/>
      <c r="D66" s="13"/>
      <c r="E66" s="13"/>
      <c r="F66" s="103">
        <f>'FoF1'!J44</f>
        <v>0</v>
      </c>
      <c r="G66" s="14"/>
      <c r="H66" s="103">
        <f>'FoF1'!P44</f>
        <v>0</v>
      </c>
      <c r="I66" s="14"/>
      <c r="J66" s="103"/>
      <c r="K66" s="14"/>
      <c r="L66" s="103"/>
      <c r="M66" s="14"/>
      <c r="N66" s="103"/>
      <c r="O66" s="14"/>
      <c r="P66" s="103">
        <f>'FoF1'!DE44</f>
        <v>0</v>
      </c>
      <c r="Q66" s="14"/>
      <c r="R66" s="103">
        <f>'FoF1'!EI44</f>
        <v>0</v>
      </c>
      <c r="S66" s="14"/>
      <c r="T66" s="103"/>
      <c r="U66" s="14"/>
      <c r="V66" s="103"/>
      <c r="W66" s="14"/>
      <c r="X66" s="103"/>
      <c r="Y66" s="14"/>
      <c r="Z66" s="103">
        <f>'FoF1'!FA44</f>
        <v>0</v>
      </c>
      <c r="AA66" s="14"/>
      <c r="AB66" s="103">
        <f>'FoF1'!GB44</f>
        <v>0</v>
      </c>
      <c r="AC66" s="14"/>
      <c r="AD66" s="103">
        <f>'FoF1'!GE44</f>
        <v>0</v>
      </c>
      <c r="AE66" s="14"/>
      <c r="AF66" s="103">
        <f>'FoF1'!GH44</f>
        <v>0</v>
      </c>
      <c r="AG66" s="14"/>
      <c r="AH66" s="103"/>
      <c r="AI66" s="14"/>
      <c r="AJ66" s="103"/>
      <c r="AK66" s="14"/>
      <c r="AL66" s="103"/>
      <c r="AM66" s="14"/>
      <c r="AN66" s="103">
        <f>'FoF1'!GQ44</f>
        <v>0</v>
      </c>
      <c r="AO66" s="14"/>
      <c r="AP66" s="103">
        <f>'FoF1'!GW44</f>
        <v>0</v>
      </c>
      <c r="AQ66" s="14"/>
      <c r="AR66" s="103"/>
      <c r="AS66" s="14"/>
      <c r="AT66" s="103"/>
      <c r="AU66" s="14"/>
      <c r="AV66" s="103"/>
      <c r="AW66" s="14"/>
      <c r="AX66" s="103"/>
      <c r="AY66" s="14"/>
      <c r="AZ66" s="103">
        <f>'FoF1'!HR44</f>
        <v>0</v>
      </c>
      <c r="BA66" s="14"/>
      <c r="BB66" s="103">
        <f>'FoF1'!IG44</f>
        <v>0</v>
      </c>
      <c r="BC66" s="14"/>
      <c r="BD66" s="103"/>
      <c r="BE66" s="14"/>
      <c r="BF66" s="103">
        <f>'FoF2'!D44</f>
        <v>0</v>
      </c>
      <c r="BG66" s="14"/>
      <c r="BH66" s="103"/>
      <c r="BI66" s="14"/>
      <c r="BJ66" s="103"/>
      <c r="BK66" s="14"/>
      <c r="BL66" s="103">
        <f>'FoF2'!AT44</f>
        <v>0</v>
      </c>
      <c r="BM66" s="14"/>
      <c r="BN66" s="103"/>
      <c r="BO66" s="14"/>
      <c r="BP66" s="103"/>
      <c r="BQ66" s="14"/>
      <c r="BR66" s="103"/>
      <c r="BS66" s="14"/>
      <c r="BT66" s="103"/>
      <c r="BU66" s="14"/>
      <c r="BV66" s="103"/>
      <c r="BW66" s="14"/>
      <c r="BX66" s="103"/>
      <c r="BY66" s="14"/>
      <c r="BZ66" s="103">
        <f>'FoF2'!DK44</f>
        <v>0</v>
      </c>
      <c r="CA66" s="14"/>
      <c r="CB66" s="103"/>
      <c r="CC66" s="14"/>
      <c r="CD66" s="103"/>
      <c r="CE66" s="14"/>
      <c r="CF66" s="103">
        <f>'FoF2'!EO44</f>
        <v>0</v>
      </c>
      <c r="CG66" s="14"/>
      <c r="CH66" s="103">
        <f>'FoF2'!IA44</f>
        <v>0</v>
      </c>
      <c r="CI66" s="14"/>
      <c r="CJ66" s="103"/>
      <c r="CK66" s="14"/>
      <c r="CL66" s="103"/>
      <c r="CM66" s="14"/>
      <c r="CN66" s="103">
        <f>'FoF3'!AT44</f>
        <v>0</v>
      </c>
      <c r="CO66" s="14"/>
      <c r="CP66" s="103">
        <f>'FoF3'!AW44</f>
        <v>613.01499999999999</v>
      </c>
      <c r="CQ66" s="14"/>
      <c r="CR66" s="103">
        <f>'FoF3'!BI44</f>
        <v>0</v>
      </c>
      <c r="CS66" s="14"/>
      <c r="CT66" s="103"/>
      <c r="CU66" s="14"/>
      <c r="CV66" s="103">
        <f>'FoF3'!CD44</f>
        <v>0</v>
      </c>
      <c r="CW66" s="14"/>
      <c r="CX66" s="103"/>
      <c r="CY66" s="14"/>
      <c r="CZ66" s="103">
        <f>'FoF3'!CG44</f>
        <v>0</v>
      </c>
      <c r="DA66" s="14"/>
      <c r="DB66" s="103">
        <f>'FoF3'!DE44</f>
        <v>0</v>
      </c>
      <c r="DC66" s="14"/>
      <c r="DD66" s="103"/>
      <c r="DE66" s="14"/>
      <c r="DF66" s="103">
        <f>'FoF3'!ER44</f>
        <v>0</v>
      </c>
      <c r="DG66" s="14"/>
      <c r="DH66" s="103"/>
      <c r="DI66" s="14"/>
      <c r="DJ66" s="103"/>
      <c r="DK66" s="14"/>
      <c r="DL66" s="103"/>
      <c r="DM66" s="14"/>
      <c r="DN66" s="103"/>
      <c r="DO66" s="14"/>
      <c r="DP66" s="103">
        <v>207.5</v>
      </c>
      <c r="DQ66" s="14"/>
      <c r="DR66" s="103"/>
      <c r="DS66" s="14"/>
      <c r="DT66" s="103">
        <f>'FoF3'!FY44</f>
        <v>0</v>
      </c>
      <c r="DU66" s="14"/>
      <c r="DV66" s="103">
        <f>'FoF3'!GK44</f>
        <v>0</v>
      </c>
      <c r="DW66" s="14"/>
      <c r="DX66" s="103">
        <f>'FoF3'!IA44</f>
        <v>0</v>
      </c>
      <c r="DY66" s="14"/>
      <c r="DZ66" s="103">
        <f>'FoF4'!G44</f>
        <v>0</v>
      </c>
      <c r="EA66" s="14"/>
      <c r="EB66" s="103">
        <f>'FoF4'!Y44</f>
        <v>0</v>
      </c>
      <c r="EC66" s="14"/>
      <c r="ED66" s="103">
        <f>'FoF4'!AB44</f>
        <v>0</v>
      </c>
      <c r="EE66" s="14"/>
      <c r="EF66" s="103">
        <f>'FoF4'!AE44</f>
        <v>0</v>
      </c>
      <c r="EG66" s="14"/>
      <c r="EH66" s="103">
        <f>'FoF4'!AH44</f>
        <v>0</v>
      </c>
      <c r="EI66" s="14"/>
      <c r="EJ66" s="103">
        <f>'FoF4'!AK44</f>
        <v>0</v>
      </c>
      <c r="EK66" s="14"/>
      <c r="EL66" s="103"/>
      <c r="EM66" s="14"/>
      <c r="EN66" s="103">
        <f>'FoF4'!AN44</f>
        <v>0</v>
      </c>
      <c r="EO66" s="14"/>
      <c r="EP66" s="103">
        <f>'FoF2'!AZ44</f>
        <v>0</v>
      </c>
      <c r="EQ66" s="14"/>
      <c r="ER66" s="103">
        <f>'FoF4'!BF44</f>
        <v>53.4</v>
      </c>
      <c r="ES66" s="14"/>
      <c r="ET66" s="103">
        <v>1079.8900000000001</v>
      </c>
      <c r="EU66" s="14"/>
      <c r="EV66" s="103">
        <f>'FoF4'!BL44</f>
        <v>246.5</v>
      </c>
      <c r="EW66" s="14"/>
      <c r="EX66" s="103">
        <f>'FoF4'!DT44</f>
        <v>275.89999999999998</v>
      </c>
      <c r="EY66" s="14"/>
      <c r="EZ66" s="103">
        <f>'FoF4'!DW44</f>
        <v>67.900000000000006</v>
      </c>
      <c r="FA66" s="14"/>
      <c r="FB66" s="103">
        <f>'FoF4'!DZ44</f>
        <v>337.3</v>
      </c>
      <c r="FC66" s="14"/>
      <c r="FD66" s="103">
        <v>307.3</v>
      </c>
      <c r="FE66" s="14"/>
      <c r="FF66" s="103">
        <f>'FoF4'!EL44</f>
        <v>0</v>
      </c>
      <c r="FG66" s="14"/>
      <c r="FH66" s="103">
        <f>'FoF4'!GK44</f>
        <v>0</v>
      </c>
      <c r="FI66" s="14"/>
    </row>
    <row r="67" spans="1:165" ht="12.75" customHeight="1">
      <c r="A67" s="1"/>
      <c r="B67" s="103"/>
      <c r="D67" s="13"/>
      <c r="E67" s="14"/>
      <c r="F67" s="103"/>
      <c r="H67" s="103"/>
      <c r="J67" s="13"/>
      <c r="K67" s="14"/>
      <c r="L67" s="13"/>
      <c r="M67" s="14"/>
      <c r="N67" s="13"/>
      <c r="O67" s="14"/>
      <c r="P67" s="13"/>
      <c r="Q67" s="14"/>
      <c r="R67" s="113"/>
      <c r="T67" s="13"/>
      <c r="U67" s="14"/>
      <c r="V67" s="13"/>
      <c r="W67" s="14"/>
      <c r="X67" s="13"/>
      <c r="Y67" s="14"/>
      <c r="Z67" s="103"/>
      <c r="AB67" s="103"/>
      <c r="AF67" s="103"/>
      <c r="AH67" s="13"/>
      <c r="AI67" s="14"/>
      <c r="AJ67" s="13"/>
      <c r="AK67" s="14"/>
      <c r="AL67" s="13"/>
      <c r="AM67" s="14"/>
      <c r="AN67" s="103"/>
      <c r="AP67" s="103"/>
      <c r="AR67" s="13"/>
      <c r="AS67" s="14"/>
      <c r="AT67" s="13"/>
      <c r="AU67" s="14"/>
      <c r="AV67" s="13"/>
      <c r="AW67" s="14"/>
      <c r="AX67" s="13"/>
      <c r="AY67" s="14"/>
      <c r="AZ67" s="14"/>
      <c r="BE67" s="14"/>
      <c r="BH67" s="13"/>
      <c r="BI67" s="14"/>
      <c r="BJ67" s="13"/>
      <c r="BK67" s="14"/>
      <c r="BL67" s="14"/>
      <c r="BN67" s="13"/>
      <c r="BO67" s="14"/>
      <c r="BP67" s="13"/>
      <c r="BQ67" s="14"/>
      <c r="BR67" s="13"/>
      <c r="BS67" s="14"/>
      <c r="BT67" s="13"/>
      <c r="BU67" s="14"/>
      <c r="BV67" s="13"/>
      <c r="BW67" s="14"/>
      <c r="BY67" s="14"/>
      <c r="BZ67" s="14"/>
      <c r="CC67" s="14"/>
      <c r="CD67" s="13"/>
      <c r="CE67" s="14"/>
      <c r="CF67" s="118"/>
      <c r="CH67" s="14"/>
      <c r="CJ67" s="13"/>
      <c r="CK67" s="14"/>
      <c r="CL67" s="13"/>
      <c r="CM67" s="14"/>
      <c r="CN67" s="103"/>
      <c r="CP67" s="103"/>
      <c r="CR67" s="14"/>
      <c r="CU67" s="14"/>
      <c r="CV67" s="14"/>
      <c r="CX67" s="13"/>
      <c r="CY67" s="14"/>
      <c r="CZ67" s="14"/>
      <c r="DD67" s="13"/>
      <c r="DE67" s="14"/>
      <c r="DF67" s="103"/>
      <c r="DH67" s="13"/>
      <c r="DI67" s="14"/>
      <c r="DJ67" s="13"/>
      <c r="DK67" s="14"/>
      <c r="DL67" s="13"/>
      <c r="DM67" s="14"/>
      <c r="DN67" s="13"/>
      <c r="DO67" s="14"/>
      <c r="DP67" s="13"/>
      <c r="DQ67" s="14"/>
      <c r="DR67" s="13"/>
      <c r="DS67" s="14"/>
      <c r="DT67" s="14"/>
      <c r="DV67" s="118"/>
      <c r="DX67" s="14"/>
      <c r="DZ67" s="14"/>
      <c r="ED67" s="113"/>
      <c r="EE67" s="113"/>
      <c r="EF67" s="113"/>
      <c r="EG67" s="113"/>
      <c r="EH67" s="103"/>
      <c r="EI67" s="113"/>
      <c r="EJ67" s="103"/>
      <c r="EK67" s="113"/>
      <c r="EL67" s="13"/>
      <c r="EM67" s="14"/>
      <c r="EN67" s="14"/>
      <c r="EP67" s="113"/>
      <c r="EQ67" s="113"/>
      <c r="ER67" s="103"/>
      <c r="ET67" s="13"/>
      <c r="EU67" s="14"/>
      <c r="EV67" s="14"/>
      <c r="EX67" s="14"/>
      <c r="EZ67" s="103"/>
      <c r="FB67" s="14"/>
      <c r="FD67" s="13"/>
      <c r="FE67" s="14"/>
      <c r="FF67" s="118"/>
      <c r="FG67" s="13"/>
      <c r="FH67" s="118"/>
      <c r="FI67" s="13"/>
    </row>
    <row r="68" spans="1:165" ht="12.75" customHeight="1">
      <c r="A68" s="1"/>
      <c r="B68" s="103"/>
      <c r="F68" s="103"/>
      <c r="H68" s="103"/>
      <c r="R68" s="113"/>
      <c r="V68" s="10"/>
      <c r="Z68" s="103"/>
      <c r="AB68" s="103"/>
      <c r="AF68" s="103"/>
      <c r="AH68" s="10"/>
      <c r="AJ68" s="10"/>
      <c r="AL68" s="10"/>
      <c r="AN68" s="103"/>
      <c r="AP68" s="103"/>
      <c r="AZ68" s="113"/>
      <c r="BD68" s="10"/>
      <c r="BL68" s="113"/>
      <c r="BR68" s="10"/>
      <c r="BT68" s="10"/>
      <c r="BX68" s="10"/>
      <c r="BZ68" s="113"/>
      <c r="CB68" s="10"/>
      <c r="CD68" s="10"/>
      <c r="CF68" s="118"/>
      <c r="CH68" s="113"/>
      <c r="CJ68" s="10"/>
      <c r="CL68" s="10"/>
      <c r="CN68" s="103"/>
      <c r="CP68" s="103"/>
      <c r="CR68" s="113"/>
      <c r="CT68" s="10"/>
      <c r="CV68" s="113"/>
      <c r="CZ68" s="113"/>
      <c r="DF68" s="103"/>
      <c r="DH68" s="10"/>
      <c r="DJ68" s="10"/>
      <c r="DL68" s="10"/>
      <c r="DN68" s="10"/>
      <c r="DP68" s="10"/>
      <c r="DR68" s="10"/>
      <c r="DT68" s="113"/>
      <c r="DV68" s="118"/>
      <c r="DX68" s="113"/>
      <c r="DZ68" s="113"/>
      <c r="ED68" s="113"/>
      <c r="EE68" s="113"/>
      <c r="EF68" s="113"/>
      <c r="EG68" s="113"/>
      <c r="EH68" s="103"/>
      <c r="EI68" s="113"/>
      <c r="EJ68" s="103"/>
      <c r="EK68" s="113"/>
      <c r="EN68" s="113"/>
      <c r="EP68" s="113"/>
      <c r="EQ68" s="113"/>
      <c r="ER68" s="103"/>
      <c r="EV68" s="113"/>
      <c r="EX68" s="113"/>
      <c r="EZ68" s="103"/>
      <c r="FB68" s="113"/>
      <c r="FD68" s="10"/>
      <c r="FF68" s="118"/>
      <c r="FH68" s="118"/>
    </row>
    <row r="69" spans="1:165" ht="12.75" customHeight="1">
      <c r="A69" s="1"/>
      <c r="B69" s="103"/>
      <c r="F69" s="103"/>
      <c r="H69" s="103"/>
      <c r="R69" s="113"/>
      <c r="V69" s="10"/>
      <c r="Z69" s="103"/>
      <c r="AB69" s="103"/>
      <c r="AF69" s="103"/>
      <c r="AH69" s="10"/>
      <c r="AJ69" s="10"/>
      <c r="AL69" s="10"/>
      <c r="AN69" s="103"/>
      <c r="AP69" s="103"/>
      <c r="AZ69" s="113"/>
      <c r="BD69" s="10"/>
      <c r="BL69" s="113"/>
      <c r="BR69" s="10"/>
      <c r="BT69" s="10"/>
      <c r="BX69" s="10"/>
      <c r="BZ69" s="113"/>
      <c r="CB69" s="10"/>
      <c r="CD69" s="10"/>
      <c r="CF69" s="118"/>
      <c r="CH69" s="113"/>
      <c r="CJ69" s="10"/>
      <c r="CL69" s="10"/>
      <c r="CN69" s="103"/>
      <c r="CP69" s="103"/>
      <c r="CR69" s="113"/>
      <c r="CT69" s="10"/>
      <c r="CV69" s="113"/>
      <c r="CZ69" s="113"/>
      <c r="DF69" s="103"/>
      <c r="DH69" s="10"/>
      <c r="DJ69" s="10"/>
      <c r="DL69" s="10"/>
      <c r="DN69" s="10"/>
      <c r="DP69" s="10"/>
      <c r="DR69" s="10"/>
      <c r="DT69" s="113"/>
      <c r="DV69" s="118"/>
      <c r="DX69" s="113"/>
      <c r="DZ69" s="113"/>
      <c r="ED69" s="113"/>
      <c r="EE69" s="113"/>
      <c r="EF69" s="113"/>
      <c r="EG69" s="113"/>
      <c r="EH69" s="103"/>
      <c r="EI69" s="113"/>
      <c r="EJ69" s="103"/>
      <c r="EK69" s="113"/>
      <c r="EN69" s="113"/>
      <c r="EP69" s="113"/>
      <c r="EQ69" s="113"/>
      <c r="ER69" s="103"/>
      <c r="EV69" s="113"/>
      <c r="EX69" s="113"/>
      <c r="EZ69" s="103"/>
      <c r="FB69" s="113"/>
      <c r="FD69" s="10"/>
      <c r="FF69" s="118"/>
      <c r="FH69" s="118"/>
    </row>
    <row r="70" spans="1:165" ht="12.75" customHeight="1">
      <c r="A70" s="11"/>
      <c r="B70" s="103"/>
      <c r="F70" s="103"/>
      <c r="H70" s="103"/>
      <c r="R70" s="113"/>
      <c r="V70" s="10"/>
      <c r="Z70" s="103"/>
      <c r="AB70" s="103"/>
      <c r="AF70" s="103"/>
      <c r="AH70" s="10"/>
      <c r="AJ70" s="10"/>
      <c r="AL70" s="10"/>
      <c r="AN70" s="103"/>
      <c r="AP70" s="103"/>
      <c r="AZ70" s="113"/>
      <c r="BD70" s="10"/>
      <c r="BL70" s="113"/>
      <c r="BR70" s="10"/>
      <c r="BT70" s="10"/>
      <c r="BX70" s="10"/>
      <c r="BZ70" s="113"/>
      <c r="CB70" s="10"/>
      <c r="CD70" s="10"/>
      <c r="CF70" s="103"/>
      <c r="CH70" s="113"/>
      <c r="CJ70" s="10"/>
      <c r="CL70" s="10"/>
      <c r="CN70" s="103"/>
      <c r="CP70" s="103"/>
      <c r="CR70" s="113"/>
      <c r="CT70" s="10"/>
      <c r="CV70" s="113"/>
      <c r="CZ70" s="113"/>
      <c r="DF70" s="103"/>
      <c r="DH70" s="10"/>
      <c r="DJ70" s="10"/>
      <c r="DL70" s="10"/>
      <c r="DN70" s="10"/>
      <c r="DP70" s="10"/>
      <c r="DR70" s="10"/>
      <c r="DT70" s="113"/>
      <c r="DV70" s="118"/>
      <c r="DX70" s="113"/>
      <c r="DZ70" s="113"/>
      <c r="ED70" s="113"/>
      <c r="EE70" s="113"/>
      <c r="EF70" s="113"/>
      <c r="EG70" s="113"/>
      <c r="EH70" s="103"/>
      <c r="EI70" s="113"/>
      <c r="EJ70" s="103"/>
      <c r="EK70" s="113"/>
      <c r="EN70" s="113"/>
      <c r="EP70" s="113"/>
      <c r="EQ70" s="113"/>
      <c r="ER70" s="103"/>
      <c r="EV70" s="113"/>
      <c r="EX70" s="113"/>
      <c r="EZ70" s="103"/>
      <c r="FB70" s="113"/>
      <c r="FD70" s="10"/>
      <c r="FF70" s="118"/>
      <c r="FH70" s="118"/>
    </row>
    <row r="71" spans="1:165" ht="12.75" customHeight="1">
      <c r="A71" s="11"/>
      <c r="B71" s="103"/>
      <c r="D71" s="13"/>
      <c r="E71" s="14"/>
      <c r="F71" s="103"/>
      <c r="H71" s="103"/>
      <c r="J71" s="13"/>
      <c r="K71" s="14"/>
      <c r="L71" s="13"/>
      <c r="M71" s="14"/>
      <c r="N71" s="13"/>
      <c r="O71" s="14"/>
      <c r="R71" s="113"/>
      <c r="T71" s="13"/>
      <c r="U71" s="14"/>
      <c r="V71" s="13"/>
      <c r="W71" s="14"/>
      <c r="X71" s="13"/>
      <c r="Y71" s="14"/>
      <c r="Z71" s="103"/>
      <c r="AB71" s="103"/>
      <c r="AF71" s="103"/>
      <c r="AH71" s="13"/>
      <c r="AI71" s="14"/>
      <c r="AJ71" s="13"/>
      <c r="AK71" s="14"/>
      <c r="AL71" s="13"/>
      <c r="AM71" s="14"/>
      <c r="AN71" s="103"/>
      <c r="AP71" s="103"/>
      <c r="AR71" s="13"/>
      <c r="AS71" s="14"/>
      <c r="AT71" s="13"/>
      <c r="AU71" s="14"/>
      <c r="AV71" s="13"/>
      <c r="AW71" s="14"/>
      <c r="AX71" s="13"/>
      <c r="AY71" s="14"/>
      <c r="AZ71" s="113"/>
      <c r="BE71" s="14"/>
      <c r="BH71" s="13"/>
      <c r="BI71" s="14"/>
      <c r="BJ71" s="13"/>
      <c r="BK71" s="14"/>
      <c r="BL71" s="113"/>
      <c r="BN71" s="13"/>
      <c r="BO71" s="14"/>
      <c r="BP71" s="13"/>
      <c r="BQ71" s="14"/>
      <c r="BR71" s="13"/>
      <c r="BS71" s="14"/>
      <c r="BT71" s="13"/>
      <c r="BU71" s="14"/>
      <c r="BV71" s="13"/>
      <c r="BW71" s="14"/>
      <c r="BY71" s="14"/>
      <c r="BZ71" s="113"/>
      <c r="CC71" s="14"/>
      <c r="CD71" s="13"/>
      <c r="CE71" s="14"/>
      <c r="CF71" s="103"/>
      <c r="CH71" s="113"/>
      <c r="CJ71" s="13"/>
      <c r="CK71" s="14"/>
      <c r="CL71" s="13"/>
      <c r="CM71" s="14"/>
      <c r="CN71" s="103"/>
      <c r="CP71" s="103"/>
      <c r="CR71" s="113"/>
      <c r="CU71" s="14"/>
      <c r="CV71" s="113"/>
      <c r="CX71" s="13"/>
      <c r="CY71" s="14"/>
      <c r="CZ71" s="113"/>
      <c r="DD71" s="13"/>
      <c r="DE71" s="14"/>
      <c r="DF71" s="103"/>
      <c r="DH71" s="13"/>
      <c r="DI71" s="14"/>
      <c r="DJ71" s="13"/>
      <c r="DK71" s="14"/>
      <c r="DL71" s="13"/>
      <c r="DM71" s="14"/>
      <c r="DN71" s="13"/>
      <c r="DO71" s="14"/>
      <c r="DP71" s="13"/>
      <c r="DQ71" s="14"/>
      <c r="DR71" s="13"/>
      <c r="DS71" s="14"/>
      <c r="DT71" s="113"/>
      <c r="DV71" s="118"/>
      <c r="DX71" s="113"/>
      <c r="DZ71" s="113"/>
      <c r="ED71" s="113"/>
      <c r="EE71" s="113"/>
      <c r="EF71" s="113"/>
      <c r="EG71" s="113"/>
      <c r="EL71" s="13"/>
      <c r="EM71" s="14"/>
      <c r="EN71" s="113"/>
      <c r="EP71" s="113"/>
      <c r="EQ71" s="113"/>
      <c r="ER71" s="103"/>
      <c r="ET71" s="13"/>
      <c r="EU71" s="14"/>
      <c r="EV71" s="113"/>
      <c r="EX71" s="113"/>
      <c r="EZ71" s="103"/>
      <c r="FB71" s="113"/>
      <c r="FD71" s="13"/>
      <c r="FE71" s="14"/>
      <c r="FF71" s="118"/>
      <c r="FH71" s="118"/>
    </row>
    <row r="72" spans="1:165" ht="12.75" customHeight="1">
      <c r="A72" s="11"/>
      <c r="B72" s="103"/>
      <c r="D72" s="13"/>
      <c r="E72" s="14"/>
      <c r="F72" s="103"/>
      <c r="H72" s="103"/>
      <c r="J72" s="13"/>
      <c r="K72" s="14"/>
      <c r="L72" s="13"/>
      <c r="M72" s="14"/>
      <c r="N72" s="13"/>
      <c r="O72" s="14"/>
      <c r="R72" s="113"/>
      <c r="T72" s="13"/>
      <c r="U72" s="14"/>
      <c r="V72" s="13"/>
      <c r="W72" s="14"/>
      <c r="X72" s="13"/>
      <c r="Y72" s="14"/>
      <c r="Z72" s="103"/>
      <c r="AB72" s="103"/>
      <c r="AF72" s="103"/>
      <c r="AH72" s="13"/>
      <c r="AI72" s="14"/>
      <c r="AJ72" s="13"/>
      <c r="AK72" s="14"/>
      <c r="AL72" s="13"/>
      <c r="AM72" s="14"/>
      <c r="AN72" s="103"/>
      <c r="AP72" s="103"/>
      <c r="AR72" s="13"/>
      <c r="AS72" s="14"/>
      <c r="AT72" s="13"/>
      <c r="AU72" s="14"/>
      <c r="AV72" s="13"/>
      <c r="AW72" s="14"/>
      <c r="AX72" s="13"/>
      <c r="AY72" s="14"/>
      <c r="AZ72" s="113"/>
      <c r="BE72" s="14"/>
      <c r="BL72" s="113"/>
      <c r="BR72" s="118"/>
      <c r="BT72" s="118"/>
      <c r="BX72" s="113"/>
      <c r="BZ72" s="113"/>
      <c r="CB72" s="113"/>
      <c r="CD72" s="118"/>
      <c r="CF72" s="103"/>
      <c r="CH72" s="113"/>
      <c r="CJ72" s="103"/>
      <c r="CL72" s="113"/>
      <c r="CN72" s="103"/>
      <c r="CP72" s="103"/>
      <c r="CR72" s="113"/>
      <c r="CT72" s="113"/>
      <c r="CV72" s="113"/>
      <c r="CX72" s="113"/>
      <c r="CZ72" s="113"/>
      <c r="DF72" s="103"/>
      <c r="DH72" s="103"/>
      <c r="DJ72" s="103"/>
      <c r="DL72" s="113"/>
      <c r="DN72" s="113"/>
      <c r="DP72" s="103"/>
      <c r="DR72" s="113"/>
      <c r="DT72" s="113"/>
      <c r="DV72" s="118"/>
      <c r="DX72" s="113"/>
      <c r="DZ72" s="113"/>
      <c r="ED72" s="113"/>
      <c r="EE72" s="113"/>
      <c r="EF72" s="113"/>
      <c r="EG72" s="113"/>
      <c r="EL72" s="113"/>
      <c r="EN72" s="113"/>
      <c r="EP72" s="113"/>
      <c r="EQ72" s="113"/>
      <c r="ER72" s="103"/>
      <c r="ET72" s="113"/>
      <c r="EV72" s="113"/>
      <c r="EX72" s="113"/>
      <c r="EZ72" s="103"/>
      <c r="FB72" s="113"/>
      <c r="FD72" s="118"/>
      <c r="FF72" s="118"/>
      <c r="FH72" s="118"/>
    </row>
    <row r="73" spans="1:165" ht="12.75" customHeight="1">
      <c r="A73" s="11"/>
      <c r="B73" s="103"/>
      <c r="F73" s="103"/>
      <c r="H73" s="103"/>
      <c r="R73" s="113"/>
      <c r="V73" s="10"/>
      <c r="Z73" s="103"/>
      <c r="AB73" s="103"/>
      <c r="AF73" s="103"/>
      <c r="AH73" s="118"/>
      <c r="AJ73" s="118"/>
      <c r="AL73" s="118"/>
      <c r="AN73" s="103"/>
      <c r="AP73" s="103"/>
      <c r="AZ73" s="113"/>
      <c r="BD73" s="103"/>
      <c r="BE73" s="13"/>
      <c r="BL73" s="113"/>
      <c r="BR73" s="118"/>
      <c r="BT73" s="118"/>
      <c r="BX73" s="113"/>
      <c r="BZ73" s="113"/>
      <c r="CB73" s="113"/>
      <c r="CD73" s="118"/>
      <c r="CF73" s="103"/>
      <c r="CH73" s="113"/>
      <c r="CJ73" s="103"/>
      <c r="CL73" s="113"/>
      <c r="CN73" s="103"/>
      <c r="CP73" s="103"/>
      <c r="CR73" s="113"/>
      <c r="CT73" s="113"/>
      <c r="CV73" s="113"/>
      <c r="CX73" s="113"/>
      <c r="CZ73" s="113"/>
      <c r="DF73" s="103"/>
      <c r="DH73" s="103"/>
      <c r="DJ73" s="103"/>
      <c r="DL73" s="113"/>
      <c r="DN73" s="113"/>
      <c r="DP73" s="103"/>
      <c r="DR73" s="113"/>
      <c r="DT73" s="113"/>
      <c r="DV73" s="118"/>
      <c r="DX73" s="113"/>
      <c r="DZ73" s="113"/>
      <c r="ED73" s="113"/>
      <c r="EE73" s="113"/>
      <c r="EF73" s="113"/>
      <c r="EG73" s="113"/>
      <c r="EL73" s="113"/>
      <c r="EN73" s="113"/>
      <c r="EP73" s="113"/>
      <c r="EQ73" s="113"/>
      <c r="ER73" s="103"/>
      <c r="ET73" s="113"/>
      <c r="EV73" s="113"/>
      <c r="EX73" s="113"/>
      <c r="EZ73" s="103"/>
      <c r="FB73" s="113"/>
      <c r="FD73" s="118"/>
      <c r="FF73" s="118"/>
      <c r="FH73" s="118"/>
    </row>
    <row r="74" spans="1:165" ht="12.75" customHeight="1">
      <c r="A74" s="11"/>
      <c r="B74" s="103"/>
      <c r="F74" s="103"/>
      <c r="H74" s="103"/>
      <c r="R74" s="113"/>
      <c r="V74" s="10"/>
      <c r="Z74" s="103"/>
      <c r="AB74" s="103"/>
      <c r="AF74" s="103"/>
      <c r="AH74" s="118"/>
      <c r="AJ74" s="118"/>
      <c r="AL74" s="118"/>
      <c r="AN74" s="103"/>
      <c r="AP74" s="103"/>
      <c r="AZ74" s="113"/>
      <c r="BD74" s="103"/>
      <c r="BE74" s="13"/>
      <c r="BL74" s="113"/>
      <c r="BR74" s="118"/>
      <c r="BT74" s="118"/>
      <c r="BX74" s="113"/>
      <c r="BZ74" s="113"/>
      <c r="CB74" s="113"/>
      <c r="CD74" s="118"/>
      <c r="CF74" s="103"/>
      <c r="CH74" s="113"/>
      <c r="CJ74" s="103"/>
      <c r="CL74" s="113"/>
      <c r="CN74" s="103"/>
      <c r="CP74" s="103"/>
      <c r="CR74" s="113"/>
      <c r="CT74" s="113"/>
      <c r="CV74" s="113"/>
      <c r="CX74" s="113"/>
      <c r="CZ74" s="113"/>
      <c r="DF74" s="103"/>
      <c r="DH74" s="103"/>
      <c r="DJ74" s="103"/>
      <c r="DL74" s="113"/>
      <c r="DN74" s="113"/>
      <c r="DP74" s="103"/>
      <c r="DR74" s="113"/>
      <c r="DT74" s="113"/>
      <c r="DV74" s="118"/>
      <c r="DX74" s="113"/>
      <c r="DZ74" s="113"/>
      <c r="ED74" s="113"/>
      <c r="EE74" s="113"/>
      <c r="EF74" s="113"/>
      <c r="EG74" s="113"/>
      <c r="EL74" s="113"/>
      <c r="EN74" s="113"/>
      <c r="EP74" s="113"/>
      <c r="EQ74" s="113"/>
      <c r="ER74" s="103"/>
      <c r="ET74" s="113"/>
      <c r="EV74" s="113"/>
      <c r="EX74" s="113"/>
      <c r="EZ74" s="103"/>
      <c r="FB74" s="113"/>
      <c r="FD74" s="118"/>
      <c r="FF74" s="118"/>
      <c r="FH74" s="118"/>
    </row>
    <row r="75" spans="1:165" ht="12.75" customHeight="1">
      <c r="A75" s="11"/>
      <c r="B75" s="103"/>
      <c r="F75" s="103"/>
      <c r="H75" s="103"/>
      <c r="R75" s="113"/>
      <c r="V75" s="10"/>
      <c r="Z75" s="103"/>
      <c r="AB75" s="103"/>
      <c r="AF75" s="103"/>
      <c r="AH75" s="118"/>
      <c r="AJ75" s="118"/>
      <c r="AL75" s="118"/>
      <c r="AN75" s="103"/>
      <c r="AP75" s="103"/>
      <c r="AZ75" s="113"/>
      <c r="BD75" s="103"/>
      <c r="BE75" s="13"/>
      <c r="BL75" s="113"/>
      <c r="BR75" s="118"/>
      <c r="BT75" s="118"/>
      <c r="BX75" s="113"/>
      <c r="BZ75" s="113"/>
      <c r="CB75" s="113"/>
      <c r="CD75" s="118"/>
      <c r="CF75" s="103"/>
      <c r="CH75" s="113"/>
      <c r="CJ75" s="103"/>
      <c r="CL75" s="113"/>
      <c r="CN75" s="103"/>
      <c r="CP75" s="103"/>
      <c r="CR75" s="113"/>
      <c r="CT75" s="113"/>
      <c r="CV75" s="113"/>
      <c r="CX75" s="113"/>
      <c r="CZ75" s="113"/>
      <c r="DF75" s="103"/>
      <c r="DH75" s="103"/>
      <c r="DJ75" s="103"/>
      <c r="DL75" s="113"/>
      <c r="DN75" s="113"/>
      <c r="DP75" s="103"/>
      <c r="DR75" s="113"/>
      <c r="DT75" s="113"/>
      <c r="DV75" s="118"/>
      <c r="DX75" s="113"/>
      <c r="DZ75" s="113"/>
      <c r="ED75" s="113"/>
      <c r="EE75" s="113"/>
      <c r="EF75" s="113"/>
      <c r="EG75" s="113"/>
      <c r="EL75" s="113"/>
      <c r="EN75" s="113"/>
      <c r="EP75" s="113"/>
      <c r="EQ75" s="113"/>
      <c r="ER75" s="103"/>
      <c r="ET75" s="113"/>
      <c r="EV75" s="113"/>
      <c r="EX75" s="113"/>
      <c r="EZ75" s="103"/>
      <c r="FB75" s="113"/>
      <c r="FD75" s="118"/>
      <c r="FF75" s="118"/>
      <c r="FH75" s="118"/>
    </row>
    <row r="76" spans="1:165" ht="12.75" customHeight="1">
      <c r="A76" s="11"/>
      <c r="B76" s="103"/>
      <c r="F76" s="103"/>
      <c r="H76" s="103"/>
      <c r="R76" s="113"/>
      <c r="V76" s="10"/>
      <c r="Z76" s="103"/>
      <c r="AB76" s="103"/>
      <c r="AF76" s="103"/>
      <c r="AH76" s="118"/>
      <c r="AJ76" s="118"/>
      <c r="AL76" s="118"/>
      <c r="AN76" s="103"/>
      <c r="AP76" s="103"/>
      <c r="AZ76" s="113"/>
      <c r="BD76" s="103"/>
      <c r="BE76" s="13"/>
      <c r="BL76" s="113"/>
      <c r="BR76" s="118"/>
      <c r="BT76" s="118"/>
      <c r="BX76" s="113"/>
      <c r="BZ76" s="113"/>
      <c r="CB76" s="113"/>
      <c r="CD76" s="118"/>
      <c r="CF76" s="103"/>
      <c r="CH76" s="113"/>
      <c r="CJ76" s="103"/>
      <c r="CL76" s="113"/>
      <c r="CN76" s="103"/>
      <c r="CP76" s="103"/>
      <c r="CR76" s="113"/>
      <c r="CT76" s="113"/>
      <c r="CV76" s="113"/>
      <c r="CX76" s="113"/>
      <c r="CZ76" s="113"/>
      <c r="DF76" s="103"/>
      <c r="DH76" s="103"/>
      <c r="DJ76" s="103"/>
      <c r="DL76" s="113"/>
      <c r="DN76" s="113"/>
      <c r="DP76" s="103"/>
      <c r="DR76" s="113"/>
      <c r="DT76" s="113"/>
      <c r="DV76" s="118"/>
      <c r="DX76" s="113"/>
      <c r="DZ76" s="113"/>
      <c r="ED76" s="113"/>
      <c r="EE76" s="113"/>
      <c r="EF76" s="113"/>
      <c r="EG76" s="113"/>
      <c r="EL76" s="113"/>
      <c r="EN76" s="113"/>
      <c r="EP76" s="113"/>
      <c r="EQ76" s="113"/>
      <c r="ER76" s="103"/>
      <c r="ET76" s="113"/>
      <c r="EV76" s="113"/>
      <c r="EX76" s="113"/>
      <c r="EZ76" s="103"/>
      <c r="FB76" s="113"/>
      <c r="FD76" s="118"/>
      <c r="FF76" s="118"/>
      <c r="FH76" s="118"/>
    </row>
    <row r="77" spans="1:165" ht="12.75" customHeight="1">
      <c r="A77" s="1"/>
      <c r="B77" s="103"/>
      <c r="F77" s="103"/>
      <c r="H77" s="103"/>
      <c r="R77" s="13"/>
      <c r="V77" s="10"/>
      <c r="Z77" s="103"/>
      <c r="AB77" s="103"/>
      <c r="AF77" s="103"/>
      <c r="AH77" s="118"/>
      <c r="AJ77" s="118"/>
      <c r="AL77" s="118"/>
      <c r="AN77" s="103"/>
      <c r="AP77" s="103"/>
      <c r="AZ77" s="113"/>
      <c r="BD77" s="103"/>
      <c r="BE77" s="103"/>
      <c r="BL77" s="113"/>
      <c r="BR77" s="118"/>
      <c r="BT77" s="118"/>
      <c r="BX77" s="113"/>
      <c r="BZ77" s="113"/>
      <c r="CB77" s="113"/>
      <c r="CD77" s="118"/>
      <c r="CF77" s="103"/>
      <c r="CH77" s="113"/>
      <c r="CJ77" s="103"/>
      <c r="CL77" s="113"/>
      <c r="CN77" s="103"/>
      <c r="CP77" s="103"/>
      <c r="CR77" s="113"/>
      <c r="CT77" s="113"/>
      <c r="CV77" s="113"/>
      <c r="CX77" s="113"/>
      <c r="CZ77" s="113"/>
      <c r="DF77" s="103"/>
      <c r="DH77" s="103"/>
      <c r="DJ77" s="103"/>
      <c r="DL77" s="113"/>
      <c r="DN77" s="113"/>
      <c r="DP77" s="103"/>
      <c r="DR77" s="113"/>
      <c r="DT77" s="113"/>
      <c r="DV77" s="118"/>
      <c r="DX77" s="113"/>
      <c r="DZ77" s="113"/>
      <c r="ED77" s="113"/>
      <c r="EE77" s="113"/>
      <c r="EF77" s="113"/>
      <c r="EG77" s="113"/>
      <c r="EL77" s="113"/>
      <c r="EN77" s="113"/>
      <c r="EP77" s="113"/>
      <c r="EQ77" s="113"/>
      <c r="ER77" s="103"/>
      <c r="ET77" s="113"/>
      <c r="EV77" s="113"/>
      <c r="EX77" s="113"/>
      <c r="EZ77" s="103"/>
      <c r="FB77" s="113"/>
      <c r="FD77" s="118"/>
      <c r="FF77" s="118"/>
      <c r="FH77" s="118"/>
    </row>
    <row r="78" spans="1:165" ht="12.75" customHeight="1">
      <c r="A78" s="1"/>
      <c r="B78" s="117"/>
      <c r="F78" s="117"/>
      <c r="H78" s="117"/>
      <c r="R78" s="50"/>
      <c r="V78" s="10"/>
      <c r="Z78" s="117"/>
      <c r="AB78" s="117"/>
      <c r="AF78" s="117"/>
      <c r="AH78" s="118"/>
      <c r="AJ78" s="118"/>
      <c r="AL78" s="118"/>
      <c r="AN78" s="117"/>
      <c r="AP78" s="117"/>
      <c r="AZ78" s="13"/>
      <c r="BD78" s="113"/>
      <c r="BE78" s="103"/>
      <c r="BL78" s="13"/>
      <c r="BR78" s="118"/>
      <c r="BT78" s="118"/>
      <c r="CD78" s="118"/>
      <c r="CF78" s="103"/>
      <c r="CJ78" s="103"/>
      <c r="CL78" s="13"/>
      <c r="CN78" s="103"/>
      <c r="CR78" s="13"/>
      <c r="CV78" s="13"/>
      <c r="CX78" s="13"/>
      <c r="CZ78" s="13"/>
      <c r="DF78" s="117"/>
      <c r="DH78" s="103"/>
      <c r="DJ78" s="103"/>
      <c r="DL78" s="13"/>
      <c r="DN78" s="13"/>
      <c r="DP78" s="103"/>
      <c r="DR78" s="13"/>
      <c r="DT78" s="13"/>
      <c r="DV78" s="118"/>
      <c r="ED78" s="113"/>
      <c r="EE78" s="113"/>
      <c r="EF78" s="113"/>
      <c r="EG78" s="113"/>
      <c r="EL78" s="13"/>
      <c r="EN78" s="13"/>
      <c r="EP78" s="113"/>
      <c r="EQ78" s="113"/>
      <c r="ER78" s="103"/>
      <c r="ET78" s="13"/>
      <c r="EV78" s="13"/>
      <c r="EX78" s="13"/>
      <c r="EZ78" s="103"/>
      <c r="FB78" s="13"/>
      <c r="FD78" s="118"/>
      <c r="FF78" s="118"/>
      <c r="FH78" s="118"/>
    </row>
    <row r="79" spans="1:165" ht="12.75" customHeight="1">
      <c r="A79" s="1"/>
      <c r="B79" s="117"/>
      <c r="F79" s="117"/>
      <c r="H79" s="117"/>
      <c r="R79" s="50"/>
      <c r="V79" s="113"/>
      <c r="W79" s="13"/>
      <c r="Z79" s="117"/>
      <c r="AB79" s="117"/>
      <c r="AF79" s="117"/>
      <c r="AH79" s="118"/>
      <c r="AJ79" s="118"/>
      <c r="AL79" s="118"/>
      <c r="AN79" s="117"/>
      <c r="AP79" s="117"/>
      <c r="AZ79" s="50"/>
      <c r="BD79" s="113"/>
      <c r="BE79" s="13"/>
      <c r="BL79" s="50"/>
      <c r="BR79" s="118"/>
      <c r="BT79" s="118"/>
      <c r="BX79" s="50"/>
      <c r="BZ79" s="50"/>
      <c r="CB79" s="50"/>
      <c r="CD79" s="118"/>
      <c r="CF79" s="117"/>
      <c r="CH79" s="50"/>
      <c r="CJ79" s="117"/>
      <c r="CL79" s="50"/>
      <c r="CN79" s="117"/>
      <c r="CP79" s="50"/>
      <c r="CR79" s="50"/>
      <c r="CT79" s="50"/>
      <c r="CV79" s="50"/>
      <c r="CX79" s="50"/>
      <c r="CZ79" s="50"/>
      <c r="DF79" s="117"/>
      <c r="DH79" s="117"/>
      <c r="DJ79" s="117"/>
      <c r="DL79" s="50"/>
      <c r="DN79" s="50"/>
      <c r="DP79" s="117"/>
      <c r="DR79" s="50"/>
      <c r="DT79" s="50"/>
      <c r="DV79" s="118"/>
      <c r="DX79" s="50"/>
      <c r="DZ79" s="50"/>
      <c r="ED79" s="113"/>
      <c r="EE79" s="113"/>
      <c r="EF79" s="113"/>
      <c r="EG79" s="113"/>
      <c r="EL79" s="50"/>
      <c r="EN79" s="50"/>
      <c r="EP79" s="113"/>
      <c r="EQ79" s="113"/>
      <c r="ER79" s="117"/>
      <c r="ET79" s="50"/>
      <c r="EV79" s="50"/>
      <c r="EX79" s="50"/>
      <c r="EZ79" s="117"/>
      <c r="FB79" s="50"/>
      <c r="FD79" s="118"/>
      <c r="FF79" s="118"/>
      <c r="FH79" s="118"/>
    </row>
    <row r="80" spans="1:165" ht="12.75" customHeight="1">
      <c r="V80" s="113"/>
      <c r="W80" s="103"/>
      <c r="AH80" s="117"/>
      <c r="AJ80" s="117"/>
      <c r="AL80" s="117"/>
      <c r="AZ80" s="50"/>
      <c r="BD80" s="113"/>
      <c r="BE80" s="103"/>
      <c r="BL80" s="50"/>
      <c r="BR80" s="117"/>
      <c r="BT80" s="117"/>
      <c r="BX80" s="50"/>
      <c r="BZ80" s="50"/>
      <c r="CB80" s="50"/>
      <c r="CD80" s="117"/>
      <c r="CF80" s="117"/>
      <c r="CH80" s="50"/>
      <c r="CJ80" s="117"/>
      <c r="CL80" s="50"/>
      <c r="CN80" s="117"/>
      <c r="CP80" s="117"/>
      <c r="CR80" s="50"/>
      <c r="CT80" s="50"/>
      <c r="CV80" s="50"/>
      <c r="CX80" s="50"/>
      <c r="CZ80" s="50"/>
      <c r="DH80" s="117"/>
      <c r="DJ80" s="117"/>
      <c r="DL80" s="50"/>
      <c r="DN80" s="50"/>
      <c r="DP80" s="117"/>
      <c r="DR80" s="50"/>
      <c r="DT80" s="50"/>
      <c r="DV80" s="117"/>
      <c r="DX80" s="50"/>
      <c r="DZ80" s="50"/>
      <c r="ED80" s="113"/>
      <c r="EE80" s="113"/>
      <c r="EF80" s="113"/>
      <c r="EG80" s="113"/>
      <c r="EL80" s="50"/>
      <c r="EN80" s="50"/>
      <c r="EP80" s="113"/>
      <c r="EQ80" s="113"/>
      <c r="ER80" s="117"/>
      <c r="ET80" s="50"/>
      <c r="EV80" s="50"/>
      <c r="EX80" s="50"/>
      <c r="EZ80" s="117"/>
      <c r="FB80" s="50"/>
      <c r="FD80" s="117"/>
      <c r="FF80" s="117"/>
      <c r="FH80" s="117"/>
    </row>
    <row r="81" spans="1:164" ht="12.75" customHeight="1">
      <c r="B81" s="11"/>
      <c r="F81" s="11"/>
      <c r="H81" s="11"/>
      <c r="W81" s="116"/>
      <c r="Z81" s="11"/>
      <c r="AB81" s="11"/>
      <c r="AF81" s="11"/>
      <c r="AH81" s="10"/>
      <c r="AJ81" s="10"/>
      <c r="AL81" s="10"/>
      <c r="AN81" s="11"/>
      <c r="AP81" s="11"/>
      <c r="BD81" s="14"/>
      <c r="BE81" s="116"/>
      <c r="BR81" s="118"/>
      <c r="BT81" s="118"/>
      <c r="CD81" s="10"/>
      <c r="CF81" s="10"/>
      <c r="CJ81" s="10"/>
      <c r="CL81" s="10"/>
      <c r="DF81" s="11"/>
      <c r="DH81" s="10"/>
      <c r="DJ81" s="10"/>
      <c r="DL81" s="10"/>
      <c r="DN81" s="10"/>
      <c r="DP81" s="10"/>
      <c r="DR81" s="10"/>
      <c r="DT81" s="10"/>
      <c r="DV81" s="118"/>
      <c r="ED81" s="113"/>
      <c r="EE81" s="113"/>
      <c r="EF81" s="113"/>
      <c r="EG81" s="113"/>
      <c r="EP81" s="113"/>
      <c r="EQ81" s="113"/>
      <c r="FD81" s="10"/>
    </row>
    <row r="82" spans="1:164" ht="12.75" customHeight="1">
      <c r="V82" s="50"/>
      <c r="W82" s="13"/>
      <c r="AH82" s="11"/>
      <c r="AJ82" s="11"/>
      <c r="AL82" s="11"/>
      <c r="BD82" s="50"/>
      <c r="BE82" s="13"/>
      <c r="BR82" s="68"/>
      <c r="BT82" s="68"/>
      <c r="BX82" s="40"/>
      <c r="BZ82" s="40"/>
      <c r="CB82" s="40"/>
      <c r="CD82" s="11"/>
      <c r="CF82" s="11"/>
      <c r="CH82" s="40"/>
      <c r="CJ82" s="11"/>
      <c r="CL82" s="10"/>
      <c r="CN82" s="11"/>
      <c r="CP82" s="40"/>
      <c r="CT82" s="40"/>
      <c r="DH82" s="11"/>
      <c r="DJ82" s="11"/>
      <c r="DL82" s="11"/>
      <c r="DN82" s="10"/>
      <c r="DP82" s="11"/>
      <c r="DR82" s="11"/>
      <c r="DT82" s="11"/>
      <c r="DV82" s="68"/>
      <c r="DX82" s="40"/>
      <c r="DZ82" s="40"/>
      <c r="ED82" s="113"/>
      <c r="EE82" s="113"/>
      <c r="EF82" s="113"/>
      <c r="EG82" s="113"/>
      <c r="EP82" s="113"/>
      <c r="EQ82" s="113"/>
      <c r="ER82" s="11"/>
      <c r="EZ82" s="11"/>
      <c r="FB82" s="11"/>
      <c r="FD82" s="11"/>
      <c r="FF82" s="68"/>
      <c r="FH82" s="68"/>
    </row>
    <row r="83" spans="1:164" ht="12.75" customHeight="1">
      <c r="B83" s="68"/>
      <c r="F83" s="68"/>
      <c r="H83" s="68"/>
      <c r="R83" s="68"/>
      <c r="V83" s="50"/>
      <c r="W83" s="117"/>
      <c r="Z83" s="68"/>
      <c r="AB83" s="68"/>
      <c r="AF83" s="68"/>
      <c r="AH83" s="10"/>
      <c r="AJ83" s="10"/>
      <c r="AL83" s="10"/>
      <c r="AN83" s="68"/>
      <c r="AP83" s="68"/>
      <c r="BD83" s="50"/>
      <c r="BE83" s="117"/>
      <c r="BR83" s="11"/>
      <c r="BT83" s="11"/>
      <c r="BX83" s="40"/>
      <c r="BZ83" s="40"/>
      <c r="CB83" s="40"/>
      <c r="CD83" s="11"/>
      <c r="CF83" s="11"/>
      <c r="CH83" s="40"/>
      <c r="CJ83" s="11"/>
      <c r="CL83" s="10"/>
      <c r="CN83" s="11"/>
      <c r="CP83" s="40"/>
      <c r="CT83" s="40"/>
      <c r="DF83" s="68"/>
      <c r="DH83" s="11"/>
      <c r="DJ83" s="11"/>
      <c r="DL83" s="11"/>
      <c r="DN83" s="10"/>
      <c r="DP83" s="11"/>
      <c r="DR83" s="11"/>
      <c r="DT83" s="11"/>
      <c r="DV83" s="11"/>
      <c r="DX83" s="40"/>
      <c r="DZ83" s="40"/>
      <c r="ER83" s="11"/>
      <c r="EZ83" s="11"/>
      <c r="FB83" s="11"/>
      <c r="FD83" s="11"/>
      <c r="FF83" s="68"/>
      <c r="FH83" s="68"/>
    </row>
    <row r="84" spans="1:164" ht="12.75" customHeight="1">
      <c r="A84" s="1"/>
      <c r="B84" s="13"/>
      <c r="F84" s="13"/>
      <c r="H84" s="13"/>
      <c r="R84" s="14"/>
      <c r="Z84" s="13"/>
      <c r="AB84" s="13"/>
      <c r="AF84" s="13"/>
      <c r="AH84" s="68"/>
      <c r="AJ84" s="68"/>
      <c r="AL84" s="68"/>
      <c r="AN84" s="13"/>
      <c r="AP84" s="13"/>
      <c r="AZ84" s="68"/>
      <c r="BL84" s="68"/>
      <c r="BR84" s="118"/>
      <c r="BT84" s="118"/>
      <c r="BX84" s="48"/>
      <c r="BZ84" s="48"/>
      <c r="CB84" s="48"/>
      <c r="CD84" s="68"/>
      <c r="CF84" s="68"/>
      <c r="CH84" s="48"/>
      <c r="CJ84" s="68"/>
      <c r="CL84" s="68"/>
      <c r="CN84" s="68"/>
      <c r="CP84" s="48"/>
      <c r="CR84" s="68"/>
      <c r="CT84" s="48"/>
      <c r="CV84" s="68"/>
      <c r="CX84" s="68"/>
      <c r="CZ84" s="68"/>
      <c r="DF84" s="13"/>
      <c r="DH84" s="68"/>
      <c r="DJ84" s="68"/>
      <c r="DL84" s="68"/>
      <c r="DN84" s="68"/>
      <c r="DP84" s="68"/>
      <c r="DR84" s="68"/>
      <c r="DT84" s="68"/>
      <c r="DV84" s="118"/>
      <c r="DX84" s="48"/>
      <c r="DZ84" s="48"/>
      <c r="EL84" s="68"/>
      <c r="EN84" s="68"/>
      <c r="ER84" s="68"/>
      <c r="ET84" s="68"/>
      <c r="EV84" s="68"/>
      <c r="EX84" s="68"/>
      <c r="EZ84" s="68"/>
      <c r="FB84" s="68"/>
      <c r="FD84" s="68"/>
      <c r="FF84" s="68"/>
      <c r="FH84" s="68"/>
    </row>
    <row r="85" spans="1:164" ht="12.75" customHeight="1">
      <c r="B85" s="13"/>
      <c r="D85" s="14"/>
      <c r="F85" s="13"/>
      <c r="H85" s="13"/>
      <c r="J85" s="13"/>
      <c r="L85" s="14"/>
      <c r="N85" s="14"/>
      <c r="P85" s="14"/>
      <c r="R85" s="14"/>
      <c r="T85" s="14"/>
      <c r="V85" s="124"/>
      <c r="W85" s="11"/>
      <c r="X85" s="14"/>
      <c r="Z85" s="13"/>
      <c r="AB85" s="13"/>
      <c r="AF85" s="13"/>
      <c r="AH85" s="13"/>
      <c r="AJ85" s="13"/>
      <c r="AL85" s="13"/>
      <c r="AN85" s="13"/>
      <c r="AP85" s="13"/>
      <c r="AZ85" s="14"/>
      <c r="BD85" s="40"/>
      <c r="BE85" s="11"/>
      <c r="BL85" s="14"/>
      <c r="BN85" s="14"/>
      <c r="BP85" s="14"/>
      <c r="BR85" s="118"/>
      <c r="BT85" s="118"/>
      <c r="BV85" s="14"/>
      <c r="BX85" s="14"/>
      <c r="BZ85" s="14"/>
      <c r="CB85" s="14"/>
      <c r="CD85" s="13"/>
      <c r="CF85" s="69"/>
      <c r="CH85" s="14"/>
      <c r="CJ85" s="69"/>
      <c r="CL85" s="14"/>
      <c r="CN85" s="13"/>
      <c r="CR85" s="14"/>
      <c r="CT85" s="14"/>
      <c r="CV85" s="14"/>
      <c r="CX85" s="14"/>
      <c r="CZ85" s="14"/>
      <c r="DD85" s="13"/>
      <c r="DF85" s="13"/>
      <c r="DH85" s="13"/>
      <c r="DJ85" s="13"/>
      <c r="DL85" s="14"/>
      <c r="DN85" s="14"/>
      <c r="DP85" s="13"/>
      <c r="DR85" s="14"/>
      <c r="DT85" s="14"/>
      <c r="DV85" s="118"/>
      <c r="DX85" s="14"/>
      <c r="DZ85" s="14"/>
      <c r="EL85" s="14"/>
      <c r="EN85" s="14"/>
      <c r="ER85" s="69"/>
      <c r="ET85" s="13"/>
      <c r="EV85" s="14"/>
      <c r="EX85" s="14"/>
      <c r="EZ85" s="13"/>
      <c r="FB85" s="14"/>
      <c r="FD85" s="13"/>
      <c r="FF85" s="118"/>
      <c r="FH85" s="118"/>
    </row>
    <row r="86" spans="1:164" ht="12.75" customHeight="1">
      <c r="B86" s="13"/>
      <c r="D86" s="14"/>
      <c r="F86" s="13"/>
      <c r="H86" s="13"/>
      <c r="J86" s="13"/>
      <c r="L86" s="14"/>
      <c r="N86" s="14"/>
      <c r="P86" s="14"/>
      <c r="R86" s="14"/>
      <c r="T86" s="14"/>
      <c r="V86" s="124"/>
      <c r="X86" s="14"/>
      <c r="Z86" s="13"/>
      <c r="AB86" s="13"/>
      <c r="AF86" s="13"/>
      <c r="AH86" s="13"/>
      <c r="AJ86" s="13"/>
      <c r="AL86" s="13"/>
      <c r="AN86" s="13"/>
      <c r="AP86" s="13"/>
      <c r="AZ86" s="14"/>
      <c r="BD86" s="40"/>
      <c r="BL86" s="14"/>
      <c r="BN86" s="14"/>
      <c r="BP86" s="14"/>
      <c r="BR86" s="118"/>
      <c r="BT86" s="118"/>
      <c r="BV86" s="14"/>
      <c r="BX86" s="14"/>
      <c r="BZ86" s="14"/>
      <c r="CB86" s="14"/>
      <c r="CD86" s="13"/>
      <c r="CF86" s="69"/>
      <c r="CH86" s="14"/>
      <c r="CJ86" s="69"/>
      <c r="CL86" s="14"/>
      <c r="CN86" s="13"/>
      <c r="CR86" s="14"/>
      <c r="CT86" s="14"/>
      <c r="CV86" s="14"/>
      <c r="CX86" s="14"/>
      <c r="CZ86" s="14"/>
      <c r="DD86" s="13"/>
      <c r="DF86" s="13"/>
      <c r="DH86" s="13"/>
      <c r="DJ86" s="13"/>
      <c r="DL86" s="14"/>
      <c r="DN86" s="14"/>
      <c r="DP86" s="13"/>
      <c r="DR86" s="14"/>
      <c r="DT86" s="14"/>
      <c r="DV86" s="118"/>
      <c r="DX86" s="14"/>
      <c r="DZ86" s="14"/>
      <c r="ED86" s="48"/>
      <c r="EE86" s="48"/>
      <c r="EF86" s="48"/>
      <c r="EG86" s="48"/>
      <c r="EL86" s="14"/>
      <c r="EN86" s="14"/>
      <c r="EP86" s="48"/>
      <c r="EQ86" s="48"/>
      <c r="ER86" s="69"/>
      <c r="ET86" s="13"/>
      <c r="EV86" s="14"/>
      <c r="EX86" s="14"/>
      <c r="EZ86" s="13"/>
      <c r="FB86" s="14"/>
      <c r="FD86" s="13"/>
      <c r="FF86" s="118"/>
      <c r="FH86" s="118"/>
    </row>
    <row r="87" spans="1:164" ht="12.75" customHeight="1">
      <c r="A87" s="1"/>
      <c r="B87" s="13"/>
      <c r="D87" s="14"/>
      <c r="F87" s="13"/>
      <c r="H87" s="13"/>
      <c r="J87" s="13"/>
      <c r="L87" s="14"/>
      <c r="N87" s="14"/>
      <c r="P87" s="14"/>
      <c r="R87" s="14"/>
      <c r="T87" s="14"/>
      <c r="V87" s="125"/>
      <c r="W87" s="68"/>
      <c r="X87" s="14"/>
      <c r="Z87" s="13"/>
      <c r="AB87" s="13"/>
      <c r="AF87" s="13"/>
      <c r="AH87" s="13"/>
      <c r="AJ87" s="13"/>
      <c r="AL87" s="13"/>
      <c r="AN87" s="13"/>
      <c r="AP87" s="13"/>
      <c r="AZ87" s="14"/>
      <c r="BD87" s="48"/>
      <c r="BE87" s="68"/>
      <c r="BL87" s="14"/>
      <c r="BN87" s="14"/>
      <c r="BP87" s="14"/>
      <c r="BR87" s="118"/>
      <c r="BT87" s="118"/>
      <c r="BV87" s="14"/>
      <c r="BX87" s="14"/>
      <c r="BZ87" s="14"/>
      <c r="CB87" s="14"/>
      <c r="CD87" s="13"/>
      <c r="CF87" s="69"/>
      <c r="CH87" s="14"/>
      <c r="CJ87" s="69"/>
      <c r="CL87" s="14"/>
      <c r="CN87" s="13"/>
      <c r="CR87" s="14"/>
      <c r="CT87" s="14"/>
      <c r="CV87" s="14"/>
      <c r="CX87" s="14"/>
      <c r="CZ87" s="14"/>
      <c r="DD87" s="13"/>
      <c r="DF87" s="13"/>
      <c r="DH87" s="13"/>
      <c r="DJ87" s="13"/>
      <c r="DL87" s="14"/>
      <c r="DN87" s="14"/>
      <c r="DP87" s="13"/>
      <c r="DR87" s="14"/>
      <c r="DT87" s="14"/>
      <c r="DV87" s="118"/>
      <c r="DX87" s="14"/>
      <c r="DZ87" s="14"/>
      <c r="ED87" s="14"/>
      <c r="EE87" s="14"/>
      <c r="EF87" s="14"/>
      <c r="EG87" s="14"/>
      <c r="EL87" s="14"/>
      <c r="EN87" s="14"/>
      <c r="EP87" s="14"/>
      <c r="EQ87" s="14"/>
      <c r="ER87" s="69"/>
      <c r="ET87" s="13"/>
      <c r="EV87" s="14"/>
      <c r="EX87" s="14"/>
      <c r="EZ87" s="13"/>
      <c r="FB87" s="14"/>
      <c r="FD87" s="13"/>
      <c r="FF87" s="118"/>
      <c r="FH87" s="118"/>
    </row>
    <row r="88" spans="1:164" ht="12.75" customHeight="1">
      <c r="B88" s="13"/>
      <c r="D88" s="14"/>
      <c r="F88" s="13"/>
      <c r="H88" s="13"/>
      <c r="J88" s="13"/>
      <c r="L88" s="14"/>
      <c r="N88" s="14"/>
      <c r="P88" s="14"/>
      <c r="R88" s="14"/>
      <c r="T88" s="14"/>
      <c r="W88" s="13"/>
      <c r="X88" s="14"/>
      <c r="Z88" s="13"/>
      <c r="AB88" s="13"/>
      <c r="AF88" s="13"/>
      <c r="AH88" s="13"/>
      <c r="AJ88" s="13"/>
      <c r="AL88" s="13"/>
      <c r="AN88" s="13"/>
      <c r="AP88" s="13"/>
      <c r="AZ88" s="14"/>
      <c r="BD88" s="14"/>
      <c r="BE88" s="13"/>
      <c r="BL88" s="14"/>
      <c r="BN88" s="14"/>
      <c r="BP88" s="14"/>
      <c r="BR88" s="118"/>
      <c r="BT88" s="118"/>
      <c r="BV88" s="14"/>
      <c r="BX88" s="14"/>
      <c r="BZ88" s="14"/>
      <c r="CB88" s="14"/>
      <c r="CD88" s="13"/>
      <c r="CF88" s="69"/>
      <c r="CH88" s="14"/>
      <c r="CJ88" s="69"/>
      <c r="CL88" s="14"/>
      <c r="CN88" s="13"/>
      <c r="CR88" s="14"/>
      <c r="CT88" s="14"/>
      <c r="CV88" s="14"/>
      <c r="CX88" s="14"/>
      <c r="CZ88" s="14"/>
      <c r="DD88" s="13"/>
      <c r="DF88" s="13"/>
      <c r="DH88" s="13"/>
      <c r="DJ88" s="13"/>
      <c r="DL88" s="14"/>
      <c r="DN88" s="14"/>
      <c r="DP88" s="13"/>
      <c r="DR88" s="14"/>
      <c r="DT88" s="14"/>
      <c r="DV88" s="118"/>
      <c r="DX88" s="14"/>
      <c r="DZ88" s="14"/>
      <c r="ED88" s="14"/>
      <c r="EE88" s="14"/>
      <c r="EF88" s="14"/>
      <c r="EG88" s="14"/>
      <c r="EL88" s="14"/>
      <c r="EN88" s="14"/>
      <c r="EP88" s="14"/>
      <c r="EQ88" s="14"/>
      <c r="ER88" s="69"/>
      <c r="ET88" s="13"/>
      <c r="EV88" s="14"/>
      <c r="EX88" s="14"/>
      <c r="EZ88" s="13"/>
      <c r="FB88" s="14"/>
      <c r="FD88" s="13"/>
      <c r="FF88" s="118"/>
      <c r="FH88" s="118"/>
    </row>
    <row r="89" spans="1:164" ht="12.75" customHeight="1">
      <c r="B89" s="13"/>
      <c r="D89" s="14"/>
      <c r="F89" s="13"/>
      <c r="H89" s="13"/>
      <c r="J89" s="13"/>
      <c r="L89" s="14"/>
      <c r="N89" s="14"/>
      <c r="P89" s="14"/>
      <c r="R89" s="14"/>
      <c r="T89" s="14"/>
      <c r="W89" s="13"/>
      <c r="X89" s="14"/>
      <c r="Z89" s="13"/>
      <c r="AB89" s="13"/>
      <c r="AF89" s="13"/>
      <c r="AH89" s="13"/>
      <c r="AJ89" s="13"/>
      <c r="AL89" s="13"/>
      <c r="AN89" s="13"/>
      <c r="AP89" s="13"/>
      <c r="AZ89" s="14"/>
      <c r="BD89" s="14"/>
      <c r="BE89" s="13"/>
      <c r="BL89" s="14"/>
      <c r="BN89" s="14"/>
      <c r="BP89" s="14"/>
      <c r="BR89" s="118"/>
      <c r="BT89" s="118"/>
      <c r="BV89" s="14"/>
      <c r="BX89" s="14"/>
      <c r="BZ89" s="14"/>
      <c r="CB89" s="14"/>
      <c r="CD89" s="13"/>
      <c r="CF89" s="69"/>
      <c r="CH89" s="14"/>
      <c r="CJ89" s="69"/>
      <c r="CL89" s="14"/>
      <c r="CN89" s="13"/>
      <c r="CR89" s="14"/>
      <c r="CT89" s="14"/>
      <c r="CV89" s="14"/>
      <c r="CX89" s="14"/>
      <c r="CZ89" s="14"/>
      <c r="DD89" s="13"/>
      <c r="DF89" s="13"/>
      <c r="DH89" s="13"/>
      <c r="DJ89" s="13"/>
      <c r="DL89" s="14"/>
      <c r="DN89" s="14"/>
      <c r="DP89" s="13"/>
      <c r="DR89" s="14"/>
      <c r="DT89" s="14"/>
      <c r="DV89" s="118"/>
      <c r="DX89" s="14"/>
      <c r="DZ89" s="14"/>
      <c r="ED89" s="14"/>
      <c r="EE89" s="14"/>
      <c r="EF89" s="14"/>
      <c r="EG89" s="14"/>
      <c r="EL89" s="14"/>
      <c r="EN89" s="14"/>
      <c r="EP89" s="14"/>
      <c r="EQ89" s="14"/>
      <c r="ER89" s="69"/>
      <c r="ET89" s="13"/>
      <c r="EV89" s="14"/>
      <c r="EX89" s="14"/>
      <c r="EZ89" s="13"/>
      <c r="FB89" s="14"/>
      <c r="FD89" s="13"/>
      <c r="FF89" s="118"/>
      <c r="FH89" s="118"/>
    </row>
    <row r="90" spans="1:164" ht="12.75" customHeight="1">
      <c r="B90" s="13"/>
      <c r="D90" s="14"/>
      <c r="F90" s="13"/>
      <c r="H90" s="13"/>
      <c r="J90" s="13"/>
      <c r="L90" s="14"/>
      <c r="N90" s="14"/>
      <c r="P90" s="14"/>
      <c r="R90" s="14"/>
      <c r="T90" s="14"/>
      <c r="W90" s="13"/>
      <c r="X90" s="14"/>
      <c r="Z90" s="13"/>
      <c r="AB90" s="13"/>
      <c r="AF90" s="13"/>
      <c r="AH90" s="13"/>
      <c r="AJ90" s="13"/>
      <c r="AL90" s="13"/>
      <c r="AN90" s="13"/>
      <c r="AP90" s="13"/>
      <c r="AZ90" s="14"/>
      <c r="BD90" s="14"/>
      <c r="BE90" s="13"/>
      <c r="BL90" s="14"/>
      <c r="BN90" s="14"/>
      <c r="BP90" s="14"/>
      <c r="BR90" s="118"/>
      <c r="BT90" s="118"/>
      <c r="BV90" s="14"/>
      <c r="BX90" s="14"/>
      <c r="BZ90" s="14"/>
      <c r="CB90" s="14"/>
      <c r="CD90" s="13"/>
      <c r="CF90" s="69"/>
      <c r="CH90" s="14"/>
      <c r="CJ90" s="69"/>
      <c r="CL90" s="14"/>
      <c r="CN90" s="13"/>
      <c r="CR90" s="14"/>
      <c r="CT90" s="14"/>
      <c r="CV90" s="14"/>
      <c r="CX90" s="14"/>
      <c r="CZ90" s="14"/>
      <c r="DD90" s="13"/>
      <c r="DF90" s="13"/>
      <c r="DH90" s="13"/>
      <c r="DJ90" s="13"/>
      <c r="DL90" s="14"/>
      <c r="DN90" s="14"/>
      <c r="DP90" s="13"/>
      <c r="DR90" s="14"/>
      <c r="DT90" s="14"/>
      <c r="DV90" s="118"/>
      <c r="DX90" s="14"/>
      <c r="DZ90" s="14"/>
      <c r="ED90" s="14"/>
      <c r="EE90" s="14"/>
      <c r="EF90" s="14"/>
      <c r="EG90" s="14"/>
      <c r="EL90" s="14"/>
      <c r="EN90" s="14"/>
      <c r="EP90" s="14"/>
      <c r="EQ90" s="14"/>
      <c r="ER90" s="69"/>
      <c r="ET90" s="13"/>
      <c r="EV90" s="14"/>
      <c r="EX90" s="14"/>
      <c r="EZ90" s="13"/>
      <c r="FB90" s="14"/>
      <c r="FD90" s="13"/>
      <c r="FF90" s="118"/>
      <c r="FH90" s="118"/>
    </row>
    <row r="91" spans="1:164" ht="12.75" customHeight="1">
      <c r="B91" s="13"/>
      <c r="D91" s="14"/>
      <c r="F91" s="13"/>
      <c r="H91" s="13"/>
      <c r="J91" s="13"/>
      <c r="L91" s="14"/>
      <c r="N91" s="14"/>
      <c r="P91" s="14"/>
      <c r="R91" s="14"/>
      <c r="T91" s="14"/>
      <c r="W91" s="13"/>
      <c r="X91" s="14"/>
      <c r="Z91" s="13"/>
      <c r="AB91" s="13"/>
      <c r="AF91" s="13"/>
      <c r="AH91" s="13"/>
      <c r="AJ91" s="13"/>
      <c r="AL91" s="13"/>
      <c r="AN91" s="13"/>
      <c r="AP91" s="13"/>
      <c r="AZ91" s="14"/>
      <c r="BD91" s="14"/>
      <c r="BE91" s="13"/>
      <c r="BL91" s="14"/>
      <c r="BN91" s="14"/>
      <c r="BP91" s="14"/>
      <c r="BR91" s="118"/>
      <c r="BT91" s="118"/>
      <c r="BV91" s="14"/>
      <c r="BX91" s="14"/>
      <c r="BZ91" s="14"/>
      <c r="CB91" s="14"/>
      <c r="CD91" s="13"/>
      <c r="CF91" s="69"/>
      <c r="CH91" s="14"/>
      <c r="CJ91" s="69"/>
      <c r="CL91" s="14"/>
      <c r="CN91" s="13"/>
      <c r="CR91" s="14"/>
      <c r="CT91" s="14"/>
      <c r="CV91" s="14"/>
      <c r="CX91" s="14"/>
      <c r="CZ91" s="14"/>
      <c r="DD91" s="13"/>
      <c r="DF91" s="13"/>
      <c r="DH91" s="13"/>
      <c r="DJ91" s="13"/>
      <c r="DL91" s="14"/>
      <c r="DN91" s="14"/>
      <c r="DP91" s="13"/>
      <c r="DR91" s="14"/>
      <c r="DT91" s="14"/>
      <c r="DV91" s="118"/>
      <c r="DX91" s="14"/>
      <c r="DZ91" s="14"/>
      <c r="ED91" s="14"/>
      <c r="EE91" s="14"/>
      <c r="EF91" s="14"/>
      <c r="EG91" s="14"/>
      <c r="EL91" s="14"/>
      <c r="EN91" s="14"/>
      <c r="EP91" s="14"/>
      <c r="EQ91" s="14"/>
      <c r="ER91" s="69"/>
      <c r="ET91" s="13"/>
      <c r="EV91" s="14"/>
      <c r="EX91" s="14"/>
      <c r="EZ91" s="13"/>
      <c r="FB91" s="14"/>
      <c r="FD91" s="13"/>
      <c r="FF91" s="118"/>
      <c r="FH91" s="118"/>
    </row>
    <row r="92" spans="1:164" ht="12.75" customHeight="1">
      <c r="B92" s="13"/>
      <c r="D92" s="14"/>
      <c r="F92" s="13"/>
      <c r="H92" s="13"/>
      <c r="J92" s="13"/>
      <c r="L92" s="14"/>
      <c r="N92" s="14"/>
      <c r="P92" s="14"/>
      <c r="R92" s="14"/>
      <c r="T92" s="14"/>
      <c r="W92" s="13"/>
      <c r="X92" s="14"/>
      <c r="Z92" s="13"/>
      <c r="AB92" s="13"/>
      <c r="AF92" s="13"/>
      <c r="AH92" s="13"/>
      <c r="AJ92" s="13"/>
      <c r="AL92" s="13"/>
      <c r="AN92" s="13"/>
      <c r="AP92" s="13"/>
      <c r="AZ92" s="14"/>
      <c r="BD92" s="14"/>
      <c r="BE92" s="13"/>
      <c r="BL92" s="14"/>
      <c r="BN92" s="14"/>
      <c r="BP92" s="14"/>
      <c r="BR92" s="118"/>
      <c r="BT92" s="118"/>
      <c r="BV92" s="14"/>
      <c r="BX92" s="14"/>
      <c r="BZ92" s="14"/>
      <c r="CB92" s="14"/>
      <c r="CD92" s="13"/>
      <c r="CF92" s="69"/>
      <c r="CH92" s="14"/>
      <c r="CJ92" s="69"/>
      <c r="CL92" s="14"/>
      <c r="CN92" s="13"/>
      <c r="CR92" s="14"/>
      <c r="CT92" s="14"/>
      <c r="CV92" s="14"/>
      <c r="CX92" s="14"/>
      <c r="CZ92" s="14"/>
      <c r="DD92" s="13"/>
      <c r="DF92" s="13"/>
      <c r="DH92" s="13"/>
      <c r="DJ92" s="13"/>
      <c r="DL92" s="14"/>
      <c r="DN92" s="14"/>
      <c r="DP92" s="13"/>
      <c r="DR92" s="14"/>
      <c r="DT92" s="14"/>
      <c r="DV92" s="118"/>
      <c r="DX92" s="14"/>
      <c r="DZ92" s="14"/>
      <c r="ED92" s="14"/>
      <c r="EE92" s="14"/>
      <c r="EF92" s="14"/>
      <c r="EG92" s="14"/>
      <c r="EL92" s="14"/>
      <c r="EN92" s="14"/>
      <c r="EP92" s="14"/>
      <c r="EQ92" s="14"/>
      <c r="ER92" s="69"/>
      <c r="ET92" s="13"/>
      <c r="EV92" s="14"/>
      <c r="EX92" s="14"/>
      <c r="EZ92" s="13"/>
      <c r="FB92" s="14"/>
      <c r="FD92" s="13"/>
      <c r="FF92" s="118"/>
      <c r="FH92" s="118"/>
    </row>
    <row r="93" spans="1:164" ht="12.75" customHeight="1">
      <c r="B93" s="13"/>
      <c r="D93" s="14"/>
      <c r="F93" s="13"/>
      <c r="H93" s="13"/>
      <c r="J93" s="13"/>
      <c r="L93" s="14"/>
      <c r="N93" s="14"/>
      <c r="P93" s="14"/>
      <c r="R93" s="14"/>
      <c r="T93" s="14"/>
      <c r="W93" s="13"/>
      <c r="X93" s="14"/>
      <c r="Z93" s="13"/>
      <c r="AB93" s="13"/>
      <c r="AF93" s="13"/>
      <c r="AH93" s="13"/>
      <c r="AJ93" s="13"/>
      <c r="AL93" s="13"/>
      <c r="AN93" s="13"/>
      <c r="AP93" s="13"/>
      <c r="AZ93" s="14"/>
      <c r="BD93" s="14"/>
      <c r="BE93" s="13"/>
      <c r="BL93" s="14"/>
      <c r="BN93" s="14"/>
      <c r="BP93" s="14"/>
      <c r="BR93" s="118"/>
      <c r="BT93" s="118"/>
      <c r="BV93" s="14"/>
      <c r="BX93" s="14"/>
      <c r="BZ93" s="14"/>
      <c r="CB93" s="14"/>
      <c r="CD93" s="13"/>
      <c r="CF93" s="13"/>
      <c r="CH93" s="14"/>
      <c r="CJ93" s="13"/>
      <c r="CL93" s="14"/>
      <c r="CN93" s="13"/>
      <c r="CR93" s="14"/>
      <c r="CT93" s="14"/>
      <c r="CV93" s="14"/>
      <c r="CX93" s="14"/>
      <c r="CZ93" s="14"/>
      <c r="DD93" s="13"/>
      <c r="DF93" s="13"/>
      <c r="DH93" s="13"/>
      <c r="DJ93" s="13"/>
      <c r="DL93" s="14"/>
      <c r="DN93" s="14"/>
      <c r="DP93" s="13"/>
      <c r="DR93" s="14"/>
      <c r="DT93" s="14"/>
      <c r="DV93" s="118"/>
      <c r="DX93" s="14"/>
      <c r="DZ93" s="14"/>
      <c r="ED93" s="14"/>
      <c r="EE93" s="14"/>
      <c r="EF93" s="14"/>
      <c r="EG93" s="14"/>
      <c r="EL93" s="14"/>
      <c r="EN93" s="14"/>
      <c r="EP93" s="14"/>
      <c r="EQ93" s="14"/>
      <c r="ER93" s="13"/>
      <c r="ET93" s="13"/>
      <c r="EV93" s="14"/>
      <c r="EX93" s="14"/>
      <c r="EZ93" s="13"/>
      <c r="FB93" s="14"/>
      <c r="FD93" s="13"/>
      <c r="FF93" s="118"/>
      <c r="FH93" s="118"/>
    </row>
    <row r="94" spans="1:164" ht="12.75" customHeight="1">
      <c r="B94" s="13"/>
      <c r="D94" s="14"/>
      <c r="F94" s="13"/>
      <c r="H94" s="13"/>
      <c r="J94" s="13"/>
      <c r="L94" s="14"/>
      <c r="N94" s="14"/>
      <c r="P94" s="14"/>
      <c r="R94" s="14"/>
      <c r="T94" s="14"/>
      <c r="W94" s="13"/>
      <c r="X94" s="14"/>
      <c r="Z94" s="13"/>
      <c r="AB94" s="13"/>
      <c r="AF94" s="13"/>
      <c r="AH94" s="6"/>
      <c r="AJ94" s="6"/>
      <c r="AL94" s="6"/>
      <c r="AN94" s="13"/>
      <c r="AP94" s="13"/>
      <c r="AZ94" s="14"/>
      <c r="BD94" s="14"/>
      <c r="BE94" s="13"/>
      <c r="BL94" s="14"/>
      <c r="BN94" s="14"/>
      <c r="BP94" s="14"/>
      <c r="BR94" s="6"/>
      <c r="BT94" s="6"/>
      <c r="BV94" s="14"/>
      <c r="BX94" s="14"/>
      <c r="BZ94" s="14"/>
      <c r="CB94" s="14"/>
      <c r="CD94" s="6"/>
      <c r="CF94" s="6"/>
      <c r="CH94" s="14"/>
      <c r="CJ94" s="6"/>
      <c r="CL94" s="12"/>
      <c r="CN94" s="13"/>
      <c r="CR94" s="14"/>
      <c r="CT94" s="14"/>
      <c r="CV94" s="14"/>
      <c r="CX94" s="14"/>
      <c r="CZ94" s="14"/>
      <c r="DD94" s="13"/>
      <c r="DF94" s="13"/>
      <c r="DH94" s="6"/>
      <c r="DJ94" s="6"/>
      <c r="DL94" s="12"/>
      <c r="DN94" s="12"/>
      <c r="DP94" s="6"/>
      <c r="DR94" s="12"/>
      <c r="DT94" s="12"/>
      <c r="DV94" s="13"/>
      <c r="DX94" s="14"/>
      <c r="DZ94" s="14"/>
      <c r="ED94" s="14"/>
      <c r="EE94" s="14"/>
      <c r="EF94" s="14"/>
      <c r="EG94" s="14"/>
      <c r="EL94" s="14"/>
      <c r="EN94" s="14"/>
      <c r="EP94" s="14"/>
      <c r="EQ94" s="14"/>
      <c r="ER94" s="13"/>
      <c r="ET94" s="13"/>
      <c r="EV94" s="14"/>
      <c r="EX94" s="14"/>
      <c r="EZ94" s="13"/>
      <c r="FB94" s="14"/>
      <c r="FD94" s="6"/>
      <c r="FF94" s="13"/>
      <c r="FH94" s="13"/>
    </row>
    <row r="95" spans="1:164" ht="12.75" customHeight="1">
      <c r="A95" s="1"/>
      <c r="B95" s="13"/>
      <c r="D95" s="14"/>
      <c r="F95" s="13"/>
      <c r="H95" s="13"/>
      <c r="J95" s="13"/>
      <c r="L95" s="14"/>
      <c r="N95" s="14"/>
      <c r="P95" s="14"/>
      <c r="R95" s="14"/>
      <c r="T95" s="14"/>
      <c r="W95" s="13"/>
      <c r="X95" s="14"/>
      <c r="Z95" s="13"/>
      <c r="AB95" s="13"/>
      <c r="AF95" s="13"/>
      <c r="AH95" s="13"/>
      <c r="AJ95" s="13"/>
      <c r="AL95" s="13"/>
      <c r="AN95" s="13"/>
      <c r="AP95" s="13"/>
      <c r="AZ95" s="14"/>
      <c r="BD95" s="14"/>
      <c r="BE95" s="13"/>
      <c r="BL95" s="14"/>
      <c r="BN95" s="14"/>
      <c r="BP95" s="14"/>
      <c r="BR95" s="13"/>
      <c r="BT95" s="13"/>
      <c r="BV95" s="14"/>
      <c r="BX95" s="14"/>
      <c r="BZ95" s="14"/>
      <c r="CB95" s="14"/>
      <c r="CD95" s="13"/>
      <c r="CF95" s="13"/>
      <c r="CH95" s="14"/>
      <c r="CJ95" s="13"/>
      <c r="CL95" s="14"/>
      <c r="CN95" s="13"/>
      <c r="CR95" s="14"/>
      <c r="CT95" s="14"/>
      <c r="CV95" s="14"/>
      <c r="CX95" s="14"/>
      <c r="CZ95" s="14"/>
      <c r="DD95" s="13"/>
      <c r="DF95" s="13"/>
      <c r="DH95" s="13"/>
      <c r="DJ95" s="13"/>
      <c r="DL95" s="14"/>
      <c r="DN95" s="14"/>
      <c r="DP95" s="13"/>
      <c r="DR95" s="14"/>
      <c r="DT95" s="14"/>
      <c r="DV95" s="13"/>
      <c r="DX95" s="14"/>
      <c r="DZ95" s="14"/>
      <c r="ED95" s="14"/>
      <c r="EE95" s="14"/>
      <c r="EF95" s="14"/>
      <c r="EG95" s="14"/>
      <c r="EL95" s="14"/>
      <c r="EN95" s="14"/>
      <c r="EP95" s="14"/>
      <c r="EQ95" s="14"/>
      <c r="ER95" s="13"/>
      <c r="ET95" s="13"/>
      <c r="EV95" s="14"/>
      <c r="EX95" s="14"/>
      <c r="EZ95" s="13"/>
      <c r="FB95" s="14"/>
      <c r="FD95" s="13"/>
      <c r="FF95" s="13"/>
      <c r="FH95" s="13"/>
    </row>
    <row r="96" spans="1:164" ht="12.75" customHeight="1">
      <c r="B96" s="13"/>
      <c r="D96" s="14"/>
      <c r="F96" s="13"/>
      <c r="H96" s="13"/>
      <c r="J96" s="13"/>
      <c r="L96" s="14"/>
      <c r="N96" s="14"/>
      <c r="P96" s="14"/>
      <c r="R96" s="14"/>
      <c r="T96" s="14"/>
      <c r="W96" s="13"/>
      <c r="X96" s="14"/>
      <c r="Z96" s="13"/>
      <c r="AB96" s="13"/>
      <c r="AF96" s="13"/>
      <c r="AH96" s="13"/>
      <c r="AJ96" s="13"/>
      <c r="AL96" s="13"/>
      <c r="AN96" s="13"/>
      <c r="AP96" s="13"/>
      <c r="AZ96" s="14"/>
      <c r="BD96" s="14"/>
      <c r="BE96" s="13"/>
      <c r="BL96" s="14"/>
      <c r="BN96" s="14"/>
      <c r="BP96" s="14"/>
      <c r="BR96" s="13"/>
      <c r="BT96" s="13"/>
      <c r="BV96" s="14"/>
      <c r="BX96" s="14"/>
      <c r="BZ96" s="14"/>
      <c r="CB96" s="14"/>
      <c r="CD96" s="13"/>
      <c r="CF96" s="13"/>
      <c r="CH96" s="14"/>
      <c r="CJ96" s="13"/>
      <c r="CL96" s="14"/>
      <c r="CN96" s="13"/>
      <c r="CR96" s="14"/>
      <c r="CT96" s="14"/>
      <c r="CV96" s="14"/>
      <c r="CX96" s="14"/>
      <c r="CZ96" s="14"/>
      <c r="DD96" s="13"/>
      <c r="DF96" s="13"/>
      <c r="DH96" s="13"/>
      <c r="DJ96" s="13"/>
      <c r="DL96" s="14"/>
      <c r="DN96" s="14"/>
      <c r="DP96" s="13"/>
      <c r="DR96" s="14"/>
      <c r="DT96" s="14"/>
      <c r="DV96" s="13"/>
      <c r="DX96" s="14"/>
      <c r="DZ96" s="14"/>
      <c r="ED96" s="14"/>
      <c r="EE96" s="14"/>
      <c r="EF96" s="14"/>
      <c r="EG96" s="14"/>
      <c r="EL96" s="14"/>
      <c r="EN96" s="14"/>
      <c r="EP96" s="14"/>
      <c r="EQ96" s="14"/>
      <c r="ER96" s="13"/>
      <c r="ET96" s="13"/>
      <c r="EV96" s="14"/>
      <c r="EX96" s="14"/>
      <c r="EZ96" s="13"/>
      <c r="FB96" s="14"/>
      <c r="FD96" s="13"/>
      <c r="FF96" s="13"/>
      <c r="FH96" s="13"/>
    </row>
    <row r="97" spans="1:164" ht="12.75" customHeight="1">
      <c r="W97" s="13"/>
      <c r="AH97" s="13"/>
      <c r="AJ97" s="13"/>
      <c r="AL97" s="13"/>
      <c r="AZ97" s="14"/>
      <c r="BD97" s="14"/>
      <c r="BE97" s="13"/>
      <c r="BL97" s="14"/>
      <c r="BN97" s="14"/>
      <c r="BP97" s="14"/>
      <c r="BR97" s="13"/>
      <c r="BT97" s="13"/>
      <c r="BV97" s="14"/>
      <c r="BX97" s="14"/>
      <c r="BZ97" s="14"/>
      <c r="CB97" s="14"/>
      <c r="CD97" s="13"/>
      <c r="CF97" s="13"/>
      <c r="CH97" s="14"/>
      <c r="CJ97" s="13"/>
      <c r="CL97" s="14"/>
      <c r="CN97" s="13"/>
      <c r="CR97" s="14"/>
      <c r="CT97" s="14"/>
      <c r="CV97" s="14"/>
      <c r="CX97" s="14"/>
      <c r="CZ97" s="14"/>
      <c r="DH97" s="13"/>
      <c r="DJ97" s="13"/>
      <c r="DL97" s="14"/>
      <c r="DN97" s="14"/>
      <c r="DP97" s="13"/>
      <c r="DR97" s="14"/>
      <c r="DT97" s="14"/>
      <c r="DV97" s="13"/>
      <c r="DX97" s="14"/>
      <c r="DZ97" s="14"/>
      <c r="ED97" s="14"/>
      <c r="EE97" s="14"/>
      <c r="EF97" s="14"/>
      <c r="EG97" s="14"/>
      <c r="EL97" s="14"/>
      <c r="EN97" s="14"/>
      <c r="EP97" s="14"/>
      <c r="EQ97" s="14"/>
      <c r="ER97" s="13"/>
      <c r="ET97" s="13"/>
      <c r="EV97" s="14"/>
      <c r="EX97" s="14"/>
      <c r="EZ97" s="13"/>
      <c r="FB97" s="14"/>
      <c r="FD97" s="13"/>
      <c r="FF97" s="13"/>
      <c r="FH97" s="13"/>
    </row>
    <row r="98" spans="1:164" ht="12.75" customHeight="1">
      <c r="A98" s="116"/>
      <c r="W98" s="13"/>
      <c r="BD98" s="14"/>
      <c r="BE98" s="13"/>
      <c r="ED98" s="14"/>
      <c r="EE98" s="14"/>
      <c r="EF98" s="14"/>
      <c r="EG98" s="14"/>
      <c r="EP98" s="14"/>
      <c r="EQ98" s="14"/>
    </row>
    <row r="99" spans="1:164" ht="12.75" customHeight="1">
      <c r="W99" s="13"/>
      <c r="BD99" s="14"/>
      <c r="BE99" s="13"/>
      <c r="ED99" s="14"/>
      <c r="EE99" s="14"/>
      <c r="EF99" s="14"/>
      <c r="EG99" s="14"/>
      <c r="EP99" s="14"/>
      <c r="EQ99" s="14"/>
    </row>
    <row r="100" spans="1:164" ht="12.75" customHeight="1">
      <c r="W100" s="13"/>
      <c r="BD100" s="14"/>
      <c r="BE100" s="13"/>
    </row>
  </sheetData>
  <phoneticPr fontId="0" type="noConversion"/>
  <pageMargins left="0.39370078740157483" right="0.39370078740157483" top="0.59055118110236227" bottom="0.39370078740157483" header="0.39370078740157483" footer="0.39370078740157483"/>
  <pageSetup paperSize="9" scale="64"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52">
    <pageSetUpPr fitToPage="1"/>
  </sheetPr>
  <dimension ref="A2:GP101"/>
  <sheetViews>
    <sheetView workbookViewId="0" xr3:uid="{23B2C380-326F-580B-8990-D38B2516F165}">
      <pane xSplit="3" ySplit="5" topLeftCell="K31" activePane="bottomRight" state="frozen"/>
      <selection activeCell="A54" sqref="A54"/>
      <selection pane="bottomLeft" activeCell="A54" sqref="A54"/>
      <selection pane="topRight" activeCell="A54" sqref="A54"/>
      <selection pane="bottomRight" activeCell="P51" sqref="P51"/>
    </sheetView>
  </sheetViews>
  <sheetFormatPr defaultRowHeight="12.75" customHeight="1"/>
  <cols>
    <col min="1" max="1" width="48.85546875" style="10" bestFit="1" customWidth="1"/>
    <col min="2" max="2" width="12.7109375" style="10" customWidth="1"/>
    <col min="3" max="3" width="4" style="10" bestFit="1" customWidth="1"/>
    <col min="4" max="4" width="11.140625" style="10" customWidth="1"/>
    <col min="5" max="5" width="4" style="10" bestFit="1" customWidth="1"/>
    <col min="6" max="6" width="12.85546875" style="10" bestFit="1" customWidth="1"/>
    <col min="7" max="7" width="4" style="10" bestFit="1" customWidth="1"/>
    <col min="8" max="8" width="12.7109375" style="10" customWidth="1"/>
    <col min="9" max="9" width="4" style="10" bestFit="1" customWidth="1"/>
    <col min="10" max="10" width="12.7109375" style="10" customWidth="1"/>
    <col min="11" max="11" width="4" style="10" bestFit="1" customWidth="1"/>
    <col min="12" max="12" width="12.28515625" style="10" customWidth="1"/>
    <col min="13" max="13" width="5.5703125" style="10" customWidth="1"/>
    <col min="14" max="14" width="11.85546875" style="10" customWidth="1"/>
    <col min="15" max="15" width="5.5703125" style="10" customWidth="1"/>
    <col min="16" max="16" width="12.7109375" style="10" customWidth="1"/>
    <col min="17" max="17" width="5.5703125" style="10" customWidth="1"/>
    <col min="18" max="18" width="9.140625" style="10"/>
    <col min="19" max="19" width="5.5703125" style="10" customWidth="1"/>
    <col min="20" max="20" width="12.7109375" style="10" customWidth="1"/>
    <col min="21" max="21" width="5.5703125" style="10" customWidth="1"/>
    <col min="22" max="22" width="12.7109375" style="10" customWidth="1"/>
    <col min="23" max="23" width="4" style="10" bestFit="1" customWidth="1"/>
    <col min="24" max="24" width="12.28515625" style="10" customWidth="1"/>
    <col min="25" max="25" width="5.5703125" style="10" customWidth="1"/>
    <col min="26" max="26" width="10.85546875" style="14" customWidth="1"/>
    <col min="27" max="27" width="5.5703125" style="10" customWidth="1"/>
    <col min="28" max="28" width="12.7109375" style="10" customWidth="1"/>
    <col min="29" max="29" width="5.5703125" style="10" customWidth="1"/>
    <col min="30" max="30" width="12.28515625" style="10" customWidth="1"/>
    <col min="31" max="31" width="3.85546875" style="10" customWidth="1"/>
    <col min="32" max="32" width="12.28515625" style="10" customWidth="1"/>
    <col min="33" max="33" width="3.85546875" style="10" customWidth="1"/>
    <col min="34" max="34" width="9.5703125" style="13" customWidth="1"/>
    <col min="35" max="35" width="5.5703125" style="10" customWidth="1"/>
    <col min="36" max="36" width="12.7109375" style="10" customWidth="1"/>
    <col min="37" max="37" width="5.5703125" style="10" customWidth="1"/>
    <col min="38" max="38" width="12.7109375" style="10" customWidth="1"/>
    <col min="39" max="39" width="5.5703125" style="10" customWidth="1"/>
    <col min="40" max="40" width="11.42578125" style="13" customWidth="1"/>
    <col min="41" max="41" width="5.5703125" style="10" customWidth="1"/>
    <col min="42" max="42" width="10.140625" style="10" customWidth="1"/>
    <col min="43" max="43" width="3.85546875" style="10" customWidth="1"/>
    <col min="44" max="44" width="9.7109375" style="13" customWidth="1"/>
    <col min="45" max="45" width="4.7109375" style="13" customWidth="1"/>
    <col min="46" max="46" width="10.5703125" style="13" customWidth="1"/>
    <col min="47" max="47" width="5.140625" style="13" customWidth="1"/>
    <col min="48" max="48" width="13.42578125" style="13" customWidth="1"/>
    <col min="49" max="49" width="4" style="10" bestFit="1" customWidth="1"/>
    <col min="50" max="50" width="9.42578125" style="14" customWidth="1"/>
    <col min="51" max="51" width="5.42578125" style="14" customWidth="1"/>
    <col min="52" max="52" width="13.42578125" style="13" customWidth="1"/>
    <col min="53" max="53" width="4" style="10" bestFit="1" customWidth="1"/>
    <col min="54" max="54" width="13.42578125" style="13" customWidth="1"/>
    <col min="55" max="55" width="4" style="10" bestFit="1" customWidth="1"/>
    <col min="56" max="56" width="13.42578125" style="13" customWidth="1"/>
    <col min="57" max="57" width="4" style="10" bestFit="1" customWidth="1"/>
    <col min="58" max="58" width="13.42578125" style="13" customWidth="1"/>
    <col min="59" max="59" width="4" style="10" bestFit="1" customWidth="1"/>
    <col min="60" max="60" width="12.7109375" style="10" customWidth="1"/>
    <col min="61" max="61" width="5.5703125" style="10" customWidth="1"/>
    <col min="62" max="62" width="12.7109375" style="10" customWidth="1"/>
    <col min="63" max="63" width="5.5703125" style="10" customWidth="1"/>
    <col min="64" max="64" width="12.7109375" style="10" customWidth="1"/>
    <col min="65" max="65" width="5.5703125" style="10" customWidth="1"/>
    <col min="66" max="66" width="10.85546875" style="14" customWidth="1"/>
    <col min="67" max="67" width="4" style="14" bestFit="1" customWidth="1"/>
    <col min="68" max="68" width="12" style="10" customWidth="1"/>
    <col min="69" max="69" width="3.85546875" style="10" customWidth="1"/>
    <col min="70" max="70" width="10.85546875" style="14" customWidth="1"/>
    <col min="71" max="71" width="4" style="14" bestFit="1" customWidth="1"/>
    <col min="72" max="72" width="10.85546875" style="14" customWidth="1"/>
    <col min="73" max="73" width="4" style="14" bestFit="1" customWidth="1"/>
    <col min="74" max="74" width="13.28515625" style="10" bestFit="1" customWidth="1"/>
    <col min="75" max="75" width="3.85546875" style="10" customWidth="1"/>
    <col min="76" max="76" width="12.7109375" style="10" customWidth="1"/>
    <col min="77" max="77" width="5.5703125" style="10" customWidth="1"/>
    <col min="78" max="78" width="12.7109375" style="10" customWidth="1"/>
    <col min="79" max="79" width="5.5703125" style="10" customWidth="1"/>
    <col min="80" max="80" width="12.7109375" style="10" customWidth="1"/>
    <col min="81" max="81" width="4" style="10" bestFit="1" customWidth="1"/>
    <col min="82" max="82" width="12.7109375" style="10" customWidth="1"/>
    <col min="83" max="83" width="4" style="10" bestFit="1" customWidth="1"/>
    <col min="84" max="84" width="12.7109375" style="10" customWidth="1"/>
    <col min="85" max="85" width="4" style="10" bestFit="1" customWidth="1"/>
    <col min="86" max="86" width="12" style="10" customWidth="1"/>
    <col min="87" max="87" width="4" style="10" bestFit="1" customWidth="1"/>
    <col min="88" max="88" width="13.85546875" style="10" customWidth="1"/>
    <col min="89" max="89" width="4.7109375" style="10" customWidth="1"/>
    <col min="90" max="90" width="14.28515625" style="10" customWidth="1"/>
    <col min="91" max="91" width="4" style="10" bestFit="1" customWidth="1"/>
    <col min="92" max="92" width="13.140625" style="10" customWidth="1"/>
    <col min="93" max="93" width="4" style="10" bestFit="1" customWidth="1"/>
    <col min="94" max="94" width="14.5703125" style="10" customWidth="1"/>
    <col min="95" max="95" width="4" style="10" bestFit="1" customWidth="1"/>
    <col min="96" max="96" width="14.5703125" style="10" customWidth="1"/>
    <col min="97" max="97" width="4.28515625" style="10" customWidth="1"/>
    <col min="98" max="98" width="9.5703125" style="13" customWidth="1"/>
    <col min="99" max="99" width="4.7109375" style="13" customWidth="1"/>
    <col min="100" max="100" width="9.5703125" style="13" customWidth="1"/>
    <col min="101" max="101" width="4.7109375" style="13" customWidth="1"/>
    <col min="102" max="102" width="9.5703125" style="13" customWidth="1"/>
    <col min="103" max="103" width="4.7109375" style="13" customWidth="1"/>
    <col min="104" max="104" width="9.5703125" style="13" customWidth="1"/>
    <col min="105" max="105" width="4.7109375" style="13" customWidth="1"/>
    <col min="106" max="106" width="9.5703125" style="13" customWidth="1"/>
    <col min="107" max="107" width="4.7109375" style="13" customWidth="1"/>
    <col min="108" max="108" width="11.140625" style="13" customWidth="1"/>
    <col min="109" max="109" width="4.7109375" style="13" customWidth="1"/>
    <col min="110" max="110" width="11.42578125" style="10" customWidth="1"/>
    <col min="111" max="111" width="3.85546875" style="10" customWidth="1"/>
    <col min="112" max="112" width="11.5703125" style="10" customWidth="1"/>
    <col min="113" max="113" width="5.5703125" style="10" customWidth="1"/>
    <col min="114" max="114" width="11.5703125" style="10" customWidth="1"/>
    <col min="115" max="115" width="5.5703125" style="10" customWidth="1"/>
    <col min="116" max="116" width="12.140625" style="10" customWidth="1"/>
    <col min="117" max="117" width="5.5703125" style="10" customWidth="1"/>
    <col min="118" max="118" width="9.85546875" style="10" customWidth="1"/>
    <col min="119" max="119" width="5.5703125" style="10" customWidth="1"/>
    <col min="120" max="120" width="11" style="10" customWidth="1"/>
    <col min="121" max="121" width="5.5703125" style="10" customWidth="1"/>
    <col min="122" max="122" width="11" style="10" customWidth="1"/>
    <col min="123" max="123" width="5.5703125" style="10" customWidth="1"/>
    <col min="124" max="124" width="10.7109375" style="10" customWidth="1"/>
    <col min="125" max="125" width="5.5703125" style="10" customWidth="1"/>
    <col min="126" max="126" width="9.28515625" style="10" customWidth="1"/>
    <col min="127" max="127" width="5.5703125" style="10" customWidth="1"/>
    <col min="128" max="128" width="9.85546875" style="14" customWidth="1"/>
    <col min="129" max="129" width="5.5703125" style="10" customWidth="1"/>
    <col min="130" max="130" width="10.85546875" style="13" customWidth="1"/>
    <col min="131" max="131" width="4" style="13" customWidth="1"/>
    <col min="132" max="132" width="11.5703125" style="10" customWidth="1"/>
    <col min="133" max="133" width="4" style="10" bestFit="1" customWidth="1"/>
    <col min="134" max="134" width="9.42578125" style="10" customWidth="1"/>
    <col min="135" max="135" width="5.5703125" style="10" customWidth="1"/>
    <col min="136" max="136" width="9.85546875" style="10" customWidth="1"/>
    <col min="137" max="137" width="5.5703125" style="10" customWidth="1"/>
    <col min="138" max="138" width="9" style="10" customWidth="1"/>
    <col min="139" max="139" width="5.5703125" style="10" customWidth="1"/>
    <col min="140" max="140" width="11.42578125" style="10" customWidth="1"/>
    <col min="141" max="141" width="5.5703125" style="10" customWidth="1"/>
    <col min="142" max="142" width="11.85546875" style="10" customWidth="1"/>
    <col min="143" max="143" width="5.5703125" style="10" customWidth="1"/>
    <col min="144" max="144" width="11.5703125" style="10" customWidth="1"/>
    <col min="145" max="145" width="5.5703125" style="10" customWidth="1"/>
    <col min="146" max="146" width="11.5703125" style="10" customWidth="1"/>
    <col min="147" max="147" width="5.5703125" style="10" customWidth="1"/>
    <col min="148" max="148" width="11.5703125" style="10" customWidth="1"/>
    <col min="149" max="149" width="5.5703125" style="10" customWidth="1"/>
    <col min="150" max="150" width="10.28515625" style="10" customWidth="1"/>
    <col min="151" max="151" width="5.5703125" style="10" customWidth="1"/>
    <col min="152" max="152" width="12.7109375" style="10" customWidth="1"/>
    <col min="153" max="153" width="5.5703125" style="10" customWidth="1"/>
    <col min="154" max="154" width="10.85546875" style="10" customWidth="1"/>
    <col min="155" max="155" width="4.7109375" style="10" customWidth="1"/>
    <col min="156" max="156" width="10.28515625" style="10" customWidth="1"/>
    <col min="157" max="157" width="4" style="10" bestFit="1" customWidth="1"/>
    <col min="158" max="158" width="10.28515625" style="10" customWidth="1"/>
    <col min="159" max="159" width="4" style="10" bestFit="1" customWidth="1"/>
    <col min="160" max="160" width="10.28515625" style="10" customWidth="1"/>
    <col min="161" max="161" width="4" style="10" bestFit="1" customWidth="1"/>
    <col min="162" max="162" width="10.85546875" style="10" customWidth="1"/>
    <col min="163" max="163" width="4" style="10" bestFit="1" customWidth="1"/>
    <col min="164" max="164" width="10.85546875" style="10" customWidth="1"/>
    <col min="165" max="165" width="4" style="10" bestFit="1" customWidth="1"/>
    <col min="166" max="166" width="11" style="10" customWidth="1"/>
    <col min="167" max="167" width="4" style="10" bestFit="1" customWidth="1"/>
    <col min="168" max="168" width="11" style="10" customWidth="1"/>
    <col min="169" max="169" width="4" style="10" bestFit="1" customWidth="1"/>
    <col min="170" max="170" width="11" style="10" customWidth="1"/>
    <col min="171" max="171" width="4" style="10" bestFit="1" customWidth="1"/>
    <col min="172" max="172" width="11.42578125" style="10" customWidth="1"/>
    <col min="173" max="173" width="4" style="10" bestFit="1" customWidth="1"/>
    <col min="174" max="174" width="12" style="10" customWidth="1"/>
    <col min="175" max="175" width="3.85546875" style="10" customWidth="1"/>
    <col min="176" max="176" width="12.7109375" style="10" customWidth="1"/>
    <col min="177" max="177" width="4" style="10" bestFit="1" customWidth="1"/>
    <col min="178" max="178" width="12.7109375" style="10" customWidth="1"/>
    <col min="179" max="179" width="4" style="10" bestFit="1" customWidth="1"/>
    <col min="180" max="180" width="12.7109375" style="10" customWidth="1"/>
    <col min="181" max="181" width="4" style="10" bestFit="1" customWidth="1"/>
    <col min="182" max="182" width="9.140625" style="10"/>
    <col min="183" max="183" width="4" style="10" bestFit="1" customWidth="1"/>
    <col min="184" max="184" width="9" style="10" customWidth="1"/>
    <col min="185" max="185" width="4" style="10" bestFit="1" customWidth="1"/>
    <col min="186" max="186" width="10.7109375" style="10" customWidth="1"/>
    <col min="187" max="187" width="4" style="10" bestFit="1" customWidth="1"/>
    <col min="188" max="188" width="9.140625" style="10"/>
    <col min="189" max="189" width="4" style="10" bestFit="1" customWidth="1"/>
    <col min="190" max="190" width="11.85546875" style="10" customWidth="1"/>
    <col min="191" max="191" width="4" style="10" bestFit="1" customWidth="1"/>
    <col min="192" max="193" width="9.140625" style="9"/>
    <col min="194" max="16384" width="9.140625" style="10"/>
  </cols>
  <sheetData>
    <row r="2" spans="1:191" ht="12.75" customHeight="1">
      <c r="F2" s="68" t="s">
        <v>390</v>
      </c>
      <c r="N2" s="68" t="s">
        <v>390</v>
      </c>
      <c r="R2" s="68" t="s">
        <v>390</v>
      </c>
      <c r="AB2" s="68" t="s">
        <v>390</v>
      </c>
      <c r="AP2" s="68" t="s">
        <v>390</v>
      </c>
      <c r="AR2" s="48" t="s">
        <v>390</v>
      </c>
      <c r="AT2" s="48" t="s">
        <v>390</v>
      </c>
      <c r="AX2" s="125" t="s">
        <v>390</v>
      </c>
      <c r="BH2" s="68" t="s">
        <v>390</v>
      </c>
      <c r="BJ2" s="68" t="s">
        <v>390</v>
      </c>
      <c r="BL2" s="68" t="s">
        <v>390</v>
      </c>
      <c r="BP2" s="68" t="s">
        <v>390</v>
      </c>
      <c r="CH2" s="68" t="s">
        <v>390</v>
      </c>
      <c r="CN2" s="68" t="s">
        <v>390</v>
      </c>
      <c r="CT2" s="68" t="s">
        <v>390</v>
      </c>
      <c r="CV2" s="68" t="s">
        <v>390</v>
      </c>
      <c r="CX2" s="68" t="s">
        <v>390</v>
      </c>
      <c r="CZ2" s="68" t="s">
        <v>390</v>
      </c>
      <c r="DB2" s="68" t="s">
        <v>390</v>
      </c>
      <c r="DD2" s="48" t="s">
        <v>390</v>
      </c>
      <c r="DF2" s="68" t="s">
        <v>390</v>
      </c>
      <c r="DT2" s="68" t="s">
        <v>390</v>
      </c>
      <c r="DX2" s="125" t="s">
        <v>390</v>
      </c>
      <c r="DZ2" s="48" t="s">
        <v>390</v>
      </c>
      <c r="ED2" s="68" t="s">
        <v>390</v>
      </c>
      <c r="EH2" s="68" t="s">
        <v>390</v>
      </c>
      <c r="EJ2" s="13"/>
      <c r="EV2" s="68" t="s">
        <v>390</v>
      </c>
      <c r="EX2" s="68" t="s">
        <v>390</v>
      </c>
      <c r="EZ2" s="68" t="s">
        <v>390</v>
      </c>
      <c r="FB2" s="68" t="s">
        <v>390</v>
      </c>
      <c r="FD2" s="68" t="s">
        <v>390</v>
      </c>
      <c r="FN2" s="68" t="s">
        <v>390</v>
      </c>
      <c r="FR2" s="68" t="s">
        <v>390</v>
      </c>
      <c r="FT2" s="68" t="s">
        <v>390</v>
      </c>
      <c r="FV2" s="68" t="s">
        <v>390</v>
      </c>
      <c r="FX2" s="68" t="s">
        <v>390</v>
      </c>
      <c r="FZ2" s="68" t="s">
        <v>390</v>
      </c>
      <c r="GB2" s="68" t="s">
        <v>390</v>
      </c>
      <c r="GD2" s="68" t="s">
        <v>390</v>
      </c>
      <c r="GF2" s="68" t="s">
        <v>390</v>
      </c>
      <c r="GH2" s="68" t="s">
        <v>390</v>
      </c>
    </row>
    <row r="3" spans="1:191" s="107" customFormat="1" ht="12.75" customHeight="1">
      <c r="A3" s="172" t="s">
        <v>595</v>
      </c>
      <c r="B3" s="178" t="s">
        <v>83</v>
      </c>
      <c r="C3" s="155"/>
      <c r="D3" s="173" t="s">
        <v>806</v>
      </c>
      <c r="E3" s="155"/>
      <c r="F3" s="173" t="s">
        <v>807</v>
      </c>
      <c r="G3" s="155"/>
      <c r="H3" s="178" t="s">
        <v>597</v>
      </c>
      <c r="I3" s="155"/>
      <c r="J3" s="178" t="s">
        <v>597</v>
      </c>
      <c r="K3" s="155"/>
      <c r="L3" s="174" t="s">
        <v>395</v>
      </c>
      <c r="M3" s="174"/>
      <c r="N3" s="174" t="s">
        <v>395</v>
      </c>
      <c r="O3" s="174"/>
      <c r="P3" s="174" t="s">
        <v>395</v>
      </c>
      <c r="Q3" s="174"/>
      <c r="R3" s="174" t="s">
        <v>394</v>
      </c>
      <c r="S3" s="174"/>
      <c r="T3" s="174" t="s">
        <v>395</v>
      </c>
      <c r="U3" s="155"/>
      <c r="V3" s="178" t="s">
        <v>808</v>
      </c>
      <c r="W3" s="155"/>
      <c r="X3" s="155" t="s">
        <v>396</v>
      </c>
      <c r="Y3" s="155"/>
      <c r="Z3" s="173" t="s">
        <v>809</v>
      </c>
      <c r="AA3" s="155"/>
      <c r="AB3" s="174" t="s">
        <v>398</v>
      </c>
      <c r="AC3" s="155"/>
      <c r="AD3" s="155" t="s">
        <v>810</v>
      </c>
      <c r="AE3" s="155"/>
      <c r="AF3" s="155" t="s">
        <v>811</v>
      </c>
      <c r="AG3" s="155"/>
      <c r="AH3" s="173" t="s">
        <v>812</v>
      </c>
      <c r="AI3" s="155"/>
      <c r="AJ3" s="155" t="s">
        <v>813</v>
      </c>
      <c r="AK3" s="155"/>
      <c r="AL3" s="155" t="s">
        <v>813</v>
      </c>
      <c r="AM3" s="155"/>
      <c r="AN3" s="155" t="s">
        <v>813</v>
      </c>
      <c r="AO3" s="155"/>
      <c r="AP3" s="179" t="s">
        <v>814</v>
      </c>
      <c r="AQ3" s="155"/>
      <c r="AR3" s="173" t="s">
        <v>815</v>
      </c>
      <c r="AS3" s="183"/>
      <c r="AT3" s="173" t="s">
        <v>564</v>
      </c>
      <c r="AU3" s="183"/>
      <c r="AV3" s="173" t="s">
        <v>564</v>
      </c>
      <c r="AW3" s="155"/>
      <c r="AX3" s="173" t="s">
        <v>564</v>
      </c>
      <c r="AY3" s="155"/>
      <c r="AZ3" s="173" t="s">
        <v>564</v>
      </c>
      <c r="BA3" s="155"/>
      <c r="BB3" s="155" t="s">
        <v>407</v>
      </c>
      <c r="BC3" s="155"/>
      <c r="BD3" s="155" t="s">
        <v>407</v>
      </c>
      <c r="BE3" s="155"/>
      <c r="BF3" s="155" t="s">
        <v>407</v>
      </c>
      <c r="BG3" s="155"/>
      <c r="BH3" s="173" t="s">
        <v>816</v>
      </c>
      <c r="BI3" s="155"/>
      <c r="BJ3" s="173" t="s">
        <v>816</v>
      </c>
      <c r="BK3" s="155"/>
      <c r="BL3" s="173" t="s">
        <v>816</v>
      </c>
      <c r="BM3" s="155"/>
      <c r="BN3" s="178" t="s">
        <v>411</v>
      </c>
      <c r="BO3" s="155"/>
      <c r="BP3" s="179" t="s">
        <v>413</v>
      </c>
      <c r="BQ3" s="155"/>
      <c r="BR3" s="178" t="s">
        <v>743</v>
      </c>
      <c r="BS3" s="155"/>
      <c r="BT3" s="178" t="s">
        <v>743</v>
      </c>
      <c r="BU3" s="155"/>
      <c r="BV3" s="179" t="s">
        <v>416</v>
      </c>
      <c r="BW3" s="155"/>
      <c r="BX3" s="178" t="s">
        <v>515</v>
      </c>
      <c r="BY3" s="155"/>
      <c r="BZ3" s="178" t="s">
        <v>817</v>
      </c>
      <c r="CA3" s="155"/>
      <c r="CB3" s="173" t="s">
        <v>818</v>
      </c>
      <c r="CC3" s="155"/>
      <c r="CD3" s="173" t="s">
        <v>420</v>
      </c>
      <c r="CE3" s="155"/>
      <c r="CF3" s="173" t="s">
        <v>819</v>
      </c>
      <c r="CG3" s="155"/>
      <c r="CH3" s="173" t="s">
        <v>422</v>
      </c>
      <c r="CI3" s="155"/>
      <c r="CJ3" s="178" t="s">
        <v>423</v>
      </c>
      <c r="CK3" s="155"/>
      <c r="CL3" s="178" t="s">
        <v>820</v>
      </c>
      <c r="CM3" s="155"/>
      <c r="CN3" s="178" t="s">
        <v>424</v>
      </c>
      <c r="CO3" s="155"/>
      <c r="CP3" s="178" t="s">
        <v>426</v>
      </c>
      <c r="CQ3" s="155"/>
      <c r="CR3" s="178" t="s">
        <v>426</v>
      </c>
      <c r="CS3" s="155"/>
      <c r="CT3" s="248" t="s">
        <v>821</v>
      </c>
      <c r="CU3" s="248"/>
      <c r="CV3" s="248" t="s">
        <v>821</v>
      </c>
      <c r="CW3" s="248"/>
      <c r="CX3" s="248" t="s">
        <v>821</v>
      </c>
      <c r="CY3" s="248"/>
      <c r="CZ3" s="248" t="s">
        <v>821</v>
      </c>
      <c r="DA3" s="15"/>
      <c r="DB3" s="179" t="s">
        <v>748</v>
      </c>
      <c r="DC3" s="15"/>
      <c r="DD3" s="179" t="s">
        <v>748</v>
      </c>
      <c r="DE3" s="179"/>
      <c r="DF3" s="173" t="s">
        <v>748</v>
      </c>
      <c r="DG3" s="155"/>
      <c r="DH3" s="178" t="s">
        <v>429</v>
      </c>
      <c r="DI3" s="155"/>
      <c r="DJ3" s="178" t="s">
        <v>429</v>
      </c>
      <c r="DK3" s="155"/>
      <c r="DL3" s="173" t="s">
        <v>822</v>
      </c>
      <c r="DM3" s="173"/>
      <c r="DN3" s="173" t="s">
        <v>822</v>
      </c>
      <c r="DO3" s="173"/>
      <c r="DP3" s="173" t="s">
        <v>822</v>
      </c>
      <c r="DQ3" s="155"/>
      <c r="DR3" s="173" t="s">
        <v>822</v>
      </c>
      <c r="DS3" s="155"/>
      <c r="DT3" s="179" t="s">
        <v>823</v>
      </c>
      <c r="DU3" s="155"/>
      <c r="DV3" s="155" t="s">
        <v>436</v>
      </c>
      <c r="DW3" s="155"/>
      <c r="DX3" s="178" t="s">
        <v>437</v>
      </c>
      <c r="DY3" s="155"/>
      <c r="DZ3" s="179" t="s">
        <v>616</v>
      </c>
      <c r="EA3" s="15"/>
      <c r="EB3" s="155" t="s">
        <v>441</v>
      </c>
      <c r="EC3" s="173"/>
      <c r="ED3" s="173" t="s">
        <v>442</v>
      </c>
      <c r="EE3" s="155"/>
      <c r="EF3" s="174" t="s">
        <v>824</v>
      </c>
      <c r="EG3" s="155"/>
      <c r="EH3" s="155" t="s">
        <v>443</v>
      </c>
      <c r="EI3" s="155"/>
      <c r="EJ3" s="155" t="s">
        <v>443</v>
      </c>
      <c r="EK3" s="155"/>
      <c r="EL3" s="174" t="s">
        <v>825</v>
      </c>
      <c r="EM3" s="174"/>
      <c r="EN3" s="174" t="s">
        <v>825</v>
      </c>
      <c r="EO3" s="174"/>
      <c r="EP3" s="174" t="s">
        <v>825</v>
      </c>
      <c r="EQ3" s="174"/>
      <c r="ER3" s="174" t="s">
        <v>825</v>
      </c>
      <c r="ES3" s="155"/>
      <c r="ET3" s="174" t="s">
        <v>826</v>
      </c>
      <c r="EU3" s="155"/>
      <c r="EV3" s="173" t="s">
        <v>579</v>
      </c>
      <c r="EW3" s="155"/>
      <c r="EX3" s="173" t="s">
        <v>827</v>
      </c>
      <c r="EY3" s="155"/>
      <c r="EZ3" s="174" t="s">
        <v>828</v>
      </c>
      <c r="FA3" s="174"/>
      <c r="FB3" s="174" t="s">
        <v>828</v>
      </c>
      <c r="FC3" s="174"/>
      <c r="FD3" s="174" t="s">
        <v>828</v>
      </c>
      <c r="FE3" s="173"/>
      <c r="FF3" s="178" t="s">
        <v>450</v>
      </c>
      <c r="FG3" s="173"/>
      <c r="FH3" s="178" t="s">
        <v>450</v>
      </c>
      <c r="FI3" s="173"/>
      <c r="FJ3" s="178" t="s">
        <v>450</v>
      </c>
      <c r="FK3" s="155"/>
      <c r="FL3" s="174" t="s">
        <v>452</v>
      </c>
      <c r="FM3" s="155"/>
      <c r="FN3" s="178" t="s">
        <v>451</v>
      </c>
      <c r="FO3" s="155"/>
      <c r="FP3" s="173" t="s">
        <v>829</v>
      </c>
      <c r="FQ3" s="173"/>
      <c r="FR3" s="179" t="s">
        <v>714</v>
      </c>
      <c r="FS3" s="155"/>
      <c r="FT3" s="173" t="s">
        <v>580</v>
      </c>
      <c r="FU3" s="155"/>
      <c r="FV3" s="173" t="s">
        <v>580</v>
      </c>
      <c r="FW3" s="155"/>
      <c r="FX3" s="173" t="s">
        <v>580</v>
      </c>
      <c r="FY3" s="155"/>
      <c r="FZ3" s="173" t="s">
        <v>830</v>
      </c>
      <c r="GA3" s="155"/>
      <c r="GB3" s="173" t="s">
        <v>831</v>
      </c>
      <c r="GC3" s="155"/>
      <c r="GD3" s="173" t="s">
        <v>832</v>
      </c>
      <c r="GE3" s="155"/>
      <c r="GF3" s="173" t="s">
        <v>832</v>
      </c>
      <c r="GG3" s="155"/>
      <c r="GH3" s="173" t="s">
        <v>833</v>
      </c>
      <c r="GI3" s="155"/>
    </row>
    <row r="4" spans="1:191" s="107" customFormat="1" ht="12.75" customHeight="1">
      <c r="A4" s="273" t="s">
        <v>834</v>
      </c>
      <c r="B4" s="180"/>
      <c r="C4" s="176"/>
      <c r="D4" s="177" t="s">
        <v>835</v>
      </c>
      <c r="E4" s="176"/>
      <c r="F4" s="177" t="s">
        <v>836</v>
      </c>
      <c r="G4" s="176"/>
      <c r="H4" s="180" t="s">
        <v>778</v>
      </c>
      <c r="I4" s="176"/>
      <c r="J4" s="180" t="s">
        <v>837</v>
      </c>
      <c r="K4" s="176"/>
      <c r="L4" s="182" t="s">
        <v>838</v>
      </c>
      <c r="M4" s="182"/>
      <c r="N4" s="182" t="s">
        <v>839</v>
      </c>
      <c r="O4" s="182"/>
      <c r="P4" s="182" t="s">
        <v>840</v>
      </c>
      <c r="Q4" s="182"/>
      <c r="R4" s="182" t="s">
        <v>841</v>
      </c>
      <c r="S4" s="182"/>
      <c r="T4" s="182" t="s">
        <v>842</v>
      </c>
      <c r="U4" s="176"/>
      <c r="V4" s="180" t="s">
        <v>843</v>
      </c>
      <c r="W4" s="176"/>
      <c r="X4" s="176" t="s">
        <v>844</v>
      </c>
      <c r="Y4" s="176"/>
      <c r="Z4" s="177" t="s">
        <v>778</v>
      </c>
      <c r="AA4" s="176"/>
      <c r="AB4" s="182" t="s">
        <v>845</v>
      </c>
      <c r="AC4" s="176"/>
      <c r="AD4" s="176" t="s">
        <v>846</v>
      </c>
      <c r="AE4" s="176"/>
      <c r="AF4" s="176" t="s">
        <v>847</v>
      </c>
      <c r="AG4" s="176"/>
      <c r="AH4" s="177" t="s">
        <v>585</v>
      </c>
      <c r="AI4" s="176"/>
      <c r="AJ4" s="176" t="s">
        <v>848</v>
      </c>
      <c r="AK4" s="176"/>
      <c r="AL4" s="176" t="s">
        <v>849</v>
      </c>
      <c r="AM4" s="176"/>
      <c r="AN4" s="176" t="s">
        <v>850</v>
      </c>
      <c r="AO4" s="176"/>
      <c r="AP4" s="181" t="s">
        <v>635</v>
      </c>
      <c r="AQ4" s="176"/>
      <c r="AR4" s="177" t="s">
        <v>642</v>
      </c>
      <c r="AS4" s="186"/>
      <c r="AT4" s="177" t="s">
        <v>718</v>
      </c>
      <c r="AU4" s="186"/>
      <c r="AV4" s="177" t="s">
        <v>851</v>
      </c>
      <c r="AW4" s="176"/>
      <c r="AX4" s="177" t="s">
        <v>852</v>
      </c>
      <c r="AY4" s="176"/>
      <c r="AZ4" s="177" t="s">
        <v>853</v>
      </c>
      <c r="BA4" s="176"/>
      <c r="BB4" s="176" t="s">
        <v>854</v>
      </c>
      <c r="BC4" s="176"/>
      <c r="BD4" s="176" t="s">
        <v>855</v>
      </c>
      <c r="BE4" s="176"/>
      <c r="BF4" s="176" t="s">
        <v>856</v>
      </c>
      <c r="BG4" s="176"/>
      <c r="BH4" s="177" t="s">
        <v>857</v>
      </c>
      <c r="BI4" s="176"/>
      <c r="BJ4" s="177" t="s">
        <v>858</v>
      </c>
      <c r="BK4" s="176"/>
      <c r="BL4" s="177" t="s">
        <v>859</v>
      </c>
      <c r="BM4" s="176"/>
      <c r="BN4" s="171" t="s">
        <v>860</v>
      </c>
      <c r="BO4" s="176"/>
      <c r="BP4" s="181" t="s">
        <v>861</v>
      </c>
      <c r="BQ4" s="176"/>
      <c r="BR4" s="171" t="s">
        <v>649</v>
      </c>
      <c r="BS4" s="176"/>
      <c r="BT4" s="171" t="s">
        <v>862</v>
      </c>
      <c r="BU4" s="176"/>
      <c r="BV4" s="181" t="s">
        <v>763</v>
      </c>
      <c r="BW4" s="176"/>
      <c r="BX4" s="180" t="s">
        <v>863</v>
      </c>
      <c r="BY4" s="176"/>
      <c r="BZ4" s="180" t="s">
        <v>864</v>
      </c>
      <c r="CA4" s="176"/>
      <c r="CB4" s="177" t="s">
        <v>865</v>
      </c>
      <c r="CC4" s="176"/>
      <c r="CD4" s="177" t="s">
        <v>866</v>
      </c>
      <c r="CE4" s="176"/>
      <c r="CF4" s="177" t="s">
        <v>867</v>
      </c>
      <c r="CG4" s="176"/>
      <c r="CH4" s="177" t="s">
        <v>632</v>
      </c>
      <c r="CI4" s="176"/>
      <c r="CJ4" s="180" t="s">
        <v>868</v>
      </c>
      <c r="CK4" s="176"/>
      <c r="CL4" s="180" t="s">
        <v>869</v>
      </c>
      <c r="CM4" s="176"/>
      <c r="CN4" s="180" t="s">
        <v>870</v>
      </c>
      <c r="CO4" s="176"/>
      <c r="CP4" s="180" t="s">
        <v>837</v>
      </c>
      <c r="CQ4" s="176"/>
      <c r="CR4" s="180" t="s">
        <v>871</v>
      </c>
      <c r="CS4" s="176"/>
      <c r="CT4" s="249" t="s">
        <v>872</v>
      </c>
      <c r="CU4" s="249"/>
      <c r="CV4" s="249" t="s">
        <v>646</v>
      </c>
      <c r="CW4" s="249"/>
      <c r="CX4" s="249" t="s">
        <v>873</v>
      </c>
      <c r="CY4" s="249"/>
      <c r="CZ4" s="249" t="s">
        <v>659</v>
      </c>
      <c r="DA4" s="175"/>
      <c r="DB4" s="181" t="s">
        <v>646</v>
      </c>
      <c r="DC4" s="175"/>
      <c r="DD4" s="181" t="s">
        <v>874</v>
      </c>
      <c r="DE4" s="181"/>
      <c r="DF4" s="189" t="s">
        <v>875</v>
      </c>
      <c r="DG4" s="176"/>
      <c r="DH4" s="180" t="s">
        <v>876</v>
      </c>
      <c r="DI4" s="176"/>
      <c r="DJ4" s="180" t="s">
        <v>860</v>
      </c>
      <c r="DK4" s="176"/>
      <c r="DL4" s="177" t="s">
        <v>877</v>
      </c>
      <c r="DM4" s="177"/>
      <c r="DN4" s="177" t="s">
        <v>878</v>
      </c>
      <c r="DO4" s="177"/>
      <c r="DP4" s="177" t="s">
        <v>879</v>
      </c>
      <c r="DQ4" s="176"/>
      <c r="DR4" s="177" t="s">
        <v>860</v>
      </c>
      <c r="DS4" s="176"/>
      <c r="DT4" s="181" t="s">
        <v>880</v>
      </c>
      <c r="DU4" s="176"/>
      <c r="DV4" s="176" t="s">
        <v>881</v>
      </c>
      <c r="DW4" s="176"/>
      <c r="DX4" s="180" t="s">
        <v>852</v>
      </c>
      <c r="DY4" s="176"/>
      <c r="DZ4" s="189" t="s">
        <v>635</v>
      </c>
      <c r="EA4" s="175"/>
      <c r="EB4" s="176" t="s">
        <v>882</v>
      </c>
      <c r="EC4" s="177"/>
      <c r="ED4" s="181" t="s">
        <v>632</v>
      </c>
      <c r="EE4" s="176"/>
      <c r="EF4" s="182" t="s">
        <v>871</v>
      </c>
      <c r="EG4" s="176"/>
      <c r="EH4" s="176" t="s">
        <v>632</v>
      </c>
      <c r="EI4" s="176"/>
      <c r="EJ4" s="176" t="s">
        <v>883</v>
      </c>
      <c r="EK4" s="176"/>
      <c r="EL4" s="182" t="s">
        <v>884</v>
      </c>
      <c r="EM4" s="182"/>
      <c r="EN4" s="182" t="s">
        <v>885</v>
      </c>
      <c r="EO4" s="182"/>
      <c r="EP4" s="182" t="s">
        <v>886</v>
      </c>
      <c r="EQ4" s="182"/>
      <c r="ER4" s="182" t="s">
        <v>887</v>
      </c>
      <c r="ES4" s="176"/>
      <c r="ET4" s="182" t="s">
        <v>888</v>
      </c>
      <c r="EU4" s="176"/>
      <c r="EV4" s="181" t="s">
        <v>642</v>
      </c>
      <c r="EW4" s="176"/>
      <c r="EX4" s="177" t="s">
        <v>889</v>
      </c>
      <c r="EY4" s="176"/>
      <c r="EZ4" s="182" t="s">
        <v>890</v>
      </c>
      <c r="FA4" s="182"/>
      <c r="FB4" s="182" t="s">
        <v>891</v>
      </c>
      <c r="FC4" s="182"/>
      <c r="FD4" s="182" t="s">
        <v>892</v>
      </c>
      <c r="FE4" s="177"/>
      <c r="FF4" s="180" t="s">
        <v>893</v>
      </c>
      <c r="FG4" s="177"/>
      <c r="FH4" s="180" t="s">
        <v>837</v>
      </c>
      <c r="FI4" s="177"/>
      <c r="FJ4" s="180" t="s">
        <v>789</v>
      </c>
      <c r="FK4" s="176"/>
      <c r="FL4" s="249" t="s">
        <v>894</v>
      </c>
      <c r="FM4" s="176"/>
      <c r="FN4" s="188" t="s">
        <v>895</v>
      </c>
      <c r="FO4" s="176"/>
      <c r="FP4" s="177" t="s">
        <v>896</v>
      </c>
      <c r="FQ4" s="177"/>
      <c r="FR4" s="181" t="s">
        <v>897</v>
      </c>
      <c r="FS4" s="176"/>
      <c r="FT4" s="181" t="s">
        <v>497</v>
      </c>
      <c r="FU4" s="176"/>
      <c r="FV4" s="181" t="s">
        <v>898</v>
      </c>
      <c r="FW4" s="176"/>
      <c r="FX4" s="181" t="s">
        <v>899</v>
      </c>
      <c r="FY4" s="176"/>
      <c r="FZ4" s="181" t="s">
        <v>390</v>
      </c>
      <c r="GA4" s="176"/>
      <c r="GB4" s="181" t="s">
        <v>390</v>
      </c>
      <c r="GC4" s="176"/>
      <c r="GD4" s="181" t="s">
        <v>900</v>
      </c>
      <c r="GE4" s="176"/>
      <c r="GF4" s="181" t="s">
        <v>901</v>
      </c>
      <c r="GG4" s="176"/>
      <c r="GH4" s="181" t="s">
        <v>390</v>
      </c>
      <c r="GI4" s="176"/>
    </row>
    <row r="5" spans="1:191" ht="12.75" customHeight="1">
      <c r="A5" s="17"/>
      <c r="B5" s="58" t="s">
        <v>86</v>
      </c>
      <c r="C5" s="58" t="s">
        <v>16</v>
      </c>
      <c r="D5" s="58" t="s">
        <v>86</v>
      </c>
      <c r="E5" s="58" t="s">
        <v>16</v>
      </c>
      <c r="F5" s="58" t="s">
        <v>86</v>
      </c>
      <c r="G5" s="58" t="s">
        <v>16</v>
      </c>
      <c r="H5" s="58" t="s">
        <v>86</v>
      </c>
      <c r="I5" s="58" t="s">
        <v>16</v>
      </c>
      <c r="J5" s="58" t="s">
        <v>86</v>
      </c>
      <c r="K5" s="58" t="s">
        <v>16</v>
      </c>
      <c r="L5" s="58" t="s">
        <v>86</v>
      </c>
      <c r="M5" s="58" t="s">
        <v>16</v>
      </c>
      <c r="N5" s="58" t="s">
        <v>86</v>
      </c>
      <c r="O5" s="58" t="s">
        <v>16</v>
      </c>
      <c r="P5" s="58" t="s">
        <v>86</v>
      </c>
      <c r="Q5" s="58" t="s">
        <v>16</v>
      </c>
      <c r="R5" s="58" t="s">
        <v>86</v>
      </c>
      <c r="S5" s="58" t="s">
        <v>16</v>
      </c>
      <c r="T5" s="58" t="s">
        <v>86</v>
      </c>
      <c r="U5" s="58" t="s">
        <v>16</v>
      </c>
      <c r="V5" s="58" t="s">
        <v>86</v>
      </c>
      <c r="W5" s="58" t="s">
        <v>16</v>
      </c>
      <c r="X5" s="58" t="s">
        <v>86</v>
      </c>
      <c r="Y5" s="58" t="s">
        <v>16</v>
      </c>
      <c r="Z5" s="58" t="s">
        <v>86</v>
      </c>
      <c r="AA5" s="58" t="s">
        <v>16</v>
      </c>
      <c r="AB5" s="58" t="s">
        <v>86</v>
      </c>
      <c r="AC5" s="58" t="s">
        <v>16</v>
      </c>
      <c r="AD5" s="58" t="s">
        <v>86</v>
      </c>
      <c r="AE5" s="58" t="s">
        <v>16</v>
      </c>
      <c r="AF5" s="58" t="s">
        <v>86</v>
      </c>
      <c r="AG5" s="58" t="s">
        <v>16</v>
      </c>
      <c r="AH5" s="58" t="s">
        <v>86</v>
      </c>
      <c r="AI5" s="58" t="s">
        <v>16</v>
      </c>
      <c r="AJ5" s="58" t="s">
        <v>86</v>
      </c>
      <c r="AK5" s="58" t="s">
        <v>16</v>
      </c>
      <c r="AL5" s="58" t="s">
        <v>86</v>
      </c>
      <c r="AM5" s="58" t="s">
        <v>16</v>
      </c>
      <c r="AN5" s="58" t="s">
        <v>86</v>
      </c>
      <c r="AO5" s="58" t="s">
        <v>16</v>
      </c>
      <c r="AP5" s="58" t="s">
        <v>86</v>
      </c>
      <c r="AQ5" s="17" t="s">
        <v>16</v>
      </c>
      <c r="AR5" s="17" t="s">
        <v>86</v>
      </c>
      <c r="AS5" s="17" t="s">
        <v>16</v>
      </c>
      <c r="AT5" s="17" t="s">
        <v>86</v>
      </c>
      <c r="AU5" s="17" t="s">
        <v>16</v>
      </c>
      <c r="AV5" s="58" t="s">
        <v>86</v>
      </c>
      <c r="AW5" s="58" t="s">
        <v>16</v>
      </c>
      <c r="AX5" s="58" t="s">
        <v>86</v>
      </c>
      <c r="AY5" s="17" t="s">
        <v>16</v>
      </c>
      <c r="AZ5" s="58" t="s">
        <v>86</v>
      </c>
      <c r="BA5" s="58" t="s">
        <v>16</v>
      </c>
      <c r="BB5" s="58" t="s">
        <v>86</v>
      </c>
      <c r="BC5" s="58" t="s">
        <v>16</v>
      </c>
      <c r="BD5" s="58" t="s">
        <v>86</v>
      </c>
      <c r="BE5" s="58" t="s">
        <v>16</v>
      </c>
      <c r="BF5" s="58" t="s">
        <v>86</v>
      </c>
      <c r="BG5" s="58" t="s">
        <v>16</v>
      </c>
      <c r="BH5" s="58" t="s">
        <v>86</v>
      </c>
      <c r="BI5" s="58" t="s">
        <v>16</v>
      </c>
      <c r="BJ5" s="58" t="s">
        <v>86</v>
      </c>
      <c r="BK5" s="58" t="s">
        <v>16</v>
      </c>
      <c r="BL5" s="58" t="s">
        <v>86</v>
      </c>
      <c r="BM5" s="58" t="s">
        <v>16</v>
      </c>
      <c r="BN5" s="58" t="s">
        <v>86</v>
      </c>
      <c r="BO5" s="58" t="s">
        <v>16</v>
      </c>
      <c r="BP5" s="58" t="s">
        <v>86</v>
      </c>
      <c r="BQ5" s="58" t="s">
        <v>16</v>
      </c>
      <c r="BR5" s="58" t="s">
        <v>86</v>
      </c>
      <c r="BS5" s="58" t="s">
        <v>16</v>
      </c>
      <c r="BT5" s="58" t="s">
        <v>86</v>
      </c>
      <c r="BU5" s="58" t="s">
        <v>16</v>
      </c>
      <c r="BV5" s="58" t="s">
        <v>86</v>
      </c>
      <c r="BW5" s="58" t="s">
        <v>16</v>
      </c>
      <c r="BX5" s="58" t="s">
        <v>86</v>
      </c>
      <c r="BY5" s="58" t="s">
        <v>16</v>
      </c>
      <c r="BZ5" s="58" t="s">
        <v>86</v>
      </c>
      <c r="CA5" s="58" t="s">
        <v>16</v>
      </c>
      <c r="CB5" s="58" t="s">
        <v>86</v>
      </c>
      <c r="CC5" s="58" t="s">
        <v>16</v>
      </c>
      <c r="CD5" s="58" t="s">
        <v>86</v>
      </c>
      <c r="CE5" s="58" t="s">
        <v>16</v>
      </c>
      <c r="CF5" s="58" t="s">
        <v>86</v>
      </c>
      <c r="CG5" s="58" t="s">
        <v>16</v>
      </c>
      <c r="CH5" s="58" t="s">
        <v>86</v>
      </c>
      <c r="CI5" s="58" t="s">
        <v>16</v>
      </c>
      <c r="CJ5" s="58" t="s">
        <v>86</v>
      </c>
      <c r="CK5" s="58" t="s">
        <v>16</v>
      </c>
      <c r="CL5" s="58" t="s">
        <v>86</v>
      </c>
      <c r="CM5" s="58" t="s">
        <v>16</v>
      </c>
      <c r="CN5" s="58" t="s">
        <v>86</v>
      </c>
      <c r="CO5" s="58" t="s">
        <v>16</v>
      </c>
      <c r="CP5" s="58" t="s">
        <v>86</v>
      </c>
      <c r="CQ5" s="58" t="s">
        <v>16</v>
      </c>
      <c r="CR5" s="58" t="s">
        <v>86</v>
      </c>
      <c r="CS5" s="58" t="s">
        <v>16</v>
      </c>
      <c r="CT5" s="58" t="s">
        <v>86</v>
      </c>
      <c r="CU5" s="17" t="s">
        <v>16</v>
      </c>
      <c r="CV5" s="58" t="s">
        <v>86</v>
      </c>
      <c r="CW5" s="17" t="s">
        <v>16</v>
      </c>
      <c r="CX5" s="58" t="s">
        <v>86</v>
      </c>
      <c r="CY5" s="17" t="s">
        <v>16</v>
      </c>
      <c r="CZ5" s="58" t="s">
        <v>86</v>
      </c>
      <c r="DA5" s="17" t="s">
        <v>16</v>
      </c>
      <c r="DB5" s="58" t="s">
        <v>86</v>
      </c>
      <c r="DC5" s="17" t="s">
        <v>16</v>
      </c>
      <c r="DD5" s="17" t="s">
        <v>86</v>
      </c>
      <c r="DE5" s="17" t="s">
        <v>16</v>
      </c>
      <c r="DF5" s="58" t="s">
        <v>86</v>
      </c>
      <c r="DG5" s="17" t="s">
        <v>16</v>
      </c>
      <c r="DH5" s="58" t="s">
        <v>86</v>
      </c>
      <c r="DI5" s="58" t="s">
        <v>16</v>
      </c>
      <c r="DJ5" s="58" t="s">
        <v>86</v>
      </c>
      <c r="DK5" s="58" t="s">
        <v>16</v>
      </c>
      <c r="DL5" s="58" t="s">
        <v>86</v>
      </c>
      <c r="DM5" s="58" t="s">
        <v>16</v>
      </c>
      <c r="DN5" s="58" t="s">
        <v>86</v>
      </c>
      <c r="DO5" s="58" t="s">
        <v>16</v>
      </c>
      <c r="DP5" s="58" t="s">
        <v>86</v>
      </c>
      <c r="DQ5" s="58" t="s">
        <v>16</v>
      </c>
      <c r="DR5" s="58" t="s">
        <v>86</v>
      </c>
      <c r="DS5" s="58" t="s">
        <v>16</v>
      </c>
      <c r="DT5" s="58" t="s">
        <v>86</v>
      </c>
      <c r="DU5" s="58" t="s">
        <v>16</v>
      </c>
      <c r="DV5" s="58" t="s">
        <v>86</v>
      </c>
      <c r="DW5" s="58" t="s">
        <v>16</v>
      </c>
      <c r="DX5" s="58" t="s">
        <v>86</v>
      </c>
      <c r="DY5" s="58" t="s">
        <v>16</v>
      </c>
      <c r="DZ5" s="58" t="s">
        <v>86</v>
      </c>
      <c r="EA5" s="58" t="s">
        <v>16</v>
      </c>
      <c r="EB5" s="58" t="s">
        <v>86</v>
      </c>
      <c r="EC5" s="58" t="s">
        <v>16</v>
      </c>
      <c r="ED5" s="58" t="s">
        <v>86</v>
      </c>
      <c r="EE5" s="58" t="s">
        <v>16</v>
      </c>
      <c r="EF5" s="58" t="s">
        <v>86</v>
      </c>
      <c r="EG5" s="58" t="s">
        <v>16</v>
      </c>
      <c r="EH5" s="58" t="s">
        <v>86</v>
      </c>
      <c r="EI5" s="58" t="s">
        <v>16</v>
      </c>
      <c r="EJ5" s="58" t="s">
        <v>86</v>
      </c>
      <c r="EK5" s="58" t="s">
        <v>16</v>
      </c>
      <c r="EL5" s="58" t="s">
        <v>86</v>
      </c>
      <c r="EM5" s="58" t="s">
        <v>16</v>
      </c>
      <c r="EN5" s="58" t="s">
        <v>86</v>
      </c>
      <c r="EO5" s="58" t="s">
        <v>16</v>
      </c>
      <c r="EP5" s="58" t="s">
        <v>86</v>
      </c>
      <c r="EQ5" s="58" t="s">
        <v>16</v>
      </c>
      <c r="ER5" s="58" t="s">
        <v>86</v>
      </c>
      <c r="ES5" s="58" t="s">
        <v>16</v>
      </c>
      <c r="ET5" s="58" t="s">
        <v>86</v>
      </c>
      <c r="EU5" s="58" t="s">
        <v>16</v>
      </c>
      <c r="EV5" s="58" t="s">
        <v>86</v>
      </c>
      <c r="EW5" s="58" t="s">
        <v>16</v>
      </c>
      <c r="EX5" s="58" t="s">
        <v>86</v>
      </c>
      <c r="EY5" s="58" t="s">
        <v>16</v>
      </c>
      <c r="EZ5" s="58" t="s">
        <v>86</v>
      </c>
      <c r="FA5" s="58" t="s">
        <v>16</v>
      </c>
      <c r="FB5" s="58" t="s">
        <v>86</v>
      </c>
      <c r="FC5" s="58" t="s">
        <v>16</v>
      </c>
      <c r="FD5" s="58" t="s">
        <v>86</v>
      </c>
      <c r="FE5" s="58" t="s">
        <v>16</v>
      </c>
      <c r="FF5" s="58" t="s">
        <v>86</v>
      </c>
      <c r="FG5" s="58" t="s">
        <v>16</v>
      </c>
      <c r="FH5" s="58" t="s">
        <v>86</v>
      </c>
      <c r="FI5" s="58" t="s">
        <v>16</v>
      </c>
      <c r="FJ5" s="58" t="s">
        <v>86</v>
      </c>
      <c r="FK5" s="58" t="s">
        <v>16</v>
      </c>
      <c r="FL5" s="58" t="s">
        <v>86</v>
      </c>
      <c r="FM5" s="58" t="s">
        <v>16</v>
      </c>
      <c r="FN5" s="58" t="s">
        <v>86</v>
      </c>
      <c r="FO5" s="58" t="s">
        <v>16</v>
      </c>
      <c r="FP5" s="58" t="s">
        <v>86</v>
      </c>
      <c r="FQ5" s="58" t="s">
        <v>16</v>
      </c>
      <c r="FR5" s="58" t="s">
        <v>86</v>
      </c>
      <c r="FS5" s="58" t="s">
        <v>16</v>
      </c>
      <c r="FT5" s="58" t="s">
        <v>86</v>
      </c>
      <c r="FU5" s="58" t="s">
        <v>16</v>
      </c>
      <c r="FV5" s="58" t="s">
        <v>86</v>
      </c>
      <c r="FW5" s="58" t="s">
        <v>16</v>
      </c>
      <c r="FX5" s="58" t="s">
        <v>86</v>
      </c>
      <c r="FY5" s="58" t="s">
        <v>16</v>
      </c>
      <c r="FZ5" s="58" t="s">
        <v>86</v>
      </c>
      <c r="GA5" s="58" t="s">
        <v>16</v>
      </c>
      <c r="GB5" s="58" t="s">
        <v>86</v>
      </c>
      <c r="GC5" s="58" t="s">
        <v>16</v>
      </c>
      <c r="GD5" s="58" t="s">
        <v>86</v>
      </c>
      <c r="GE5" s="58" t="s">
        <v>16</v>
      </c>
      <c r="GF5" s="58" t="s">
        <v>86</v>
      </c>
      <c r="GG5" s="58" t="s">
        <v>16</v>
      </c>
      <c r="GH5" s="58" t="s">
        <v>86</v>
      </c>
      <c r="GI5" s="58" t="s">
        <v>16</v>
      </c>
    </row>
    <row r="6" spans="1:191" ht="12.75" customHeight="1">
      <c r="A6" s="1" t="s">
        <v>88</v>
      </c>
      <c r="Z6" s="10"/>
      <c r="AH6" s="10"/>
      <c r="AN6" s="10"/>
      <c r="AQ6" s="13"/>
      <c r="AV6" s="10"/>
      <c r="AX6" s="10"/>
      <c r="AY6" s="13"/>
      <c r="AZ6" s="10"/>
      <c r="BB6" s="10"/>
      <c r="BD6" s="10"/>
      <c r="BF6" s="10"/>
      <c r="BN6" s="10"/>
      <c r="BO6" s="10"/>
      <c r="BR6" s="10"/>
      <c r="BS6" s="10"/>
      <c r="BT6" s="10"/>
      <c r="BU6" s="10"/>
      <c r="CT6" s="10"/>
      <c r="CV6" s="10"/>
      <c r="CX6" s="10"/>
      <c r="CZ6" s="10"/>
      <c r="DB6" s="10"/>
      <c r="DG6" s="13"/>
      <c r="DX6" s="10"/>
      <c r="DZ6" s="10"/>
      <c r="EA6" s="10"/>
    </row>
    <row r="7" spans="1:191" ht="12.75" customHeight="1">
      <c r="A7" s="10" t="s">
        <v>89</v>
      </c>
      <c r="B7" s="103">
        <f>D7+F7+H7+J7+V7+X7+Z7+DX7+AD7+AF7+AH7+AJ7+AL7+AN7+AP7+AR7+AT7+AV7+AX7+AZ7+L7+N7+T7+BH7+BJ7+BL7+AB7+BB7+BD7+BF7+BN7+BP7+BR7+BT7+BV7+FR7+BX7+BZ7+CB7+CD7+CF7+CH7+P7+R7+CJ7+CL7+CN7+CP7+CR7+CT7+CV7+CX7+CZ7+DB7+DD7+DF7+DH7+DJ7+DL7+DN7+DP7+DR7+DT7+DV7+EB7+DZ7+ED7+EF7+EH7+EJ7+EL7+EN7+EP7+ER7+ET7+EV7+EX7+EZ7+FB7+FD7+FF7+FH7+FJ7+FL7+FN7+FP7+FT7+FV7+FX7+FZ7+GB7+GD7+GF7+GH7</f>
        <v>15053.755548370003</v>
      </c>
      <c r="C7" s="14">
        <f>B7/B$11*100</f>
        <v>46.905913211120016</v>
      </c>
      <c r="D7" s="103">
        <v>159.16</v>
      </c>
      <c r="E7" s="14">
        <f>D7/D$11*100</f>
        <v>93.420203087398008</v>
      </c>
      <c r="F7" s="103">
        <f>SUM('FoF1'!D9:D12)</f>
        <v>0</v>
      </c>
      <c r="G7" s="14">
        <f>F7/F$11*100</f>
        <v>0</v>
      </c>
      <c r="H7" s="1158">
        <f>H29</f>
        <v>8.9880000000000013</v>
      </c>
      <c r="I7" s="14">
        <f>H7/H$11*100</f>
        <v>34.013245033112582</v>
      </c>
      <c r="J7" s="1158">
        <f>J29</f>
        <v>22.536000000000001</v>
      </c>
      <c r="K7" s="14">
        <f>J7/J$11*100</f>
        <v>15.536390147049699</v>
      </c>
      <c r="L7" s="103">
        <v>0</v>
      </c>
      <c r="M7" s="14">
        <f>L7/L$11*100</f>
        <v>0</v>
      </c>
      <c r="N7" s="103">
        <f>SUM('FoF1'!BF9:BF12)</f>
        <v>0</v>
      </c>
      <c r="O7" s="14">
        <f>N7/N$11*100</f>
        <v>0</v>
      </c>
      <c r="P7" s="103">
        <v>0</v>
      </c>
      <c r="Q7" s="14">
        <f>P7/P$11*100</f>
        <v>0</v>
      </c>
      <c r="R7" s="103">
        <f>SUM('FoF1'!BI9:BI12)</f>
        <v>0</v>
      </c>
      <c r="S7" s="14">
        <f>R7/R$11*100</f>
        <v>0</v>
      </c>
      <c r="T7" s="103">
        <v>434.76</v>
      </c>
      <c r="U7" s="14">
        <f>T7/T$11*100</f>
        <v>63.324399906781636</v>
      </c>
      <c r="V7" s="1545">
        <v>81.5</v>
      </c>
      <c r="W7" s="14">
        <f>V7/V$11*100</f>
        <v>80.454096742349464</v>
      </c>
      <c r="X7" s="1559">
        <f>X29</f>
        <v>1.5626730000002453</v>
      </c>
      <c r="Y7" s="14">
        <f>X7/X$11*100</f>
        <v>0.15677432572815383</v>
      </c>
      <c r="Z7" s="103"/>
      <c r="AA7" s="14" t="e">
        <f>Z7/Z$11*100</f>
        <v>#DIV/0!</v>
      </c>
      <c r="AB7" s="103">
        <f>SUM('FoF1'!ER9:ER12)</f>
        <v>0</v>
      </c>
      <c r="AC7" s="14" t="e">
        <f>AB7/AB$11*100</f>
        <v>#DIV/0!</v>
      </c>
      <c r="AD7" s="1545">
        <v>51.8</v>
      </c>
      <c r="AE7" s="14">
        <f>AD7/AD$11*100</f>
        <v>97.551789077212817</v>
      </c>
      <c r="AF7" s="1545">
        <v>23.9</v>
      </c>
      <c r="AG7" s="14">
        <f>AF7/AF$11*100</f>
        <v>44.177449168207019</v>
      </c>
      <c r="AH7" s="103">
        <v>163.68</v>
      </c>
      <c r="AI7" s="14">
        <f>AH7/AH$11*100</f>
        <v>92.302486888851291</v>
      </c>
      <c r="AJ7" s="103">
        <v>2456.5909754199993</v>
      </c>
      <c r="AK7" s="14">
        <f>AJ7/AJ$11*100</f>
        <v>51.724585562872427</v>
      </c>
      <c r="AL7" s="103">
        <v>18.695376819999993</v>
      </c>
      <c r="AM7" s="14">
        <f>AL7/AL$11*100</f>
        <v>49.982816029630605</v>
      </c>
      <c r="AN7" s="103">
        <v>163.52793311999986</v>
      </c>
      <c r="AO7" s="14">
        <f>AN7/AN$11*100</f>
        <v>54.148169534499402</v>
      </c>
      <c r="AP7" s="103">
        <f>SUM('FoF1'!HO9:HO12)</f>
        <v>0</v>
      </c>
      <c r="AQ7" s="14">
        <f>AP7/AP$11*100</f>
        <v>0</v>
      </c>
      <c r="AR7" s="103">
        <f>SUM('FoF1'!HU9:HU12)</f>
        <v>0</v>
      </c>
      <c r="AS7" s="14">
        <f>AR7/AR$11*100</f>
        <v>0</v>
      </c>
      <c r="AT7" s="103">
        <f>SUM('FoF1'!HX9:HX12)</f>
        <v>0</v>
      </c>
      <c r="AU7" s="14">
        <f>AT7/AT$11*100</f>
        <v>0</v>
      </c>
      <c r="AV7" s="103">
        <v>374.86</v>
      </c>
      <c r="AW7" s="14">
        <f>AV7/AV$11*100</f>
        <v>80.705304857044439</v>
      </c>
      <c r="AX7" s="103">
        <f>SUM('FoF1'!ID9:ID12)</f>
        <v>0</v>
      </c>
      <c r="AY7" s="14">
        <f>AX7/AX$11*100</f>
        <v>0</v>
      </c>
      <c r="AZ7" s="103">
        <v>60.79</v>
      </c>
      <c r="BA7" s="14">
        <f>AZ7/AZ$11*100</f>
        <v>18.247583598487125</v>
      </c>
      <c r="BB7" s="103"/>
      <c r="BC7" s="14" t="e">
        <f>BB7/BB$11*100</f>
        <v>#DIV/0!</v>
      </c>
      <c r="BD7" s="103"/>
      <c r="BE7" s="14" t="e">
        <f>BD7/BD$11*100</f>
        <v>#DIV/0!</v>
      </c>
      <c r="BF7" s="103"/>
      <c r="BG7" s="14" t="e">
        <f>BF7/BF$11*100</f>
        <v>#DIV/0!</v>
      </c>
      <c r="BH7" s="103">
        <f>SUM('FoF2'!G9:G12)</f>
        <v>0</v>
      </c>
      <c r="BI7" s="14">
        <f>BH7/BH$11*100</f>
        <v>0</v>
      </c>
      <c r="BJ7" s="103">
        <f>SUM('FoF2'!J9:J12)</f>
        <v>0</v>
      </c>
      <c r="BK7" s="14">
        <f>BJ7/BJ$11*100</f>
        <v>0</v>
      </c>
      <c r="BL7" s="103">
        <f>SUM('FoF2'!M9:M12)</f>
        <v>0</v>
      </c>
      <c r="BM7" s="14">
        <f>BL7/BL$11*100</f>
        <v>0</v>
      </c>
      <c r="BN7" s="103">
        <v>278</v>
      </c>
      <c r="BO7" s="14">
        <f>BN7/BN$11*100</f>
        <v>28.249161670561936</v>
      </c>
      <c r="BP7" s="103">
        <f>SUM('FoF2'!BF9:BF12)</f>
        <v>0</v>
      </c>
      <c r="BQ7" s="14" t="e">
        <f>BP7/BP$11*100</f>
        <v>#DIV/0!</v>
      </c>
      <c r="BR7" s="1545">
        <f>BR29</f>
        <v>185.74007699999999</v>
      </c>
      <c r="BS7" s="14">
        <f>BR7/BR$11*100</f>
        <v>41.49844177177058</v>
      </c>
      <c r="BT7" s="103">
        <v>99.625535749999997</v>
      </c>
      <c r="BU7" s="14">
        <f>BT7/BT$11*100</f>
        <v>58.127170920519333</v>
      </c>
      <c r="BV7" s="103">
        <v>8.4019180000000002</v>
      </c>
      <c r="BW7" s="14">
        <f>BV7/BV$11*100</f>
        <v>74.767075860668484</v>
      </c>
      <c r="BX7" s="103">
        <v>951.69817988</v>
      </c>
      <c r="BY7" s="14">
        <f>BX7/BX$11*100</f>
        <v>85.508405452142284</v>
      </c>
      <c r="BZ7" s="103">
        <v>506.92329701</v>
      </c>
      <c r="CA7" s="14">
        <f>BZ7/BZ$11*100</f>
        <v>63.400800607393236</v>
      </c>
      <c r="CB7" s="103">
        <v>1.21</v>
      </c>
      <c r="CC7" s="14">
        <f>CB7/CB$11*100</f>
        <v>38.90675241157556</v>
      </c>
      <c r="CD7" s="103">
        <v>55.436438229999943</v>
      </c>
      <c r="CE7" s="14">
        <f>CD7/CD$11*100</f>
        <v>62.039246775941294</v>
      </c>
      <c r="CF7" s="103">
        <v>6.21</v>
      </c>
      <c r="CG7" s="14">
        <f>CF7/CF$11*100</f>
        <v>10.929250263991552</v>
      </c>
      <c r="CH7" s="103">
        <f>SUM('FoF2'!EF9:EF12)</f>
        <v>0</v>
      </c>
      <c r="CI7" s="14" t="e">
        <f>CH7/CH$11*100</f>
        <v>#DIV/0!</v>
      </c>
      <c r="CJ7" s="103">
        <v>0</v>
      </c>
      <c r="CK7" s="14">
        <f>CJ7/CJ$11*100</f>
        <v>0</v>
      </c>
      <c r="CL7" s="103">
        <v>34.68</v>
      </c>
      <c r="CM7" s="14">
        <f>CL7/CL$11*100</f>
        <v>58.719945817812402</v>
      </c>
      <c r="CN7" s="103">
        <f>SUM('FoF2'!GB9:GB12)</f>
        <v>0</v>
      </c>
      <c r="CO7" s="14">
        <f>CN7/CN$11*100</f>
        <v>0</v>
      </c>
      <c r="CP7" s="103">
        <v>669.37699999999995</v>
      </c>
      <c r="CQ7" s="14">
        <f>CP7/CP$11*100</f>
        <v>87.261177219018222</v>
      </c>
      <c r="CR7" s="103">
        <v>925.72</v>
      </c>
      <c r="CS7" s="14">
        <f>CR7/CR$11*100</f>
        <v>65.889889319904626</v>
      </c>
      <c r="CT7" s="103">
        <f>SUM('FoF2'!HO9:HO12)</f>
        <v>0</v>
      </c>
      <c r="CU7" s="14">
        <f>CT7/CT$11*100</f>
        <v>0</v>
      </c>
      <c r="CV7" s="103">
        <f>SUM('FoF2'!HR9:HR12)</f>
        <v>0</v>
      </c>
      <c r="CW7" s="14">
        <f>CV7/CV$11*100</f>
        <v>0</v>
      </c>
      <c r="CX7" s="103">
        <f>SUM('FoF2'!HU9:HU12)</f>
        <v>0</v>
      </c>
      <c r="CY7" s="14">
        <f>CX7/CX$11*100</f>
        <v>0</v>
      </c>
      <c r="CZ7" s="103">
        <f>SUM('FoF2'!HX9:HX12)</f>
        <v>0</v>
      </c>
      <c r="DA7" s="14">
        <f>CZ7/CZ$11*100</f>
        <v>0</v>
      </c>
      <c r="DB7" s="103">
        <f>SUM('FoF2'!ID9:ID12)</f>
        <v>0</v>
      </c>
      <c r="DC7" s="14">
        <f>DB7/DB$11*100</f>
        <v>0</v>
      </c>
      <c r="DD7" s="103">
        <f>SUM('FoF3'!D9:D12)</f>
        <v>0</v>
      </c>
      <c r="DE7" s="14">
        <f>DD7/DD$11*100</f>
        <v>0</v>
      </c>
      <c r="DF7" s="103">
        <f>SUM('FoF3'!G9:G12)</f>
        <v>0</v>
      </c>
      <c r="DG7" s="14">
        <f>DF7/DF$11*100</f>
        <v>0</v>
      </c>
      <c r="DH7" s="103">
        <v>738.8</v>
      </c>
      <c r="DI7" s="14">
        <f>DH7/DH$11*100</f>
        <v>24.426370429147656</v>
      </c>
      <c r="DJ7" s="103">
        <v>53.5</v>
      </c>
      <c r="DK7" s="14">
        <f>DJ7/DJ$11*100</f>
        <v>16.802763819095478</v>
      </c>
      <c r="DL7" s="1545">
        <f>DL29</f>
        <v>225.04000000000002</v>
      </c>
      <c r="DM7" s="14">
        <f>DL7/DL$11*100</f>
        <v>35.78083759977104</v>
      </c>
      <c r="DN7" s="1545">
        <f>DN29</f>
        <v>120.20000000000003</v>
      </c>
      <c r="DO7" s="14">
        <f>DN7/DN$11*100</f>
        <v>40.009319974702933</v>
      </c>
      <c r="DP7" s="1545">
        <f>DP29</f>
        <v>94.899999999999991</v>
      </c>
      <c r="DQ7" s="14">
        <f>DP7/DP$11*100</f>
        <v>51.716621253406004</v>
      </c>
      <c r="DR7" s="1545">
        <f>DR29</f>
        <v>0.26</v>
      </c>
      <c r="DS7" s="14">
        <f>DR7/DR$11*100</f>
        <v>8.4967320261437926</v>
      </c>
      <c r="DT7" s="103">
        <f>SUM('FoF3'!BO9:BO12)</f>
        <v>0</v>
      </c>
      <c r="DU7" s="14">
        <f>DT7/DT$11*100</f>
        <v>0</v>
      </c>
      <c r="DV7" s="1545">
        <f>DV29</f>
        <v>768.36181353999996</v>
      </c>
      <c r="DW7" s="14">
        <f>DV7/DV$11*100</f>
        <v>27.258012636867623</v>
      </c>
      <c r="DX7" s="103">
        <f>SUM('FoF3'!EC9:EC12)</f>
        <v>0</v>
      </c>
      <c r="DY7" s="14">
        <f>DX7/DX$11*100</f>
        <v>0</v>
      </c>
      <c r="DZ7" s="103">
        <f>SUM('FoF3'!FA9:FA12)</f>
        <v>0</v>
      </c>
      <c r="EA7" s="14">
        <f>DZ7/DZ$11*100</f>
        <v>0</v>
      </c>
      <c r="EB7" s="103">
        <v>2153.8000000000002</v>
      </c>
      <c r="EC7" s="14">
        <f>EB7/EB$11*100</f>
        <v>89.398970612651524</v>
      </c>
      <c r="ED7" s="103">
        <f>SUM('FoF3'!FS9:FS12)</f>
        <v>0</v>
      </c>
      <c r="EE7" s="14">
        <f>ED7/ED$11*100</f>
        <v>0</v>
      </c>
      <c r="EF7" s="1545">
        <f>EF29</f>
        <v>0</v>
      </c>
      <c r="EG7" s="14">
        <f>EF7/EF$11*100</f>
        <v>0</v>
      </c>
      <c r="EH7" s="103">
        <f>SUM('FoF3'!GQ9:GQ12)</f>
        <v>0</v>
      </c>
      <c r="EI7" s="14" t="e">
        <f>EH7/EH$11*100</f>
        <v>#DIV/0!</v>
      </c>
      <c r="EJ7" s="1545">
        <f>EJ29</f>
        <v>855.1</v>
      </c>
      <c r="EK7" s="14">
        <f>EJ7/EJ$11*100</f>
        <v>29.238186418655548</v>
      </c>
      <c r="EL7" s="1545">
        <f>EL29</f>
        <v>205.03</v>
      </c>
      <c r="EM7" s="14">
        <f>EL7/EL$11*100</f>
        <v>45.589575967802901</v>
      </c>
      <c r="EN7" s="1559">
        <f>EN29</f>
        <v>175.4</v>
      </c>
      <c r="EO7" s="14">
        <f>EN7/EN$11*100</f>
        <v>30.393346040547563</v>
      </c>
      <c r="EP7" s="1559">
        <f>EP29</f>
        <v>450.59999999999997</v>
      </c>
      <c r="EQ7" s="14">
        <f>EP7/EP$11*100</f>
        <v>73.125608568646555</v>
      </c>
      <c r="ER7" s="1545">
        <f>ER29</f>
        <v>232.1</v>
      </c>
      <c r="ES7" s="14">
        <f>ER7/ER$11*100</f>
        <v>58.90862944162437</v>
      </c>
      <c r="ET7" s="1545">
        <f>ET29</f>
        <v>10.7</v>
      </c>
      <c r="EU7" s="14">
        <f>ET7/ET$11*100</f>
        <v>27.79220779220779</v>
      </c>
      <c r="EV7" s="103">
        <f>SUM('FoF3'!IM9:IM12)</f>
        <v>0</v>
      </c>
      <c r="EW7" s="14">
        <f>EV7/EV$11*100</f>
        <v>0</v>
      </c>
      <c r="EX7" s="103">
        <f>SUM('FoF4'!D9:D12)</f>
        <v>0</v>
      </c>
      <c r="EY7" s="14">
        <f>EX7/EX$11*100</f>
        <v>0</v>
      </c>
      <c r="EZ7" s="103">
        <f>SUM('FoF4'!M9:M12)</f>
        <v>3</v>
      </c>
      <c r="FA7" s="14">
        <f>EZ7/EZ$11*100</f>
        <v>62.5</v>
      </c>
      <c r="FB7" s="103">
        <f>SUM('FoF4'!P9:P12)</f>
        <v>0.42</v>
      </c>
      <c r="FC7" s="14">
        <f>FB7/FB$11*100</f>
        <v>34.42622950819672</v>
      </c>
      <c r="FD7" s="103">
        <f>SUM('FoF4'!S9:S12)</f>
        <v>3.6999999999999997</v>
      </c>
      <c r="FE7" s="14">
        <f>FD7/FD$11*100</f>
        <v>62.711864406779647</v>
      </c>
      <c r="FF7" s="103">
        <v>219.8</v>
      </c>
      <c r="FG7" s="14">
        <f>FF7/FF$11*100</f>
        <v>78.276353276353277</v>
      </c>
      <c r="FH7" s="103">
        <v>12.5</v>
      </c>
      <c r="FI7" s="14">
        <f>FH7/FH$11*100</f>
        <v>29.993377222362284</v>
      </c>
      <c r="FJ7" s="103">
        <v>686.8</v>
      </c>
      <c r="FK7" s="14">
        <f>FJ7/FJ$11*100</f>
        <v>37.084233261339087</v>
      </c>
      <c r="FL7" s="103">
        <v>148</v>
      </c>
      <c r="FM7" s="14">
        <f>FL7/FL$11*100</f>
        <v>42.935886277922833</v>
      </c>
      <c r="FN7" s="103">
        <f>SUM('FoF4'!EC9:EC12)</f>
        <v>0</v>
      </c>
      <c r="FO7" s="14">
        <f>FN7/FN$11*100</f>
        <v>0</v>
      </c>
      <c r="FP7" s="103">
        <v>150.37033059999999</v>
      </c>
      <c r="FQ7" s="14">
        <f>FP7/FP$11*100</f>
        <v>57.419129068546006</v>
      </c>
      <c r="FR7" s="103">
        <f>SUM('FoF4'!GE9:GE12)</f>
        <v>0</v>
      </c>
      <c r="FS7" s="14">
        <f>FR7/FR$11*100</f>
        <v>0</v>
      </c>
      <c r="FT7" s="103">
        <f>SUM('FoF4'!FD9:FD12)</f>
        <v>0</v>
      </c>
      <c r="FU7" s="14">
        <f>FT7/FT$11*100</f>
        <v>0</v>
      </c>
      <c r="FV7" s="103">
        <f>SUM('FoF4'!FG9:FG12)</f>
        <v>0</v>
      </c>
      <c r="FW7" s="14">
        <f>FV7/FV$11*100</f>
        <v>0</v>
      </c>
      <c r="FX7" s="103">
        <f>SUM('FoF4'!FJ9:FJ12)</f>
        <v>0</v>
      </c>
      <c r="FY7" s="14" t="e">
        <f>FX7/FX$11*100</f>
        <v>#DIV/0!</v>
      </c>
      <c r="FZ7" s="103">
        <f>SUM('FoF4'!GN9:GN12)</f>
        <v>0</v>
      </c>
      <c r="GA7" s="14">
        <f>FZ7/FZ$11*100</f>
        <v>0</v>
      </c>
      <c r="GB7" s="103">
        <f>SUM('FoF4'!GQ9:GQ12)</f>
        <v>0</v>
      </c>
      <c r="GC7" s="14">
        <f>GB7/GB$11*100</f>
        <v>0</v>
      </c>
      <c r="GD7" s="103">
        <f>SUM('FoF4'!GT9:GT12)</f>
        <v>0</v>
      </c>
      <c r="GE7" s="14">
        <f>GD7/GD$11*100</f>
        <v>0</v>
      </c>
      <c r="GF7" s="103">
        <f>SUM('FoF4'!GW9:GW12)</f>
        <v>0</v>
      </c>
      <c r="GG7" s="14">
        <f>GF7/GF$11*100</f>
        <v>0</v>
      </c>
      <c r="GH7" s="103">
        <f>SUM('FoF4'!GZ9:GZ12)</f>
        <v>0</v>
      </c>
      <c r="GI7" s="14">
        <f>GH7/GH$11*100</f>
        <v>0</v>
      </c>
    </row>
    <row r="8" spans="1:191" ht="12.75" customHeight="1">
      <c r="A8" s="10" t="s">
        <v>91</v>
      </c>
      <c r="B8" s="103">
        <f>D8+F8+H8+J8+V8+X8+Z8+DX8+AD8+AF8+AH8+AJ8+AL8+AN8+AP8+AR8+AT8+AV8+AX8+AZ8+L8+N8+T8+BH8+BJ8+BL8+AB8+BB8+BD8+BF8+BN8+BP8+BR8+BT8+BV8+FR8+BX8+BZ8+CB8+CD8+CF8+CH8+P8+R8+CJ8+CL8+CN8+CP8+CR8+CT8+CV8+CX8+CZ8+DB8+DD8+DF8+DH8+DJ8+DL8+DN8+DP8+DR8+DT8+DV8+EB8+DZ8+ED8+EF8+EH8+EJ8+EL8+EN8+EP8+ER8+ET8+EV8+EX8+EZ8+FB8+FD8+FF8+FH8+FJ8+FL8+FN8+FP8+FT8+FV8+FX8+FZ8+GB8+GD8+GF8+GH8</f>
        <v>14898.67470937</v>
      </c>
      <c r="C8" s="14">
        <f>B8/B$11*100</f>
        <v>46.422697687161971</v>
      </c>
      <c r="D8" s="103">
        <v>6.55</v>
      </c>
      <c r="E8" s="14">
        <f>D8/D$11*100</f>
        <v>3.8445735751599459</v>
      </c>
      <c r="F8" s="103">
        <f>'FoF1'!D8</f>
        <v>13.063000000000001</v>
      </c>
      <c r="G8" s="14">
        <f>F8/F$11*100</f>
        <v>100</v>
      </c>
      <c r="H8" s="1158">
        <f>H44</f>
        <v>13.605</v>
      </c>
      <c r="I8" s="14">
        <f>H8/H$11*100</f>
        <v>51.485335856196777</v>
      </c>
      <c r="J8" s="1158">
        <f>J44</f>
        <v>120.09199999999998</v>
      </c>
      <c r="K8" s="14">
        <f>J8/J$11*100</f>
        <v>82.791807132565339</v>
      </c>
      <c r="L8" s="103">
        <v>0.05</v>
      </c>
      <c r="M8" s="14">
        <f>L8/L$11*100</f>
        <v>100</v>
      </c>
      <c r="N8" s="103">
        <f>'FoF1'!BF8</f>
        <v>0.3</v>
      </c>
      <c r="O8" s="14">
        <f>N8/N$11*100</f>
        <v>100</v>
      </c>
      <c r="P8" s="103">
        <v>0.03</v>
      </c>
      <c r="Q8" s="14">
        <f>P8/P$11*100</f>
        <v>100</v>
      </c>
      <c r="R8" s="103">
        <f>'FoF1'!BI8</f>
        <v>0.3</v>
      </c>
      <c r="S8" s="14">
        <f>R8/R$11*100</f>
        <v>100</v>
      </c>
      <c r="T8" s="103">
        <v>128.5</v>
      </c>
      <c r="U8" s="14">
        <f>T8/T$11*100</f>
        <v>18.716499650431135</v>
      </c>
      <c r="V8" s="1545">
        <v>19</v>
      </c>
      <c r="W8" s="14">
        <f>V8/V$11*100</f>
        <v>18.756169792694966</v>
      </c>
      <c r="X8" s="1559">
        <f>X44</f>
        <v>979.30932799999994</v>
      </c>
      <c r="Y8" s="14">
        <f>X8/X$11*100</f>
        <v>98.248680035085613</v>
      </c>
      <c r="Z8" s="103"/>
      <c r="AA8" s="14" t="e">
        <f>Z8/Z$11*100</f>
        <v>#DIV/0!</v>
      </c>
      <c r="AB8" s="103">
        <f>'FoF1'!ER8</f>
        <v>0</v>
      </c>
      <c r="AC8" s="14" t="e">
        <f>AB8/AB$11*100</f>
        <v>#DIV/0!</v>
      </c>
      <c r="AD8" s="1545">
        <v>1.3</v>
      </c>
      <c r="AE8" s="14">
        <f>AD8/AD$11*100</f>
        <v>2.4482109227871942</v>
      </c>
      <c r="AF8" s="1545">
        <v>25.1</v>
      </c>
      <c r="AG8" s="14">
        <f>AF8/AF$11*100</f>
        <v>46.395563770794823</v>
      </c>
      <c r="AH8" s="103">
        <v>13.65</v>
      </c>
      <c r="AI8" s="14">
        <f>AH8/AH$11*100</f>
        <v>7.6975131111487061</v>
      </c>
      <c r="AJ8" s="103">
        <v>2069.4517674199992</v>
      </c>
      <c r="AK8" s="14">
        <f>AJ8/AJ$11*100</f>
        <v>43.573202084996105</v>
      </c>
      <c r="AL8" s="103">
        <v>18.192436670000003</v>
      </c>
      <c r="AM8" s="14">
        <f>AL8/AL$11*100</f>
        <v>48.638186005138579</v>
      </c>
      <c r="AN8" s="103">
        <v>106.14514087999999</v>
      </c>
      <c r="AO8" s="14">
        <f>AN8/AN$11*100</f>
        <v>35.147298531657533</v>
      </c>
      <c r="AP8" s="103">
        <f>'FoF1'!HO8</f>
        <v>2.75</v>
      </c>
      <c r="AQ8" s="14">
        <f>AP8/AP$11*100</f>
        <v>100</v>
      </c>
      <c r="AR8" s="103">
        <f>'FoF1'!HU8</f>
        <v>21.617999999999999</v>
      </c>
      <c r="AS8" s="14">
        <f>AR8/AR$11*100</f>
        <v>100</v>
      </c>
      <c r="AT8" s="103">
        <f>'FoF1'!HX8</f>
        <v>18.015000000000001</v>
      </c>
      <c r="AU8" s="14">
        <f>AT8/AT$11*100</f>
        <v>100</v>
      </c>
      <c r="AV8" s="103">
        <v>89.46</v>
      </c>
      <c r="AW8" s="14">
        <f>AV8/AV$11*100</f>
        <v>19.260248019290387</v>
      </c>
      <c r="AX8" s="103">
        <f>'FoF1'!ID8</f>
        <v>168.19800000000001</v>
      </c>
      <c r="AY8" s="14">
        <f>AX8/AX$11*100</f>
        <v>100</v>
      </c>
      <c r="AZ8" s="103">
        <v>248.52</v>
      </c>
      <c r="BA8" s="14">
        <f>AZ8/AZ$11*100</f>
        <v>74.599267575193622</v>
      </c>
      <c r="BB8" s="103"/>
      <c r="BC8" s="14" t="e">
        <f>BB8/BB$11*100</f>
        <v>#DIV/0!</v>
      </c>
      <c r="BD8" s="103"/>
      <c r="BE8" s="14" t="e">
        <f>BD8/BD$11*100</f>
        <v>#DIV/0!</v>
      </c>
      <c r="BF8" s="103"/>
      <c r="BG8" s="14" t="e">
        <f>BF8/BF$11*100</f>
        <v>#DIV/0!</v>
      </c>
      <c r="BH8" s="103">
        <f>'FoF2'!G8</f>
        <v>3.8479999999999999</v>
      </c>
      <c r="BI8" s="14">
        <f>BH8/BH$11*100</f>
        <v>100</v>
      </c>
      <c r="BJ8" s="103">
        <f>'FoF2'!J8</f>
        <v>3.6160000000000001</v>
      </c>
      <c r="BK8" s="14">
        <f>BJ8/BJ$11*100</f>
        <v>100</v>
      </c>
      <c r="BL8" s="103">
        <f>'FoF2'!M8</f>
        <v>1.6910000000000001</v>
      </c>
      <c r="BM8" s="14">
        <f>BL8/BL$11*100</f>
        <v>100</v>
      </c>
      <c r="BN8" s="103">
        <v>706.1</v>
      </c>
      <c r="BO8" s="14">
        <f>BN8/BN$11*100</f>
        <v>71.750838329438068</v>
      </c>
      <c r="BP8" s="103">
        <f>'FoF2'!BF8</f>
        <v>0</v>
      </c>
      <c r="BQ8" s="14" t="e">
        <f>BP8/BP$11*100</f>
        <v>#DIV/0!</v>
      </c>
      <c r="BR8" s="1545">
        <f>BR44</f>
        <v>143.29502875999998</v>
      </c>
      <c r="BS8" s="14">
        <f>BR8/BR$11*100</f>
        <v>32.015279110609228</v>
      </c>
      <c r="BT8" s="103">
        <v>71.766834070000002</v>
      </c>
      <c r="BU8" s="14">
        <f>BT8/BT$11*100</f>
        <v>41.872829079480667</v>
      </c>
      <c r="BV8" s="103">
        <v>2.8355389999999998</v>
      </c>
      <c r="BW8" s="14">
        <f>BV8/BV$11*100</f>
        <v>25.232924139331526</v>
      </c>
      <c r="BX8" s="103">
        <v>24.993700520000001</v>
      </c>
      <c r="BY8" s="14">
        <f>BX8/BX$11*100</f>
        <v>2.2456399759880346</v>
      </c>
      <c r="BZ8" s="103">
        <v>246.60999928000001</v>
      </c>
      <c r="CA8" s="14">
        <f>BZ8/BZ$11*100</f>
        <v>30.843465834698531</v>
      </c>
      <c r="CB8" s="103">
        <v>1.88</v>
      </c>
      <c r="CC8" s="14">
        <f>CB8/CB$11*100</f>
        <v>60.450160771704176</v>
      </c>
      <c r="CD8" s="103">
        <v>32.780265689999993</v>
      </c>
      <c r="CE8" s="14">
        <f>CD8/CD$11*100</f>
        <v>36.684589729328884</v>
      </c>
      <c r="CF8" s="103">
        <v>50.26</v>
      </c>
      <c r="CG8" s="14">
        <f>CF8/CF$11*100</f>
        <v>88.454769447377686</v>
      </c>
      <c r="CH8" s="103">
        <f>'FoF2'!EF8</f>
        <v>0</v>
      </c>
      <c r="CI8" s="14" t="e">
        <f>CH8/CH$11*100</f>
        <v>#DIV/0!</v>
      </c>
      <c r="CJ8" s="103">
        <v>8.4700000000000006</v>
      </c>
      <c r="CK8" s="14">
        <f>CJ8/CJ$11*100</f>
        <v>73.0802415875755</v>
      </c>
      <c r="CL8" s="103">
        <v>24.2</v>
      </c>
      <c r="CM8" s="14">
        <f>CL8/CL$11*100</f>
        <v>40.975279376904844</v>
      </c>
      <c r="CN8" s="103">
        <f>'FoF2'!GB8</f>
        <v>0.56920904999999999</v>
      </c>
      <c r="CO8" s="14">
        <f>CN8/CN$11*100</f>
        <v>100</v>
      </c>
      <c r="CP8" s="103">
        <v>84.575999999999993</v>
      </c>
      <c r="CQ8" s="14">
        <f>CP8/CP$11*100</f>
        <v>11.025477906285523</v>
      </c>
      <c r="CR8" s="103">
        <v>464.29399999999998</v>
      </c>
      <c r="CS8" s="14">
        <f>CR8/CR$11*100</f>
        <v>33.04701234919392</v>
      </c>
      <c r="CT8" s="103">
        <f>'FoF2'!HO8</f>
        <v>0.55400000000000005</v>
      </c>
      <c r="CU8" s="14">
        <f>CT8/CT$11*100</f>
        <v>100</v>
      </c>
      <c r="CV8" s="103">
        <f>'FoF2'!HR8</f>
        <v>1.427</v>
      </c>
      <c r="CW8" s="14">
        <f>CV8/CV$11*100</f>
        <v>100</v>
      </c>
      <c r="CX8" s="103">
        <f>'FoF2'!HU8</f>
        <v>1.798</v>
      </c>
      <c r="CY8" s="14">
        <f>CX8/CX$11*100</f>
        <v>100</v>
      </c>
      <c r="CZ8" s="103">
        <f>'FoF2'!HX8</f>
        <v>1.04</v>
      </c>
      <c r="DA8" s="14">
        <f>CZ8/CZ$11*100</f>
        <v>100</v>
      </c>
      <c r="DB8" s="103">
        <f>'FoF2'!ID8</f>
        <v>23.555</v>
      </c>
      <c r="DC8" s="14">
        <f>DB8/DB$11*100</f>
        <v>100</v>
      </c>
      <c r="DD8" s="103">
        <f>'FoF3'!D8</f>
        <v>8.9469999999999992</v>
      </c>
      <c r="DE8" s="14">
        <f>DD8/DD$11*100</f>
        <v>100</v>
      </c>
      <c r="DF8" s="103">
        <f>'FoF3'!G8</f>
        <v>15.375999999999999</v>
      </c>
      <c r="DG8" s="14">
        <f>DF8/DF$11*100</f>
        <v>100</v>
      </c>
      <c r="DH8" s="103">
        <v>2043.9</v>
      </c>
      <c r="DI8" s="14">
        <f>DH8/DH$11*100</f>
        <v>67.575877802023413</v>
      </c>
      <c r="DJ8" s="103">
        <v>239.8</v>
      </c>
      <c r="DK8" s="14">
        <f>DJ8/DJ$11*100</f>
        <v>75.314070351758801</v>
      </c>
      <c r="DL8" s="1545">
        <f>DL44</f>
        <v>370.7</v>
      </c>
      <c r="DM8" s="14">
        <f>DL8/DL$11*100</f>
        <v>58.940439469583737</v>
      </c>
      <c r="DN8" s="1545">
        <f>DN44</f>
        <v>151.82999999999998</v>
      </c>
      <c r="DO8" s="14">
        <f>DN8/DN$11*100</f>
        <v>50.537562826615179</v>
      </c>
      <c r="DP8" s="1545">
        <f>DP44</f>
        <v>68</v>
      </c>
      <c r="DQ8" s="14">
        <f>DP8/DP$11*100</f>
        <v>37.05722070844687</v>
      </c>
      <c r="DR8" s="1545">
        <f>DR44</f>
        <v>2.4999999999999996</v>
      </c>
      <c r="DS8" s="14">
        <f>DR8/DR$11*100</f>
        <v>81.699346405228752</v>
      </c>
      <c r="DT8" s="103">
        <f>'FoF3'!BO8</f>
        <v>1.33</v>
      </c>
      <c r="DU8" s="14">
        <f>DT8/DT$11*100</f>
        <v>100</v>
      </c>
      <c r="DV8" s="1545">
        <f>DV44</f>
        <v>1670.98570765</v>
      </c>
      <c r="DW8" s="14">
        <f>DV8/DV$11*100</f>
        <v>59.279038510908158</v>
      </c>
      <c r="DX8" s="103">
        <f>'FoF3'!EC8</f>
        <v>3.2</v>
      </c>
      <c r="DY8" s="14">
        <f>DX8/DX$11*100</f>
        <v>100</v>
      </c>
      <c r="DZ8" s="103">
        <f>'FoF3'!FA8</f>
        <v>1.0940000000000001</v>
      </c>
      <c r="EA8" s="14">
        <f>DZ8/DZ$11*100</f>
        <v>100</v>
      </c>
      <c r="EB8" s="103">
        <v>255.4</v>
      </c>
      <c r="EC8" s="14">
        <f>EB8/EB$11*100</f>
        <v>10.601029387348499</v>
      </c>
      <c r="ED8" s="103">
        <f>'FoF3'!FS8</f>
        <v>6.7079474299999999</v>
      </c>
      <c r="EE8" s="14">
        <f>ED8/ED$11*100</f>
        <v>100</v>
      </c>
      <c r="EF8" s="1545">
        <f>EF44</f>
        <v>1.4</v>
      </c>
      <c r="EG8" s="14">
        <f>EF8/EF$11*100</f>
        <v>100</v>
      </c>
      <c r="EH8" s="103">
        <f>'FoF3'!GQ8</f>
        <v>0</v>
      </c>
      <c r="EI8" s="14" t="e">
        <f>EH8/EH$11*100</f>
        <v>#DIV/0!</v>
      </c>
      <c r="EJ8" s="1545">
        <f>EJ44</f>
        <v>2054.7999999999997</v>
      </c>
      <c r="EK8" s="14">
        <f>EJ8/EJ$11*100</f>
        <v>70.259180742665677</v>
      </c>
      <c r="EL8" s="1545">
        <f>EL44</f>
        <v>225.50000000000003</v>
      </c>
      <c r="EM8" s="14">
        <f>EL8/EL$11*100</f>
        <v>50.141195828608275</v>
      </c>
      <c r="EN8" s="1559">
        <f>EN44</f>
        <v>397.8</v>
      </c>
      <c r="EO8" s="14">
        <f>EN8/EN$11*100</f>
        <v>68.930861202564543</v>
      </c>
      <c r="EP8" s="1559">
        <f>EP44</f>
        <v>165.6</v>
      </c>
      <c r="EQ8" s="14">
        <f>EP8/EP$11*100</f>
        <v>26.874391431353455</v>
      </c>
      <c r="ER8" s="1545">
        <f>ER44</f>
        <v>158.19999999999999</v>
      </c>
      <c r="ES8" s="14">
        <f>ER8/ER$11*100</f>
        <v>40.152284263959395</v>
      </c>
      <c r="ET8" s="1545">
        <f>ET44</f>
        <v>27.6</v>
      </c>
      <c r="EU8" s="14">
        <f>ET8/ET$11*100</f>
        <v>71.688311688311686</v>
      </c>
      <c r="EV8" s="103">
        <f>'FoF3'!IM8</f>
        <v>12.554</v>
      </c>
      <c r="EW8" s="14">
        <f>EV8/EV$11*100</f>
        <v>100</v>
      </c>
      <c r="EX8" s="103">
        <f>'FoF4'!D8</f>
        <v>12.512</v>
      </c>
      <c r="EY8" s="14">
        <f>EX8/EX$11*100</f>
        <v>100</v>
      </c>
      <c r="EZ8" s="103">
        <f>'FoF4'!M8</f>
        <v>1.8</v>
      </c>
      <c r="FA8" s="14">
        <f>EZ8/EZ$11*100</f>
        <v>37.5</v>
      </c>
      <c r="FB8" s="103">
        <f>'FoF4'!P8</f>
        <v>0.8</v>
      </c>
      <c r="FC8" s="14">
        <f>FB8/FB$11*100</f>
        <v>65.573770491803288</v>
      </c>
      <c r="FD8" s="103">
        <f>'FoF4'!S8</f>
        <v>2.2000000000000002</v>
      </c>
      <c r="FE8" s="14">
        <f>FD8/FD$11*100</f>
        <v>37.288135593220339</v>
      </c>
      <c r="FF8" s="103">
        <v>58.6</v>
      </c>
      <c r="FG8" s="14">
        <f>FF8/FF$11*100</f>
        <v>20.868945868945868</v>
      </c>
      <c r="FH8" s="103">
        <v>18.2</v>
      </c>
      <c r="FI8" s="14">
        <f>FH8/FH$11*100</f>
        <v>43.670357235759482</v>
      </c>
      <c r="FJ8" s="103">
        <v>625.29999999999995</v>
      </c>
      <c r="FK8" s="14">
        <f>FJ8/FJ$11*100</f>
        <v>33.763498920086391</v>
      </c>
      <c r="FL8" s="103">
        <v>151.69999999999999</v>
      </c>
      <c r="FM8" s="14">
        <f>FL8/FL$11*100</f>
        <v>44.009283434870902</v>
      </c>
      <c r="FN8" s="103">
        <f>'FoF4'!EC8</f>
        <v>0.5</v>
      </c>
      <c r="FO8" s="14">
        <f>FN8/FN$11*100</f>
        <v>100</v>
      </c>
      <c r="FP8" s="103">
        <v>109.32780495</v>
      </c>
      <c r="FQ8" s="14">
        <f>FP8/FP$11*100</f>
        <v>41.746981057743803</v>
      </c>
      <c r="FR8" s="103">
        <f>'FoF4'!GE8</f>
        <v>9.9719999999999995</v>
      </c>
      <c r="FS8" s="14">
        <f>FR8/FR$11*100</f>
        <v>100</v>
      </c>
      <c r="FT8" s="103">
        <f>'FoF4'!FD8</f>
        <v>30.277999999999999</v>
      </c>
      <c r="FU8" s="14">
        <f>FT8/FT$11*100</f>
        <v>100</v>
      </c>
      <c r="FV8" s="103">
        <f>'FoF4'!FG8</f>
        <v>8.5730000000000004</v>
      </c>
      <c r="FW8" s="14">
        <f>FV8/FV$11*100</f>
        <v>100</v>
      </c>
      <c r="FX8" s="103">
        <f>'FoF4'!FJ8</f>
        <v>0</v>
      </c>
      <c r="FY8" s="14" t="e">
        <f>FX8/FX$11*100</f>
        <v>#DIV/0!</v>
      </c>
      <c r="FZ8" s="103">
        <f>'FoF4'!GN8</f>
        <v>1.5189999999999999</v>
      </c>
      <c r="GA8" s="14">
        <f>FZ8/FZ$11*100</f>
        <v>100</v>
      </c>
      <c r="GB8" s="103">
        <f>'FoF4'!GQ8</f>
        <v>4.1970000000000001</v>
      </c>
      <c r="GC8" s="14">
        <f>GB8/GB$11*100</f>
        <v>100</v>
      </c>
      <c r="GD8" s="103">
        <f>'FoF4'!GT8</f>
        <v>5.4160000000000004</v>
      </c>
      <c r="GE8" s="14">
        <f>GD8/GD$11*100</f>
        <v>100</v>
      </c>
      <c r="GF8" s="103">
        <f>'FoF4'!GW8</f>
        <v>5.5819999999999999</v>
      </c>
      <c r="GG8" s="14">
        <f>GF8/GF$11*100</f>
        <v>100</v>
      </c>
      <c r="GH8" s="103">
        <f>'FoF4'!GZ8</f>
        <v>5.6139999999999999</v>
      </c>
      <c r="GI8" s="14">
        <f>GH8/GH$11*100</f>
        <v>100</v>
      </c>
    </row>
    <row r="9" spans="1:191" ht="12.75" customHeight="1">
      <c r="A9" s="11" t="s">
        <v>94</v>
      </c>
      <c r="B9" s="103">
        <f>D9+F9+H9+J9+V9+X9+Z9+DX9+AD9+AF9+AH9+AJ9+AL9+AN9+AP9+AR9+AT9+AV9+AX9+AZ9+L9+N9+T9+BH9+BJ9+BL9+AB9+BB9+BD9+BF9+BN9+BP9+BR9+BT9+BV9+FR9+BX9+BZ9+CB9+CD9+CF9+CH9+P9+R9+CJ9+CL9+CN9+CP9+CR9+CT9+CV9+CX9+CZ9+DB9+DD9+DF9+DH9+DJ9+DL9+DN9+DP9+DR9+DT9+DV9+EB9+DZ9+ED9+EF9+EH9+EJ9+EL9+EN9+EP9+ER9+ET9+EV9+EX9+EZ9+FB9+FD9+FF9+FH9+FJ9+FL9+FN9+FP9+FT9+FV9+FX9+FZ9+GB9+GD9+GF9+GH9</f>
        <v>1569.6292830500006</v>
      </c>
      <c r="C9" s="14">
        <f>B9/B$11*100</f>
        <v>4.8907991555866497</v>
      </c>
      <c r="D9" s="103">
        <v>4.66</v>
      </c>
      <c r="E9" s="14">
        <f>D9/D$11*100</f>
        <v>2.7352233374420378</v>
      </c>
      <c r="F9" s="103">
        <v>0</v>
      </c>
      <c r="G9" s="14">
        <f>F9/F$11*100</f>
        <v>0</v>
      </c>
      <c r="H9" s="1158">
        <f>H32</f>
        <v>0.66300000000000003</v>
      </c>
      <c r="I9" s="14">
        <f>H9/H$11*100</f>
        <v>2.5089877010406809</v>
      </c>
      <c r="J9" s="1158">
        <f>J32</f>
        <v>2.4249999999999998</v>
      </c>
      <c r="K9" s="14">
        <f>J9/J$11*100</f>
        <v>1.6718027203849628</v>
      </c>
      <c r="L9" s="103">
        <v>0</v>
      </c>
      <c r="M9" s="14">
        <f>L9/L$11*100</f>
        <v>0</v>
      </c>
      <c r="N9" s="103">
        <v>0</v>
      </c>
      <c r="O9" s="14">
        <f>N9/N$11*100</f>
        <v>0</v>
      </c>
      <c r="P9" s="103">
        <v>0</v>
      </c>
      <c r="Q9" s="14">
        <f>P9/P$11*100</f>
        <v>0</v>
      </c>
      <c r="R9" s="103">
        <v>0</v>
      </c>
      <c r="S9" s="14">
        <f>R9/R$11*100</f>
        <v>0</v>
      </c>
      <c r="T9" s="103">
        <v>6.8</v>
      </c>
      <c r="U9" s="14">
        <f>T9/T$11*100</f>
        <v>0.99044511768818455</v>
      </c>
      <c r="V9" s="1545">
        <v>0.8</v>
      </c>
      <c r="W9" s="14">
        <f>V9/V$11*100</f>
        <v>0.78973346495557761</v>
      </c>
      <c r="X9" s="1559">
        <f>X32</f>
        <v>15.893886999999999</v>
      </c>
      <c r="Y9" s="14">
        <f>X9/X$11*100</f>
        <v>1.5945456391862396</v>
      </c>
      <c r="Z9" s="103"/>
      <c r="AA9" s="14" t="e">
        <f>Z9/Z$11*100</f>
        <v>#DIV/0!</v>
      </c>
      <c r="AB9" s="103">
        <v>0</v>
      </c>
      <c r="AC9" s="14" t="e">
        <f>AB9/AB$11*100</f>
        <v>#DIV/0!</v>
      </c>
      <c r="AD9" s="1545">
        <f>AD32</f>
        <v>0</v>
      </c>
      <c r="AE9" s="14">
        <f>AD9/AD$11*100</f>
        <v>0</v>
      </c>
      <c r="AF9" s="1545">
        <v>5.0999999999999996</v>
      </c>
      <c r="AG9" s="14">
        <f>AF9/AF$11*100</f>
        <v>9.426987060998151</v>
      </c>
      <c r="AH9" s="103">
        <v>0</v>
      </c>
      <c r="AI9" s="14">
        <f>AH9/AH$11*100</f>
        <v>0</v>
      </c>
      <c r="AJ9" s="103">
        <v>223.32537424999998</v>
      </c>
      <c r="AK9" s="14">
        <f>AJ9/AJ$11*100</f>
        <v>4.7022123521314754</v>
      </c>
      <c r="AL9" s="103">
        <v>0.515795</v>
      </c>
      <c r="AM9" s="14">
        <f>AL9/AL$11*100</f>
        <v>1.3789979652308142</v>
      </c>
      <c r="AN9" s="103">
        <v>32.327777599999997</v>
      </c>
      <c r="AO9" s="14">
        <f>AN9/AN$11*100</f>
        <v>10.70453193384307</v>
      </c>
      <c r="AP9" s="103">
        <v>0</v>
      </c>
      <c r="AQ9" s="14">
        <f>AP9/AP$11*100</f>
        <v>0</v>
      </c>
      <c r="AR9" s="103">
        <v>0</v>
      </c>
      <c r="AS9" s="14">
        <f>AR9/AR$11*100</f>
        <v>0</v>
      </c>
      <c r="AT9" s="103">
        <v>0</v>
      </c>
      <c r="AU9" s="14">
        <f>AT9/AT$11*100</f>
        <v>0</v>
      </c>
      <c r="AV9" s="103">
        <v>0</v>
      </c>
      <c r="AW9" s="14">
        <f>AV9/AV$11*100</f>
        <v>0</v>
      </c>
      <c r="AX9" s="103">
        <v>0</v>
      </c>
      <c r="AY9" s="14">
        <f>AX9/AX$11*100</f>
        <v>0</v>
      </c>
      <c r="AZ9" s="103">
        <v>2.31</v>
      </c>
      <c r="BA9" s="14">
        <f>AZ9/AZ$11*100</f>
        <v>0.69340217326049114</v>
      </c>
      <c r="BB9" s="103"/>
      <c r="BC9" s="14" t="e">
        <f>BB9/BB$11*100</f>
        <v>#DIV/0!</v>
      </c>
      <c r="BD9" s="103"/>
      <c r="BE9" s="14" t="e">
        <f>BD9/BD$11*100</f>
        <v>#DIV/0!</v>
      </c>
      <c r="BF9" s="103"/>
      <c r="BG9" s="14" t="e">
        <f>BF9/BF$11*100</f>
        <v>#DIV/0!</v>
      </c>
      <c r="BH9" s="103">
        <v>0</v>
      </c>
      <c r="BI9" s="14">
        <f>BH9/BH$11*100</f>
        <v>0</v>
      </c>
      <c r="BJ9" s="103">
        <v>0</v>
      </c>
      <c r="BK9" s="14">
        <f>BJ9/BJ$11*100</f>
        <v>0</v>
      </c>
      <c r="BL9" s="103">
        <v>0</v>
      </c>
      <c r="BM9" s="14">
        <f>BL9/BL$11*100</f>
        <v>0</v>
      </c>
      <c r="BN9" s="103">
        <v>0</v>
      </c>
      <c r="BO9" s="14">
        <f>BN9/BN$11*100</f>
        <v>0</v>
      </c>
      <c r="BP9" s="103">
        <v>0</v>
      </c>
      <c r="BQ9" s="14" t="e">
        <f>BP9/BP$11*100</f>
        <v>#DIV/0!</v>
      </c>
      <c r="BR9" s="1545">
        <f>BR32</f>
        <v>30.376570000000001</v>
      </c>
      <c r="BS9" s="14">
        <f>BR9/BR$11*100</f>
        <v>6.7867976676412862</v>
      </c>
      <c r="BT9" s="103">
        <v>0</v>
      </c>
      <c r="BU9" s="14">
        <f>BT9/BT$11*100</f>
        <v>0</v>
      </c>
      <c r="BV9" s="103">
        <v>0</v>
      </c>
      <c r="BW9" s="14">
        <f>BV9/BV$11*100</f>
        <v>0</v>
      </c>
      <c r="BX9" s="103">
        <v>9.6385632000000001</v>
      </c>
      <c r="BY9" s="14">
        <f>BX9/BX$11*100</f>
        <v>0.86600792930550619</v>
      </c>
      <c r="BZ9" s="103">
        <v>46.020167000000001</v>
      </c>
      <c r="CA9" s="14">
        <f>BZ9/BZ$11*100</f>
        <v>5.7557335579082318</v>
      </c>
      <c r="CB9" s="103">
        <v>0.02</v>
      </c>
      <c r="CC9" s="14">
        <f>CB9/CB$11*100</f>
        <v>0.64308681672025736</v>
      </c>
      <c r="CD9" s="103">
        <v>1.140342</v>
      </c>
      <c r="CE9" s="14">
        <f>CD9/CD$11*100</f>
        <v>1.2761634947298186</v>
      </c>
      <c r="CF9" s="103">
        <v>0.35</v>
      </c>
      <c r="CG9" s="14">
        <f>CF9/CF$11*100</f>
        <v>0.61598028863076371</v>
      </c>
      <c r="CH9" s="103">
        <v>0</v>
      </c>
      <c r="CI9" s="14" t="e">
        <f>CH9/CH$11*100</f>
        <v>#DIV/0!</v>
      </c>
      <c r="CJ9" s="103">
        <v>3.12</v>
      </c>
      <c r="CK9" s="14">
        <f>CJ9/CJ$11*100</f>
        <v>26.919758412424503</v>
      </c>
      <c r="CL9" s="103">
        <v>0.18</v>
      </c>
      <c r="CM9" s="14">
        <f>CL9/CL$11*100</f>
        <v>0.30477480528276329</v>
      </c>
      <c r="CN9" s="103">
        <v>0</v>
      </c>
      <c r="CO9" s="14">
        <f>CN9/CN$11*100</f>
        <v>0</v>
      </c>
      <c r="CP9" s="103">
        <v>13.143000000000001</v>
      </c>
      <c r="CQ9" s="14">
        <f>CP9/CP$11*100</f>
        <v>1.713344874696257</v>
      </c>
      <c r="CR9" s="103">
        <v>14.936</v>
      </c>
      <c r="CS9" s="14">
        <f>CR9/CR$11*100</f>
        <v>1.0630983309014554</v>
      </c>
      <c r="CT9" s="103">
        <v>0</v>
      </c>
      <c r="CU9" s="14">
        <f>CT9/CT$11*100</f>
        <v>0</v>
      </c>
      <c r="CV9" s="103">
        <v>0</v>
      </c>
      <c r="CW9" s="14">
        <f>CV9/CV$11*100</f>
        <v>0</v>
      </c>
      <c r="CX9" s="103">
        <v>0</v>
      </c>
      <c r="CY9" s="14">
        <f>CX9/CX$11*100</f>
        <v>0</v>
      </c>
      <c r="CZ9" s="103">
        <v>0</v>
      </c>
      <c r="DA9" s="14">
        <f>CZ9/CZ$11*100</f>
        <v>0</v>
      </c>
      <c r="DB9" s="103">
        <v>0</v>
      </c>
      <c r="DC9" s="14">
        <f>DB9/DB$11*100</f>
        <v>0</v>
      </c>
      <c r="DD9" s="103">
        <v>0</v>
      </c>
      <c r="DE9" s="14">
        <f>DD9/DD$11*100</f>
        <v>0</v>
      </c>
      <c r="DF9" s="103">
        <v>0</v>
      </c>
      <c r="DG9" s="14">
        <f>DF9/DF$11*100</f>
        <v>0</v>
      </c>
      <c r="DH9" s="103">
        <v>241.9</v>
      </c>
      <c r="DI9" s="14">
        <f>DH9/DH$11*100</f>
        <v>7.9977517688289366</v>
      </c>
      <c r="DJ9" s="103">
        <v>25.1</v>
      </c>
      <c r="DK9" s="14">
        <f>DJ9/DJ$11*100</f>
        <v>7.8831658291457298</v>
      </c>
      <c r="DL9" s="1545">
        <f>DL32</f>
        <v>14.1</v>
      </c>
      <c r="DM9" s="14">
        <f>DL9/DL$11*100</f>
        <v>2.241867268737876</v>
      </c>
      <c r="DN9" s="1545">
        <f>DN32</f>
        <v>10.7</v>
      </c>
      <c r="DO9" s="14">
        <f>DN9/DN$11*100</f>
        <v>3.5615617614752182</v>
      </c>
      <c r="DP9" s="1545">
        <f>DP32</f>
        <v>2</v>
      </c>
      <c r="DQ9" s="14">
        <f>DP9/DP$11*100</f>
        <v>1.0899182561307903</v>
      </c>
      <c r="DR9" s="1545">
        <f>DR32</f>
        <v>0.3</v>
      </c>
      <c r="DS9" s="14">
        <f>DR9/DR$11*100</f>
        <v>9.8039215686274517</v>
      </c>
      <c r="DT9" s="103">
        <v>0</v>
      </c>
      <c r="DU9" s="14">
        <f>DT9/DT$11*100</f>
        <v>0</v>
      </c>
      <c r="DV9" s="1545">
        <f>DV32</f>
        <v>379.5</v>
      </c>
      <c r="DW9" s="14">
        <f>DV9/DV$11*100</f>
        <v>13.462948852224221</v>
      </c>
      <c r="DX9" s="103">
        <v>0</v>
      </c>
      <c r="DY9" s="14">
        <f>DX9/DX$11*100</f>
        <v>0</v>
      </c>
      <c r="DZ9" s="103">
        <v>0</v>
      </c>
      <c r="EA9" s="14">
        <f>DZ9/DZ$11*100</f>
        <v>0</v>
      </c>
      <c r="EB9" s="103">
        <v>0</v>
      </c>
      <c r="EC9" s="14">
        <f>EB9/EB$11*100</f>
        <v>0</v>
      </c>
      <c r="ED9" s="103">
        <v>0</v>
      </c>
      <c r="EE9" s="14">
        <f>ED9/ED$11*100</f>
        <v>0</v>
      </c>
      <c r="EF9" s="1545">
        <f>EF32</f>
        <v>0</v>
      </c>
      <c r="EG9" s="14">
        <f>EF9/EF$11*100</f>
        <v>0</v>
      </c>
      <c r="EH9" s="103">
        <v>0</v>
      </c>
      <c r="EI9" s="14" t="e">
        <f>EH9/EH$11*100</f>
        <v>#DIV/0!</v>
      </c>
      <c r="EJ9" s="1545">
        <f>EJ32</f>
        <v>14.7</v>
      </c>
      <c r="EK9" s="14">
        <f>EJ9/EJ$11*100</f>
        <v>0.50263283867879371</v>
      </c>
      <c r="EL9" s="1545">
        <f>EL32</f>
        <v>19.2</v>
      </c>
      <c r="EM9" s="14">
        <f>EL9/EL$11*100</f>
        <v>4.2692282035888196</v>
      </c>
      <c r="EN9" s="1559">
        <f>EN32</f>
        <v>3.9</v>
      </c>
      <c r="EO9" s="14">
        <f>EN9/EN$11*100</f>
        <v>0.67579275688788765</v>
      </c>
      <c r="EP9" s="1559">
        <f>EP32</f>
        <v>0</v>
      </c>
      <c r="EQ9" s="14">
        <f>EP9/EP$11*100</f>
        <v>0</v>
      </c>
      <c r="ER9" s="1545">
        <f>ER32</f>
        <v>3.7</v>
      </c>
      <c r="ES9" s="14">
        <f>ER9/ER$11*100</f>
        <v>0.93908629441624392</v>
      </c>
      <c r="ET9" s="1545">
        <f>ET32</f>
        <v>0.2</v>
      </c>
      <c r="EU9" s="14">
        <f>ET9/ET$11*100</f>
        <v>0.51948051948051943</v>
      </c>
      <c r="EV9" s="103">
        <v>0</v>
      </c>
      <c r="EW9" s="14">
        <f>EV9/EV$11*100</f>
        <v>0</v>
      </c>
      <c r="EX9" s="103">
        <v>0</v>
      </c>
      <c r="EY9" s="14">
        <f>EX9/EX$11*100</f>
        <v>0</v>
      </c>
      <c r="EZ9" s="103">
        <v>0</v>
      </c>
      <c r="FA9" s="14">
        <f>EZ9/EZ$11*100</f>
        <v>0</v>
      </c>
      <c r="FB9" s="103">
        <v>0</v>
      </c>
      <c r="FC9" s="14">
        <f>FB9/FB$11*100</f>
        <v>0</v>
      </c>
      <c r="FD9" s="103">
        <v>0</v>
      </c>
      <c r="FE9" s="14">
        <f>FD9/FD$11*100</f>
        <v>0</v>
      </c>
      <c r="FF9" s="103">
        <v>2.4</v>
      </c>
      <c r="FG9" s="14">
        <f>FF9/FF$11*100</f>
        <v>0.85470085470085466</v>
      </c>
      <c r="FH9" s="103">
        <v>8.9</v>
      </c>
      <c r="FI9" s="14">
        <f>FH9/FH$11*100</f>
        <v>21.355284582321946</v>
      </c>
      <c r="FJ9" s="103">
        <v>394.2</v>
      </c>
      <c r="FK9" s="14">
        <f>FJ9/FJ$11*100</f>
        <v>21.285097192224622</v>
      </c>
      <c r="FL9" s="103">
        <v>32.9</v>
      </c>
      <c r="FM9" s="14">
        <f>FL9/FL$11*100</f>
        <v>9.5445314766463589</v>
      </c>
      <c r="FN9" s="103">
        <v>0</v>
      </c>
      <c r="FO9" s="14">
        <f>FN9/FN$11*100</f>
        <v>0</v>
      </c>
      <c r="FP9" s="103">
        <v>2.1838069999999998</v>
      </c>
      <c r="FQ9" s="14">
        <f>FP9/FP$11*100</f>
        <v>0.83388987371019496</v>
      </c>
      <c r="FR9" s="103">
        <v>0</v>
      </c>
      <c r="FS9" s="14">
        <f>FR9/FR$11*100</f>
        <v>0</v>
      </c>
      <c r="FT9" s="103">
        <v>0</v>
      </c>
      <c r="FU9" s="14">
        <f>FT9/FT$11*100</f>
        <v>0</v>
      </c>
      <c r="FV9" s="103">
        <v>0</v>
      </c>
      <c r="FW9" s="14">
        <f>FV9/FV$11*100</f>
        <v>0</v>
      </c>
      <c r="FX9" s="103">
        <v>0</v>
      </c>
      <c r="FY9" s="14" t="e">
        <f>FX9/FX$11*100</f>
        <v>#DIV/0!</v>
      </c>
      <c r="FZ9" s="103">
        <v>0</v>
      </c>
      <c r="GA9" s="14">
        <f>FZ9/FZ$11*100</f>
        <v>0</v>
      </c>
      <c r="GB9" s="103">
        <v>0</v>
      </c>
      <c r="GC9" s="14">
        <f>GB9/GB$11*100</f>
        <v>0</v>
      </c>
      <c r="GD9" s="103">
        <v>0</v>
      </c>
      <c r="GE9" s="14">
        <f>GD9/GD$11*100</f>
        <v>0</v>
      </c>
      <c r="GF9" s="103">
        <v>0</v>
      </c>
      <c r="GG9" s="14">
        <f>GF9/GF$11*100</f>
        <v>0</v>
      </c>
      <c r="GH9" s="103">
        <v>0</v>
      </c>
      <c r="GI9" s="14">
        <f>GH9/GH$11*100</f>
        <v>0</v>
      </c>
    </row>
    <row r="10" spans="1:191" ht="12.75" customHeight="1" thickBot="1">
      <c r="A10" s="11" t="s">
        <v>254</v>
      </c>
      <c r="B10" s="103">
        <f>D10+F10+H10+J10+V10+X10+Z10+DX10+AD10+AF10+AH10+AJ10+AL10+AN10+AP10+AR10+AT10+AV10+AX10+AZ10+L10+N10+T10+BH10+BJ10+BL10+AB10+BB10+BD10+BF10+BN10+BP10+BR10+BT10+BV10+FR10+BX10+BZ10+CB10+CD10+CF10+CH10+P10+R10+CJ10+CL10+CN10+CP10+CR10+CT10+CV10+CX10+CZ10+DB10+DD10+DF10+DH10+DJ10+DL10+DN10+DP10+DR10+DT10+DV10+EB10+DZ10+ED10+EF10+EH10+EJ10+EL10+EN10+EP10+ER10+ET10+EV10+EX10+EZ10+FB10+FD10+FF10+FH10+FJ10+FL10+FN10+FP10+FT10+FV10+FX10+FZ10+GB10+GD10+GF10+GH10</f>
        <v>571.4538732100001</v>
      </c>
      <c r="C10" s="14">
        <f>B10/B$11*100</f>
        <v>1.7805899461313495</v>
      </c>
      <c r="D10" s="103"/>
      <c r="E10" s="14">
        <f>D10/D$11*100</f>
        <v>0</v>
      </c>
      <c r="F10" s="103">
        <v>0</v>
      </c>
      <c r="G10" s="14">
        <f>F10/F$11*100</f>
        <v>0</v>
      </c>
      <c r="H10" s="1158">
        <f>H48</f>
        <v>3.169</v>
      </c>
      <c r="I10" s="14">
        <f>H10/H$11*100</f>
        <v>11.992431409649951</v>
      </c>
      <c r="J10" s="1158">
        <f>J48</f>
        <v>0</v>
      </c>
      <c r="K10" s="14">
        <f>J10/J$11*100</f>
        <v>0</v>
      </c>
      <c r="L10" s="103">
        <v>0</v>
      </c>
      <c r="M10" s="14">
        <f>L10/L$11*100</f>
        <v>0</v>
      </c>
      <c r="N10" s="103">
        <v>0</v>
      </c>
      <c r="O10" s="14">
        <f>N10/N$11*100</f>
        <v>0</v>
      </c>
      <c r="P10" s="103">
        <v>0</v>
      </c>
      <c r="Q10" s="14">
        <f>P10/P$11*100</f>
        <v>0</v>
      </c>
      <c r="R10" s="103">
        <v>0</v>
      </c>
      <c r="S10" s="14">
        <f>R10/R$11*100</f>
        <v>0</v>
      </c>
      <c r="T10" s="103">
        <v>116.5</v>
      </c>
      <c r="U10" s="14">
        <f>T10/T$11*100</f>
        <v>16.968655325099046</v>
      </c>
      <c r="V10" s="1545">
        <f>V48</f>
        <v>0</v>
      </c>
      <c r="W10" s="14">
        <f>V10/V$11*100</f>
        <v>0</v>
      </c>
      <c r="X10" s="1559">
        <f>X48</f>
        <v>0</v>
      </c>
      <c r="Y10" s="14">
        <f>X10/X$11*100</f>
        <v>0</v>
      </c>
      <c r="Z10" s="103"/>
      <c r="AA10" s="14" t="e">
        <f>Z10/Z$11*100</f>
        <v>#DIV/0!</v>
      </c>
      <c r="AB10" s="103">
        <v>0</v>
      </c>
      <c r="AC10" s="14" t="e">
        <f>AB10/AB$11*100</f>
        <v>#DIV/0!</v>
      </c>
      <c r="AD10" s="1545">
        <f>AD48</f>
        <v>0</v>
      </c>
      <c r="AE10" s="14">
        <f>AD10/AD$11*100</f>
        <v>0</v>
      </c>
      <c r="AF10" s="1545">
        <f>AF48</f>
        <v>0</v>
      </c>
      <c r="AG10" s="14">
        <f>AF10/AF$11*100</f>
        <v>0</v>
      </c>
      <c r="AH10" s="103">
        <v>0</v>
      </c>
      <c r="AI10" s="14">
        <f>AH10/AH$11*100</f>
        <v>0</v>
      </c>
      <c r="AJ10" s="103"/>
      <c r="AK10" s="14">
        <f>AJ10/AJ$11*100</f>
        <v>0</v>
      </c>
      <c r="AL10" s="103"/>
      <c r="AM10" s="14">
        <f>AL10/AL$11*100</f>
        <v>0</v>
      </c>
      <c r="AN10" s="103"/>
      <c r="AO10" s="14">
        <f>AN10/AN$11*100</f>
        <v>0</v>
      </c>
      <c r="AP10" s="103">
        <v>0</v>
      </c>
      <c r="AQ10" s="14">
        <f>AP10/AP$11*100</f>
        <v>0</v>
      </c>
      <c r="AR10" s="103">
        <v>0</v>
      </c>
      <c r="AS10" s="14">
        <f>AR10/AR$11*100</f>
        <v>0</v>
      </c>
      <c r="AT10" s="103">
        <v>0</v>
      </c>
      <c r="AU10" s="14">
        <f>AT10/AT$11*100</f>
        <v>0</v>
      </c>
      <c r="AV10" s="103">
        <v>0.16</v>
      </c>
      <c r="AW10" s="14">
        <f>AV10/AV$11*100</f>
        <v>3.4447123665173954E-2</v>
      </c>
      <c r="AX10" s="103">
        <v>0</v>
      </c>
      <c r="AY10" s="14">
        <f>AX10/AX$11*100</f>
        <v>0</v>
      </c>
      <c r="AZ10" s="103">
        <v>21.52</v>
      </c>
      <c r="BA10" s="14">
        <f>AZ10/AZ$11*100</f>
        <v>6.459746653058775</v>
      </c>
      <c r="BB10" s="103"/>
      <c r="BC10" s="14" t="e">
        <f>BB10/BB$11*100</f>
        <v>#DIV/0!</v>
      </c>
      <c r="BD10" s="103"/>
      <c r="BE10" s="14" t="e">
        <f>BD10/BD$11*100</f>
        <v>#DIV/0!</v>
      </c>
      <c r="BF10" s="103"/>
      <c r="BG10" s="14" t="e">
        <f>BF10/BF$11*100</f>
        <v>#DIV/0!</v>
      </c>
      <c r="BH10" s="103">
        <v>0</v>
      </c>
      <c r="BI10" s="14">
        <f>BH10/BH$11*100</f>
        <v>0</v>
      </c>
      <c r="BJ10" s="103">
        <v>0</v>
      </c>
      <c r="BK10" s="14">
        <f>BJ10/BJ$11*100</f>
        <v>0</v>
      </c>
      <c r="BL10" s="103">
        <v>0</v>
      </c>
      <c r="BM10" s="14">
        <f>BL10/BL$11*100</f>
        <v>0</v>
      </c>
      <c r="BN10" s="103"/>
      <c r="BO10" s="14">
        <f>BN10/BN$11*100</f>
        <v>0</v>
      </c>
      <c r="BP10" s="103">
        <v>0</v>
      </c>
      <c r="BQ10" s="14" t="e">
        <f>BP10/BP$11*100</f>
        <v>#DIV/0!</v>
      </c>
      <c r="BR10" s="1545">
        <f>BR48</f>
        <v>88.171580550000002</v>
      </c>
      <c r="BS10" s="14">
        <f>BR10/BR$11*100</f>
        <v>19.699481449978908</v>
      </c>
      <c r="BT10" s="103">
        <v>0</v>
      </c>
      <c r="BU10" s="14">
        <f>BT10/BT$11*100</f>
        <v>0</v>
      </c>
      <c r="BV10" s="103">
        <v>0</v>
      </c>
      <c r="BW10" s="14">
        <f>BV10/BV$11*100</f>
        <v>0</v>
      </c>
      <c r="BX10" s="103">
        <v>126.65742566</v>
      </c>
      <c r="BY10" s="14">
        <f>BX10/BX$11*100</f>
        <v>11.379946642564182</v>
      </c>
      <c r="BZ10" s="103"/>
      <c r="CA10" s="14">
        <f>BZ10/BZ$11*100</f>
        <v>0</v>
      </c>
      <c r="CB10" s="103">
        <v>0</v>
      </c>
      <c r="CC10" s="14">
        <f>CB10/CB$11*100</f>
        <v>0</v>
      </c>
      <c r="CD10" s="103"/>
      <c r="CE10" s="14">
        <f>CD10/CD$11*100</f>
        <v>0</v>
      </c>
      <c r="CF10" s="103"/>
      <c r="CG10" s="14">
        <f>CF10/CF$11*100</f>
        <v>0</v>
      </c>
      <c r="CH10" s="103">
        <v>0</v>
      </c>
      <c r="CI10" s="14" t="e">
        <f>CH10/CH$11*100</f>
        <v>#DIV/0!</v>
      </c>
      <c r="CJ10" s="103">
        <v>0</v>
      </c>
      <c r="CK10" s="14">
        <f>CJ10/CJ$11*100</f>
        <v>0</v>
      </c>
      <c r="CL10" s="103"/>
      <c r="CM10" s="14">
        <f>CL10/CL$11*100</f>
        <v>0</v>
      </c>
      <c r="CN10" s="103">
        <v>0</v>
      </c>
      <c r="CO10" s="14">
        <f>CN10/CN$11*100</f>
        <v>0</v>
      </c>
      <c r="CP10" s="103"/>
      <c r="CQ10" s="14">
        <f>CP10/CP$11*100</f>
        <v>0</v>
      </c>
      <c r="CR10" s="103"/>
      <c r="CS10" s="14">
        <f>CR10/CR$11*100</f>
        <v>0</v>
      </c>
      <c r="CT10" s="103">
        <v>0</v>
      </c>
      <c r="CU10" s="14">
        <f>CT10/CT$11*100</f>
        <v>0</v>
      </c>
      <c r="CV10" s="103">
        <v>0</v>
      </c>
      <c r="CW10" s="14">
        <f>CV10/CV$11*100</f>
        <v>0</v>
      </c>
      <c r="CX10" s="103">
        <v>0</v>
      </c>
      <c r="CY10" s="14">
        <f>CX10/CX$11*100</f>
        <v>0</v>
      </c>
      <c r="CZ10" s="103">
        <v>0</v>
      </c>
      <c r="DA10" s="14">
        <f>CZ10/CZ$11*100</f>
        <v>0</v>
      </c>
      <c r="DB10" s="103">
        <v>0</v>
      </c>
      <c r="DC10" s="14">
        <f>DB10/DB$11*100</f>
        <v>0</v>
      </c>
      <c r="DD10" s="103">
        <v>0</v>
      </c>
      <c r="DE10" s="14">
        <f>DD10/DD$11*100</f>
        <v>0</v>
      </c>
      <c r="DF10" s="103">
        <v>0</v>
      </c>
      <c r="DG10" s="14">
        <f>DF10/DF$11*100</f>
        <v>0</v>
      </c>
      <c r="DH10" s="103">
        <v>0</v>
      </c>
      <c r="DI10" s="14">
        <f>DH10/DH$11*100</f>
        <v>0</v>
      </c>
      <c r="DJ10" s="103">
        <v>0</v>
      </c>
      <c r="DK10" s="14">
        <f>DJ10/DJ$11*100</f>
        <v>0</v>
      </c>
      <c r="DL10" s="1545">
        <f>DL48</f>
        <v>19.100000000000001</v>
      </c>
      <c r="DM10" s="14">
        <f>DL10/DL$11*100</f>
        <v>3.0368556619073361</v>
      </c>
      <c r="DN10" s="1545">
        <f>DN48</f>
        <v>17.700000000000003</v>
      </c>
      <c r="DO10" s="14">
        <f>DN10/DN$11*100</f>
        <v>5.8915554372066712</v>
      </c>
      <c r="DP10" s="1545">
        <f>DP48</f>
        <v>18.600000000000001</v>
      </c>
      <c r="DQ10" s="14">
        <f>DP10/DP$11*100</f>
        <v>10.136239782016352</v>
      </c>
      <c r="DR10" s="1545">
        <f>DR48</f>
        <v>0</v>
      </c>
      <c r="DS10" s="14">
        <f>DR10/DR$11*100</f>
        <v>0</v>
      </c>
      <c r="DT10" s="103">
        <v>0</v>
      </c>
      <c r="DU10" s="14">
        <f>DT10/DT$11*100</f>
        <v>0</v>
      </c>
      <c r="DV10" s="1545">
        <f>DV48</f>
        <v>0</v>
      </c>
      <c r="DW10" s="14">
        <f>DV10/DV$11*100</f>
        <v>0</v>
      </c>
      <c r="DX10" s="103">
        <v>0</v>
      </c>
      <c r="DY10" s="14">
        <f>DX10/DX$11*100</f>
        <v>0</v>
      </c>
      <c r="DZ10" s="103">
        <v>0</v>
      </c>
      <c r="EA10" s="14">
        <f>DZ10/DZ$11*100</f>
        <v>0</v>
      </c>
      <c r="EB10" s="103"/>
      <c r="EC10" s="14">
        <f>EB10/EB$11*100</f>
        <v>0</v>
      </c>
      <c r="ED10" s="103">
        <v>0</v>
      </c>
      <c r="EE10" s="14">
        <f>ED10/ED$11*100</f>
        <v>0</v>
      </c>
      <c r="EF10" s="1545">
        <f>EF48</f>
        <v>0</v>
      </c>
      <c r="EG10" s="14">
        <f>EF10/EF$11*100</f>
        <v>0</v>
      </c>
      <c r="EH10" s="103">
        <v>0</v>
      </c>
      <c r="EI10" s="14" t="e">
        <f>EH10/EH$11*100</f>
        <v>#DIV/0!</v>
      </c>
      <c r="EJ10" s="1545">
        <f>EJ48</f>
        <v>0</v>
      </c>
      <c r="EK10" s="14">
        <f>EJ10/EJ$11*100</f>
        <v>0</v>
      </c>
      <c r="EL10" s="1545">
        <f>EL48</f>
        <v>0</v>
      </c>
      <c r="EM10" s="14">
        <f>EL10/EL$11*100</f>
        <v>0</v>
      </c>
      <c r="EN10" s="1559">
        <f>EN48</f>
        <v>0</v>
      </c>
      <c r="EO10" s="14">
        <f>EN10/EN$11*100</f>
        <v>0</v>
      </c>
      <c r="EP10" s="1559">
        <f>EP48</f>
        <v>0</v>
      </c>
      <c r="EQ10" s="14">
        <f>EP10/EP$11*100</f>
        <v>0</v>
      </c>
      <c r="ER10" s="1545">
        <f>ER48</f>
        <v>0</v>
      </c>
      <c r="ES10" s="14">
        <f>ER10/ER$11*100</f>
        <v>0</v>
      </c>
      <c r="ET10" s="1545">
        <f>ET48</f>
        <v>0</v>
      </c>
      <c r="EU10" s="14">
        <f>ET10/ET$11*100</f>
        <v>0</v>
      </c>
      <c r="EV10" s="103">
        <v>0</v>
      </c>
      <c r="EW10" s="14">
        <f>EV10/EV$11*100</f>
        <v>0</v>
      </c>
      <c r="EX10" s="103">
        <v>0</v>
      </c>
      <c r="EY10" s="14">
        <f>EX10/EX$11*100</f>
        <v>0</v>
      </c>
      <c r="EZ10" s="103">
        <v>0</v>
      </c>
      <c r="FA10" s="14">
        <f>EZ10/EZ$11*100</f>
        <v>0</v>
      </c>
      <c r="FB10" s="103">
        <v>0</v>
      </c>
      <c r="FC10" s="14">
        <f>FB10/FB$11*100</f>
        <v>0</v>
      </c>
      <c r="FD10" s="103">
        <v>0</v>
      </c>
      <c r="FE10" s="14">
        <f>FD10/FD$11*100</f>
        <v>0</v>
      </c>
      <c r="FF10" s="103">
        <v>0</v>
      </c>
      <c r="FG10" s="14">
        <f>FF10/FF$11*100</f>
        <v>0</v>
      </c>
      <c r="FH10" s="103">
        <v>2.0758670000000001</v>
      </c>
      <c r="FI10" s="14">
        <f>FH10/FH$11*100</f>
        <v>4.9809809595562822</v>
      </c>
      <c r="FJ10" s="103">
        <v>145.69999999999999</v>
      </c>
      <c r="FK10" s="14">
        <f>FJ10/FJ$11*100</f>
        <v>7.8671706263498908</v>
      </c>
      <c r="FL10" s="103">
        <v>12.1</v>
      </c>
      <c r="FM10" s="14">
        <f>FL10/FL$11*100</f>
        <v>3.5102988105599073</v>
      </c>
      <c r="FN10" s="103">
        <v>0</v>
      </c>
      <c r="FO10" s="14">
        <f>FN10/FN$11*100</f>
        <v>0</v>
      </c>
      <c r="FP10" s="103"/>
      <c r="FQ10" s="14">
        <f>FP10/FP$11*100</f>
        <v>0</v>
      </c>
      <c r="FR10" s="103">
        <v>0</v>
      </c>
      <c r="FS10" s="14">
        <f>FR10/FR$11*100</f>
        <v>0</v>
      </c>
      <c r="FT10" s="103">
        <v>0</v>
      </c>
      <c r="FU10" s="14">
        <f>FT10/FT$11*100</f>
        <v>0</v>
      </c>
      <c r="FV10" s="103">
        <v>0</v>
      </c>
      <c r="FW10" s="14">
        <f>FV10/FV$11*100</f>
        <v>0</v>
      </c>
      <c r="FX10" s="103">
        <v>0</v>
      </c>
      <c r="FY10" s="14" t="e">
        <f>FX10/FX$11*100</f>
        <v>#DIV/0!</v>
      </c>
      <c r="FZ10" s="103">
        <v>0</v>
      </c>
      <c r="GA10" s="14">
        <f>FZ10/FZ$11*100</f>
        <v>0</v>
      </c>
      <c r="GB10" s="103">
        <v>0</v>
      </c>
      <c r="GC10" s="14">
        <f>GB10/GB$11*100</f>
        <v>0</v>
      </c>
      <c r="GD10" s="103">
        <v>0</v>
      </c>
      <c r="GE10" s="14">
        <f>GD10/GD$11*100</f>
        <v>0</v>
      </c>
      <c r="GF10" s="103">
        <v>0</v>
      </c>
      <c r="GG10" s="14">
        <f>GF10/GF$11*100</f>
        <v>0</v>
      </c>
      <c r="GH10" s="103">
        <v>0</v>
      </c>
      <c r="GI10" s="14">
        <f>GH10/GH$11*100</f>
        <v>0</v>
      </c>
    </row>
    <row r="11" spans="1:191" ht="12.75" customHeight="1" thickBot="1">
      <c r="A11" s="111" t="s">
        <v>3</v>
      </c>
      <c r="B11" s="5">
        <f>D11+F11+H11+J11+V11+X11+Z11+DX11+AD11+AF11+AH11+AJ11+AL11+AN11+AP11+AR11+AT11+AV11+AX11+AZ11+L11+N11+T11+BH11+BJ11+BL11+AB11+BB11+BD11+BF11+BN11+BP11+BR11+BT11+BV11+FR11+BX11+BZ11+CB11+CD11+CF11+CH11+P11+R11+CJ11+CL11+CN11+CP11+CR11+CT11+CV11+CX11+CZ11+DB11+DD11+DF11+DH11+DJ11+DL11+DN11+DP11+DR11+DT11+DV11+EB11+DZ11+ED11+EF11+EH11+EJ11+EL11+EN11+EP11+ER11+ET11+EV11+EX11+EZ11+FB11+FD11+FF11+FH11+FJ11+FL11+FN11+FP11+FT11+FV11+FX11+FZ11+GB11+GD11+GF11+GH11</f>
        <v>32093.513414000008</v>
      </c>
      <c r="C11" s="49">
        <f>B11/B$11*100</f>
        <v>100</v>
      </c>
      <c r="D11" s="5">
        <f>SUM(D7:D10)</f>
        <v>170.37</v>
      </c>
      <c r="E11" s="49">
        <f>D11/D$11*100</f>
        <v>100</v>
      </c>
      <c r="F11" s="5">
        <f>SUM(F7:F10)</f>
        <v>13.063000000000001</v>
      </c>
      <c r="G11" s="49">
        <f>F11/F$11*100</f>
        <v>100</v>
      </c>
      <c r="H11" s="1570">
        <f>SUM(H7:H10)</f>
        <v>26.425000000000004</v>
      </c>
      <c r="I11" s="49">
        <f>H11/H$11*100</f>
        <v>100</v>
      </c>
      <c r="J11" s="112">
        <f>SUM(J7:J10)</f>
        <v>145.053</v>
      </c>
      <c r="K11" s="49">
        <f>J11/J$11*100</f>
        <v>100</v>
      </c>
      <c r="L11" s="5">
        <v>0.05</v>
      </c>
      <c r="M11" s="49">
        <f>L11/L$11*100</f>
        <v>100</v>
      </c>
      <c r="N11" s="5">
        <f>SUM(N7:N10)</f>
        <v>0.3</v>
      </c>
      <c r="O11" s="49">
        <f>N11/N$11*100</f>
        <v>100</v>
      </c>
      <c r="P11" s="5">
        <v>0.03</v>
      </c>
      <c r="Q11" s="49">
        <f>P11/P$11*100</f>
        <v>100</v>
      </c>
      <c r="R11" s="5">
        <f>SUM(R7:R10)</f>
        <v>0.3</v>
      </c>
      <c r="S11" s="49">
        <f>R11/R$11*100</f>
        <v>100</v>
      </c>
      <c r="T11" s="5">
        <v>686.56</v>
      </c>
      <c r="U11" s="49">
        <f>T11/T$11*100</f>
        <v>100</v>
      </c>
      <c r="V11" s="1546">
        <f>SUM(V7:V10)</f>
        <v>101.3</v>
      </c>
      <c r="W11" s="49">
        <f>V11/V$11*100</f>
        <v>100</v>
      </c>
      <c r="X11" s="1560">
        <f>SUM(X7:X10)</f>
        <v>996.76588800000013</v>
      </c>
      <c r="Y11" s="49">
        <f>X11/X$11*100</f>
        <v>100</v>
      </c>
      <c r="Z11" s="5">
        <f>SUM(Z7:Z10)</f>
        <v>0</v>
      </c>
      <c r="AA11" s="49" t="e">
        <f>Z11/Z$11*100</f>
        <v>#DIV/0!</v>
      </c>
      <c r="AB11" s="5">
        <f>SUM(AB7:AB10)</f>
        <v>0</v>
      </c>
      <c r="AC11" s="49" t="e">
        <f>AB11/AB$11*100</f>
        <v>#DIV/0!</v>
      </c>
      <c r="AD11" s="1546">
        <f>SUM(AD7:AD10)</f>
        <v>53.099999999999994</v>
      </c>
      <c r="AE11" s="49">
        <f>AD11/AD$11*100</f>
        <v>100</v>
      </c>
      <c r="AF11" s="1546">
        <f>SUM(AF7:AF10)</f>
        <v>54.1</v>
      </c>
      <c r="AG11" s="49">
        <f>AF11/AF$11*100</f>
        <v>100</v>
      </c>
      <c r="AH11" s="5">
        <f>SUM(AH7:AH10)</f>
        <v>177.33</v>
      </c>
      <c r="AI11" s="49">
        <f>AH11/AH$11*100</f>
        <v>100</v>
      </c>
      <c r="AJ11" s="5">
        <v>4749.3681170899981</v>
      </c>
      <c r="AK11" s="49">
        <f>AJ11/AJ$11*100</f>
        <v>100</v>
      </c>
      <c r="AL11" s="5">
        <v>37.403608489999996</v>
      </c>
      <c r="AM11" s="49">
        <f>AL11/AL$11*100</f>
        <v>100</v>
      </c>
      <c r="AN11" s="5">
        <v>302.00085159999981</v>
      </c>
      <c r="AO11" s="49">
        <f>AN11/AN$11*100</f>
        <v>100</v>
      </c>
      <c r="AP11" s="5">
        <f>SUM(AP7:AP10)</f>
        <v>2.75</v>
      </c>
      <c r="AQ11" s="49">
        <f>AP11/AP$11*100</f>
        <v>100</v>
      </c>
      <c r="AR11" s="5">
        <f>SUM(AR7:AR10)</f>
        <v>21.617999999999999</v>
      </c>
      <c r="AS11" s="49">
        <f>AR11/AR$11*100</f>
        <v>100</v>
      </c>
      <c r="AT11" s="5">
        <f>SUM(AT7:AT10)</f>
        <v>18.015000000000001</v>
      </c>
      <c r="AU11" s="49">
        <f>AT11/AT$11*100</f>
        <v>100</v>
      </c>
      <c r="AV11" s="5">
        <f>SUM(AV7:AV10)</f>
        <v>464.48</v>
      </c>
      <c r="AW11" s="49">
        <f>AV11/AV$11*100</f>
        <v>100</v>
      </c>
      <c r="AX11" s="5">
        <f>SUM(AX7:AX10)</f>
        <v>168.19800000000001</v>
      </c>
      <c r="AY11" s="49">
        <f>AX11/AX$11*100</f>
        <v>100</v>
      </c>
      <c r="AZ11" s="5">
        <f>SUM(AZ7:AZ10)</f>
        <v>333.14</v>
      </c>
      <c r="BA11" s="49">
        <f>AZ11/AZ$11*100</f>
        <v>100</v>
      </c>
      <c r="BB11" s="5">
        <f>SUM(BB7:BB10)</f>
        <v>0</v>
      </c>
      <c r="BC11" s="49" t="e">
        <f>BB11/BB$11*100</f>
        <v>#DIV/0!</v>
      </c>
      <c r="BD11" s="5">
        <f>SUM(BD7:BD10)</f>
        <v>0</v>
      </c>
      <c r="BE11" s="49" t="e">
        <f>BD11/BD$11*100</f>
        <v>#DIV/0!</v>
      </c>
      <c r="BF11" s="5">
        <f>SUM(BF7:BF10)</f>
        <v>0</v>
      </c>
      <c r="BG11" s="49" t="e">
        <f>BF11/BF$11*100</f>
        <v>#DIV/0!</v>
      </c>
      <c r="BH11" s="5">
        <f>SUM(BH7:BH10)</f>
        <v>3.8479999999999999</v>
      </c>
      <c r="BI11" s="49">
        <f>BH11/BH$11*100</f>
        <v>100</v>
      </c>
      <c r="BJ11" s="5">
        <f>SUM(BJ7:BJ10)</f>
        <v>3.6160000000000001</v>
      </c>
      <c r="BK11" s="49">
        <f>BJ11/BJ$11*100</f>
        <v>100</v>
      </c>
      <c r="BL11" s="5">
        <f>SUM(BL7:BL10)</f>
        <v>1.6910000000000001</v>
      </c>
      <c r="BM11" s="49">
        <f>BL11/BL$11*100</f>
        <v>100</v>
      </c>
      <c r="BN11" s="5">
        <f>SUM(BN7:BN10)</f>
        <v>984.1</v>
      </c>
      <c r="BO11" s="49">
        <f>BN11/BN$11*100</f>
        <v>100</v>
      </c>
      <c r="BP11" s="5">
        <f>SUM(BP7:BP10)</f>
        <v>0</v>
      </c>
      <c r="BQ11" s="49" t="e">
        <f>BP11/BP$11*100</f>
        <v>#DIV/0!</v>
      </c>
      <c r="BR11" s="1546">
        <f>SUM(BR7:BR10)</f>
        <v>447.58325630999997</v>
      </c>
      <c r="BS11" s="49">
        <f>BR11/BR$11*100</f>
        <v>100</v>
      </c>
      <c r="BT11" s="5">
        <v>171.39236982</v>
      </c>
      <c r="BU11" s="49">
        <f>BT11/BT$11*100</f>
        <v>100</v>
      </c>
      <c r="BV11" s="5">
        <v>11.237456999999999</v>
      </c>
      <c r="BW11" s="49">
        <f>BV11/BV$11*100</f>
        <v>100</v>
      </c>
      <c r="BX11" s="5">
        <v>1112.98786926</v>
      </c>
      <c r="BY11" s="49">
        <f>BX11/BX$11*100</f>
        <v>100</v>
      </c>
      <c r="BZ11" s="5">
        <f>SUM(BZ7:BZ10)</f>
        <v>799.55346328999997</v>
      </c>
      <c r="CA11" s="49">
        <f>BZ11/BZ$11*100</f>
        <v>100</v>
      </c>
      <c r="CB11" s="5">
        <f>SUM(CB7:CB10)</f>
        <v>3.11</v>
      </c>
      <c r="CC11" s="49">
        <f>CB11/CB$11*100</f>
        <v>100</v>
      </c>
      <c r="CD11" s="5">
        <v>89.357045919999933</v>
      </c>
      <c r="CE11" s="49">
        <f>CD11/CD$11*100</f>
        <v>100</v>
      </c>
      <c r="CF11" s="5">
        <f>SUM(CF7:CF10)</f>
        <v>56.82</v>
      </c>
      <c r="CG11" s="49">
        <f>CF11/CF$11*100</f>
        <v>100</v>
      </c>
      <c r="CH11" s="5">
        <f>SUM(CH7:CH10)</f>
        <v>0</v>
      </c>
      <c r="CI11" s="49" t="e">
        <f>CH11/CH$11*100</f>
        <v>#DIV/0!</v>
      </c>
      <c r="CJ11" s="5">
        <f>SUM(CJ7:CJ10)</f>
        <v>11.59</v>
      </c>
      <c r="CK11" s="49">
        <f>CJ11/CJ$11*100</f>
        <v>100</v>
      </c>
      <c r="CL11" s="5">
        <f>SUM(CL7:CL10)</f>
        <v>59.059999999999995</v>
      </c>
      <c r="CM11" s="49">
        <f>CL11/CL$11*100</f>
        <v>100</v>
      </c>
      <c r="CN11" s="5">
        <f>SUM(CN7:CN10)</f>
        <v>0.56920904999999999</v>
      </c>
      <c r="CO11" s="49">
        <f>CN11/CN$11*100</f>
        <v>100</v>
      </c>
      <c r="CP11" s="5">
        <v>767.096</v>
      </c>
      <c r="CQ11" s="49">
        <f>CP11/CP$11*100</f>
        <v>100</v>
      </c>
      <c r="CR11" s="5">
        <v>1404.95</v>
      </c>
      <c r="CS11" s="49">
        <f>CR11/CR$11*100</f>
        <v>100</v>
      </c>
      <c r="CT11" s="5">
        <f>SUM(CT7:CT10)</f>
        <v>0.55400000000000005</v>
      </c>
      <c r="CU11" s="49">
        <f>CT11/CT$11*100</f>
        <v>100</v>
      </c>
      <c r="CV11" s="5">
        <f>SUM(CV7:CV10)</f>
        <v>1.427</v>
      </c>
      <c r="CW11" s="49">
        <f>CV11/CV$11*100</f>
        <v>100</v>
      </c>
      <c r="CX11" s="5">
        <f>SUM(CX7:CX10)</f>
        <v>1.798</v>
      </c>
      <c r="CY11" s="49">
        <f>CX11/CX$11*100</f>
        <v>100</v>
      </c>
      <c r="CZ11" s="5">
        <f>SUM(CZ7:CZ10)</f>
        <v>1.04</v>
      </c>
      <c r="DA11" s="49">
        <f>CZ11/CZ$11*100</f>
        <v>100</v>
      </c>
      <c r="DB11" s="5">
        <f>SUM(DB7:DB10)</f>
        <v>23.555</v>
      </c>
      <c r="DC11" s="49">
        <f>DB11/DB$11*100</f>
        <v>100</v>
      </c>
      <c r="DD11" s="5">
        <f>SUM(DD7:DD10)</f>
        <v>8.9469999999999992</v>
      </c>
      <c r="DE11" s="49">
        <f>DD11/DD$11*100</f>
        <v>100</v>
      </c>
      <c r="DF11" s="5">
        <f>SUM(DF7:DF10)</f>
        <v>15.375999999999999</v>
      </c>
      <c r="DG11" s="49">
        <f>DF11/DF$11*100</f>
        <v>100</v>
      </c>
      <c r="DH11" s="5">
        <v>3024.6</v>
      </c>
      <c r="DI11" s="49">
        <f>DH11/DH$11*100</f>
        <v>100</v>
      </c>
      <c r="DJ11" s="5">
        <v>318.39999999999998</v>
      </c>
      <c r="DK11" s="49">
        <f>DJ11/DJ$11*100</f>
        <v>100</v>
      </c>
      <c r="DL11" s="1546">
        <f>SUM(DL7:DL10)</f>
        <v>628.94000000000005</v>
      </c>
      <c r="DM11" s="49">
        <f>DL11/DL$11*100</f>
        <v>100</v>
      </c>
      <c r="DN11" s="1546">
        <f>SUM(DN7:DN10)</f>
        <v>300.43</v>
      </c>
      <c r="DO11" s="49">
        <f>DN11/DN$11*100</f>
        <v>100</v>
      </c>
      <c r="DP11" s="1546">
        <f>SUM(DP7:DP10)</f>
        <v>183.49999999999997</v>
      </c>
      <c r="DQ11" s="49">
        <f>DP11/DP$11*100</f>
        <v>100</v>
      </c>
      <c r="DR11" s="1546">
        <f>SUM(DR7:DR10)</f>
        <v>3.0599999999999996</v>
      </c>
      <c r="DS11" s="49">
        <f>DR11/DR$11*100</f>
        <v>100</v>
      </c>
      <c r="DT11" s="5">
        <f>SUM(DT7:DT10)</f>
        <v>1.33</v>
      </c>
      <c r="DU11" s="49">
        <f>DT11/DT$11*100</f>
        <v>100</v>
      </c>
      <c r="DV11" s="1546">
        <f>SUM(DV7:DV10)</f>
        <v>2818.84752119</v>
      </c>
      <c r="DW11" s="49">
        <f>DV11/DV$11*100</f>
        <v>100</v>
      </c>
      <c r="DX11" s="5">
        <f>SUM(DX7:DX10)</f>
        <v>3.2</v>
      </c>
      <c r="DY11" s="49">
        <f>DX11/DX$11*100</f>
        <v>100</v>
      </c>
      <c r="DZ11" s="5">
        <f>SUM(DZ7:DZ10)</f>
        <v>1.0940000000000001</v>
      </c>
      <c r="EA11" s="49">
        <f>DZ11/DZ$11*100</f>
        <v>100</v>
      </c>
      <c r="EB11" s="5">
        <v>2409.1999999999998</v>
      </c>
      <c r="EC11" s="49">
        <f>EB11/EB$11*100</f>
        <v>100</v>
      </c>
      <c r="ED11" s="5">
        <f>SUM(ED7:ED10)</f>
        <v>6.7079474299999999</v>
      </c>
      <c r="EE11" s="49">
        <f>ED11/ED$11*100</f>
        <v>100</v>
      </c>
      <c r="EF11" s="1546">
        <f>SUM(EF7:EF10)</f>
        <v>1.4</v>
      </c>
      <c r="EG11" s="49">
        <f>EF11/EF$11*100</f>
        <v>100</v>
      </c>
      <c r="EH11" s="5">
        <f>SUM(EH7:EH10)</f>
        <v>0</v>
      </c>
      <c r="EI11" s="49" t="e">
        <f>EH11/EH$11*100</f>
        <v>#DIV/0!</v>
      </c>
      <c r="EJ11" s="1546">
        <f>SUM(EJ7:EJ10)</f>
        <v>2924.5999999999995</v>
      </c>
      <c r="EK11" s="49">
        <f>EJ11/EJ$11*100</f>
        <v>100</v>
      </c>
      <c r="EL11" s="1546">
        <f>SUM(EL7:EL10)</f>
        <v>449.73</v>
      </c>
      <c r="EM11" s="49">
        <f>EL11/EL$11*100</f>
        <v>100</v>
      </c>
      <c r="EN11" s="1560">
        <f>SUM(EN7:EN10)</f>
        <v>577.1</v>
      </c>
      <c r="EO11" s="49">
        <f>EN11/EN$11*100</f>
        <v>100</v>
      </c>
      <c r="EP11" s="1560">
        <f>SUM(EP7:EP10)</f>
        <v>616.19999999999993</v>
      </c>
      <c r="EQ11" s="49">
        <f>EP11/EP$11*100</f>
        <v>100</v>
      </c>
      <c r="ER11" s="1546">
        <f>SUM(ER7:ER10)</f>
        <v>393.99999999999994</v>
      </c>
      <c r="ES11" s="49">
        <f>ER11/ER$11*100</f>
        <v>100</v>
      </c>
      <c r="ET11" s="1546">
        <f>SUM(ET7:ET10)</f>
        <v>38.5</v>
      </c>
      <c r="EU11" s="49">
        <f>ET11/ET$11*100</f>
        <v>100</v>
      </c>
      <c r="EV11" s="5">
        <f>SUM(EV7:EV10)</f>
        <v>12.554</v>
      </c>
      <c r="EW11" s="49">
        <f>EV11/EV$11*100</f>
        <v>100</v>
      </c>
      <c r="EX11" s="5">
        <f>SUM(EX7:EX10)</f>
        <v>12.512</v>
      </c>
      <c r="EY11" s="49">
        <f>EX11/EX$11*100</f>
        <v>100</v>
      </c>
      <c r="EZ11" s="5">
        <f>SUM(EZ7:EZ10)</f>
        <v>4.8</v>
      </c>
      <c r="FA11" s="49">
        <f>EZ11/EZ$11*100</f>
        <v>100</v>
      </c>
      <c r="FB11" s="5">
        <f>SUM(FB7:FB10)</f>
        <v>1.22</v>
      </c>
      <c r="FC11" s="49">
        <f>FB11/FB$11*100</f>
        <v>100</v>
      </c>
      <c r="FD11" s="5">
        <f>SUM(FD7:FD10)</f>
        <v>5.9</v>
      </c>
      <c r="FE11" s="49">
        <f>FD11/FD$11*100</f>
        <v>100</v>
      </c>
      <c r="FF11" s="5">
        <v>280.8</v>
      </c>
      <c r="FG11" s="49">
        <f>FF11/FF$11*100</f>
        <v>100</v>
      </c>
      <c r="FH11" s="5">
        <v>41.675867000000004</v>
      </c>
      <c r="FI11" s="49">
        <f>FH11/FH$11*100</f>
        <v>100</v>
      </c>
      <c r="FJ11" s="5">
        <v>1852</v>
      </c>
      <c r="FK11" s="49">
        <f>FJ11/FJ$11*100</f>
        <v>100</v>
      </c>
      <c r="FL11" s="5">
        <v>344.7</v>
      </c>
      <c r="FM11" s="49">
        <f>FL11/FL$11*100</f>
        <v>100</v>
      </c>
      <c r="FN11" s="5">
        <f>SUM(FN7:FN10)</f>
        <v>0.5</v>
      </c>
      <c r="FO11" s="49">
        <f>FN11/FN$11*100</f>
        <v>100</v>
      </c>
      <c r="FP11" s="5">
        <f>SUM(FP7:FP10)</f>
        <v>261.88194254999996</v>
      </c>
      <c r="FQ11" s="49">
        <f>FP11/FP$11*100</f>
        <v>100</v>
      </c>
      <c r="FR11" s="5">
        <f>SUM(FR7:FR10)</f>
        <v>9.9719999999999995</v>
      </c>
      <c r="FS11" s="49">
        <f>FR11/FR$11*100</f>
        <v>100</v>
      </c>
      <c r="FT11" s="5">
        <f>SUM(FT7:FT10)</f>
        <v>30.277999999999999</v>
      </c>
      <c r="FU11" s="49">
        <f>FT11/FT$11*100</f>
        <v>100</v>
      </c>
      <c r="FV11" s="5">
        <f>SUM(FV7:FV10)</f>
        <v>8.5730000000000004</v>
      </c>
      <c r="FW11" s="49">
        <f>FV11/FV$11*100</f>
        <v>100</v>
      </c>
      <c r="FX11" s="5">
        <f>SUM(FX7:FX10)</f>
        <v>0</v>
      </c>
      <c r="FY11" s="49" t="e">
        <f>FX11/FX$11*100</f>
        <v>#DIV/0!</v>
      </c>
      <c r="FZ11" s="5">
        <f>SUM(FZ7:FZ10)</f>
        <v>1.5189999999999999</v>
      </c>
      <c r="GA11" s="49">
        <f>FZ11/FZ$11*100</f>
        <v>100</v>
      </c>
      <c r="GB11" s="5">
        <f>SUM(GB7:GB10)</f>
        <v>4.1970000000000001</v>
      </c>
      <c r="GC11" s="49">
        <f>GB11/GB$11*100</f>
        <v>100</v>
      </c>
      <c r="GD11" s="5">
        <f>SUM(GD7:GD10)</f>
        <v>5.4160000000000004</v>
      </c>
      <c r="GE11" s="49">
        <f>GD11/GD$11*100</f>
        <v>100</v>
      </c>
      <c r="GF11" s="5">
        <f>SUM(GF7:GF10)</f>
        <v>5.5819999999999999</v>
      </c>
      <c r="GG11" s="49">
        <f>GF11/GF$11*100</f>
        <v>100</v>
      </c>
      <c r="GH11" s="5">
        <f>SUM(GH7:GH10)</f>
        <v>5.6139999999999999</v>
      </c>
      <c r="GI11" s="49">
        <f>GH11/GH$11*100</f>
        <v>100</v>
      </c>
    </row>
    <row r="12" spans="1:191" ht="12.75" customHeight="1">
      <c r="A12" s="36" t="s">
        <v>100</v>
      </c>
      <c r="B12" s="103"/>
      <c r="C12" s="14"/>
      <c r="D12" s="103"/>
      <c r="E12" s="14"/>
      <c r="F12" s="103"/>
      <c r="G12" s="14"/>
      <c r="H12" s="1158"/>
      <c r="I12" s="14"/>
      <c r="J12" s="1158"/>
      <c r="K12" s="14"/>
      <c r="L12" s="103"/>
      <c r="M12" s="14"/>
      <c r="N12" s="103"/>
      <c r="O12" s="14"/>
      <c r="P12" s="103"/>
      <c r="Q12" s="14"/>
      <c r="R12" s="103"/>
      <c r="S12" s="14"/>
      <c r="T12" s="103"/>
      <c r="U12" s="14"/>
      <c r="V12" s="1545"/>
      <c r="W12" s="14"/>
      <c r="X12" s="1559"/>
      <c r="Y12" s="14"/>
      <c r="Z12" s="103"/>
      <c r="AA12" s="14"/>
      <c r="AB12" s="103"/>
      <c r="AC12" s="14"/>
      <c r="AD12" s="1545"/>
      <c r="AE12" s="14"/>
      <c r="AF12" s="1545"/>
      <c r="AG12" s="14"/>
      <c r="AH12" s="103"/>
      <c r="AI12" s="14"/>
      <c r="AJ12" s="103"/>
      <c r="AK12" s="14"/>
      <c r="AL12" s="103"/>
      <c r="AM12" s="14"/>
      <c r="AN12" s="103"/>
      <c r="AO12" s="14"/>
      <c r="AP12" s="103"/>
      <c r="AQ12" s="14"/>
      <c r="AR12" s="103"/>
      <c r="AS12" s="14"/>
      <c r="AT12" s="103"/>
      <c r="AU12" s="14"/>
      <c r="AV12" s="103"/>
      <c r="AW12" s="14"/>
      <c r="AX12" s="103"/>
      <c r="AZ12" s="103"/>
      <c r="BA12" s="14"/>
      <c r="BB12" s="103"/>
      <c r="BC12" s="14"/>
      <c r="BD12" s="103"/>
      <c r="BE12" s="14"/>
      <c r="BF12" s="103"/>
      <c r="BG12" s="14"/>
      <c r="BH12" s="103"/>
      <c r="BI12" s="14"/>
      <c r="BJ12" s="103"/>
      <c r="BK12" s="14"/>
      <c r="BL12" s="103"/>
      <c r="BM12" s="14"/>
      <c r="BN12" s="103"/>
      <c r="BP12" s="103"/>
      <c r="BQ12" s="14"/>
      <c r="BR12" s="1545"/>
      <c r="BT12" s="103"/>
      <c r="BV12" s="103"/>
      <c r="BW12" s="14"/>
      <c r="BX12" s="103"/>
      <c r="BY12" s="14"/>
      <c r="BZ12" s="103"/>
      <c r="CA12" s="14"/>
      <c r="CB12" s="103"/>
      <c r="CC12" s="14"/>
      <c r="CD12" s="103"/>
      <c r="CE12" s="14"/>
      <c r="CF12" s="103"/>
      <c r="CG12" s="14"/>
      <c r="CH12" s="103"/>
      <c r="CI12" s="14"/>
      <c r="CJ12" s="103"/>
      <c r="CK12" s="14"/>
      <c r="CL12" s="103"/>
      <c r="CM12" s="14"/>
      <c r="CN12" s="103"/>
      <c r="CO12" s="14"/>
      <c r="CP12" s="103"/>
      <c r="CQ12" s="14"/>
      <c r="CR12" s="103"/>
      <c r="CS12" s="14"/>
      <c r="CT12" s="103"/>
      <c r="CU12" s="14"/>
      <c r="CV12" s="103"/>
      <c r="CW12" s="14"/>
      <c r="CX12" s="103"/>
      <c r="CY12" s="14"/>
      <c r="CZ12" s="103"/>
      <c r="DA12" s="14"/>
      <c r="DB12" s="103"/>
      <c r="DC12" s="14"/>
      <c r="DD12" s="103"/>
      <c r="DE12" s="14"/>
      <c r="DF12" s="103"/>
      <c r="DG12" s="14"/>
      <c r="DH12" s="103"/>
      <c r="DI12" s="14"/>
      <c r="DJ12" s="103"/>
      <c r="DK12" s="14"/>
      <c r="DL12" s="1545"/>
      <c r="DM12" s="14"/>
      <c r="DN12" s="1545"/>
      <c r="DO12" s="14"/>
      <c r="DP12" s="1545"/>
      <c r="DQ12" s="14"/>
      <c r="DR12" s="1545"/>
      <c r="DS12" s="14"/>
      <c r="DT12" s="103"/>
      <c r="DU12" s="14"/>
      <c r="DV12" s="1545"/>
      <c r="DW12" s="14"/>
      <c r="DX12" s="103"/>
      <c r="DY12" s="14"/>
      <c r="DZ12" s="103"/>
      <c r="EA12" s="14"/>
      <c r="EB12" s="103"/>
      <c r="EC12" s="14"/>
      <c r="ED12" s="103"/>
      <c r="EE12" s="14"/>
      <c r="EF12" s="1545"/>
      <c r="EG12" s="14"/>
      <c r="EH12" s="103"/>
      <c r="EI12" s="14"/>
      <c r="EJ12" s="1545"/>
      <c r="EK12" s="14"/>
      <c r="EL12" s="1545"/>
      <c r="EM12" s="14"/>
      <c r="EN12" s="1559"/>
      <c r="EO12" s="14"/>
      <c r="EP12" s="1559"/>
      <c r="EQ12" s="14"/>
      <c r="ER12" s="1545"/>
      <c r="ES12" s="14"/>
      <c r="ET12" s="1545"/>
      <c r="EU12" s="14"/>
      <c r="EV12" s="103"/>
      <c r="EW12" s="14"/>
      <c r="EX12" s="103"/>
      <c r="EY12" s="14"/>
      <c r="EZ12" s="103"/>
      <c r="FA12" s="14"/>
      <c r="FB12" s="103"/>
      <c r="FC12" s="14"/>
      <c r="FD12" s="103"/>
      <c r="FE12" s="14"/>
      <c r="FF12" s="103"/>
      <c r="FG12" s="14"/>
      <c r="FH12" s="103"/>
      <c r="FI12" s="14"/>
      <c r="FJ12" s="103"/>
      <c r="FK12" s="14"/>
      <c r="FL12" s="103"/>
      <c r="FM12" s="14"/>
      <c r="FN12" s="103"/>
      <c r="FO12" s="14"/>
      <c r="FP12" s="103"/>
      <c r="FQ12" s="14"/>
      <c r="FR12" s="103"/>
      <c r="FS12" s="14"/>
      <c r="FT12" s="103"/>
      <c r="FU12" s="14"/>
      <c r="FV12" s="103"/>
      <c r="FW12" s="14"/>
      <c r="FX12" s="103"/>
      <c r="FY12" s="14"/>
      <c r="FZ12" s="103"/>
      <c r="GA12" s="14"/>
      <c r="GB12" s="103"/>
      <c r="GC12" s="14"/>
      <c r="GD12" s="103"/>
      <c r="GE12" s="14"/>
      <c r="GF12" s="103"/>
      <c r="GG12" s="14"/>
      <c r="GH12" s="103"/>
      <c r="GI12" s="14"/>
    </row>
    <row r="13" spans="1:191" ht="12.75" customHeight="1">
      <c r="A13" s="1159" t="s">
        <v>101</v>
      </c>
      <c r="B13" s="103">
        <f t="shared" ref="B13:B32" si="0">D13+F13+H13+J13+V13+X13+Z13+DX13+AD13+AF13+AH13+AJ13+AL13+AN13+AP13+AR13+AT13+AV13+AX13+AZ13+L13+N13+T13+BH13+BJ13+BL13+AB13+BB13+BD13+BF13+BN13+BP13+BR13+BT13+BV13+FR13+BX13+BZ13+CB13+CD13+CF13+CH13+P13+R13+CJ13+CL13+CN13+CP13+CR13+CT13+CV13+CX13+CZ13+DB13+DD13+DF13+DH13+DJ13+DL13+DN13+DP13+DR13+DT13+DV13+EB13+DZ13+ED13+EF13+EH13+EJ13+EL13+EN13+EP13+ER13+ET13+EV13+EX13+EZ13+FB13+FD13+FF13+FH13+FJ13+FL13+FN13+FP13+FT13+FV13+FX13+FZ13+GB13+GD13+GF13+GH13</f>
        <v>329.810519</v>
      </c>
      <c r="C13" s="14">
        <f t="shared" ref="C13:C32" si="1">B13/B$11*100</f>
        <v>1.0276547623362677</v>
      </c>
      <c r="D13" s="103"/>
      <c r="E13" s="14">
        <f t="shared" ref="E13:E32" si="2">D13/D$11*100</f>
        <v>0</v>
      </c>
      <c r="F13" s="103"/>
      <c r="G13" s="14"/>
      <c r="H13" s="1158"/>
      <c r="I13" s="14">
        <f t="shared" ref="I13:I32" si="3">H13/H$11*100</f>
        <v>0</v>
      </c>
      <c r="J13" s="1158"/>
      <c r="K13" s="14">
        <f t="shared" ref="K13:M32" si="4">J13/J$11*100</f>
        <v>0</v>
      </c>
      <c r="L13" s="103"/>
      <c r="M13" s="14">
        <f t="shared" si="4"/>
        <v>0</v>
      </c>
      <c r="N13" s="103"/>
      <c r="O13" s="14"/>
      <c r="P13" s="103"/>
      <c r="Q13" s="14">
        <f t="shared" ref="Q13:Q32" si="5">P13/P$11*100</f>
        <v>0</v>
      </c>
      <c r="R13" s="103"/>
      <c r="S13" s="14"/>
      <c r="T13" s="103"/>
      <c r="U13" s="14">
        <f t="shared" ref="U13:U32" si="6">T13/T$11*100</f>
        <v>0</v>
      </c>
      <c r="V13" s="1559"/>
      <c r="W13" s="14">
        <f t="shared" ref="W13:W32" si="7">V13/V$11*100</f>
        <v>0</v>
      </c>
      <c r="X13" s="1559"/>
      <c r="Y13" s="14">
        <f t="shared" ref="Y13:Y32" si="8">X13/X$11*100</f>
        <v>0</v>
      </c>
      <c r="Z13" s="103"/>
      <c r="AA13" s="14" t="e">
        <f t="shared" ref="AA13:AA32" si="9">Z13/Z$11*100</f>
        <v>#DIV/0!</v>
      </c>
      <c r="AB13" s="103"/>
      <c r="AC13" s="14"/>
      <c r="AD13" s="1559"/>
      <c r="AE13" s="14">
        <f t="shared" ref="AE13:AE32" si="10">AD13/AD$11*100</f>
        <v>0</v>
      </c>
      <c r="AF13" s="1559">
        <v>0</v>
      </c>
      <c r="AG13" s="14">
        <f t="shared" ref="AG13:AG32" si="11">AF13/AF$11*100</f>
        <v>0</v>
      </c>
      <c r="AH13" s="103">
        <f>3.39+0.74</f>
        <v>4.13</v>
      </c>
      <c r="AI13" s="14">
        <f t="shared" ref="AI13:AI32" si="12">AH13/AH$11*100</f>
        <v>2.3289911464501212</v>
      </c>
      <c r="AJ13" s="103">
        <v>0</v>
      </c>
      <c r="AK13" s="14">
        <f t="shared" ref="AK13:AK32" si="13">AJ13/AJ$11*100</f>
        <v>0</v>
      </c>
      <c r="AL13" s="103">
        <v>0</v>
      </c>
      <c r="AM13" s="14">
        <f t="shared" ref="AM13:AM32" si="14">AL13/AL$11*100</f>
        <v>0</v>
      </c>
      <c r="AN13" s="103">
        <v>0</v>
      </c>
      <c r="AO13" s="14">
        <f t="shared" ref="AO13:AO32" si="15">AN13/AN$11*100</f>
        <v>0</v>
      </c>
      <c r="AP13" s="103"/>
      <c r="AQ13" s="103"/>
      <c r="AR13" s="103"/>
      <c r="AS13" s="103"/>
      <c r="AT13" s="14"/>
      <c r="AU13" s="14"/>
      <c r="AV13" s="103">
        <v>4.25</v>
      </c>
      <c r="AW13" s="14">
        <f t="shared" ref="AW13:AW32" si="16">AV13/AV$11*100</f>
        <v>0.91500172235618327</v>
      </c>
      <c r="AX13" s="103"/>
      <c r="AZ13" s="103"/>
      <c r="BA13" s="14">
        <f t="shared" ref="BA13:BA32" si="17">AZ13/AZ$11*100</f>
        <v>0</v>
      </c>
      <c r="BB13" s="103"/>
      <c r="BC13" s="14" t="e">
        <f t="shared" ref="BC13:BC32" si="18">BB13/BB$11*100</f>
        <v>#DIV/0!</v>
      </c>
      <c r="BD13" s="103"/>
      <c r="BE13" s="14" t="e">
        <f t="shared" ref="BE13:BE32" si="19">BD13/BD$11*100</f>
        <v>#DIV/0!</v>
      </c>
      <c r="BF13" s="103"/>
      <c r="BG13" s="14" t="e">
        <f t="shared" ref="BG13:BG32" si="20">BF13/BF$11*100</f>
        <v>#DIV/0!</v>
      </c>
      <c r="BH13" s="103"/>
      <c r="BI13" s="14"/>
      <c r="BJ13" s="103"/>
      <c r="BK13" s="14"/>
      <c r="BL13" s="103"/>
      <c r="BM13" s="14"/>
      <c r="BN13" s="103">
        <v>0</v>
      </c>
      <c r="BO13" s="14">
        <f t="shared" ref="BO13:BO32" si="21">BN13/BN$11*100</f>
        <v>0</v>
      </c>
      <c r="BP13" s="103"/>
      <c r="BQ13" s="14"/>
      <c r="BR13" s="1559"/>
      <c r="BS13" s="14">
        <f t="shared" ref="BS13:BS32" si="22">BR13/BR$11*100</f>
        <v>0</v>
      </c>
      <c r="BT13" s="103"/>
      <c r="BU13" s="14">
        <f t="shared" ref="BU13:BU32" si="23">BT13/BT$11*100</f>
        <v>0</v>
      </c>
      <c r="BV13" s="103"/>
      <c r="BW13" s="14">
        <f t="shared" ref="BW13:BW32" si="24">BV13/BV$11*100</f>
        <v>0</v>
      </c>
      <c r="BX13" s="103">
        <v>3.3705189999999998</v>
      </c>
      <c r="BY13" s="14">
        <f t="shared" ref="BY13:BY32" si="25">BX13/BX$11*100</f>
        <v>0.30283519641961421</v>
      </c>
      <c r="BZ13" s="103">
        <v>0</v>
      </c>
      <c r="CA13" s="14">
        <f t="shared" ref="CA13:CA32" si="26">BZ13/BZ$11*100</f>
        <v>0</v>
      </c>
      <c r="CB13" s="103"/>
      <c r="CC13" s="14">
        <f t="shared" ref="CC13:CC32" si="27">CB13/CB$11*100</f>
        <v>0</v>
      </c>
      <c r="CD13" s="103">
        <v>0</v>
      </c>
      <c r="CE13" s="14">
        <f t="shared" ref="CE13:CE32" si="28">CD13/CD$11*100</f>
        <v>0</v>
      </c>
      <c r="CF13" s="103"/>
      <c r="CG13" s="14">
        <f t="shared" ref="CG13:CG32" si="29">CF13/CF$11*100</f>
        <v>0</v>
      </c>
      <c r="CH13" s="103"/>
      <c r="CI13" s="14"/>
      <c r="CJ13" s="103"/>
      <c r="CK13" s="14">
        <f t="shared" ref="CK13:CK32" si="30">CJ13/CJ$11*100</f>
        <v>0</v>
      </c>
      <c r="CL13" s="103"/>
      <c r="CM13" s="14">
        <f t="shared" ref="CM13:CM32" si="31">CL13/CL$11*100</f>
        <v>0</v>
      </c>
      <c r="CN13" s="103"/>
      <c r="CO13" s="14"/>
      <c r="CP13" s="103">
        <v>190.72</v>
      </c>
      <c r="CQ13" s="14">
        <f t="shared" ref="CQ13:CQ32" si="32">CP13/CP$11*100</f>
        <v>24.862598683867468</v>
      </c>
      <c r="CR13" s="103"/>
      <c r="CS13" s="14">
        <f t="shared" ref="CS13:CS32" si="33">CR13/CR$11*100</f>
        <v>0</v>
      </c>
      <c r="CT13" s="103"/>
      <c r="CU13" s="14"/>
      <c r="CV13" s="103"/>
      <c r="CW13" s="14"/>
      <c r="CX13" s="103"/>
      <c r="CY13" s="14"/>
      <c r="CZ13" s="103"/>
      <c r="DA13" s="14"/>
      <c r="DB13" s="103"/>
      <c r="DC13" s="14"/>
      <c r="DD13" s="103"/>
      <c r="DE13" s="14"/>
      <c r="DF13" s="103"/>
      <c r="DG13" s="14"/>
      <c r="DH13" s="103"/>
      <c r="DI13" s="14">
        <f t="shared" ref="DI13:DI32" si="34">DH13/DH$11*100</f>
        <v>0</v>
      </c>
      <c r="DJ13" s="103"/>
      <c r="DK13" s="14">
        <f t="shared" ref="DK13:DK32" si="35">DJ13/DJ$11*100</f>
        <v>0</v>
      </c>
      <c r="DL13" s="1559">
        <v>0.04</v>
      </c>
      <c r="DM13" s="14">
        <f t="shared" ref="DM13:DM32" si="36">DL13/DL$11*100</f>
        <v>6.3599071453556777E-3</v>
      </c>
      <c r="DN13" s="1559"/>
      <c r="DO13" s="14">
        <f t="shared" ref="DO13:DO32" si="37">DN13/DN$11*100</f>
        <v>0</v>
      </c>
      <c r="DP13" s="1559"/>
      <c r="DQ13" s="14">
        <f t="shared" ref="DQ13:DQ32" si="38">DP13/DP$11*100</f>
        <v>0</v>
      </c>
      <c r="DR13" s="1559"/>
      <c r="DS13" s="14">
        <f t="shared" ref="DS13:DS32" si="39">DR13/DR$11*100</f>
        <v>0</v>
      </c>
      <c r="DT13" s="103"/>
      <c r="DU13" s="14"/>
      <c r="DV13" s="1559">
        <v>0</v>
      </c>
      <c r="DW13" s="14">
        <f t="shared" ref="DW13:DW32" si="40">DV13/DV$11*100</f>
        <v>0</v>
      </c>
      <c r="DX13" s="103"/>
      <c r="DY13" s="14"/>
      <c r="DZ13" s="103"/>
      <c r="EA13" s="14"/>
      <c r="EB13" s="103">
        <v>0</v>
      </c>
      <c r="EC13" s="14">
        <f t="shared" ref="EC13:EC32" si="41">EB13/EB$11*100</f>
        <v>0</v>
      </c>
      <c r="ED13" s="103"/>
      <c r="EE13" s="14"/>
      <c r="EF13" s="1559"/>
      <c r="EG13" s="14">
        <f t="shared" ref="EG13:EG32" si="42">EF13/EF$11*100</f>
        <v>0</v>
      </c>
      <c r="EH13" s="103"/>
      <c r="EI13" s="14"/>
      <c r="EJ13" s="1559">
        <v>96.3</v>
      </c>
      <c r="EK13" s="14">
        <f t="shared" ref="EK13:EK32" si="43">EJ13/EJ$11*100</f>
        <v>3.2927579839978121</v>
      </c>
      <c r="EL13" s="1559"/>
      <c r="EM13" s="14">
        <f t="shared" ref="EM13:EM32" si="44">EL13/EL$11*100</f>
        <v>0</v>
      </c>
      <c r="EN13" s="1559">
        <v>18.5</v>
      </c>
      <c r="EO13" s="14">
        <f t="shared" ref="EO13:EO32" si="45">EN13/EN$11*100</f>
        <v>3.2056835903656209</v>
      </c>
      <c r="EP13" s="1559">
        <v>11.5</v>
      </c>
      <c r="EQ13" s="14">
        <f t="shared" ref="EQ13:EQ32" si="46">EP13/EP$11*100</f>
        <v>1.866277182732879</v>
      </c>
      <c r="ER13" s="1559"/>
      <c r="ES13" s="14">
        <f t="shared" ref="ES13:ES32" si="47">ER13/ER$11*100</f>
        <v>0</v>
      </c>
      <c r="ET13" s="1559">
        <v>1</v>
      </c>
      <c r="EU13" s="14">
        <f t="shared" ref="EU13:EU32" si="48">ET13/ET$11*100</f>
        <v>2.5974025974025974</v>
      </c>
      <c r="EV13" s="103"/>
      <c r="EW13" s="14"/>
      <c r="EX13" s="103"/>
      <c r="EY13" s="14"/>
      <c r="EZ13" s="103"/>
      <c r="FA13" s="14"/>
      <c r="FB13" s="103"/>
      <c r="FC13" s="14"/>
      <c r="FD13" s="103"/>
      <c r="FE13" s="14"/>
      <c r="FF13" s="103">
        <v>0</v>
      </c>
      <c r="FG13" s="14">
        <f t="shared" ref="FG13:FG32" si="49">FF13/FF$11*100</f>
        <v>0</v>
      </c>
      <c r="FH13" s="103">
        <v>0</v>
      </c>
      <c r="FI13" s="14">
        <f t="shared" ref="FI13:FI32" si="50">FH13/FH$11*100</f>
        <v>0</v>
      </c>
      <c r="FJ13" s="103">
        <v>0</v>
      </c>
      <c r="FK13" s="14">
        <f t="shared" ref="FK13:FK32" si="51">FJ13/FJ$11*100</f>
        <v>0</v>
      </c>
      <c r="FL13" s="103">
        <v>0</v>
      </c>
      <c r="FM13" s="14">
        <f t="shared" ref="FM13:FM32" si="52">FL13/FL$11*100</f>
        <v>0</v>
      </c>
      <c r="FN13" s="103"/>
      <c r="FO13" s="14"/>
      <c r="FP13" s="103">
        <v>0</v>
      </c>
      <c r="FQ13" s="14">
        <f t="shared" ref="FQ13:FQ32" si="53">FP13/FP$11*100</f>
        <v>0</v>
      </c>
      <c r="FR13" s="103"/>
      <c r="FS13" s="14"/>
      <c r="FT13" s="103"/>
      <c r="FU13" s="14"/>
      <c r="FV13" s="103"/>
      <c r="FW13" s="14"/>
      <c r="FX13" s="103"/>
      <c r="FY13" s="14"/>
      <c r="FZ13" s="103"/>
      <c r="GA13" s="14"/>
      <c r="GB13" s="103"/>
      <c r="GC13" s="14"/>
      <c r="GD13" s="103"/>
      <c r="GE13" s="14"/>
      <c r="GF13" s="103"/>
      <c r="GG13" s="14"/>
      <c r="GH13" s="103"/>
      <c r="GI13" s="14"/>
    </row>
    <row r="14" spans="1:191" ht="12.75" customHeight="1">
      <c r="A14" s="40" t="s">
        <v>102</v>
      </c>
      <c r="B14" s="103">
        <f t="shared" si="0"/>
        <v>4510.4426255999997</v>
      </c>
      <c r="C14" s="14">
        <f t="shared" si="1"/>
        <v>14.054063098097666</v>
      </c>
      <c r="D14" s="103">
        <v>12.69</v>
      </c>
      <c r="E14" s="14">
        <f t="shared" si="2"/>
        <v>7.4484944532488111</v>
      </c>
      <c r="F14" s="103"/>
      <c r="G14" s="14"/>
      <c r="H14" s="1158">
        <v>0.92600000000000005</v>
      </c>
      <c r="I14" s="14">
        <f t="shared" si="3"/>
        <v>3.5042573320719015</v>
      </c>
      <c r="J14" s="1158"/>
      <c r="K14" s="14">
        <f t="shared" si="4"/>
        <v>0</v>
      </c>
      <c r="L14" s="103"/>
      <c r="M14" s="14">
        <f t="shared" si="4"/>
        <v>0</v>
      </c>
      <c r="N14" s="103"/>
      <c r="O14" s="14"/>
      <c r="P14" s="103"/>
      <c r="Q14" s="14">
        <f t="shared" si="5"/>
        <v>0</v>
      </c>
      <c r="R14" s="103"/>
      <c r="S14" s="14"/>
      <c r="T14" s="103">
        <v>209.5</v>
      </c>
      <c r="U14" s="14">
        <f t="shared" si="6"/>
        <v>30.514448846422749</v>
      </c>
      <c r="V14" s="1545">
        <v>35.6</v>
      </c>
      <c r="W14" s="14">
        <f t="shared" si="7"/>
        <v>35.1431391905232</v>
      </c>
      <c r="X14" s="1559">
        <v>367.15032200000002</v>
      </c>
      <c r="Y14" s="14">
        <f t="shared" si="8"/>
        <v>36.834157992373029</v>
      </c>
      <c r="Z14" s="103"/>
      <c r="AA14" s="14" t="e">
        <f t="shared" si="9"/>
        <v>#DIV/0!</v>
      </c>
      <c r="AB14" s="103"/>
      <c r="AC14" s="14"/>
      <c r="AD14" s="1545">
        <v>21.8</v>
      </c>
      <c r="AE14" s="14">
        <f t="shared" si="10"/>
        <v>41.054613935969876</v>
      </c>
      <c r="AF14" s="1545">
        <v>4.8</v>
      </c>
      <c r="AG14" s="14">
        <f t="shared" si="11"/>
        <v>8.8724584103512019</v>
      </c>
      <c r="AH14" s="103">
        <v>63.51</v>
      </c>
      <c r="AI14" s="14">
        <f t="shared" si="12"/>
        <v>35.814582980883095</v>
      </c>
      <c r="AJ14" s="103">
        <v>258.22734775000004</v>
      </c>
      <c r="AK14" s="14">
        <f t="shared" si="13"/>
        <v>5.4370885006955287</v>
      </c>
      <c r="AL14" s="103">
        <v>5.9668090000000014</v>
      </c>
      <c r="AM14" s="14">
        <f t="shared" si="14"/>
        <v>15.952495603720299</v>
      </c>
      <c r="AN14" s="103">
        <v>24.03495075</v>
      </c>
      <c r="AO14" s="14">
        <f t="shared" si="15"/>
        <v>7.9585705214614082</v>
      </c>
      <c r="AP14" s="103"/>
      <c r="AQ14" s="103"/>
      <c r="AR14" s="103"/>
      <c r="AS14" s="103"/>
      <c r="AT14" s="14"/>
      <c r="AU14" s="14"/>
      <c r="AV14" s="103">
        <v>75.319999999999993</v>
      </c>
      <c r="AW14" s="14">
        <f t="shared" si="16"/>
        <v>16.215983465380639</v>
      </c>
      <c r="AX14" s="103"/>
      <c r="AZ14" s="103">
        <v>13.72</v>
      </c>
      <c r="BA14" s="14">
        <f t="shared" si="17"/>
        <v>4.1183886654259476</v>
      </c>
      <c r="BB14" s="103"/>
      <c r="BC14" s="14" t="e">
        <f t="shared" si="18"/>
        <v>#DIV/0!</v>
      </c>
      <c r="BD14" s="103"/>
      <c r="BE14" s="14" t="e">
        <f t="shared" si="19"/>
        <v>#DIV/0!</v>
      </c>
      <c r="BF14" s="103"/>
      <c r="BG14" s="14" t="e">
        <f t="shared" si="20"/>
        <v>#DIV/0!</v>
      </c>
      <c r="BH14" s="103"/>
      <c r="BI14" s="14"/>
      <c r="BJ14" s="103"/>
      <c r="BK14" s="14"/>
      <c r="BL14" s="103"/>
      <c r="BM14" s="14"/>
      <c r="BN14" s="103">
        <v>65.5</v>
      </c>
      <c r="BO14" s="14">
        <f t="shared" si="21"/>
        <v>6.6558276597906714</v>
      </c>
      <c r="BP14" s="103"/>
      <c r="BQ14" s="14"/>
      <c r="BR14" s="1545">
        <f>24166907/1000000</f>
        <v>24.166906999999998</v>
      </c>
      <c r="BS14" s="14">
        <f t="shared" si="22"/>
        <v>5.3994215957135339</v>
      </c>
      <c r="BT14" s="103">
        <v>47.61117102</v>
      </c>
      <c r="BU14" s="14">
        <f t="shared" si="23"/>
        <v>27.77904936491764</v>
      </c>
      <c r="BV14" s="103">
        <v>1.8115829999999999</v>
      </c>
      <c r="BW14" s="14">
        <f t="shared" si="24"/>
        <v>16.120933766420642</v>
      </c>
      <c r="BX14" s="103">
        <v>410.94659113</v>
      </c>
      <c r="BY14" s="14">
        <f t="shared" si="25"/>
        <v>36.922827506038217</v>
      </c>
      <c r="BZ14" s="103">
        <v>142.02366900000001</v>
      </c>
      <c r="CA14" s="14">
        <f t="shared" si="26"/>
        <v>17.76287334377885</v>
      </c>
      <c r="CB14" s="103">
        <v>0.48</v>
      </c>
      <c r="CC14" s="14">
        <f t="shared" si="27"/>
        <v>15.434083601286176</v>
      </c>
      <c r="CD14" s="103">
        <v>34.646610599999995</v>
      </c>
      <c r="CE14" s="14">
        <f t="shared" si="28"/>
        <v>38.773227386029077</v>
      </c>
      <c r="CF14" s="103">
        <v>1.17</v>
      </c>
      <c r="CG14" s="14">
        <f t="shared" si="29"/>
        <v>2.059134107708553</v>
      </c>
      <c r="CH14" s="103"/>
      <c r="CI14" s="14"/>
      <c r="CJ14" s="103"/>
      <c r="CK14" s="14">
        <f t="shared" si="30"/>
        <v>0</v>
      </c>
      <c r="CL14" s="103">
        <v>14.81</v>
      </c>
      <c r="CM14" s="14">
        <f t="shared" si="31"/>
        <v>25.076193701320694</v>
      </c>
      <c r="CN14" s="103"/>
      <c r="CO14" s="14"/>
      <c r="CP14" s="103">
        <v>203.054</v>
      </c>
      <c r="CQ14" s="14">
        <f t="shared" si="32"/>
        <v>26.470480878534108</v>
      </c>
      <c r="CR14" s="103">
        <v>453.52499999999998</v>
      </c>
      <c r="CS14" s="14">
        <f t="shared" si="33"/>
        <v>32.280508203138893</v>
      </c>
      <c r="CT14" s="103"/>
      <c r="CU14" s="14"/>
      <c r="CV14" s="103"/>
      <c r="CW14" s="14"/>
      <c r="CX14" s="103"/>
      <c r="CY14" s="14"/>
      <c r="CZ14" s="103"/>
      <c r="DA14" s="14"/>
      <c r="DB14" s="103"/>
      <c r="DC14" s="14"/>
      <c r="DD14" s="103"/>
      <c r="DE14" s="14"/>
      <c r="DF14" s="103"/>
      <c r="DG14" s="14"/>
      <c r="DH14" s="103">
        <v>164.5</v>
      </c>
      <c r="DI14" s="14">
        <f t="shared" si="34"/>
        <v>5.4387357005885075</v>
      </c>
      <c r="DJ14" s="103"/>
      <c r="DK14" s="14">
        <f t="shared" si="35"/>
        <v>0</v>
      </c>
      <c r="DL14" s="1545">
        <v>56.5</v>
      </c>
      <c r="DM14" s="14">
        <f t="shared" si="36"/>
        <v>8.9833688428148939</v>
      </c>
      <c r="DN14" s="1545">
        <v>35.6</v>
      </c>
      <c r="DO14" s="14">
        <f t="shared" si="37"/>
        <v>11.849682122291384</v>
      </c>
      <c r="DP14" s="1545">
        <v>26.6</v>
      </c>
      <c r="DQ14" s="14">
        <f t="shared" si="38"/>
        <v>14.495912806539513</v>
      </c>
      <c r="DR14" s="1545">
        <v>0.03</v>
      </c>
      <c r="DS14" s="14">
        <f t="shared" si="39"/>
        <v>0.98039215686274528</v>
      </c>
      <c r="DT14" s="103"/>
      <c r="DU14" s="14"/>
      <c r="DV14" s="1545">
        <v>301.76520335000004</v>
      </c>
      <c r="DW14" s="14">
        <f t="shared" si="40"/>
        <v>10.705268769649781</v>
      </c>
      <c r="DX14" s="103"/>
      <c r="DY14" s="14"/>
      <c r="DZ14" s="103"/>
      <c r="EA14" s="14"/>
      <c r="EB14" s="103">
        <v>815.5</v>
      </c>
      <c r="EC14" s="14">
        <f t="shared" si="41"/>
        <v>33.849410592727878</v>
      </c>
      <c r="ED14" s="103"/>
      <c r="EE14" s="14"/>
      <c r="EF14" s="1545"/>
      <c r="EG14" s="14">
        <f t="shared" si="42"/>
        <v>0</v>
      </c>
      <c r="EH14" s="103"/>
      <c r="EI14" s="14"/>
      <c r="EJ14" s="1545">
        <v>32.1</v>
      </c>
      <c r="EK14" s="14">
        <f t="shared" si="43"/>
        <v>1.0975859946659374</v>
      </c>
      <c r="EL14" s="1545">
        <v>46.7</v>
      </c>
      <c r="EM14" s="14">
        <f t="shared" si="44"/>
        <v>10.38400818268739</v>
      </c>
      <c r="EN14" s="1559"/>
      <c r="EO14" s="14">
        <f t="shared" si="45"/>
        <v>0</v>
      </c>
      <c r="EP14" s="1559">
        <v>57.6</v>
      </c>
      <c r="EQ14" s="14">
        <f t="shared" si="46"/>
        <v>9.3476144109055515</v>
      </c>
      <c r="ER14" s="1545">
        <v>113.6</v>
      </c>
      <c r="ES14" s="14">
        <f t="shared" si="47"/>
        <v>28.832487309644673</v>
      </c>
      <c r="ET14" s="1545">
        <v>0.4</v>
      </c>
      <c r="EU14" s="14">
        <f t="shared" si="48"/>
        <v>1.0389610389610389</v>
      </c>
      <c r="EV14" s="103"/>
      <c r="EW14" s="14"/>
      <c r="EX14" s="103"/>
      <c r="EY14" s="14"/>
      <c r="EZ14" s="103"/>
      <c r="FA14" s="14"/>
      <c r="FB14" s="103"/>
      <c r="FC14" s="14"/>
      <c r="FD14" s="103"/>
      <c r="FE14" s="14"/>
      <c r="FF14" s="103">
        <v>99.8</v>
      </c>
      <c r="FG14" s="14">
        <f t="shared" si="49"/>
        <v>35.541310541310537</v>
      </c>
      <c r="FH14" s="103">
        <v>3.3</v>
      </c>
      <c r="FI14" s="14">
        <f t="shared" si="50"/>
        <v>7.9182515867036427</v>
      </c>
      <c r="FJ14" s="103">
        <v>174.4</v>
      </c>
      <c r="FK14" s="14">
        <f t="shared" si="51"/>
        <v>9.416846652267818</v>
      </c>
      <c r="FL14" s="103">
        <v>34.299999999999997</v>
      </c>
      <c r="FM14" s="14">
        <f t="shared" si="52"/>
        <v>9.9506817522483324</v>
      </c>
      <c r="FN14" s="103"/>
      <c r="FO14" s="14"/>
      <c r="FP14" s="103">
        <v>54.756461000000002</v>
      </c>
      <c r="FQ14" s="14">
        <f t="shared" si="53"/>
        <v>20.908834136032723</v>
      </c>
      <c r="FR14" s="103"/>
      <c r="FS14" s="14"/>
      <c r="FT14" s="103"/>
      <c r="FU14" s="14"/>
      <c r="FV14" s="103"/>
      <c r="FW14" s="14"/>
      <c r="FX14" s="103"/>
      <c r="FY14" s="14"/>
      <c r="FZ14" s="103"/>
      <c r="GA14" s="14"/>
      <c r="GB14" s="103"/>
      <c r="GC14" s="14"/>
      <c r="GD14" s="103"/>
      <c r="GE14" s="14"/>
      <c r="GF14" s="103"/>
      <c r="GG14" s="14"/>
      <c r="GH14" s="103"/>
      <c r="GI14" s="14"/>
    </row>
    <row r="15" spans="1:191" ht="12.75" customHeight="1">
      <c r="A15" s="40" t="s">
        <v>105</v>
      </c>
      <c r="B15" s="103">
        <f t="shared" si="0"/>
        <v>2014.57130611</v>
      </c>
      <c r="C15" s="14">
        <f t="shared" si="1"/>
        <v>6.277191531268099</v>
      </c>
      <c r="D15" s="103">
        <v>32.76</v>
      </c>
      <c r="E15" s="14">
        <f t="shared" si="2"/>
        <v>19.228737453777072</v>
      </c>
      <c r="F15" s="103"/>
      <c r="G15" s="14"/>
      <c r="H15" s="1158"/>
      <c r="I15" s="14">
        <f t="shared" si="3"/>
        <v>0</v>
      </c>
      <c r="J15" s="1158">
        <v>0.77900000000000003</v>
      </c>
      <c r="K15" s="14">
        <f t="shared" si="4"/>
        <v>0.53704508007417984</v>
      </c>
      <c r="L15" s="103"/>
      <c r="M15" s="14">
        <f t="shared" si="4"/>
        <v>0</v>
      </c>
      <c r="N15" s="103"/>
      <c r="O15" s="14"/>
      <c r="P15" s="103"/>
      <c r="Q15" s="14">
        <f t="shared" si="5"/>
        <v>0</v>
      </c>
      <c r="R15" s="103"/>
      <c r="S15" s="14"/>
      <c r="T15" s="103">
        <v>60</v>
      </c>
      <c r="U15" s="14">
        <f t="shared" si="6"/>
        <v>8.7392216266604521</v>
      </c>
      <c r="V15" s="1545">
        <v>9.1</v>
      </c>
      <c r="W15" s="14">
        <f t="shared" si="7"/>
        <v>8.9832181638696937</v>
      </c>
      <c r="X15" s="1559">
        <v>171.545931</v>
      </c>
      <c r="Y15" s="14">
        <f t="shared" si="8"/>
        <v>17.210252985704098</v>
      </c>
      <c r="Z15" s="103"/>
      <c r="AA15" s="14" t="e">
        <f t="shared" si="9"/>
        <v>#DIV/0!</v>
      </c>
      <c r="AB15" s="103"/>
      <c r="AC15" s="14"/>
      <c r="AD15" s="1545">
        <v>5.9</v>
      </c>
      <c r="AE15" s="14">
        <f t="shared" si="10"/>
        <v>11.111111111111112</v>
      </c>
      <c r="AF15" s="1545">
        <v>1.1000000000000001</v>
      </c>
      <c r="AG15" s="14">
        <f t="shared" si="11"/>
        <v>2.033271719038817</v>
      </c>
      <c r="AH15" s="103">
        <v>23.94</v>
      </c>
      <c r="AI15" s="14">
        <f t="shared" si="12"/>
        <v>13.500253764168498</v>
      </c>
      <c r="AJ15" s="103">
        <v>368.02195557999994</v>
      </c>
      <c r="AK15" s="14">
        <f t="shared" si="13"/>
        <v>7.7488614591848473</v>
      </c>
      <c r="AL15" s="103">
        <v>2.9062985599999998</v>
      </c>
      <c r="AM15" s="14">
        <f t="shared" si="14"/>
        <v>7.7701020765871025</v>
      </c>
      <c r="AN15" s="103">
        <v>32.185195500000006</v>
      </c>
      <c r="AO15" s="14">
        <f t="shared" si="15"/>
        <v>10.65731945108198</v>
      </c>
      <c r="AP15" s="103"/>
      <c r="AQ15" s="103"/>
      <c r="AR15" s="103"/>
      <c r="AS15" s="103"/>
      <c r="AT15" s="14"/>
      <c r="AU15" s="14"/>
      <c r="AV15" s="103">
        <v>36.85</v>
      </c>
      <c r="AW15" s="14">
        <f t="shared" si="16"/>
        <v>7.9336031691353766</v>
      </c>
      <c r="AX15" s="103"/>
      <c r="AZ15" s="103">
        <v>5.3</v>
      </c>
      <c r="BA15" s="14">
        <f t="shared" si="17"/>
        <v>1.5909227351864081</v>
      </c>
      <c r="BB15" s="103"/>
      <c r="BC15" s="14" t="e">
        <f t="shared" si="18"/>
        <v>#DIV/0!</v>
      </c>
      <c r="BD15" s="103"/>
      <c r="BE15" s="14" t="e">
        <f t="shared" si="19"/>
        <v>#DIV/0!</v>
      </c>
      <c r="BF15" s="103"/>
      <c r="BG15" s="14" t="e">
        <f t="shared" si="20"/>
        <v>#DIV/0!</v>
      </c>
      <c r="BH15" s="103"/>
      <c r="BI15" s="14"/>
      <c r="BJ15" s="103"/>
      <c r="BK15" s="14"/>
      <c r="BL15" s="103"/>
      <c r="BM15" s="14"/>
      <c r="BN15" s="103">
        <v>30.4</v>
      </c>
      <c r="BO15" s="14">
        <f t="shared" si="21"/>
        <v>3.089116959658571</v>
      </c>
      <c r="BP15" s="103"/>
      <c r="BQ15" s="14"/>
      <c r="BR15" s="1545">
        <f>27557030/1000000</f>
        <v>27.557030000000001</v>
      </c>
      <c r="BS15" s="14">
        <f t="shared" si="22"/>
        <v>6.1568500634245726</v>
      </c>
      <c r="BT15" s="103">
        <v>13.780033019999999</v>
      </c>
      <c r="BU15" s="14">
        <f t="shared" si="23"/>
        <v>8.0400504610981756</v>
      </c>
      <c r="BV15" s="103">
        <v>0.50369299999999995</v>
      </c>
      <c r="BW15" s="14">
        <f t="shared" si="24"/>
        <v>4.4822685417172226</v>
      </c>
      <c r="BX15" s="103">
        <v>162.90318430000002</v>
      </c>
      <c r="BY15" s="14">
        <f t="shared" si="25"/>
        <v>14.636564224937205</v>
      </c>
      <c r="BZ15" s="103">
        <v>63.621884000000001</v>
      </c>
      <c r="CA15" s="14">
        <f t="shared" si="26"/>
        <v>7.9571769645282853</v>
      </c>
      <c r="CB15" s="103">
        <v>0.16</v>
      </c>
      <c r="CC15" s="14">
        <f t="shared" si="27"/>
        <v>5.1446945337620589</v>
      </c>
      <c r="CD15" s="103">
        <v>10.0271376</v>
      </c>
      <c r="CE15" s="14">
        <f t="shared" si="28"/>
        <v>11.221429151739361</v>
      </c>
      <c r="CF15" s="103">
        <v>1.36</v>
      </c>
      <c r="CG15" s="14">
        <f t="shared" si="29"/>
        <v>2.3935234072509681</v>
      </c>
      <c r="CH15" s="103"/>
      <c r="CI15" s="14"/>
      <c r="CJ15" s="103"/>
      <c r="CK15" s="14">
        <f t="shared" si="30"/>
        <v>0</v>
      </c>
      <c r="CL15" s="103">
        <v>3.21</v>
      </c>
      <c r="CM15" s="14">
        <f t="shared" si="31"/>
        <v>5.4351506942092795</v>
      </c>
      <c r="CN15" s="103"/>
      <c r="CO15" s="14"/>
      <c r="CP15" s="103">
        <v>83.682000000000002</v>
      </c>
      <c r="CQ15" s="14">
        <f t="shared" si="32"/>
        <v>10.908934474954895</v>
      </c>
      <c r="CR15" s="103">
        <v>131.26300000000001</v>
      </c>
      <c r="CS15" s="14">
        <f t="shared" si="33"/>
        <v>9.3428947649382543</v>
      </c>
      <c r="CT15" s="103"/>
      <c r="CU15" s="14"/>
      <c r="CV15" s="103"/>
      <c r="CW15" s="14"/>
      <c r="CX15" s="103"/>
      <c r="CY15" s="14"/>
      <c r="CZ15" s="103"/>
      <c r="DA15" s="14"/>
      <c r="DB15" s="103"/>
      <c r="DC15" s="14"/>
      <c r="DD15" s="103"/>
      <c r="DE15" s="14"/>
      <c r="DF15" s="103"/>
      <c r="DG15" s="14"/>
      <c r="DH15" s="103">
        <v>50.9</v>
      </c>
      <c r="DI15" s="14">
        <f t="shared" si="34"/>
        <v>1.6828671559875688</v>
      </c>
      <c r="DJ15" s="103">
        <v>9.8000000000000007</v>
      </c>
      <c r="DK15" s="14">
        <f t="shared" si="35"/>
        <v>3.0778894472361813</v>
      </c>
      <c r="DL15" s="1545">
        <v>20.3</v>
      </c>
      <c r="DM15" s="14">
        <f t="shared" si="36"/>
        <v>3.2276528762680066</v>
      </c>
      <c r="DN15" s="1545">
        <v>12.9</v>
      </c>
      <c r="DO15" s="14">
        <f t="shared" si="37"/>
        <v>4.2938454881336749</v>
      </c>
      <c r="DP15" s="1545">
        <v>9.6999999999999993</v>
      </c>
      <c r="DQ15" s="14">
        <f t="shared" si="38"/>
        <v>5.2861035422343328</v>
      </c>
      <c r="DR15" s="1545">
        <v>0.02</v>
      </c>
      <c r="DS15" s="14">
        <f t="shared" si="39"/>
        <v>0.65359477124183019</v>
      </c>
      <c r="DT15" s="103"/>
      <c r="DU15" s="14"/>
      <c r="DV15" s="1545">
        <v>92.944727549999996</v>
      </c>
      <c r="DW15" s="14">
        <f t="shared" si="40"/>
        <v>3.2972598500383801</v>
      </c>
      <c r="DX15" s="103"/>
      <c r="DY15" s="14"/>
      <c r="DZ15" s="103"/>
      <c r="EA15" s="14"/>
      <c r="EB15" s="103">
        <v>185.6</v>
      </c>
      <c r="EC15" s="14">
        <f t="shared" si="41"/>
        <v>7.7038020919807408</v>
      </c>
      <c r="ED15" s="103"/>
      <c r="EE15" s="14"/>
      <c r="EF15" s="1545"/>
      <c r="EG15" s="14">
        <f t="shared" si="42"/>
        <v>0</v>
      </c>
      <c r="EH15" s="103"/>
      <c r="EI15" s="14"/>
      <c r="EJ15" s="1545">
        <v>105.1</v>
      </c>
      <c r="EK15" s="14">
        <f t="shared" si="43"/>
        <v>3.5936538330028043</v>
      </c>
      <c r="EL15" s="1545">
        <v>17.5</v>
      </c>
      <c r="EM15" s="14">
        <f t="shared" si="44"/>
        <v>3.8912236230627264</v>
      </c>
      <c r="EN15" s="1559">
        <v>22.8</v>
      </c>
      <c r="EO15" s="14">
        <f t="shared" si="45"/>
        <v>3.9507884248830361</v>
      </c>
      <c r="EP15" s="1559">
        <v>123.6</v>
      </c>
      <c r="EQ15" s="14">
        <f t="shared" si="46"/>
        <v>20.058422590068162</v>
      </c>
      <c r="ER15" s="1545">
        <v>32.9</v>
      </c>
      <c r="ES15" s="14">
        <f t="shared" si="47"/>
        <v>8.3502538071066006</v>
      </c>
      <c r="ET15" s="1545">
        <v>1.4</v>
      </c>
      <c r="EU15" s="14">
        <f t="shared" si="48"/>
        <v>3.6363636363636362</v>
      </c>
      <c r="EV15" s="103"/>
      <c r="EW15" s="14"/>
      <c r="EX15" s="103"/>
      <c r="EY15" s="14"/>
      <c r="EZ15" s="103"/>
      <c r="FA15" s="14"/>
      <c r="FB15" s="103"/>
      <c r="FC15" s="14"/>
      <c r="FD15" s="103"/>
      <c r="FE15" s="14"/>
      <c r="FF15" s="103">
        <v>35.200000000000003</v>
      </c>
      <c r="FG15" s="14">
        <f t="shared" si="49"/>
        <v>12.535612535612536</v>
      </c>
      <c r="FH15" s="103">
        <v>0</v>
      </c>
      <c r="FI15" s="14">
        <f t="shared" si="50"/>
        <v>0</v>
      </c>
      <c r="FJ15" s="103">
        <v>0</v>
      </c>
      <c r="FK15" s="14">
        <f t="shared" si="51"/>
        <v>0</v>
      </c>
      <c r="FL15" s="103">
        <v>0</v>
      </c>
      <c r="FM15" s="14">
        <f t="shared" si="52"/>
        <v>0</v>
      </c>
      <c r="FN15" s="103"/>
      <c r="FO15" s="14"/>
      <c r="FP15" s="103">
        <v>15.050236</v>
      </c>
      <c r="FQ15" s="14">
        <f t="shared" si="53"/>
        <v>5.7469544686634988</v>
      </c>
      <c r="FR15" s="103"/>
      <c r="FS15" s="14"/>
      <c r="FT15" s="103"/>
      <c r="FU15" s="14"/>
      <c r="FV15" s="103"/>
      <c r="FW15" s="14"/>
      <c r="FX15" s="103"/>
      <c r="FY15" s="14"/>
      <c r="FZ15" s="103"/>
      <c r="GA15" s="14"/>
      <c r="GB15" s="103"/>
      <c r="GC15" s="14"/>
      <c r="GD15" s="103"/>
      <c r="GE15" s="14"/>
      <c r="GF15" s="103"/>
      <c r="GG15" s="14"/>
      <c r="GH15" s="103"/>
      <c r="GI15" s="14"/>
    </row>
    <row r="16" spans="1:191" ht="12.75" customHeight="1">
      <c r="A16" s="40" t="s">
        <v>107</v>
      </c>
      <c r="B16" s="103">
        <f t="shared" si="0"/>
        <v>1761.5572439399998</v>
      </c>
      <c r="C16" s="14">
        <f t="shared" si="1"/>
        <v>5.4888264217639806</v>
      </c>
      <c r="D16" s="103">
        <v>37.74</v>
      </c>
      <c r="E16" s="14">
        <f t="shared" si="2"/>
        <v>22.151787286494102</v>
      </c>
      <c r="F16" s="103"/>
      <c r="G16" s="14"/>
      <c r="H16" s="1158">
        <v>1.069</v>
      </c>
      <c r="I16" s="14">
        <f t="shared" si="3"/>
        <v>4.0454115421002825</v>
      </c>
      <c r="J16" s="1158">
        <v>0.56100000000000005</v>
      </c>
      <c r="K16" s="14">
        <f t="shared" si="4"/>
        <v>0.38675518603544917</v>
      </c>
      <c r="L16" s="103"/>
      <c r="M16" s="14">
        <f t="shared" si="4"/>
        <v>0</v>
      </c>
      <c r="N16" s="103"/>
      <c r="O16" s="14"/>
      <c r="P16" s="103"/>
      <c r="Q16" s="14">
        <f t="shared" si="5"/>
        <v>0</v>
      </c>
      <c r="R16" s="103"/>
      <c r="S16" s="14"/>
      <c r="T16" s="103">
        <v>10.199999999999999</v>
      </c>
      <c r="U16" s="14">
        <f t="shared" si="6"/>
        <v>1.4856676765322767</v>
      </c>
      <c r="V16" s="1545">
        <v>6</v>
      </c>
      <c r="W16" s="14">
        <f t="shared" si="7"/>
        <v>5.923000987166831</v>
      </c>
      <c r="X16" s="1559">
        <v>54.819558999999998</v>
      </c>
      <c r="Y16" s="14">
        <f t="shared" si="8"/>
        <v>5.4997426838106236</v>
      </c>
      <c r="Z16" s="103"/>
      <c r="AA16" s="14" t="e">
        <f t="shared" si="9"/>
        <v>#DIV/0!</v>
      </c>
      <c r="AB16" s="103"/>
      <c r="AC16" s="14"/>
      <c r="AD16" s="1545">
        <v>3.9</v>
      </c>
      <c r="AE16" s="14">
        <f t="shared" si="10"/>
        <v>7.3446327683615822</v>
      </c>
      <c r="AF16" s="1545">
        <v>1.7</v>
      </c>
      <c r="AG16" s="14">
        <f t="shared" si="11"/>
        <v>3.1423290203327165</v>
      </c>
      <c r="AH16" s="103">
        <v>2.86</v>
      </c>
      <c r="AI16" s="14">
        <f t="shared" si="12"/>
        <v>1.6128122709073478</v>
      </c>
      <c r="AJ16" s="103">
        <v>632.08263173</v>
      </c>
      <c r="AK16" s="14">
        <f t="shared" si="13"/>
        <v>13.308773212493907</v>
      </c>
      <c r="AL16" s="103">
        <v>5.373405</v>
      </c>
      <c r="AM16" s="14">
        <f t="shared" si="14"/>
        <v>14.366006962768315</v>
      </c>
      <c r="AN16" s="103">
        <v>48.553028999999995</v>
      </c>
      <c r="AO16" s="14">
        <f t="shared" si="15"/>
        <v>16.07711658519046</v>
      </c>
      <c r="AP16" s="103"/>
      <c r="AQ16" s="103"/>
      <c r="AR16" s="103"/>
      <c r="AS16" s="103"/>
      <c r="AT16" s="14"/>
      <c r="AU16" s="14"/>
      <c r="AV16" s="103">
        <v>42.82</v>
      </c>
      <c r="AW16" s="14">
        <f t="shared" si="16"/>
        <v>9.2189114708921807</v>
      </c>
      <c r="AX16" s="103"/>
      <c r="AZ16" s="103">
        <v>6.25</v>
      </c>
      <c r="BA16" s="14">
        <f t="shared" si="17"/>
        <v>1.8760881311160473</v>
      </c>
      <c r="BB16" s="103"/>
      <c r="BC16" s="14" t="e">
        <f t="shared" si="18"/>
        <v>#DIV/0!</v>
      </c>
      <c r="BD16" s="103"/>
      <c r="BE16" s="14" t="e">
        <f t="shared" si="19"/>
        <v>#DIV/0!</v>
      </c>
      <c r="BF16" s="103"/>
      <c r="BG16" s="14" t="e">
        <f t="shared" si="20"/>
        <v>#DIV/0!</v>
      </c>
      <c r="BH16" s="103"/>
      <c r="BI16" s="14"/>
      <c r="BJ16" s="103"/>
      <c r="BK16" s="14"/>
      <c r="BL16" s="103"/>
      <c r="BM16" s="14"/>
      <c r="BN16" s="103">
        <v>11.5</v>
      </c>
      <c r="BO16" s="14">
        <f t="shared" si="21"/>
        <v>1.1685804288182096</v>
      </c>
      <c r="BP16" s="103"/>
      <c r="BQ16" s="14"/>
      <c r="BR16" s="1545">
        <f>51204814/1000000</f>
        <v>51.204813999999999</v>
      </c>
      <c r="BS16" s="14">
        <f t="shared" si="22"/>
        <v>11.440288097938836</v>
      </c>
      <c r="BT16" s="103">
        <v>2.3354559199999998</v>
      </c>
      <c r="BU16" s="14">
        <f t="shared" si="23"/>
        <v>1.3626370429749857</v>
      </c>
      <c r="BV16" s="103">
        <v>0.83901899999999996</v>
      </c>
      <c r="BW16" s="14">
        <f t="shared" si="24"/>
        <v>7.4662710611484435</v>
      </c>
      <c r="BX16" s="103">
        <v>41.902400499999999</v>
      </c>
      <c r="BY16" s="14">
        <f t="shared" si="25"/>
        <v>3.7648568917341336</v>
      </c>
      <c r="BZ16" s="103">
        <v>59.912430000000001</v>
      </c>
      <c r="CA16" s="14">
        <f t="shared" si="26"/>
        <v>7.4932362563314436</v>
      </c>
      <c r="CB16" s="103">
        <v>0.04</v>
      </c>
      <c r="CC16" s="14">
        <f t="shared" si="27"/>
        <v>1.2861736334405147</v>
      </c>
      <c r="CD16" s="103">
        <v>1.6973821200000003</v>
      </c>
      <c r="CE16" s="14">
        <f t="shared" si="28"/>
        <v>1.8995503964171354</v>
      </c>
      <c r="CF16" s="103">
        <v>0.47</v>
      </c>
      <c r="CG16" s="14">
        <f t="shared" si="29"/>
        <v>0.82717353044702568</v>
      </c>
      <c r="CH16" s="103"/>
      <c r="CI16" s="14"/>
      <c r="CJ16" s="103"/>
      <c r="CK16" s="14">
        <f t="shared" si="30"/>
        <v>0</v>
      </c>
      <c r="CL16" s="103">
        <v>1.22</v>
      </c>
      <c r="CM16" s="14">
        <f t="shared" si="31"/>
        <v>2.0656959024720623</v>
      </c>
      <c r="CN16" s="103"/>
      <c r="CO16" s="14"/>
      <c r="CP16" s="103">
        <v>12.398999999999999</v>
      </c>
      <c r="CQ16" s="14">
        <f t="shared" si="32"/>
        <v>1.6163557103674115</v>
      </c>
      <c r="CR16" s="103">
        <v>22.247</v>
      </c>
      <c r="CS16" s="14">
        <f t="shared" si="33"/>
        <v>1.583472721449162</v>
      </c>
      <c r="CT16" s="103"/>
      <c r="CU16" s="14"/>
      <c r="CV16" s="103"/>
      <c r="CW16" s="14"/>
      <c r="CX16" s="103"/>
      <c r="CY16" s="14"/>
      <c r="CZ16" s="103"/>
      <c r="DA16" s="14"/>
      <c r="DB16" s="103"/>
      <c r="DC16" s="14"/>
      <c r="DD16" s="103"/>
      <c r="DE16" s="14"/>
      <c r="DF16" s="103"/>
      <c r="DG16" s="14"/>
      <c r="DH16" s="103">
        <v>101.2</v>
      </c>
      <c r="DI16" s="14">
        <f t="shared" si="34"/>
        <v>3.3458969781128083</v>
      </c>
      <c r="DJ16" s="103">
        <v>5.2</v>
      </c>
      <c r="DK16" s="14">
        <f t="shared" si="35"/>
        <v>1.6331658291457287</v>
      </c>
      <c r="DL16" s="1545">
        <v>19.5</v>
      </c>
      <c r="DM16" s="14">
        <f t="shared" si="36"/>
        <v>3.1004547333608925</v>
      </c>
      <c r="DN16" s="1545">
        <v>12.5</v>
      </c>
      <c r="DO16" s="14">
        <f t="shared" si="37"/>
        <v>4.1607029923775922</v>
      </c>
      <c r="DP16" s="1545">
        <v>10</v>
      </c>
      <c r="DQ16" s="14">
        <f t="shared" si="38"/>
        <v>5.4495912806539515</v>
      </c>
      <c r="DR16" s="1545">
        <v>0.02</v>
      </c>
      <c r="DS16" s="14">
        <f t="shared" si="39"/>
        <v>0.65359477124183019</v>
      </c>
      <c r="DT16" s="103"/>
      <c r="DU16" s="14"/>
      <c r="DV16" s="1545">
        <v>72.270156670000006</v>
      </c>
      <c r="DW16" s="14">
        <f t="shared" si="40"/>
        <v>2.5638192958904908</v>
      </c>
      <c r="DX16" s="103"/>
      <c r="DY16" s="14"/>
      <c r="DZ16" s="103"/>
      <c r="EA16" s="14"/>
      <c r="EB16" s="103">
        <v>145.69999999999999</v>
      </c>
      <c r="EC16" s="14">
        <f t="shared" si="41"/>
        <v>6.0476506724223809</v>
      </c>
      <c r="ED16" s="103"/>
      <c r="EE16" s="14"/>
      <c r="EF16" s="1545"/>
      <c r="EG16" s="14">
        <f t="shared" si="42"/>
        <v>0</v>
      </c>
      <c r="EH16" s="103"/>
      <c r="EI16" s="14"/>
      <c r="EJ16" s="1545">
        <v>135.30000000000001</v>
      </c>
      <c r="EK16" s="14">
        <f t="shared" si="43"/>
        <v>4.6262736784517555</v>
      </c>
      <c r="EL16" s="1545">
        <v>19.8</v>
      </c>
      <c r="EM16" s="14">
        <f t="shared" si="44"/>
        <v>4.4026415849509704</v>
      </c>
      <c r="EN16" s="1559">
        <v>29.4</v>
      </c>
      <c r="EO16" s="14">
        <f t="shared" si="45"/>
        <v>5.0944377057702299</v>
      </c>
      <c r="EP16" s="1559">
        <v>54.7</v>
      </c>
      <c r="EQ16" s="14">
        <f t="shared" si="46"/>
        <v>8.8769879909120419</v>
      </c>
      <c r="ER16" s="1545">
        <v>5.6</v>
      </c>
      <c r="ES16" s="14">
        <f t="shared" si="47"/>
        <v>1.421319796954315</v>
      </c>
      <c r="ET16" s="1545">
        <v>1.7</v>
      </c>
      <c r="EU16" s="14">
        <f t="shared" si="48"/>
        <v>4.4155844155844157</v>
      </c>
      <c r="EV16" s="103"/>
      <c r="EW16" s="14"/>
      <c r="EX16" s="103"/>
      <c r="EY16" s="14"/>
      <c r="EZ16" s="103"/>
      <c r="FA16" s="14"/>
      <c r="FB16" s="103"/>
      <c r="FC16" s="14"/>
      <c r="FD16" s="103"/>
      <c r="FE16" s="14"/>
      <c r="FF16" s="103">
        <v>5.3</v>
      </c>
      <c r="FG16" s="14">
        <f t="shared" si="49"/>
        <v>1.8874643874643875</v>
      </c>
      <c r="FH16" s="103">
        <v>1.6</v>
      </c>
      <c r="FI16" s="14">
        <f t="shared" si="50"/>
        <v>3.8391522844623722</v>
      </c>
      <c r="FJ16" s="103">
        <v>61.3</v>
      </c>
      <c r="FK16" s="14">
        <f t="shared" si="51"/>
        <v>3.3099352051835855</v>
      </c>
      <c r="FL16" s="103">
        <v>14.3</v>
      </c>
      <c r="FM16" s="14">
        <f t="shared" si="52"/>
        <v>4.1485349579344364</v>
      </c>
      <c r="FN16" s="103"/>
      <c r="FO16" s="14"/>
      <c r="FP16" s="103">
        <v>6.470961</v>
      </c>
      <c r="FQ16" s="14">
        <f t="shared" si="53"/>
        <v>2.4709458533073652</v>
      </c>
      <c r="FR16" s="103"/>
      <c r="FS16" s="14"/>
      <c r="FT16" s="103"/>
      <c r="FU16" s="14"/>
      <c r="FV16" s="103"/>
      <c r="FW16" s="14"/>
      <c r="FX16" s="103"/>
      <c r="FY16" s="14"/>
      <c r="FZ16" s="103"/>
      <c r="GA16" s="14"/>
      <c r="GB16" s="103"/>
      <c r="GC16" s="14"/>
      <c r="GD16" s="103"/>
      <c r="GE16" s="14"/>
      <c r="GF16" s="103"/>
      <c r="GG16" s="14"/>
      <c r="GH16" s="103"/>
      <c r="GI16" s="14"/>
    </row>
    <row r="17" spans="1:191" ht="12.75" customHeight="1">
      <c r="A17" s="40" t="s">
        <v>661</v>
      </c>
      <c r="B17" s="103">
        <f t="shared" si="0"/>
        <v>2801.4271331399996</v>
      </c>
      <c r="C17" s="14">
        <f t="shared" si="1"/>
        <v>8.7289512276270305</v>
      </c>
      <c r="D17" s="103">
        <v>23.88</v>
      </c>
      <c r="E17" s="14">
        <f t="shared" si="2"/>
        <v>14.016552209896108</v>
      </c>
      <c r="F17" s="103"/>
      <c r="G17" s="14"/>
      <c r="H17" s="1158">
        <v>1.5</v>
      </c>
      <c r="I17" s="14">
        <f t="shared" si="3"/>
        <v>5.6764427625354763</v>
      </c>
      <c r="J17" s="1158">
        <v>2.347</v>
      </c>
      <c r="K17" s="14">
        <f t="shared" si="4"/>
        <v>1.6180292720591782</v>
      </c>
      <c r="L17" s="103"/>
      <c r="M17" s="14">
        <f t="shared" si="4"/>
        <v>0</v>
      </c>
      <c r="N17" s="103"/>
      <c r="O17" s="14"/>
      <c r="P17" s="103"/>
      <c r="Q17" s="14">
        <f t="shared" si="5"/>
        <v>0</v>
      </c>
      <c r="R17" s="103"/>
      <c r="S17" s="14"/>
      <c r="T17" s="103">
        <v>82.9</v>
      </c>
      <c r="U17" s="14">
        <f t="shared" si="6"/>
        <v>12.074691214169194</v>
      </c>
      <c r="V17" s="1545">
        <v>13.3</v>
      </c>
      <c r="W17" s="14">
        <f t="shared" si="7"/>
        <v>13.129318854886476</v>
      </c>
      <c r="X17" s="1559">
        <f>117.127156-15.893887</f>
        <v>101.23326900000001</v>
      </c>
      <c r="Y17" s="14">
        <f t="shared" si="8"/>
        <v>10.156173101300995</v>
      </c>
      <c r="Z17" s="103"/>
      <c r="AA17" s="14" t="e">
        <f t="shared" si="9"/>
        <v>#DIV/0!</v>
      </c>
      <c r="AB17" s="103"/>
      <c r="AC17" s="14"/>
      <c r="AD17" s="1545">
        <v>8.6999999999999993</v>
      </c>
      <c r="AE17" s="14">
        <f t="shared" si="10"/>
        <v>16.384180790960453</v>
      </c>
      <c r="AF17" s="1545">
        <v>10.9</v>
      </c>
      <c r="AG17" s="14">
        <f t="shared" si="11"/>
        <v>20.147874306839185</v>
      </c>
      <c r="AH17" s="103">
        <v>29.82</v>
      </c>
      <c r="AI17" s="14">
        <f t="shared" si="12"/>
        <v>16.816105565894095</v>
      </c>
      <c r="AJ17" s="103">
        <v>410.57577149000002</v>
      </c>
      <c r="AK17" s="14">
        <f t="shared" si="13"/>
        <v>8.6448504594241768</v>
      </c>
      <c r="AL17" s="103">
        <v>4.7786674600000003</v>
      </c>
      <c r="AM17" s="14">
        <f t="shared" si="14"/>
        <v>12.775953050833575</v>
      </c>
      <c r="AN17" s="103">
        <v>33.087607379999994</v>
      </c>
      <c r="AO17" s="14">
        <f t="shared" si="15"/>
        <v>10.95613048926913</v>
      </c>
      <c r="AP17" s="103"/>
      <c r="AQ17" s="103"/>
      <c r="AR17" s="103"/>
      <c r="AS17" s="103"/>
      <c r="AT17" s="14"/>
      <c r="AU17" s="14"/>
      <c r="AV17" s="103">
        <v>62.36</v>
      </c>
      <c r="AW17" s="14">
        <f t="shared" si="16"/>
        <v>13.42576644850155</v>
      </c>
      <c r="AX17" s="103"/>
      <c r="AZ17" s="103">
        <v>14.06</v>
      </c>
      <c r="BA17" s="14">
        <f t="shared" si="17"/>
        <v>4.2204478597586599</v>
      </c>
      <c r="BB17" s="103"/>
      <c r="BC17" s="14" t="e">
        <f t="shared" si="18"/>
        <v>#DIV/0!</v>
      </c>
      <c r="BD17" s="103"/>
      <c r="BE17" s="14" t="e">
        <f t="shared" si="19"/>
        <v>#DIV/0!</v>
      </c>
      <c r="BF17" s="103"/>
      <c r="BG17" s="14" t="e">
        <f t="shared" si="20"/>
        <v>#DIV/0!</v>
      </c>
      <c r="BH17" s="103"/>
      <c r="BI17" s="14"/>
      <c r="BJ17" s="103"/>
      <c r="BK17" s="14"/>
      <c r="BL17" s="103"/>
      <c r="BM17" s="14"/>
      <c r="BN17" s="103">
        <v>42.9</v>
      </c>
      <c r="BO17" s="14">
        <f t="shared" si="21"/>
        <v>4.3593130779392339</v>
      </c>
      <c r="BP17" s="103"/>
      <c r="BQ17" s="14"/>
      <c r="BR17" s="1545">
        <f>(57971738-24510748-5865822)/1000000</f>
        <v>27.595168000000001</v>
      </c>
      <c r="BS17" s="14">
        <f t="shared" si="22"/>
        <v>6.1653709362370233</v>
      </c>
      <c r="BT17" s="103">
        <v>18.932560160000001</v>
      </c>
      <c r="BU17" s="14">
        <f t="shared" si="23"/>
        <v>11.04632614618923</v>
      </c>
      <c r="BV17" s="103">
        <v>1.950358</v>
      </c>
      <c r="BW17" s="14">
        <f t="shared" si="24"/>
        <v>17.355866189298879</v>
      </c>
      <c r="BX17" s="103">
        <v>162.84386551</v>
      </c>
      <c r="BY17" s="14">
        <f t="shared" si="25"/>
        <v>14.631234536120427</v>
      </c>
      <c r="BZ17" s="103">
        <v>99.810805000000002</v>
      </c>
      <c r="CA17" s="14">
        <f t="shared" si="26"/>
        <v>12.483318449938148</v>
      </c>
      <c r="CB17" s="103">
        <v>0.19</v>
      </c>
      <c r="CC17" s="14">
        <f t="shared" si="27"/>
        <v>6.109324758842444</v>
      </c>
      <c r="CD17" s="103">
        <v>11.1049384</v>
      </c>
      <c r="CE17" s="14">
        <f t="shared" si="28"/>
        <v>12.427602418663314</v>
      </c>
      <c r="CF17" s="103">
        <v>2.2999999999999998</v>
      </c>
      <c r="CG17" s="14">
        <f t="shared" si="29"/>
        <v>4.0478704681450193</v>
      </c>
      <c r="CH17" s="103"/>
      <c r="CI17" s="14"/>
      <c r="CJ17" s="103"/>
      <c r="CK17" s="14">
        <f t="shared" si="30"/>
        <v>0</v>
      </c>
      <c r="CL17" s="103">
        <v>7.92</v>
      </c>
      <c r="CM17" s="14">
        <f t="shared" si="31"/>
        <v>13.410091432441588</v>
      </c>
      <c r="CN17" s="103"/>
      <c r="CO17" s="14"/>
      <c r="CP17" s="103">
        <v>79.353999999999999</v>
      </c>
      <c r="CQ17" s="14">
        <f t="shared" si="32"/>
        <v>10.344728691063439</v>
      </c>
      <c r="CR17" s="103">
        <v>145.13800000000001</v>
      </c>
      <c r="CS17" s="14">
        <f t="shared" si="33"/>
        <v>10.330474394106552</v>
      </c>
      <c r="CT17" s="103"/>
      <c r="CU17" s="14"/>
      <c r="CV17" s="103"/>
      <c r="CW17" s="14"/>
      <c r="CX17" s="103"/>
      <c r="CY17" s="14"/>
      <c r="CZ17" s="103"/>
      <c r="DA17" s="14"/>
      <c r="DB17" s="103"/>
      <c r="DC17" s="14"/>
      <c r="DD17" s="103"/>
      <c r="DE17" s="14"/>
      <c r="DF17" s="103"/>
      <c r="DG17" s="14"/>
      <c r="DH17" s="103">
        <v>186.3</v>
      </c>
      <c r="DI17" s="14">
        <f t="shared" si="34"/>
        <v>6.1594921642531251</v>
      </c>
      <c r="DJ17" s="103">
        <v>5</v>
      </c>
      <c r="DK17" s="14">
        <f t="shared" si="35"/>
        <v>1.5703517587939702</v>
      </c>
      <c r="DL17" s="1545">
        <v>39.700000000000003</v>
      </c>
      <c r="DM17" s="14">
        <f t="shared" si="36"/>
        <v>6.3122078417655105</v>
      </c>
      <c r="DN17" s="1545">
        <v>20.399999999999999</v>
      </c>
      <c r="DO17" s="14">
        <f t="shared" si="37"/>
        <v>6.7902672835602296</v>
      </c>
      <c r="DP17" s="1545">
        <v>19.2</v>
      </c>
      <c r="DQ17" s="14">
        <f t="shared" si="38"/>
        <v>10.463215258855588</v>
      </c>
      <c r="DR17" s="1545">
        <v>0.1</v>
      </c>
      <c r="DS17" s="14">
        <f t="shared" si="39"/>
        <v>3.2679738562091512</v>
      </c>
      <c r="DT17" s="103"/>
      <c r="DU17" s="14"/>
      <c r="DV17" s="1545">
        <v>126.85230974</v>
      </c>
      <c r="DW17" s="14">
        <f t="shared" si="40"/>
        <v>4.5001479784351099</v>
      </c>
      <c r="DX17" s="103"/>
      <c r="DY17" s="14"/>
      <c r="DZ17" s="103"/>
      <c r="EA17" s="14"/>
      <c r="EB17" s="103">
        <v>510.1</v>
      </c>
      <c r="EC17" s="14">
        <f t="shared" si="41"/>
        <v>21.17300348663457</v>
      </c>
      <c r="ED17" s="103"/>
      <c r="EE17" s="14"/>
      <c r="EF17" s="1545"/>
      <c r="EG17" s="14">
        <f t="shared" si="42"/>
        <v>0</v>
      </c>
      <c r="EH17" s="103"/>
      <c r="EI17" s="14"/>
      <c r="EJ17" s="1545">
        <v>79.900000000000006</v>
      </c>
      <c r="EK17" s="14">
        <f t="shared" si="43"/>
        <v>2.7319975381248724</v>
      </c>
      <c r="EL17" s="1545">
        <v>47.93</v>
      </c>
      <c r="EM17" s="14">
        <f t="shared" si="44"/>
        <v>10.657505614479797</v>
      </c>
      <c r="EN17" s="1559">
        <v>17.399999999999999</v>
      </c>
      <c r="EO17" s="14">
        <f t="shared" si="45"/>
        <v>3.0150753768844218</v>
      </c>
      <c r="EP17" s="1559">
        <v>96.2</v>
      </c>
      <c r="EQ17" s="14">
        <f t="shared" si="46"/>
        <v>15.611814345991561</v>
      </c>
      <c r="ER17" s="1545">
        <v>36.4</v>
      </c>
      <c r="ES17" s="14">
        <f t="shared" si="47"/>
        <v>9.2385786802030463</v>
      </c>
      <c r="ET17" s="1545">
        <v>1.1000000000000001</v>
      </c>
      <c r="EU17" s="14">
        <f t="shared" si="48"/>
        <v>2.8571428571428572</v>
      </c>
      <c r="EV17" s="103"/>
      <c r="EW17" s="14"/>
      <c r="EX17" s="103"/>
      <c r="EY17" s="14"/>
      <c r="EZ17" s="103"/>
      <c r="FA17" s="14"/>
      <c r="FB17" s="103"/>
      <c r="FC17" s="14"/>
      <c r="FD17" s="103"/>
      <c r="FE17" s="14"/>
      <c r="FF17" s="103">
        <v>46.7</v>
      </c>
      <c r="FG17" s="14">
        <f t="shared" si="49"/>
        <v>16.631054131054132</v>
      </c>
      <c r="FH17" s="103">
        <v>0</v>
      </c>
      <c r="FI17" s="14">
        <f t="shared" si="50"/>
        <v>0</v>
      </c>
      <c r="FJ17" s="103">
        <v>91.7</v>
      </c>
      <c r="FK17" s="14">
        <f t="shared" si="51"/>
        <v>4.9514038876889845</v>
      </c>
      <c r="FL17" s="103">
        <v>23.1</v>
      </c>
      <c r="FM17" s="14">
        <f t="shared" si="52"/>
        <v>6.7014795474325508</v>
      </c>
      <c r="FN17" s="103"/>
      <c r="FO17" s="14"/>
      <c r="FP17" s="103">
        <v>53.862813000000003</v>
      </c>
      <c r="FQ17" s="14">
        <f t="shared" si="53"/>
        <v>20.567593349708034</v>
      </c>
      <c r="FR17" s="103"/>
      <c r="FS17" s="14"/>
      <c r="FT17" s="103"/>
      <c r="FU17" s="14"/>
      <c r="FV17" s="103"/>
      <c r="FW17" s="14"/>
      <c r="FX17" s="103"/>
      <c r="FY17" s="14"/>
      <c r="FZ17" s="103"/>
      <c r="GA17" s="14"/>
      <c r="GB17" s="103"/>
      <c r="GC17" s="14"/>
      <c r="GD17" s="103"/>
      <c r="GE17" s="14"/>
      <c r="GF17" s="103"/>
      <c r="GG17" s="14"/>
      <c r="GH17" s="103"/>
      <c r="GI17" s="14"/>
    </row>
    <row r="18" spans="1:191" ht="12.75" customHeight="1">
      <c r="A18" s="40" t="s">
        <v>111</v>
      </c>
      <c r="B18" s="103">
        <f t="shared" si="0"/>
        <v>296.73617154000004</v>
      </c>
      <c r="C18" s="14">
        <f t="shared" si="1"/>
        <v>0.92459858698598008</v>
      </c>
      <c r="D18" s="103">
        <v>3.77</v>
      </c>
      <c r="E18" s="14">
        <f t="shared" si="2"/>
        <v>2.2128308974584727</v>
      </c>
      <c r="F18" s="103"/>
      <c r="G18" s="14"/>
      <c r="H18" s="1158"/>
      <c r="I18" s="14">
        <f t="shared" si="3"/>
        <v>0</v>
      </c>
      <c r="J18" s="1158">
        <v>0.185</v>
      </c>
      <c r="K18" s="14">
        <f t="shared" si="4"/>
        <v>0.12753958897782189</v>
      </c>
      <c r="L18" s="103"/>
      <c r="M18" s="14">
        <f t="shared" si="4"/>
        <v>0</v>
      </c>
      <c r="N18" s="103"/>
      <c r="O18" s="14"/>
      <c r="P18" s="103"/>
      <c r="Q18" s="14">
        <f t="shared" si="5"/>
        <v>0</v>
      </c>
      <c r="R18" s="103"/>
      <c r="S18" s="14"/>
      <c r="T18" s="103">
        <v>1.96</v>
      </c>
      <c r="U18" s="14">
        <f t="shared" si="6"/>
        <v>0.28548123980424145</v>
      </c>
      <c r="V18" s="1545">
        <v>0</v>
      </c>
      <c r="W18" s="14">
        <f t="shared" si="7"/>
        <v>0</v>
      </c>
      <c r="X18" s="1559">
        <v>3.0549170000000001</v>
      </c>
      <c r="Y18" s="14">
        <f t="shared" si="8"/>
        <v>0.30648290002476486</v>
      </c>
      <c r="Z18" s="103"/>
      <c r="AA18" s="14" t="e">
        <f t="shared" si="9"/>
        <v>#DIV/0!</v>
      </c>
      <c r="AB18" s="103"/>
      <c r="AC18" s="14"/>
      <c r="AD18" s="1545"/>
      <c r="AE18" s="14">
        <f t="shared" si="10"/>
        <v>0</v>
      </c>
      <c r="AF18" s="1545">
        <v>0</v>
      </c>
      <c r="AG18" s="14">
        <f t="shared" si="11"/>
        <v>0</v>
      </c>
      <c r="AH18" s="103">
        <v>2.25</v>
      </c>
      <c r="AI18" s="14">
        <f t="shared" si="12"/>
        <v>1.2688208424970393</v>
      </c>
      <c r="AJ18" s="103">
        <v>126.15173304000001</v>
      </c>
      <c r="AK18" s="14">
        <f t="shared" si="13"/>
        <v>2.6561793049070892</v>
      </c>
      <c r="AL18" s="103">
        <v>0.68482380000000009</v>
      </c>
      <c r="AM18" s="14">
        <f t="shared" si="14"/>
        <v>1.8309030268646151</v>
      </c>
      <c r="AN18" s="103">
        <v>9.5225259999999992</v>
      </c>
      <c r="AO18" s="14">
        <f t="shared" si="15"/>
        <v>3.1531454131833336</v>
      </c>
      <c r="AP18" s="103"/>
      <c r="AQ18" s="103"/>
      <c r="AR18" s="103"/>
      <c r="AS18" s="103"/>
      <c r="AT18" s="14"/>
      <c r="AU18" s="14"/>
      <c r="AV18" s="103">
        <v>6.56</v>
      </c>
      <c r="AW18" s="14">
        <f t="shared" si="16"/>
        <v>1.4123320702721323</v>
      </c>
      <c r="AX18" s="103"/>
      <c r="AZ18" s="103">
        <v>0.53</v>
      </c>
      <c r="BA18" s="14">
        <f t="shared" si="17"/>
        <v>0.15909227351864083</v>
      </c>
      <c r="BB18" s="103"/>
      <c r="BC18" s="14" t="e">
        <f t="shared" si="18"/>
        <v>#DIV/0!</v>
      </c>
      <c r="BD18" s="103"/>
      <c r="BE18" s="14" t="e">
        <f t="shared" si="19"/>
        <v>#DIV/0!</v>
      </c>
      <c r="BF18" s="103"/>
      <c r="BG18" s="14" t="e">
        <f t="shared" si="20"/>
        <v>#DIV/0!</v>
      </c>
      <c r="BH18" s="103"/>
      <c r="BI18" s="14"/>
      <c r="BJ18" s="103"/>
      <c r="BK18" s="14"/>
      <c r="BL18" s="103"/>
      <c r="BM18" s="14"/>
      <c r="BN18" s="103">
        <v>7.7</v>
      </c>
      <c r="BO18" s="14">
        <f t="shared" si="21"/>
        <v>0.78244080886088807</v>
      </c>
      <c r="BP18" s="103"/>
      <c r="BQ18" s="14"/>
      <c r="BR18" s="1545">
        <f>10124991/1000000</f>
        <v>10.124991</v>
      </c>
      <c r="BS18" s="14">
        <f t="shared" si="22"/>
        <v>2.2621469541718837</v>
      </c>
      <c r="BT18" s="103">
        <v>0.44399881000000002</v>
      </c>
      <c r="BU18" s="14">
        <f t="shared" si="23"/>
        <v>0.25905401183628962</v>
      </c>
      <c r="BV18" s="103">
        <v>0.18809799999999999</v>
      </c>
      <c r="BW18" s="14">
        <f t="shared" si="24"/>
        <v>1.6738484516559218</v>
      </c>
      <c r="BX18" s="103">
        <v>0</v>
      </c>
      <c r="BY18" s="14">
        <f t="shared" si="25"/>
        <v>0</v>
      </c>
      <c r="BZ18" s="103">
        <v>10.753714</v>
      </c>
      <c r="CA18" s="14">
        <f t="shared" si="26"/>
        <v>1.3449649702911239</v>
      </c>
      <c r="CB18" s="103"/>
      <c r="CC18" s="14">
        <f t="shared" si="27"/>
        <v>0</v>
      </c>
      <c r="CD18" s="103">
        <v>0.31940189000000002</v>
      </c>
      <c r="CE18" s="14">
        <f t="shared" si="28"/>
        <v>0.35744454923672825</v>
      </c>
      <c r="CF18" s="103"/>
      <c r="CG18" s="14">
        <f t="shared" si="29"/>
        <v>0</v>
      </c>
      <c r="CH18" s="103"/>
      <c r="CI18" s="14"/>
      <c r="CJ18" s="103"/>
      <c r="CK18" s="14">
        <f t="shared" si="30"/>
        <v>0</v>
      </c>
      <c r="CL18" s="103"/>
      <c r="CM18" s="14">
        <f t="shared" si="31"/>
        <v>0</v>
      </c>
      <c r="CN18" s="103"/>
      <c r="CO18" s="14"/>
      <c r="CP18" s="103">
        <v>1.109</v>
      </c>
      <c r="CQ18" s="14">
        <f t="shared" si="32"/>
        <v>0.14457121403318487</v>
      </c>
      <c r="CR18" s="103">
        <v>4.2290000000000001</v>
      </c>
      <c r="CS18" s="14">
        <f t="shared" si="33"/>
        <v>0.30100715327947614</v>
      </c>
      <c r="CT18" s="103"/>
      <c r="CU18" s="14"/>
      <c r="CV18" s="103"/>
      <c r="CW18" s="14"/>
      <c r="CX18" s="103"/>
      <c r="CY18" s="14"/>
      <c r="CZ18" s="103"/>
      <c r="DA18" s="14"/>
      <c r="DB18" s="103"/>
      <c r="DC18" s="14"/>
      <c r="DD18" s="103"/>
      <c r="DE18" s="14"/>
      <c r="DF18" s="103"/>
      <c r="DG18" s="14"/>
      <c r="DH18" s="103">
        <v>0</v>
      </c>
      <c r="DI18" s="14">
        <f t="shared" si="34"/>
        <v>0</v>
      </c>
      <c r="DJ18" s="103"/>
      <c r="DK18" s="14">
        <f t="shared" si="35"/>
        <v>0</v>
      </c>
      <c r="DL18" s="1545">
        <v>1.4</v>
      </c>
      <c r="DM18" s="14">
        <f t="shared" si="36"/>
        <v>0.2225967500874487</v>
      </c>
      <c r="DN18" s="1545">
        <v>0.9</v>
      </c>
      <c r="DO18" s="14">
        <f t="shared" si="37"/>
        <v>0.29957061545118663</v>
      </c>
      <c r="DP18" s="1545">
        <v>0.6</v>
      </c>
      <c r="DQ18" s="14">
        <f t="shared" si="38"/>
        <v>0.32697547683923711</v>
      </c>
      <c r="DR18" s="1545"/>
      <c r="DS18" s="14">
        <f t="shared" si="39"/>
        <v>0</v>
      </c>
      <c r="DT18" s="103"/>
      <c r="DU18" s="14"/>
      <c r="DV18" s="1545">
        <v>0</v>
      </c>
      <c r="DW18" s="14">
        <f t="shared" si="40"/>
        <v>0</v>
      </c>
      <c r="DX18" s="103"/>
      <c r="DY18" s="14"/>
      <c r="DZ18" s="103"/>
      <c r="EA18" s="14"/>
      <c r="EB18" s="103">
        <v>72.5</v>
      </c>
      <c r="EC18" s="14">
        <f t="shared" si="41"/>
        <v>3.009297692179977</v>
      </c>
      <c r="ED18" s="103"/>
      <c r="EE18" s="14"/>
      <c r="EF18" s="1545"/>
      <c r="EG18" s="14">
        <f t="shared" si="42"/>
        <v>0</v>
      </c>
      <c r="EH18" s="103"/>
      <c r="EI18" s="14"/>
      <c r="EJ18" s="1545"/>
      <c r="EK18" s="14">
        <f t="shared" si="43"/>
        <v>0</v>
      </c>
      <c r="EL18" s="1545">
        <v>1.9</v>
      </c>
      <c r="EM18" s="14">
        <f t="shared" si="44"/>
        <v>0.42247570764681025</v>
      </c>
      <c r="EN18" s="1559"/>
      <c r="EO18" s="14">
        <f t="shared" si="45"/>
        <v>0</v>
      </c>
      <c r="EP18" s="1559">
        <v>26.8</v>
      </c>
      <c r="EQ18" s="14">
        <f t="shared" si="46"/>
        <v>4.3492372606296659</v>
      </c>
      <c r="ER18" s="1545">
        <v>1.1000000000000001</v>
      </c>
      <c r="ES18" s="14">
        <f t="shared" si="47"/>
        <v>0.27918781725888331</v>
      </c>
      <c r="ET18" s="1545"/>
      <c r="EU18" s="14">
        <f t="shared" si="48"/>
        <v>0</v>
      </c>
      <c r="EV18" s="103"/>
      <c r="EW18" s="14"/>
      <c r="EX18" s="103"/>
      <c r="EY18" s="14"/>
      <c r="EZ18" s="103"/>
      <c r="FA18" s="14"/>
      <c r="FB18" s="103"/>
      <c r="FC18" s="14"/>
      <c r="FD18" s="103"/>
      <c r="FE18" s="14"/>
      <c r="FF18" s="103">
        <v>1.2</v>
      </c>
      <c r="FG18" s="14">
        <f t="shared" si="49"/>
        <v>0.42735042735042733</v>
      </c>
      <c r="FH18" s="103">
        <v>0</v>
      </c>
      <c r="FI18" s="14">
        <f t="shared" si="50"/>
        <v>0</v>
      </c>
      <c r="FJ18" s="103">
        <v>0</v>
      </c>
      <c r="FK18" s="14">
        <f t="shared" si="51"/>
        <v>0</v>
      </c>
      <c r="FL18" s="103">
        <v>0</v>
      </c>
      <c r="FM18" s="14">
        <f t="shared" si="52"/>
        <v>0</v>
      </c>
      <c r="FN18" s="103"/>
      <c r="FO18" s="14"/>
      <c r="FP18" s="103">
        <v>0.79896800000000001</v>
      </c>
      <c r="FQ18" s="14">
        <f t="shared" si="53"/>
        <v>0.30508709085486357</v>
      </c>
      <c r="FR18" s="103"/>
      <c r="FS18" s="14"/>
      <c r="FT18" s="103"/>
      <c r="FU18" s="14"/>
      <c r="FV18" s="103"/>
      <c r="FW18" s="14"/>
      <c r="FX18" s="103"/>
      <c r="FY18" s="14"/>
      <c r="FZ18" s="103"/>
      <c r="GA18" s="14"/>
      <c r="GB18" s="103"/>
      <c r="GC18" s="14"/>
      <c r="GD18" s="103"/>
      <c r="GE18" s="14"/>
      <c r="GF18" s="103"/>
      <c r="GG18" s="14"/>
      <c r="GH18" s="103"/>
      <c r="GI18" s="14"/>
    </row>
    <row r="19" spans="1:191" ht="12.75" customHeight="1">
      <c r="A19" s="40" t="s">
        <v>113</v>
      </c>
      <c r="B19" s="103">
        <f t="shared" si="0"/>
        <v>1802.3037969300001</v>
      </c>
      <c r="C19" s="14">
        <f t="shared" si="1"/>
        <v>5.615788379666121</v>
      </c>
      <c r="D19" s="103">
        <v>21.29</v>
      </c>
      <c r="E19" s="14">
        <f t="shared" si="2"/>
        <v>12.49633151376416</v>
      </c>
      <c r="F19" s="103"/>
      <c r="G19" s="14"/>
      <c r="H19" s="1158">
        <v>0.54600000000000004</v>
      </c>
      <c r="I19" s="14">
        <f t="shared" si="3"/>
        <v>2.0662251655629138</v>
      </c>
      <c r="J19" s="1158">
        <v>2.722</v>
      </c>
      <c r="K19" s="14">
        <f t="shared" si="4"/>
        <v>1.8765554659331416</v>
      </c>
      <c r="L19" s="103"/>
      <c r="M19" s="14">
        <f t="shared" si="4"/>
        <v>0</v>
      </c>
      <c r="N19" s="103"/>
      <c r="O19" s="14"/>
      <c r="P19" s="103"/>
      <c r="Q19" s="14">
        <f t="shared" si="5"/>
        <v>0</v>
      </c>
      <c r="R19" s="103"/>
      <c r="S19" s="14"/>
      <c r="T19" s="103">
        <v>18.100000000000001</v>
      </c>
      <c r="U19" s="14">
        <f t="shared" si="6"/>
        <v>2.6363318573759034</v>
      </c>
      <c r="V19" s="1545">
        <v>7.8</v>
      </c>
      <c r="W19" s="14">
        <f t="shared" si="7"/>
        <v>7.6999012833168807</v>
      </c>
      <c r="X19" s="1559">
        <v>62.068024999999999</v>
      </c>
      <c r="Y19" s="14">
        <f t="shared" si="8"/>
        <v>6.2269411250157063</v>
      </c>
      <c r="Z19" s="103"/>
      <c r="AA19" s="14" t="e">
        <f t="shared" si="9"/>
        <v>#DIV/0!</v>
      </c>
      <c r="AB19" s="103"/>
      <c r="AC19" s="14"/>
      <c r="AD19" s="1545">
        <v>3.6</v>
      </c>
      <c r="AE19" s="14">
        <f t="shared" si="10"/>
        <v>6.779661016949154</v>
      </c>
      <c r="AF19" s="1545">
        <v>3.2</v>
      </c>
      <c r="AG19" s="14">
        <f t="shared" si="11"/>
        <v>5.9149722735674679</v>
      </c>
      <c r="AH19" s="103">
        <v>9.91</v>
      </c>
      <c r="AI19" s="14">
        <f t="shared" si="12"/>
        <v>5.5884509107314049</v>
      </c>
      <c r="AJ19" s="103">
        <v>195.10361133000004</v>
      </c>
      <c r="AK19" s="14">
        <f t="shared" si="13"/>
        <v>4.1079909267918078</v>
      </c>
      <c r="AL19" s="103">
        <v>2.670274</v>
      </c>
      <c r="AM19" s="14">
        <f t="shared" si="14"/>
        <v>7.1390812485750095</v>
      </c>
      <c r="AN19" s="103">
        <v>20.426642489999999</v>
      </c>
      <c r="AO19" s="14">
        <f t="shared" si="15"/>
        <v>6.7637698310384531</v>
      </c>
      <c r="AP19" s="103"/>
      <c r="AQ19" s="103"/>
      <c r="AR19" s="103"/>
      <c r="AS19" s="103"/>
      <c r="AT19" s="14"/>
      <c r="AU19" s="14"/>
      <c r="AV19" s="103">
        <v>80.33</v>
      </c>
      <c r="AW19" s="14">
        <f t="shared" si="16"/>
        <v>17.2946090251464</v>
      </c>
      <c r="AX19" s="103"/>
      <c r="AZ19" s="103">
        <v>12.09</v>
      </c>
      <c r="BA19" s="14">
        <f t="shared" si="17"/>
        <v>3.6291048808308823</v>
      </c>
      <c r="BB19" s="103"/>
      <c r="BC19" s="14" t="e">
        <f t="shared" si="18"/>
        <v>#DIV/0!</v>
      </c>
      <c r="BD19" s="103"/>
      <c r="BE19" s="14" t="e">
        <f t="shared" si="19"/>
        <v>#DIV/0!</v>
      </c>
      <c r="BF19" s="103"/>
      <c r="BG19" s="14" t="e">
        <f t="shared" si="20"/>
        <v>#DIV/0!</v>
      </c>
      <c r="BH19" s="103"/>
      <c r="BI19" s="14"/>
      <c r="BJ19" s="103"/>
      <c r="BK19" s="14"/>
      <c r="BL19" s="103"/>
      <c r="BM19" s="14"/>
      <c r="BN19" s="103">
        <v>45.2</v>
      </c>
      <c r="BO19" s="14">
        <f t="shared" si="21"/>
        <v>4.5930291637028757</v>
      </c>
      <c r="BP19" s="103"/>
      <c r="BQ19" s="14"/>
      <c r="BR19" s="1545">
        <f>19515942/1000000</f>
        <v>19.515941999999999</v>
      </c>
      <c r="BS19" s="14">
        <f t="shared" si="22"/>
        <v>4.3602931353810721</v>
      </c>
      <c r="BT19" s="103">
        <v>4.1500578199999998</v>
      </c>
      <c r="BU19" s="14">
        <f t="shared" si="23"/>
        <v>2.4213783987924788</v>
      </c>
      <c r="BV19" s="103">
        <v>1.7437290000000001</v>
      </c>
      <c r="BW19" s="14">
        <f t="shared" si="24"/>
        <v>15.517113880836209</v>
      </c>
      <c r="BX19" s="103">
        <v>46.089818439999995</v>
      </c>
      <c r="BY19" s="14">
        <f t="shared" si="25"/>
        <v>4.1410890192939886</v>
      </c>
      <c r="BZ19" s="103">
        <v>23.701055</v>
      </c>
      <c r="CA19" s="14">
        <f t="shared" si="26"/>
        <v>2.9642864534004989</v>
      </c>
      <c r="CB19" s="103">
        <v>0.21</v>
      </c>
      <c r="CC19" s="14">
        <f t="shared" si="27"/>
        <v>6.7524115755627019</v>
      </c>
      <c r="CD19" s="103">
        <v>4.5622076199999997</v>
      </c>
      <c r="CE19" s="14">
        <f t="shared" si="28"/>
        <v>5.1055936026404432</v>
      </c>
      <c r="CF19" s="103">
        <v>0.44</v>
      </c>
      <c r="CG19" s="14">
        <f t="shared" si="29"/>
        <v>0.77437521999296022</v>
      </c>
      <c r="CH19" s="103"/>
      <c r="CI19" s="14"/>
      <c r="CJ19" s="103"/>
      <c r="CK19" s="14">
        <f t="shared" si="30"/>
        <v>0</v>
      </c>
      <c r="CL19" s="103">
        <v>3.73</v>
      </c>
      <c r="CM19" s="14">
        <f t="shared" si="31"/>
        <v>6.3156112428039286</v>
      </c>
      <c r="CN19" s="103"/>
      <c r="CO19" s="14"/>
      <c r="CP19" s="103">
        <v>21.399000000000001</v>
      </c>
      <c r="CQ19" s="14">
        <f t="shared" si="32"/>
        <v>2.7896117304744128</v>
      </c>
      <c r="CR19" s="103">
        <v>59.796999999999997</v>
      </c>
      <c r="CS19" s="14">
        <f t="shared" si="33"/>
        <v>4.256165699846969</v>
      </c>
      <c r="CT19" s="103"/>
      <c r="CU19" s="14"/>
      <c r="CV19" s="103"/>
      <c r="CW19" s="14"/>
      <c r="CX19" s="103"/>
      <c r="CY19" s="14"/>
      <c r="CZ19" s="103"/>
      <c r="DA19" s="14"/>
      <c r="DB19" s="103"/>
      <c r="DC19" s="14"/>
      <c r="DD19" s="103"/>
      <c r="DE19" s="14"/>
      <c r="DF19" s="103"/>
      <c r="DG19" s="14"/>
      <c r="DH19" s="103">
        <v>109.2</v>
      </c>
      <c r="DI19" s="14">
        <f t="shared" si="34"/>
        <v>3.6103947629438604</v>
      </c>
      <c r="DJ19" s="103">
        <v>5.2</v>
      </c>
      <c r="DK19" s="14">
        <f t="shared" si="35"/>
        <v>1.6331658291457287</v>
      </c>
      <c r="DL19" s="1545">
        <v>34.299999999999997</v>
      </c>
      <c r="DM19" s="14">
        <f t="shared" si="36"/>
        <v>5.4536203771424931</v>
      </c>
      <c r="DN19" s="1545">
        <v>21.9</v>
      </c>
      <c r="DO19" s="14">
        <f t="shared" si="37"/>
        <v>7.2895516426455407</v>
      </c>
      <c r="DP19" s="1545">
        <v>17</v>
      </c>
      <c r="DQ19" s="14">
        <f t="shared" si="38"/>
        <v>9.2643051771117175</v>
      </c>
      <c r="DR19" s="1545">
        <v>0.06</v>
      </c>
      <c r="DS19" s="14">
        <f t="shared" si="39"/>
        <v>1.9607843137254906</v>
      </c>
      <c r="DT19" s="103"/>
      <c r="DU19" s="14"/>
      <c r="DV19" s="1545">
        <v>77.700481230000008</v>
      </c>
      <c r="DW19" s="14">
        <f t="shared" si="40"/>
        <v>2.7564627261994685</v>
      </c>
      <c r="DX19" s="103"/>
      <c r="DY19" s="14"/>
      <c r="DZ19" s="103"/>
      <c r="EA19" s="14"/>
      <c r="EB19" s="103">
        <v>253.8</v>
      </c>
      <c r="EC19" s="14">
        <f t="shared" si="41"/>
        <v>10.534617300348664</v>
      </c>
      <c r="ED19" s="103"/>
      <c r="EE19" s="14"/>
      <c r="EF19" s="1545"/>
      <c r="EG19" s="14">
        <f t="shared" si="42"/>
        <v>0</v>
      </c>
      <c r="EH19" s="103"/>
      <c r="EI19" s="14"/>
      <c r="EJ19" s="1545">
        <v>226.1</v>
      </c>
      <c r="EK19" s="14">
        <f t="shared" si="43"/>
        <v>7.7309717568214475</v>
      </c>
      <c r="EL19" s="1545">
        <v>41.1</v>
      </c>
      <c r="EM19" s="14">
        <f t="shared" si="44"/>
        <v>9.1388166233073171</v>
      </c>
      <c r="EN19" s="1559">
        <v>48</v>
      </c>
      <c r="EO19" s="14">
        <f t="shared" si="45"/>
        <v>8.3174493155432341</v>
      </c>
      <c r="EP19" s="1559">
        <v>45.5</v>
      </c>
      <c r="EQ19" s="14">
        <f t="shared" si="46"/>
        <v>7.3839662447257401</v>
      </c>
      <c r="ER19" s="1545">
        <v>15</v>
      </c>
      <c r="ES19" s="14">
        <f t="shared" si="47"/>
        <v>3.8071065989847721</v>
      </c>
      <c r="ET19" s="1545">
        <v>2.8</v>
      </c>
      <c r="EU19" s="14">
        <f t="shared" si="48"/>
        <v>7.2727272727272725</v>
      </c>
      <c r="EV19" s="103"/>
      <c r="EW19" s="14"/>
      <c r="EX19" s="103"/>
      <c r="EY19" s="14"/>
      <c r="EZ19" s="103"/>
      <c r="FA19" s="14"/>
      <c r="FB19" s="103"/>
      <c r="FC19" s="14"/>
      <c r="FD19" s="103"/>
      <c r="FE19" s="14"/>
      <c r="FF19" s="103">
        <v>9.4</v>
      </c>
      <c r="FG19" s="14">
        <f t="shared" si="49"/>
        <v>3.3475783475783478</v>
      </c>
      <c r="FH19" s="103">
        <v>2.2999999999999998</v>
      </c>
      <c r="FI19" s="14">
        <f t="shared" si="50"/>
        <v>5.5187814089146592</v>
      </c>
      <c r="FJ19" s="103">
        <v>178.9</v>
      </c>
      <c r="FK19" s="14">
        <f t="shared" si="51"/>
        <v>9.6598272138228936</v>
      </c>
      <c r="FL19" s="103">
        <v>29.9</v>
      </c>
      <c r="FM19" s="14">
        <f t="shared" si="52"/>
        <v>8.6742094574992734</v>
      </c>
      <c r="FN19" s="103"/>
      <c r="FO19" s="14"/>
      <c r="FP19" s="103">
        <v>13.747953000000001</v>
      </c>
      <c r="FQ19" s="14">
        <f t="shared" si="53"/>
        <v>5.2496758142746573</v>
      </c>
      <c r="FR19" s="103"/>
      <c r="FS19" s="14"/>
      <c r="FT19" s="103"/>
      <c r="FU19" s="14"/>
      <c r="FV19" s="103"/>
      <c r="FW19" s="14"/>
      <c r="FX19" s="103"/>
      <c r="FY19" s="14"/>
      <c r="FZ19" s="103"/>
      <c r="GA19" s="14"/>
      <c r="GB19" s="103"/>
      <c r="GC19" s="14"/>
      <c r="GD19" s="103"/>
      <c r="GE19" s="14"/>
      <c r="GF19" s="103"/>
      <c r="GG19" s="14"/>
      <c r="GH19" s="103"/>
      <c r="GI19" s="14"/>
    </row>
    <row r="20" spans="1:191" ht="12.75" customHeight="1">
      <c r="A20" s="40" t="s">
        <v>115</v>
      </c>
      <c r="B20" s="103">
        <f t="shared" si="0"/>
        <v>744.45879814999978</v>
      </c>
      <c r="C20" s="14">
        <f t="shared" si="1"/>
        <v>2.3196550298081351</v>
      </c>
      <c r="D20" s="103"/>
      <c r="E20" s="14">
        <f t="shared" si="2"/>
        <v>0</v>
      </c>
      <c r="F20" s="103"/>
      <c r="G20" s="14"/>
      <c r="H20" s="1158">
        <v>0.42399999999999999</v>
      </c>
      <c r="I20" s="14">
        <f t="shared" si="3"/>
        <v>1.6045411542100281</v>
      </c>
      <c r="J20" s="1158"/>
      <c r="K20" s="14">
        <f t="shared" si="4"/>
        <v>0</v>
      </c>
      <c r="L20" s="103"/>
      <c r="M20" s="14">
        <f t="shared" si="4"/>
        <v>0</v>
      </c>
      <c r="N20" s="103"/>
      <c r="O20" s="14"/>
      <c r="P20" s="103"/>
      <c r="Q20" s="14">
        <f t="shared" si="5"/>
        <v>0</v>
      </c>
      <c r="R20" s="103"/>
      <c r="S20" s="14"/>
      <c r="T20" s="103">
        <v>21.8</v>
      </c>
      <c r="U20" s="14">
        <f t="shared" si="6"/>
        <v>3.1752505243532978</v>
      </c>
      <c r="V20" s="1545">
        <v>5.8</v>
      </c>
      <c r="W20" s="14">
        <f t="shared" si="7"/>
        <v>5.7255676209279374</v>
      </c>
      <c r="X20" s="1559">
        <v>47.058929999999997</v>
      </c>
      <c r="Y20" s="14">
        <f t="shared" si="8"/>
        <v>4.7211617659211056</v>
      </c>
      <c r="Z20" s="103"/>
      <c r="AA20" s="14" t="e">
        <f t="shared" si="9"/>
        <v>#DIV/0!</v>
      </c>
      <c r="AB20" s="103"/>
      <c r="AC20" s="14"/>
      <c r="AD20" s="1545">
        <v>4.0999999999999996</v>
      </c>
      <c r="AE20" s="14">
        <f t="shared" si="10"/>
        <v>7.7212806026365346</v>
      </c>
      <c r="AF20" s="1545">
        <v>1.1000000000000001</v>
      </c>
      <c r="AG20" s="14">
        <f t="shared" si="11"/>
        <v>2.033271719038817</v>
      </c>
      <c r="AH20" s="103">
        <v>13.24</v>
      </c>
      <c r="AI20" s="14">
        <f t="shared" si="12"/>
        <v>7.4663057576270226</v>
      </c>
      <c r="AJ20" s="103">
        <v>135.917576</v>
      </c>
      <c r="AK20" s="14">
        <f t="shared" si="13"/>
        <v>2.8618033525537401</v>
      </c>
      <c r="AL20" s="103">
        <v>1.3171999999999999</v>
      </c>
      <c r="AM20" s="14">
        <f t="shared" si="14"/>
        <v>3.5215853581404013</v>
      </c>
      <c r="AN20" s="103">
        <v>10.149839999999999</v>
      </c>
      <c r="AO20" s="14">
        <f t="shared" si="15"/>
        <v>3.3608646949921406</v>
      </c>
      <c r="AP20" s="103"/>
      <c r="AQ20" s="103"/>
      <c r="AR20" s="103"/>
      <c r="AS20" s="103"/>
      <c r="AT20" s="14"/>
      <c r="AU20" s="14"/>
      <c r="AV20" s="103">
        <v>15.39</v>
      </c>
      <c r="AW20" s="14">
        <f t="shared" si="16"/>
        <v>3.3133827075439202</v>
      </c>
      <c r="AX20" s="103"/>
      <c r="AZ20" s="103">
        <v>2.98</v>
      </c>
      <c r="BA20" s="14">
        <f t="shared" si="17"/>
        <v>0.89451882091613133</v>
      </c>
      <c r="BB20" s="103"/>
      <c r="BC20" s="14" t="e">
        <f t="shared" si="18"/>
        <v>#DIV/0!</v>
      </c>
      <c r="BD20" s="103"/>
      <c r="BE20" s="14" t="e">
        <f t="shared" si="19"/>
        <v>#DIV/0!</v>
      </c>
      <c r="BF20" s="103"/>
      <c r="BG20" s="14" t="e">
        <f t="shared" si="20"/>
        <v>#DIV/0!</v>
      </c>
      <c r="BH20" s="103"/>
      <c r="BI20" s="14"/>
      <c r="BJ20" s="103"/>
      <c r="BK20" s="14"/>
      <c r="BL20" s="103"/>
      <c r="BM20" s="14"/>
      <c r="BN20" s="103">
        <v>14.5</v>
      </c>
      <c r="BO20" s="14">
        <f t="shared" si="21"/>
        <v>1.4734274972055685</v>
      </c>
      <c r="BP20" s="103"/>
      <c r="BQ20" s="14"/>
      <c r="BR20" s="1545">
        <f>11683120/1000000</f>
        <v>11.683120000000001</v>
      </c>
      <c r="BS20" s="14">
        <f t="shared" si="22"/>
        <v>2.6102674385808955</v>
      </c>
      <c r="BT20" s="103">
        <v>5.0089119999999996</v>
      </c>
      <c r="BU20" s="14">
        <f t="shared" si="23"/>
        <v>2.9224824916421124</v>
      </c>
      <c r="BV20" s="103">
        <v>0.73704000000000003</v>
      </c>
      <c r="BW20" s="14">
        <f t="shared" si="24"/>
        <v>6.5587792682988697</v>
      </c>
      <c r="BX20" s="103">
        <v>63.618392</v>
      </c>
      <c r="BY20" s="14">
        <f t="shared" si="25"/>
        <v>5.7160004845603938</v>
      </c>
      <c r="BZ20" s="103">
        <v>25.603999999999999</v>
      </c>
      <c r="CA20" s="14">
        <f t="shared" si="26"/>
        <v>3.2022874236132681</v>
      </c>
      <c r="CB20" s="103">
        <v>0.53</v>
      </c>
      <c r="CC20" s="14">
        <f t="shared" si="27"/>
        <v>17.04180064308682</v>
      </c>
      <c r="CD20" s="103">
        <v>3.6470159999999998</v>
      </c>
      <c r="CE20" s="14">
        <f t="shared" si="28"/>
        <v>4.081397233369958</v>
      </c>
      <c r="CF20" s="103"/>
      <c r="CG20" s="14">
        <f t="shared" si="29"/>
        <v>0</v>
      </c>
      <c r="CH20" s="103"/>
      <c r="CI20" s="14"/>
      <c r="CJ20" s="103"/>
      <c r="CK20" s="14">
        <f t="shared" si="30"/>
        <v>0</v>
      </c>
      <c r="CL20" s="103">
        <v>2.2400000000000002</v>
      </c>
      <c r="CM20" s="14">
        <f t="shared" si="31"/>
        <v>3.7927531324077215</v>
      </c>
      <c r="CN20" s="103"/>
      <c r="CO20" s="14"/>
      <c r="CP20" s="103">
        <v>14.071</v>
      </c>
      <c r="CQ20" s="14">
        <f t="shared" si="32"/>
        <v>1.8343206065472899</v>
      </c>
      <c r="CR20" s="103">
        <v>47.71</v>
      </c>
      <c r="CS20" s="14">
        <f t="shared" si="33"/>
        <v>3.3958503861347378</v>
      </c>
      <c r="CT20" s="103"/>
      <c r="CU20" s="14"/>
      <c r="CV20" s="103"/>
      <c r="CW20" s="14"/>
      <c r="CX20" s="103"/>
      <c r="CY20" s="14"/>
      <c r="CZ20" s="103"/>
      <c r="DA20" s="14"/>
      <c r="DB20" s="103"/>
      <c r="DC20" s="14"/>
      <c r="DD20" s="103"/>
      <c r="DE20" s="14"/>
      <c r="DF20" s="103"/>
      <c r="DG20" s="14"/>
      <c r="DH20" s="103">
        <v>47.8</v>
      </c>
      <c r="DI20" s="14">
        <f t="shared" si="34"/>
        <v>1.5803742643655356</v>
      </c>
      <c r="DJ20" s="103">
        <v>5</v>
      </c>
      <c r="DK20" s="14">
        <f t="shared" si="35"/>
        <v>1.5703517587939702</v>
      </c>
      <c r="DL20" s="1545">
        <v>9.6</v>
      </c>
      <c r="DM20" s="14">
        <f t="shared" si="36"/>
        <v>1.5263777148853626</v>
      </c>
      <c r="DN20" s="1545">
        <v>6.2</v>
      </c>
      <c r="DO20" s="14">
        <f t="shared" si="37"/>
        <v>2.0637086842192858</v>
      </c>
      <c r="DP20" s="1545">
        <v>4.5999999999999996</v>
      </c>
      <c r="DQ20" s="14">
        <f t="shared" si="38"/>
        <v>2.5068119891008176</v>
      </c>
      <c r="DR20" s="1545"/>
      <c r="DS20" s="14">
        <f t="shared" si="39"/>
        <v>0</v>
      </c>
      <c r="DT20" s="103"/>
      <c r="DU20" s="14"/>
      <c r="DV20" s="1545">
        <v>29.96183615</v>
      </c>
      <c r="DW20" s="14">
        <f t="shared" si="40"/>
        <v>1.0629108500821414</v>
      </c>
      <c r="DX20" s="103"/>
      <c r="DY20" s="14"/>
      <c r="DZ20" s="103"/>
      <c r="EA20" s="14"/>
      <c r="EB20" s="103">
        <v>69.400000000000006</v>
      </c>
      <c r="EC20" s="14">
        <f t="shared" si="41"/>
        <v>2.8806242736177987</v>
      </c>
      <c r="ED20" s="103"/>
      <c r="EE20" s="14"/>
      <c r="EF20" s="1545"/>
      <c r="EG20" s="14">
        <f t="shared" si="42"/>
        <v>0</v>
      </c>
      <c r="EH20" s="103"/>
      <c r="EI20" s="14"/>
      <c r="EJ20" s="1545">
        <v>29.4</v>
      </c>
      <c r="EK20" s="14">
        <f t="shared" si="43"/>
        <v>1.0052656773575874</v>
      </c>
      <c r="EL20" s="1545">
        <v>10.199999999999999</v>
      </c>
      <c r="EM20" s="14">
        <f t="shared" si="44"/>
        <v>2.2680274831565606</v>
      </c>
      <c r="EN20" s="1559">
        <v>6.4</v>
      </c>
      <c r="EO20" s="14">
        <f t="shared" si="45"/>
        <v>1.1089932420724311</v>
      </c>
      <c r="EP20" s="1559">
        <v>22.3</v>
      </c>
      <c r="EQ20" s="14">
        <f t="shared" si="46"/>
        <v>3.6189548847776698</v>
      </c>
      <c r="ER20" s="1545">
        <v>12</v>
      </c>
      <c r="ES20" s="14">
        <f t="shared" si="47"/>
        <v>3.0456852791878175</v>
      </c>
      <c r="ET20" s="1545">
        <v>0.4</v>
      </c>
      <c r="EU20" s="14">
        <f t="shared" si="48"/>
        <v>1.0389610389610389</v>
      </c>
      <c r="EV20" s="103"/>
      <c r="EW20" s="14"/>
      <c r="EX20" s="103"/>
      <c r="EY20" s="14"/>
      <c r="EZ20" s="103"/>
      <c r="FA20" s="14"/>
      <c r="FB20" s="103"/>
      <c r="FC20" s="14"/>
      <c r="FD20" s="103"/>
      <c r="FE20" s="14"/>
      <c r="FF20" s="103">
        <v>12.5</v>
      </c>
      <c r="FG20" s="14">
        <f t="shared" si="49"/>
        <v>4.4515669515669511</v>
      </c>
      <c r="FH20" s="103">
        <v>0.9</v>
      </c>
      <c r="FI20" s="14">
        <f t="shared" si="50"/>
        <v>2.1595231600100844</v>
      </c>
      <c r="FJ20" s="103">
        <v>20.3</v>
      </c>
      <c r="FK20" s="14">
        <f t="shared" si="51"/>
        <v>1.0961123110151187</v>
      </c>
      <c r="FL20" s="103">
        <v>0</v>
      </c>
      <c r="FM20" s="14">
        <f t="shared" si="52"/>
        <v>0</v>
      </c>
      <c r="FN20" s="103"/>
      <c r="FO20" s="14"/>
      <c r="FP20" s="103">
        <v>8.8699359999999992</v>
      </c>
      <c r="FQ20" s="14">
        <f t="shared" si="53"/>
        <v>3.3869979402289268</v>
      </c>
      <c r="FR20" s="103"/>
      <c r="FS20" s="14"/>
      <c r="FT20" s="103"/>
      <c r="FU20" s="14"/>
      <c r="FV20" s="103"/>
      <c r="FW20" s="14"/>
      <c r="FX20" s="103"/>
      <c r="FY20" s="14"/>
      <c r="FZ20" s="103"/>
      <c r="GA20" s="14"/>
      <c r="GB20" s="103"/>
      <c r="GC20" s="14"/>
      <c r="GD20" s="103"/>
      <c r="GE20" s="14"/>
      <c r="GF20" s="103"/>
      <c r="GG20" s="14"/>
      <c r="GH20" s="103"/>
      <c r="GI20" s="14"/>
    </row>
    <row r="21" spans="1:191" ht="12.75" customHeight="1">
      <c r="A21" s="40" t="s">
        <v>117</v>
      </c>
      <c r="B21" s="103">
        <f t="shared" si="0"/>
        <v>1031.8513205999998</v>
      </c>
      <c r="C21" s="14">
        <f t="shared" si="1"/>
        <v>3.2151397925472378</v>
      </c>
      <c r="D21" s="103">
        <v>8.34</v>
      </c>
      <c r="E21" s="14">
        <f t="shared" si="2"/>
        <v>4.8952280331044191</v>
      </c>
      <c r="F21" s="103"/>
      <c r="G21" s="14"/>
      <c r="H21" s="1158">
        <v>0.26</v>
      </c>
      <c r="I21" s="14">
        <f t="shared" si="3"/>
        <v>0.98391674550614927</v>
      </c>
      <c r="J21" s="1158"/>
      <c r="K21" s="14">
        <f t="shared" si="4"/>
        <v>0</v>
      </c>
      <c r="L21" s="103"/>
      <c r="M21" s="14">
        <f t="shared" si="4"/>
        <v>0</v>
      </c>
      <c r="N21" s="103"/>
      <c r="O21" s="14"/>
      <c r="P21" s="103"/>
      <c r="Q21" s="14">
        <f t="shared" si="5"/>
        <v>0</v>
      </c>
      <c r="R21" s="103"/>
      <c r="S21" s="14"/>
      <c r="T21" s="103">
        <v>28.3</v>
      </c>
      <c r="U21" s="14">
        <f t="shared" si="6"/>
        <v>4.1219995339081805</v>
      </c>
      <c r="V21" s="1545">
        <v>3.5</v>
      </c>
      <c r="W21" s="14">
        <f t="shared" si="7"/>
        <v>3.4550839091806513</v>
      </c>
      <c r="X21" s="1559">
        <v>61.241818000000002</v>
      </c>
      <c r="Y21" s="14">
        <f t="shared" si="8"/>
        <v>6.1440523534449039</v>
      </c>
      <c r="Z21" s="103"/>
      <c r="AA21" s="14" t="e">
        <f t="shared" si="9"/>
        <v>#DIV/0!</v>
      </c>
      <c r="AB21" s="103"/>
      <c r="AC21" s="14"/>
      <c r="AD21" s="1545">
        <v>3.6</v>
      </c>
      <c r="AE21" s="14">
        <f t="shared" si="10"/>
        <v>6.779661016949154</v>
      </c>
      <c r="AF21" s="1545">
        <v>1.1000000000000001</v>
      </c>
      <c r="AG21" s="14">
        <f t="shared" si="11"/>
        <v>2.033271719038817</v>
      </c>
      <c r="AH21" s="103">
        <v>14.02</v>
      </c>
      <c r="AI21" s="14">
        <f t="shared" si="12"/>
        <v>7.9061636496926626</v>
      </c>
      <c r="AJ21" s="103">
        <v>71.065252999999998</v>
      </c>
      <c r="AK21" s="14">
        <f t="shared" si="13"/>
        <v>1.4963096405241934</v>
      </c>
      <c r="AL21" s="103">
        <v>0.73134500000000002</v>
      </c>
      <c r="AM21" s="14">
        <f t="shared" si="14"/>
        <v>1.9552792618806498</v>
      </c>
      <c r="AN21" s="103">
        <v>5.7307050000000004</v>
      </c>
      <c r="AO21" s="14">
        <f t="shared" si="15"/>
        <v>1.8975790861644062</v>
      </c>
      <c r="AP21" s="103"/>
      <c r="AQ21" s="103"/>
      <c r="AR21" s="103"/>
      <c r="AS21" s="103"/>
      <c r="AT21" s="14"/>
      <c r="AU21" s="14"/>
      <c r="AV21" s="103">
        <v>20.47</v>
      </c>
      <c r="AW21" s="14">
        <f t="shared" si="16"/>
        <v>4.4070788839131927</v>
      </c>
      <c r="AX21" s="103"/>
      <c r="AZ21" s="103">
        <v>5.08</v>
      </c>
      <c r="BA21" s="14">
        <f t="shared" si="17"/>
        <v>1.5248844329711233</v>
      </c>
      <c r="BB21" s="103"/>
      <c r="BC21" s="14" t="e">
        <f t="shared" si="18"/>
        <v>#DIV/0!</v>
      </c>
      <c r="BD21" s="103"/>
      <c r="BE21" s="14" t="e">
        <f t="shared" si="19"/>
        <v>#DIV/0!</v>
      </c>
      <c r="BF21" s="103"/>
      <c r="BG21" s="14" t="e">
        <f t="shared" si="20"/>
        <v>#DIV/0!</v>
      </c>
      <c r="BH21" s="103"/>
      <c r="BI21" s="14"/>
      <c r="BJ21" s="103"/>
      <c r="BK21" s="14"/>
      <c r="BL21" s="103"/>
      <c r="BM21" s="14"/>
      <c r="BN21" s="103">
        <v>11.8</v>
      </c>
      <c r="BO21" s="14">
        <f t="shared" si="21"/>
        <v>1.1990651356569455</v>
      </c>
      <c r="BP21" s="103"/>
      <c r="BQ21" s="14"/>
      <c r="BR21" s="1545">
        <f>5604050/1000000</f>
        <v>5.60405</v>
      </c>
      <c r="BS21" s="14">
        <f t="shared" si="22"/>
        <v>1.2520687315699288</v>
      </c>
      <c r="BT21" s="103">
        <v>6.4888870000000001</v>
      </c>
      <c r="BU21" s="14">
        <f t="shared" si="23"/>
        <v>3.7859835923937402</v>
      </c>
      <c r="BV21" s="103">
        <v>0.62839800000000001</v>
      </c>
      <c r="BW21" s="14">
        <f t="shared" si="24"/>
        <v>5.5919947012922941</v>
      </c>
      <c r="BX21" s="103">
        <v>60.023409000000001</v>
      </c>
      <c r="BY21" s="14">
        <f t="shared" si="25"/>
        <v>5.3929975930382943</v>
      </c>
      <c r="BZ21" s="103">
        <v>23.652906999999999</v>
      </c>
      <c r="CA21" s="14">
        <f t="shared" si="26"/>
        <v>2.9582645921728727</v>
      </c>
      <c r="CB21" s="103">
        <v>0.08</v>
      </c>
      <c r="CC21" s="14">
        <f t="shared" si="27"/>
        <v>2.5723472668810294</v>
      </c>
      <c r="CD21" s="103">
        <v>4.724494</v>
      </c>
      <c r="CE21" s="14">
        <f t="shared" si="28"/>
        <v>5.2872092528996211</v>
      </c>
      <c r="CF21" s="103">
        <v>0.47</v>
      </c>
      <c r="CG21" s="14">
        <f t="shared" si="29"/>
        <v>0.82717353044702568</v>
      </c>
      <c r="CH21" s="103"/>
      <c r="CI21" s="14"/>
      <c r="CJ21" s="103"/>
      <c r="CK21" s="14">
        <f t="shared" si="30"/>
        <v>0</v>
      </c>
      <c r="CL21" s="103">
        <v>1.55</v>
      </c>
      <c r="CM21" s="14">
        <f t="shared" si="31"/>
        <v>2.6244497121571286</v>
      </c>
      <c r="CN21" s="103"/>
      <c r="CO21" s="14"/>
      <c r="CP21" s="103">
        <v>22.77</v>
      </c>
      <c r="CQ21" s="14">
        <f t="shared" si="32"/>
        <v>2.9683377308707124</v>
      </c>
      <c r="CR21" s="103">
        <v>61.81</v>
      </c>
      <c r="CS21" s="14">
        <f t="shared" si="33"/>
        <v>4.3994448201003591</v>
      </c>
      <c r="CT21" s="103"/>
      <c r="CU21" s="14"/>
      <c r="CV21" s="103"/>
      <c r="CW21" s="14"/>
      <c r="CX21" s="103"/>
      <c r="CY21" s="14"/>
      <c r="CZ21" s="103"/>
      <c r="DA21" s="14"/>
      <c r="DB21" s="103"/>
      <c r="DC21" s="14"/>
      <c r="DD21" s="103"/>
      <c r="DE21" s="14"/>
      <c r="DF21" s="103"/>
      <c r="DG21" s="14"/>
      <c r="DH21" s="103">
        <v>58</v>
      </c>
      <c r="DI21" s="14">
        <f t="shared" si="34"/>
        <v>1.9176089400251273</v>
      </c>
      <c r="DJ21" s="103">
        <v>3.4</v>
      </c>
      <c r="DK21" s="14">
        <f t="shared" si="35"/>
        <v>1.0678391959798996</v>
      </c>
      <c r="DL21" s="1545">
        <v>12.3</v>
      </c>
      <c r="DM21" s="14">
        <f t="shared" si="36"/>
        <v>1.955671447196871</v>
      </c>
      <c r="DN21" s="1545">
        <v>7.9</v>
      </c>
      <c r="DO21" s="14">
        <f t="shared" si="37"/>
        <v>2.6295642911826382</v>
      </c>
      <c r="DP21" s="1545">
        <v>5.7</v>
      </c>
      <c r="DQ21" s="14">
        <f t="shared" si="38"/>
        <v>3.1062670299727526</v>
      </c>
      <c r="DR21" s="1545">
        <v>0.03</v>
      </c>
      <c r="DS21" s="14">
        <f t="shared" si="39"/>
        <v>0.98039215686274528</v>
      </c>
      <c r="DT21" s="103"/>
      <c r="DU21" s="14"/>
      <c r="DV21" s="1545">
        <v>44.609173599999998</v>
      </c>
      <c r="DW21" s="14">
        <f t="shared" si="40"/>
        <v>1.5825323386476706</v>
      </c>
      <c r="DX21" s="103"/>
      <c r="DY21" s="14"/>
      <c r="DZ21" s="103"/>
      <c r="EA21" s="14"/>
      <c r="EB21" s="103">
        <v>101.2</v>
      </c>
      <c r="EC21" s="14">
        <f t="shared" si="41"/>
        <v>4.2005645027394989</v>
      </c>
      <c r="ED21" s="103"/>
      <c r="EE21" s="14"/>
      <c r="EF21" s="1545"/>
      <c r="EG21" s="14">
        <f t="shared" si="42"/>
        <v>0</v>
      </c>
      <c r="EH21" s="103"/>
      <c r="EI21" s="14"/>
      <c r="EJ21" s="1545">
        <v>104.6</v>
      </c>
      <c r="EK21" s="14">
        <f t="shared" si="43"/>
        <v>3.5765574779457019</v>
      </c>
      <c r="EL21" s="1545">
        <v>17.3</v>
      </c>
      <c r="EM21" s="14">
        <f t="shared" si="44"/>
        <v>3.8467524959420096</v>
      </c>
      <c r="EN21" s="1559">
        <v>22.8</v>
      </c>
      <c r="EO21" s="14">
        <f t="shared" si="45"/>
        <v>3.9507884248830361</v>
      </c>
      <c r="EP21" s="1559">
        <v>12.4</v>
      </c>
      <c r="EQ21" s="14">
        <f t="shared" si="46"/>
        <v>2.0123336579032784</v>
      </c>
      <c r="ER21" s="1545">
        <v>15.5</v>
      </c>
      <c r="ES21" s="14">
        <f t="shared" si="47"/>
        <v>3.9340101522842645</v>
      </c>
      <c r="ET21" s="1545">
        <v>1.3</v>
      </c>
      <c r="EU21" s="14">
        <f t="shared" si="48"/>
        <v>3.3766233766233769</v>
      </c>
      <c r="EV21" s="103"/>
      <c r="EW21" s="14"/>
      <c r="EX21" s="103"/>
      <c r="EY21" s="14"/>
      <c r="EZ21" s="103"/>
      <c r="FA21" s="14"/>
      <c r="FB21" s="103"/>
      <c r="FC21" s="14"/>
      <c r="FD21" s="103"/>
      <c r="FE21" s="14"/>
      <c r="FF21" s="103">
        <v>17.2</v>
      </c>
      <c r="FG21" s="14">
        <f t="shared" si="49"/>
        <v>6.1253561253561246</v>
      </c>
      <c r="FH21" s="103">
        <v>4.4000000000000004</v>
      </c>
      <c r="FI21" s="14">
        <f t="shared" si="50"/>
        <v>10.557668782271525</v>
      </c>
      <c r="FJ21" s="103">
        <v>121.8</v>
      </c>
      <c r="FK21" s="14">
        <f t="shared" si="51"/>
        <v>6.5766738660907125</v>
      </c>
      <c r="FL21" s="103">
        <v>41</v>
      </c>
      <c r="FM21" s="14">
        <f t="shared" si="52"/>
        <v>11.894400928343488</v>
      </c>
      <c r="FN21" s="103"/>
      <c r="FO21" s="14"/>
      <c r="FP21" s="103">
        <v>17.370881000000001</v>
      </c>
      <c r="FQ21" s="14">
        <f t="shared" si="53"/>
        <v>6.6330961313544767</v>
      </c>
      <c r="FR21" s="103"/>
      <c r="FS21" s="14"/>
      <c r="FT21" s="103"/>
      <c r="FU21" s="14"/>
      <c r="FV21" s="103"/>
      <c r="FW21" s="14"/>
      <c r="FX21" s="103"/>
      <c r="FY21" s="14"/>
      <c r="FZ21" s="103"/>
      <c r="GA21" s="14"/>
      <c r="GB21" s="103"/>
      <c r="GC21" s="14"/>
      <c r="GD21" s="103"/>
      <c r="GE21" s="14"/>
      <c r="GF21" s="103"/>
      <c r="GG21" s="14"/>
      <c r="GH21" s="103"/>
      <c r="GI21" s="14"/>
    </row>
    <row r="22" spans="1:191" ht="12.75" customHeight="1">
      <c r="A22" s="40" t="s">
        <v>119</v>
      </c>
      <c r="B22" s="103">
        <f t="shared" si="0"/>
        <v>157.23864624999999</v>
      </c>
      <c r="C22" s="14">
        <f t="shared" si="1"/>
        <v>0.4899390235704405</v>
      </c>
      <c r="D22" s="103">
        <v>10.01</v>
      </c>
      <c r="E22" s="14">
        <f t="shared" si="2"/>
        <v>5.8754475553207719</v>
      </c>
      <c r="F22" s="103"/>
      <c r="G22" s="14"/>
      <c r="H22" s="1158">
        <v>0.114</v>
      </c>
      <c r="I22" s="14">
        <f t="shared" si="3"/>
        <v>0.43140964995269621</v>
      </c>
      <c r="J22" s="1158"/>
      <c r="K22" s="14">
        <f t="shared" si="4"/>
        <v>0</v>
      </c>
      <c r="L22" s="103"/>
      <c r="M22" s="14">
        <f t="shared" si="4"/>
        <v>0</v>
      </c>
      <c r="N22" s="103"/>
      <c r="O22" s="14"/>
      <c r="P22" s="103"/>
      <c r="Q22" s="14">
        <f t="shared" si="5"/>
        <v>0</v>
      </c>
      <c r="R22" s="103"/>
      <c r="S22" s="14"/>
      <c r="T22" s="103"/>
      <c r="U22" s="14">
        <f t="shared" si="6"/>
        <v>0</v>
      </c>
      <c r="V22" s="1545">
        <v>0.4</v>
      </c>
      <c r="W22" s="14">
        <f t="shared" si="7"/>
        <v>0.39486673247778881</v>
      </c>
      <c r="X22" s="1559">
        <v>9.2282919999999997</v>
      </c>
      <c r="Y22" s="14">
        <f t="shared" si="8"/>
        <v>0.92582341662157674</v>
      </c>
      <c r="Z22" s="103"/>
      <c r="AA22" s="14" t="e">
        <f t="shared" si="9"/>
        <v>#DIV/0!</v>
      </c>
      <c r="AB22" s="103"/>
      <c r="AC22" s="14"/>
      <c r="AD22" s="1545">
        <v>0.2</v>
      </c>
      <c r="AE22" s="14">
        <f t="shared" si="10"/>
        <v>0.37664783427495296</v>
      </c>
      <c r="AF22" s="1545">
        <v>0</v>
      </c>
      <c r="AG22" s="14">
        <f t="shared" si="11"/>
        <v>0</v>
      </c>
      <c r="AH22" s="103"/>
      <c r="AI22" s="14">
        <f t="shared" si="12"/>
        <v>0</v>
      </c>
      <c r="AJ22" s="103">
        <v>0</v>
      </c>
      <c r="AK22" s="14">
        <f t="shared" si="13"/>
        <v>0</v>
      </c>
      <c r="AL22" s="103">
        <v>0</v>
      </c>
      <c r="AM22" s="14">
        <f t="shared" si="14"/>
        <v>0</v>
      </c>
      <c r="AN22" s="103">
        <v>0</v>
      </c>
      <c r="AO22" s="14">
        <f t="shared" si="15"/>
        <v>0</v>
      </c>
      <c r="AP22" s="103"/>
      <c r="AQ22" s="103"/>
      <c r="AR22" s="103"/>
      <c r="AS22" s="103"/>
      <c r="AT22" s="14"/>
      <c r="AU22" s="14"/>
      <c r="AV22" s="103">
        <v>29.53</v>
      </c>
      <c r="AW22" s="14">
        <f t="shared" si="16"/>
        <v>6.3576472614536677</v>
      </c>
      <c r="AX22" s="103"/>
      <c r="AZ22" s="103">
        <v>0.78</v>
      </c>
      <c r="BA22" s="14">
        <f t="shared" si="17"/>
        <v>0.23413579876328272</v>
      </c>
      <c r="BB22" s="103"/>
      <c r="BC22" s="14" t="e">
        <f t="shared" si="18"/>
        <v>#DIV/0!</v>
      </c>
      <c r="BD22" s="103"/>
      <c r="BE22" s="14" t="e">
        <f t="shared" si="19"/>
        <v>#DIV/0!</v>
      </c>
      <c r="BF22" s="103"/>
      <c r="BG22" s="14" t="e">
        <f t="shared" si="20"/>
        <v>#DIV/0!</v>
      </c>
      <c r="BH22" s="103"/>
      <c r="BI22" s="14"/>
      <c r="BJ22" s="103"/>
      <c r="BK22" s="14"/>
      <c r="BL22" s="103"/>
      <c r="BM22" s="14"/>
      <c r="BN22" s="103">
        <v>7.3</v>
      </c>
      <c r="BO22" s="14">
        <f t="shared" si="21"/>
        <v>0.74179453307590693</v>
      </c>
      <c r="BP22" s="103"/>
      <c r="BQ22" s="14"/>
      <c r="BR22" s="1545"/>
      <c r="BS22" s="14">
        <f t="shared" si="22"/>
        <v>0</v>
      </c>
      <c r="BT22" s="103"/>
      <c r="BU22" s="14">
        <f t="shared" si="23"/>
        <v>0</v>
      </c>
      <c r="BV22" s="103"/>
      <c r="BW22" s="14">
        <f t="shared" si="24"/>
        <v>0</v>
      </c>
      <c r="BX22" s="103">
        <v>0</v>
      </c>
      <c r="BY22" s="14">
        <f t="shared" si="25"/>
        <v>0</v>
      </c>
      <c r="BZ22" s="103">
        <v>0.51842900000000003</v>
      </c>
      <c r="CA22" s="14">
        <f t="shared" si="26"/>
        <v>6.4839816698031683E-2</v>
      </c>
      <c r="CB22" s="103"/>
      <c r="CC22" s="14">
        <f t="shared" si="27"/>
        <v>0</v>
      </c>
      <c r="CD22" s="103">
        <v>0</v>
      </c>
      <c r="CE22" s="14">
        <f t="shared" si="28"/>
        <v>0</v>
      </c>
      <c r="CF22" s="103"/>
      <c r="CG22" s="14">
        <f t="shared" si="29"/>
        <v>0</v>
      </c>
      <c r="CH22" s="103"/>
      <c r="CI22" s="14"/>
      <c r="CJ22" s="103"/>
      <c r="CK22" s="14">
        <f t="shared" si="30"/>
        <v>0</v>
      </c>
      <c r="CL22" s="103"/>
      <c r="CM22" s="14">
        <f t="shared" si="31"/>
        <v>0</v>
      </c>
      <c r="CN22" s="103"/>
      <c r="CO22" s="14"/>
      <c r="CP22" s="103"/>
      <c r="CQ22" s="14">
        <f t="shared" si="32"/>
        <v>0</v>
      </c>
      <c r="CR22" s="103"/>
      <c r="CS22" s="14">
        <f t="shared" si="33"/>
        <v>0</v>
      </c>
      <c r="CT22" s="103"/>
      <c r="CU22" s="14"/>
      <c r="CV22" s="103"/>
      <c r="CW22" s="14"/>
      <c r="CX22" s="103"/>
      <c r="CY22" s="14"/>
      <c r="CZ22" s="103"/>
      <c r="DA22" s="14"/>
      <c r="DB22" s="103"/>
      <c r="DC22" s="14"/>
      <c r="DD22" s="103"/>
      <c r="DE22" s="14"/>
      <c r="DF22" s="103"/>
      <c r="DG22" s="14"/>
      <c r="DH22" s="103">
        <v>9.9</v>
      </c>
      <c r="DI22" s="14">
        <f t="shared" si="34"/>
        <v>0.32731600872842692</v>
      </c>
      <c r="DJ22" s="103">
        <v>1.1000000000000001</v>
      </c>
      <c r="DK22" s="14">
        <f t="shared" si="35"/>
        <v>0.34547738693467345</v>
      </c>
      <c r="DL22" s="1545">
        <v>2.9</v>
      </c>
      <c r="DM22" s="14">
        <f t="shared" si="36"/>
        <v>0.46109326803828665</v>
      </c>
      <c r="DN22" s="1545">
        <v>1.9</v>
      </c>
      <c r="DO22" s="14">
        <f t="shared" si="37"/>
        <v>0.63242685484139394</v>
      </c>
      <c r="DP22" s="1545">
        <v>1.5</v>
      </c>
      <c r="DQ22" s="14">
        <f t="shared" si="38"/>
        <v>0.81743869209809272</v>
      </c>
      <c r="DR22" s="1545"/>
      <c r="DS22" s="14">
        <f t="shared" si="39"/>
        <v>0</v>
      </c>
      <c r="DT22" s="103"/>
      <c r="DU22" s="14"/>
      <c r="DV22" s="1545">
        <v>22.25792525</v>
      </c>
      <c r="DW22" s="14">
        <f t="shared" si="40"/>
        <v>0.78961082792458492</v>
      </c>
      <c r="DX22" s="103"/>
      <c r="DY22" s="14"/>
      <c r="DZ22" s="103"/>
      <c r="EA22" s="14"/>
      <c r="EB22" s="103">
        <v>0</v>
      </c>
      <c r="EC22" s="14">
        <f t="shared" si="41"/>
        <v>0</v>
      </c>
      <c r="ED22" s="103"/>
      <c r="EE22" s="14"/>
      <c r="EF22" s="1545"/>
      <c r="EG22" s="14">
        <f t="shared" si="42"/>
        <v>0</v>
      </c>
      <c r="EH22" s="103"/>
      <c r="EI22" s="14"/>
      <c r="EJ22" s="1545">
        <v>46.3</v>
      </c>
      <c r="EK22" s="14">
        <f t="shared" si="43"/>
        <v>1.5831224782876292</v>
      </c>
      <c r="EL22" s="1545">
        <v>2.6</v>
      </c>
      <c r="EM22" s="14">
        <f t="shared" si="44"/>
        <v>0.57812465256931933</v>
      </c>
      <c r="EN22" s="1559">
        <v>10.1</v>
      </c>
      <c r="EO22" s="14">
        <f t="shared" si="45"/>
        <v>1.7501299601455553</v>
      </c>
      <c r="EP22" s="1559"/>
      <c r="EQ22" s="14">
        <f t="shared" si="46"/>
        <v>0</v>
      </c>
      <c r="ER22" s="1545"/>
      <c r="ES22" s="14">
        <f t="shared" si="47"/>
        <v>0</v>
      </c>
      <c r="ET22" s="1545">
        <v>0.6</v>
      </c>
      <c r="EU22" s="14">
        <f t="shared" si="48"/>
        <v>1.5584415584415585</v>
      </c>
      <c r="EV22" s="103"/>
      <c r="EW22" s="14"/>
      <c r="EX22" s="103"/>
      <c r="EY22" s="14"/>
      <c r="EZ22" s="103"/>
      <c r="FA22" s="14"/>
      <c r="FB22" s="103"/>
      <c r="FC22" s="14"/>
      <c r="FD22" s="103"/>
      <c r="FE22" s="14"/>
      <c r="FF22" s="103">
        <v>0</v>
      </c>
      <c r="FG22" s="14">
        <f t="shared" si="49"/>
        <v>0</v>
      </c>
      <c r="FH22" s="103">
        <v>0</v>
      </c>
      <c r="FI22" s="14">
        <f t="shared" si="50"/>
        <v>0</v>
      </c>
      <c r="FJ22" s="103">
        <v>0</v>
      </c>
      <c r="FK22" s="14">
        <f t="shared" si="51"/>
        <v>0</v>
      </c>
      <c r="FL22" s="103">
        <v>0</v>
      </c>
      <c r="FM22" s="14">
        <f t="shared" si="52"/>
        <v>0</v>
      </c>
      <c r="FN22" s="103"/>
      <c r="FO22" s="14"/>
      <c r="FP22" s="103">
        <v>0</v>
      </c>
      <c r="FQ22" s="14">
        <f t="shared" si="53"/>
        <v>0</v>
      </c>
      <c r="FR22" s="103"/>
      <c r="FS22" s="14"/>
      <c r="FT22" s="103"/>
      <c r="FU22" s="14"/>
      <c r="FV22" s="103"/>
      <c r="FW22" s="14"/>
      <c r="FX22" s="103"/>
      <c r="FY22" s="14"/>
      <c r="FZ22" s="103"/>
      <c r="GA22" s="14"/>
      <c r="GB22" s="103"/>
      <c r="GC22" s="14"/>
      <c r="GD22" s="103"/>
      <c r="GE22" s="14"/>
      <c r="GF22" s="103"/>
      <c r="GG22" s="14"/>
      <c r="GH22" s="103"/>
      <c r="GI22" s="14"/>
    </row>
    <row r="23" spans="1:191" ht="12.75" customHeight="1">
      <c r="A23" s="40" t="s">
        <v>121</v>
      </c>
      <c r="B23" s="103">
        <f t="shared" si="0"/>
        <v>0</v>
      </c>
      <c r="C23" s="14">
        <f t="shared" si="1"/>
        <v>0</v>
      </c>
      <c r="D23" s="103"/>
      <c r="E23" s="14">
        <f t="shared" si="2"/>
        <v>0</v>
      </c>
      <c r="F23" s="103"/>
      <c r="G23" s="14"/>
      <c r="H23" s="1158"/>
      <c r="I23" s="14">
        <f t="shared" si="3"/>
        <v>0</v>
      </c>
      <c r="J23" s="1158"/>
      <c r="K23" s="14">
        <f t="shared" si="4"/>
        <v>0</v>
      </c>
      <c r="L23" s="103"/>
      <c r="M23" s="14">
        <f t="shared" si="4"/>
        <v>0</v>
      </c>
      <c r="N23" s="103"/>
      <c r="O23" s="14"/>
      <c r="P23" s="103"/>
      <c r="Q23" s="14">
        <f t="shared" si="5"/>
        <v>0</v>
      </c>
      <c r="R23" s="103"/>
      <c r="S23" s="14"/>
      <c r="T23" s="103"/>
      <c r="U23" s="14">
        <f t="shared" si="6"/>
        <v>0</v>
      </c>
      <c r="V23" s="1545">
        <v>0</v>
      </c>
      <c r="W23" s="14">
        <f t="shared" si="7"/>
        <v>0</v>
      </c>
      <c r="X23" s="1559"/>
      <c r="Y23" s="14">
        <f t="shared" si="8"/>
        <v>0</v>
      </c>
      <c r="Z23" s="103"/>
      <c r="AA23" s="14" t="e">
        <f t="shared" si="9"/>
        <v>#DIV/0!</v>
      </c>
      <c r="AB23" s="103"/>
      <c r="AC23" s="14"/>
      <c r="AD23" s="1545"/>
      <c r="AE23" s="14">
        <f t="shared" si="10"/>
        <v>0</v>
      </c>
      <c r="AF23" s="1545">
        <v>0</v>
      </c>
      <c r="AG23" s="14">
        <f t="shared" si="11"/>
        <v>0</v>
      </c>
      <c r="AH23" s="103"/>
      <c r="AI23" s="14">
        <f t="shared" si="12"/>
        <v>0</v>
      </c>
      <c r="AJ23" s="103">
        <v>0</v>
      </c>
      <c r="AK23" s="14">
        <f t="shared" si="13"/>
        <v>0</v>
      </c>
      <c r="AL23" s="103">
        <v>0</v>
      </c>
      <c r="AM23" s="14">
        <f t="shared" si="14"/>
        <v>0</v>
      </c>
      <c r="AN23" s="103">
        <v>0</v>
      </c>
      <c r="AO23" s="14">
        <f t="shared" si="15"/>
        <v>0</v>
      </c>
      <c r="AP23" s="103"/>
      <c r="AQ23" s="103"/>
      <c r="AR23" s="103"/>
      <c r="AS23" s="103"/>
      <c r="AT23" s="14"/>
      <c r="AU23" s="14"/>
      <c r="AV23" s="103"/>
      <c r="AW23" s="14">
        <f t="shared" si="16"/>
        <v>0</v>
      </c>
      <c r="AX23" s="103"/>
      <c r="AZ23" s="103"/>
      <c r="BA23" s="14">
        <f t="shared" si="17"/>
        <v>0</v>
      </c>
      <c r="BB23" s="103"/>
      <c r="BC23" s="14" t="e">
        <f t="shared" si="18"/>
        <v>#DIV/0!</v>
      </c>
      <c r="BD23" s="103"/>
      <c r="BE23" s="14" t="e">
        <f t="shared" si="19"/>
        <v>#DIV/0!</v>
      </c>
      <c r="BF23" s="103"/>
      <c r="BG23" s="14" t="e">
        <f t="shared" si="20"/>
        <v>#DIV/0!</v>
      </c>
      <c r="BH23" s="103"/>
      <c r="BI23" s="14"/>
      <c r="BJ23" s="103"/>
      <c r="BK23" s="14"/>
      <c r="BL23" s="103"/>
      <c r="BM23" s="14"/>
      <c r="BN23" s="103">
        <v>0</v>
      </c>
      <c r="BO23" s="14">
        <f t="shared" si="21"/>
        <v>0</v>
      </c>
      <c r="BP23" s="103"/>
      <c r="BQ23" s="14"/>
      <c r="BR23" s="1545"/>
      <c r="BS23" s="14">
        <f t="shared" si="22"/>
        <v>0</v>
      </c>
      <c r="BT23" s="103"/>
      <c r="BU23" s="14">
        <f t="shared" si="23"/>
        <v>0</v>
      </c>
      <c r="BV23" s="103"/>
      <c r="BW23" s="14">
        <f t="shared" si="24"/>
        <v>0</v>
      </c>
      <c r="BX23" s="103">
        <v>0</v>
      </c>
      <c r="BY23" s="14">
        <f t="shared" si="25"/>
        <v>0</v>
      </c>
      <c r="BZ23" s="103">
        <v>0</v>
      </c>
      <c r="CA23" s="14">
        <f t="shared" si="26"/>
        <v>0</v>
      </c>
      <c r="CB23" s="103"/>
      <c r="CC23" s="14">
        <f t="shared" si="27"/>
        <v>0</v>
      </c>
      <c r="CD23" s="103">
        <v>0</v>
      </c>
      <c r="CE23" s="14">
        <f t="shared" si="28"/>
        <v>0</v>
      </c>
      <c r="CF23" s="103"/>
      <c r="CG23" s="14">
        <f t="shared" si="29"/>
        <v>0</v>
      </c>
      <c r="CH23" s="103"/>
      <c r="CI23" s="14"/>
      <c r="CJ23" s="103"/>
      <c r="CK23" s="14">
        <f t="shared" si="30"/>
        <v>0</v>
      </c>
      <c r="CL23" s="103"/>
      <c r="CM23" s="14">
        <f t="shared" si="31"/>
        <v>0</v>
      </c>
      <c r="CN23" s="103"/>
      <c r="CO23" s="14"/>
      <c r="CP23" s="103"/>
      <c r="CQ23" s="14">
        <f t="shared" si="32"/>
        <v>0</v>
      </c>
      <c r="CR23" s="103"/>
      <c r="CS23" s="14">
        <f t="shared" si="33"/>
        <v>0</v>
      </c>
      <c r="CT23" s="103"/>
      <c r="CU23" s="14"/>
      <c r="CV23" s="103"/>
      <c r="CW23" s="14"/>
      <c r="CX23" s="103"/>
      <c r="CY23" s="14"/>
      <c r="CZ23" s="103"/>
      <c r="DA23" s="14"/>
      <c r="DB23" s="103"/>
      <c r="DC23" s="14"/>
      <c r="DD23" s="103"/>
      <c r="DE23" s="14"/>
      <c r="DF23" s="103"/>
      <c r="DG23" s="14"/>
      <c r="DH23" s="103"/>
      <c r="DI23" s="14">
        <f t="shared" si="34"/>
        <v>0</v>
      </c>
      <c r="DJ23" s="103"/>
      <c r="DK23" s="14">
        <f t="shared" si="35"/>
        <v>0</v>
      </c>
      <c r="DL23" s="1545"/>
      <c r="DM23" s="14">
        <f t="shared" si="36"/>
        <v>0</v>
      </c>
      <c r="DN23" s="1545"/>
      <c r="DO23" s="14">
        <f t="shared" si="37"/>
        <v>0</v>
      </c>
      <c r="DP23" s="1545"/>
      <c r="DQ23" s="14">
        <f t="shared" si="38"/>
        <v>0</v>
      </c>
      <c r="DR23" s="1545"/>
      <c r="DS23" s="14">
        <f t="shared" si="39"/>
        <v>0</v>
      </c>
      <c r="DT23" s="103"/>
      <c r="DU23" s="14"/>
      <c r="DV23" s="1545">
        <v>0</v>
      </c>
      <c r="DW23" s="14">
        <f t="shared" si="40"/>
        <v>0</v>
      </c>
      <c r="DX23" s="103"/>
      <c r="DY23" s="14"/>
      <c r="DZ23" s="103"/>
      <c r="EA23" s="14"/>
      <c r="EB23" s="103">
        <v>0</v>
      </c>
      <c r="EC23" s="14">
        <f t="shared" si="41"/>
        <v>0</v>
      </c>
      <c r="ED23" s="103"/>
      <c r="EE23" s="14"/>
      <c r="EF23" s="1545"/>
      <c r="EG23" s="14">
        <f t="shared" si="42"/>
        <v>0</v>
      </c>
      <c r="EH23" s="103"/>
      <c r="EI23" s="14"/>
      <c r="EJ23" s="1545"/>
      <c r="EK23" s="14">
        <f t="shared" si="43"/>
        <v>0</v>
      </c>
      <c r="EL23" s="1545"/>
      <c r="EM23" s="14">
        <f t="shared" si="44"/>
        <v>0</v>
      </c>
      <c r="EN23" s="1559"/>
      <c r="EO23" s="14">
        <f t="shared" si="45"/>
        <v>0</v>
      </c>
      <c r="EP23" s="1559"/>
      <c r="EQ23" s="14">
        <f t="shared" si="46"/>
        <v>0</v>
      </c>
      <c r="ER23" s="1545"/>
      <c r="ES23" s="14">
        <f t="shared" si="47"/>
        <v>0</v>
      </c>
      <c r="ET23" s="1545"/>
      <c r="EU23" s="14">
        <f t="shared" si="48"/>
        <v>0</v>
      </c>
      <c r="EV23" s="103"/>
      <c r="EW23" s="14"/>
      <c r="EX23" s="103"/>
      <c r="EY23" s="14"/>
      <c r="EZ23" s="103"/>
      <c r="FA23" s="14"/>
      <c r="FB23" s="103"/>
      <c r="FC23" s="14"/>
      <c r="FD23" s="103"/>
      <c r="FE23" s="14"/>
      <c r="FF23" s="103">
        <v>0</v>
      </c>
      <c r="FG23" s="14">
        <f t="shared" si="49"/>
        <v>0</v>
      </c>
      <c r="FH23" s="103">
        <v>0</v>
      </c>
      <c r="FI23" s="14">
        <f t="shared" si="50"/>
        <v>0</v>
      </c>
      <c r="FJ23" s="103">
        <v>0</v>
      </c>
      <c r="FK23" s="14">
        <f t="shared" si="51"/>
        <v>0</v>
      </c>
      <c r="FL23" s="103">
        <v>0</v>
      </c>
      <c r="FM23" s="14">
        <f t="shared" si="52"/>
        <v>0</v>
      </c>
      <c r="FN23" s="103"/>
      <c r="FO23" s="14"/>
      <c r="FP23" s="103">
        <v>0</v>
      </c>
      <c r="FQ23" s="14">
        <f t="shared" si="53"/>
        <v>0</v>
      </c>
      <c r="FR23" s="103"/>
      <c r="FS23" s="14"/>
      <c r="FT23" s="103"/>
      <c r="FU23" s="14"/>
      <c r="FV23" s="103"/>
      <c r="FW23" s="14"/>
      <c r="FX23" s="103"/>
      <c r="FY23" s="14"/>
      <c r="FZ23" s="103"/>
      <c r="GA23" s="14"/>
      <c r="GB23" s="103"/>
      <c r="GC23" s="14"/>
      <c r="GD23" s="103"/>
      <c r="GE23" s="14"/>
      <c r="GF23" s="103"/>
      <c r="GG23" s="14"/>
      <c r="GH23" s="103"/>
      <c r="GI23" s="14"/>
    </row>
    <row r="24" spans="1:191" ht="12.75" customHeight="1">
      <c r="A24" s="40" t="s">
        <v>123</v>
      </c>
      <c r="B24" s="103">
        <f t="shared" si="0"/>
        <v>61.9</v>
      </c>
      <c r="C24" s="14">
        <f t="shared" si="1"/>
        <v>0.19287386582298477</v>
      </c>
      <c r="D24" s="103"/>
      <c r="E24" s="14">
        <f t="shared" si="2"/>
        <v>0</v>
      </c>
      <c r="F24" s="103"/>
      <c r="G24" s="14"/>
      <c r="H24" s="1158"/>
      <c r="I24" s="14">
        <f t="shared" si="3"/>
        <v>0</v>
      </c>
      <c r="J24" s="1158"/>
      <c r="K24" s="14">
        <f t="shared" si="4"/>
        <v>0</v>
      </c>
      <c r="L24" s="103"/>
      <c r="M24" s="14">
        <f t="shared" si="4"/>
        <v>0</v>
      </c>
      <c r="N24" s="103"/>
      <c r="O24" s="14"/>
      <c r="P24" s="103"/>
      <c r="Q24" s="14">
        <f t="shared" si="5"/>
        <v>0</v>
      </c>
      <c r="R24" s="103"/>
      <c r="S24" s="14"/>
      <c r="T24" s="103">
        <v>0</v>
      </c>
      <c r="U24" s="14">
        <f t="shared" si="6"/>
        <v>0</v>
      </c>
      <c r="V24" s="1545">
        <v>0</v>
      </c>
      <c r="W24" s="14">
        <f t="shared" si="7"/>
        <v>0</v>
      </c>
      <c r="X24" s="1559"/>
      <c r="Y24" s="14">
        <f t="shared" si="8"/>
        <v>0</v>
      </c>
      <c r="Z24" s="103"/>
      <c r="AA24" s="14" t="e">
        <f t="shared" si="9"/>
        <v>#DIV/0!</v>
      </c>
      <c r="AB24" s="103"/>
      <c r="AC24" s="14"/>
      <c r="AD24" s="1545"/>
      <c r="AE24" s="14">
        <f t="shared" si="10"/>
        <v>0</v>
      </c>
      <c r="AF24" s="1545">
        <v>0</v>
      </c>
      <c r="AG24" s="14">
        <f t="shared" si="11"/>
        <v>0</v>
      </c>
      <c r="AH24" s="103"/>
      <c r="AI24" s="14">
        <f t="shared" si="12"/>
        <v>0</v>
      </c>
      <c r="AJ24" s="103">
        <v>0</v>
      </c>
      <c r="AK24" s="14">
        <f t="shared" si="13"/>
        <v>0</v>
      </c>
      <c r="AL24" s="103">
        <v>0</v>
      </c>
      <c r="AM24" s="14">
        <f t="shared" si="14"/>
        <v>0</v>
      </c>
      <c r="AN24" s="103">
        <v>0</v>
      </c>
      <c r="AO24" s="14">
        <f t="shared" si="15"/>
        <v>0</v>
      </c>
      <c r="AP24" s="103"/>
      <c r="AQ24" s="103"/>
      <c r="AR24" s="103"/>
      <c r="AS24" s="103"/>
      <c r="AT24" s="14"/>
      <c r="AU24" s="14"/>
      <c r="AV24" s="103"/>
      <c r="AW24" s="14">
        <f t="shared" si="16"/>
        <v>0</v>
      </c>
      <c r="AX24" s="103"/>
      <c r="AZ24" s="103"/>
      <c r="BA24" s="14">
        <f t="shared" si="17"/>
        <v>0</v>
      </c>
      <c r="BB24" s="103"/>
      <c r="BC24" s="14" t="e">
        <f t="shared" si="18"/>
        <v>#DIV/0!</v>
      </c>
      <c r="BD24" s="103"/>
      <c r="BE24" s="14" t="e">
        <f t="shared" si="19"/>
        <v>#DIV/0!</v>
      </c>
      <c r="BF24" s="103"/>
      <c r="BG24" s="14" t="e">
        <f t="shared" si="20"/>
        <v>#DIV/0!</v>
      </c>
      <c r="BH24" s="103"/>
      <c r="BI24" s="14"/>
      <c r="BJ24" s="103"/>
      <c r="BK24" s="14"/>
      <c r="BL24" s="103"/>
      <c r="BM24" s="14"/>
      <c r="BN24" s="103">
        <v>0</v>
      </c>
      <c r="BO24" s="14">
        <f t="shared" si="21"/>
        <v>0</v>
      </c>
      <c r="BP24" s="103"/>
      <c r="BQ24" s="14"/>
      <c r="BR24" s="1545"/>
      <c r="BS24" s="14">
        <f t="shared" si="22"/>
        <v>0</v>
      </c>
      <c r="BT24" s="103"/>
      <c r="BU24" s="14">
        <f t="shared" si="23"/>
        <v>0</v>
      </c>
      <c r="BV24" s="103"/>
      <c r="BW24" s="14">
        <f t="shared" si="24"/>
        <v>0</v>
      </c>
      <c r="BX24" s="103">
        <v>0</v>
      </c>
      <c r="BY24" s="14">
        <f t="shared" si="25"/>
        <v>0</v>
      </c>
      <c r="BZ24" s="103">
        <v>0</v>
      </c>
      <c r="CA24" s="14">
        <f t="shared" si="26"/>
        <v>0</v>
      </c>
      <c r="CB24" s="103"/>
      <c r="CC24" s="14">
        <f t="shared" si="27"/>
        <v>0</v>
      </c>
      <c r="CD24" s="103">
        <v>0</v>
      </c>
      <c r="CE24" s="14">
        <f t="shared" si="28"/>
        <v>0</v>
      </c>
      <c r="CF24" s="103"/>
      <c r="CG24" s="14">
        <f t="shared" si="29"/>
        <v>0</v>
      </c>
      <c r="CH24" s="103"/>
      <c r="CI24" s="14"/>
      <c r="CJ24" s="103"/>
      <c r="CK24" s="14">
        <f t="shared" si="30"/>
        <v>0</v>
      </c>
      <c r="CL24" s="103"/>
      <c r="CM24" s="14">
        <f t="shared" si="31"/>
        <v>0</v>
      </c>
      <c r="CN24" s="103"/>
      <c r="CO24" s="14"/>
      <c r="CP24" s="103"/>
      <c r="CQ24" s="14">
        <f t="shared" si="32"/>
        <v>0</v>
      </c>
      <c r="CR24" s="103"/>
      <c r="CS24" s="14">
        <f t="shared" si="33"/>
        <v>0</v>
      </c>
      <c r="CT24" s="103"/>
      <c r="CU24" s="14"/>
      <c r="CV24" s="103"/>
      <c r="CW24" s="14"/>
      <c r="CX24" s="103"/>
      <c r="CY24" s="14"/>
      <c r="CZ24" s="103"/>
      <c r="DA24" s="14"/>
      <c r="DB24" s="103"/>
      <c r="DC24" s="14"/>
      <c r="DD24" s="103"/>
      <c r="DE24" s="14"/>
      <c r="DF24" s="103"/>
      <c r="DG24" s="14"/>
      <c r="DH24" s="103">
        <v>6.8</v>
      </c>
      <c r="DI24" s="14">
        <f t="shared" si="34"/>
        <v>0.22482311710639424</v>
      </c>
      <c r="DJ24" s="103">
        <v>18.8</v>
      </c>
      <c r="DK24" s="14">
        <f t="shared" si="35"/>
        <v>5.9045226130653274</v>
      </c>
      <c r="DL24" s="1545"/>
      <c r="DM24" s="14">
        <f t="shared" si="36"/>
        <v>0</v>
      </c>
      <c r="DN24" s="1545"/>
      <c r="DO24" s="14">
        <f t="shared" si="37"/>
        <v>0</v>
      </c>
      <c r="DP24" s="1545"/>
      <c r="DQ24" s="14">
        <f t="shared" si="38"/>
        <v>0</v>
      </c>
      <c r="DR24" s="1545"/>
      <c r="DS24" s="14">
        <f t="shared" si="39"/>
        <v>0</v>
      </c>
      <c r="DT24" s="103"/>
      <c r="DU24" s="14"/>
      <c r="DV24" s="1545">
        <v>0</v>
      </c>
      <c r="DW24" s="14">
        <f t="shared" si="40"/>
        <v>0</v>
      </c>
      <c r="DX24" s="103"/>
      <c r="DY24" s="14"/>
      <c r="DZ24" s="103"/>
      <c r="EA24" s="14"/>
      <c r="EB24" s="103">
        <v>0</v>
      </c>
      <c r="EC24" s="14">
        <f t="shared" si="41"/>
        <v>0</v>
      </c>
      <c r="ED24" s="103"/>
      <c r="EE24" s="14"/>
      <c r="EF24" s="1545"/>
      <c r="EG24" s="14">
        <f t="shared" si="42"/>
        <v>0</v>
      </c>
      <c r="EH24" s="103"/>
      <c r="EI24" s="14"/>
      <c r="EJ24" s="1545"/>
      <c r="EK24" s="14">
        <f t="shared" si="43"/>
        <v>0</v>
      </c>
      <c r="EL24" s="1545"/>
      <c r="EM24" s="14">
        <f t="shared" si="44"/>
        <v>0</v>
      </c>
      <c r="EN24" s="1559"/>
      <c r="EO24" s="14">
        <f t="shared" si="45"/>
        <v>0</v>
      </c>
      <c r="EP24" s="1559"/>
      <c r="EQ24" s="14">
        <f t="shared" si="46"/>
        <v>0</v>
      </c>
      <c r="ER24" s="1545"/>
      <c r="ES24" s="14">
        <f t="shared" si="47"/>
        <v>0</v>
      </c>
      <c r="ET24" s="1545"/>
      <c r="EU24" s="14">
        <f t="shared" si="48"/>
        <v>0</v>
      </c>
      <c r="EV24" s="103"/>
      <c r="EW24" s="14"/>
      <c r="EX24" s="103"/>
      <c r="EY24" s="14"/>
      <c r="EZ24" s="103"/>
      <c r="FA24" s="14"/>
      <c r="FB24" s="103"/>
      <c r="FC24" s="14"/>
      <c r="FD24" s="103"/>
      <c r="FE24" s="14"/>
      <c r="FF24" s="103">
        <v>-7.5</v>
      </c>
      <c r="FG24" s="14">
        <f t="shared" si="49"/>
        <v>-2.6709401709401708</v>
      </c>
      <c r="FH24" s="103">
        <v>0</v>
      </c>
      <c r="FI24" s="14">
        <f t="shared" si="50"/>
        <v>0</v>
      </c>
      <c r="FJ24" s="103">
        <v>38.4</v>
      </c>
      <c r="FK24" s="14">
        <f t="shared" si="51"/>
        <v>2.0734341252699786</v>
      </c>
      <c r="FL24" s="103">
        <v>5.4</v>
      </c>
      <c r="FM24" s="14">
        <f t="shared" si="52"/>
        <v>1.5665796344647522</v>
      </c>
      <c r="FN24" s="103"/>
      <c r="FO24" s="14"/>
      <c r="FP24" s="103">
        <v>0</v>
      </c>
      <c r="FQ24" s="14">
        <f t="shared" si="53"/>
        <v>0</v>
      </c>
      <c r="FR24" s="103"/>
      <c r="FS24" s="14"/>
      <c r="FT24" s="103"/>
      <c r="FU24" s="14"/>
      <c r="FV24" s="103"/>
      <c r="FW24" s="14"/>
      <c r="FX24" s="103"/>
      <c r="FY24" s="14"/>
      <c r="FZ24" s="103"/>
      <c r="GA24" s="14"/>
      <c r="GB24" s="103"/>
      <c r="GC24" s="14"/>
      <c r="GD24" s="103"/>
      <c r="GE24" s="14"/>
      <c r="GF24" s="103"/>
      <c r="GG24" s="14"/>
      <c r="GH24" s="103"/>
      <c r="GI24" s="14"/>
    </row>
    <row r="25" spans="1:191" ht="12.75" customHeight="1">
      <c r="A25" s="40" t="s">
        <v>125</v>
      </c>
      <c r="B25" s="103">
        <f t="shared" si="0"/>
        <v>111.54551499999999</v>
      </c>
      <c r="C25" s="14">
        <f t="shared" si="1"/>
        <v>0.34756404997198281</v>
      </c>
      <c r="D25" s="103"/>
      <c r="E25" s="14">
        <f t="shared" si="2"/>
        <v>0</v>
      </c>
      <c r="F25" s="103"/>
      <c r="G25" s="14"/>
      <c r="H25" s="1158">
        <v>1.3520000000000001</v>
      </c>
      <c r="I25" s="14">
        <f t="shared" si="3"/>
        <v>5.1163670766319767</v>
      </c>
      <c r="J25" s="1158">
        <f>15.307+0.474+0.161</f>
        <v>15.942</v>
      </c>
      <c r="K25" s="14">
        <f t="shared" si="4"/>
        <v>10.990465553969928</v>
      </c>
      <c r="L25" s="103"/>
      <c r="M25" s="14">
        <f t="shared" si="4"/>
        <v>0</v>
      </c>
      <c r="N25" s="103"/>
      <c r="O25" s="14"/>
      <c r="P25" s="103"/>
      <c r="Q25" s="14">
        <f t="shared" si="5"/>
        <v>0</v>
      </c>
      <c r="R25" s="103"/>
      <c r="S25" s="14"/>
      <c r="T25" s="103">
        <v>2</v>
      </c>
      <c r="U25" s="14">
        <f t="shared" si="6"/>
        <v>0.29130738755534841</v>
      </c>
      <c r="V25" s="1545">
        <v>0</v>
      </c>
      <c r="W25" s="14">
        <f t="shared" si="7"/>
        <v>0</v>
      </c>
      <c r="X25" s="1559"/>
      <c r="Y25" s="14">
        <f t="shared" si="8"/>
        <v>0</v>
      </c>
      <c r="Z25" s="103"/>
      <c r="AA25" s="14" t="e">
        <f t="shared" si="9"/>
        <v>#DIV/0!</v>
      </c>
      <c r="AB25" s="103"/>
      <c r="AC25" s="14"/>
      <c r="AD25" s="1545"/>
      <c r="AE25" s="14">
        <f t="shared" si="10"/>
        <v>0</v>
      </c>
      <c r="AF25" s="1545">
        <v>0</v>
      </c>
      <c r="AG25" s="14">
        <f t="shared" si="11"/>
        <v>0</v>
      </c>
      <c r="AH25" s="103"/>
      <c r="AI25" s="14">
        <f t="shared" si="12"/>
        <v>0</v>
      </c>
      <c r="AJ25" s="103">
        <v>0</v>
      </c>
      <c r="AK25" s="14">
        <f t="shared" si="13"/>
        <v>0</v>
      </c>
      <c r="AL25" s="103">
        <v>0</v>
      </c>
      <c r="AM25" s="14">
        <f t="shared" si="14"/>
        <v>0</v>
      </c>
      <c r="AN25" s="103">
        <v>0</v>
      </c>
      <c r="AO25" s="14">
        <f t="shared" si="15"/>
        <v>0</v>
      </c>
      <c r="AP25" s="103"/>
      <c r="AQ25" s="103"/>
      <c r="AR25" s="103"/>
      <c r="AS25" s="103"/>
      <c r="AT25" s="14"/>
      <c r="AU25" s="14"/>
      <c r="AV25" s="103">
        <v>0.97</v>
      </c>
      <c r="AW25" s="14">
        <f t="shared" si="16"/>
        <v>0.20883568722011711</v>
      </c>
      <c r="AX25" s="103"/>
      <c r="AZ25" s="103"/>
      <c r="BA25" s="14">
        <f t="shared" si="17"/>
        <v>0</v>
      </c>
      <c r="BB25" s="103"/>
      <c r="BC25" s="14" t="e">
        <f t="shared" si="18"/>
        <v>#DIV/0!</v>
      </c>
      <c r="BD25" s="103"/>
      <c r="BE25" s="14" t="e">
        <f t="shared" si="19"/>
        <v>#DIV/0!</v>
      </c>
      <c r="BF25" s="103"/>
      <c r="BG25" s="14" t="e">
        <f t="shared" si="20"/>
        <v>#DIV/0!</v>
      </c>
      <c r="BH25" s="103"/>
      <c r="BI25" s="14"/>
      <c r="BJ25" s="103"/>
      <c r="BK25" s="14"/>
      <c r="BL25" s="103"/>
      <c r="BM25" s="14"/>
      <c r="BN25" s="103">
        <v>41.3</v>
      </c>
      <c r="BO25" s="14">
        <f t="shared" si="21"/>
        <v>4.1967279747993089</v>
      </c>
      <c r="BP25" s="103"/>
      <c r="BQ25" s="14"/>
      <c r="BR25" s="1545">
        <f>8288055/1000000</f>
        <v>8.2880549999999999</v>
      </c>
      <c r="BS25" s="14">
        <f t="shared" si="22"/>
        <v>1.8517348187528315</v>
      </c>
      <c r="BT25" s="103">
        <v>0.87446000000000002</v>
      </c>
      <c r="BU25" s="14">
        <f t="shared" si="23"/>
        <v>0.51020941067468573</v>
      </c>
      <c r="BV25" s="103"/>
      <c r="BW25" s="14">
        <f t="shared" si="24"/>
        <v>0</v>
      </c>
      <c r="BX25" s="103">
        <v>0</v>
      </c>
      <c r="BY25" s="14">
        <f t="shared" si="25"/>
        <v>0</v>
      </c>
      <c r="BZ25" s="103">
        <v>0</v>
      </c>
      <c r="CA25" s="14">
        <f t="shared" si="26"/>
        <v>0</v>
      </c>
      <c r="CB25" s="103"/>
      <c r="CC25" s="14">
        <f t="shared" si="27"/>
        <v>0</v>
      </c>
      <c r="CD25" s="103">
        <v>0</v>
      </c>
      <c r="CE25" s="14">
        <f t="shared" si="28"/>
        <v>0</v>
      </c>
      <c r="CF25" s="103"/>
      <c r="CG25" s="14">
        <f t="shared" si="29"/>
        <v>0</v>
      </c>
      <c r="CH25" s="103"/>
      <c r="CI25" s="14"/>
      <c r="CJ25" s="103"/>
      <c r="CK25" s="14">
        <f t="shared" si="30"/>
        <v>0</v>
      </c>
      <c r="CL25" s="103"/>
      <c r="CM25" s="14">
        <f t="shared" si="31"/>
        <v>0</v>
      </c>
      <c r="CN25" s="103"/>
      <c r="CO25" s="14"/>
      <c r="CP25" s="103">
        <v>40.819000000000003</v>
      </c>
      <c r="CQ25" s="14">
        <f t="shared" si="32"/>
        <v>5.3212374983052975</v>
      </c>
      <c r="CR25" s="103"/>
      <c r="CS25" s="14">
        <f t="shared" si="33"/>
        <v>0</v>
      </c>
      <c r="CT25" s="103"/>
      <c r="CU25" s="14"/>
      <c r="CV25" s="103"/>
      <c r="CW25" s="14"/>
      <c r="CX25" s="103"/>
      <c r="CY25" s="14"/>
      <c r="CZ25" s="103"/>
      <c r="DA25" s="14"/>
      <c r="DB25" s="103"/>
      <c r="DC25" s="14"/>
      <c r="DD25" s="103"/>
      <c r="DE25" s="14"/>
      <c r="DF25" s="103"/>
      <c r="DG25" s="14"/>
      <c r="DH25" s="103"/>
      <c r="DI25" s="14">
        <f t="shared" si="34"/>
        <v>0</v>
      </c>
      <c r="DJ25" s="103"/>
      <c r="DK25" s="14">
        <f t="shared" si="35"/>
        <v>0</v>
      </c>
      <c r="DL25" s="1545"/>
      <c r="DM25" s="14">
        <f t="shared" si="36"/>
        <v>0</v>
      </c>
      <c r="DN25" s="1545"/>
      <c r="DO25" s="14">
        <f t="shared" si="37"/>
        <v>0</v>
      </c>
      <c r="DP25" s="1545"/>
      <c r="DQ25" s="14">
        <f t="shared" si="38"/>
        <v>0</v>
      </c>
      <c r="DR25" s="1545"/>
      <c r="DS25" s="14">
        <f t="shared" si="39"/>
        <v>0</v>
      </c>
      <c r="DT25" s="103"/>
      <c r="DU25" s="14"/>
      <c r="DV25" s="1545">
        <v>0</v>
      </c>
      <c r="DW25" s="14">
        <f t="shared" si="40"/>
        <v>0</v>
      </c>
      <c r="DX25" s="103"/>
      <c r="DY25" s="14"/>
      <c r="DZ25" s="103"/>
      <c r="EA25" s="14"/>
      <c r="EB25" s="103">
        <v>0</v>
      </c>
      <c r="EC25" s="14">
        <f t="shared" si="41"/>
        <v>0</v>
      </c>
      <c r="ED25" s="103"/>
      <c r="EE25" s="14"/>
      <c r="EF25" s="1545"/>
      <c r="EG25" s="14">
        <f t="shared" si="42"/>
        <v>0</v>
      </c>
      <c r="EH25" s="103"/>
      <c r="EI25" s="14"/>
      <c r="EJ25" s="1545"/>
      <c r="EK25" s="14">
        <f t="shared" si="43"/>
        <v>0</v>
      </c>
      <c r="EL25" s="1545"/>
      <c r="EM25" s="14">
        <f t="shared" si="44"/>
        <v>0</v>
      </c>
      <c r="EN25" s="1559"/>
      <c r="EO25" s="14">
        <f t="shared" si="45"/>
        <v>0</v>
      </c>
      <c r="EP25" s="1559"/>
      <c r="EQ25" s="14">
        <f t="shared" si="46"/>
        <v>0</v>
      </c>
      <c r="ER25" s="1545"/>
      <c r="ES25" s="14">
        <f t="shared" si="47"/>
        <v>0</v>
      </c>
      <c r="ET25" s="1545"/>
      <c r="EU25" s="14">
        <f t="shared" si="48"/>
        <v>0</v>
      </c>
      <c r="EV25" s="103"/>
      <c r="EW25" s="14"/>
      <c r="EX25" s="103"/>
      <c r="EY25" s="14"/>
      <c r="EZ25" s="103"/>
      <c r="FA25" s="14"/>
      <c r="FB25" s="103"/>
      <c r="FC25" s="14"/>
      <c r="FD25" s="103"/>
      <c r="FE25" s="14"/>
      <c r="FF25" s="103">
        <v>0</v>
      </c>
      <c r="FG25" s="14">
        <f t="shared" si="49"/>
        <v>0</v>
      </c>
      <c r="FH25" s="103">
        <v>0</v>
      </c>
      <c r="FI25" s="14">
        <f t="shared" si="50"/>
        <v>0</v>
      </c>
      <c r="FJ25" s="103">
        <v>0</v>
      </c>
      <c r="FK25" s="14">
        <f t="shared" si="51"/>
        <v>0</v>
      </c>
      <c r="FL25" s="103">
        <v>0</v>
      </c>
      <c r="FM25" s="14">
        <f t="shared" si="52"/>
        <v>0</v>
      </c>
      <c r="FN25" s="103"/>
      <c r="FO25" s="14"/>
      <c r="FP25" s="103">
        <v>0</v>
      </c>
      <c r="FQ25" s="14">
        <f t="shared" si="53"/>
        <v>0</v>
      </c>
      <c r="FR25" s="103"/>
      <c r="FS25" s="14"/>
      <c r="FT25" s="103"/>
      <c r="FU25" s="14"/>
      <c r="FV25" s="103"/>
      <c r="FW25" s="14"/>
      <c r="FX25" s="103"/>
      <c r="FY25" s="14"/>
      <c r="FZ25" s="103"/>
      <c r="GA25" s="14"/>
      <c r="GB25" s="103"/>
      <c r="GC25" s="14"/>
      <c r="GD25" s="103"/>
      <c r="GE25" s="14"/>
      <c r="GF25" s="103"/>
      <c r="GG25" s="14"/>
      <c r="GH25" s="103"/>
      <c r="GI25" s="14"/>
    </row>
    <row r="26" spans="1:191" ht="12.75" customHeight="1" thickBot="1">
      <c r="A26" s="40" t="s">
        <v>902</v>
      </c>
      <c r="B26" s="103">
        <f t="shared" si="0"/>
        <v>-1079.50247889</v>
      </c>
      <c r="C26" s="14">
        <f t="shared" si="1"/>
        <v>-3.3636157717125901</v>
      </c>
      <c r="D26" s="103"/>
      <c r="E26" s="14">
        <f t="shared" si="2"/>
        <v>0</v>
      </c>
      <c r="F26" s="103"/>
      <c r="G26" s="14"/>
      <c r="H26" s="1158">
        <v>2.7970000000000002</v>
      </c>
      <c r="I26" s="14">
        <f t="shared" si="3"/>
        <v>10.584673604541154</v>
      </c>
      <c r="J26" s="1158"/>
      <c r="K26" s="14">
        <f t="shared" si="4"/>
        <v>0</v>
      </c>
      <c r="L26" s="103"/>
      <c r="M26" s="14">
        <f t="shared" si="4"/>
        <v>0</v>
      </c>
      <c r="N26" s="103"/>
      <c r="O26" s="14"/>
      <c r="P26" s="103"/>
      <c r="Q26" s="14">
        <f t="shared" si="5"/>
        <v>0</v>
      </c>
      <c r="R26" s="103"/>
      <c r="S26" s="14"/>
      <c r="T26" s="103">
        <v>0</v>
      </c>
      <c r="U26" s="14">
        <f t="shared" si="6"/>
        <v>0</v>
      </c>
      <c r="V26" s="1545">
        <v>0</v>
      </c>
      <c r="W26" s="14">
        <f t="shared" si="7"/>
        <v>0</v>
      </c>
      <c r="X26" s="1559">
        <v>-875.83839</v>
      </c>
      <c r="Y26" s="14">
        <f t="shared" si="8"/>
        <v>-87.868013998488664</v>
      </c>
      <c r="Z26" s="103"/>
      <c r="AA26" s="14" t="e">
        <f t="shared" si="9"/>
        <v>#DIV/0!</v>
      </c>
      <c r="AB26" s="103"/>
      <c r="AC26" s="14"/>
      <c r="AD26" s="1545"/>
      <c r="AE26" s="14">
        <f t="shared" si="10"/>
        <v>0</v>
      </c>
      <c r="AF26" s="1545">
        <v>0</v>
      </c>
      <c r="AG26" s="14">
        <f t="shared" si="11"/>
        <v>0</v>
      </c>
      <c r="AH26" s="103"/>
      <c r="AI26" s="14">
        <f t="shared" si="12"/>
        <v>0</v>
      </c>
      <c r="AJ26" s="103">
        <v>-206.2388555</v>
      </c>
      <c r="AK26" s="14">
        <f t="shared" si="13"/>
        <v>-4.3424483092366684</v>
      </c>
      <c r="AL26" s="103">
        <v>-5.7334459999999998</v>
      </c>
      <c r="AM26" s="14">
        <f t="shared" si="14"/>
        <v>-15.328590559739336</v>
      </c>
      <c r="AN26" s="103">
        <v>-20.162562999999999</v>
      </c>
      <c r="AO26" s="14">
        <f t="shared" si="15"/>
        <v>-6.6763265378818586</v>
      </c>
      <c r="AP26" s="103"/>
      <c r="AQ26" s="103"/>
      <c r="AR26" s="103"/>
      <c r="AS26" s="103"/>
      <c r="AT26" s="14"/>
      <c r="AU26" s="14"/>
      <c r="AV26" s="103"/>
      <c r="AW26" s="14">
        <f t="shared" si="16"/>
        <v>0</v>
      </c>
      <c r="AX26" s="103"/>
      <c r="AZ26" s="103"/>
      <c r="BA26" s="14">
        <f t="shared" si="17"/>
        <v>0</v>
      </c>
      <c r="BB26" s="103"/>
      <c r="BC26" s="14" t="e">
        <f t="shared" si="18"/>
        <v>#DIV/0!</v>
      </c>
      <c r="BD26" s="103"/>
      <c r="BE26" s="14" t="e">
        <f t="shared" si="19"/>
        <v>#DIV/0!</v>
      </c>
      <c r="BF26" s="103"/>
      <c r="BG26" s="14" t="e">
        <f t="shared" si="20"/>
        <v>#DIV/0!</v>
      </c>
      <c r="BH26" s="103"/>
      <c r="BI26" s="14"/>
      <c r="BJ26" s="103"/>
      <c r="BK26" s="14"/>
      <c r="BL26" s="103"/>
      <c r="BM26" s="14"/>
      <c r="BN26" s="103"/>
      <c r="BO26" s="14">
        <f t="shared" si="21"/>
        <v>0</v>
      </c>
      <c r="BP26" s="103"/>
      <c r="BQ26" s="14"/>
      <c r="BR26" s="1545"/>
      <c r="BS26" s="14">
        <f t="shared" si="22"/>
        <v>0</v>
      </c>
      <c r="BT26" s="103"/>
      <c r="BU26" s="14">
        <f t="shared" si="23"/>
        <v>0</v>
      </c>
      <c r="BV26" s="103"/>
      <c r="BW26" s="14">
        <f t="shared" si="24"/>
        <v>0</v>
      </c>
      <c r="BX26" s="103">
        <v>0</v>
      </c>
      <c r="BY26" s="14">
        <f t="shared" si="25"/>
        <v>0</v>
      </c>
      <c r="BZ26" s="103">
        <v>57.324404010000002</v>
      </c>
      <c r="CA26" s="14">
        <f t="shared" si="26"/>
        <v>7.169552336640721</v>
      </c>
      <c r="CB26" s="103"/>
      <c r="CC26" s="14">
        <f t="shared" si="27"/>
        <v>0</v>
      </c>
      <c r="CD26" s="103">
        <v>-15.29275</v>
      </c>
      <c r="CE26" s="14">
        <f t="shared" si="28"/>
        <v>-17.114207215054286</v>
      </c>
      <c r="CF26" s="103"/>
      <c r="CG26" s="14">
        <f t="shared" si="29"/>
        <v>0</v>
      </c>
      <c r="CH26" s="103"/>
      <c r="CI26" s="14"/>
      <c r="CJ26" s="103"/>
      <c r="CK26" s="14">
        <f t="shared" si="30"/>
        <v>0</v>
      </c>
      <c r="CL26" s="103"/>
      <c r="CM26" s="14">
        <f t="shared" si="31"/>
        <v>0</v>
      </c>
      <c r="CN26" s="103"/>
      <c r="CO26" s="14"/>
      <c r="CP26" s="103"/>
      <c r="CQ26" s="14">
        <f t="shared" si="32"/>
        <v>0</v>
      </c>
      <c r="CR26" s="103"/>
      <c r="CS26" s="14">
        <f t="shared" si="33"/>
        <v>0</v>
      </c>
      <c r="CT26" s="103"/>
      <c r="CU26" s="14"/>
      <c r="CV26" s="103"/>
      <c r="CW26" s="14"/>
      <c r="CX26" s="103"/>
      <c r="CY26" s="14"/>
      <c r="CZ26" s="103"/>
      <c r="DA26" s="14"/>
      <c r="DB26" s="103"/>
      <c r="DC26" s="14"/>
      <c r="DD26" s="103"/>
      <c r="DE26" s="14"/>
      <c r="DF26" s="103"/>
      <c r="DG26" s="14"/>
      <c r="DH26" s="103">
        <v>4.2</v>
      </c>
      <c r="DI26" s="14">
        <f t="shared" si="34"/>
        <v>0.13886133703630232</v>
      </c>
      <c r="DJ26" s="103"/>
      <c r="DK26" s="14">
        <f t="shared" si="35"/>
        <v>0</v>
      </c>
      <c r="DL26" s="1545"/>
      <c r="DM26" s="14">
        <f t="shared" si="36"/>
        <v>0</v>
      </c>
      <c r="DN26" s="1545"/>
      <c r="DO26" s="14">
        <f t="shared" si="37"/>
        <v>0</v>
      </c>
      <c r="DP26" s="1545"/>
      <c r="DQ26" s="14">
        <f t="shared" si="38"/>
        <v>0</v>
      </c>
      <c r="DR26" s="1545"/>
      <c r="DS26" s="14">
        <f t="shared" si="39"/>
        <v>0</v>
      </c>
      <c r="DT26" s="103"/>
      <c r="DU26" s="14"/>
      <c r="DV26" s="1545">
        <v>0</v>
      </c>
      <c r="DW26" s="14">
        <f t="shared" si="40"/>
        <v>0</v>
      </c>
      <c r="DX26" s="103"/>
      <c r="DY26" s="14"/>
      <c r="DZ26" s="103"/>
      <c r="EA26" s="14"/>
      <c r="EB26" s="103">
        <v>0</v>
      </c>
      <c r="EC26" s="14">
        <f t="shared" si="41"/>
        <v>0</v>
      </c>
      <c r="ED26" s="103"/>
      <c r="EE26" s="14"/>
      <c r="EF26" s="1545"/>
      <c r="EG26" s="14">
        <f t="shared" si="42"/>
        <v>0</v>
      </c>
      <c r="EH26" s="103"/>
      <c r="EI26" s="14"/>
      <c r="EJ26" s="1545"/>
      <c r="EK26" s="14">
        <f t="shared" si="43"/>
        <v>0</v>
      </c>
      <c r="EL26" s="1545"/>
      <c r="EM26" s="14">
        <f t="shared" si="44"/>
        <v>0</v>
      </c>
      <c r="EN26" s="1559"/>
      <c r="EO26" s="14">
        <f t="shared" si="45"/>
        <v>0</v>
      </c>
      <c r="EP26" s="1559"/>
      <c r="EQ26" s="14">
        <f t="shared" si="46"/>
        <v>0</v>
      </c>
      <c r="ER26" s="1545"/>
      <c r="ES26" s="14">
        <f t="shared" si="47"/>
        <v>0</v>
      </c>
      <c r="ET26" s="1545"/>
      <c r="EU26" s="14">
        <f t="shared" si="48"/>
        <v>0</v>
      </c>
      <c r="EV26" s="103"/>
      <c r="EW26" s="14"/>
      <c r="EX26" s="103"/>
      <c r="EY26" s="14"/>
      <c r="EZ26" s="103"/>
      <c r="FA26" s="14"/>
      <c r="FB26" s="103"/>
      <c r="FC26" s="14"/>
      <c r="FD26" s="103"/>
      <c r="FE26" s="14"/>
      <c r="FF26" s="103"/>
      <c r="FG26" s="14">
        <f t="shared" si="49"/>
        <v>0</v>
      </c>
      <c r="FH26" s="103">
        <v>0</v>
      </c>
      <c r="FI26" s="14">
        <f t="shared" si="50"/>
        <v>0</v>
      </c>
      <c r="FJ26" s="103">
        <v>0</v>
      </c>
      <c r="FK26" s="14">
        <f t="shared" si="51"/>
        <v>0</v>
      </c>
      <c r="FL26" s="103">
        <v>0</v>
      </c>
      <c r="FM26" s="14">
        <f t="shared" si="52"/>
        <v>0</v>
      </c>
      <c r="FN26" s="103"/>
      <c r="FO26" s="14"/>
      <c r="FP26" s="103">
        <v>-20.5578784</v>
      </c>
      <c r="FQ26" s="14">
        <f t="shared" si="53"/>
        <v>-7.85005571587853</v>
      </c>
      <c r="FR26" s="103"/>
      <c r="FS26" s="14"/>
      <c r="FT26" s="103"/>
      <c r="FU26" s="14"/>
      <c r="FV26" s="103"/>
      <c r="FW26" s="14"/>
      <c r="FX26" s="103"/>
      <c r="FY26" s="14"/>
      <c r="FZ26" s="103"/>
      <c r="GA26" s="14"/>
      <c r="GB26" s="103"/>
      <c r="GC26" s="14"/>
      <c r="GD26" s="103"/>
      <c r="GE26" s="14"/>
      <c r="GF26" s="103"/>
      <c r="GG26" s="14"/>
      <c r="GH26" s="103"/>
      <c r="GI26" s="14"/>
    </row>
    <row r="27" spans="1:191" ht="12.75" customHeight="1" thickBot="1">
      <c r="A27" s="39" t="s">
        <v>662</v>
      </c>
      <c r="B27" s="5">
        <f t="shared" si="0"/>
        <v>14544.340597370003</v>
      </c>
      <c r="C27" s="49">
        <f t="shared" si="1"/>
        <v>45.318629997753348</v>
      </c>
      <c r="D27" s="5">
        <f>SUM(D13:D26)</f>
        <v>150.47999999999999</v>
      </c>
      <c r="E27" s="49">
        <f t="shared" si="2"/>
        <v>88.325409403063915</v>
      </c>
      <c r="F27" s="5"/>
      <c r="G27" s="49"/>
      <c r="H27" s="112">
        <f>SUM(H13:H26)</f>
        <v>8.9880000000000013</v>
      </c>
      <c r="I27" s="49">
        <f t="shared" si="3"/>
        <v>34.013245033112582</v>
      </c>
      <c r="J27" s="112">
        <f>SUM(J13:J25)</f>
        <v>22.536000000000001</v>
      </c>
      <c r="K27" s="49">
        <f t="shared" si="4"/>
        <v>15.536390147049699</v>
      </c>
      <c r="L27" s="5">
        <v>0</v>
      </c>
      <c r="M27" s="49">
        <f t="shared" si="4"/>
        <v>0</v>
      </c>
      <c r="N27" s="5"/>
      <c r="O27" s="49"/>
      <c r="P27" s="5">
        <v>0</v>
      </c>
      <c r="Q27" s="49">
        <f t="shared" si="5"/>
        <v>0</v>
      </c>
      <c r="R27" s="5"/>
      <c r="S27" s="49"/>
      <c r="T27" s="5">
        <v>434.76</v>
      </c>
      <c r="U27" s="49">
        <f t="shared" si="6"/>
        <v>63.324399906781636</v>
      </c>
      <c r="V27" s="1546">
        <f>SUM(V14:V26)</f>
        <v>81.5</v>
      </c>
      <c r="W27" s="49">
        <f t="shared" si="7"/>
        <v>80.454096742349464</v>
      </c>
      <c r="X27" s="1560">
        <f>SUM(X14:X26)</f>
        <v>1.5626730000002453</v>
      </c>
      <c r="Y27" s="49">
        <f t="shared" si="8"/>
        <v>0.15677432572815383</v>
      </c>
      <c r="Z27" s="5">
        <f>SUM(Z13:Z26)</f>
        <v>0</v>
      </c>
      <c r="AA27" s="49" t="e">
        <f t="shared" si="9"/>
        <v>#DIV/0!</v>
      </c>
      <c r="AB27" s="5"/>
      <c r="AC27" s="49"/>
      <c r="AD27" s="1546">
        <f>SUM(AD14:AD23)</f>
        <v>51.800000000000004</v>
      </c>
      <c r="AE27" s="49">
        <f t="shared" si="10"/>
        <v>97.551789077212831</v>
      </c>
      <c r="AF27" s="1546">
        <f>SUM(AF14:AF23)</f>
        <v>23.900000000000002</v>
      </c>
      <c r="AG27" s="49">
        <f t="shared" si="11"/>
        <v>44.177449168207026</v>
      </c>
      <c r="AH27" s="5">
        <f>SUM(AH13:AH26)</f>
        <v>163.68</v>
      </c>
      <c r="AI27" s="49">
        <f t="shared" si="12"/>
        <v>92.302486888851291</v>
      </c>
      <c r="AJ27" s="5">
        <v>1990.9070244199995</v>
      </c>
      <c r="AK27" s="49">
        <f t="shared" si="13"/>
        <v>41.919408547338612</v>
      </c>
      <c r="AL27" s="5">
        <v>18.695376819999993</v>
      </c>
      <c r="AM27" s="49">
        <f t="shared" si="14"/>
        <v>49.982816029630605</v>
      </c>
      <c r="AN27" s="5">
        <v>163.52793311999986</v>
      </c>
      <c r="AO27" s="49">
        <f t="shared" si="15"/>
        <v>54.148169534499402</v>
      </c>
      <c r="AP27" s="5"/>
      <c r="AQ27" s="5"/>
      <c r="AR27" s="5"/>
      <c r="AS27" s="5"/>
      <c r="AT27" s="49"/>
      <c r="AU27" s="49"/>
      <c r="AV27" s="5">
        <f>SUM(AV13:AV26)</f>
        <v>374.84999999999991</v>
      </c>
      <c r="AW27" s="49">
        <f t="shared" si="16"/>
        <v>80.70315191181534</v>
      </c>
      <c r="AX27" s="5"/>
      <c r="AY27" s="49"/>
      <c r="AZ27" s="5">
        <f>SUM(AZ13:AZ26)</f>
        <v>60.79</v>
      </c>
      <c r="BA27" s="49">
        <f t="shared" si="17"/>
        <v>18.247583598487125</v>
      </c>
      <c r="BB27" s="5">
        <f>SUM(BB13:BB26)</f>
        <v>0</v>
      </c>
      <c r="BC27" s="49" t="e">
        <f t="shared" si="18"/>
        <v>#DIV/0!</v>
      </c>
      <c r="BD27" s="5">
        <f>SUM(BD13:BD26)</f>
        <v>0</v>
      </c>
      <c r="BE27" s="49" t="e">
        <f t="shared" si="19"/>
        <v>#DIV/0!</v>
      </c>
      <c r="BF27" s="5">
        <f>SUM(BF13:BF26)</f>
        <v>0</v>
      </c>
      <c r="BG27" s="49" t="e">
        <f t="shared" si="20"/>
        <v>#DIV/0!</v>
      </c>
      <c r="BH27" s="5"/>
      <c r="BI27" s="49"/>
      <c r="BJ27" s="5"/>
      <c r="BK27" s="49"/>
      <c r="BL27" s="5"/>
      <c r="BM27" s="49"/>
      <c r="BN27" s="5">
        <f>SUM(BN13:BN26)</f>
        <v>278.10000000000002</v>
      </c>
      <c r="BO27" s="49">
        <f t="shared" si="21"/>
        <v>28.259323239508184</v>
      </c>
      <c r="BP27" s="5"/>
      <c r="BQ27" s="49"/>
      <c r="BR27" s="1546">
        <f>SUM(BR14:BR26)</f>
        <v>185.74007699999999</v>
      </c>
      <c r="BS27" s="49">
        <f t="shared" si="22"/>
        <v>41.49844177177058</v>
      </c>
      <c r="BT27" s="5">
        <v>99.625535749999997</v>
      </c>
      <c r="BU27" s="49">
        <f t="shared" si="23"/>
        <v>58.127170920519333</v>
      </c>
      <c r="BV27" s="5">
        <v>8.4019180000000002</v>
      </c>
      <c r="BW27" s="49">
        <f t="shared" si="24"/>
        <v>74.767075860668484</v>
      </c>
      <c r="BX27" s="5">
        <v>951.69817988</v>
      </c>
      <c r="BY27" s="49">
        <f t="shared" si="25"/>
        <v>85.508405452142284</v>
      </c>
      <c r="BZ27" s="5">
        <v>506.92329701</v>
      </c>
      <c r="CA27" s="49">
        <f t="shared" si="26"/>
        <v>63.400800607393236</v>
      </c>
      <c r="CB27" s="5">
        <f>SUM(CB13:CB26)</f>
        <v>1.6900000000000002</v>
      </c>
      <c r="CC27" s="49">
        <f t="shared" si="27"/>
        <v>54.34083601286175</v>
      </c>
      <c r="CD27" s="5">
        <v>55.436438229999943</v>
      </c>
      <c r="CE27" s="49">
        <f t="shared" si="28"/>
        <v>62.039246775941294</v>
      </c>
      <c r="CF27" s="5">
        <f>SUM(CF13:CF26)</f>
        <v>6.21</v>
      </c>
      <c r="CG27" s="49">
        <f t="shared" si="29"/>
        <v>10.929250263991552</v>
      </c>
      <c r="CH27" s="5"/>
      <c r="CI27" s="49"/>
      <c r="CJ27" s="5">
        <f>SUM(CJ13:CJ26)</f>
        <v>0</v>
      </c>
      <c r="CK27" s="49">
        <f t="shared" si="30"/>
        <v>0</v>
      </c>
      <c r="CL27" s="5">
        <f>SUM(CL13:CL26)</f>
        <v>34.679999999999993</v>
      </c>
      <c r="CM27" s="49">
        <f t="shared" si="31"/>
        <v>58.719945817812388</v>
      </c>
      <c r="CN27" s="5"/>
      <c r="CO27" s="49"/>
      <c r="CP27" s="5">
        <v>669.37700000000007</v>
      </c>
      <c r="CQ27" s="49">
        <f t="shared" si="32"/>
        <v>87.261177219018222</v>
      </c>
      <c r="CR27" s="5">
        <v>925.71900000000005</v>
      </c>
      <c r="CS27" s="49">
        <f t="shared" si="33"/>
        <v>65.889818142994415</v>
      </c>
      <c r="CT27" s="5"/>
      <c r="CU27" s="49"/>
      <c r="CV27" s="5"/>
      <c r="CW27" s="49"/>
      <c r="CX27" s="5"/>
      <c r="CY27" s="49"/>
      <c r="CZ27" s="5"/>
      <c r="DA27" s="49"/>
      <c r="DB27" s="5"/>
      <c r="DC27" s="49"/>
      <c r="DD27" s="5"/>
      <c r="DE27" s="49"/>
      <c r="DF27" s="5"/>
      <c r="DG27" s="49"/>
      <c r="DH27" s="5">
        <v>738.8</v>
      </c>
      <c r="DI27" s="49">
        <f t="shared" si="34"/>
        <v>24.426370429147656</v>
      </c>
      <c r="DJ27" s="5">
        <v>53.5</v>
      </c>
      <c r="DK27" s="49">
        <f t="shared" si="35"/>
        <v>16.802763819095478</v>
      </c>
      <c r="DL27" s="1546">
        <f>SUM(DL13:DL26)</f>
        <v>196.54000000000002</v>
      </c>
      <c r="DM27" s="49">
        <f t="shared" si="36"/>
        <v>31.249403758705125</v>
      </c>
      <c r="DN27" s="1546">
        <f>SUM(DN13:DN26)</f>
        <v>120.20000000000003</v>
      </c>
      <c r="DO27" s="49">
        <f t="shared" si="37"/>
        <v>40.009319974702933</v>
      </c>
      <c r="DP27" s="1546">
        <f>SUM(DP13:DP26)</f>
        <v>94.899999999999991</v>
      </c>
      <c r="DQ27" s="49">
        <f t="shared" si="38"/>
        <v>51.716621253406004</v>
      </c>
      <c r="DR27" s="1546">
        <f>SUM(DR13:DR26)</f>
        <v>0.26</v>
      </c>
      <c r="DS27" s="49">
        <f t="shared" si="39"/>
        <v>8.4967320261437926</v>
      </c>
      <c r="DT27" s="5"/>
      <c r="DU27" s="49"/>
      <c r="DV27" s="1546">
        <f>SUM(DV14:DV23)</f>
        <v>768.36181353999996</v>
      </c>
      <c r="DW27" s="49">
        <f t="shared" si="40"/>
        <v>27.258012636867623</v>
      </c>
      <c r="DX27" s="5"/>
      <c r="DY27" s="49"/>
      <c r="DZ27" s="5"/>
      <c r="EA27" s="49"/>
      <c r="EB27" s="5">
        <v>2153.8000000000002</v>
      </c>
      <c r="EC27" s="49">
        <f t="shared" si="41"/>
        <v>89.398970612651524</v>
      </c>
      <c r="ED27" s="5"/>
      <c r="EE27" s="49"/>
      <c r="EF27" s="1546">
        <f>SUM(EF13:EF26)</f>
        <v>0</v>
      </c>
      <c r="EG27" s="49">
        <f t="shared" si="42"/>
        <v>0</v>
      </c>
      <c r="EH27" s="5"/>
      <c r="EI27" s="49"/>
      <c r="EJ27" s="1546">
        <f>SUM(EJ13:EJ26)</f>
        <v>855.1</v>
      </c>
      <c r="EK27" s="49">
        <f t="shared" si="43"/>
        <v>29.238186418655548</v>
      </c>
      <c r="EL27" s="1546">
        <f>SUM(EL13:EL26)</f>
        <v>205.03</v>
      </c>
      <c r="EM27" s="49">
        <f t="shared" si="44"/>
        <v>45.589575967802901</v>
      </c>
      <c r="EN27" s="1560">
        <f>SUM(EN13:EN26)</f>
        <v>175.4</v>
      </c>
      <c r="EO27" s="49">
        <f t="shared" si="45"/>
        <v>30.393346040547563</v>
      </c>
      <c r="EP27" s="1560">
        <f>SUM(EP13:EP26)</f>
        <v>450.59999999999997</v>
      </c>
      <c r="EQ27" s="49">
        <f t="shared" si="46"/>
        <v>73.125608568646555</v>
      </c>
      <c r="ER27" s="1546">
        <f>SUM(ER13:ER26)</f>
        <v>232.1</v>
      </c>
      <c r="ES27" s="49">
        <f t="shared" si="47"/>
        <v>58.90862944162437</v>
      </c>
      <c r="ET27" s="1546">
        <f>SUM(ET13:ET26)</f>
        <v>10.7</v>
      </c>
      <c r="EU27" s="49">
        <f t="shared" si="48"/>
        <v>27.79220779220779</v>
      </c>
      <c r="EV27" s="5"/>
      <c r="EW27" s="49"/>
      <c r="EX27" s="5"/>
      <c r="EY27" s="49"/>
      <c r="EZ27" s="5"/>
      <c r="FA27" s="49"/>
      <c r="FB27" s="5"/>
      <c r="FC27" s="49"/>
      <c r="FD27" s="5"/>
      <c r="FE27" s="49"/>
      <c r="FF27" s="5">
        <v>219.8</v>
      </c>
      <c r="FG27" s="49">
        <f t="shared" si="49"/>
        <v>78.276353276353277</v>
      </c>
      <c r="FH27" s="5">
        <v>12.5</v>
      </c>
      <c r="FI27" s="49">
        <f t="shared" si="50"/>
        <v>29.993377222362284</v>
      </c>
      <c r="FJ27" s="5">
        <v>686.8</v>
      </c>
      <c r="FK27" s="49">
        <f t="shared" si="51"/>
        <v>37.084233261339087</v>
      </c>
      <c r="FL27" s="5">
        <v>148</v>
      </c>
      <c r="FM27" s="49">
        <f t="shared" si="52"/>
        <v>42.935886277922833</v>
      </c>
      <c r="FN27" s="5"/>
      <c r="FO27" s="49"/>
      <c r="FP27" s="5">
        <v>150.37033059999999</v>
      </c>
      <c r="FQ27" s="49">
        <f t="shared" si="53"/>
        <v>57.419129068546006</v>
      </c>
      <c r="FR27" s="5"/>
      <c r="FS27" s="49"/>
      <c r="FT27" s="5"/>
      <c r="FU27" s="49"/>
      <c r="FV27" s="5"/>
      <c r="FW27" s="49"/>
      <c r="FX27" s="5"/>
      <c r="FY27" s="49"/>
      <c r="FZ27" s="5"/>
      <c r="GA27" s="49"/>
      <c r="GB27" s="5"/>
      <c r="GC27" s="49"/>
      <c r="GD27" s="5"/>
      <c r="GE27" s="49"/>
      <c r="GF27" s="5"/>
      <c r="GG27" s="49"/>
      <c r="GH27" s="5"/>
      <c r="GI27" s="49"/>
    </row>
    <row r="28" spans="1:191" ht="12.75" customHeight="1" thickBot="1">
      <c r="A28" s="39" t="s">
        <v>130</v>
      </c>
      <c r="B28" s="112">
        <f t="shared" si="0"/>
        <v>494.18395099999998</v>
      </c>
      <c r="C28" s="14">
        <f t="shared" si="1"/>
        <v>1.5398250251542243</v>
      </c>
      <c r="D28" s="112"/>
      <c r="E28" s="14">
        <f t="shared" si="2"/>
        <v>0</v>
      </c>
      <c r="F28" s="112"/>
      <c r="G28" s="14"/>
      <c r="H28" s="112"/>
      <c r="I28" s="14">
        <f t="shared" si="3"/>
        <v>0</v>
      </c>
      <c r="J28" s="112"/>
      <c r="K28" s="14">
        <f t="shared" si="4"/>
        <v>0</v>
      </c>
      <c r="L28" s="112"/>
      <c r="M28" s="14">
        <f t="shared" si="4"/>
        <v>0</v>
      </c>
      <c r="N28" s="112"/>
      <c r="O28" s="14"/>
      <c r="P28" s="112"/>
      <c r="Q28" s="14">
        <f t="shared" si="5"/>
        <v>0</v>
      </c>
      <c r="R28" s="112"/>
      <c r="S28" s="14"/>
      <c r="T28" s="112"/>
      <c r="U28" s="14">
        <f t="shared" si="6"/>
        <v>0</v>
      </c>
      <c r="V28" s="1546">
        <v>0</v>
      </c>
      <c r="W28" s="14">
        <f t="shared" si="7"/>
        <v>0</v>
      </c>
      <c r="X28" s="1560"/>
      <c r="Y28" s="14">
        <f t="shared" si="8"/>
        <v>0</v>
      </c>
      <c r="Z28" s="112"/>
      <c r="AA28" s="14" t="e">
        <f t="shared" si="9"/>
        <v>#DIV/0!</v>
      </c>
      <c r="AB28" s="112"/>
      <c r="AC28" s="14"/>
      <c r="AD28" s="1546">
        <v>0</v>
      </c>
      <c r="AE28" s="14">
        <f t="shared" si="10"/>
        <v>0</v>
      </c>
      <c r="AF28" s="1546">
        <v>0</v>
      </c>
      <c r="AG28" s="14">
        <f t="shared" si="11"/>
        <v>0</v>
      </c>
      <c r="AH28" s="112"/>
      <c r="AI28" s="14">
        <f t="shared" si="12"/>
        <v>0</v>
      </c>
      <c r="AJ28" s="112">
        <v>465.68395099999998</v>
      </c>
      <c r="AK28" s="14">
        <f t="shared" si="13"/>
        <v>9.8051770155338218</v>
      </c>
      <c r="AL28" s="112">
        <v>0</v>
      </c>
      <c r="AM28" s="14">
        <f t="shared" si="14"/>
        <v>0</v>
      </c>
      <c r="AN28" s="112">
        <v>0</v>
      </c>
      <c r="AO28" s="14">
        <f t="shared" si="15"/>
        <v>0</v>
      </c>
      <c r="AP28" s="112"/>
      <c r="AQ28" s="112"/>
      <c r="AR28" s="112"/>
      <c r="AS28" s="112"/>
      <c r="AT28" s="14"/>
      <c r="AU28" s="14"/>
      <c r="AV28" s="112"/>
      <c r="AW28" s="14">
        <f t="shared" si="16"/>
        <v>0</v>
      </c>
      <c r="AX28" s="112"/>
      <c r="AZ28" s="112"/>
      <c r="BA28" s="14">
        <f t="shared" si="17"/>
        <v>0</v>
      </c>
      <c r="BB28" s="112"/>
      <c r="BC28" s="14" t="e">
        <f t="shared" si="18"/>
        <v>#DIV/0!</v>
      </c>
      <c r="BD28" s="112"/>
      <c r="BE28" s="14" t="e">
        <f t="shared" si="19"/>
        <v>#DIV/0!</v>
      </c>
      <c r="BF28" s="112"/>
      <c r="BG28" s="14" t="e">
        <f t="shared" si="20"/>
        <v>#DIV/0!</v>
      </c>
      <c r="BH28" s="112"/>
      <c r="BI28" s="14"/>
      <c r="BJ28" s="112"/>
      <c r="BK28" s="14"/>
      <c r="BL28" s="112"/>
      <c r="BM28" s="14"/>
      <c r="BN28" s="112"/>
      <c r="BO28" s="14">
        <f t="shared" si="21"/>
        <v>0</v>
      </c>
      <c r="BP28" s="112"/>
      <c r="BQ28" s="14"/>
      <c r="BR28" s="1546"/>
      <c r="BS28" s="14">
        <f t="shared" si="22"/>
        <v>0</v>
      </c>
      <c r="BT28" s="112"/>
      <c r="BU28" s="14">
        <f t="shared" si="23"/>
        <v>0</v>
      </c>
      <c r="BV28" s="112"/>
      <c r="BW28" s="14">
        <f t="shared" si="24"/>
        <v>0</v>
      </c>
      <c r="BX28" s="112">
        <v>0</v>
      </c>
      <c r="BY28" s="14">
        <f t="shared" si="25"/>
        <v>0</v>
      </c>
      <c r="BZ28" s="112">
        <v>0</v>
      </c>
      <c r="CA28" s="14">
        <f t="shared" si="26"/>
        <v>0</v>
      </c>
      <c r="CB28" s="112"/>
      <c r="CC28" s="14">
        <f t="shared" si="27"/>
        <v>0</v>
      </c>
      <c r="CD28" s="112">
        <v>0</v>
      </c>
      <c r="CE28" s="14">
        <f t="shared" si="28"/>
        <v>0</v>
      </c>
      <c r="CF28" s="112"/>
      <c r="CG28" s="14">
        <f t="shared" si="29"/>
        <v>0</v>
      </c>
      <c r="CH28" s="112"/>
      <c r="CI28" s="14"/>
      <c r="CJ28" s="112"/>
      <c r="CK28" s="14">
        <f t="shared" si="30"/>
        <v>0</v>
      </c>
      <c r="CL28" s="112"/>
      <c r="CM28" s="14">
        <f t="shared" si="31"/>
        <v>0</v>
      </c>
      <c r="CN28" s="112"/>
      <c r="CO28" s="14"/>
      <c r="CP28" s="112"/>
      <c r="CQ28" s="14">
        <f t="shared" si="32"/>
        <v>0</v>
      </c>
      <c r="CR28" s="112"/>
      <c r="CS28" s="14">
        <f t="shared" si="33"/>
        <v>0</v>
      </c>
      <c r="CT28" s="112"/>
      <c r="CU28" s="14"/>
      <c r="CV28" s="112"/>
      <c r="CW28" s="14"/>
      <c r="CX28" s="112"/>
      <c r="CY28" s="14"/>
      <c r="CZ28" s="112"/>
      <c r="DA28" s="14"/>
      <c r="DB28" s="112"/>
      <c r="DC28" s="14"/>
      <c r="DD28" s="112"/>
      <c r="DE28" s="14"/>
      <c r="DF28" s="112"/>
      <c r="DG28" s="14"/>
      <c r="DH28" s="112">
        <v>0</v>
      </c>
      <c r="DI28" s="14">
        <f t="shared" si="34"/>
        <v>0</v>
      </c>
      <c r="DJ28" s="112"/>
      <c r="DK28" s="14">
        <f t="shared" si="35"/>
        <v>0</v>
      </c>
      <c r="DL28" s="1546">
        <v>28.5</v>
      </c>
      <c r="DM28" s="14">
        <f t="shared" si="36"/>
        <v>4.5314338410659207</v>
      </c>
      <c r="DN28" s="1546"/>
      <c r="DO28" s="14">
        <f t="shared" si="37"/>
        <v>0</v>
      </c>
      <c r="DP28" s="1546"/>
      <c r="DQ28" s="14">
        <f t="shared" si="38"/>
        <v>0</v>
      </c>
      <c r="DR28" s="1546"/>
      <c r="DS28" s="14">
        <f t="shared" si="39"/>
        <v>0</v>
      </c>
      <c r="DT28" s="112"/>
      <c r="DU28" s="14"/>
      <c r="DV28" s="1546">
        <v>0</v>
      </c>
      <c r="DW28" s="14">
        <f t="shared" si="40"/>
        <v>0</v>
      </c>
      <c r="DX28" s="112"/>
      <c r="DY28" s="14"/>
      <c r="DZ28" s="112"/>
      <c r="EA28" s="14"/>
      <c r="EB28" s="112">
        <v>0</v>
      </c>
      <c r="EC28" s="14">
        <f t="shared" si="41"/>
        <v>0</v>
      </c>
      <c r="ED28" s="112"/>
      <c r="EE28" s="14"/>
      <c r="EF28" s="1546"/>
      <c r="EG28" s="14">
        <f t="shared" si="42"/>
        <v>0</v>
      </c>
      <c r="EH28" s="112"/>
      <c r="EI28" s="14"/>
      <c r="EJ28" s="1546"/>
      <c r="EK28" s="14">
        <f t="shared" si="43"/>
        <v>0</v>
      </c>
      <c r="EL28" s="1546"/>
      <c r="EM28" s="14">
        <f t="shared" si="44"/>
        <v>0</v>
      </c>
      <c r="EN28" s="1560"/>
      <c r="EO28" s="14">
        <f t="shared" si="45"/>
        <v>0</v>
      </c>
      <c r="EP28" s="1560"/>
      <c r="EQ28" s="14">
        <f t="shared" si="46"/>
        <v>0</v>
      </c>
      <c r="ER28" s="1546"/>
      <c r="ES28" s="14">
        <f t="shared" si="47"/>
        <v>0</v>
      </c>
      <c r="ET28" s="1546"/>
      <c r="EU28" s="14">
        <f t="shared" si="48"/>
        <v>0</v>
      </c>
      <c r="EV28" s="112"/>
      <c r="EW28" s="14"/>
      <c r="EX28" s="112"/>
      <c r="EY28" s="14"/>
      <c r="EZ28" s="112"/>
      <c r="FA28" s="14"/>
      <c r="FB28" s="112"/>
      <c r="FC28" s="14"/>
      <c r="FD28" s="112"/>
      <c r="FE28" s="14"/>
      <c r="FF28" s="112"/>
      <c r="FG28" s="14">
        <f t="shared" si="49"/>
        <v>0</v>
      </c>
      <c r="FH28" s="112">
        <v>0</v>
      </c>
      <c r="FI28" s="14">
        <f t="shared" si="50"/>
        <v>0</v>
      </c>
      <c r="FJ28" s="112"/>
      <c r="FK28" s="14">
        <f t="shared" si="51"/>
        <v>0</v>
      </c>
      <c r="FL28" s="112"/>
      <c r="FM28" s="14">
        <f t="shared" si="52"/>
        <v>0</v>
      </c>
      <c r="FN28" s="112"/>
      <c r="FO28" s="14"/>
      <c r="FP28" s="112">
        <v>0</v>
      </c>
      <c r="FQ28" s="14">
        <f t="shared" si="53"/>
        <v>0</v>
      </c>
      <c r="FR28" s="112"/>
      <c r="FS28" s="14"/>
      <c r="FT28" s="112"/>
      <c r="FU28" s="14"/>
      <c r="FV28" s="112"/>
      <c r="FW28" s="14"/>
      <c r="FX28" s="112"/>
      <c r="FY28" s="14"/>
      <c r="FZ28" s="112"/>
      <c r="GA28" s="14"/>
      <c r="GB28" s="112"/>
      <c r="GC28" s="14"/>
      <c r="GD28" s="112"/>
      <c r="GE28" s="14"/>
      <c r="GF28" s="112"/>
      <c r="GG28" s="14"/>
      <c r="GH28" s="112"/>
      <c r="GI28" s="14"/>
    </row>
    <row r="29" spans="1:191" ht="12.75" customHeight="1" thickBot="1">
      <c r="A29" s="39" t="s">
        <v>663</v>
      </c>
      <c r="B29" s="5">
        <f t="shared" si="0"/>
        <v>15038.524548370002</v>
      </c>
      <c r="C29" s="49">
        <f t="shared" si="1"/>
        <v>46.85845502290757</v>
      </c>
      <c r="D29" s="5">
        <f>D27+D28</f>
        <v>150.47999999999999</v>
      </c>
      <c r="E29" s="49">
        <f t="shared" si="2"/>
        <v>88.325409403063915</v>
      </c>
      <c r="F29" s="5"/>
      <c r="G29" s="49"/>
      <c r="H29" s="112">
        <f>SUM(H27:H28)</f>
        <v>8.9880000000000013</v>
      </c>
      <c r="I29" s="49">
        <f t="shared" si="3"/>
        <v>34.013245033112582</v>
      </c>
      <c r="J29" s="112">
        <f>SUM(J27:J28)</f>
        <v>22.536000000000001</v>
      </c>
      <c r="K29" s="49">
        <f t="shared" si="4"/>
        <v>15.536390147049699</v>
      </c>
      <c r="L29" s="5">
        <v>0</v>
      </c>
      <c r="M29" s="49">
        <f t="shared" si="4"/>
        <v>0</v>
      </c>
      <c r="N29" s="5"/>
      <c r="O29" s="49"/>
      <c r="P29" s="5">
        <v>0</v>
      </c>
      <c r="Q29" s="49">
        <f t="shared" si="5"/>
        <v>0</v>
      </c>
      <c r="R29" s="5"/>
      <c r="S29" s="49"/>
      <c r="T29" s="5">
        <v>434.76</v>
      </c>
      <c r="U29" s="49">
        <f t="shared" si="6"/>
        <v>63.324399906781636</v>
      </c>
      <c r="V29" s="1546">
        <f>SUM(V27:V28)</f>
        <v>81.5</v>
      </c>
      <c r="W29" s="49">
        <f t="shared" si="7"/>
        <v>80.454096742349464</v>
      </c>
      <c r="X29" s="1560">
        <f>SUM(X27:X28)</f>
        <v>1.5626730000002453</v>
      </c>
      <c r="Y29" s="49">
        <f t="shared" si="8"/>
        <v>0.15677432572815383</v>
      </c>
      <c r="Z29" s="5">
        <f>Z27+Z28</f>
        <v>0</v>
      </c>
      <c r="AA29" s="49" t="e">
        <f t="shared" si="9"/>
        <v>#DIV/0!</v>
      </c>
      <c r="AB29" s="5"/>
      <c r="AC29" s="49"/>
      <c r="AD29" s="1546">
        <f>SUM(AD27:AD28)</f>
        <v>51.800000000000004</v>
      </c>
      <c r="AE29" s="49">
        <f t="shared" si="10"/>
        <v>97.551789077212831</v>
      </c>
      <c r="AF29" s="1546">
        <f>SUM(AF27:AF28)</f>
        <v>23.900000000000002</v>
      </c>
      <c r="AG29" s="49">
        <f t="shared" si="11"/>
        <v>44.177449168207026</v>
      </c>
      <c r="AH29" s="5">
        <f>AH27+AH28</f>
        <v>163.68</v>
      </c>
      <c r="AI29" s="49">
        <f t="shared" si="12"/>
        <v>92.302486888851291</v>
      </c>
      <c r="AJ29" s="5">
        <v>2456.5909754199993</v>
      </c>
      <c r="AK29" s="49">
        <f t="shared" si="13"/>
        <v>51.724585562872427</v>
      </c>
      <c r="AL29" s="5">
        <v>18.695376819999993</v>
      </c>
      <c r="AM29" s="49">
        <f t="shared" si="14"/>
        <v>49.982816029630605</v>
      </c>
      <c r="AN29" s="5">
        <v>163.52793311999986</v>
      </c>
      <c r="AO29" s="49">
        <f t="shared" si="15"/>
        <v>54.148169534499402</v>
      </c>
      <c r="AP29" s="5"/>
      <c r="AQ29" s="5"/>
      <c r="AR29" s="5"/>
      <c r="AS29" s="5"/>
      <c r="AT29" s="49"/>
      <c r="AU29" s="49"/>
      <c r="AV29" s="5">
        <f>AV27+AV28</f>
        <v>374.84999999999991</v>
      </c>
      <c r="AW29" s="49">
        <f t="shared" si="16"/>
        <v>80.70315191181534</v>
      </c>
      <c r="AX29" s="5"/>
      <c r="AY29" s="49"/>
      <c r="AZ29" s="5">
        <f>AZ27+AZ28</f>
        <v>60.79</v>
      </c>
      <c r="BA29" s="49">
        <f t="shared" si="17"/>
        <v>18.247583598487125</v>
      </c>
      <c r="BB29" s="5">
        <f>BB27+BB28</f>
        <v>0</v>
      </c>
      <c r="BC29" s="49" t="e">
        <f t="shared" si="18"/>
        <v>#DIV/0!</v>
      </c>
      <c r="BD29" s="5">
        <f>BD27+BD28</f>
        <v>0</v>
      </c>
      <c r="BE29" s="49" t="e">
        <f t="shared" si="19"/>
        <v>#DIV/0!</v>
      </c>
      <c r="BF29" s="5">
        <f>BF27+BF28</f>
        <v>0</v>
      </c>
      <c r="BG29" s="49" t="e">
        <f t="shared" si="20"/>
        <v>#DIV/0!</v>
      </c>
      <c r="BH29" s="5"/>
      <c r="BI29" s="49"/>
      <c r="BJ29" s="5"/>
      <c r="BK29" s="49"/>
      <c r="BL29" s="5"/>
      <c r="BM29" s="49"/>
      <c r="BN29" s="5">
        <f>BN27+BN28</f>
        <v>278.10000000000002</v>
      </c>
      <c r="BO29" s="49">
        <f t="shared" si="21"/>
        <v>28.259323239508184</v>
      </c>
      <c r="BP29" s="5"/>
      <c r="BQ29" s="49"/>
      <c r="BR29" s="1546">
        <f>SUM(BR27:BR28)</f>
        <v>185.74007699999999</v>
      </c>
      <c r="BS29" s="49">
        <f t="shared" si="22"/>
        <v>41.49844177177058</v>
      </c>
      <c r="BT29" s="5">
        <v>99.625535749999997</v>
      </c>
      <c r="BU29" s="49">
        <f t="shared" si="23"/>
        <v>58.127170920519333</v>
      </c>
      <c r="BV29" s="5">
        <v>8.4019180000000002</v>
      </c>
      <c r="BW29" s="49">
        <f t="shared" si="24"/>
        <v>74.767075860668484</v>
      </c>
      <c r="BX29" s="5">
        <v>951.69817988</v>
      </c>
      <c r="BY29" s="49">
        <f t="shared" si="25"/>
        <v>85.508405452142284</v>
      </c>
      <c r="BZ29" s="5">
        <v>506.92329701</v>
      </c>
      <c r="CA29" s="49">
        <f t="shared" si="26"/>
        <v>63.400800607393236</v>
      </c>
      <c r="CB29" s="5">
        <f>CB27+CB28</f>
        <v>1.6900000000000002</v>
      </c>
      <c r="CC29" s="49">
        <f t="shared" si="27"/>
        <v>54.34083601286175</v>
      </c>
      <c r="CD29" s="5">
        <v>55.436438229999943</v>
      </c>
      <c r="CE29" s="49">
        <f t="shared" si="28"/>
        <v>62.039246775941294</v>
      </c>
      <c r="CF29" s="5">
        <f>CF27+CF28</f>
        <v>6.21</v>
      </c>
      <c r="CG29" s="49">
        <f t="shared" si="29"/>
        <v>10.929250263991552</v>
      </c>
      <c r="CH29" s="5"/>
      <c r="CI29" s="49"/>
      <c r="CJ29" s="5">
        <f>CJ27+CJ28</f>
        <v>0</v>
      </c>
      <c r="CK29" s="49">
        <f t="shared" si="30"/>
        <v>0</v>
      </c>
      <c r="CL29" s="5">
        <f>CL27+CL28</f>
        <v>34.679999999999993</v>
      </c>
      <c r="CM29" s="49">
        <f t="shared" si="31"/>
        <v>58.719945817812388</v>
      </c>
      <c r="CN29" s="5"/>
      <c r="CO29" s="49"/>
      <c r="CP29" s="5">
        <v>669.37700000000007</v>
      </c>
      <c r="CQ29" s="49">
        <f t="shared" si="32"/>
        <v>87.261177219018222</v>
      </c>
      <c r="CR29" s="5">
        <v>925.71900000000005</v>
      </c>
      <c r="CS29" s="49">
        <f t="shared" si="33"/>
        <v>65.889818142994415</v>
      </c>
      <c r="CT29" s="5"/>
      <c r="CU29" s="49"/>
      <c r="CV29" s="5"/>
      <c r="CW29" s="49"/>
      <c r="CX29" s="5"/>
      <c r="CY29" s="49"/>
      <c r="CZ29" s="5"/>
      <c r="DA29" s="49"/>
      <c r="DB29" s="5"/>
      <c r="DC29" s="49"/>
      <c r="DD29" s="5"/>
      <c r="DE29" s="49"/>
      <c r="DF29" s="5"/>
      <c r="DG29" s="49"/>
      <c r="DH29" s="5">
        <v>738.8</v>
      </c>
      <c r="DI29" s="49">
        <f t="shared" si="34"/>
        <v>24.426370429147656</v>
      </c>
      <c r="DJ29" s="5">
        <v>53.5</v>
      </c>
      <c r="DK29" s="49">
        <f t="shared" si="35"/>
        <v>16.802763819095478</v>
      </c>
      <c r="DL29" s="1546">
        <f>SUM(DL27:DL28)</f>
        <v>225.04000000000002</v>
      </c>
      <c r="DM29" s="49">
        <f t="shared" si="36"/>
        <v>35.78083759977104</v>
      </c>
      <c r="DN29" s="1546">
        <f>SUM(DN27:DN28)</f>
        <v>120.20000000000003</v>
      </c>
      <c r="DO29" s="49">
        <f t="shared" si="37"/>
        <v>40.009319974702933</v>
      </c>
      <c r="DP29" s="1546">
        <f>SUM(DP27:DP28)</f>
        <v>94.899999999999991</v>
      </c>
      <c r="DQ29" s="49">
        <f t="shared" si="38"/>
        <v>51.716621253406004</v>
      </c>
      <c r="DR29" s="1546">
        <f>SUM(DR27:DR28)</f>
        <v>0.26</v>
      </c>
      <c r="DS29" s="49">
        <f t="shared" si="39"/>
        <v>8.4967320261437926</v>
      </c>
      <c r="DT29" s="5"/>
      <c r="DU29" s="49"/>
      <c r="DV29" s="1546">
        <f>SUM(DV27:DV28)</f>
        <v>768.36181353999996</v>
      </c>
      <c r="DW29" s="49">
        <f t="shared" si="40"/>
        <v>27.258012636867623</v>
      </c>
      <c r="DX29" s="5"/>
      <c r="DY29" s="49"/>
      <c r="DZ29" s="5"/>
      <c r="EA29" s="49"/>
      <c r="EB29" s="5">
        <v>2153.8000000000002</v>
      </c>
      <c r="EC29" s="49">
        <f t="shared" si="41"/>
        <v>89.398970612651524</v>
      </c>
      <c r="ED29" s="5"/>
      <c r="EE29" s="49"/>
      <c r="EF29" s="1546">
        <f>SUM(EF27:EF28)</f>
        <v>0</v>
      </c>
      <c r="EG29" s="49">
        <f t="shared" si="42"/>
        <v>0</v>
      </c>
      <c r="EH29" s="5"/>
      <c r="EI29" s="49"/>
      <c r="EJ29" s="1546">
        <f>SUM(EJ27:EJ28)</f>
        <v>855.1</v>
      </c>
      <c r="EK29" s="49">
        <f t="shared" si="43"/>
        <v>29.238186418655548</v>
      </c>
      <c r="EL29" s="1546">
        <f>SUM(EL27:EL28)</f>
        <v>205.03</v>
      </c>
      <c r="EM29" s="49">
        <f t="shared" si="44"/>
        <v>45.589575967802901</v>
      </c>
      <c r="EN29" s="1560">
        <f>SUM(EN27:EN28)</f>
        <v>175.4</v>
      </c>
      <c r="EO29" s="49">
        <f t="shared" si="45"/>
        <v>30.393346040547563</v>
      </c>
      <c r="EP29" s="1560">
        <f>SUM(EP27:EP28)</f>
        <v>450.59999999999997</v>
      </c>
      <c r="EQ29" s="49">
        <f t="shared" si="46"/>
        <v>73.125608568646555</v>
      </c>
      <c r="ER29" s="1546">
        <f>SUM(ER27:ER28)</f>
        <v>232.1</v>
      </c>
      <c r="ES29" s="49">
        <f t="shared" si="47"/>
        <v>58.90862944162437</v>
      </c>
      <c r="ET29" s="1546">
        <f>SUM(ET27:ET28)</f>
        <v>10.7</v>
      </c>
      <c r="EU29" s="49">
        <f t="shared" si="48"/>
        <v>27.79220779220779</v>
      </c>
      <c r="EV29" s="5"/>
      <c r="EW29" s="49"/>
      <c r="EX29" s="5"/>
      <c r="EY29" s="49"/>
      <c r="EZ29" s="5"/>
      <c r="FA29" s="49"/>
      <c r="FB29" s="5"/>
      <c r="FC29" s="49"/>
      <c r="FD29" s="5"/>
      <c r="FE29" s="49"/>
      <c r="FF29" s="5">
        <v>219.8</v>
      </c>
      <c r="FG29" s="49">
        <f t="shared" si="49"/>
        <v>78.276353276353277</v>
      </c>
      <c r="FH29" s="5">
        <v>12.5</v>
      </c>
      <c r="FI29" s="49">
        <f t="shared" si="50"/>
        <v>29.993377222362284</v>
      </c>
      <c r="FJ29" s="5">
        <v>686.8</v>
      </c>
      <c r="FK29" s="49">
        <f t="shared" si="51"/>
        <v>37.084233261339087</v>
      </c>
      <c r="FL29" s="5">
        <v>148</v>
      </c>
      <c r="FM29" s="49">
        <f t="shared" si="52"/>
        <v>42.935886277922833</v>
      </c>
      <c r="FN29" s="5"/>
      <c r="FO29" s="49"/>
      <c r="FP29" s="5">
        <v>150.37033059999999</v>
      </c>
      <c r="FQ29" s="49">
        <f t="shared" si="53"/>
        <v>57.419129068546006</v>
      </c>
      <c r="FR29" s="5"/>
      <c r="FS29" s="49"/>
      <c r="FT29" s="5"/>
      <c r="FU29" s="49"/>
      <c r="FV29" s="5"/>
      <c r="FW29" s="49"/>
      <c r="FX29" s="5"/>
      <c r="FY29" s="49"/>
      <c r="FZ29" s="5"/>
      <c r="GA29" s="49"/>
      <c r="GB29" s="5"/>
      <c r="GC29" s="49"/>
      <c r="GD29" s="5"/>
      <c r="GE29" s="49"/>
      <c r="GF29" s="5"/>
      <c r="GG29" s="49"/>
      <c r="GH29" s="5"/>
      <c r="GI29" s="49"/>
    </row>
    <row r="30" spans="1:191" ht="12.75" customHeight="1">
      <c r="A30" s="10" t="s">
        <v>273</v>
      </c>
      <c r="B30" s="103">
        <f t="shared" si="0"/>
        <v>21.4</v>
      </c>
      <c r="C30" s="14">
        <f t="shared" si="1"/>
        <v>6.6680141011500382E-2</v>
      </c>
      <c r="D30" s="103"/>
      <c r="E30" s="14">
        <f t="shared" si="2"/>
        <v>0</v>
      </c>
      <c r="F30" s="103"/>
      <c r="G30" s="14"/>
      <c r="H30" s="1158"/>
      <c r="I30" s="14">
        <f t="shared" si="3"/>
        <v>0</v>
      </c>
      <c r="J30" s="1158"/>
      <c r="K30" s="14">
        <f t="shared" si="4"/>
        <v>0</v>
      </c>
      <c r="L30" s="103"/>
      <c r="M30" s="14">
        <f t="shared" si="4"/>
        <v>0</v>
      </c>
      <c r="N30" s="103"/>
      <c r="O30" s="14"/>
      <c r="P30" s="103"/>
      <c r="Q30" s="14">
        <f t="shared" si="5"/>
        <v>0</v>
      </c>
      <c r="R30" s="103"/>
      <c r="S30" s="14"/>
      <c r="T30" s="103"/>
      <c r="U30" s="14">
        <f t="shared" si="6"/>
        <v>0</v>
      </c>
      <c r="V30" s="1545">
        <v>0</v>
      </c>
      <c r="W30" s="14">
        <f t="shared" si="7"/>
        <v>0</v>
      </c>
      <c r="X30" s="1559"/>
      <c r="Y30" s="14">
        <f t="shared" si="8"/>
        <v>0</v>
      </c>
      <c r="Z30" s="103"/>
      <c r="AA30" s="14" t="e">
        <f t="shared" si="9"/>
        <v>#DIV/0!</v>
      </c>
      <c r="AB30" s="103"/>
      <c r="AC30" s="14"/>
      <c r="AD30" s="1545"/>
      <c r="AE30" s="14">
        <f t="shared" si="10"/>
        <v>0</v>
      </c>
      <c r="AF30" s="1545">
        <v>0</v>
      </c>
      <c r="AG30" s="14">
        <f t="shared" si="11"/>
        <v>0</v>
      </c>
      <c r="AH30" s="103"/>
      <c r="AI30" s="14">
        <f t="shared" si="12"/>
        <v>0</v>
      </c>
      <c r="AJ30" s="103"/>
      <c r="AK30" s="14">
        <f t="shared" si="13"/>
        <v>0</v>
      </c>
      <c r="AL30" s="103"/>
      <c r="AM30" s="14">
        <f t="shared" si="14"/>
        <v>0</v>
      </c>
      <c r="AN30" s="103"/>
      <c r="AO30" s="14">
        <f t="shared" si="15"/>
        <v>0</v>
      </c>
      <c r="AP30" s="103"/>
      <c r="AQ30" s="103"/>
      <c r="AR30" s="103"/>
      <c r="AS30" s="103"/>
      <c r="AT30" s="14"/>
      <c r="AU30" s="14"/>
      <c r="AV30" s="103"/>
      <c r="AW30" s="14">
        <f t="shared" si="16"/>
        <v>0</v>
      </c>
      <c r="AX30" s="103"/>
      <c r="AZ30" s="103"/>
      <c r="BA30" s="14">
        <f t="shared" si="17"/>
        <v>0</v>
      </c>
      <c r="BB30" s="103"/>
      <c r="BC30" s="14" t="e">
        <f t="shared" si="18"/>
        <v>#DIV/0!</v>
      </c>
      <c r="BD30" s="103"/>
      <c r="BE30" s="14" t="e">
        <f t="shared" si="19"/>
        <v>#DIV/0!</v>
      </c>
      <c r="BF30" s="103"/>
      <c r="BG30" s="14" t="e">
        <f t="shared" si="20"/>
        <v>#DIV/0!</v>
      </c>
      <c r="BH30" s="103"/>
      <c r="BI30" s="14"/>
      <c r="BJ30" s="103"/>
      <c r="BK30" s="14"/>
      <c r="BL30" s="103"/>
      <c r="BM30" s="14"/>
      <c r="BN30" s="103"/>
      <c r="BO30" s="14">
        <f t="shared" si="21"/>
        <v>0</v>
      </c>
      <c r="BP30" s="103"/>
      <c r="BQ30" s="14"/>
      <c r="BR30" s="1545"/>
      <c r="BS30" s="14">
        <f t="shared" si="22"/>
        <v>0</v>
      </c>
      <c r="BT30" s="103"/>
      <c r="BU30" s="14">
        <f t="shared" si="23"/>
        <v>0</v>
      </c>
      <c r="BV30" s="103"/>
      <c r="BW30" s="14">
        <f t="shared" si="24"/>
        <v>0</v>
      </c>
      <c r="BX30" s="103">
        <v>0</v>
      </c>
      <c r="BY30" s="14">
        <f t="shared" si="25"/>
        <v>0</v>
      </c>
      <c r="BZ30" s="103">
        <v>0</v>
      </c>
      <c r="CA30" s="14">
        <f t="shared" si="26"/>
        <v>0</v>
      </c>
      <c r="CB30" s="103"/>
      <c r="CC30" s="14">
        <f t="shared" si="27"/>
        <v>0</v>
      </c>
      <c r="CD30" s="103"/>
      <c r="CE30" s="14">
        <f t="shared" si="28"/>
        <v>0</v>
      </c>
      <c r="CF30" s="103"/>
      <c r="CG30" s="14">
        <f t="shared" si="29"/>
        <v>0</v>
      </c>
      <c r="CH30" s="103"/>
      <c r="CI30" s="14"/>
      <c r="CJ30" s="103"/>
      <c r="CK30" s="14">
        <f t="shared" si="30"/>
        <v>0</v>
      </c>
      <c r="CL30" s="103"/>
      <c r="CM30" s="14">
        <f t="shared" si="31"/>
        <v>0</v>
      </c>
      <c r="CN30" s="103"/>
      <c r="CO30" s="14"/>
      <c r="CP30" s="103"/>
      <c r="CQ30" s="14">
        <f t="shared" si="32"/>
        <v>0</v>
      </c>
      <c r="CR30" s="103"/>
      <c r="CS30" s="14">
        <f t="shared" si="33"/>
        <v>0</v>
      </c>
      <c r="CT30" s="103"/>
      <c r="CU30" s="14"/>
      <c r="CV30" s="103"/>
      <c r="CW30" s="14"/>
      <c r="CX30" s="103"/>
      <c r="CY30" s="14"/>
      <c r="CZ30" s="103"/>
      <c r="DA30" s="14"/>
      <c r="DB30" s="103"/>
      <c r="DC30" s="14"/>
      <c r="DD30" s="103"/>
      <c r="DE30" s="14"/>
      <c r="DF30" s="103"/>
      <c r="DG30" s="14"/>
      <c r="DH30" s="103"/>
      <c r="DI30" s="14">
        <f t="shared" si="34"/>
        <v>0</v>
      </c>
      <c r="DJ30" s="103">
        <v>7.3</v>
      </c>
      <c r="DK30" s="14">
        <f t="shared" si="35"/>
        <v>2.2927135678391961</v>
      </c>
      <c r="DL30" s="1545">
        <v>14.1</v>
      </c>
      <c r="DM30" s="14">
        <f t="shared" si="36"/>
        <v>2.241867268737876</v>
      </c>
      <c r="DN30" s="1545"/>
      <c r="DO30" s="14">
        <f t="shared" si="37"/>
        <v>0</v>
      </c>
      <c r="DP30" s="1545"/>
      <c r="DQ30" s="14">
        <f t="shared" si="38"/>
        <v>0</v>
      </c>
      <c r="DR30" s="1545"/>
      <c r="DS30" s="14">
        <f t="shared" si="39"/>
        <v>0</v>
      </c>
      <c r="DT30" s="103"/>
      <c r="DU30" s="14"/>
      <c r="DV30" s="1545">
        <v>0</v>
      </c>
      <c r="DW30" s="14">
        <f t="shared" si="40"/>
        <v>0</v>
      </c>
      <c r="DX30" s="103"/>
      <c r="DY30" s="14"/>
      <c r="DZ30" s="103"/>
      <c r="EA30" s="14"/>
      <c r="EB30" s="103">
        <v>0</v>
      </c>
      <c r="EC30" s="14">
        <f t="shared" si="41"/>
        <v>0</v>
      </c>
      <c r="ED30" s="103"/>
      <c r="EE30" s="14"/>
      <c r="EF30" s="1545"/>
      <c r="EG30" s="14">
        <f t="shared" si="42"/>
        <v>0</v>
      </c>
      <c r="EH30" s="103"/>
      <c r="EI30" s="14"/>
      <c r="EJ30" s="1545"/>
      <c r="EK30" s="14">
        <f t="shared" si="43"/>
        <v>0</v>
      </c>
      <c r="EL30" s="1545"/>
      <c r="EM30" s="14">
        <f t="shared" si="44"/>
        <v>0</v>
      </c>
      <c r="EN30" s="1559"/>
      <c r="EO30" s="14">
        <f t="shared" si="45"/>
        <v>0</v>
      </c>
      <c r="EP30" s="1559"/>
      <c r="EQ30" s="14">
        <f t="shared" si="46"/>
        <v>0</v>
      </c>
      <c r="ER30" s="1545"/>
      <c r="ES30" s="14">
        <f t="shared" si="47"/>
        <v>0</v>
      </c>
      <c r="ET30" s="1545"/>
      <c r="EU30" s="14">
        <f t="shared" si="48"/>
        <v>0</v>
      </c>
      <c r="EV30" s="103"/>
      <c r="EW30" s="14"/>
      <c r="EX30" s="103"/>
      <c r="EY30" s="14"/>
      <c r="EZ30" s="103"/>
      <c r="FA30" s="14"/>
      <c r="FB30" s="103"/>
      <c r="FC30" s="14"/>
      <c r="FD30" s="103"/>
      <c r="FE30" s="14"/>
      <c r="FF30" s="103">
        <v>0</v>
      </c>
      <c r="FG30" s="14">
        <f t="shared" si="49"/>
        <v>0</v>
      </c>
      <c r="FH30" s="103">
        <v>0</v>
      </c>
      <c r="FI30" s="14">
        <f t="shared" si="50"/>
        <v>0</v>
      </c>
      <c r="FJ30" s="103">
        <v>0</v>
      </c>
      <c r="FK30" s="14">
        <f t="shared" si="51"/>
        <v>0</v>
      </c>
      <c r="FL30" s="103">
        <v>0</v>
      </c>
      <c r="FM30" s="14">
        <f t="shared" si="52"/>
        <v>0</v>
      </c>
      <c r="FN30" s="103"/>
      <c r="FO30" s="14"/>
      <c r="FP30" s="103">
        <v>0</v>
      </c>
      <c r="FQ30" s="14">
        <f t="shared" si="53"/>
        <v>0</v>
      </c>
      <c r="FR30" s="103"/>
      <c r="FS30" s="14"/>
      <c r="FT30" s="103"/>
      <c r="FU30" s="14"/>
      <c r="FV30" s="103"/>
      <c r="FW30" s="14"/>
      <c r="FX30" s="103"/>
      <c r="FY30" s="14"/>
      <c r="FZ30" s="103"/>
      <c r="GA30" s="14"/>
      <c r="GB30" s="103"/>
      <c r="GC30" s="14"/>
      <c r="GD30" s="103"/>
      <c r="GE30" s="14"/>
      <c r="GF30" s="103"/>
      <c r="GG30" s="14"/>
      <c r="GH30" s="103"/>
      <c r="GI30" s="14"/>
    </row>
    <row r="31" spans="1:191" ht="12.75" customHeight="1" thickBot="1">
      <c r="A31" s="10" t="s">
        <v>275</v>
      </c>
      <c r="B31" s="103">
        <f t="shared" si="0"/>
        <v>1548.2292830500005</v>
      </c>
      <c r="C31" s="14">
        <f t="shared" si="1"/>
        <v>4.8241190145751487</v>
      </c>
      <c r="D31" s="103">
        <v>4.66</v>
      </c>
      <c r="E31" s="14">
        <f t="shared" si="2"/>
        <v>2.7352233374420378</v>
      </c>
      <c r="F31" s="103"/>
      <c r="G31" s="14"/>
      <c r="H31" s="1158">
        <v>0.66300000000000003</v>
      </c>
      <c r="I31" s="14">
        <f t="shared" si="3"/>
        <v>2.5089877010406809</v>
      </c>
      <c r="J31" s="1158">
        <v>2.4249999999999998</v>
      </c>
      <c r="K31" s="14">
        <f t="shared" si="4"/>
        <v>1.6718027203849628</v>
      </c>
      <c r="L31" s="103"/>
      <c r="M31" s="14">
        <f t="shared" si="4"/>
        <v>0</v>
      </c>
      <c r="N31" s="103"/>
      <c r="O31" s="14"/>
      <c r="P31" s="103"/>
      <c r="Q31" s="14">
        <f t="shared" si="5"/>
        <v>0</v>
      </c>
      <c r="R31" s="103"/>
      <c r="S31" s="14"/>
      <c r="T31" s="103">
        <v>6.8</v>
      </c>
      <c r="U31" s="14">
        <f t="shared" si="6"/>
        <v>0.99044511768818455</v>
      </c>
      <c r="V31" s="1545">
        <v>0.8</v>
      </c>
      <c r="W31" s="14">
        <f t="shared" si="7"/>
        <v>0.78973346495557761</v>
      </c>
      <c r="X31" s="1559">
        <v>15.893886999999999</v>
      </c>
      <c r="Y31" s="14">
        <f t="shared" si="8"/>
        <v>1.5945456391862396</v>
      </c>
      <c r="Z31" s="103"/>
      <c r="AA31" s="14" t="e">
        <f t="shared" si="9"/>
        <v>#DIV/0!</v>
      </c>
      <c r="AB31" s="103"/>
      <c r="AC31" s="14"/>
      <c r="AD31" s="1545"/>
      <c r="AE31" s="14">
        <f t="shared" si="10"/>
        <v>0</v>
      </c>
      <c r="AF31" s="1545">
        <v>5.0999999999999996</v>
      </c>
      <c r="AG31" s="14">
        <f t="shared" si="11"/>
        <v>9.426987060998151</v>
      </c>
      <c r="AH31" s="103"/>
      <c r="AI31" s="14">
        <f t="shared" si="12"/>
        <v>0</v>
      </c>
      <c r="AJ31" s="103">
        <v>223.32537424999998</v>
      </c>
      <c r="AK31" s="14">
        <f t="shared" si="13"/>
        <v>4.7022123521314754</v>
      </c>
      <c r="AL31" s="103">
        <v>0.515795</v>
      </c>
      <c r="AM31" s="14">
        <f t="shared" si="14"/>
        <v>1.3789979652308142</v>
      </c>
      <c r="AN31" s="103">
        <v>32.327777599999997</v>
      </c>
      <c r="AO31" s="14">
        <f t="shared" si="15"/>
        <v>10.70453193384307</v>
      </c>
      <c r="AP31" s="103"/>
      <c r="AQ31" s="103"/>
      <c r="AR31" s="103"/>
      <c r="AS31" s="103"/>
      <c r="AT31" s="14"/>
      <c r="AU31" s="14"/>
      <c r="AV31" s="103"/>
      <c r="AW31" s="14">
        <f t="shared" si="16"/>
        <v>0</v>
      </c>
      <c r="AX31" s="103"/>
      <c r="AZ31" s="103">
        <v>2.31</v>
      </c>
      <c r="BA31" s="14">
        <f t="shared" si="17"/>
        <v>0.69340217326049114</v>
      </c>
      <c r="BB31" s="103"/>
      <c r="BC31" s="14" t="e">
        <f t="shared" si="18"/>
        <v>#DIV/0!</v>
      </c>
      <c r="BD31" s="103"/>
      <c r="BE31" s="14" t="e">
        <f t="shared" si="19"/>
        <v>#DIV/0!</v>
      </c>
      <c r="BF31" s="103"/>
      <c r="BG31" s="14" t="e">
        <f t="shared" si="20"/>
        <v>#DIV/0!</v>
      </c>
      <c r="BH31" s="103"/>
      <c r="BI31" s="14"/>
      <c r="BJ31" s="103"/>
      <c r="BK31" s="14"/>
      <c r="BL31" s="103"/>
      <c r="BM31" s="14"/>
      <c r="BN31" s="103"/>
      <c r="BO31" s="14">
        <f t="shared" si="21"/>
        <v>0</v>
      </c>
      <c r="BP31" s="103"/>
      <c r="BQ31" s="14"/>
      <c r="BR31" s="1545">
        <f>(24510748+5865822)/1000000</f>
        <v>30.376570000000001</v>
      </c>
      <c r="BS31" s="14">
        <f t="shared" si="22"/>
        <v>6.7867976676412862</v>
      </c>
      <c r="BT31" s="103"/>
      <c r="BU31" s="14">
        <f t="shared" si="23"/>
        <v>0</v>
      </c>
      <c r="BV31" s="103"/>
      <c r="BW31" s="14">
        <f t="shared" si="24"/>
        <v>0</v>
      </c>
      <c r="BX31" s="103">
        <v>9.6385632000000001</v>
      </c>
      <c r="BY31" s="14">
        <f t="shared" si="25"/>
        <v>0.86600792930550619</v>
      </c>
      <c r="BZ31" s="103">
        <v>46.020167000000001</v>
      </c>
      <c r="CA31" s="14">
        <f t="shared" si="26"/>
        <v>5.7557335579082318</v>
      </c>
      <c r="CB31" s="103">
        <v>0.02</v>
      </c>
      <c r="CC31" s="14">
        <f t="shared" si="27"/>
        <v>0.64308681672025736</v>
      </c>
      <c r="CD31" s="103">
        <v>1.140342</v>
      </c>
      <c r="CE31" s="14">
        <f t="shared" si="28"/>
        <v>1.2761634947298186</v>
      </c>
      <c r="CF31" s="103">
        <v>0.35</v>
      </c>
      <c r="CG31" s="14">
        <f t="shared" si="29"/>
        <v>0.61598028863076371</v>
      </c>
      <c r="CH31" s="103"/>
      <c r="CI31" s="14"/>
      <c r="CJ31" s="103">
        <v>3.12</v>
      </c>
      <c r="CK31" s="14">
        <f t="shared" si="30"/>
        <v>26.919758412424503</v>
      </c>
      <c r="CL31" s="103">
        <v>0.18</v>
      </c>
      <c r="CM31" s="14">
        <f t="shared" si="31"/>
        <v>0.30477480528276329</v>
      </c>
      <c r="CN31" s="103"/>
      <c r="CO31" s="14"/>
      <c r="CP31" s="103">
        <v>13.143000000000001</v>
      </c>
      <c r="CQ31" s="14">
        <f t="shared" si="32"/>
        <v>1.713344874696257</v>
      </c>
      <c r="CR31" s="103">
        <v>14.936</v>
      </c>
      <c r="CS31" s="14">
        <f t="shared" si="33"/>
        <v>1.0630983309014554</v>
      </c>
      <c r="CT31" s="103"/>
      <c r="CU31" s="14"/>
      <c r="CV31" s="103"/>
      <c r="CW31" s="14"/>
      <c r="CX31" s="103"/>
      <c r="CY31" s="14"/>
      <c r="CZ31" s="103"/>
      <c r="DA31" s="14"/>
      <c r="DB31" s="103"/>
      <c r="DC31" s="14"/>
      <c r="DD31" s="103"/>
      <c r="DE31" s="14"/>
      <c r="DF31" s="103"/>
      <c r="DG31" s="14"/>
      <c r="DH31" s="103">
        <v>241.9</v>
      </c>
      <c r="DI31" s="14">
        <f t="shared" si="34"/>
        <v>7.9977517688289366</v>
      </c>
      <c r="DJ31" s="103">
        <v>17.8</v>
      </c>
      <c r="DK31" s="14">
        <f t="shared" si="35"/>
        <v>5.5904522613065328</v>
      </c>
      <c r="DL31" s="1545"/>
      <c r="DM31" s="14">
        <f t="shared" si="36"/>
        <v>0</v>
      </c>
      <c r="DN31" s="1545">
        <v>10.7</v>
      </c>
      <c r="DO31" s="14">
        <f t="shared" si="37"/>
        <v>3.5615617614752182</v>
      </c>
      <c r="DP31" s="1545">
        <v>2</v>
      </c>
      <c r="DQ31" s="14">
        <f t="shared" si="38"/>
        <v>1.0899182561307903</v>
      </c>
      <c r="DR31" s="1545">
        <v>0.3</v>
      </c>
      <c r="DS31" s="14">
        <f t="shared" si="39"/>
        <v>9.8039215686274517</v>
      </c>
      <c r="DT31" s="103"/>
      <c r="DU31" s="14"/>
      <c r="DV31" s="1545">
        <v>379.5</v>
      </c>
      <c r="DW31" s="14">
        <f t="shared" si="40"/>
        <v>13.462948852224221</v>
      </c>
      <c r="DX31" s="103"/>
      <c r="DY31" s="14"/>
      <c r="DZ31" s="103"/>
      <c r="EA31" s="14"/>
      <c r="EB31" s="103">
        <v>0</v>
      </c>
      <c r="EC31" s="14">
        <f t="shared" si="41"/>
        <v>0</v>
      </c>
      <c r="ED31" s="103"/>
      <c r="EE31" s="14"/>
      <c r="EF31" s="1545"/>
      <c r="EG31" s="14">
        <f t="shared" si="42"/>
        <v>0</v>
      </c>
      <c r="EH31" s="103"/>
      <c r="EI31" s="14"/>
      <c r="EJ31" s="1545">
        <v>14.7</v>
      </c>
      <c r="EK31" s="14">
        <f t="shared" si="43"/>
        <v>0.50263283867879371</v>
      </c>
      <c r="EL31" s="1545">
        <v>19.2</v>
      </c>
      <c r="EM31" s="14">
        <f t="shared" si="44"/>
        <v>4.2692282035888196</v>
      </c>
      <c r="EN31" s="1559">
        <v>3.9</v>
      </c>
      <c r="EO31" s="14">
        <f t="shared" si="45"/>
        <v>0.67579275688788765</v>
      </c>
      <c r="EP31" s="1559"/>
      <c r="EQ31" s="14">
        <f t="shared" si="46"/>
        <v>0</v>
      </c>
      <c r="ER31" s="1545">
        <v>3.7</v>
      </c>
      <c r="ES31" s="14">
        <f t="shared" si="47"/>
        <v>0.93908629441624392</v>
      </c>
      <c r="ET31" s="1545">
        <v>0.2</v>
      </c>
      <c r="EU31" s="14">
        <f t="shared" si="48"/>
        <v>0.51948051948051943</v>
      </c>
      <c r="EV31" s="103"/>
      <c r="EW31" s="14"/>
      <c r="EX31" s="103"/>
      <c r="EY31" s="14"/>
      <c r="EZ31" s="103"/>
      <c r="FA31" s="14"/>
      <c r="FB31" s="103"/>
      <c r="FC31" s="14"/>
      <c r="FD31" s="103"/>
      <c r="FE31" s="14"/>
      <c r="FF31" s="103">
        <v>2.4</v>
      </c>
      <c r="FG31" s="14">
        <f t="shared" si="49"/>
        <v>0.85470085470085466</v>
      </c>
      <c r="FH31" s="103">
        <v>8.9</v>
      </c>
      <c r="FI31" s="14">
        <f t="shared" si="50"/>
        <v>21.355284582321946</v>
      </c>
      <c r="FJ31" s="103">
        <v>394.2</v>
      </c>
      <c r="FK31" s="14">
        <f t="shared" si="51"/>
        <v>21.285097192224622</v>
      </c>
      <c r="FL31" s="103">
        <v>32.9</v>
      </c>
      <c r="FM31" s="14">
        <f t="shared" si="52"/>
        <v>9.5445314766463589</v>
      </c>
      <c r="FN31" s="103"/>
      <c r="FO31" s="14"/>
      <c r="FP31" s="103">
        <v>2.1838069999999998</v>
      </c>
      <c r="FQ31" s="14">
        <f t="shared" si="53"/>
        <v>0.83388987371019496</v>
      </c>
      <c r="FR31" s="103"/>
      <c r="FS31" s="14"/>
      <c r="FT31" s="103"/>
      <c r="FU31" s="14"/>
      <c r="FV31" s="103"/>
      <c r="FW31" s="14"/>
      <c r="FX31" s="103"/>
      <c r="FY31" s="14"/>
      <c r="FZ31" s="103"/>
      <c r="GA31" s="14"/>
      <c r="GB31" s="103"/>
      <c r="GC31" s="14"/>
      <c r="GD31" s="103"/>
      <c r="GE31" s="14"/>
      <c r="GF31" s="103"/>
      <c r="GG31" s="14"/>
      <c r="GH31" s="103"/>
      <c r="GI31" s="14"/>
    </row>
    <row r="32" spans="1:191" ht="12.75" customHeight="1" thickBot="1">
      <c r="A32" s="39" t="s">
        <v>277</v>
      </c>
      <c r="B32" s="5">
        <f t="shared" si="0"/>
        <v>1569.6292830500006</v>
      </c>
      <c r="C32" s="49">
        <f t="shared" si="1"/>
        <v>4.8907991555866497</v>
      </c>
      <c r="D32" s="5">
        <f>SUM(D30:D31)</f>
        <v>4.66</v>
      </c>
      <c r="E32" s="49">
        <f t="shared" si="2"/>
        <v>2.7352233374420378</v>
      </c>
      <c r="F32" s="5"/>
      <c r="G32" s="49"/>
      <c r="H32" s="112">
        <f>+H31+H30</f>
        <v>0.66300000000000003</v>
      </c>
      <c r="I32" s="49">
        <f t="shared" si="3"/>
        <v>2.5089877010406809</v>
      </c>
      <c r="J32" s="112">
        <f>+J31+J30</f>
        <v>2.4249999999999998</v>
      </c>
      <c r="K32" s="49">
        <f t="shared" si="4"/>
        <v>1.6718027203849628</v>
      </c>
      <c r="L32" s="5">
        <v>0</v>
      </c>
      <c r="M32" s="49">
        <f t="shared" si="4"/>
        <v>0</v>
      </c>
      <c r="N32" s="5"/>
      <c r="O32" s="49"/>
      <c r="P32" s="5">
        <v>0</v>
      </c>
      <c r="Q32" s="49">
        <f t="shared" si="5"/>
        <v>0</v>
      </c>
      <c r="R32" s="5"/>
      <c r="S32" s="49"/>
      <c r="T32" s="5">
        <v>6.8</v>
      </c>
      <c r="U32" s="49">
        <f t="shared" si="6"/>
        <v>0.99044511768818455</v>
      </c>
      <c r="V32" s="1546">
        <f>+V31+V30</f>
        <v>0.8</v>
      </c>
      <c r="W32" s="49">
        <f t="shared" si="7"/>
        <v>0.78973346495557761</v>
      </c>
      <c r="X32" s="1560">
        <f>+X31+X30</f>
        <v>15.893886999999999</v>
      </c>
      <c r="Y32" s="49">
        <f t="shared" si="8"/>
        <v>1.5945456391862396</v>
      </c>
      <c r="Z32" s="5">
        <f>SUM(Z30:Z31)</f>
        <v>0</v>
      </c>
      <c r="AA32" s="49" t="e">
        <f t="shared" si="9"/>
        <v>#DIV/0!</v>
      </c>
      <c r="AB32" s="5"/>
      <c r="AC32" s="49"/>
      <c r="AD32" s="1546">
        <f>+AD31+AD30</f>
        <v>0</v>
      </c>
      <c r="AE32" s="49">
        <f t="shared" si="10"/>
        <v>0</v>
      </c>
      <c r="AF32" s="1546">
        <f>+AF31+AF30</f>
        <v>5.0999999999999996</v>
      </c>
      <c r="AG32" s="49">
        <f t="shared" si="11"/>
        <v>9.426987060998151</v>
      </c>
      <c r="AH32" s="5">
        <f>SUM(AH30:AH31)</f>
        <v>0</v>
      </c>
      <c r="AI32" s="49">
        <f t="shared" si="12"/>
        <v>0</v>
      </c>
      <c r="AJ32" s="5">
        <v>223.32537424999998</v>
      </c>
      <c r="AK32" s="49">
        <f t="shared" si="13"/>
        <v>4.7022123521314754</v>
      </c>
      <c r="AL32" s="5">
        <v>0.515795</v>
      </c>
      <c r="AM32" s="49">
        <f t="shared" si="14"/>
        <v>1.3789979652308142</v>
      </c>
      <c r="AN32" s="5">
        <v>32.327777599999997</v>
      </c>
      <c r="AO32" s="49">
        <f t="shared" si="15"/>
        <v>10.70453193384307</v>
      </c>
      <c r="AP32" s="5"/>
      <c r="AQ32" s="5"/>
      <c r="AR32" s="5"/>
      <c r="AS32" s="5"/>
      <c r="AT32" s="49"/>
      <c r="AU32" s="49"/>
      <c r="AV32" s="5">
        <f>SUM(AV30:AV31)</f>
        <v>0</v>
      </c>
      <c r="AW32" s="49">
        <f t="shared" si="16"/>
        <v>0</v>
      </c>
      <c r="AX32" s="5"/>
      <c r="AY32" s="49"/>
      <c r="AZ32" s="5">
        <f>SUM(AZ30:AZ31)</f>
        <v>2.31</v>
      </c>
      <c r="BA32" s="49">
        <f t="shared" si="17"/>
        <v>0.69340217326049114</v>
      </c>
      <c r="BB32" s="5">
        <f>SUM(BB30:BB31)</f>
        <v>0</v>
      </c>
      <c r="BC32" s="49" t="e">
        <f t="shared" si="18"/>
        <v>#DIV/0!</v>
      </c>
      <c r="BD32" s="5">
        <f>SUM(BD30:BD31)</f>
        <v>0</v>
      </c>
      <c r="BE32" s="49" t="e">
        <f t="shared" si="19"/>
        <v>#DIV/0!</v>
      </c>
      <c r="BF32" s="5">
        <f>SUM(BF30:BF31)</f>
        <v>0</v>
      </c>
      <c r="BG32" s="49" t="e">
        <f t="shared" si="20"/>
        <v>#DIV/0!</v>
      </c>
      <c r="BH32" s="5"/>
      <c r="BI32" s="49"/>
      <c r="BJ32" s="5"/>
      <c r="BK32" s="49"/>
      <c r="BL32" s="5"/>
      <c r="BM32" s="49"/>
      <c r="BN32" s="5">
        <f>SUM(BN30:BN31)</f>
        <v>0</v>
      </c>
      <c r="BO32" s="49">
        <f t="shared" si="21"/>
        <v>0</v>
      </c>
      <c r="BP32" s="5"/>
      <c r="BQ32" s="49"/>
      <c r="BR32" s="1546">
        <f>+BR31+BR30</f>
        <v>30.376570000000001</v>
      </c>
      <c r="BS32" s="49">
        <f t="shared" si="22"/>
        <v>6.7867976676412862</v>
      </c>
      <c r="BT32" s="5">
        <v>0</v>
      </c>
      <c r="BU32" s="49">
        <f t="shared" si="23"/>
        <v>0</v>
      </c>
      <c r="BV32" s="5">
        <v>0</v>
      </c>
      <c r="BW32" s="49">
        <f t="shared" si="24"/>
        <v>0</v>
      </c>
      <c r="BX32" s="5">
        <v>9.6385632000000001</v>
      </c>
      <c r="BY32" s="49">
        <f t="shared" si="25"/>
        <v>0.86600792930550619</v>
      </c>
      <c r="BZ32" s="5">
        <v>46.020167000000001</v>
      </c>
      <c r="CA32" s="49">
        <f t="shared" si="26"/>
        <v>5.7557335579082318</v>
      </c>
      <c r="CB32" s="5">
        <f>SUM(CB30:CB31)</f>
        <v>0.02</v>
      </c>
      <c r="CC32" s="49">
        <f t="shared" si="27"/>
        <v>0.64308681672025736</v>
      </c>
      <c r="CD32" s="5">
        <v>1.140342</v>
      </c>
      <c r="CE32" s="49">
        <f t="shared" si="28"/>
        <v>1.2761634947298186</v>
      </c>
      <c r="CF32" s="5">
        <f>SUM(CF30:CF31)</f>
        <v>0.35</v>
      </c>
      <c r="CG32" s="49">
        <f t="shared" si="29"/>
        <v>0.61598028863076371</v>
      </c>
      <c r="CH32" s="5"/>
      <c r="CI32" s="49"/>
      <c r="CJ32" s="5">
        <f>SUM(CJ30:CJ31)</f>
        <v>3.12</v>
      </c>
      <c r="CK32" s="49">
        <f t="shared" si="30"/>
        <v>26.919758412424503</v>
      </c>
      <c r="CL32" s="5">
        <f>SUM(CL30:CL31)</f>
        <v>0.18</v>
      </c>
      <c r="CM32" s="49">
        <f t="shared" si="31"/>
        <v>0.30477480528276329</v>
      </c>
      <c r="CN32" s="5"/>
      <c r="CO32" s="49"/>
      <c r="CP32" s="5">
        <v>13.143000000000001</v>
      </c>
      <c r="CQ32" s="49">
        <f t="shared" si="32"/>
        <v>1.713344874696257</v>
      </c>
      <c r="CR32" s="5">
        <v>14.936</v>
      </c>
      <c r="CS32" s="49">
        <f t="shared" si="33"/>
        <v>1.0630983309014554</v>
      </c>
      <c r="CT32" s="5"/>
      <c r="CU32" s="49"/>
      <c r="CV32" s="5"/>
      <c r="CW32" s="49"/>
      <c r="CX32" s="5"/>
      <c r="CY32" s="49"/>
      <c r="CZ32" s="5"/>
      <c r="DA32" s="49"/>
      <c r="DB32" s="5"/>
      <c r="DC32" s="49"/>
      <c r="DD32" s="5"/>
      <c r="DE32" s="49"/>
      <c r="DF32" s="5"/>
      <c r="DG32" s="49"/>
      <c r="DH32" s="5">
        <v>241.9</v>
      </c>
      <c r="DI32" s="49">
        <f t="shared" si="34"/>
        <v>7.9977517688289366</v>
      </c>
      <c r="DJ32" s="5">
        <v>25.1</v>
      </c>
      <c r="DK32" s="49">
        <f t="shared" si="35"/>
        <v>7.8831658291457298</v>
      </c>
      <c r="DL32" s="1546">
        <f>+DL31+DL30</f>
        <v>14.1</v>
      </c>
      <c r="DM32" s="49">
        <f t="shared" si="36"/>
        <v>2.241867268737876</v>
      </c>
      <c r="DN32" s="1546">
        <f>+DN31+DN30</f>
        <v>10.7</v>
      </c>
      <c r="DO32" s="49">
        <f t="shared" si="37"/>
        <v>3.5615617614752182</v>
      </c>
      <c r="DP32" s="1546">
        <f>+DP31+DP30</f>
        <v>2</v>
      </c>
      <c r="DQ32" s="49">
        <f t="shared" si="38"/>
        <v>1.0899182561307903</v>
      </c>
      <c r="DR32" s="1546">
        <f>+DR31+DR30</f>
        <v>0.3</v>
      </c>
      <c r="DS32" s="49">
        <f t="shared" si="39"/>
        <v>9.8039215686274517</v>
      </c>
      <c r="DT32" s="5"/>
      <c r="DU32" s="49"/>
      <c r="DV32" s="1546">
        <f>+DV31+DV30</f>
        <v>379.5</v>
      </c>
      <c r="DW32" s="49">
        <f t="shared" si="40"/>
        <v>13.462948852224221</v>
      </c>
      <c r="DX32" s="5"/>
      <c r="DY32" s="49"/>
      <c r="DZ32" s="5"/>
      <c r="EA32" s="49"/>
      <c r="EB32" s="5">
        <v>0</v>
      </c>
      <c r="EC32" s="49">
        <f t="shared" si="41"/>
        <v>0</v>
      </c>
      <c r="ED32" s="5"/>
      <c r="EE32" s="49"/>
      <c r="EF32" s="1546">
        <f>+EF31+EF30</f>
        <v>0</v>
      </c>
      <c r="EG32" s="49">
        <f t="shared" si="42"/>
        <v>0</v>
      </c>
      <c r="EH32" s="5"/>
      <c r="EI32" s="49"/>
      <c r="EJ32" s="1546">
        <f>+EJ31+EJ30</f>
        <v>14.7</v>
      </c>
      <c r="EK32" s="49">
        <f t="shared" si="43"/>
        <v>0.50263283867879371</v>
      </c>
      <c r="EL32" s="1546">
        <f>+EL31+EL30</f>
        <v>19.2</v>
      </c>
      <c r="EM32" s="49">
        <f t="shared" si="44"/>
        <v>4.2692282035888196</v>
      </c>
      <c r="EN32" s="1560">
        <f>+EN31+EN30</f>
        <v>3.9</v>
      </c>
      <c r="EO32" s="49">
        <f t="shared" si="45"/>
        <v>0.67579275688788765</v>
      </c>
      <c r="EP32" s="1560">
        <f>+EP31+EP30</f>
        <v>0</v>
      </c>
      <c r="EQ32" s="49">
        <f t="shared" si="46"/>
        <v>0</v>
      </c>
      <c r="ER32" s="1546">
        <f>+ER31+ER30</f>
        <v>3.7</v>
      </c>
      <c r="ES32" s="49">
        <f t="shared" si="47"/>
        <v>0.93908629441624392</v>
      </c>
      <c r="ET32" s="1546">
        <f>+ET31+ET30</f>
        <v>0.2</v>
      </c>
      <c r="EU32" s="49">
        <f t="shared" si="48"/>
        <v>0.51948051948051943</v>
      </c>
      <c r="EV32" s="5"/>
      <c r="EW32" s="49"/>
      <c r="EX32" s="5"/>
      <c r="EY32" s="49"/>
      <c r="EZ32" s="5"/>
      <c r="FA32" s="49"/>
      <c r="FB32" s="5"/>
      <c r="FC32" s="49"/>
      <c r="FD32" s="5"/>
      <c r="FE32" s="49"/>
      <c r="FF32" s="5">
        <v>2.4</v>
      </c>
      <c r="FG32" s="49">
        <f t="shared" si="49"/>
        <v>0.85470085470085466</v>
      </c>
      <c r="FH32" s="5">
        <v>8.9</v>
      </c>
      <c r="FI32" s="49">
        <f t="shared" si="50"/>
        <v>21.355284582321946</v>
      </c>
      <c r="FJ32" s="5">
        <v>394.2</v>
      </c>
      <c r="FK32" s="49">
        <f t="shared" si="51"/>
        <v>21.285097192224622</v>
      </c>
      <c r="FL32" s="5">
        <v>32.9</v>
      </c>
      <c r="FM32" s="49">
        <f t="shared" si="52"/>
        <v>9.5445314766463589</v>
      </c>
      <c r="FN32" s="5"/>
      <c r="FO32" s="49"/>
      <c r="FP32" s="5">
        <v>2.1838069999999998</v>
      </c>
      <c r="FQ32" s="49">
        <f t="shared" si="53"/>
        <v>0.83388987371019496</v>
      </c>
      <c r="FR32" s="5"/>
      <c r="FS32" s="49"/>
      <c r="FT32" s="5"/>
      <c r="FU32" s="49"/>
      <c r="FV32" s="5"/>
      <c r="FW32" s="49"/>
      <c r="FX32" s="5"/>
      <c r="FY32" s="49"/>
      <c r="FZ32" s="5"/>
      <c r="GA32" s="49"/>
      <c r="GB32" s="5"/>
      <c r="GC32" s="49"/>
      <c r="GD32" s="5"/>
      <c r="GE32" s="49"/>
      <c r="GF32" s="5"/>
      <c r="GG32" s="49"/>
      <c r="GH32" s="5"/>
      <c r="GI32" s="49"/>
    </row>
    <row r="33" spans="1:198" ht="12.75" customHeight="1">
      <c r="A33" s="2" t="s">
        <v>141</v>
      </c>
      <c r="B33" s="103"/>
      <c r="C33" s="113"/>
      <c r="D33" s="103"/>
      <c r="E33" s="113"/>
      <c r="F33" s="103"/>
      <c r="G33" s="113"/>
      <c r="H33" s="682"/>
      <c r="I33" s="113"/>
      <c r="J33" s="682"/>
      <c r="K33" s="113"/>
      <c r="L33" s="103"/>
      <c r="M33" s="113"/>
      <c r="N33" s="103"/>
      <c r="O33" s="113"/>
      <c r="P33" s="103"/>
      <c r="Q33" s="113"/>
      <c r="R33" s="103"/>
      <c r="S33" s="113"/>
      <c r="T33" s="103"/>
      <c r="U33" s="113"/>
      <c r="V33" s="1545"/>
      <c r="W33" s="113"/>
      <c r="X33" s="1559"/>
      <c r="Y33" s="113"/>
      <c r="Z33" s="103"/>
      <c r="AA33" s="113"/>
      <c r="AB33" s="103"/>
      <c r="AC33" s="113"/>
      <c r="AD33" s="1545"/>
      <c r="AE33" s="113"/>
      <c r="AF33" s="1545"/>
      <c r="AG33" s="113"/>
      <c r="AH33" s="103"/>
      <c r="AI33" s="113"/>
      <c r="AJ33" s="103"/>
      <c r="AK33" s="113"/>
      <c r="AL33" s="103"/>
      <c r="AM33" s="113"/>
      <c r="AN33" s="103"/>
      <c r="AO33" s="113"/>
      <c r="AP33" s="103"/>
      <c r="AQ33" s="103"/>
      <c r="AR33" s="103"/>
      <c r="AS33" s="103"/>
      <c r="AT33" s="113"/>
      <c r="AU33" s="113"/>
      <c r="AV33" s="103"/>
      <c r="AW33" s="113"/>
      <c r="AX33" s="103"/>
      <c r="AY33" s="113"/>
      <c r="AZ33" s="103"/>
      <c r="BA33" s="113"/>
      <c r="BB33" s="103"/>
      <c r="BC33" s="113"/>
      <c r="BD33" s="103"/>
      <c r="BE33" s="113"/>
      <c r="BF33" s="103"/>
      <c r="BG33" s="113"/>
      <c r="BH33" s="103"/>
      <c r="BI33" s="113"/>
      <c r="BJ33" s="103"/>
      <c r="BK33" s="113"/>
      <c r="BL33" s="103"/>
      <c r="BM33" s="113"/>
      <c r="BN33" s="103"/>
      <c r="BO33" s="113"/>
      <c r="BP33" s="103"/>
      <c r="BQ33" s="113"/>
      <c r="BR33" s="1545"/>
      <c r="BS33" s="113"/>
      <c r="BT33" s="103"/>
      <c r="BU33" s="113"/>
      <c r="BV33" s="103"/>
      <c r="BW33" s="113"/>
      <c r="BX33" s="103"/>
      <c r="BY33" s="113"/>
      <c r="BZ33" s="103">
        <v>0</v>
      </c>
      <c r="CA33" s="113"/>
      <c r="CB33" s="103"/>
      <c r="CC33" s="113"/>
      <c r="CD33" s="103"/>
      <c r="CE33" s="113"/>
      <c r="CF33" s="103"/>
      <c r="CG33" s="113"/>
      <c r="CH33" s="103"/>
      <c r="CI33" s="113"/>
      <c r="CJ33" s="103"/>
      <c r="CK33" s="113"/>
      <c r="CL33" s="103"/>
      <c r="CM33" s="113"/>
      <c r="CN33" s="103"/>
      <c r="CO33" s="113"/>
      <c r="CP33" s="103"/>
      <c r="CQ33" s="113"/>
      <c r="CR33" s="103"/>
      <c r="CS33" s="113"/>
      <c r="CT33" s="103"/>
      <c r="CU33" s="113"/>
      <c r="CV33" s="103"/>
      <c r="CW33" s="113"/>
      <c r="CX33" s="103"/>
      <c r="CY33" s="113"/>
      <c r="CZ33" s="103"/>
      <c r="DA33" s="113"/>
      <c r="DB33" s="103"/>
      <c r="DC33" s="113"/>
      <c r="DD33" s="103"/>
      <c r="DE33" s="113"/>
      <c r="DF33" s="103"/>
      <c r="DG33" s="113"/>
      <c r="DH33" s="103"/>
      <c r="DI33" s="113"/>
      <c r="DJ33" s="103"/>
      <c r="DK33" s="113"/>
      <c r="DL33" s="1545"/>
      <c r="DM33" s="113"/>
      <c r="DN33" s="1545"/>
      <c r="DO33" s="113"/>
      <c r="DP33" s="1545"/>
      <c r="DQ33" s="113"/>
      <c r="DR33" s="1545"/>
      <c r="DS33" s="113"/>
      <c r="DT33" s="103"/>
      <c r="DU33" s="113"/>
      <c r="DV33" s="1545"/>
      <c r="DW33" s="113"/>
      <c r="DX33" s="103"/>
      <c r="DY33" s="113"/>
      <c r="DZ33" s="103"/>
      <c r="EA33" s="113"/>
      <c r="EB33" s="103"/>
      <c r="EC33" s="113"/>
      <c r="ED33" s="103"/>
      <c r="EE33" s="113"/>
      <c r="EF33" s="1545"/>
      <c r="EG33" s="113"/>
      <c r="EH33" s="103"/>
      <c r="EI33" s="113"/>
      <c r="EJ33" s="1545"/>
      <c r="EK33" s="113"/>
      <c r="EL33" s="1545"/>
      <c r="EM33" s="113"/>
      <c r="EN33" s="1559"/>
      <c r="EO33" s="113"/>
      <c r="EP33" s="1559"/>
      <c r="EQ33" s="113"/>
      <c r="ER33" s="1545"/>
      <c r="ES33" s="113"/>
      <c r="ET33" s="1545"/>
      <c r="EU33" s="113"/>
      <c r="EV33" s="103"/>
      <c r="EW33" s="113"/>
      <c r="EX33" s="103"/>
      <c r="EY33" s="113"/>
      <c r="EZ33" s="103"/>
      <c r="FA33" s="113"/>
      <c r="FB33" s="103"/>
      <c r="FC33" s="113"/>
      <c r="FD33" s="103"/>
      <c r="FE33" s="113"/>
      <c r="FF33" s="103"/>
      <c r="FG33" s="113"/>
      <c r="FH33" s="103"/>
      <c r="FI33" s="113"/>
      <c r="FJ33" s="103"/>
      <c r="FK33" s="113"/>
      <c r="FL33" s="103"/>
      <c r="FM33" s="113"/>
      <c r="FN33" s="103"/>
      <c r="FO33" s="113"/>
      <c r="FP33" s="103">
        <v>0</v>
      </c>
      <c r="FQ33" s="113"/>
      <c r="FR33" s="103"/>
      <c r="FS33" s="113"/>
      <c r="FT33" s="103"/>
      <c r="FU33" s="113"/>
      <c r="FV33" s="103"/>
      <c r="FW33" s="113"/>
      <c r="FX33" s="103"/>
      <c r="FY33" s="113"/>
      <c r="FZ33" s="103"/>
      <c r="GA33" s="113"/>
      <c r="GB33" s="103"/>
      <c r="GC33" s="113"/>
      <c r="GD33" s="103"/>
      <c r="GE33" s="113"/>
      <c r="GF33" s="103"/>
      <c r="GG33" s="113"/>
      <c r="GH33" s="103"/>
      <c r="GI33" s="113"/>
    </row>
    <row r="34" spans="1:198" ht="12.75" customHeight="1">
      <c r="A34" s="40" t="s">
        <v>143</v>
      </c>
      <c r="B34" s="103">
        <f t="shared" ref="B34:B48" si="54">D34+F34+H34+J34+V34+X34+Z34+DX34+AD34+AF34+AH34+AJ34+AL34+AN34+AP34+AR34+AT34+AV34+AX34+AZ34+L34+N34+T34+BH34+BJ34+BL34+AB34+BB34+BD34+BF34+BN34+BP34+BR34+BT34+BV34+FR34+BX34+BZ34+CB34+CD34+CF34+CH34+P34+R34+CJ34+CL34+CN34+CP34+CR34+CT34+CV34+CX34+CZ34+DB34+DD34+DF34+DH34+DJ34+DL34+DN34+DP34+DR34+DT34+DV34+EB34+DZ34+ED34+EF34+EH34+EJ34+EL34+EN34+EP34+ER34+ET34+EV34+EX34+EZ34+FB34+FD34+FF34+FH34+FJ34+FL34+FN34+FP34+FT34+FV34+FX34+FZ34+GB34+GD34+GF34+GH34</f>
        <v>2241.0834966999996</v>
      </c>
      <c r="C34" s="14">
        <f t="shared" ref="C34:C48" si="55">B34/B$11*100</f>
        <v>6.9829796064720728</v>
      </c>
      <c r="D34" s="103"/>
      <c r="E34" s="14">
        <f t="shared" ref="E34:E48" si="56">D34/D$11*100</f>
        <v>0</v>
      </c>
      <c r="F34" s="103"/>
      <c r="G34" s="14"/>
      <c r="H34" s="682">
        <v>1.974</v>
      </c>
      <c r="I34" s="14">
        <f t="shared" ref="I34:I48" si="57">H34/H$11*100</f>
        <v>7.4701986754966878</v>
      </c>
      <c r="J34" s="682">
        <v>61.978999999999999</v>
      </c>
      <c r="K34" s="14">
        <f t="shared" ref="K34:M48" si="58">J34/J$11*100</f>
        <v>42.72851992030499</v>
      </c>
      <c r="L34" s="103"/>
      <c r="M34" s="14">
        <f t="shared" si="58"/>
        <v>0</v>
      </c>
      <c r="N34" s="103"/>
      <c r="O34" s="14"/>
      <c r="P34" s="103"/>
      <c r="Q34" s="14">
        <f t="shared" ref="Q34:Q48" si="59">P34/P$11*100</f>
        <v>0</v>
      </c>
      <c r="R34" s="103"/>
      <c r="S34" s="14"/>
      <c r="T34" s="103"/>
      <c r="U34" s="14">
        <f t="shared" ref="U34:U48" si="60">T34/T$11*100</f>
        <v>0</v>
      </c>
      <c r="V34" s="1545">
        <v>0</v>
      </c>
      <c r="W34" s="14">
        <f t="shared" ref="W34:W48" si="61">V34/V$11*100</f>
        <v>0</v>
      </c>
      <c r="X34" s="1559"/>
      <c r="Y34" s="14">
        <f t="shared" ref="Y34:Y48" si="62">X34/X$11*100</f>
        <v>0</v>
      </c>
      <c r="Z34" s="103"/>
      <c r="AA34" s="14" t="e">
        <f t="shared" ref="AA34:AA48" si="63">Z34/Z$11*100</f>
        <v>#DIV/0!</v>
      </c>
      <c r="AB34" s="103"/>
      <c r="AC34" s="14"/>
      <c r="AD34" s="1545"/>
      <c r="AE34" s="14">
        <f t="shared" ref="AE34:AE48" si="64">AD34/AD$11*100</f>
        <v>0</v>
      </c>
      <c r="AF34" s="1545">
        <v>0</v>
      </c>
      <c r="AG34" s="14">
        <f t="shared" ref="AG34:AG48" si="65">AF34/AF$11*100</f>
        <v>0</v>
      </c>
      <c r="AH34" s="103"/>
      <c r="AI34" s="14">
        <f t="shared" ref="AI34:AI48" si="66">AH34/AH$11*100</f>
        <v>0</v>
      </c>
      <c r="AJ34" s="103">
        <v>231.44292019999997</v>
      </c>
      <c r="AK34" s="14">
        <f t="shared" ref="AK34:AK48" si="67">AJ34/AJ$11*100</f>
        <v>4.8731307932771522</v>
      </c>
      <c r="AL34" s="103">
        <v>1.0064092499999999</v>
      </c>
      <c r="AM34" s="14">
        <f t="shared" ref="AM34:AM48" si="68">AL34/AL$11*100</f>
        <v>2.6906742173527656</v>
      </c>
      <c r="AN34" s="103">
        <v>17.056676249999999</v>
      </c>
      <c r="AO34" s="14">
        <f t="shared" ref="AO34:AO48" si="69">AN34/AN$11*100</f>
        <v>5.6478901167442963</v>
      </c>
      <c r="AP34" s="103"/>
      <c r="AQ34" s="103"/>
      <c r="AR34" s="103"/>
      <c r="AS34" s="103"/>
      <c r="AT34" s="14"/>
      <c r="AU34" s="14"/>
      <c r="AV34" s="103"/>
      <c r="AW34" s="14">
        <f t="shared" ref="AW34:AW48" si="70">AV34/AV$11*100</f>
        <v>0</v>
      </c>
      <c r="AX34" s="103"/>
      <c r="AZ34" s="103">
        <v>102.1</v>
      </c>
      <c r="BA34" s="14">
        <f t="shared" ref="BA34:BA48" si="71">AZ34/AZ$11*100</f>
        <v>30.647775709911752</v>
      </c>
      <c r="BB34" s="103"/>
      <c r="BC34" s="14" t="e">
        <f t="shared" ref="BC34:BC48" si="72">BB34/BB$11*100</f>
        <v>#DIV/0!</v>
      </c>
      <c r="BD34" s="103"/>
      <c r="BE34" s="14" t="e">
        <f t="shared" ref="BE34:BE48" si="73">BD34/BD$11*100</f>
        <v>#DIV/0!</v>
      </c>
      <c r="BF34" s="103"/>
      <c r="BG34" s="14" t="e">
        <f t="shared" ref="BG34:BG48" si="74">BF34/BF$11*100</f>
        <v>#DIV/0!</v>
      </c>
      <c r="BH34" s="103"/>
      <c r="BI34" s="14"/>
      <c r="BJ34" s="103"/>
      <c r="BK34" s="14"/>
      <c r="BL34" s="103"/>
      <c r="BM34" s="14"/>
      <c r="BN34" s="103">
        <v>0.2</v>
      </c>
      <c r="BO34" s="14">
        <f t="shared" ref="BO34:BO48" si="75">BN34/BN$11*100</f>
        <v>2.03231378924906E-2</v>
      </c>
      <c r="BP34" s="103"/>
      <c r="BQ34" s="14"/>
      <c r="BR34" s="1545">
        <f>16847552/1000000</f>
        <v>16.847552</v>
      </c>
      <c r="BS34" s="14">
        <f t="shared" ref="BS34:BS48" si="76">BR34/BR$11*100</f>
        <v>3.7641157846019251</v>
      </c>
      <c r="BT34" s="103"/>
      <c r="BU34" s="14">
        <f t="shared" ref="BU34:BU48" si="77">BT34/BT$11*100</f>
        <v>0</v>
      </c>
      <c r="BV34" s="103"/>
      <c r="BW34" s="14">
        <f t="shared" ref="BW34:BW48" si="78">BV34/BV$11*100</f>
        <v>0</v>
      </c>
      <c r="BX34" s="103"/>
      <c r="BY34" s="14">
        <f t="shared" ref="BY34:BY48" si="79">BX34/BX$11*100</f>
        <v>0</v>
      </c>
      <c r="BZ34" s="103">
        <v>31.696939</v>
      </c>
      <c r="CA34" s="14">
        <f t="shared" ref="CA34:CA48" si="80">BZ34/BZ$11*100</f>
        <v>3.9643301486774307</v>
      </c>
      <c r="CB34" s="103"/>
      <c r="CC34" s="14">
        <f t="shared" ref="CC34:CC48" si="81">CB34/CB$11*100</f>
        <v>0</v>
      </c>
      <c r="CD34" s="103">
        <v>0</v>
      </c>
      <c r="CE34" s="14">
        <f t="shared" ref="CE34:CE48" si="82">CD34/CD$11*100</f>
        <v>0</v>
      </c>
      <c r="CF34" s="103">
        <v>26.6</v>
      </c>
      <c r="CG34" s="14">
        <f t="shared" ref="CG34:CG48" si="83">CF34/CF$11*100</f>
        <v>46.814501935938054</v>
      </c>
      <c r="CH34" s="103"/>
      <c r="CI34" s="14"/>
      <c r="CJ34" s="103"/>
      <c r="CK34" s="14">
        <f t="shared" ref="CK34:CK48" si="84">CJ34/CJ$11*100</f>
        <v>0</v>
      </c>
      <c r="CL34" s="103">
        <v>2.88</v>
      </c>
      <c r="CM34" s="14">
        <f t="shared" ref="CM34:CM48" si="85">CL34/CL$11*100</f>
        <v>4.8763968845242127</v>
      </c>
      <c r="CN34" s="103"/>
      <c r="CO34" s="14"/>
      <c r="CP34" s="103"/>
      <c r="CQ34" s="14">
        <f t="shared" ref="CQ34:CQ48" si="86">CP34/CP$11*100</f>
        <v>0</v>
      </c>
      <c r="CR34" s="103"/>
      <c r="CS34" s="14">
        <f t="shared" ref="CS34:CS48" si="87">CR34/CR$11*100</f>
        <v>0</v>
      </c>
      <c r="CT34" s="103"/>
      <c r="CU34" s="14"/>
      <c r="CV34" s="103"/>
      <c r="CW34" s="14"/>
      <c r="CX34" s="103"/>
      <c r="CY34" s="14"/>
      <c r="CZ34" s="103"/>
      <c r="DA34" s="14"/>
      <c r="DB34" s="103"/>
      <c r="DC34" s="14"/>
      <c r="DD34" s="103"/>
      <c r="DE34" s="14"/>
      <c r="DF34" s="103"/>
      <c r="DG34" s="14"/>
      <c r="DH34" s="103">
        <v>237</v>
      </c>
      <c r="DI34" s="14">
        <f t="shared" ref="DI34:DI48" si="88">DH34/DH$11*100</f>
        <v>7.8357468756199173</v>
      </c>
      <c r="DJ34" s="103">
        <v>3</v>
      </c>
      <c r="DK34" s="14">
        <f t="shared" ref="DK34:DK48" si="89">DJ34/DJ$11*100</f>
        <v>0.94221105527638205</v>
      </c>
      <c r="DL34" s="1545">
        <v>164.9</v>
      </c>
      <c r="DM34" s="14">
        <f t="shared" ref="DM34:DM48" si="90">DL34/DL$11*100</f>
        <v>26.21871720672878</v>
      </c>
      <c r="DN34" s="1545">
        <v>61.8</v>
      </c>
      <c r="DO34" s="14">
        <f t="shared" ref="DO34:DO48" si="91">DN34/DN$11*100</f>
        <v>20.570515594314813</v>
      </c>
      <c r="DP34" s="1545">
        <v>24.3</v>
      </c>
      <c r="DQ34" s="14">
        <f t="shared" ref="DQ34:DQ48" si="92">DP34/DP$11*100</f>
        <v>13.242506811989102</v>
      </c>
      <c r="DR34" s="1545">
        <v>1.4</v>
      </c>
      <c r="DS34" s="14">
        <f t="shared" ref="DS34:DS48" si="93">DR34/DR$11*100</f>
        <v>45.751633986928105</v>
      </c>
      <c r="DT34" s="103"/>
      <c r="DU34" s="14"/>
      <c r="DV34" s="1545">
        <v>672.5</v>
      </c>
      <c r="DW34" s="14">
        <f t="shared" ref="DW34:DW48" si="94">DV34/DV$11*100</f>
        <v>23.857267728908536</v>
      </c>
      <c r="DX34" s="103"/>
      <c r="DY34" s="14"/>
      <c r="DZ34" s="103"/>
      <c r="EA34" s="14"/>
      <c r="EB34" s="103">
        <v>0</v>
      </c>
      <c r="EC34" s="14">
        <f t="shared" ref="EC34:EC48" si="95">EB34/EB$11*100</f>
        <v>0</v>
      </c>
      <c r="ED34" s="103"/>
      <c r="EE34" s="14"/>
      <c r="EF34" s="1545"/>
      <c r="EG34" s="14">
        <f t="shared" ref="EG34:EG48" si="96">EF34/EF$11*100</f>
        <v>0</v>
      </c>
      <c r="EH34" s="103"/>
      <c r="EI34" s="14"/>
      <c r="EJ34" s="1545">
        <v>28.1</v>
      </c>
      <c r="EK34" s="14">
        <f t="shared" ref="EK34:EK48" si="97">EJ34/EJ$11*100</f>
        <v>0.96081515420912278</v>
      </c>
      <c r="EL34" s="1545">
        <v>119.4</v>
      </c>
      <c r="EM34" s="14">
        <f t="shared" ref="EM34:EM48" si="98">EL34/EL$11*100</f>
        <v>26.549262891067976</v>
      </c>
      <c r="EN34" s="1559">
        <v>16</v>
      </c>
      <c r="EO34" s="14">
        <f t="shared" ref="EO34:EO48" si="99">EN34/EN$11*100</f>
        <v>2.7724831051810774</v>
      </c>
      <c r="EP34" s="1559">
        <v>24.3</v>
      </c>
      <c r="EQ34" s="14">
        <f t="shared" ref="EQ34:EQ48" si="100">EP34/EP$11*100</f>
        <v>3.9435248296007792</v>
      </c>
      <c r="ER34" s="1545"/>
      <c r="ES34" s="14">
        <f t="shared" ref="ES34:ES48" si="101">ER34/ER$11*100</f>
        <v>0</v>
      </c>
      <c r="ET34" s="1545">
        <v>0.8</v>
      </c>
      <c r="EU34" s="14">
        <f t="shared" ref="EU34:EU48" si="102">ET34/ET$11*100</f>
        <v>2.0779220779220777</v>
      </c>
      <c r="EV34" s="103"/>
      <c r="EW34" s="14"/>
      <c r="EX34" s="103"/>
      <c r="EY34" s="14"/>
      <c r="EZ34" s="103"/>
      <c r="FA34" s="14"/>
      <c r="FB34" s="103"/>
      <c r="FC34" s="14"/>
      <c r="FD34" s="103"/>
      <c r="FE34" s="14"/>
      <c r="FF34" s="103">
        <v>0</v>
      </c>
      <c r="FG34" s="14">
        <f t="shared" ref="FG34:FG48" si="103">FF34/FF$11*100</f>
        <v>0</v>
      </c>
      <c r="FH34" s="103">
        <v>7.6</v>
      </c>
      <c r="FI34" s="14">
        <f t="shared" ref="FI34:FI48" si="104">FH34/FH$11*100</f>
        <v>18.235973351196265</v>
      </c>
      <c r="FJ34" s="103">
        <v>354.1</v>
      </c>
      <c r="FK34" s="14">
        <f t="shared" ref="FK34:FK48" si="105">FJ34/FJ$11*100</f>
        <v>19.11987041036717</v>
      </c>
      <c r="FL34" s="103">
        <v>32.1</v>
      </c>
      <c r="FM34" s="14">
        <f t="shared" ref="FM34:FM48" si="106">FL34/FL$11*100</f>
        <v>9.3124456048738029</v>
      </c>
      <c r="FN34" s="103"/>
      <c r="FO34" s="14"/>
      <c r="FP34" s="103">
        <v>0</v>
      </c>
      <c r="FQ34" s="14">
        <f t="shared" ref="FQ34:FQ48" si="107">FP34/FP$11*100</f>
        <v>0</v>
      </c>
      <c r="FR34" s="103"/>
      <c r="FS34" s="14"/>
      <c r="FT34" s="103"/>
      <c r="FU34" s="14"/>
      <c r="FV34" s="103"/>
      <c r="FW34" s="14"/>
      <c r="FX34" s="103"/>
      <c r="FY34" s="14"/>
      <c r="FZ34" s="103"/>
      <c r="GA34" s="14"/>
      <c r="GB34" s="103"/>
      <c r="GC34" s="14"/>
      <c r="GD34" s="103"/>
      <c r="GE34" s="14"/>
      <c r="GF34" s="103"/>
      <c r="GG34" s="14"/>
      <c r="GH34" s="103"/>
      <c r="GI34" s="14"/>
    </row>
    <row r="35" spans="1:198" ht="12.75" customHeight="1">
      <c r="A35" s="40" t="s">
        <v>145</v>
      </c>
      <c r="B35" s="103">
        <f t="shared" si="54"/>
        <v>285.34023490999999</v>
      </c>
      <c r="C35" s="14">
        <f t="shared" si="55"/>
        <v>0.8890900514043667</v>
      </c>
      <c r="D35" s="103"/>
      <c r="E35" s="14">
        <f t="shared" si="56"/>
        <v>0</v>
      </c>
      <c r="F35" s="103"/>
      <c r="G35" s="14"/>
      <c r="H35" s="682"/>
      <c r="I35" s="14">
        <f t="shared" si="57"/>
        <v>0</v>
      </c>
      <c r="J35" s="682">
        <v>36.984999999999999</v>
      </c>
      <c r="K35" s="14">
        <f t="shared" si="58"/>
        <v>25.497576747809418</v>
      </c>
      <c r="L35" s="103"/>
      <c r="M35" s="14">
        <f t="shared" si="58"/>
        <v>0</v>
      </c>
      <c r="N35" s="103"/>
      <c r="O35" s="14"/>
      <c r="P35" s="103"/>
      <c r="Q35" s="14">
        <f t="shared" si="59"/>
        <v>0</v>
      </c>
      <c r="R35" s="103"/>
      <c r="S35" s="14"/>
      <c r="T35" s="103"/>
      <c r="U35" s="14">
        <f t="shared" si="60"/>
        <v>0</v>
      </c>
      <c r="V35" s="1545">
        <v>0</v>
      </c>
      <c r="W35" s="14">
        <f t="shared" si="61"/>
        <v>0</v>
      </c>
      <c r="X35" s="1559">
        <v>12</v>
      </c>
      <c r="Y35" s="14">
        <f t="shared" si="62"/>
        <v>1.2038935265007784</v>
      </c>
      <c r="Z35" s="103"/>
      <c r="AA35" s="14" t="e">
        <f t="shared" si="63"/>
        <v>#DIV/0!</v>
      </c>
      <c r="AB35" s="103"/>
      <c r="AC35" s="14"/>
      <c r="AD35" s="1545"/>
      <c r="AE35" s="14">
        <f t="shared" si="64"/>
        <v>0</v>
      </c>
      <c r="AF35" s="1545">
        <v>0</v>
      </c>
      <c r="AG35" s="14">
        <f t="shared" si="65"/>
        <v>0</v>
      </c>
      <c r="AH35" s="103"/>
      <c r="AI35" s="14">
        <f t="shared" si="66"/>
        <v>0</v>
      </c>
      <c r="AJ35" s="103">
        <v>0</v>
      </c>
      <c r="AK35" s="14">
        <f t="shared" si="67"/>
        <v>0</v>
      </c>
      <c r="AL35" s="103">
        <v>0</v>
      </c>
      <c r="AM35" s="14">
        <f t="shared" si="68"/>
        <v>0</v>
      </c>
      <c r="AN35" s="103">
        <v>0</v>
      </c>
      <c r="AO35" s="14">
        <f t="shared" si="69"/>
        <v>0</v>
      </c>
      <c r="AP35" s="103"/>
      <c r="AQ35" s="103"/>
      <c r="AR35" s="103"/>
      <c r="AS35" s="103"/>
      <c r="AT35" s="14"/>
      <c r="AU35" s="14"/>
      <c r="AV35" s="103"/>
      <c r="AW35" s="14">
        <f t="shared" si="70"/>
        <v>0</v>
      </c>
      <c r="AX35" s="103"/>
      <c r="AZ35" s="103">
        <v>3.73</v>
      </c>
      <c r="BA35" s="14">
        <f t="shared" si="71"/>
        <v>1.1196493966500571</v>
      </c>
      <c r="BB35" s="103"/>
      <c r="BC35" s="14" t="e">
        <f t="shared" si="72"/>
        <v>#DIV/0!</v>
      </c>
      <c r="BD35" s="103"/>
      <c r="BE35" s="14" t="e">
        <f t="shared" si="73"/>
        <v>#DIV/0!</v>
      </c>
      <c r="BF35" s="103"/>
      <c r="BG35" s="14" t="e">
        <f t="shared" si="74"/>
        <v>#DIV/0!</v>
      </c>
      <c r="BH35" s="103"/>
      <c r="BI35" s="14"/>
      <c r="BJ35" s="103"/>
      <c r="BK35" s="14"/>
      <c r="BL35" s="103"/>
      <c r="BM35" s="14"/>
      <c r="BN35" s="103">
        <v>0.2</v>
      </c>
      <c r="BO35" s="14">
        <f t="shared" si="75"/>
        <v>2.03231378924906E-2</v>
      </c>
      <c r="BP35" s="103"/>
      <c r="BQ35" s="14"/>
      <c r="BR35" s="1545"/>
      <c r="BS35" s="14">
        <f t="shared" si="76"/>
        <v>0</v>
      </c>
      <c r="BT35" s="103"/>
      <c r="BU35" s="14">
        <f t="shared" si="77"/>
        <v>0</v>
      </c>
      <c r="BV35" s="103"/>
      <c r="BW35" s="14">
        <f t="shared" si="78"/>
        <v>0</v>
      </c>
      <c r="BX35" s="103">
        <v>0</v>
      </c>
      <c r="BY35" s="14">
        <f t="shared" si="79"/>
        <v>0</v>
      </c>
      <c r="BZ35" s="103">
        <v>0.935697</v>
      </c>
      <c r="CA35" s="14">
        <f t="shared" si="80"/>
        <v>0.1170274463135707</v>
      </c>
      <c r="CB35" s="103"/>
      <c r="CC35" s="14">
        <f t="shared" si="81"/>
        <v>0</v>
      </c>
      <c r="CD35" s="103">
        <v>0</v>
      </c>
      <c r="CE35" s="14">
        <f t="shared" si="82"/>
        <v>0</v>
      </c>
      <c r="CF35" s="103">
        <v>2.58</v>
      </c>
      <c r="CG35" s="14">
        <f t="shared" si="83"/>
        <v>4.5406546990496306</v>
      </c>
      <c r="CH35" s="103"/>
      <c r="CI35" s="14"/>
      <c r="CJ35" s="103"/>
      <c r="CK35" s="14">
        <f t="shared" si="84"/>
        <v>0</v>
      </c>
      <c r="CL35" s="103">
        <v>0.02</v>
      </c>
      <c r="CM35" s="14">
        <f t="shared" si="85"/>
        <v>3.3863867253640365E-2</v>
      </c>
      <c r="CN35" s="103"/>
      <c r="CO35" s="14"/>
      <c r="CP35" s="103"/>
      <c r="CQ35" s="14">
        <f t="shared" si="86"/>
        <v>0</v>
      </c>
      <c r="CR35" s="103"/>
      <c r="CS35" s="14">
        <f t="shared" si="87"/>
        <v>0</v>
      </c>
      <c r="CT35" s="103"/>
      <c r="CU35" s="14"/>
      <c r="CV35" s="103"/>
      <c r="CW35" s="14"/>
      <c r="CX35" s="103"/>
      <c r="CY35" s="14"/>
      <c r="CZ35" s="103"/>
      <c r="DA35" s="14"/>
      <c r="DB35" s="103"/>
      <c r="DC35" s="14"/>
      <c r="DD35" s="103"/>
      <c r="DE35" s="14"/>
      <c r="DF35" s="103"/>
      <c r="DG35" s="14"/>
      <c r="DH35" s="103">
        <v>22.3</v>
      </c>
      <c r="DI35" s="14">
        <f t="shared" si="88"/>
        <v>0.73728757521655763</v>
      </c>
      <c r="DJ35" s="103"/>
      <c r="DK35" s="14">
        <f t="shared" si="89"/>
        <v>0</v>
      </c>
      <c r="DL35" s="1545">
        <v>12.7</v>
      </c>
      <c r="DM35" s="14">
        <f t="shared" si="90"/>
        <v>2.0192705186504276</v>
      </c>
      <c r="DN35" s="1545">
        <v>4.9000000000000004</v>
      </c>
      <c r="DO35" s="14">
        <f t="shared" si="91"/>
        <v>1.6309955730120163</v>
      </c>
      <c r="DP35" s="1545">
        <v>1.6</v>
      </c>
      <c r="DQ35" s="14">
        <f t="shared" si="92"/>
        <v>0.87193460490463237</v>
      </c>
      <c r="DR35" s="1545">
        <v>0.2</v>
      </c>
      <c r="DS35" s="14">
        <f t="shared" si="93"/>
        <v>6.5359477124183023</v>
      </c>
      <c r="DT35" s="103"/>
      <c r="DU35" s="14"/>
      <c r="DV35" s="1545">
        <v>21.989537909999999</v>
      </c>
      <c r="DW35" s="14">
        <f t="shared" si="94"/>
        <v>0.78008965524736618</v>
      </c>
      <c r="DX35" s="103"/>
      <c r="DY35" s="14"/>
      <c r="DZ35" s="103"/>
      <c r="EA35" s="14"/>
      <c r="EB35" s="103">
        <v>0</v>
      </c>
      <c r="EC35" s="14">
        <f t="shared" si="95"/>
        <v>0</v>
      </c>
      <c r="ED35" s="103"/>
      <c r="EE35" s="14"/>
      <c r="EF35" s="1545"/>
      <c r="EG35" s="14">
        <f t="shared" si="96"/>
        <v>0</v>
      </c>
      <c r="EH35" s="103"/>
      <c r="EI35" s="14"/>
      <c r="EJ35" s="1545">
        <v>131</v>
      </c>
      <c r="EK35" s="14">
        <f t="shared" si="97"/>
        <v>4.4792450249606794</v>
      </c>
      <c r="EL35" s="1545">
        <v>7.2</v>
      </c>
      <c r="EM35" s="14">
        <f t="shared" si="98"/>
        <v>1.6009605763458075</v>
      </c>
      <c r="EN35" s="1559">
        <v>24.5</v>
      </c>
      <c r="EO35" s="14">
        <f t="shared" si="99"/>
        <v>4.2453647548085254</v>
      </c>
      <c r="EP35" s="1559"/>
      <c r="EQ35" s="14">
        <f t="shared" si="100"/>
        <v>0</v>
      </c>
      <c r="ER35" s="1545"/>
      <c r="ES35" s="14">
        <f t="shared" si="101"/>
        <v>0</v>
      </c>
      <c r="ET35" s="1545"/>
      <c r="EU35" s="14">
        <f t="shared" si="102"/>
        <v>0</v>
      </c>
      <c r="EV35" s="103"/>
      <c r="EW35" s="14"/>
      <c r="EX35" s="103"/>
      <c r="EY35" s="14"/>
      <c r="EZ35" s="103"/>
      <c r="FA35" s="14"/>
      <c r="FB35" s="103"/>
      <c r="FC35" s="14"/>
      <c r="FD35" s="103"/>
      <c r="FE35" s="14"/>
      <c r="FF35" s="103">
        <v>0</v>
      </c>
      <c r="FG35" s="14">
        <f t="shared" si="103"/>
        <v>0</v>
      </c>
      <c r="FH35" s="103">
        <v>0</v>
      </c>
      <c r="FI35" s="14">
        <f t="shared" si="104"/>
        <v>0</v>
      </c>
      <c r="FJ35" s="103">
        <v>0</v>
      </c>
      <c r="FK35" s="14">
        <f t="shared" si="105"/>
        <v>0</v>
      </c>
      <c r="FL35" s="103">
        <v>2.5</v>
      </c>
      <c r="FM35" s="14">
        <f t="shared" si="106"/>
        <v>0.725268349289237</v>
      </c>
      <c r="FN35" s="103"/>
      <c r="FO35" s="14"/>
      <c r="FP35" s="103">
        <v>0</v>
      </c>
      <c r="FQ35" s="14">
        <f t="shared" si="107"/>
        <v>0</v>
      </c>
      <c r="FR35" s="103"/>
      <c r="FS35" s="14"/>
      <c r="FT35" s="103"/>
      <c r="FU35" s="14"/>
      <c r="FV35" s="103"/>
      <c r="FW35" s="14"/>
      <c r="FX35" s="103"/>
      <c r="FY35" s="14"/>
      <c r="FZ35" s="103"/>
      <c r="GA35" s="14"/>
      <c r="GB35" s="103"/>
      <c r="GC35" s="14"/>
      <c r="GD35" s="103"/>
      <c r="GE35" s="14"/>
      <c r="GF35" s="103"/>
      <c r="GG35" s="14"/>
      <c r="GH35" s="103"/>
      <c r="GI35" s="14"/>
      <c r="GL35" s="50"/>
      <c r="GM35" s="50"/>
      <c r="GN35" s="50"/>
      <c r="GO35" s="50"/>
      <c r="GP35" s="50"/>
    </row>
    <row r="36" spans="1:198" s="50" customFormat="1" ht="12.75" customHeight="1">
      <c r="A36" s="40" t="s">
        <v>147</v>
      </c>
      <c r="B36" s="103">
        <f t="shared" si="54"/>
        <v>182.89695451</v>
      </c>
      <c r="C36" s="14">
        <f t="shared" si="55"/>
        <v>0.56988760361218571</v>
      </c>
      <c r="D36" s="103"/>
      <c r="E36" s="14">
        <f t="shared" si="56"/>
        <v>0</v>
      </c>
      <c r="F36" s="103"/>
      <c r="G36" s="14"/>
      <c r="H36" s="682"/>
      <c r="I36" s="14">
        <f t="shared" si="57"/>
        <v>0</v>
      </c>
      <c r="J36" s="682">
        <v>0.83499999999999996</v>
      </c>
      <c r="K36" s="14">
        <f t="shared" si="58"/>
        <v>0.57565165835935828</v>
      </c>
      <c r="L36" s="103"/>
      <c r="M36" s="14">
        <f t="shared" si="58"/>
        <v>0</v>
      </c>
      <c r="N36" s="103"/>
      <c r="O36" s="14"/>
      <c r="P36" s="103"/>
      <c r="Q36" s="14">
        <f t="shared" si="59"/>
        <v>0</v>
      </c>
      <c r="R36" s="103"/>
      <c r="S36" s="14"/>
      <c r="T36" s="103"/>
      <c r="U36" s="14">
        <f t="shared" si="60"/>
        <v>0</v>
      </c>
      <c r="V36" s="1545">
        <v>0</v>
      </c>
      <c r="W36" s="14">
        <f t="shared" si="61"/>
        <v>0</v>
      </c>
      <c r="X36" s="1559"/>
      <c r="Y36" s="14">
        <f t="shared" si="62"/>
        <v>0</v>
      </c>
      <c r="Z36" s="103"/>
      <c r="AA36" s="14" t="e">
        <f t="shared" si="63"/>
        <v>#DIV/0!</v>
      </c>
      <c r="AB36" s="103"/>
      <c r="AC36" s="14"/>
      <c r="AD36" s="1545"/>
      <c r="AE36" s="14">
        <f t="shared" si="64"/>
        <v>0</v>
      </c>
      <c r="AF36" s="1545">
        <v>0</v>
      </c>
      <c r="AG36" s="14">
        <f t="shared" si="65"/>
        <v>0</v>
      </c>
      <c r="AH36" s="103"/>
      <c r="AI36" s="14">
        <f t="shared" si="66"/>
        <v>0</v>
      </c>
      <c r="AJ36" s="103">
        <v>162.25231181999999</v>
      </c>
      <c r="AK36" s="14">
        <f t="shared" si="67"/>
        <v>3.4162926060870213</v>
      </c>
      <c r="AL36" s="103">
        <v>0.57686894999999994</v>
      </c>
      <c r="AM36" s="14">
        <f t="shared" si="68"/>
        <v>1.5422815425795833</v>
      </c>
      <c r="AN36" s="103">
        <v>19.222773739999997</v>
      </c>
      <c r="AO36" s="14">
        <f t="shared" si="69"/>
        <v>6.3651389187009855</v>
      </c>
      <c r="AP36" s="103"/>
      <c r="AQ36" s="103"/>
      <c r="AR36" s="103"/>
      <c r="AS36" s="103"/>
      <c r="AT36" s="14"/>
      <c r="AU36" s="14"/>
      <c r="AV36" s="103"/>
      <c r="AW36" s="14">
        <f t="shared" si="70"/>
        <v>0</v>
      </c>
      <c r="AX36" s="103"/>
      <c r="AY36" s="14"/>
      <c r="AZ36" s="103">
        <v>0.01</v>
      </c>
      <c r="BA36" s="14">
        <f t="shared" si="71"/>
        <v>3.0017410097856758E-3</v>
      </c>
      <c r="BB36" s="103"/>
      <c r="BC36" s="14" t="e">
        <f t="shared" si="72"/>
        <v>#DIV/0!</v>
      </c>
      <c r="BD36" s="103"/>
      <c r="BE36" s="14" t="e">
        <f t="shared" si="73"/>
        <v>#DIV/0!</v>
      </c>
      <c r="BF36" s="103"/>
      <c r="BG36" s="14" t="e">
        <f t="shared" si="74"/>
        <v>#DIV/0!</v>
      </c>
      <c r="BH36" s="103"/>
      <c r="BI36" s="14"/>
      <c r="BJ36" s="103"/>
      <c r="BK36" s="14"/>
      <c r="BL36" s="103"/>
      <c r="BM36" s="14"/>
      <c r="BN36" s="103"/>
      <c r="BO36" s="14">
        <f t="shared" si="75"/>
        <v>0</v>
      </c>
      <c r="BP36" s="103"/>
      <c r="BQ36" s="14"/>
      <c r="BR36" s="1545"/>
      <c r="BS36" s="14">
        <f t="shared" si="76"/>
        <v>0</v>
      </c>
      <c r="BT36" s="103"/>
      <c r="BU36" s="14">
        <f t="shared" si="77"/>
        <v>0</v>
      </c>
      <c r="BV36" s="103"/>
      <c r="BW36" s="14">
        <f t="shared" si="78"/>
        <v>0</v>
      </c>
      <c r="BX36" s="103">
        <v>0</v>
      </c>
      <c r="BY36" s="14">
        <f t="shared" si="79"/>
        <v>0</v>
      </c>
      <c r="BZ36" s="103">
        <v>0</v>
      </c>
      <c r="CA36" s="14">
        <f t="shared" si="80"/>
        <v>0</v>
      </c>
      <c r="CB36" s="103"/>
      <c r="CC36" s="14">
        <f t="shared" si="81"/>
        <v>0</v>
      </c>
      <c r="CD36" s="103">
        <v>0</v>
      </c>
      <c r="CE36" s="14">
        <f t="shared" si="82"/>
        <v>0</v>
      </c>
      <c r="CF36" s="103">
        <v>0</v>
      </c>
      <c r="CG36" s="14">
        <f t="shared" si="83"/>
        <v>0</v>
      </c>
      <c r="CH36" s="103"/>
      <c r="CI36" s="14"/>
      <c r="CJ36" s="103"/>
      <c r="CK36" s="14">
        <f t="shared" si="84"/>
        <v>0</v>
      </c>
      <c r="CL36" s="103"/>
      <c r="CM36" s="14">
        <f t="shared" si="85"/>
        <v>0</v>
      </c>
      <c r="CN36" s="103"/>
      <c r="CO36" s="14"/>
      <c r="CP36" s="103"/>
      <c r="CQ36" s="14">
        <f t="shared" si="86"/>
        <v>0</v>
      </c>
      <c r="CR36" s="103"/>
      <c r="CS36" s="14">
        <f t="shared" si="87"/>
        <v>0</v>
      </c>
      <c r="CT36" s="103"/>
      <c r="CU36" s="14"/>
      <c r="CV36" s="103"/>
      <c r="CW36" s="14"/>
      <c r="CX36" s="103"/>
      <c r="CY36" s="14"/>
      <c r="CZ36" s="103"/>
      <c r="DA36" s="14"/>
      <c r="DB36" s="103"/>
      <c r="DC36" s="14"/>
      <c r="DD36" s="103"/>
      <c r="DE36" s="14"/>
      <c r="DF36" s="103"/>
      <c r="DG36" s="14"/>
      <c r="DH36" s="103"/>
      <c r="DI36" s="14">
        <f t="shared" si="88"/>
        <v>0</v>
      </c>
      <c r="DJ36" s="103"/>
      <c r="DK36" s="14">
        <f t="shared" si="89"/>
        <v>0</v>
      </c>
      <c r="DL36" s="1545"/>
      <c r="DM36" s="14">
        <f t="shared" si="90"/>
        <v>0</v>
      </c>
      <c r="DN36" s="1545"/>
      <c r="DO36" s="14">
        <f t="shared" si="91"/>
        <v>0</v>
      </c>
      <c r="DP36" s="1545"/>
      <c r="DQ36" s="14">
        <f t="shared" si="92"/>
        <v>0</v>
      </c>
      <c r="DR36" s="1545"/>
      <c r="DS36" s="14">
        <f t="shared" si="93"/>
        <v>0</v>
      </c>
      <c r="DT36" s="103"/>
      <c r="DU36" s="14"/>
      <c r="DV36" s="1545">
        <v>0</v>
      </c>
      <c r="DW36" s="14">
        <f t="shared" si="94"/>
        <v>0</v>
      </c>
      <c r="DX36" s="103"/>
      <c r="DY36" s="14"/>
      <c r="DZ36" s="103"/>
      <c r="EA36" s="14"/>
      <c r="EB36" s="103">
        <v>0</v>
      </c>
      <c r="EC36" s="14">
        <f t="shared" si="95"/>
        <v>0</v>
      </c>
      <c r="ED36" s="103"/>
      <c r="EE36" s="14"/>
      <c r="EF36" s="1545"/>
      <c r="EG36" s="14">
        <f t="shared" si="96"/>
        <v>0</v>
      </c>
      <c r="EH36" s="103"/>
      <c r="EI36" s="14"/>
      <c r="EJ36" s="1545"/>
      <c r="EK36" s="14">
        <f t="shared" si="97"/>
        <v>0</v>
      </c>
      <c r="EL36" s="1545"/>
      <c r="EM36" s="14">
        <f t="shared" si="98"/>
        <v>0</v>
      </c>
      <c r="EN36" s="1559"/>
      <c r="EO36" s="14">
        <f t="shared" si="99"/>
        <v>0</v>
      </c>
      <c r="EP36" s="1559"/>
      <c r="EQ36" s="14">
        <f t="shared" si="100"/>
        <v>0</v>
      </c>
      <c r="ER36" s="1545"/>
      <c r="ES36" s="14">
        <f t="shared" si="101"/>
        <v>0</v>
      </c>
      <c r="ET36" s="1545"/>
      <c r="EU36" s="14">
        <f t="shared" si="102"/>
        <v>0</v>
      </c>
      <c r="EV36" s="103"/>
      <c r="EW36" s="14"/>
      <c r="EX36" s="103"/>
      <c r="EY36" s="14"/>
      <c r="EZ36" s="103"/>
      <c r="FA36" s="14"/>
      <c r="FB36" s="103"/>
      <c r="FC36" s="14"/>
      <c r="FD36" s="103"/>
      <c r="FE36" s="14"/>
      <c r="FF36" s="103">
        <v>0</v>
      </c>
      <c r="FG36" s="14">
        <f t="shared" si="103"/>
        <v>0</v>
      </c>
      <c r="FH36" s="103">
        <v>0</v>
      </c>
      <c r="FI36" s="14">
        <f t="shared" si="104"/>
        <v>0</v>
      </c>
      <c r="FJ36" s="103">
        <v>0</v>
      </c>
      <c r="FK36" s="14">
        <f t="shared" si="105"/>
        <v>0</v>
      </c>
      <c r="FL36" s="103">
        <v>0</v>
      </c>
      <c r="FM36" s="14">
        <f t="shared" si="106"/>
        <v>0</v>
      </c>
      <c r="FN36" s="103"/>
      <c r="FO36" s="14"/>
      <c r="FP36" s="103">
        <v>0</v>
      </c>
      <c r="FQ36" s="14">
        <f t="shared" si="107"/>
        <v>0</v>
      </c>
      <c r="FR36" s="103"/>
      <c r="FS36" s="14"/>
      <c r="FT36" s="103"/>
      <c r="FU36" s="14"/>
      <c r="FV36" s="103"/>
      <c r="FW36" s="14"/>
      <c r="FX36" s="103"/>
      <c r="FY36" s="14"/>
      <c r="FZ36" s="103"/>
      <c r="GA36" s="14"/>
      <c r="GB36" s="103"/>
      <c r="GC36" s="14"/>
      <c r="GD36" s="103"/>
      <c r="GE36" s="14"/>
      <c r="GF36" s="103"/>
      <c r="GG36" s="14"/>
      <c r="GH36" s="103"/>
      <c r="GI36" s="14"/>
    </row>
    <row r="37" spans="1:198" s="50" customFormat="1" ht="12.75" customHeight="1">
      <c r="A37" s="40" t="s">
        <v>149</v>
      </c>
      <c r="B37" s="103">
        <f t="shared" si="54"/>
        <v>251.64437898000003</v>
      </c>
      <c r="C37" s="14">
        <f t="shared" si="55"/>
        <v>0.7840973212681237</v>
      </c>
      <c r="D37" s="103"/>
      <c r="E37" s="14">
        <f t="shared" si="56"/>
        <v>0</v>
      </c>
      <c r="F37" s="103"/>
      <c r="G37" s="14"/>
      <c r="H37" s="682"/>
      <c r="I37" s="14">
        <f t="shared" si="57"/>
        <v>0</v>
      </c>
      <c r="J37" s="682"/>
      <c r="K37" s="14">
        <f t="shared" si="58"/>
        <v>0</v>
      </c>
      <c r="L37" s="103"/>
      <c r="M37" s="14">
        <f t="shared" si="58"/>
        <v>0</v>
      </c>
      <c r="N37" s="103"/>
      <c r="O37" s="14"/>
      <c r="P37" s="103"/>
      <c r="Q37" s="14">
        <f t="shared" si="59"/>
        <v>0</v>
      </c>
      <c r="R37" s="103"/>
      <c r="S37" s="14"/>
      <c r="T37" s="103"/>
      <c r="U37" s="14">
        <f t="shared" si="60"/>
        <v>0</v>
      </c>
      <c r="V37" s="1545">
        <v>0</v>
      </c>
      <c r="W37" s="14">
        <f t="shared" si="61"/>
        <v>0</v>
      </c>
      <c r="X37" s="1559"/>
      <c r="Y37" s="14">
        <f t="shared" si="62"/>
        <v>0</v>
      </c>
      <c r="Z37" s="103"/>
      <c r="AA37" s="14" t="e">
        <f t="shared" si="63"/>
        <v>#DIV/0!</v>
      </c>
      <c r="AB37" s="103"/>
      <c r="AC37" s="14"/>
      <c r="AD37" s="1545"/>
      <c r="AE37" s="14">
        <f t="shared" si="64"/>
        <v>0</v>
      </c>
      <c r="AF37" s="1545">
        <v>0</v>
      </c>
      <c r="AG37" s="14">
        <f t="shared" si="65"/>
        <v>0</v>
      </c>
      <c r="AH37" s="103"/>
      <c r="AI37" s="14">
        <f t="shared" si="66"/>
        <v>0</v>
      </c>
      <c r="AJ37" s="103">
        <v>11.844433179999999</v>
      </c>
      <c r="AK37" s="14">
        <f t="shared" si="67"/>
        <v>0.24938966380347125</v>
      </c>
      <c r="AL37" s="103">
        <v>0</v>
      </c>
      <c r="AM37" s="14">
        <f t="shared" si="68"/>
        <v>0</v>
      </c>
      <c r="AN37" s="103">
        <v>0</v>
      </c>
      <c r="AO37" s="14">
        <f t="shared" si="69"/>
        <v>0</v>
      </c>
      <c r="AP37" s="103"/>
      <c r="AQ37" s="103"/>
      <c r="AR37" s="103"/>
      <c r="AS37" s="103"/>
      <c r="AT37" s="14"/>
      <c r="AU37" s="14"/>
      <c r="AV37" s="103"/>
      <c r="AW37" s="14">
        <f t="shared" si="70"/>
        <v>0</v>
      </c>
      <c r="AX37" s="103"/>
      <c r="AY37" s="14"/>
      <c r="AZ37" s="103">
        <v>0</v>
      </c>
      <c r="BA37" s="14">
        <f t="shared" si="71"/>
        <v>0</v>
      </c>
      <c r="BB37" s="103"/>
      <c r="BC37" s="14" t="e">
        <f t="shared" si="72"/>
        <v>#DIV/0!</v>
      </c>
      <c r="BD37" s="103"/>
      <c r="BE37" s="14" t="e">
        <f t="shared" si="73"/>
        <v>#DIV/0!</v>
      </c>
      <c r="BF37" s="103"/>
      <c r="BG37" s="14" t="e">
        <f t="shared" si="74"/>
        <v>#DIV/0!</v>
      </c>
      <c r="BH37" s="103"/>
      <c r="BI37" s="14"/>
      <c r="BJ37" s="103"/>
      <c r="BK37" s="14"/>
      <c r="BL37" s="103"/>
      <c r="BM37" s="14"/>
      <c r="BN37" s="103"/>
      <c r="BO37" s="14">
        <f t="shared" si="75"/>
        <v>0</v>
      </c>
      <c r="BP37" s="103"/>
      <c r="BQ37" s="14"/>
      <c r="BR37" s="1545">
        <f>13137060/1000000</f>
        <v>13.13706</v>
      </c>
      <c r="BS37" s="14">
        <f t="shared" si="76"/>
        <v>2.9351097957295256</v>
      </c>
      <c r="BT37" s="103"/>
      <c r="BU37" s="14">
        <f t="shared" si="77"/>
        <v>0</v>
      </c>
      <c r="BV37" s="103"/>
      <c r="BW37" s="14">
        <f t="shared" si="78"/>
        <v>0</v>
      </c>
      <c r="BX37" s="103">
        <v>0</v>
      </c>
      <c r="BY37" s="14">
        <f t="shared" si="79"/>
        <v>0</v>
      </c>
      <c r="BZ37" s="103">
        <v>3.9365839999999999</v>
      </c>
      <c r="CA37" s="14">
        <f t="shared" si="80"/>
        <v>0.49234781421641993</v>
      </c>
      <c r="CB37" s="103"/>
      <c r="CC37" s="14">
        <f t="shared" si="81"/>
        <v>0</v>
      </c>
      <c r="CD37" s="103">
        <v>0</v>
      </c>
      <c r="CE37" s="14">
        <f t="shared" si="82"/>
        <v>0</v>
      </c>
      <c r="CF37" s="103">
        <v>0</v>
      </c>
      <c r="CG37" s="14">
        <f t="shared" si="83"/>
        <v>0</v>
      </c>
      <c r="CH37" s="103"/>
      <c r="CI37" s="14"/>
      <c r="CJ37" s="103"/>
      <c r="CK37" s="14">
        <f t="shared" si="84"/>
        <v>0</v>
      </c>
      <c r="CL37" s="103"/>
      <c r="CM37" s="14">
        <f t="shared" si="85"/>
        <v>0</v>
      </c>
      <c r="CN37" s="103"/>
      <c r="CO37" s="14"/>
      <c r="CP37" s="103"/>
      <c r="CQ37" s="14">
        <f t="shared" si="86"/>
        <v>0</v>
      </c>
      <c r="CR37" s="103"/>
      <c r="CS37" s="14">
        <f t="shared" si="87"/>
        <v>0</v>
      </c>
      <c r="CT37" s="103"/>
      <c r="CU37" s="14"/>
      <c r="CV37" s="103"/>
      <c r="CW37" s="14"/>
      <c r="CX37" s="103"/>
      <c r="CY37" s="14"/>
      <c r="CZ37" s="103"/>
      <c r="DA37" s="14"/>
      <c r="DB37" s="103"/>
      <c r="DC37" s="14"/>
      <c r="DD37" s="103"/>
      <c r="DE37" s="14"/>
      <c r="DF37" s="103"/>
      <c r="DG37" s="14"/>
      <c r="DH37" s="103"/>
      <c r="DI37" s="14">
        <f t="shared" si="88"/>
        <v>0</v>
      </c>
      <c r="DJ37" s="103">
        <v>98.4</v>
      </c>
      <c r="DK37" s="14">
        <f t="shared" si="89"/>
        <v>30.904522613065332</v>
      </c>
      <c r="DL37" s="1545"/>
      <c r="DM37" s="14">
        <f t="shared" si="90"/>
        <v>0</v>
      </c>
      <c r="DN37" s="1545"/>
      <c r="DO37" s="14">
        <f t="shared" si="91"/>
        <v>0</v>
      </c>
      <c r="DP37" s="1545"/>
      <c r="DQ37" s="14">
        <f t="shared" si="92"/>
        <v>0</v>
      </c>
      <c r="DR37" s="1545"/>
      <c r="DS37" s="14">
        <f t="shared" si="93"/>
        <v>0</v>
      </c>
      <c r="DT37" s="103"/>
      <c r="DU37" s="14"/>
      <c r="DV37" s="1545">
        <v>123.52630180000001</v>
      </c>
      <c r="DW37" s="14">
        <f t="shared" si="94"/>
        <v>4.3821562135383738</v>
      </c>
      <c r="DX37" s="103"/>
      <c r="DY37" s="14"/>
      <c r="DZ37" s="103"/>
      <c r="EA37" s="14"/>
      <c r="EB37" s="103">
        <v>0</v>
      </c>
      <c r="EC37" s="14">
        <f t="shared" si="95"/>
        <v>0</v>
      </c>
      <c r="ED37" s="103"/>
      <c r="EE37" s="14"/>
      <c r="EF37" s="1545"/>
      <c r="EG37" s="14">
        <f t="shared" si="96"/>
        <v>0</v>
      </c>
      <c r="EH37" s="103"/>
      <c r="EI37" s="14"/>
      <c r="EJ37" s="1545"/>
      <c r="EK37" s="14">
        <f t="shared" si="97"/>
        <v>0</v>
      </c>
      <c r="EL37" s="1545"/>
      <c r="EM37" s="14">
        <f t="shared" si="98"/>
        <v>0</v>
      </c>
      <c r="EN37" s="1559"/>
      <c r="EO37" s="14">
        <f t="shared" si="99"/>
        <v>0</v>
      </c>
      <c r="EP37" s="1559"/>
      <c r="EQ37" s="14">
        <f t="shared" si="100"/>
        <v>0</v>
      </c>
      <c r="ER37" s="1545"/>
      <c r="ES37" s="14">
        <f t="shared" si="101"/>
        <v>0</v>
      </c>
      <c r="ET37" s="1545"/>
      <c r="EU37" s="14">
        <f t="shared" si="102"/>
        <v>0</v>
      </c>
      <c r="EV37" s="103"/>
      <c r="EW37" s="14"/>
      <c r="EX37" s="103"/>
      <c r="EY37" s="14"/>
      <c r="EZ37" s="103"/>
      <c r="FA37" s="14"/>
      <c r="FB37" s="103"/>
      <c r="FC37" s="14"/>
      <c r="FD37" s="103"/>
      <c r="FE37" s="14"/>
      <c r="FF37" s="103">
        <v>0</v>
      </c>
      <c r="FG37" s="14">
        <f t="shared" si="103"/>
        <v>0</v>
      </c>
      <c r="FH37" s="103">
        <v>0</v>
      </c>
      <c r="FI37" s="14">
        <f t="shared" si="104"/>
        <v>0</v>
      </c>
      <c r="FJ37" s="103">
        <v>0</v>
      </c>
      <c r="FK37" s="14">
        <f t="shared" si="105"/>
        <v>0</v>
      </c>
      <c r="FL37" s="103">
        <v>0.8</v>
      </c>
      <c r="FM37" s="14">
        <f t="shared" si="106"/>
        <v>0.23208587177255585</v>
      </c>
      <c r="FN37" s="103"/>
      <c r="FO37" s="14"/>
      <c r="FP37" s="103">
        <v>0</v>
      </c>
      <c r="FQ37" s="14">
        <f t="shared" si="107"/>
        <v>0</v>
      </c>
      <c r="FR37" s="103"/>
      <c r="FS37" s="14"/>
      <c r="FT37" s="103"/>
      <c r="FU37" s="14"/>
      <c r="FV37" s="103"/>
      <c r="FW37" s="14"/>
      <c r="FX37" s="103"/>
      <c r="FY37" s="14"/>
      <c r="FZ37" s="103"/>
      <c r="GA37" s="14"/>
      <c r="GB37" s="103"/>
      <c r="GC37" s="14"/>
      <c r="GD37" s="103"/>
      <c r="GE37" s="14"/>
      <c r="GF37" s="103"/>
      <c r="GG37" s="14"/>
      <c r="GH37" s="103"/>
      <c r="GI37" s="14"/>
      <c r="GL37" s="10"/>
      <c r="GM37" s="10"/>
      <c r="GN37" s="10"/>
      <c r="GO37" s="10"/>
      <c r="GP37" s="10"/>
    </row>
    <row r="38" spans="1:198" ht="12.75" customHeight="1">
      <c r="A38" s="40" t="s">
        <v>150</v>
      </c>
      <c r="B38" s="103">
        <f t="shared" si="54"/>
        <v>6141.098426980001</v>
      </c>
      <c r="C38" s="14">
        <f t="shared" si="55"/>
        <v>19.135014442828492</v>
      </c>
      <c r="D38" s="103"/>
      <c r="E38" s="14">
        <f t="shared" si="56"/>
        <v>0</v>
      </c>
      <c r="F38" s="103"/>
      <c r="G38" s="14"/>
      <c r="H38" s="682">
        <v>5.3650000000000002</v>
      </c>
      <c r="I38" s="14">
        <f t="shared" si="57"/>
        <v>20.302743614001891</v>
      </c>
      <c r="J38" s="682">
        <v>8.0269999999999992</v>
      </c>
      <c r="K38" s="14">
        <f t="shared" si="58"/>
        <v>5.5338393552701417</v>
      </c>
      <c r="L38" s="103">
        <v>0.05</v>
      </c>
      <c r="M38" s="14">
        <f t="shared" si="58"/>
        <v>100</v>
      </c>
      <c r="N38" s="103"/>
      <c r="O38" s="14"/>
      <c r="P38" s="103">
        <v>0.03</v>
      </c>
      <c r="Q38" s="14">
        <f t="shared" si="59"/>
        <v>100</v>
      </c>
      <c r="R38" s="103"/>
      <c r="S38" s="14"/>
      <c r="T38" s="103">
        <v>121.9</v>
      </c>
      <c r="U38" s="14">
        <f t="shared" si="60"/>
        <v>17.75518527149849</v>
      </c>
      <c r="V38" s="1545">
        <v>0</v>
      </c>
      <c r="W38" s="14">
        <f t="shared" si="61"/>
        <v>0</v>
      </c>
      <c r="X38" s="1559">
        <v>875.8</v>
      </c>
      <c r="Y38" s="14">
        <f t="shared" si="62"/>
        <v>87.864162542448469</v>
      </c>
      <c r="Z38" s="103"/>
      <c r="AA38" s="14" t="e">
        <f t="shared" si="63"/>
        <v>#DIV/0!</v>
      </c>
      <c r="AB38" s="103"/>
      <c r="AC38" s="14"/>
      <c r="AD38" s="1545"/>
      <c r="AE38" s="14">
        <f t="shared" si="64"/>
        <v>0</v>
      </c>
      <c r="AF38" s="1545">
        <v>1</v>
      </c>
      <c r="AG38" s="14">
        <f t="shared" si="65"/>
        <v>1.8484288354898335</v>
      </c>
      <c r="AH38" s="103"/>
      <c r="AI38" s="14">
        <f t="shared" si="66"/>
        <v>0</v>
      </c>
      <c r="AJ38" s="103">
        <v>1051.2076900499999</v>
      </c>
      <c r="AK38" s="14">
        <f t="shared" si="67"/>
        <v>22.133632604037629</v>
      </c>
      <c r="AL38" s="103">
        <v>10.973595620000001</v>
      </c>
      <c r="AM38" s="14">
        <f t="shared" si="68"/>
        <v>29.338334088631679</v>
      </c>
      <c r="AN38" s="103">
        <v>50.021475840000001</v>
      </c>
      <c r="AO38" s="14">
        <f t="shared" si="69"/>
        <v>16.563355889556714</v>
      </c>
      <c r="AP38" s="103"/>
      <c r="AQ38" s="103"/>
      <c r="AR38" s="103"/>
      <c r="AS38" s="103"/>
      <c r="AT38" s="14"/>
      <c r="AU38" s="14"/>
      <c r="AV38" s="103"/>
      <c r="AW38" s="14">
        <f t="shared" si="70"/>
        <v>0</v>
      </c>
      <c r="AX38" s="103"/>
      <c r="AZ38" s="103">
        <v>12.32</v>
      </c>
      <c r="BA38" s="14">
        <f t="shared" si="71"/>
        <v>3.6981449240559532</v>
      </c>
      <c r="BB38" s="103"/>
      <c r="BC38" s="14" t="e">
        <f t="shared" si="72"/>
        <v>#DIV/0!</v>
      </c>
      <c r="BD38" s="103"/>
      <c r="BE38" s="14" t="e">
        <f t="shared" si="73"/>
        <v>#DIV/0!</v>
      </c>
      <c r="BF38" s="103"/>
      <c r="BG38" s="14" t="e">
        <f t="shared" si="74"/>
        <v>#DIV/0!</v>
      </c>
      <c r="BH38" s="103"/>
      <c r="BI38" s="14"/>
      <c r="BJ38" s="103"/>
      <c r="BK38" s="14"/>
      <c r="BL38" s="103"/>
      <c r="BM38" s="14"/>
      <c r="BN38" s="103"/>
      <c r="BO38" s="14">
        <f t="shared" si="75"/>
        <v>0</v>
      </c>
      <c r="BP38" s="103"/>
      <c r="BQ38" s="14"/>
      <c r="BR38" s="1559">
        <f>10751236.76/1000000</f>
        <v>10.751236759999999</v>
      </c>
      <c r="BS38" s="14">
        <f t="shared" si="76"/>
        <v>2.4020641095102988</v>
      </c>
      <c r="BT38" s="103">
        <v>7.2505343799999995</v>
      </c>
      <c r="BU38" s="14">
        <f t="shared" si="77"/>
        <v>4.2303717415277404</v>
      </c>
      <c r="BV38" s="103">
        <v>2.8355389999999998</v>
      </c>
      <c r="BW38" s="14">
        <f t="shared" si="78"/>
        <v>25.232924139331526</v>
      </c>
      <c r="BX38" s="103">
        <v>0</v>
      </c>
      <c r="BY38" s="14">
        <f t="shared" si="79"/>
        <v>0</v>
      </c>
      <c r="BZ38" s="103">
        <v>6.2258269999999998</v>
      </c>
      <c r="CA38" s="14">
        <f t="shared" si="80"/>
        <v>0.77866300201890037</v>
      </c>
      <c r="CB38" s="103"/>
      <c r="CC38" s="14">
        <f t="shared" si="81"/>
        <v>0</v>
      </c>
      <c r="CD38" s="103">
        <v>32.780265689999993</v>
      </c>
      <c r="CE38" s="14">
        <f t="shared" si="82"/>
        <v>36.684589729328884</v>
      </c>
      <c r="CF38" s="103">
        <v>0</v>
      </c>
      <c r="CG38" s="14">
        <f t="shared" si="83"/>
        <v>0</v>
      </c>
      <c r="CH38" s="103"/>
      <c r="CI38" s="14"/>
      <c r="CJ38" s="103"/>
      <c r="CK38" s="14">
        <f t="shared" si="84"/>
        <v>0</v>
      </c>
      <c r="CL38" s="103">
        <v>0.02</v>
      </c>
      <c r="CM38" s="14">
        <f t="shared" si="85"/>
        <v>3.3863867253640365E-2</v>
      </c>
      <c r="CN38" s="103"/>
      <c r="CO38" s="14"/>
      <c r="CP38" s="103"/>
      <c r="CQ38" s="14">
        <f t="shared" si="86"/>
        <v>0</v>
      </c>
      <c r="CR38" s="103"/>
      <c r="CS38" s="14">
        <f t="shared" si="87"/>
        <v>0</v>
      </c>
      <c r="CT38" s="103"/>
      <c r="CU38" s="14"/>
      <c r="CV38" s="103"/>
      <c r="CW38" s="14"/>
      <c r="CX38" s="103"/>
      <c r="CY38" s="14"/>
      <c r="CZ38" s="103"/>
      <c r="DA38" s="14"/>
      <c r="DB38" s="103"/>
      <c r="DC38" s="14"/>
      <c r="DD38" s="103"/>
      <c r="DE38" s="14"/>
      <c r="DF38" s="103"/>
      <c r="DG38" s="14"/>
      <c r="DH38" s="103">
        <v>1566.3</v>
      </c>
      <c r="DI38" s="14">
        <f t="shared" si="88"/>
        <v>51.785360047609593</v>
      </c>
      <c r="DJ38" s="103">
        <v>59.2</v>
      </c>
      <c r="DK38" s="14">
        <f t="shared" si="89"/>
        <v>18.592964824120607</v>
      </c>
      <c r="DL38" s="1545">
        <v>82.9</v>
      </c>
      <c r="DM38" s="14">
        <f t="shared" si="90"/>
        <v>13.180907558749642</v>
      </c>
      <c r="DN38" s="1545">
        <v>37.43</v>
      </c>
      <c r="DO38" s="14">
        <f t="shared" si="91"/>
        <v>12.458809040375462</v>
      </c>
      <c r="DP38" s="1545">
        <v>15.6</v>
      </c>
      <c r="DQ38" s="14">
        <f t="shared" si="92"/>
        <v>8.5013623978201647</v>
      </c>
      <c r="DR38" s="1545">
        <v>0.5</v>
      </c>
      <c r="DS38" s="14">
        <f t="shared" si="93"/>
        <v>16.339869281045754</v>
      </c>
      <c r="DT38" s="103"/>
      <c r="DU38" s="14"/>
      <c r="DV38" s="1545">
        <v>119.11026264</v>
      </c>
      <c r="DW38" s="14">
        <f t="shared" si="94"/>
        <v>4.2254950558558981</v>
      </c>
      <c r="DX38" s="103"/>
      <c r="DY38" s="14"/>
      <c r="DZ38" s="103"/>
      <c r="EA38" s="14"/>
      <c r="EB38" s="103">
        <v>255.4</v>
      </c>
      <c r="EC38" s="14">
        <f t="shared" si="95"/>
        <v>10.601029387348499</v>
      </c>
      <c r="ED38" s="103"/>
      <c r="EE38" s="14"/>
      <c r="EF38" s="1545"/>
      <c r="EG38" s="14">
        <f t="shared" si="96"/>
        <v>0</v>
      </c>
      <c r="EH38" s="103"/>
      <c r="EI38" s="14"/>
      <c r="EJ38" s="1545">
        <v>1339.6</v>
      </c>
      <c r="EK38" s="14">
        <f t="shared" si="97"/>
        <v>45.80455446898722</v>
      </c>
      <c r="EL38" s="1545">
        <v>44</v>
      </c>
      <c r="EM38" s="14">
        <f t="shared" si="98"/>
        <v>9.7836479665577123</v>
      </c>
      <c r="EN38" s="1559">
        <v>170.3</v>
      </c>
      <c r="EO38" s="14">
        <f t="shared" si="99"/>
        <v>29.509617050771098</v>
      </c>
      <c r="EP38" s="1559">
        <v>40.799999999999997</v>
      </c>
      <c r="EQ38" s="14">
        <f t="shared" si="100"/>
        <v>6.6212268743914313</v>
      </c>
      <c r="ER38" s="1545">
        <v>132.1</v>
      </c>
      <c r="ES38" s="14">
        <f t="shared" si="101"/>
        <v>33.527918781725887</v>
      </c>
      <c r="ET38" s="1545">
        <v>14.1</v>
      </c>
      <c r="EU38" s="14">
        <f t="shared" si="102"/>
        <v>36.623376623376622</v>
      </c>
      <c r="EV38" s="103"/>
      <c r="EW38" s="14"/>
      <c r="EX38" s="103"/>
      <c r="EY38" s="14"/>
      <c r="EZ38" s="103"/>
      <c r="FA38" s="14"/>
      <c r="FB38" s="103"/>
      <c r="FC38" s="14"/>
      <c r="FD38" s="103"/>
      <c r="FE38" s="14"/>
      <c r="FF38" s="103">
        <v>0</v>
      </c>
      <c r="FG38" s="14">
        <f t="shared" si="103"/>
        <v>0</v>
      </c>
      <c r="FH38" s="103">
        <v>0</v>
      </c>
      <c r="FI38" s="14">
        <f t="shared" si="104"/>
        <v>0</v>
      </c>
      <c r="FJ38" s="103">
        <v>61.6</v>
      </c>
      <c r="FK38" s="14">
        <f t="shared" si="105"/>
        <v>3.3261339092872571</v>
      </c>
      <c r="FL38" s="103">
        <v>5.6</v>
      </c>
      <c r="FM38" s="14">
        <f t="shared" si="106"/>
        <v>1.624601102407891</v>
      </c>
      <c r="FN38" s="103"/>
      <c r="FO38" s="14"/>
      <c r="FP38" s="103">
        <v>0</v>
      </c>
      <c r="FQ38" s="14">
        <f t="shared" si="107"/>
        <v>0</v>
      </c>
      <c r="FR38" s="103"/>
      <c r="FS38" s="14"/>
      <c r="FT38" s="103"/>
      <c r="FU38" s="14"/>
      <c r="FV38" s="103"/>
      <c r="FW38" s="14"/>
      <c r="FX38" s="103"/>
      <c r="FY38" s="14"/>
      <c r="FZ38" s="103"/>
      <c r="GA38" s="14"/>
      <c r="GB38" s="103"/>
      <c r="GC38" s="14"/>
      <c r="GD38" s="103"/>
      <c r="GE38" s="14"/>
      <c r="GF38" s="103"/>
      <c r="GG38" s="14"/>
      <c r="GH38" s="103"/>
      <c r="GI38" s="14"/>
    </row>
    <row r="39" spans="1:198" ht="12.75" customHeight="1">
      <c r="A39" s="40" t="s">
        <v>283</v>
      </c>
      <c r="B39" s="103">
        <f t="shared" si="54"/>
        <v>1704.1848923699997</v>
      </c>
      <c r="C39" s="14">
        <f t="shared" si="55"/>
        <v>5.3100602305093547</v>
      </c>
      <c r="D39" s="103">
        <v>6.55</v>
      </c>
      <c r="E39" s="14">
        <f t="shared" si="56"/>
        <v>3.8445735751599459</v>
      </c>
      <c r="F39" s="103"/>
      <c r="G39" s="14"/>
      <c r="H39" s="682">
        <v>6.266</v>
      </c>
      <c r="I39" s="14">
        <f t="shared" si="57"/>
        <v>23.712393566698196</v>
      </c>
      <c r="J39" s="682">
        <f>1.71</f>
        <v>1.71</v>
      </c>
      <c r="K39" s="14">
        <f t="shared" si="58"/>
        <v>1.1788794440652726</v>
      </c>
      <c r="L39" s="103"/>
      <c r="M39" s="14">
        <f t="shared" si="58"/>
        <v>0</v>
      </c>
      <c r="N39" s="103"/>
      <c r="O39" s="14"/>
      <c r="P39" s="103"/>
      <c r="Q39" s="14">
        <f t="shared" si="59"/>
        <v>0</v>
      </c>
      <c r="R39" s="103"/>
      <c r="S39" s="14"/>
      <c r="T39" s="103">
        <v>6.6</v>
      </c>
      <c r="U39" s="14">
        <f t="shared" si="60"/>
        <v>0.9613143789326497</v>
      </c>
      <c r="V39" s="1545">
        <v>19</v>
      </c>
      <c r="W39" s="14">
        <f t="shared" si="61"/>
        <v>18.756169792694966</v>
      </c>
      <c r="X39" s="1559"/>
      <c r="Y39" s="14">
        <f t="shared" si="62"/>
        <v>0</v>
      </c>
      <c r="Z39" s="103"/>
      <c r="AA39" s="14" t="e">
        <f t="shared" si="63"/>
        <v>#DIV/0!</v>
      </c>
      <c r="AB39" s="103"/>
      <c r="AC39" s="14"/>
      <c r="AD39" s="1545">
        <v>1.3</v>
      </c>
      <c r="AE39" s="14">
        <f t="shared" si="64"/>
        <v>2.4482109227871942</v>
      </c>
      <c r="AF39" s="1545">
        <v>24.1</v>
      </c>
      <c r="AG39" s="14">
        <f t="shared" si="65"/>
        <v>44.547134935304996</v>
      </c>
      <c r="AH39" s="103">
        <v>13.65</v>
      </c>
      <c r="AI39" s="14">
        <f t="shared" si="66"/>
        <v>7.6975131111487061</v>
      </c>
      <c r="AJ39" s="103"/>
      <c r="AK39" s="14">
        <f t="shared" si="67"/>
        <v>0</v>
      </c>
      <c r="AL39" s="103"/>
      <c r="AM39" s="14">
        <f t="shared" si="68"/>
        <v>0</v>
      </c>
      <c r="AN39" s="103"/>
      <c r="AO39" s="14">
        <f t="shared" si="69"/>
        <v>0</v>
      </c>
      <c r="AP39" s="103"/>
      <c r="AQ39" s="103"/>
      <c r="AR39" s="103"/>
      <c r="AS39" s="103"/>
      <c r="AT39" s="14"/>
      <c r="AU39" s="14"/>
      <c r="AV39" s="103">
        <v>89.46</v>
      </c>
      <c r="AW39" s="14">
        <f t="shared" si="70"/>
        <v>19.260248019290387</v>
      </c>
      <c r="AX39" s="103"/>
      <c r="AZ39" s="103">
        <v>91.96</v>
      </c>
      <c r="BA39" s="14">
        <f t="shared" si="71"/>
        <v>27.604010325989076</v>
      </c>
      <c r="BB39" s="103"/>
      <c r="BC39" s="14" t="e">
        <f t="shared" si="72"/>
        <v>#DIV/0!</v>
      </c>
      <c r="BD39" s="103"/>
      <c r="BE39" s="14" t="e">
        <f t="shared" si="73"/>
        <v>#DIV/0!</v>
      </c>
      <c r="BF39" s="103"/>
      <c r="BG39" s="14" t="e">
        <f t="shared" si="74"/>
        <v>#DIV/0!</v>
      </c>
      <c r="BH39" s="103"/>
      <c r="BI39" s="14"/>
      <c r="BJ39" s="103"/>
      <c r="BK39" s="14"/>
      <c r="BL39" s="103"/>
      <c r="BM39" s="14"/>
      <c r="BN39" s="103">
        <v>85.4</v>
      </c>
      <c r="BO39" s="14">
        <f t="shared" si="75"/>
        <v>8.6779798800934866</v>
      </c>
      <c r="BP39" s="103"/>
      <c r="BQ39" s="14"/>
      <c r="BR39" s="1559"/>
      <c r="BS39" s="14">
        <f t="shared" si="76"/>
        <v>0</v>
      </c>
      <c r="BT39" s="103"/>
      <c r="BU39" s="14">
        <f t="shared" si="77"/>
        <v>0</v>
      </c>
      <c r="BV39" s="103"/>
      <c r="BW39" s="14">
        <f t="shared" si="78"/>
        <v>0</v>
      </c>
      <c r="BX39" s="103">
        <v>24.993700520000001</v>
      </c>
      <c r="BY39" s="14">
        <f t="shared" si="79"/>
        <v>2.2456399759880346</v>
      </c>
      <c r="BZ39" s="103"/>
      <c r="CA39" s="14">
        <f t="shared" si="80"/>
        <v>0</v>
      </c>
      <c r="CB39" s="103">
        <v>0.39</v>
      </c>
      <c r="CC39" s="14">
        <f t="shared" si="81"/>
        <v>12.540192926045016</v>
      </c>
      <c r="CD39" s="103"/>
      <c r="CE39" s="14">
        <f t="shared" si="82"/>
        <v>0</v>
      </c>
      <c r="CF39" s="103">
        <v>3.33</v>
      </c>
      <c r="CG39" s="14">
        <f t="shared" si="83"/>
        <v>5.8606124604012679</v>
      </c>
      <c r="CH39" s="103"/>
      <c r="CI39" s="14"/>
      <c r="CJ39" s="103">
        <v>8.4700000000000006</v>
      </c>
      <c r="CK39" s="14">
        <f t="shared" si="84"/>
        <v>73.0802415875755</v>
      </c>
      <c r="CL39" s="103">
        <v>21.28</v>
      </c>
      <c r="CM39" s="14">
        <f t="shared" si="85"/>
        <v>36.031154757873352</v>
      </c>
      <c r="CN39" s="103"/>
      <c r="CO39" s="14"/>
      <c r="CP39" s="103">
        <v>84.575999999999993</v>
      </c>
      <c r="CQ39" s="14">
        <f t="shared" si="86"/>
        <v>11.025477906285523</v>
      </c>
      <c r="CR39" s="103">
        <v>82.328000000000003</v>
      </c>
      <c r="CS39" s="14">
        <f t="shared" si="87"/>
        <v>5.8598526637958646</v>
      </c>
      <c r="CT39" s="103"/>
      <c r="CU39" s="14"/>
      <c r="CV39" s="103"/>
      <c r="CW39" s="14"/>
      <c r="CX39" s="103"/>
      <c r="CY39" s="14"/>
      <c r="CZ39" s="103"/>
      <c r="DA39" s="14"/>
      <c r="DB39" s="103"/>
      <c r="DC39" s="14"/>
      <c r="DD39" s="103"/>
      <c r="DE39" s="14"/>
      <c r="DF39" s="103"/>
      <c r="DG39" s="14"/>
      <c r="DH39" s="103">
        <v>218.3</v>
      </c>
      <c r="DI39" s="14">
        <f t="shared" si="88"/>
        <v>7.2174833035773336</v>
      </c>
      <c r="DJ39" s="103">
        <v>79.2</v>
      </c>
      <c r="DK39" s="14">
        <f t="shared" si="89"/>
        <v>24.874371859296485</v>
      </c>
      <c r="DL39" s="1545">
        <v>73.7</v>
      </c>
      <c r="DM39" s="14">
        <f t="shared" si="90"/>
        <v>11.718128915317836</v>
      </c>
      <c r="DN39" s="1545">
        <v>26.8</v>
      </c>
      <c r="DO39" s="14">
        <f t="shared" si="91"/>
        <v>8.9205472156575585</v>
      </c>
      <c r="DP39" s="1545">
        <v>16.899999999999999</v>
      </c>
      <c r="DQ39" s="14">
        <f t="shared" si="92"/>
        <v>9.2098092643051768</v>
      </c>
      <c r="DR39" s="1545">
        <v>0.4</v>
      </c>
      <c r="DS39" s="14">
        <f t="shared" si="93"/>
        <v>13.071895424836605</v>
      </c>
      <c r="DT39" s="103"/>
      <c r="DU39" s="14"/>
      <c r="DV39" s="1545">
        <v>-88.57880815</v>
      </c>
      <c r="DW39" s="14">
        <f t="shared" si="94"/>
        <v>-3.1423767154530484</v>
      </c>
      <c r="DX39" s="103"/>
      <c r="DY39" s="14"/>
      <c r="DZ39" s="103"/>
      <c r="EA39" s="14"/>
      <c r="EB39" s="103">
        <v>0</v>
      </c>
      <c r="EC39" s="14">
        <f t="shared" si="95"/>
        <v>0</v>
      </c>
      <c r="ED39" s="103"/>
      <c r="EE39" s="14"/>
      <c r="EF39" s="1545">
        <v>1.4</v>
      </c>
      <c r="EG39" s="14">
        <f t="shared" si="96"/>
        <v>100</v>
      </c>
      <c r="EH39" s="103"/>
      <c r="EI39" s="14"/>
      <c r="EJ39" s="1545">
        <v>384.7</v>
      </c>
      <c r="EK39" s="14">
        <f t="shared" si="97"/>
        <v>13.153935580934148</v>
      </c>
      <c r="EL39" s="1545">
        <v>45.3</v>
      </c>
      <c r="EM39" s="14">
        <f t="shared" si="98"/>
        <v>10.072710292842372</v>
      </c>
      <c r="EN39" s="1559">
        <v>67</v>
      </c>
      <c r="EO39" s="14">
        <f t="shared" si="99"/>
        <v>11.609773002945763</v>
      </c>
      <c r="EP39" s="1559">
        <v>92.5</v>
      </c>
      <c r="EQ39" s="14">
        <f t="shared" si="100"/>
        <v>15.011359948068812</v>
      </c>
      <c r="ER39" s="1545">
        <v>26.1</v>
      </c>
      <c r="ES39" s="14">
        <f t="shared" si="101"/>
        <v>6.624365482233503</v>
      </c>
      <c r="ET39" s="1545">
        <v>10.9</v>
      </c>
      <c r="EU39" s="14">
        <f t="shared" si="102"/>
        <v>28.311688311688311</v>
      </c>
      <c r="EV39" s="103"/>
      <c r="EW39" s="14"/>
      <c r="EX39" s="103"/>
      <c r="EY39" s="14"/>
      <c r="EZ39" s="103"/>
      <c r="FA39" s="14"/>
      <c r="FB39" s="103"/>
      <c r="FC39" s="14"/>
      <c r="FD39" s="103"/>
      <c r="FE39" s="14"/>
      <c r="FF39" s="103">
        <v>58.6</v>
      </c>
      <c r="FG39" s="14">
        <f t="shared" si="103"/>
        <v>20.868945868945868</v>
      </c>
      <c r="FH39" s="103">
        <v>2.5</v>
      </c>
      <c r="FI39" s="14">
        <f t="shared" si="104"/>
        <v>5.9986754444724566</v>
      </c>
      <c r="FJ39" s="103">
        <v>107.1</v>
      </c>
      <c r="FK39" s="14">
        <f t="shared" si="105"/>
        <v>5.7829373650107989</v>
      </c>
      <c r="FL39" s="103">
        <v>10</v>
      </c>
      <c r="FM39" s="14">
        <f t="shared" si="106"/>
        <v>2.901073397156948</v>
      </c>
      <c r="FN39" s="103"/>
      <c r="FO39" s="14"/>
      <c r="FP39" s="103"/>
      <c r="FQ39" s="14">
        <f t="shared" si="107"/>
        <v>0</v>
      </c>
      <c r="FR39" s="103"/>
      <c r="FS39" s="14"/>
      <c r="FT39" s="103"/>
      <c r="FU39" s="14"/>
      <c r="FV39" s="103"/>
      <c r="FW39" s="14"/>
      <c r="FX39" s="103"/>
      <c r="FY39" s="14"/>
      <c r="FZ39" s="103"/>
      <c r="GA39" s="14"/>
      <c r="GB39" s="103"/>
      <c r="GC39" s="14"/>
      <c r="GD39" s="103"/>
      <c r="GE39" s="14"/>
      <c r="GF39" s="103"/>
      <c r="GG39" s="14"/>
      <c r="GH39" s="103"/>
      <c r="GI39" s="14"/>
    </row>
    <row r="40" spans="1:198" ht="12.75" customHeight="1">
      <c r="A40" s="40" t="s">
        <v>153</v>
      </c>
      <c r="B40" s="103">
        <f t="shared" si="54"/>
        <v>2580.9670487499998</v>
      </c>
      <c r="C40" s="14">
        <f t="shared" si="55"/>
        <v>8.0420208764806542</v>
      </c>
      <c r="D40" s="103"/>
      <c r="E40" s="14">
        <f t="shared" si="56"/>
        <v>0</v>
      </c>
      <c r="F40" s="103"/>
      <c r="G40" s="14"/>
      <c r="H40" s="682"/>
      <c r="I40" s="14">
        <f t="shared" si="57"/>
        <v>0</v>
      </c>
      <c r="J40" s="682"/>
      <c r="K40" s="14">
        <f t="shared" si="58"/>
        <v>0</v>
      </c>
      <c r="L40" s="103"/>
      <c r="M40" s="14">
        <f t="shared" si="58"/>
        <v>0</v>
      </c>
      <c r="N40" s="103"/>
      <c r="O40" s="14"/>
      <c r="P40" s="103"/>
      <c r="Q40" s="14">
        <f t="shared" si="59"/>
        <v>0</v>
      </c>
      <c r="R40" s="103"/>
      <c r="S40" s="14"/>
      <c r="T40" s="103"/>
      <c r="U40" s="14">
        <f t="shared" si="60"/>
        <v>0</v>
      </c>
      <c r="V40" s="1545">
        <v>0</v>
      </c>
      <c r="W40" s="14">
        <f t="shared" si="61"/>
        <v>0</v>
      </c>
      <c r="X40" s="1559">
        <f>8.461213+83.048115</f>
        <v>91.509327999999996</v>
      </c>
      <c r="Y40" s="14">
        <f t="shared" si="62"/>
        <v>9.1806239661363662</v>
      </c>
      <c r="Z40" s="103"/>
      <c r="AA40" s="14" t="e">
        <f t="shared" si="63"/>
        <v>#DIV/0!</v>
      </c>
      <c r="AB40" s="103"/>
      <c r="AC40" s="14"/>
      <c r="AD40" s="1545"/>
      <c r="AE40" s="14">
        <f t="shared" si="64"/>
        <v>0</v>
      </c>
      <c r="AF40" s="1545">
        <v>0</v>
      </c>
      <c r="AG40" s="14">
        <f t="shared" si="65"/>
        <v>0</v>
      </c>
      <c r="AH40" s="103"/>
      <c r="AI40" s="14">
        <f t="shared" si="66"/>
        <v>0</v>
      </c>
      <c r="AJ40" s="103">
        <v>366.63159216999998</v>
      </c>
      <c r="AK40" s="14">
        <f t="shared" si="67"/>
        <v>7.7195867561986349</v>
      </c>
      <c r="AL40" s="103">
        <v>5.6355628499999995</v>
      </c>
      <c r="AM40" s="14">
        <f t="shared" si="68"/>
        <v>15.066896156574543</v>
      </c>
      <c r="AN40" s="103">
        <v>19.844215050000003</v>
      </c>
      <c r="AO40" s="14">
        <f t="shared" si="69"/>
        <v>6.5709136066555427</v>
      </c>
      <c r="AP40" s="103"/>
      <c r="AQ40" s="103"/>
      <c r="AR40" s="103"/>
      <c r="AS40" s="103"/>
      <c r="AT40" s="14"/>
      <c r="AU40" s="14"/>
      <c r="AV40" s="103"/>
      <c r="AW40" s="14">
        <f t="shared" si="70"/>
        <v>0</v>
      </c>
      <c r="AX40" s="103"/>
      <c r="AZ40" s="103">
        <v>38.4</v>
      </c>
      <c r="BA40" s="14">
        <f t="shared" si="71"/>
        <v>11.526685477576995</v>
      </c>
      <c r="BB40" s="103"/>
      <c r="BC40" s="14" t="e">
        <f t="shared" si="72"/>
        <v>#DIV/0!</v>
      </c>
      <c r="BD40" s="103"/>
      <c r="BE40" s="14" t="e">
        <f t="shared" si="73"/>
        <v>#DIV/0!</v>
      </c>
      <c r="BF40" s="103"/>
      <c r="BG40" s="14" t="e">
        <f t="shared" si="74"/>
        <v>#DIV/0!</v>
      </c>
      <c r="BH40" s="103"/>
      <c r="BI40" s="14"/>
      <c r="BJ40" s="103"/>
      <c r="BK40" s="14"/>
      <c r="BL40" s="103"/>
      <c r="BM40" s="14"/>
      <c r="BN40" s="103"/>
      <c r="BO40" s="14">
        <f t="shared" si="75"/>
        <v>0</v>
      </c>
      <c r="BP40" s="103"/>
      <c r="BQ40" s="14"/>
      <c r="BR40" s="1545">
        <f>102559180/1000000</f>
        <v>102.55918</v>
      </c>
      <c r="BS40" s="14">
        <f t="shared" si="76"/>
        <v>22.913989420767482</v>
      </c>
      <c r="BT40" s="103">
        <v>64.5</v>
      </c>
      <c r="BU40" s="14">
        <f t="shared" si="77"/>
        <v>37.632947177134724</v>
      </c>
      <c r="BV40" s="103"/>
      <c r="BW40" s="14">
        <f t="shared" si="78"/>
        <v>0</v>
      </c>
      <c r="BX40" s="103">
        <v>0</v>
      </c>
      <c r="BY40" s="14">
        <f t="shared" si="79"/>
        <v>0</v>
      </c>
      <c r="BZ40" s="103">
        <v>203.81495228</v>
      </c>
      <c r="CA40" s="14">
        <f t="shared" si="80"/>
        <v>25.491097423472208</v>
      </c>
      <c r="CB40" s="103">
        <v>1.49</v>
      </c>
      <c r="CC40" s="14">
        <f t="shared" si="81"/>
        <v>47.909967845659168</v>
      </c>
      <c r="CD40" s="103">
        <v>0</v>
      </c>
      <c r="CE40" s="14">
        <f t="shared" si="82"/>
        <v>0</v>
      </c>
      <c r="CF40" s="103">
        <v>17.75</v>
      </c>
      <c r="CG40" s="14">
        <f t="shared" si="83"/>
        <v>31.239000351988739</v>
      </c>
      <c r="CH40" s="103"/>
      <c r="CI40" s="14"/>
      <c r="CJ40" s="103"/>
      <c r="CK40" s="14">
        <f t="shared" si="84"/>
        <v>0</v>
      </c>
      <c r="CL40" s="103"/>
      <c r="CM40" s="14">
        <f t="shared" si="85"/>
        <v>0</v>
      </c>
      <c r="CN40" s="103"/>
      <c r="CO40" s="14"/>
      <c r="CP40" s="103"/>
      <c r="CQ40" s="14">
        <f t="shared" si="86"/>
        <v>0</v>
      </c>
      <c r="CR40" s="103">
        <v>381.96600000000001</v>
      </c>
      <c r="CS40" s="14">
        <f t="shared" si="87"/>
        <v>27.187159685398054</v>
      </c>
      <c r="CT40" s="103"/>
      <c r="CU40" s="14"/>
      <c r="CV40" s="103"/>
      <c r="CW40" s="14"/>
      <c r="CX40" s="103"/>
      <c r="CY40" s="14"/>
      <c r="CZ40" s="103"/>
      <c r="DA40" s="14"/>
      <c r="DB40" s="103"/>
      <c r="DC40" s="14"/>
      <c r="DD40" s="103"/>
      <c r="DE40" s="14"/>
      <c r="DF40" s="103"/>
      <c r="DG40" s="14"/>
      <c r="DH40" s="103"/>
      <c r="DI40" s="14">
        <f t="shared" si="88"/>
        <v>0</v>
      </c>
      <c r="DJ40" s="103"/>
      <c r="DK40" s="14">
        <f t="shared" si="89"/>
        <v>0</v>
      </c>
      <c r="DL40" s="1545">
        <v>8</v>
      </c>
      <c r="DM40" s="14">
        <f t="shared" si="90"/>
        <v>1.2719814290711353</v>
      </c>
      <c r="DN40" s="1545">
        <v>1.2</v>
      </c>
      <c r="DO40" s="14">
        <f t="shared" si="91"/>
        <v>0.39942748726824878</v>
      </c>
      <c r="DP40" s="1545">
        <v>9</v>
      </c>
      <c r="DQ40" s="14">
        <f t="shared" si="92"/>
        <v>4.9046321525885572</v>
      </c>
      <c r="DR40" s="1545"/>
      <c r="DS40" s="14">
        <f t="shared" si="93"/>
        <v>0</v>
      </c>
      <c r="DT40" s="103"/>
      <c r="DU40" s="14"/>
      <c r="DV40" s="1545">
        <v>766.33841345000008</v>
      </c>
      <c r="DW40" s="14">
        <f t="shared" si="94"/>
        <v>27.186231525090932</v>
      </c>
      <c r="DX40" s="103"/>
      <c r="DY40" s="14"/>
      <c r="DZ40" s="103"/>
      <c r="EA40" s="14"/>
      <c r="EB40" s="103">
        <v>0</v>
      </c>
      <c r="EC40" s="14">
        <f t="shared" si="95"/>
        <v>0</v>
      </c>
      <c r="ED40" s="103"/>
      <c r="EE40" s="14"/>
      <c r="EF40" s="1545"/>
      <c r="EG40" s="14">
        <f t="shared" si="96"/>
        <v>0</v>
      </c>
      <c r="EH40" s="103"/>
      <c r="EI40" s="14"/>
      <c r="EJ40" s="1545">
        <v>98</v>
      </c>
      <c r="EK40" s="14">
        <f t="shared" si="97"/>
        <v>3.3508855911919584</v>
      </c>
      <c r="EL40" s="1545"/>
      <c r="EM40" s="14">
        <f t="shared" si="98"/>
        <v>0</v>
      </c>
      <c r="EN40" s="1559">
        <v>89</v>
      </c>
      <c r="EO40" s="14">
        <f t="shared" si="99"/>
        <v>15.421937272569744</v>
      </c>
      <c r="EP40" s="1559">
        <v>3.5</v>
      </c>
      <c r="EQ40" s="14">
        <f t="shared" si="100"/>
        <v>0.56799740344044147</v>
      </c>
      <c r="ER40" s="1545"/>
      <c r="ES40" s="14">
        <f t="shared" si="101"/>
        <v>0</v>
      </c>
      <c r="ET40" s="1545">
        <v>1.6</v>
      </c>
      <c r="EU40" s="14">
        <f t="shared" si="102"/>
        <v>4.1558441558441555</v>
      </c>
      <c r="EV40" s="103"/>
      <c r="EW40" s="14"/>
      <c r="EX40" s="103"/>
      <c r="EY40" s="14"/>
      <c r="EZ40" s="103"/>
      <c r="FA40" s="14"/>
      <c r="FB40" s="103"/>
      <c r="FC40" s="14"/>
      <c r="FD40" s="103"/>
      <c r="FE40" s="14"/>
      <c r="FF40" s="103">
        <v>0</v>
      </c>
      <c r="FG40" s="14">
        <f t="shared" si="103"/>
        <v>0</v>
      </c>
      <c r="FH40" s="103">
        <v>8.1</v>
      </c>
      <c r="FI40" s="14">
        <f t="shared" si="104"/>
        <v>19.435708440090757</v>
      </c>
      <c r="FJ40" s="103">
        <v>102.5</v>
      </c>
      <c r="FK40" s="14">
        <f t="shared" si="105"/>
        <v>5.5345572354211665</v>
      </c>
      <c r="FL40" s="103">
        <v>90.3</v>
      </c>
      <c r="FM40" s="14">
        <f t="shared" si="106"/>
        <v>26.196692776327239</v>
      </c>
      <c r="FN40" s="103"/>
      <c r="FO40" s="14"/>
      <c r="FP40" s="103">
        <v>109.32780495</v>
      </c>
      <c r="FQ40" s="14">
        <f t="shared" si="107"/>
        <v>41.746981057743803</v>
      </c>
      <c r="FR40" s="103"/>
      <c r="FS40" s="14"/>
      <c r="FT40" s="103"/>
      <c r="FU40" s="14"/>
      <c r="FV40" s="103"/>
      <c r="FW40" s="14"/>
      <c r="FX40" s="103"/>
      <c r="FY40" s="14"/>
      <c r="FZ40" s="103"/>
      <c r="GA40" s="14"/>
      <c r="GB40" s="103"/>
      <c r="GC40" s="14"/>
      <c r="GD40" s="103"/>
      <c r="GE40" s="14"/>
      <c r="GF40" s="103"/>
      <c r="GG40" s="14"/>
      <c r="GH40" s="103"/>
      <c r="GI40" s="14"/>
    </row>
    <row r="41" spans="1:198" ht="12.75" customHeight="1" thickBot="1">
      <c r="A41" s="40" t="s">
        <v>155</v>
      </c>
      <c r="B41" s="103">
        <f t="shared" si="54"/>
        <v>816.95600000000013</v>
      </c>
      <c r="C41" s="14">
        <f t="shared" si="55"/>
        <v>2.5455486579528657</v>
      </c>
      <c r="D41" s="103"/>
      <c r="E41" s="14">
        <f t="shared" si="56"/>
        <v>0</v>
      </c>
      <c r="F41" s="103"/>
      <c r="G41" s="14"/>
      <c r="H41" s="682"/>
      <c r="I41" s="14">
        <f t="shared" si="57"/>
        <v>0</v>
      </c>
      <c r="J41" s="682">
        <f>5.031+5.525</f>
        <v>10.556000000000001</v>
      </c>
      <c r="K41" s="14">
        <f t="shared" si="58"/>
        <v>7.2773400067561518</v>
      </c>
      <c r="L41" s="103"/>
      <c r="M41" s="14">
        <f t="shared" si="58"/>
        <v>0</v>
      </c>
      <c r="N41" s="103"/>
      <c r="O41" s="14"/>
      <c r="P41" s="103"/>
      <c r="Q41" s="14">
        <f t="shared" si="59"/>
        <v>0</v>
      </c>
      <c r="R41" s="103"/>
      <c r="S41" s="14"/>
      <c r="T41" s="103">
        <v>0</v>
      </c>
      <c r="U41" s="14">
        <f t="shared" si="60"/>
        <v>0</v>
      </c>
      <c r="V41" s="1545">
        <v>0</v>
      </c>
      <c r="W41" s="14">
        <f t="shared" si="61"/>
        <v>0</v>
      </c>
      <c r="X41" s="1559"/>
      <c r="Y41" s="14">
        <f t="shared" si="62"/>
        <v>0</v>
      </c>
      <c r="Z41" s="103"/>
      <c r="AA41" s="14" t="e">
        <f t="shared" si="63"/>
        <v>#DIV/0!</v>
      </c>
      <c r="AB41" s="103"/>
      <c r="AC41" s="14"/>
      <c r="AD41" s="1545"/>
      <c r="AE41" s="14">
        <f t="shared" si="64"/>
        <v>0</v>
      </c>
      <c r="AF41" s="1545">
        <v>0</v>
      </c>
      <c r="AG41" s="14">
        <f t="shared" si="65"/>
        <v>0</v>
      </c>
      <c r="AH41" s="103"/>
      <c r="AI41" s="14">
        <f t="shared" si="66"/>
        <v>0</v>
      </c>
      <c r="AJ41" s="103">
        <v>0</v>
      </c>
      <c r="AK41" s="14">
        <f t="shared" si="67"/>
        <v>0</v>
      </c>
      <c r="AL41" s="103">
        <v>0</v>
      </c>
      <c r="AM41" s="14">
        <f t="shared" si="68"/>
        <v>0</v>
      </c>
      <c r="AN41" s="103">
        <v>0</v>
      </c>
      <c r="AO41" s="14">
        <f t="shared" si="69"/>
        <v>0</v>
      </c>
      <c r="AP41" s="103"/>
      <c r="AQ41" s="103"/>
      <c r="AR41" s="103"/>
      <c r="AS41" s="103"/>
      <c r="AT41" s="14"/>
      <c r="AU41" s="14"/>
      <c r="AV41" s="103"/>
      <c r="AW41" s="14">
        <f t="shared" si="70"/>
        <v>0</v>
      </c>
      <c r="AX41" s="103"/>
      <c r="AZ41" s="103"/>
      <c r="BA41" s="14">
        <f t="shared" si="71"/>
        <v>0</v>
      </c>
      <c r="BB41" s="103"/>
      <c r="BC41" s="14" t="e">
        <f t="shared" si="72"/>
        <v>#DIV/0!</v>
      </c>
      <c r="BD41" s="103"/>
      <c r="BE41" s="14" t="e">
        <f t="shared" si="73"/>
        <v>#DIV/0!</v>
      </c>
      <c r="BF41" s="103"/>
      <c r="BG41" s="14" t="e">
        <f t="shared" si="74"/>
        <v>#DIV/0!</v>
      </c>
      <c r="BH41" s="103"/>
      <c r="BI41" s="14"/>
      <c r="BJ41" s="103"/>
      <c r="BK41" s="14"/>
      <c r="BL41" s="103"/>
      <c r="BM41" s="14"/>
      <c r="BN41" s="103">
        <v>620.29999999999995</v>
      </c>
      <c r="BO41" s="14">
        <f t="shared" si="75"/>
        <v>63.032212173559586</v>
      </c>
      <c r="BP41" s="103"/>
      <c r="BQ41" s="14"/>
      <c r="BR41" s="1545"/>
      <c r="BS41" s="14">
        <f t="shared" si="76"/>
        <v>0</v>
      </c>
      <c r="BT41" s="103"/>
      <c r="BU41" s="14">
        <f t="shared" si="77"/>
        <v>0</v>
      </c>
      <c r="BV41" s="103"/>
      <c r="BW41" s="14">
        <f t="shared" si="78"/>
        <v>0</v>
      </c>
      <c r="BX41" s="103">
        <v>0</v>
      </c>
      <c r="BY41" s="14">
        <f t="shared" si="79"/>
        <v>0</v>
      </c>
      <c r="BZ41" s="103">
        <v>0</v>
      </c>
      <c r="CA41" s="14">
        <f t="shared" si="80"/>
        <v>0</v>
      </c>
      <c r="CB41" s="103"/>
      <c r="CC41" s="14">
        <f t="shared" si="81"/>
        <v>0</v>
      </c>
      <c r="CD41" s="103">
        <v>0</v>
      </c>
      <c r="CE41" s="14">
        <f t="shared" si="82"/>
        <v>0</v>
      </c>
      <c r="CF41" s="103"/>
      <c r="CG41" s="14">
        <f t="shared" si="83"/>
        <v>0</v>
      </c>
      <c r="CH41" s="103"/>
      <c r="CI41" s="14"/>
      <c r="CJ41" s="103"/>
      <c r="CK41" s="14">
        <f t="shared" si="84"/>
        <v>0</v>
      </c>
      <c r="CL41" s="103"/>
      <c r="CM41" s="14">
        <f t="shared" si="85"/>
        <v>0</v>
      </c>
      <c r="CN41" s="103"/>
      <c r="CO41" s="14"/>
      <c r="CP41" s="103"/>
      <c r="CQ41" s="14">
        <f t="shared" si="86"/>
        <v>0</v>
      </c>
      <c r="CR41" s="103"/>
      <c r="CS41" s="14">
        <f t="shared" si="87"/>
        <v>0</v>
      </c>
      <c r="CT41" s="103"/>
      <c r="CU41" s="14"/>
      <c r="CV41" s="103"/>
      <c r="CW41" s="14"/>
      <c r="CX41" s="103"/>
      <c r="CY41" s="14"/>
      <c r="CZ41" s="103"/>
      <c r="DA41" s="14"/>
      <c r="DB41" s="103"/>
      <c r="DC41" s="14"/>
      <c r="DD41" s="103"/>
      <c r="DE41" s="14"/>
      <c r="DF41" s="103"/>
      <c r="DG41" s="14"/>
      <c r="DH41" s="103"/>
      <c r="DI41" s="14">
        <f t="shared" si="88"/>
        <v>0</v>
      </c>
      <c r="DJ41" s="103"/>
      <c r="DK41" s="14">
        <f t="shared" si="89"/>
        <v>0</v>
      </c>
      <c r="DL41" s="1545">
        <v>9.6999999999999993</v>
      </c>
      <c r="DM41" s="14">
        <f t="shared" si="90"/>
        <v>1.5422774827487515</v>
      </c>
      <c r="DN41" s="1545">
        <v>1</v>
      </c>
      <c r="DO41" s="14">
        <f t="shared" si="91"/>
        <v>0.33285623939020736</v>
      </c>
      <c r="DP41" s="1545">
        <v>0.6</v>
      </c>
      <c r="DQ41" s="14">
        <f t="shared" si="92"/>
        <v>0.32697547683923711</v>
      </c>
      <c r="DR41" s="1545"/>
      <c r="DS41" s="14">
        <f t="shared" si="93"/>
        <v>0</v>
      </c>
      <c r="DT41" s="103"/>
      <c r="DU41" s="14"/>
      <c r="DV41" s="1545">
        <v>56.1</v>
      </c>
      <c r="DW41" s="14">
        <f t="shared" si="94"/>
        <v>1.9901750477201021</v>
      </c>
      <c r="DX41" s="103"/>
      <c r="DY41" s="14"/>
      <c r="DZ41" s="103"/>
      <c r="EA41" s="14"/>
      <c r="EB41" s="103">
        <v>0</v>
      </c>
      <c r="EC41" s="14">
        <f t="shared" si="95"/>
        <v>0</v>
      </c>
      <c r="ED41" s="103"/>
      <c r="EE41" s="14"/>
      <c r="EF41" s="1545"/>
      <c r="EG41" s="14">
        <f t="shared" si="96"/>
        <v>0</v>
      </c>
      <c r="EH41" s="103"/>
      <c r="EI41" s="14"/>
      <c r="EJ41" s="1545">
        <v>73.400000000000006</v>
      </c>
      <c r="EK41" s="14">
        <f t="shared" si="97"/>
        <v>2.5097449223825485</v>
      </c>
      <c r="EL41" s="1545">
        <v>9.6</v>
      </c>
      <c r="EM41" s="14">
        <f t="shared" si="98"/>
        <v>2.1346141017944098</v>
      </c>
      <c r="EN41" s="1559">
        <v>31</v>
      </c>
      <c r="EO41" s="14">
        <f t="shared" si="99"/>
        <v>5.3716860162883382</v>
      </c>
      <c r="EP41" s="1559">
        <v>4.5</v>
      </c>
      <c r="EQ41" s="14">
        <f t="shared" si="100"/>
        <v>0.73028237585199618</v>
      </c>
      <c r="ER41" s="1545"/>
      <c r="ES41" s="14">
        <f t="shared" si="101"/>
        <v>0</v>
      </c>
      <c r="ET41" s="1545">
        <v>0.2</v>
      </c>
      <c r="EU41" s="14">
        <f t="shared" si="102"/>
        <v>0.51948051948051943</v>
      </c>
      <c r="EV41" s="103"/>
      <c r="EW41" s="14"/>
      <c r="EX41" s="103"/>
      <c r="EY41" s="14"/>
      <c r="EZ41" s="103"/>
      <c r="FA41" s="14"/>
      <c r="FB41" s="103"/>
      <c r="FC41" s="14"/>
      <c r="FD41" s="103"/>
      <c r="FE41" s="14"/>
      <c r="FF41" s="103">
        <v>0</v>
      </c>
      <c r="FG41" s="14">
        <f t="shared" si="103"/>
        <v>0</v>
      </c>
      <c r="FH41" s="103">
        <v>0</v>
      </c>
      <c r="FI41" s="14">
        <f t="shared" si="104"/>
        <v>0</v>
      </c>
      <c r="FJ41" s="103">
        <v>0</v>
      </c>
      <c r="FK41" s="14">
        <f t="shared" si="105"/>
        <v>0</v>
      </c>
      <c r="FL41" s="103">
        <v>0</v>
      </c>
      <c r="FM41" s="14">
        <f t="shared" si="106"/>
        <v>0</v>
      </c>
      <c r="FN41" s="103"/>
      <c r="FO41" s="14"/>
      <c r="FP41" s="103">
        <v>0</v>
      </c>
      <c r="FQ41" s="14">
        <f t="shared" si="107"/>
        <v>0</v>
      </c>
      <c r="FR41" s="103"/>
      <c r="FS41" s="14"/>
      <c r="FT41" s="103"/>
      <c r="FU41" s="14"/>
      <c r="FV41" s="103"/>
      <c r="FW41" s="14"/>
      <c r="FX41" s="103"/>
      <c r="FY41" s="14"/>
      <c r="FZ41" s="103"/>
      <c r="GA41" s="14"/>
      <c r="GB41" s="103"/>
      <c r="GC41" s="14"/>
      <c r="GD41" s="103"/>
      <c r="GE41" s="14"/>
      <c r="GF41" s="103"/>
      <c r="GG41" s="14"/>
      <c r="GH41" s="103"/>
      <c r="GI41" s="14"/>
    </row>
    <row r="42" spans="1:198" ht="12.75" customHeight="1" thickBot="1">
      <c r="A42" s="39" t="s">
        <v>157</v>
      </c>
      <c r="B42" s="5">
        <f t="shared" si="54"/>
        <v>14204.220898819998</v>
      </c>
      <c r="C42" s="49">
        <f t="shared" si="55"/>
        <v>44.258852920178427</v>
      </c>
      <c r="D42" s="5">
        <f>SUM(D34:D41)</f>
        <v>6.55</v>
      </c>
      <c r="E42" s="49">
        <f t="shared" si="56"/>
        <v>3.8445735751599459</v>
      </c>
      <c r="F42" s="5"/>
      <c r="G42" s="49"/>
      <c r="H42" s="1429">
        <f>SUM(H33:H41)</f>
        <v>13.605</v>
      </c>
      <c r="I42" s="49">
        <f t="shared" si="57"/>
        <v>51.485335856196777</v>
      </c>
      <c r="J42" s="1429">
        <f>SUM(J33:J41)</f>
        <v>120.09199999999998</v>
      </c>
      <c r="K42" s="49">
        <f t="shared" si="58"/>
        <v>82.791807132565339</v>
      </c>
      <c r="L42" s="5">
        <v>0.05</v>
      </c>
      <c r="M42" s="49">
        <f t="shared" si="58"/>
        <v>100</v>
      </c>
      <c r="N42" s="5"/>
      <c r="O42" s="49"/>
      <c r="P42" s="5">
        <v>0.03</v>
      </c>
      <c r="Q42" s="49">
        <f t="shared" si="59"/>
        <v>100</v>
      </c>
      <c r="R42" s="5"/>
      <c r="S42" s="49"/>
      <c r="T42" s="5">
        <v>128.5</v>
      </c>
      <c r="U42" s="49">
        <f t="shared" si="60"/>
        <v>18.716499650431135</v>
      </c>
      <c r="V42" s="1546">
        <f>SUM(V33:V41)</f>
        <v>19</v>
      </c>
      <c r="W42" s="49">
        <f t="shared" si="61"/>
        <v>18.756169792694966</v>
      </c>
      <c r="X42" s="1560">
        <f>SUM(X33:X41)</f>
        <v>979.30932799999994</v>
      </c>
      <c r="Y42" s="49">
        <f t="shared" si="62"/>
        <v>98.248680035085613</v>
      </c>
      <c r="Z42" s="5">
        <f>SUM(Z34:Z41)</f>
        <v>0</v>
      </c>
      <c r="AA42" s="49" t="e">
        <f t="shared" si="63"/>
        <v>#DIV/0!</v>
      </c>
      <c r="AB42" s="5"/>
      <c r="AC42" s="49"/>
      <c r="AD42" s="1546">
        <f>SUM(AD33:AD41)</f>
        <v>1.3</v>
      </c>
      <c r="AE42" s="49">
        <f t="shared" si="64"/>
        <v>2.4482109227871942</v>
      </c>
      <c r="AF42" s="1546">
        <f>SUM(AF33:AF41)</f>
        <v>25.1</v>
      </c>
      <c r="AG42" s="49">
        <f t="shared" si="65"/>
        <v>46.395563770794823</v>
      </c>
      <c r="AH42" s="5">
        <f>SUM(AH34:AH41)</f>
        <v>13.65</v>
      </c>
      <c r="AI42" s="49">
        <f t="shared" si="66"/>
        <v>7.6975131111487061</v>
      </c>
      <c r="AJ42" s="5">
        <v>1823.3789474199991</v>
      </c>
      <c r="AK42" s="49">
        <f t="shared" si="67"/>
        <v>38.39203242340389</v>
      </c>
      <c r="AL42" s="5">
        <v>18.192436670000003</v>
      </c>
      <c r="AM42" s="49">
        <f t="shared" si="68"/>
        <v>48.638186005138579</v>
      </c>
      <c r="AN42" s="5">
        <v>106.14514087999999</v>
      </c>
      <c r="AO42" s="49">
        <f t="shared" si="69"/>
        <v>35.147298531657533</v>
      </c>
      <c r="AP42" s="5"/>
      <c r="AQ42" s="5"/>
      <c r="AR42" s="5"/>
      <c r="AS42" s="5"/>
      <c r="AT42" s="49"/>
      <c r="AU42" s="49"/>
      <c r="AV42" s="5">
        <f>SUM(AV34:AV41)</f>
        <v>89.46</v>
      </c>
      <c r="AW42" s="49">
        <f t="shared" si="70"/>
        <v>19.260248019290387</v>
      </c>
      <c r="AX42" s="5"/>
      <c r="AY42" s="49"/>
      <c r="AZ42" s="5">
        <f>SUM(AZ34:AZ41)</f>
        <v>248.52</v>
      </c>
      <c r="BA42" s="49">
        <f t="shared" si="71"/>
        <v>74.599267575193622</v>
      </c>
      <c r="BB42" s="5">
        <f>SUM(BB34:BB41)</f>
        <v>0</v>
      </c>
      <c r="BC42" s="49" t="e">
        <f t="shared" si="72"/>
        <v>#DIV/0!</v>
      </c>
      <c r="BD42" s="5">
        <f>SUM(BD34:BD41)</f>
        <v>0</v>
      </c>
      <c r="BE42" s="49" t="e">
        <f t="shared" si="73"/>
        <v>#DIV/0!</v>
      </c>
      <c r="BF42" s="5">
        <f>SUM(BF34:BF41)</f>
        <v>0</v>
      </c>
      <c r="BG42" s="49" t="e">
        <f t="shared" si="74"/>
        <v>#DIV/0!</v>
      </c>
      <c r="BH42" s="5"/>
      <c r="BI42" s="49"/>
      <c r="BJ42" s="5"/>
      <c r="BK42" s="49"/>
      <c r="BL42" s="5"/>
      <c r="BM42" s="49"/>
      <c r="BN42" s="5">
        <f>SUM(BN34:BN41)</f>
        <v>706.09999999999991</v>
      </c>
      <c r="BO42" s="49">
        <f t="shared" si="75"/>
        <v>71.750838329438054</v>
      </c>
      <c r="BP42" s="5"/>
      <c r="BQ42" s="49"/>
      <c r="BR42" s="1546">
        <f>SUM(BR33:BR41)</f>
        <v>143.29502875999998</v>
      </c>
      <c r="BS42" s="49">
        <f t="shared" si="76"/>
        <v>32.015279110609228</v>
      </c>
      <c r="BT42" s="5">
        <v>71.8</v>
      </c>
      <c r="BU42" s="49">
        <f t="shared" si="77"/>
        <v>41.892179958422844</v>
      </c>
      <c r="BV42" s="5">
        <v>2.8355389999999998</v>
      </c>
      <c r="BW42" s="49">
        <f t="shared" si="78"/>
        <v>25.232924139331526</v>
      </c>
      <c r="BX42" s="5">
        <v>24.993700520000001</v>
      </c>
      <c r="BY42" s="49">
        <f t="shared" si="79"/>
        <v>2.2456399759880346</v>
      </c>
      <c r="BZ42" s="5">
        <v>246.60999928000001</v>
      </c>
      <c r="CA42" s="49">
        <f t="shared" si="80"/>
        <v>30.843465834698531</v>
      </c>
      <c r="CB42" s="5">
        <f>SUM(CB34:CB41)</f>
        <v>1.88</v>
      </c>
      <c r="CC42" s="49">
        <f t="shared" si="81"/>
        <v>60.450160771704176</v>
      </c>
      <c r="CD42" s="5">
        <v>32.780265689999993</v>
      </c>
      <c r="CE42" s="49">
        <f t="shared" si="82"/>
        <v>36.684589729328884</v>
      </c>
      <c r="CF42" s="5">
        <f>SUM(CF34:CF41)</f>
        <v>50.26</v>
      </c>
      <c r="CG42" s="49">
        <f t="shared" si="83"/>
        <v>88.454769447377686</v>
      </c>
      <c r="CH42" s="5"/>
      <c r="CI42" s="49"/>
      <c r="CJ42" s="5">
        <f>SUM(CJ34:CJ41)</f>
        <v>8.4700000000000006</v>
      </c>
      <c r="CK42" s="49">
        <f t="shared" si="84"/>
        <v>73.0802415875755</v>
      </c>
      <c r="CL42" s="5">
        <f>SUM(CL34:CL41)</f>
        <v>24.200000000000003</v>
      </c>
      <c r="CM42" s="49">
        <f t="shared" si="85"/>
        <v>40.975279376904851</v>
      </c>
      <c r="CN42" s="5"/>
      <c r="CO42" s="49"/>
      <c r="CP42" s="5">
        <v>84.575999999999993</v>
      </c>
      <c r="CQ42" s="49">
        <f t="shared" si="86"/>
        <v>11.025477906285523</v>
      </c>
      <c r="CR42" s="5">
        <v>464.29399999999998</v>
      </c>
      <c r="CS42" s="49">
        <f t="shared" si="87"/>
        <v>33.04701234919392</v>
      </c>
      <c r="CT42" s="5"/>
      <c r="CU42" s="49"/>
      <c r="CV42" s="5"/>
      <c r="CW42" s="49"/>
      <c r="CX42" s="5"/>
      <c r="CY42" s="49"/>
      <c r="CZ42" s="5"/>
      <c r="DA42" s="49"/>
      <c r="DB42" s="5"/>
      <c r="DC42" s="49"/>
      <c r="DD42" s="5"/>
      <c r="DE42" s="49"/>
      <c r="DF42" s="5"/>
      <c r="DG42" s="49"/>
      <c r="DH42" s="5">
        <v>2043.9</v>
      </c>
      <c r="DI42" s="49">
        <f t="shared" si="88"/>
        <v>67.575877802023413</v>
      </c>
      <c r="DJ42" s="5">
        <v>239.8</v>
      </c>
      <c r="DK42" s="49">
        <f t="shared" si="89"/>
        <v>75.314070351758801</v>
      </c>
      <c r="DL42" s="1546">
        <f>SUM(DL33:DL41)</f>
        <v>351.9</v>
      </c>
      <c r="DM42" s="49">
        <f t="shared" si="90"/>
        <v>55.951283111266569</v>
      </c>
      <c r="DN42" s="1546">
        <f>SUM(DN33:DN41)</f>
        <v>133.13</v>
      </c>
      <c r="DO42" s="49">
        <f t="shared" si="91"/>
        <v>44.313151150018307</v>
      </c>
      <c r="DP42" s="1546">
        <f>SUM(DP33:DP41)</f>
        <v>68</v>
      </c>
      <c r="DQ42" s="49">
        <f t="shared" si="92"/>
        <v>37.05722070844687</v>
      </c>
      <c r="DR42" s="1546">
        <f>SUM(DR33:DR41)</f>
        <v>2.4999999999999996</v>
      </c>
      <c r="DS42" s="49">
        <f t="shared" si="93"/>
        <v>81.699346405228752</v>
      </c>
      <c r="DT42" s="5"/>
      <c r="DU42" s="49"/>
      <c r="DV42" s="1546">
        <f>SUM(DV33:DV41)</f>
        <v>1670.98570765</v>
      </c>
      <c r="DW42" s="49">
        <f t="shared" si="94"/>
        <v>59.279038510908158</v>
      </c>
      <c r="DX42" s="5"/>
      <c r="DY42" s="49"/>
      <c r="DZ42" s="5"/>
      <c r="EA42" s="49"/>
      <c r="EB42" s="5">
        <v>255.4</v>
      </c>
      <c r="EC42" s="49">
        <f t="shared" si="95"/>
        <v>10.601029387348499</v>
      </c>
      <c r="ED42" s="5"/>
      <c r="EE42" s="49"/>
      <c r="EF42" s="1546">
        <f>SUM(EF33:EF41)</f>
        <v>1.4</v>
      </c>
      <c r="EG42" s="49">
        <f t="shared" si="96"/>
        <v>100</v>
      </c>
      <c r="EH42" s="5"/>
      <c r="EI42" s="49"/>
      <c r="EJ42" s="1546">
        <f>SUM(EJ33:EJ41)</f>
        <v>2054.7999999999997</v>
      </c>
      <c r="EK42" s="49">
        <f t="shared" si="97"/>
        <v>70.259180742665677</v>
      </c>
      <c r="EL42" s="1546">
        <f>SUM(EL33:EL41)</f>
        <v>225.50000000000003</v>
      </c>
      <c r="EM42" s="49">
        <f t="shared" si="98"/>
        <v>50.141195828608275</v>
      </c>
      <c r="EN42" s="1560">
        <f>SUM(EN33:EN41)</f>
        <v>397.8</v>
      </c>
      <c r="EO42" s="49">
        <f t="shared" si="99"/>
        <v>68.930861202564543</v>
      </c>
      <c r="EP42" s="1560">
        <f>SUM(EP33:EP41)</f>
        <v>165.6</v>
      </c>
      <c r="EQ42" s="49">
        <f t="shared" si="100"/>
        <v>26.874391431353455</v>
      </c>
      <c r="ER42" s="1546">
        <f>SUM(ER33:ER41)</f>
        <v>158.19999999999999</v>
      </c>
      <c r="ES42" s="49">
        <f t="shared" si="101"/>
        <v>40.152284263959395</v>
      </c>
      <c r="ET42" s="1546">
        <f>SUM(ET33:ET41)</f>
        <v>27.6</v>
      </c>
      <c r="EU42" s="49">
        <f t="shared" si="102"/>
        <v>71.688311688311686</v>
      </c>
      <c r="EV42" s="5"/>
      <c r="EW42" s="49"/>
      <c r="EX42" s="5"/>
      <c r="EY42" s="49"/>
      <c r="EZ42" s="5"/>
      <c r="FA42" s="49"/>
      <c r="FB42" s="5"/>
      <c r="FC42" s="49"/>
      <c r="FD42" s="5"/>
      <c r="FE42" s="49"/>
      <c r="FF42" s="5">
        <v>58.6</v>
      </c>
      <c r="FG42" s="49">
        <f t="shared" si="103"/>
        <v>20.868945868945868</v>
      </c>
      <c r="FH42" s="5">
        <v>18.2</v>
      </c>
      <c r="FI42" s="49">
        <f t="shared" si="104"/>
        <v>43.670357235759482</v>
      </c>
      <c r="FJ42" s="5">
        <v>625.29999999999995</v>
      </c>
      <c r="FK42" s="49">
        <f t="shared" si="105"/>
        <v>33.763498920086391</v>
      </c>
      <c r="FL42" s="5">
        <v>141.30000000000001</v>
      </c>
      <c r="FM42" s="49">
        <f t="shared" si="106"/>
        <v>40.992167101827683</v>
      </c>
      <c r="FN42" s="5"/>
      <c r="FO42" s="49"/>
      <c r="FP42" s="5">
        <v>109.32780495</v>
      </c>
      <c r="FQ42" s="49">
        <f t="shared" si="107"/>
        <v>41.746981057743803</v>
      </c>
      <c r="FR42" s="5"/>
      <c r="FS42" s="49"/>
      <c r="FT42" s="5"/>
      <c r="FU42" s="49"/>
      <c r="FV42" s="5"/>
      <c r="FW42" s="49"/>
      <c r="FX42" s="5"/>
      <c r="FY42" s="49"/>
      <c r="FZ42" s="5"/>
      <c r="GA42" s="49"/>
      <c r="GB42" s="5"/>
      <c r="GC42" s="49"/>
      <c r="GD42" s="5"/>
      <c r="GE42" s="49"/>
      <c r="GF42" s="5"/>
      <c r="GG42" s="49"/>
      <c r="GH42" s="5"/>
      <c r="GI42" s="49"/>
    </row>
    <row r="43" spans="1:198" ht="12.75" customHeight="1" thickBot="1">
      <c r="A43" s="39" t="s">
        <v>158</v>
      </c>
      <c r="B43" s="5">
        <f t="shared" si="54"/>
        <v>283.57281999999998</v>
      </c>
      <c r="C43" s="14">
        <f t="shared" si="55"/>
        <v>0.8835829731134961</v>
      </c>
      <c r="D43" s="5"/>
      <c r="E43" s="14">
        <f t="shared" si="56"/>
        <v>0</v>
      </c>
      <c r="F43" s="5"/>
      <c r="G43" s="14"/>
      <c r="H43" s="1429"/>
      <c r="I43" s="14">
        <f t="shared" si="57"/>
        <v>0</v>
      </c>
      <c r="J43" s="1429"/>
      <c r="K43" s="14">
        <f t="shared" si="58"/>
        <v>0</v>
      </c>
      <c r="L43" s="5"/>
      <c r="M43" s="14">
        <f t="shared" si="58"/>
        <v>0</v>
      </c>
      <c r="N43" s="5"/>
      <c r="O43" s="14"/>
      <c r="P43" s="5"/>
      <c r="Q43" s="14">
        <f t="shared" si="59"/>
        <v>0</v>
      </c>
      <c r="R43" s="5"/>
      <c r="S43" s="14"/>
      <c r="T43" s="5"/>
      <c r="U43" s="14">
        <f t="shared" si="60"/>
        <v>0</v>
      </c>
      <c r="V43" s="1546">
        <v>0</v>
      </c>
      <c r="W43" s="14">
        <f t="shared" si="61"/>
        <v>0</v>
      </c>
      <c r="X43" s="1560"/>
      <c r="Y43" s="14">
        <f t="shared" si="62"/>
        <v>0</v>
      </c>
      <c r="Z43" s="5"/>
      <c r="AA43" s="14" t="e">
        <f t="shared" si="63"/>
        <v>#DIV/0!</v>
      </c>
      <c r="AB43" s="5"/>
      <c r="AC43" s="14"/>
      <c r="AD43" s="1546"/>
      <c r="AE43" s="14">
        <f t="shared" si="64"/>
        <v>0</v>
      </c>
      <c r="AF43" s="1546"/>
      <c r="AG43" s="14">
        <f t="shared" si="65"/>
        <v>0</v>
      </c>
      <c r="AH43" s="5"/>
      <c r="AI43" s="14">
        <f t="shared" si="66"/>
        <v>0</v>
      </c>
      <c r="AJ43" s="5">
        <v>246.07282000000001</v>
      </c>
      <c r="AK43" s="14">
        <f t="shared" si="67"/>
        <v>5.1811696615922065</v>
      </c>
      <c r="AL43" s="5">
        <v>0</v>
      </c>
      <c r="AM43" s="14">
        <f t="shared" si="68"/>
        <v>0</v>
      </c>
      <c r="AN43" s="5">
        <v>0</v>
      </c>
      <c r="AO43" s="14">
        <f t="shared" si="69"/>
        <v>0</v>
      </c>
      <c r="AP43" s="5"/>
      <c r="AQ43" s="5"/>
      <c r="AR43" s="5"/>
      <c r="AS43" s="5"/>
      <c r="AT43" s="14"/>
      <c r="AU43" s="14"/>
      <c r="AV43" s="5"/>
      <c r="AW43" s="14">
        <f t="shared" si="70"/>
        <v>0</v>
      </c>
      <c r="AX43" s="5"/>
      <c r="AZ43" s="5"/>
      <c r="BA43" s="14">
        <f t="shared" si="71"/>
        <v>0</v>
      </c>
      <c r="BB43" s="5"/>
      <c r="BC43" s="14" t="e">
        <f t="shared" si="72"/>
        <v>#DIV/0!</v>
      </c>
      <c r="BD43" s="5"/>
      <c r="BE43" s="14" t="e">
        <f t="shared" si="73"/>
        <v>#DIV/0!</v>
      </c>
      <c r="BF43" s="5"/>
      <c r="BG43" s="14" t="e">
        <f t="shared" si="74"/>
        <v>#DIV/0!</v>
      </c>
      <c r="BH43" s="5"/>
      <c r="BI43" s="14"/>
      <c r="BJ43" s="5"/>
      <c r="BK43" s="14"/>
      <c r="BL43" s="5"/>
      <c r="BM43" s="14"/>
      <c r="BN43" s="5"/>
      <c r="BO43" s="14">
        <f t="shared" si="75"/>
        <v>0</v>
      </c>
      <c r="BP43" s="5"/>
      <c r="BQ43" s="14"/>
      <c r="BR43" s="1546"/>
      <c r="BS43" s="14">
        <f t="shared" si="76"/>
        <v>0</v>
      </c>
      <c r="BT43" s="5">
        <v>0</v>
      </c>
      <c r="BU43" s="14">
        <f t="shared" si="77"/>
        <v>0</v>
      </c>
      <c r="BV43" s="5"/>
      <c r="BW43" s="14">
        <f t="shared" si="78"/>
        <v>0</v>
      </c>
      <c r="BX43" s="5">
        <v>0</v>
      </c>
      <c r="BY43" s="14">
        <f t="shared" si="79"/>
        <v>0</v>
      </c>
      <c r="BZ43" s="5">
        <v>0</v>
      </c>
      <c r="CA43" s="14">
        <f t="shared" si="80"/>
        <v>0</v>
      </c>
      <c r="CB43" s="5"/>
      <c r="CC43" s="14">
        <f t="shared" si="81"/>
        <v>0</v>
      </c>
      <c r="CD43" s="5">
        <v>0</v>
      </c>
      <c r="CE43" s="14">
        <f t="shared" si="82"/>
        <v>0</v>
      </c>
      <c r="CF43" s="5"/>
      <c r="CG43" s="14">
        <f t="shared" si="83"/>
        <v>0</v>
      </c>
      <c r="CH43" s="5"/>
      <c r="CI43" s="14"/>
      <c r="CJ43" s="5"/>
      <c r="CK43" s="14">
        <f t="shared" si="84"/>
        <v>0</v>
      </c>
      <c r="CL43" s="5"/>
      <c r="CM43" s="14">
        <f t="shared" si="85"/>
        <v>0</v>
      </c>
      <c r="CN43" s="5"/>
      <c r="CO43" s="14"/>
      <c r="CP43" s="5"/>
      <c r="CQ43" s="14">
        <f t="shared" si="86"/>
        <v>0</v>
      </c>
      <c r="CR43" s="5"/>
      <c r="CS43" s="14">
        <f t="shared" si="87"/>
        <v>0</v>
      </c>
      <c r="CT43" s="5"/>
      <c r="CU43" s="14"/>
      <c r="CV43" s="5"/>
      <c r="CW43" s="14"/>
      <c r="CX43" s="5"/>
      <c r="CY43" s="14"/>
      <c r="CZ43" s="5"/>
      <c r="DA43" s="14"/>
      <c r="DB43" s="5"/>
      <c r="DC43" s="14"/>
      <c r="DD43" s="5"/>
      <c r="DE43" s="14"/>
      <c r="DF43" s="5"/>
      <c r="DG43" s="14"/>
      <c r="DH43" s="5"/>
      <c r="DI43" s="14">
        <f t="shared" si="88"/>
        <v>0</v>
      </c>
      <c r="DJ43" s="5"/>
      <c r="DK43" s="14">
        <f t="shared" si="89"/>
        <v>0</v>
      </c>
      <c r="DL43" s="1546">
        <v>18.8</v>
      </c>
      <c r="DM43" s="14">
        <f t="shared" si="90"/>
        <v>2.9891563583171683</v>
      </c>
      <c r="DN43" s="1546">
        <v>18.7</v>
      </c>
      <c r="DO43" s="14">
        <f t="shared" si="91"/>
        <v>6.224411676596878</v>
      </c>
      <c r="DP43" s="1546"/>
      <c r="DQ43" s="14">
        <f t="shared" si="92"/>
        <v>0</v>
      </c>
      <c r="DR43" s="1546"/>
      <c r="DS43" s="14">
        <f t="shared" si="93"/>
        <v>0</v>
      </c>
      <c r="DT43" s="5"/>
      <c r="DU43" s="14"/>
      <c r="DV43" s="1546">
        <v>0</v>
      </c>
      <c r="DW43" s="14">
        <f t="shared" si="94"/>
        <v>0</v>
      </c>
      <c r="DX43" s="5"/>
      <c r="DY43" s="14"/>
      <c r="DZ43" s="5"/>
      <c r="EA43" s="14"/>
      <c r="EB43" s="5">
        <v>0</v>
      </c>
      <c r="EC43" s="14">
        <f t="shared" si="95"/>
        <v>0</v>
      </c>
      <c r="ED43" s="5"/>
      <c r="EE43" s="14"/>
      <c r="EF43" s="1546"/>
      <c r="EG43" s="14">
        <f t="shared" si="96"/>
        <v>0</v>
      </c>
      <c r="EH43" s="5"/>
      <c r="EI43" s="14"/>
      <c r="EJ43" s="1546"/>
      <c r="EK43" s="14">
        <f t="shared" si="97"/>
        <v>0</v>
      </c>
      <c r="EL43" s="1546"/>
      <c r="EM43" s="14">
        <f t="shared" si="98"/>
        <v>0</v>
      </c>
      <c r="EN43" s="1560"/>
      <c r="EO43" s="14">
        <f t="shared" si="99"/>
        <v>0</v>
      </c>
      <c r="EP43" s="1560"/>
      <c r="EQ43" s="14">
        <f t="shared" si="100"/>
        <v>0</v>
      </c>
      <c r="ER43" s="1546"/>
      <c r="ES43" s="14">
        <f t="shared" si="101"/>
        <v>0</v>
      </c>
      <c r="ET43" s="1546"/>
      <c r="EU43" s="14">
        <f t="shared" si="102"/>
        <v>0</v>
      </c>
      <c r="EV43" s="5"/>
      <c r="EW43" s="14"/>
      <c r="EX43" s="5"/>
      <c r="EY43" s="14"/>
      <c r="EZ43" s="5"/>
      <c r="FA43" s="14"/>
      <c r="FB43" s="5"/>
      <c r="FC43" s="14"/>
      <c r="FD43" s="5"/>
      <c r="FE43" s="14"/>
      <c r="FF43" s="5">
        <v>0</v>
      </c>
      <c r="FG43" s="14">
        <f t="shared" si="103"/>
        <v>0</v>
      </c>
      <c r="FH43" s="5">
        <v>0</v>
      </c>
      <c r="FI43" s="14">
        <f t="shared" si="104"/>
        <v>0</v>
      </c>
      <c r="FJ43" s="5"/>
      <c r="FK43" s="14">
        <f t="shared" si="105"/>
        <v>0</v>
      </c>
      <c r="FL43" s="5"/>
      <c r="FM43" s="14">
        <f t="shared" si="106"/>
        <v>0</v>
      </c>
      <c r="FN43" s="5"/>
      <c r="FO43" s="14"/>
      <c r="FP43" s="5">
        <v>0</v>
      </c>
      <c r="FQ43" s="14">
        <f t="shared" si="107"/>
        <v>0</v>
      </c>
      <c r="FR43" s="5"/>
      <c r="FS43" s="14"/>
      <c r="FT43" s="5"/>
      <c r="FU43" s="14"/>
      <c r="FV43" s="5"/>
      <c r="FW43" s="14"/>
      <c r="FX43" s="5"/>
      <c r="FY43" s="14"/>
      <c r="FZ43" s="5"/>
      <c r="GA43" s="14"/>
      <c r="GB43" s="5"/>
      <c r="GC43" s="14"/>
      <c r="GD43" s="5"/>
      <c r="GE43" s="14"/>
      <c r="GF43" s="5"/>
      <c r="GG43" s="14"/>
      <c r="GH43" s="5"/>
      <c r="GI43" s="14"/>
    </row>
    <row r="44" spans="1:198" ht="12.75" customHeight="1" thickBot="1">
      <c r="A44" s="39" t="s">
        <v>160</v>
      </c>
      <c r="B44" s="5">
        <f t="shared" si="54"/>
        <v>14487.793718819998</v>
      </c>
      <c r="C44" s="49">
        <f t="shared" si="55"/>
        <v>45.142435893291918</v>
      </c>
      <c r="D44" s="5">
        <f>D43+D42</f>
        <v>6.55</v>
      </c>
      <c r="E44" s="49">
        <f t="shared" si="56"/>
        <v>3.8445735751599459</v>
      </c>
      <c r="F44" s="5"/>
      <c r="G44" s="49"/>
      <c r="H44" s="1429">
        <f>SUM(H42:H43)</f>
        <v>13.605</v>
      </c>
      <c r="I44" s="49">
        <f t="shared" si="57"/>
        <v>51.485335856196777</v>
      </c>
      <c r="J44" s="1429">
        <f>SUM(J42:J43)</f>
        <v>120.09199999999998</v>
      </c>
      <c r="K44" s="49">
        <f t="shared" si="58"/>
        <v>82.791807132565339</v>
      </c>
      <c r="L44" s="5">
        <v>0.05</v>
      </c>
      <c r="M44" s="49">
        <f t="shared" si="58"/>
        <v>100</v>
      </c>
      <c r="N44" s="5"/>
      <c r="O44" s="49"/>
      <c r="P44" s="5">
        <v>0.03</v>
      </c>
      <c r="Q44" s="49">
        <f t="shared" si="59"/>
        <v>100</v>
      </c>
      <c r="R44" s="5"/>
      <c r="S44" s="49"/>
      <c r="T44" s="5">
        <v>128.5</v>
      </c>
      <c r="U44" s="49">
        <f t="shared" si="60"/>
        <v>18.716499650431135</v>
      </c>
      <c r="V44" s="1546">
        <f>SUM(V42:V43)</f>
        <v>19</v>
      </c>
      <c r="W44" s="49">
        <f t="shared" si="61"/>
        <v>18.756169792694966</v>
      </c>
      <c r="X44" s="1560">
        <f>SUM(X42:X43)</f>
        <v>979.30932799999994</v>
      </c>
      <c r="Y44" s="49">
        <f t="shared" si="62"/>
        <v>98.248680035085613</v>
      </c>
      <c r="Z44" s="5">
        <f>Z43+Z42</f>
        <v>0</v>
      </c>
      <c r="AA44" s="49" t="e">
        <f t="shared" si="63"/>
        <v>#DIV/0!</v>
      </c>
      <c r="AB44" s="5"/>
      <c r="AC44" s="49"/>
      <c r="AD44" s="1546">
        <f>SUM(AD42:AD43)</f>
        <v>1.3</v>
      </c>
      <c r="AE44" s="49">
        <f t="shared" si="64"/>
        <v>2.4482109227871942</v>
      </c>
      <c r="AF44" s="1546">
        <f>SUM(AF42:AF43)</f>
        <v>25.1</v>
      </c>
      <c r="AG44" s="49">
        <f t="shared" si="65"/>
        <v>46.395563770794823</v>
      </c>
      <c r="AH44" s="5">
        <f>AH43+AH42</f>
        <v>13.65</v>
      </c>
      <c r="AI44" s="49">
        <f t="shared" si="66"/>
        <v>7.6975131111487061</v>
      </c>
      <c r="AJ44" s="5">
        <v>2069.4517674199992</v>
      </c>
      <c r="AK44" s="49">
        <f t="shared" si="67"/>
        <v>43.573202084996105</v>
      </c>
      <c r="AL44" s="5">
        <v>18.192436670000003</v>
      </c>
      <c r="AM44" s="49">
        <f t="shared" si="68"/>
        <v>48.638186005138579</v>
      </c>
      <c r="AN44" s="5">
        <v>106.14514087999999</v>
      </c>
      <c r="AO44" s="49">
        <f t="shared" si="69"/>
        <v>35.147298531657533</v>
      </c>
      <c r="AP44" s="5"/>
      <c r="AQ44" s="5"/>
      <c r="AR44" s="5"/>
      <c r="AS44" s="5"/>
      <c r="AT44" s="49"/>
      <c r="AU44" s="49"/>
      <c r="AV44" s="5">
        <f>AV43+AV42</f>
        <v>89.46</v>
      </c>
      <c r="AW44" s="49">
        <f t="shared" si="70"/>
        <v>19.260248019290387</v>
      </c>
      <c r="AX44" s="5"/>
      <c r="AY44" s="49"/>
      <c r="AZ44" s="5">
        <f>AZ43+AZ42</f>
        <v>248.52</v>
      </c>
      <c r="BA44" s="49">
        <f t="shared" si="71"/>
        <v>74.599267575193622</v>
      </c>
      <c r="BB44" s="5">
        <f>BB43+BB42</f>
        <v>0</v>
      </c>
      <c r="BC44" s="49" t="e">
        <f t="shared" si="72"/>
        <v>#DIV/0!</v>
      </c>
      <c r="BD44" s="5">
        <f>BD43+BD42</f>
        <v>0</v>
      </c>
      <c r="BE44" s="49" t="e">
        <f t="shared" si="73"/>
        <v>#DIV/0!</v>
      </c>
      <c r="BF44" s="5">
        <f>BF43+BF42</f>
        <v>0</v>
      </c>
      <c r="BG44" s="49" t="e">
        <f t="shared" si="74"/>
        <v>#DIV/0!</v>
      </c>
      <c r="BH44" s="5"/>
      <c r="BI44" s="49"/>
      <c r="BJ44" s="5"/>
      <c r="BK44" s="49"/>
      <c r="BL44" s="5"/>
      <c r="BM44" s="49"/>
      <c r="BN44" s="5">
        <f>BN43+BN42</f>
        <v>706.09999999999991</v>
      </c>
      <c r="BO44" s="49">
        <f t="shared" si="75"/>
        <v>71.750838329438054</v>
      </c>
      <c r="BP44" s="5"/>
      <c r="BQ44" s="49"/>
      <c r="BR44" s="1546">
        <f>SUM(BR42:BR43)</f>
        <v>143.29502875999998</v>
      </c>
      <c r="BS44" s="49">
        <f t="shared" si="76"/>
        <v>32.015279110609228</v>
      </c>
      <c r="BT44" s="5">
        <v>71.8</v>
      </c>
      <c r="BU44" s="49">
        <f t="shared" si="77"/>
        <v>41.892179958422844</v>
      </c>
      <c r="BV44" s="5">
        <v>2.8355389999999998</v>
      </c>
      <c r="BW44" s="49">
        <f t="shared" si="78"/>
        <v>25.232924139331526</v>
      </c>
      <c r="BX44" s="5">
        <v>24.993700520000001</v>
      </c>
      <c r="BY44" s="49">
        <f t="shared" si="79"/>
        <v>2.2456399759880346</v>
      </c>
      <c r="BZ44" s="5">
        <v>246.60999928000001</v>
      </c>
      <c r="CA44" s="49">
        <f t="shared" si="80"/>
        <v>30.843465834698531</v>
      </c>
      <c r="CB44" s="5">
        <f>CB43+CB42</f>
        <v>1.88</v>
      </c>
      <c r="CC44" s="49">
        <f t="shared" si="81"/>
        <v>60.450160771704176</v>
      </c>
      <c r="CD44" s="5">
        <v>32.780265689999993</v>
      </c>
      <c r="CE44" s="49">
        <f t="shared" si="82"/>
        <v>36.684589729328884</v>
      </c>
      <c r="CF44" s="5">
        <f>CF43+CF42</f>
        <v>50.26</v>
      </c>
      <c r="CG44" s="49">
        <f t="shared" si="83"/>
        <v>88.454769447377686</v>
      </c>
      <c r="CH44" s="5"/>
      <c r="CI44" s="49"/>
      <c r="CJ44" s="5">
        <f>CJ43+CJ42</f>
        <v>8.4700000000000006</v>
      </c>
      <c r="CK44" s="49">
        <f t="shared" si="84"/>
        <v>73.0802415875755</v>
      </c>
      <c r="CL44" s="5">
        <f>CL43+CL42</f>
        <v>24.200000000000003</v>
      </c>
      <c r="CM44" s="49">
        <f t="shared" si="85"/>
        <v>40.975279376904851</v>
      </c>
      <c r="CN44" s="5"/>
      <c r="CO44" s="49"/>
      <c r="CP44" s="5">
        <v>84.575999999999993</v>
      </c>
      <c r="CQ44" s="49">
        <f t="shared" si="86"/>
        <v>11.025477906285523</v>
      </c>
      <c r="CR44" s="5">
        <v>464.29399999999998</v>
      </c>
      <c r="CS44" s="49">
        <f t="shared" si="87"/>
        <v>33.04701234919392</v>
      </c>
      <c r="CT44" s="5"/>
      <c r="CU44" s="49"/>
      <c r="CV44" s="5"/>
      <c r="CW44" s="49"/>
      <c r="CX44" s="5"/>
      <c r="CY44" s="49"/>
      <c r="CZ44" s="5"/>
      <c r="DA44" s="49"/>
      <c r="DB44" s="5"/>
      <c r="DC44" s="49"/>
      <c r="DD44" s="5"/>
      <c r="DE44" s="49"/>
      <c r="DF44" s="5"/>
      <c r="DG44" s="49"/>
      <c r="DH44" s="5">
        <v>2043.9</v>
      </c>
      <c r="DI44" s="49">
        <f t="shared" si="88"/>
        <v>67.575877802023413</v>
      </c>
      <c r="DJ44" s="5">
        <v>239.8</v>
      </c>
      <c r="DK44" s="49">
        <f t="shared" si="89"/>
        <v>75.314070351758801</v>
      </c>
      <c r="DL44" s="1546">
        <f>SUM(DL42:DL43)</f>
        <v>370.7</v>
      </c>
      <c r="DM44" s="49">
        <f t="shared" si="90"/>
        <v>58.940439469583737</v>
      </c>
      <c r="DN44" s="1546">
        <f>SUM(DN42:DN43)</f>
        <v>151.82999999999998</v>
      </c>
      <c r="DO44" s="49">
        <f t="shared" si="91"/>
        <v>50.537562826615179</v>
      </c>
      <c r="DP44" s="1546">
        <f>SUM(DP42:DP43)</f>
        <v>68</v>
      </c>
      <c r="DQ44" s="49">
        <f t="shared" si="92"/>
        <v>37.05722070844687</v>
      </c>
      <c r="DR44" s="1546">
        <f>SUM(DR42:DR43)</f>
        <v>2.4999999999999996</v>
      </c>
      <c r="DS44" s="49">
        <f t="shared" si="93"/>
        <v>81.699346405228752</v>
      </c>
      <c r="DT44" s="5"/>
      <c r="DU44" s="49"/>
      <c r="DV44" s="1546">
        <f>SUM(DV42:DV43)</f>
        <v>1670.98570765</v>
      </c>
      <c r="DW44" s="49">
        <f t="shared" si="94"/>
        <v>59.279038510908158</v>
      </c>
      <c r="DX44" s="5"/>
      <c r="DY44" s="49"/>
      <c r="DZ44" s="5"/>
      <c r="EA44" s="49"/>
      <c r="EB44" s="5">
        <v>255.4</v>
      </c>
      <c r="EC44" s="49">
        <f t="shared" si="95"/>
        <v>10.601029387348499</v>
      </c>
      <c r="ED44" s="5"/>
      <c r="EE44" s="49"/>
      <c r="EF44" s="1546">
        <f>SUM(EF42:EF43)</f>
        <v>1.4</v>
      </c>
      <c r="EG44" s="49">
        <f t="shared" si="96"/>
        <v>100</v>
      </c>
      <c r="EH44" s="5"/>
      <c r="EI44" s="49"/>
      <c r="EJ44" s="1546">
        <f>SUM(EJ42:EJ43)</f>
        <v>2054.7999999999997</v>
      </c>
      <c r="EK44" s="49">
        <f t="shared" si="97"/>
        <v>70.259180742665677</v>
      </c>
      <c r="EL44" s="1546">
        <f>SUM(EL42:EL43)</f>
        <v>225.50000000000003</v>
      </c>
      <c r="EM44" s="49">
        <f t="shared" si="98"/>
        <v>50.141195828608275</v>
      </c>
      <c r="EN44" s="1560">
        <f>SUM(EN42:EN43)</f>
        <v>397.8</v>
      </c>
      <c r="EO44" s="49">
        <f t="shared" si="99"/>
        <v>68.930861202564543</v>
      </c>
      <c r="EP44" s="1560">
        <f>SUM(EP42:EP43)</f>
        <v>165.6</v>
      </c>
      <c r="EQ44" s="49">
        <f t="shared" si="100"/>
        <v>26.874391431353455</v>
      </c>
      <c r="ER44" s="1546">
        <f>SUM(ER42:ER43)</f>
        <v>158.19999999999999</v>
      </c>
      <c r="ES44" s="49">
        <f t="shared" si="101"/>
        <v>40.152284263959395</v>
      </c>
      <c r="ET44" s="1546">
        <f>SUM(ET42:ET43)</f>
        <v>27.6</v>
      </c>
      <c r="EU44" s="49">
        <f t="shared" si="102"/>
        <v>71.688311688311686</v>
      </c>
      <c r="EV44" s="5"/>
      <c r="EW44" s="49"/>
      <c r="EX44" s="5"/>
      <c r="EY44" s="49"/>
      <c r="EZ44" s="5"/>
      <c r="FA44" s="49"/>
      <c r="FB44" s="5"/>
      <c r="FC44" s="49"/>
      <c r="FD44" s="5"/>
      <c r="FE44" s="49"/>
      <c r="FF44" s="5">
        <v>58.6</v>
      </c>
      <c r="FG44" s="49">
        <f t="shared" si="103"/>
        <v>20.868945868945868</v>
      </c>
      <c r="FH44" s="5">
        <v>18.2</v>
      </c>
      <c r="FI44" s="49">
        <f t="shared" si="104"/>
        <v>43.670357235759482</v>
      </c>
      <c r="FJ44" s="5">
        <v>625.29999999999995</v>
      </c>
      <c r="FK44" s="49">
        <f t="shared" si="105"/>
        <v>33.763498920086391</v>
      </c>
      <c r="FL44" s="5">
        <v>141.30000000000001</v>
      </c>
      <c r="FM44" s="49">
        <f t="shared" si="106"/>
        <v>40.992167101827683</v>
      </c>
      <c r="FN44" s="5"/>
      <c r="FO44" s="49"/>
      <c r="FP44" s="5">
        <v>109.32780495</v>
      </c>
      <c r="FQ44" s="49">
        <f t="shared" si="107"/>
        <v>41.746981057743803</v>
      </c>
      <c r="FR44" s="5"/>
      <c r="FS44" s="49"/>
      <c r="FT44" s="5"/>
      <c r="FU44" s="49"/>
      <c r="FV44" s="5"/>
      <c r="FW44" s="49"/>
      <c r="FX44" s="5"/>
      <c r="FY44" s="49"/>
      <c r="FZ44" s="5"/>
      <c r="GA44" s="49"/>
      <c r="GB44" s="5"/>
      <c r="GC44" s="49"/>
      <c r="GD44" s="5"/>
      <c r="GE44" s="49"/>
      <c r="GF44" s="5"/>
      <c r="GG44" s="49"/>
      <c r="GH44" s="5"/>
      <c r="GI44" s="49"/>
    </row>
    <row r="45" spans="1:198" ht="12.75" customHeight="1">
      <c r="A45" s="13" t="s">
        <v>513</v>
      </c>
      <c r="B45" s="103">
        <f t="shared" si="54"/>
        <v>353.00900621</v>
      </c>
      <c r="C45" s="14">
        <f t="shared" si="55"/>
        <v>1.0999387996454402</v>
      </c>
      <c r="D45" s="103"/>
      <c r="E45" s="14">
        <f t="shared" si="56"/>
        <v>0</v>
      </c>
      <c r="F45" s="103"/>
      <c r="G45" s="14"/>
      <c r="H45" s="682">
        <v>0</v>
      </c>
      <c r="I45" s="14">
        <f t="shared" si="57"/>
        <v>0</v>
      </c>
      <c r="J45" s="682"/>
      <c r="K45" s="14">
        <f t="shared" si="58"/>
        <v>0</v>
      </c>
      <c r="L45" s="103"/>
      <c r="M45" s="14">
        <f t="shared" si="58"/>
        <v>0</v>
      </c>
      <c r="N45" s="103"/>
      <c r="O45" s="14"/>
      <c r="P45" s="103"/>
      <c r="Q45" s="14">
        <f t="shared" si="59"/>
        <v>0</v>
      </c>
      <c r="R45" s="103"/>
      <c r="S45" s="14"/>
      <c r="T45" s="103">
        <v>116.5</v>
      </c>
      <c r="U45" s="14">
        <f t="shared" si="60"/>
        <v>16.968655325099046</v>
      </c>
      <c r="V45" s="1545"/>
      <c r="W45" s="14">
        <f t="shared" si="61"/>
        <v>0</v>
      </c>
      <c r="X45" s="1559"/>
      <c r="Y45" s="14">
        <f t="shared" si="62"/>
        <v>0</v>
      </c>
      <c r="Z45" s="103"/>
      <c r="AA45" s="14" t="e">
        <f t="shared" si="63"/>
        <v>#DIV/0!</v>
      </c>
      <c r="AB45" s="103"/>
      <c r="AC45" s="14"/>
      <c r="AD45" s="1545"/>
      <c r="AE45" s="14">
        <f t="shared" si="64"/>
        <v>0</v>
      </c>
      <c r="AF45" s="1545"/>
      <c r="AG45" s="14">
        <f t="shared" si="65"/>
        <v>0</v>
      </c>
      <c r="AH45" s="103"/>
      <c r="AI45" s="14">
        <f t="shared" si="66"/>
        <v>0</v>
      </c>
      <c r="AJ45" s="103"/>
      <c r="AK45" s="14">
        <f t="shared" si="67"/>
        <v>0</v>
      </c>
      <c r="AL45" s="103"/>
      <c r="AM45" s="14">
        <f t="shared" si="68"/>
        <v>0</v>
      </c>
      <c r="AN45" s="103"/>
      <c r="AO45" s="14">
        <f t="shared" si="69"/>
        <v>0</v>
      </c>
      <c r="AP45" s="103"/>
      <c r="AQ45" s="103"/>
      <c r="AR45" s="103"/>
      <c r="AS45" s="103"/>
      <c r="AT45" s="14"/>
      <c r="AU45" s="14"/>
      <c r="AV45" s="103">
        <v>0.16</v>
      </c>
      <c r="AW45" s="14">
        <f t="shared" si="70"/>
        <v>3.4447123665173954E-2</v>
      </c>
      <c r="AX45" s="103"/>
      <c r="AZ45" s="103">
        <v>21.52</v>
      </c>
      <c r="BA45" s="14">
        <f t="shared" si="71"/>
        <v>6.459746653058775</v>
      </c>
      <c r="BB45" s="103"/>
      <c r="BC45" s="14" t="e">
        <f t="shared" si="72"/>
        <v>#DIV/0!</v>
      </c>
      <c r="BD45" s="103"/>
      <c r="BE45" s="14" t="e">
        <f t="shared" si="73"/>
        <v>#DIV/0!</v>
      </c>
      <c r="BF45" s="103"/>
      <c r="BG45" s="14" t="e">
        <f t="shared" si="74"/>
        <v>#DIV/0!</v>
      </c>
      <c r="BH45" s="103"/>
      <c r="BI45" s="14"/>
      <c r="BJ45" s="103"/>
      <c r="BK45" s="14"/>
      <c r="BL45" s="103"/>
      <c r="BM45" s="14"/>
      <c r="BN45" s="103"/>
      <c r="BO45" s="14">
        <f t="shared" si="75"/>
        <v>0</v>
      </c>
      <c r="BP45" s="103"/>
      <c r="BQ45" s="14"/>
      <c r="BR45" s="1545">
        <f>88171580.55/1000000</f>
        <v>88.171580550000002</v>
      </c>
      <c r="BS45" s="14">
        <f t="shared" si="76"/>
        <v>19.699481449978908</v>
      </c>
      <c r="BT45" s="103"/>
      <c r="BU45" s="14">
        <f t="shared" si="77"/>
        <v>0</v>
      </c>
      <c r="BV45" s="103"/>
      <c r="BW45" s="14">
        <f t="shared" si="78"/>
        <v>0</v>
      </c>
      <c r="BX45" s="103">
        <v>126.65742566</v>
      </c>
      <c r="BY45" s="14">
        <f t="shared" si="79"/>
        <v>11.379946642564182</v>
      </c>
      <c r="BZ45" s="103"/>
      <c r="CA45" s="14">
        <f t="shared" si="80"/>
        <v>0</v>
      </c>
      <c r="CB45" s="103"/>
      <c r="CC45" s="14">
        <f t="shared" si="81"/>
        <v>0</v>
      </c>
      <c r="CD45" s="103"/>
      <c r="CE45" s="14">
        <f t="shared" si="82"/>
        <v>0</v>
      </c>
      <c r="CF45" s="103"/>
      <c r="CG45" s="14">
        <f t="shared" si="83"/>
        <v>0</v>
      </c>
      <c r="CH45" s="103"/>
      <c r="CI45" s="14"/>
      <c r="CJ45" s="103"/>
      <c r="CK45" s="14">
        <f t="shared" si="84"/>
        <v>0</v>
      </c>
      <c r="CL45" s="103"/>
      <c r="CM45" s="14">
        <f t="shared" si="85"/>
        <v>0</v>
      </c>
      <c r="CN45" s="103"/>
      <c r="CO45" s="14"/>
      <c r="CP45" s="103"/>
      <c r="CQ45" s="14">
        <f t="shared" si="86"/>
        <v>0</v>
      </c>
      <c r="CR45" s="103"/>
      <c r="CS45" s="14">
        <f t="shared" si="87"/>
        <v>0</v>
      </c>
      <c r="CT45" s="103"/>
      <c r="CU45" s="14"/>
      <c r="CV45" s="103"/>
      <c r="CW45" s="14"/>
      <c r="CX45" s="103"/>
      <c r="CY45" s="14"/>
      <c r="CZ45" s="103"/>
      <c r="DA45" s="14"/>
      <c r="DB45" s="103"/>
      <c r="DC45" s="14"/>
      <c r="DD45" s="103"/>
      <c r="DE45" s="14"/>
      <c r="DF45" s="103"/>
      <c r="DG45" s="14"/>
      <c r="DH45" s="103"/>
      <c r="DI45" s="14">
        <f t="shared" si="88"/>
        <v>0</v>
      </c>
      <c r="DJ45" s="103"/>
      <c r="DK45" s="14">
        <f t="shared" si="89"/>
        <v>0</v>
      </c>
      <c r="DL45" s="1545"/>
      <c r="DM45" s="14">
        <f t="shared" si="90"/>
        <v>0</v>
      </c>
      <c r="DN45" s="1545"/>
      <c r="DO45" s="14">
        <f t="shared" si="91"/>
        <v>0</v>
      </c>
      <c r="DP45" s="1545"/>
      <c r="DQ45" s="14">
        <f t="shared" si="92"/>
        <v>0</v>
      </c>
      <c r="DR45" s="1545"/>
      <c r="DS45" s="14">
        <f t="shared" si="93"/>
        <v>0</v>
      </c>
      <c r="DT45" s="103"/>
      <c r="DU45" s="14"/>
      <c r="DV45" s="1545">
        <v>0</v>
      </c>
      <c r="DW45" s="14">
        <f t="shared" si="94"/>
        <v>0</v>
      </c>
      <c r="DX45" s="103"/>
      <c r="DY45" s="14"/>
      <c r="DZ45" s="103"/>
      <c r="EA45" s="14"/>
      <c r="EB45" s="103">
        <v>0</v>
      </c>
      <c r="EC45" s="14">
        <f t="shared" si="95"/>
        <v>0</v>
      </c>
      <c r="ED45" s="103"/>
      <c r="EE45" s="14"/>
      <c r="EF45" s="1545"/>
      <c r="EG45" s="14">
        <f t="shared" si="96"/>
        <v>0</v>
      </c>
      <c r="EH45" s="103"/>
      <c r="EI45" s="14"/>
      <c r="EJ45" s="1545"/>
      <c r="EK45" s="14">
        <f t="shared" si="97"/>
        <v>0</v>
      </c>
      <c r="EL45" s="1545"/>
      <c r="EM45" s="14">
        <f t="shared" si="98"/>
        <v>0</v>
      </c>
      <c r="EN45" s="1559"/>
      <c r="EO45" s="14">
        <f t="shared" si="99"/>
        <v>0</v>
      </c>
      <c r="EP45" s="1559"/>
      <c r="EQ45" s="14">
        <f t="shared" si="100"/>
        <v>0</v>
      </c>
      <c r="ER45" s="1545"/>
      <c r="ES45" s="14">
        <f t="shared" si="101"/>
        <v>0</v>
      </c>
      <c r="ET45" s="1545"/>
      <c r="EU45" s="14">
        <f t="shared" si="102"/>
        <v>0</v>
      </c>
      <c r="EV45" s="103"/>
      <c r="EW45" s="14"/>
      <c r="EX45" s="103"/>
      <c r="EY45" s="14"/>
      <c r="EZ45" s="103"/>
      <c r="FA45" s="14"/>
      <c r="FB45" s="103"/>
      <c r="FC45" s="14"/>
      <c r="FD45" s="103"/>
      <c r="FE45" s="14"/>
      <c r="FF45" s="103"/>
      <c r="FG45" s="14">
        <f t="shared" si="103"/>
        <v>0</v>
      </c>
      <c r="FH45" s="103">
        <v>0</v>
      </c>
      <c r="FI45" s="14">
        <f t="shared" si="104"/>
        <v>0</v>
      </c>
      <c r="FJ45" s="103">
        <v>0</v>
      </c>
      <c r="FK45" s="14">
        <f t="shared" si="105"/>
        <v>0</v>
      </c>
      <c r="FL45" s="103">
        <v>0</v>
      </c>
      <c r="FM45" s="14">
        <f t="shared" si="106"/>
        <v>0</v>
      </c>
      <c r="FN45" s="103"/>
      <c r="FO45" s="14"/>
      <c r="FP45" s="103"/>
      <c r="FQ45" s="14">
        <f t="shared" si="107"/>
        <v>0</v>
      </c>
      <c r="FR45" s="103"/>
      <c r="FS45" s="14"/>
      <c r="FT45" s="103"/>
      <c r="FU45" s="14"/>
      <c r="FV45" s="103"/>
      <c r="FW45" s="14"/>
      <c r="FX45" s="103"/>
      <c r="FY45" s="14"/>
      <c r="FZ45" s="103"/>
      <c r="GA45" s="14"/>
      <c r="GB45" s="103"/>
      <c r="GC45" s="14"/>
      <c r="GD45" s="103"/>
      <c r="GE45" s="14"/>
      <c r="GF45" s="103"/>
      <c r="GG45" s="14"/>
      <c r="GH45" s="103"/>
      <c r="GI45" s="14"/>
    </row>
    <row r="46" spans="1:198" ht="12.75" customHeight="1">
      <c r="A46" s="13" t="s">
        <v>262</v>
      </c>
      <c r="B46" s="103">
        <f t="shared" si="54"/>
        <v>31.269000000000002</v>
      </c>
      <c r="C46" s="14">
        <f t="shared" si="55"/>
        <v>9.7430903237785318E-2</v>
      </c>
      <c r="D46" s="103"/>
      <c r="E46" s="14">
        <f t="shared" si="56"/>
        <v>0</v>
      </c>
      <c r="F46" s="103"/>
      <c r="G46" s="14"/>
      <c r="H46" s="1158">
        <v>3.169</v>
      </c>
      <c r="I46" s="14">
        <f t="shared" si="57"/>
        <v>11.992431409649951</v>
      </c>
      <c r="J46" s="1158"/>
      <c r="K46" s="14">
        <f t="shared" si="58"/>
        <v>0</v>
      </c>
      <c r="L46" s="103"/>
      <c r="M46" s="14">
        <f t="shared" si="58"/>
        <v>0</v>
      </c>
      <c r="N46" s="103"/>
      <c r="O46" s="14"/>
      <c r="P46" s="103"/>
      <c r="Q46" s="14">
        <f t="shared" si="59"/>
        <v>0</v>
      </c>
      <c r="R46" s="103"/>
      <c r="S46" s="14"/>
      <c r="T46" s="103"/>
      <c r="U46" s="14">
        <f t="shared" si="60"/>
        <v>0</v>
      </c>
      <c r="V46" s="1545"/>
      <c r="W46" s="14">
        <f t="shared" si="61"/>
        <v>0</v>
      </c>
      <c r="X46" s="1559"/>
      <c r="Y46" s="14">
        <f t="shared" si="62"/>
        <v>0</v>
      </c>
      <c r="Z46" s="103"/>
      <c r="AA46" s="14" t="e">
        <f t="shared" si="63"/>
        <v>#DIV/0!</v>
      </c>
      <c r="AB46" s="103"/>
      <c r="AC46" s="14"/>
      <c r="AD46" s="1545"/>
      <c r="AE46" s="14">
        <f t="shared" si="64"/>
        <v>0</v>
      </c>
      <c r="AF46" s="1545"/>
      <c r="AG46" s="14">
        <f t="shared" si="65"/>
        <v>0</v>
      </c>
      <c r="AH46" s="103"/>
      <c r="AI46" s="14">
        <f t="shared" si="66"/>
        <v>0</v>
      </c>
      <c r="AJ46" s="103"/>
      <c r="AK46" s="14">
        <f t="shared" si="67"/>
        <v>0</v>
      </c>
      <c r="AL46" s="103"/>
      <c r="AM46" s="14">
        <f t="shared" si="68"/>
        <v>0</v>
      </c>
      <c r="AN46" s="103"/>
      <c r="AO46" s="14">
        <f t="shared" si="69"/>
        <v>0</v>
      </c>
      <c r="AP46" s="103"/>
      <c r="AQ46" s="103"/>
      <c r="AR46" s="103"/>
      <c r="AS46" s="103"/>
      <c r="AT46" s="14"/>
      <c r="AU46" s="14"/>
      <c r="AV46" s="103"/>
      <c r="AW46" s="14">
        <f t="shared" si="70"/>
        <v>0</v>
      </c>
      <c r="AX46" s="103"/>
      <c r="AZ46" s="103"/>
      <c r="BA46" s="14">
        <f t="shared" si="71"/>
        <v>0</v>
      </c>
      <c r="BB46" s="103"/>
      <c r="BC46" s="14" t="e">
        <f t="shared" si="72"/>
        <v>#DIV/0!</v>
      </c>
      <c r="BD46" s="103"/>
      <c r="BE46" s="14" t="e">
        <f t="shared" si="73"/>
        <v>#DIV/0!</v>
      </c>
      <c r="BF46" s="103"/>
      <c r="BG46" s="14" t="e">
        <f t="shared" si="74"/>
        <v>#DIV/0!</v>
      </c>
      <c r="BH46" s="103"/>
      <c r="BI46" s="14"/>
      <c r="BJ46" s="103"/>
      <c r="BK46" s="14"/>
      <c r="BL46" s="103"/>
      <c r="BM46" s="14"/>
      <c r="BN46" s="103"/>
      <c r="BO46" s="14">
        <f t="shared" si="75"/>
        <v>0</v>
      </c>
      <c r="BP46" s="103"/>
      <c r="BQ46" s="14"/>
      <c r="BR46" s="1545"/>
      <c r="BS46" s="14">
        <f t="shared" si="76"/>
        <v>0</v>
      </c>
      <c r="BT46" s="103"/>
      <c r="BU46" s="14">
        <f t="shared" si="77"/>
        <v>0</v>
      </c>
      <c r="BV46" s="103"/>
      <c r="BW46" s="14">
        <f t="shared" si="78"/>
        <v>0</v>
      </c>
      <c r="BX46" s="103">
        <v>0</v>
      </c>
      <c r="BY46" s="14">
        <f t="shared" si="79"/>
        <v>0</v>
      </c>
      <c r="BZ46" s="103"/>
      <c r="CA46" s="14">
        <f t="shared" si="80"/>
        <v>0</v>
      </c>
      <c r="CB46" s="103"/>
      <c r="CC46" s="14">
        <f t="shared" si="81"/>
        <v>0</v>
      </c>
      <c r="CD46" s="103"/>
      <c r="CE46" s="14">
        <f t="shared" si="82"/>
        <v>0</v>
      </c>
      <c r="CF46" s="103"/>
      <c r="CG46" s="14">
        <f t="shared" si="83"/>
        <v>0</v>
      </c>
      <c r="CH46" s="103"/>
      <c r="CI46" s="14"/>
      <c r="CJ46" s="103"/>
      <c r="CK46" s="14">
        <f t="shared" si="84"/>
        <v>0</v>
      </c>
      <c r="CL46" s="103"/>
      <c r="CM46" s="14">
        <f t="shared" si="85"/>
        <v>0</v>
      </c>
      <c r="CN46" s="103"/>
      <c r="CO46" s="14"/>
      <c r="CP46" s="103"/>
      <c r="CQ46" s="14">
        <f t="shared" si="86"/>
        <v>0</v>
      </c>
      <c r="CR46" s="103"/>
      <c r="CS46" s="14">
        <f t="shared" si="87"/>
        <v>0</v>
      </c>
      <c r="CT46" s="103"/>
      <c r="CU46" s="14"/>
      <c r="CV46" s="103"/>
      <c r="CW46" s="14"/>
      <c r="CX46" s="103"/>
      <c r="CY46" s="14"/>
      <c r="CZ46" s="103"/>
      <c r="DA46" s="14"/>
      <c r="DB46" s="103"/>
      <c r="DC46" s="14"/>
      <c r="DD46" s="103"/>
      <c r="DE46" s="14"/>
      <c r="DF46" s="103"/>
      <c r="DG46" s="14"/>
      <c r="DH46" s="103"/>
      <c r="DI46" s="14">
        <f t="shared" si="88"/>
        <v>0</v>
      </c>
      <c r="DJ46" s="103"/>
      <c r="DK46" s="14">
        <f t="shared" si="89"/>
        <v>0</v>
      </c>
      <c r="DL46" s="1545">
        <v>5.6</v>
      </c>
      <c r="DM46" s="14">
        <f t="shared" si="90"/>
        <v>0.89038700034979479</v>
      </c>
      <c r="DN46" s="1545">
        <v>12.8</v>
      </c>
      <c r="DO46" s="14">
        <f t="shared" si="91"/>
        <v>4.2605598641946543</v>
      </c>
      <c r="DP46" s="1545">
        <v>9.6999999999999993</v>
      </c>
      <c r="DQ46" s="14">
        <f t="shared" si="92"/>
        <v>5.2861035422343328</v>
      </c>
      <c r="DR46" s="1545"/>
      <c r="DS46" s="14">
        <f t="shared" si="93"/>
        <v>0</v>
      </c>
      <c r="DT46" s="103"/>
      <c r="DU46" s="14"/>
      <c r="DV46" s="1545">
        <v>0</v>
      </c>
      <c r="DW46" s="14">
        <f t="shared" si="94"/>
        <v>0</v>
      </c>
      <c r="DX46" s="103"/>
      <c r="DY46" s="14"/>
      <c r="DZ46" s="103"/>
      <c r="EA46" s="14"/>
      <c r="EB46" s="103">
        <v>0</v>
      </c>
      <c r="EC46" s="14">
        <f t="shared" si="95"/>
        <v>0</v>
      </c>
      <c r="ED46" s="103"/>
      <c r="EE46" s="14"/>
      <c r="EF46" s="1545"/>
      <c r="EG46" s="14">
        <f t="shared" si="96"/>
        <v>0</v>
      </c>
      <c r="EH46" s="103"/>
      <c r="EI46" s="14"/>
      <c r="EJ46" s="1545"/>
      <c r="EK46" s="14">
        <f t="shared" si="97"/>
        <v>0</v>
      </c>
      <c r="EL46" s="1545"/>
      <c r="EM46" s="14">
        <f t="shared" si="98"/>
        <v>0</v>
      </c>
      <c r="EN46" s="1559"/>
      <c r="EO46" s="14">
        <f t="shared" si="99"/>
        <v>0</v>
      </c>
      <c r="EP46" s="1559"/>
      <c r="EQ46" s="14">
        <f t="shared" si="100"/>
        <v>0</v>
      </c>
      <c r="ER46" s="1545"/>
      <c r="ES46" s="14">
        <f t="shared" si="101"/>
        <v>0</v>
      </c>
      <c r="ET46" s="1545"/>
      <c r="EU46" s="14">
        <f t="shared" si="102"/>
        <v>0</v>
      </c>
      <c r="EV46" s="103"/>
      <c r="EW46" s="14"/>
      <c r="EX46" s="103"/>
      <c r="EY46" s="14"/>
      <c r="EZ46" s="103"/>
      <c r="FA46" s="14"/>
      <c r="FB46" s="103"/>
      <c r="FC46" s="14"/>
      <c r="FD46" s="103"/>
      <c r="FE46" s="14"/>
      <c r="FF46" s="103"/>
      <c r="FG46" s="14">
        <f t="shared" si="103"/>
        <v>0</v>
      </c>
      <c r="FH46" s="103">
        <v>0</v>
      </c>
      <c r="FI46" s="14">
        <f t="shared" si="104"/>
        <v>0</v>
      </c>
      <c r="FJ46" s="103">
        <v>0</v>
      </c>
      <c r="FK46" s="14">
        <f t="shared" si="105"/>
        <v>0</v>
      </c>
      <c r="FL46" s="103">
        <v>0</v>
      </c>
      <c r="FM46" s="14">
        <f t="shared" si="106"/>
        <v>0</v>
      </c>
      <c r="FN46" s="103"/>
      <c r="FO46" s="14"/>
      <c r="FP46" s="103"/>
      <c r="FQ46" s="14">
        <f t="shared" si="107"/>
        <v>0</v>
      </c>
      <c r="FR46" s="103"/>
      <c r="FS46" s="14"/>
      <c r="FT46" s="103"/>
      <c r="FU46" s="14"/>
      <c r="FV46" s="103"/>
      <c r="FW46" s="14"/>
      <c r="FX46" s="103"/>
      <c r="FY46" s="14"/>
      <c r="FZ46" s="103"/>
      <c r="GA46" s="14"/>
      <c r="GB46" s="103"/>
      <c r="GC46" s="14"/>
      <c r="GD46" s="103"/>
      <c r="GE46" s="14"/>
      <c r="GF46" s="103"/>
      <c r="GG46" s="14"/>
      <c r="GH46" s="103"/>
      <c r="GI46" s="14"/>
    </row>
    <row r="47" spans="1:198" ht="12.75" customHeight="1" thickBot="1">
      <c r="A47" s="13" t="s">
        <v>264</v>
      </c>
      <c r="B47" s="103">
        <f t="shared" si="54"/>
        <v>195.84586699999997</v>
      </c>
      <c r="C47" s="14">
        <f t="shared" si="55"/>
        <v>0.61023504804110051</v>
      </c>
      <c r="D47" s="103">
        <v>8.67</v>
      </c>
      <c r="E47" s="14">
        <f t="shared" si="56"/>
        <v>5.0889241063567532</v>
      </c>
      <c r="F47" s="103"/>
      <c r="G47" s="14"/>
      <c r="H47" s="1158"/>
      <c r="I47" s="14">
        <f t="shared" si="57"/>
        <v>0</v>
      </c>
      <c r="J47" s="1158"/>
      <c r="K47" s="14">
        <f t="shared" si="58"/>
        <v>0</v>
      </c>
      <c r="L47" s="103"/>
      <c r="M47" s="14">
        <f t="shared" si="58"/>
        <v>0</v>
      </c>
      <c r="N47" s="103"/>
      <c r="O47" s="14"/>
      <c r="P47" s="103"/>
      <c r="Q47" s="14">
        <f t="shared" si="59"/>
        <v>0</v>
      </c>
      <c r="R47" s="103"/>
      <c r="S47" s="14"/>
      <c r="T47" s="103"/>
      <c r="U47" s="14">
        <f t="shared" si="60"/>
        <v>0</v>
      </c>
      <c r="V47" s="1545"/>
      <c r="W47" s="14">
        <f t="shared" si="61"/>
        <v>0</v>
      </c>
      <c r="X47" s="1559"/>
      <c r="Y47" s="14">
        <f t="shared" si="62"/>
        <v>0</v>
      </c>
      <c r="Z47" s="103"/>
      <c r="AA47" s="14" t="e">
        <f t="shared" si="63"/>
        <v>#DIV/0!</v>
      </c>
      <c r="AB47" s="103"/>
      <c r="AC47" s="14"/>
      <c r="AD47" s="1545"/>
      <c r="AE47" s="14">
        <f t="shared" si="64"/>
        <v>0</v>
      </c>
      <c r="AF47" s="1545"/>
      <c r="AG47" s="14">
        <f t="shared" si="65"/>
        <v>0</v>
      </c>
      <c r="AH47" s="103"/>
      <c r="AI47" s="14">
        <f t="shared" si="66"/>
        <v>0</v>
      </c>
      <c r="AJ47" s="103"/>
      <c r="AK47" s="14">
        <f t="shared" si="67"/>
        <v>0</v>
      </c>
      <c r="AL47" s="103"/>
      <c r="AM47" s="14">
        <f t="shared" si="68"/>
        <v>0</v>
      </c>
      <c r="AN47" s="103"/>
      <c r="AO47" s="14">
        <f t="shared" si="69"/>
        <v>0</v>
      </c>
      <c r="AP47" s="103"/>
      <c r="AQ47" s="103"/>
      <c r="AR47" s="103"/>
      <c r="AS47" s="103"/>
      <c r="AT47" s="14"/>
      <c r="AU47" s="14"/>
      <c r="AV47" s="103"/>
      <c r="AW47" s="14">
        <f t="shared" si="70"/>
        <v>0</v>
      </c>
      <c r="AX47" s="103"/>
      <c r="AZ47" s="103"/>
      <c r="BA47" s="14">
        <f t="shared" si="71"/>
        <v>0</v>
      </c>
      <c r="BB47" s="103"/>
      <c r="BC47" s="14" t="e">
        <f t="shared" si="72"/>
        <v>#DIV/0!</v>
      </c>
      <c r="BD47" s="103"/>
      <c r="BE47" s="14" t="e">
        <f t="shared" si="73"/>
        <v>#DIV/0!</v>
      </c>
      <c r="BF47" s="103"/>
      <c r="BG47" s="14" t="e">
        <f t="shared" si="74"/>
        <v>#DIV/0!</v>
      </c>
      <c r="BH47" s="103"/>
      <c r="BI47" s="14"/>
      <c r="BJ47" s="103"/>
      <c r="BK47" s="14"/>
      <c r="BL47" s="103"/>
      <c r="BM47" s="14"/>
      <c r="BN47" s="103"/>
      <c r="BO47" s="14">
        <f t="shared" si="75"/>
        <v>0</v>
      </c>
      <c r="BP47" s="103"/>
      <c r="BQ47" s="14"/>
      <c r="BR47" s="1545"/>
      <c r="BS47" s="14">
        <f t="shared" si="76"/>
        <v>0</v>
      </c>
      <c r="BT47" s="103"/>
      <c r="BU47" s="14">
        <f t="shared" si="77"/>
        <v>0</v>
      </c>
      <c r="BV47" s="103"/>
      <c r="BW47" s="14">
        <f t="shared" si="78"/>
        <v>0</v>
      </c>
      <c r="BX47" s="103">
        <v>0</v>
      </c>
      <c r="BY47" s="14">
        <f t="shared" si="79"/>
        <v>0</v>
      </c>
      <c r="BZ47" s="103"/>
      <c r="CA47" s="14">
        <f t="shared" si="80"/>
        <v>0</v>
      </c>
      <c r="CB47" s="103"/>
      <c r="CC47" s="14">
        <f t="shared" si="81"/>
        <v>0</v>
      </c>
      <c r="CD47" s="103"/>
      <c r="CE47" s="14">
        <f t="shared" si="82"/>
        <v>0</v>
      </c>
      <c r="CF47" s="103"/>
      <c r="CG47" s="14">
        <f t="shared" si="83"/>
        <v>0</v>
      </c>
      <c r="CH47" s="103"/>
      <c r="CI47" s="14"/>
      <c r="CJ47" s="103"/>
      <c r="CK47" s="14">
        <f t="shared" si="84"/>
        <v>0</v>
      </c>
      <c r="CL47" s="103"/>
      <c r="CM47" s="14">
        <f t="shared" si="85"/>
        <v>0</v>
      </c>
      <c r="CN47" s="103"/>
      <c r="CO47" s="14"/>
      <c r="CP47" s="103"/>
      <c r="CQ47" s="14">
        <f t="shared" si="86"/>
        <v>0</v>
      </c>
      <c r="CR47" s="103"/>
      <c r="CS47" s="14">
        <f t="shared" si="87"/>
        <v>0</v>
      </c>
      <c r="CT47" s="103"/>
      <c r="CU47" s="14"/>
      <c r="CV47" s="103"/>
      <c r="CW47" s="14"/>
      <c r="CX47" s="103"/>
      <c r="CY47" s="14"/>
      <c r="CZ47" s="103"/>
      <c r="DA47" s="14"/>
      <c r="DB47" s="103"/>
      <c r="DC47" s="14"/>
      <c r="DD47" s="103"/>
      <c r="DE47" s="14"/>
      <c r="DF47" s="103"/>
      <c r="DG47" s="14"/>
      <c r="DH47" s="103"/>
      <c r="DI47" s="14">
        <f t="shared" si="88"/>
        <v>0</v>
      </c>
      <c r="DJ47" s="103"/>
      <c r="DK47" s="14">
        <f t="shared" si="89"/>
        <v>0</v>
      </c>
      <c r="DL47" s="1545">
        <v>13.5</v>
      </c>
      <c r="DM47" s="14">
        <f t="shared" si="90"/>
        <v>2.1464686615575412</v>
      </c>
      <c r="DN47" s="1545">
        <v>4.9000000000000004</v>
      </c>
      <c r="DO47" s="14">
        <f t="shared" si="91"/>
        <v>1.6309955730120163</v>
      </c>
      <c r="DP47" s="1545">
        <v>8.9</v>
      </c>
      <c r="DQ47" s="14">
        <f t="shared" si="92"/>
        <v>4.8501362397820174</v>
      </c>
      <c r="DR47" s="1545"/>
      <c r="DS47" s="14">
        <f t="shared" si="93"/>
        <v>0</v>
      </c>
      <c r="DT47" s="103"/>
      <c r="DU47" s="14"/>
      <c r="DV47" s="1545">
        <v>0</v>
      </c>
      <c r="DW47" s="14">
        <f t="shared" si="94"/>
        <v>0</v>
      </c>
      <c r="DX47" s="103"/>
      <c r="DY47" s="14"/>
      <c r="DZ47" s="103"/>
      <c r="EA47" s="14"/>
      <c r="EB47" s="103">
        <v>0</v>
      </c>
      <c r="EC47" s="14">
        <f t="shared" si="95"/>
        <v>0</v>
      </c>
      <c r="ED47" s="103"/>
      <c r="EE47" s="14"/>
      <c r="EF47" s="1545"/>
      <c r="EG47" s="14">
        <f t="shared" si="96"/>
        <v>0</v>
      </c>
      <c r="EH47" s="103"/>
      <c r="EI47" s="14"/>
      <c r="EJ47" s="1545"/>
      <c r="EK47" s="14">
        <f t="shared" si="97"/>
        <v>0</v>
      </c>
      <c r="EL47" s="1545"/>
      <c r="EM47" s="14">
        <f t="shared" si="98"/>
        <v>0</v>
      </c>
      <c r="EN47" s="1559"/>
      <c r="EO47" s="14">
        <f t="shared" si="99"/>
        <v>0</v>
      </c>
      <c r="EP47" s="1559"/>
      <c r="EQ47" s="14">
        <f t="shared" si="100"/>
        <v>0</v>
      </c>
      <c r="ER47" s="1545"/>
      <c r="ES47" s="14">
        <f t="shared" si="101"/>
        <v>0</v>
      </c>
      <c r="ET47" s="1545"/>
      <c r="EU47" s="14">
        <f t="shared" si="102"/>
        <v>0</v>
      </c>
      <c r="EV47" s="103"/>
      <c r="EW47" s="14"/>
      <c r="EX47" s="103"/>
      <c r="EY47" s="14"/>
      <c r="EZ47" s="103"/>
      <c r="FA47" s="14"/>
      <c r="FB47" s="103"/>
      <c r="FC47" s="14"/>
      <c r="FD47" s="103"/>
      <c r="FE47" s="14"/>
      <c r="FF47" s="103">
        <v>0</v>
      </c>
      <c r="FG47" s="14">
        <f t="shared" si="103"/>
        <v>0</v>
      </c>
      <c r="FH47" s="103">
        <v>2.0758670000000001</v>
      </c>
      <c r="FI47" s="14">
        <f t="shared" si="104"/>
        <v>4.9809809595562822</v>
      </c>
      <c r="FJ47" s="103">
        <v>145.69999999999999</v>
      </c>
      <c r="FK47" s="14">
        <f t="shared" si="105"/>
        <v>7.8671706263498908</v>
      </c>
      <c r="FL47" s="103">
        <v>12.1</v>
      </c>
      <c r="FM47" s="14">
        <f t="shared" si="106"/>
        <v>3.5102988105599073</v>
      </c>
      <c r="FN47" s="103"/>
      <c r="FO47" s="14"/>
      <c r="FP47" s="103"/>
      <c r="FQ47" s="14">
        <f t="shared" si="107"/>
        <v>0</v>
      </c>
      <c r="FR47" s="103"/>
      <c r="FS47" s="14"/>
      <c r="FT47" s="103"/>
      <c r="FU47" s="14"/>
      <c r="FV47" s="103"/>
      <c r="FW47" s="14"/>
      <c r="FX47" s="103"/>
      <c r="FY47" s="14"/>
      <c r="FZ47" s="103"/>
      <c r="GA47" s="14"/>
      <c r="GB47" s="103"/>
      <c r="GC47" s="14"/>
      <c r="GD47" s="103"/>
      <c r="GE47" s="14"/>
      <c r="GF47" s="103"/>
      <c r="GG47" s="14"/>
      <c r="GH47" s="103"/>
      <c r="GI47" s="14"/>
    </row>
    <row r="48" spans="1:198" ht="12.75" customHeight="1" thickBot="1">
      <c r="A48" s="39" t="s">
        <v>166</v>
      </c>
      <c r="B48" s="5">
        <f t="shared" si="54"/>
        <v>580.12387321000006</v>
      </c>
      <c r="C48" s="49">
        <f t="shared" si="55"/>
        <v>1.807604750924326</v>
      </c>
      <c r="D48" s="5">
        <f>SUM(D45:D47)</f>
        <v>8.67</v>
      </c>
      <c r="E48" s="49">
        <f t="shared" si="56"/>
        <v>5.0889241063567532</v>
      </c>
      <c r="F48" s="5"/>
      <c r="G48" s="49"/>
      <c r="H48" s="112">
        <f>SUM(H45:H47)</f>
        <v>3.169</v>
      </c>
      <c r="I48" s="49">
        <f t="shared" si="57"/>
        <v>11.992431409649951</v>
      </c>
      <c r="J48" s="112">
        <f>SUM(J45:J47)</f>
        <v>0</v>
      </c>
      <c r="K48" s="49">
        <f t="shared" si="58"/>
        <v>0</v>
      </c>
      <c r="L48" s="5">
        <v>0</v>
      </c>
      <c r="M48" s="49">
        <f t="shared" si="58"/>
        <v>0</v>
      </c>
      <c r="N48" s="5"/>
      <c r="O48" s="49"/>
      <c r="P48" s="5">
        <v>0</v>
      </c>
      <c r="Q48" s="49">
        <f t="shared" si="59"/>
        <v>0</v>
      </c>
      <c r="R48" s="5"/>
      <c r="S48" s="49"/>
      <c r="T48" s="5">
        <v>116.5</v>
      </c>
      <c r="U48" s="49">
        <f t="shared" si="60"/>
        <v>16.968655325099046</v>
      </c>
      <c r="V48" s="1546">
        <f>SUM(V45:V47)</f>
        <v>0</v>
      </c>
      <c r="W48" s="49">
        <f t="shared" si="61"/>
        <v>0</v>
      </c>
      <c r="X48" s="1560">
        <f>SUM(X45:X47)</f>
        <v>0</v>
      </c>
      <c r="Y48" s="49">
        <f t="shared" si="62"/>
        <v>0</v>
      </c>
      <c r="Z48" s="5">
        <f>SUM(Z45:Z47)</f>
        <v>0</v>
      </c>
      <c r="AA48" s="49" t="e">
        <f t="shared" si="63"/>
        <v>#DIV/0!</v>
      </c>
      <c r="AB48" s="5"/>
      <c r="AC48" s="49"/>
      <c r="AD48" s="1546">
        <f>SUM(AD45:AD47)</f>
        <v>0</v>
      </c>
      <c r="AE48" s="49">
        <f t="shared" si="64"/>
        <v>0</v>
      </c>
      <c r="AF48" s="1546">
        <f>SUM(AF45:AF47)</f>
        <v>0</v>
      </c>
      <c r="AG48" s="49">
        <f t="shared" si="65"/>
        <v>0</v>
      </c>
      <c r="AH48" s="5">
        <f>SUM(AH45:AH47)</f>
        <v>0</v>
      </c>
      <c r="AI48" s="49">
        <f t="shared" si="66"/>
        <v>0</v>
      </c>
      <c r="AJ48" s="5">
        <v>0</v>
      </c>
      <c r="AK48" s="49">
        <f t="shared" si="67"/>
        <v>0</v>
      </c>
      <c r="AL48" s="5">
        <v>0</v>
      </c>
      <c r="AM48" s="49">
        <f t="shared" si="68"/>
        <v>0</v>
      </c>
      <c r="AN48" s="5">
        <v>0</v>
      </c>
      <c r="AO48" s="49">
        <f t="shared" si="69"/>
        <v>0</v>
      </c>
      <c r="AP48" s="5"/>
      <c r="AQ48" s="5"/>
      <c r="AR48" s="5"/>
      <c r="AS48" s="5"/>
      <c r="AT48" s="49"/>
      <c r="AU48" s="49"/>
      <c r="AV48" s="5">
        <f>SUM(AV45:AV47)</f>
        <v>0.16</v>
      </c>
      <c r="AW48" s="49">
        <f t="shared" si="70"/>
        <v>3.4447123665173954E-2</v>
      </c>
      <c r="AX48" s="5"/>
      <c r="AY48" s="49"/>
      <c r="AZ48" s="5">
        <f>SUM(AZ45:AZ47)</f>
        <v>21.52</v>
      </c>
      <c r="BA48" s="49">
        <f t="shared" si="71"/>
        <v>6.459746653058775</v>
      </c>
      <c r="BB48" s="5">
        <f>SUM(BB45:BB47)</f>
        <v>0</v>
      </c>
      <c r="BC48" s="49" t="e">
        <f t="shared" si="72"/>
        <v>#DIV/0!</v>
      </c>
      <c r="BD48" s="5">
        <f>SUM(BD45:BD47)</f>
        <v>0</v>
      </c>
      <c r="BE48" s="49" t="e">
        <f t="shared" si="73"/>
        <v>#DIV/0!</v>
      </c>
      <c r="BF48" s="5">
        <f>SUM(BF45:BF47)</f>
        <v>0</v>
      </c>
      <c r="BG48" s="49" t="e">
        <f t="shared" si="74"/>
        <v>#DIV/0!</v>
      </c>
      <c r="BH48" s="5"/>
      <c r="BI48" s="49"/>
      <c r="BJ48" s="5"/>
      <c r="BK48" s="49"/>
      <c r="BL48" s="5"/>
      <c r="BM48" s="49"/>
      <c r="BN48" s="5">
        <f>SUM(BN45:BN47)</f>
        <v>0</v>
      </c>
      <c r="BO48" s="49">
        <f t="shared" si="75"/>
        <v>0</v>
      </c>
      <c r="BP48" s="5"/>
      <c r="BQ48" s="49"/>
      <c r="BR48" s="1546">
        <f>SUM(BR45:BR47)</f>
        <v>88.171580550000002</v>
      </c>
      <c r="BS48" s="49">
        <f t="shared" si="76"/>
        <v>19.699481449978908</v>
      </c>
      <c r="BT48" s="5">
        <v>0</v>
      </c>
      <c r="BU48" s="49">
        <f t="shared" si="77"/>
        <v>0</v>
      </c>
      <c r="BV48" s="5">
        <v>0</v>
      </c>
      <c r="BW48" s="49">
        <f t="shared" si="78"/>
        <v>0</v>
      </c>
      <c r="BX48" s="5">
        <v>126.65742566</v>
      </c>
      <c r="BY48" s="49">
        <f t="shared" si="79"/>
        <v>11.379946642564182</v>
      </c>
      <c r="BZ48" s="5"/>
      <c r="CA48" s="49">
        <f t="shared" si="80"/>
        <v>0</v>
      </c>
      <c r="CB48" s="5">
        <f>SUM(CB45:CB47)</f>
        <v>0</v>
      </c>
      <c r="CC48" s="49">
        <f t="shared" si="81"/>
        <v>0</v>
      </c>
      <c r="CD48" s="5">
        <v>0</v>
      </c>
      <c r="CE48" s="49">
        <f t="shared" si="82"/>
        <v>0</v>
      </c>
      <c r="CF48" s="5">
        <f>SUM(CF45:CF47)</f>
        <v>0</v>
      </c>
      <c r="CG48" s="49">
        <f t="shared" si="83"/>
        <v>0</v>
      </c>
      <c r="CH48" s="5"/>
      <c r="CI48" s="49"/>
      <c r="CJ48" s="5">
        <f>SUM(CJ45:CJ47)</f>
        <v>0</v>
      </c>
      <c r="CK48" s="49">
        <f t="shared" si="84"/>
        <v>0</v>
      </c>
      <c r="CL48" s="5">
        <f>SUM(CL45:CL47)</f>
        <v>0</v>
      </c>
      <c r="CM48" s="49">
        <f t="shared" si="85"/>
        <v>0</v>
      </c>
      <c r="CN48" s="5"/>
      <c r="CO48" s="49"/>
      <c r="CP48" s="5">
        <v>0</v>
      </c>
      <c r="CQ48" s="49">
        <f t="shared" si="86"/>
        <v>0</v>
      </c>
      <c r="CR48" s="5">
        <v>0</v>
      </c>
      <c r="CS48" s="49">
        <f t="shared" si="87"/>
        <v>0</v>
      </c>
      <c r="CT48" s="5"/>
      <c r="CU48" s="49"/>
      <c r="CV48" s="5"/>
      <c r="CW48" s="49"/>
      <c r="CX48" s="5"/>
      <c r="CY48" s="49"/>
      <c r="CZ48" s="5"/>
      <c r="DA48" s="49"/>
      <c r="DB48" s="5"/>
      <c r="DC48" s="49"/>
      <c r="DD48" s="5"/>
      <c r="DE48" s="49"/>
      <c r="DF48" s="5"/>
      <c r="DG48" s="49"/>
      <c r="DH48" s="5">
        <v>0</v>
      </c>
      <c r="DI48" s="49">
        <f t="shared" si="88"/>
        <v>0</v>
      </c>
      <c r="DJ48" s="5">
        <v>0</v>
      </c>
      <c r="DK48" s="49">
        <f t="shared" si="89"/>
        <v>0</v>
      </c>
      <c r="DL48" s="1546">
        <f>SUM(DL45:DL47)</f>
        <v>19.100000000000001</v>
      </c>
      <c r="DM48" s="49">
        <f t="shared" si="90"/>
        <v>3.0368556619073361</v>
      </c>
      <c r="DN48" s="1546">
        <f>SUM(DN45:DN47)</f>
        <v>17.700000000000003</v>
      </c>
      <c r="DO48" s="49">
        <f t="shared" si="91"/>
        <v>5.8915554372066712</v>
      </c>
      <c r="DP48" s="1546">
        <f>SUM(DP45:DP47)</f>
        <v>18.600000000000001</v>
      </c>
      <c r="DQ48" s="49">
        <f t="shared" si="92"/>
        <v>10.136239782016352</v>
      </c>
      <c r="DR48" s="1546">
        <f>SUM(DR45:DR47)</f>
        <v>0</v>
      </c>
      <c r="DS48" s="49">
        <f t="shared" si="93"/>
        <v>0</v>
      </c>
      <c r="DT48" s="5"/>
      <c r="DU48" s="49"/>
      <c r="DV48" s="1546">
        <f>SUM(DV45:DV47)</f>
        <v>0</v>
      </c>
      <c r="DW48" s="49">
        <f t="shared" si="94"/>
        <v>0</v>
      </c>
      <c r="DX48" s="5"/>
      <c r="DY48" s="49"/>
      <c r="DZ48" s="5"/>
      <c r="EA48" s="49"/>
      <c r="EB48" s="5">
        <v>0</v>
      </c>
      <c r="EC48" s="49">
        <f t="shared" si="95"/>
        <v>0</v>
      </c>
      <c r="ED48" s="5"/>
      <c r="EE48" s="49"/>
      <c r="EF48" s="1546">
        <f>SUM(EF45:EF47)</f>
        <v>0</v>
      </c>
      <c r="EG48" s="49">
        <f t="shared" si="96"/>
        <v>0</v>
      </c>
      <c r="EH48" s="5"/>
      <c r="EI48" s="49"/>
      <c r="EJ48" s="1546">
        <f>SUM(EJ45:EJ47)</f>
        <v>0</v>
      </c>
      <c r="EK48" s="49">
        <f t="shared" si="97"/>
        <v>0</v>
      </c>
      <c r="EL48" s="1546">
        <f>SUM(EL45:EL47)</f>
        <v>0</v>
      </c>
      <c r="EM48" s="49">
        <f t="shared" si="98"/>
        <v>0</v>
      </c>
      <c r="EN48" s="1560">
        <f>SUM(EN45:EN47)</f>
        <v>0</v>
      </c>
      <c r="EO48" s="49">
        <f t="shared" si="99"/>
        <v>0</v>
      </c>
      <c r="EP48" s="1560">
        <f>SUM(EP45:EP47)</f>
        <v>0</v>
      </c>
      <c r="EQ48" s="49">
        <f t="shared" si="100"/>
        <v>0</v>
      </c>
      <c r="ER48" s="1546">
        <f>SUM(ER45:ER47)</f>
        <v>0</v>
      </c>
      <c r="ES48" s="49">
        <f t="shared" si="101"/>
        <v>0</v>
      </c>
      <c r="ET48" s="1546">
        <f>SUM(ET45:ET47)</f>
        <v>0</v>
      </c>
      <c r="EU48" s="49">
        <f t="shared" si="102"/>
        <v>0</v>
      </c>
      <c r="EV48" s="5"/>
      <c r="EW48" s="49"/>
      <c r="EX48" s="5"/>
      <c r="EY48" s="49"/>
      <c r="EZ48" s="5"/>
      <c r="FA48" s="49"/>
      <c r="FB48" s="5"/>
      <c r="FC48" s="49"/>
      <c r="FD48" s="5"/>
      <c r="FE48" s="49"/>
      <c r="FF48" s="5">
        <v>0</v>
      </c>
      <c r="FG48" s="49">
        <f t="shared" si="103"/>
        <v>0</v>
      </c>
      <c r="FH48" s="5">
        <v>2.0758670000000001</v>
      </c>
      <c r="FI48" s="49">
        <f t="shared" si="104"/>
        <v>4.9809809595562822</v>
      </c>
      <c r="FJ48" s="5">
        <v>145.69999999999999</v>
      </c>
      <c r="FK48" s="49">
        <f t="shared" si="105"/>
        <v>7.8671706263498908</v>
      </c>
      <c r="FL48" s="5">
        <v>12.1</v>
      </c>
      <c r="FM48" s="49">
        <f t="shared" si="106"/>
        <v>3.5102988105599073</v>
      </c>
      <c r="FN48" s="5"/>
      <c r="FO48" s="49"/>
      <c r="FP48" s="5"/>
      <c r="FQ48" s="49">
        <f t="shared" si="107"/>
        <v>0</v>
      </c>
      <c r="FR48" s="5"/>
      <c r="FS48" s="49"/>
      <c r="FT48" s="5"/>
      <c r="FU48" s="49"/>
      <c r="FV48" s="5"/>
      <c r="FW48" s="49"/>
      <c r="FX48" s="5"/>
      <c r="FY48" s="49"/>
      <c r="FZ48" s="5"/>
      <c r="GA48" s="49"/>
      <c r="GB48" s="5"/>
      <c r="GC48" s="49"/>
      <c r="GD48" s="5"/>
      <c r="GE48" s="49"/>
      <c r="GF48" s="5"/>
      <c r="GG48" s="49"/>
      <c r="GH48" s="5"/>
      <c r="GI48" s="49"/>
    </row>
    <row r="49" spans="1:191" ht="12.75" customHeight="1" thickBot="1">
      <c r="A49" s="13"/>
      <c r="B49" s="13"/>
      <c r="C49" s="13"/>
      <c r="D49" s="13"/>
      <c r="E49" s="13"/>
      <c r="F49" s="13"/>
      <c r="G49" s="13"/>
      <c r="H49" s="1158"/>
      <c r="I49" s="13"/>
      <c r="J49" s="1158"/>
      <c r="K49" s="13"/>
      <c r="L49" s="13"/>
      <c r="M49" s="13"/>
      <c r="N49" s="13"/>
      <c r="O49" s="13"/>
      <c r="P49" s="13"/>
      <c r="Q49" s="13"/>
      <c r="R49" s="13"/>
      <c r="S49" s="13"/>
      <c r="T49" s="13"/>
      <c r="U49" s="13"/>
      <c r="V49" s="1545"/>
      <c r="W49" s="13"/>
      <c r="X49" s="1559"/>
      <c r="Y49" s="13"/>
      <c r="Z49" s="13"/>
      <c r="AA49" s="13"/>
      <c r="AB49" s="13"/>
      <c r="AC49" s="13"/>
      <c r="AD49" s="1545"/>
      <c r="AE49" s="13"/>
      <c r="AF49" s="1545"/>
      <c r="AG49" s="13"/>
      <c r="AI49" s="13"/>
      <c r="AJ49" s="13"/>
      <c r="AK49" s="13"/>
      <c r="AL49" s="13"/>
      <c r="AM49" s="13"/>
      <c r="AO49" s="13"/>
      <c r="AP49" s="13"/>
      <c r="AQ49" s="13"/>
      <c r="AW49" s="13"/>
      <c r="AX49" s="13"/>
      <c r="AY49" s="13"/>
      <c r="BA49" s="13"/>
      <c r="BC49" s="13"/>
      <c r="BE49" s="13"/>
      <c r="BG49" s="13"/>
      <c r="BH49" s="13"/>
      <c r="BI49" s="13"/>
      <c r="BJ49" s="13"/>
      <c r="BK49" s="13"/>
      <c r="BL49" s="13"/>
      <c r="BM49" s="13"/>
      <c r="BN49" s="13"/>
      <c r="BO49" s="13"/>
      <c r="BP49" s="13"/>
      <c r="BQ49" s="13"/>
      <c r="BR49" s="1545"/>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DF49" s="13"/>
      <c r="DG49" s="13"/>
      <c r="DH49" s="13"/>
      <c r="DI49" s="13"/>
      <c r="DJ49" s="13"/>
      <c r="DK49" s="13"/>
      <c r="DL49" s="1545"/>
      <c r="DM49" s="13"/>
      <c r="DN49" s="1545"/>
      <c r="DO49" s="13"/>
      <c r="DP49" s="1545"/>
      <c r="DQ49" s="13"/>
      <c r="DR49" s="1545"/>
      <c r="DS49" s="13"/>
      <c r="DT49" s="13"/>
      <c r="DU49" s="13"/>
      <c r="DV49" s="1545"/>
      <c r="DW49" s="13"/>
      <c r="DX49" s="13"/>
      <c r="DY49" s="13"/>
      <c r="EB49" s="13"/>
      <c r="EC49" s="13"/>
      <c r="ED49" s="13"/>
      <c r="EE49" s="13"/>
      <c r="EF49" s="1545"/>
      <c r="EG49" s="13"/>
      <c r="EH49" s="13"/>
      <c r="EI49" s="13"/>
      <c r="EJ49" s="1545"/>
      <c r="EK49" s="13"/>
      <c r="EL49" s="1545"/>
      <c r="EM49" s="13"/>
      <c r="EN49" s="1559"/>
      <c r="EO49" s="13"/>
      <c r="EP49" s="1559"/>
      <c r="EQ49" s="13"/>
      <c r="ER49" s="1545"/>
      <c r="ES49" s="13"/>
      <c r="ET49" s="1545"/>
      <c r="EU49" s="13"/>
      <c r="EV49" s="13"/>
      <c r="EW49" s="13"/>
      <c r="EX49" s="13"/>
      <c r="EY49" s="13"/>
      <c r="EZ49" s="13"/>
      <c r="FA49" s="13"/>
      <c r="FB49" s="13"/>
      <c r="FC49" s="13"/>
      <c r="FD49" s="13"/>
      <c r="FE49" s="13"/>
      <c r="FF49" s="13"/>
      <c r="FG49" s="13"/>
      <c r="FH49" s="13"/>
      <c r="FI49" s="13"/>
      <c r="FJ49" s="13"/>
      <c r="FK49" s="13"/>
      <c r="FL49" s="13"/>
      <c r="FM49" s="13"/>
      <c r="FN49" s="13"/>
      <c r="FO49" s="13"/>
      <c r="FP49" s="13"/>
      <c r="FQ49" s="13"/>
      <c r="FR49" s="13"/>
      <c r="FS49" s="13"/>
      <c r="FT49" s="13"/>
      <c r="FU49" s="13"/>
      <c r="FV49" s="13"/>
      <c r="FW49" s="13"/>
      <c r="FX49" s="13"/>
      <c r="FY49" s="13"/>
      <c r="FZ49" s="13"/>
      <c r="GA49" s="13"/>
      <c r="GB49" s="13"/>
      <c r="GC49" s="13"/>
      <c r="GD49" s="13"/>
      <c r="GE49" s="13"/>
      <c r="GF49" s="13"/>
      <c r="GG49" s="13"/>
      <c r="GH49" s="13"/>
      <c r="GI49" s="13"/>
    </row>
    <row r="50" spans="1:191" ht="12.75" customHeight="1">
      <c r="A50" s="18" t="s">
        <v>154</v>
      </c>
      <c r="B50" s="18">
        <f>D50+F50+H50+J50+V50+X50+Z50+DX50+AD50+AF50+AH50+AJ50+AL50+AN50+AP50+AR50+AT50+AV50+AX50+AZ50+L50+N50+T50+BH50+BJ50+BL50+AB50+BB50+BD50+BF50+BN50+BP50+BR50+BT50+BV50+FR50+BX50+BZ50+CB50+CD50+CF50+CH50+P50+R50+CJ50+CL50+CN50+CP50+CR50+CT50+CV50+CX50+CZ50+DB50+DD50+DF50+DH50+DJ50+DL50+DN50+DP50+DR50+DT50+DV50+EB50+DZ50+ED50+EF50+EH50+EJ50+EL50+EN50+EP50+ER50+ET50+EV50+EX50+EZ50+FB50+FD50+FF50+FH50+FJ50+FL50+FN50+FP50+FT50+FV50+FX50+FZ50+GB50+GD50+GF50+GH50</f>
        <v>58650</v>
      </c>
      <c r="C50" s="18"/>
      <c r="D50" s="18">
        <v>123</v>
      </c>
      <c r="E50" s="18"/>
      <c r="F50" s="18"/>
      <c r="G50" s="18"/>
      <c r="H50" s="131">
        <f>27</f>
        <v>27</v>
      </c>
      <c r="I50" s="18"/>
      <c r="J50" s="131">
        <f>22226+7</f>
        <v>22233</v>
      </c>
      <c r="K50" s="18"/>
      <c r="L50" s="18">
        <v>1</v>
      </c>
      <c r="M50" s="18"/>
      <c r="N50" s="18"/>
      <c r="O50" s="18"/>
      <c r="P50" s="18">
        <v>1</v>
      </c>
      <c r="Q50" s="18"/>
      <c r="R50" s="18"/>
      <c r="S50" s="18"/>
      <c r="T50" s="18">
        <v>35</v>
      </c>
      <c r="U50" s="18"/>
      <c r="V50" s="1562">
        <v>23</v>
      </c>
      <c r="W50" s="18"/>
      <c r="X50" s="1562">
        <v>885</v>
      </c>
      <c r="Y50" s="18"/>
      <c r="Z50" s="18"/>
      <c r="AA50" s="18"/>
      <c r="AB50" s="18"/>
      <c r="AC50" s="18"/>
      <c r="AD50" s="1562">
        <v>133</v>
      </c>
      <c r="AE50" s="18"/>
      <c r="AF50" s="1562">
        <v>29</v>
      </c>
      <c r="AG50" s="18"/>
      <c r="AH50" s="18">
        <v>257</v>
      </c>
      <c r="AI50" s="18"/>
      <c r="AJ50" s="18">
        <v>1223</v>
      </c>
      <c r="AK50" s="18"/>
      <c r="AL50" s="18">
        <v>29</v>
      </c>
      <c r="AM50" s="18"/>
      <c r="AN50" s="18">
        <v>178</v>
      </c>
      <c r="AO50" s="18"/>
      <c r="AP50" s="18"/>
      <c r="AQ50" s="18"/>
      <c r="AR50" s="18"/>
      <c r="AS50" s="18"/>
      <c r="AT50" s="18"/>
      <c r="AU50" s="18"/>
      <c r="AV50" s="18">
        <v>10</v>
      </c>
      <c r="AW50" s="18"/>
      <c r="AX50" s="18"/>
      <c r="AY50" s="18"/>
      <c r="AZ50" s="18">
        <v>5</v>
      </c>
      <c r="BA50" s="18"/>
      <c r="BB50" s="18"/>
      <c r="BC50" s="18"/>
      <c r="BD50" s="18"/>
      <c r="BE50" s="18"/>
      <c r="BF50" s="18"/>
      <c r="BG50" s="18"/>
      <c r="BH50" s="18"/>
      <c r="BI50" s="18"/>
      <c r="BJ50" s="18"/>
      <c r="BK50" s="18"/>
      <c r="BL50" s="18"/>
      <c r="BM50" s="18"/>
      <c r="BN50" s="18">
        <v>365</v>
      </c>
      <c r="BO50" s="18"/>
      <c r="BP50" s="18"/>
      <c r="BQ50" s="18"/>
      <c r="BR50" s="1562">
        <f>13+4+79+5</f>
        <v>101</v>
      </c>
      <c r="BS50" s="18"/>
      <c r="BT50" s="18">
        <v>10</v>
      </c>
      <c r="BU50" s="18"/>
      <c r="BV50" s="18">
        <v>6</v>
      </c>
      <c r="BW50" s="18"/>
      <c r="BX50" s="18">
        <v>333</v>
      </c>
      <c r="BY50" s="18"/>
      <c r="BZ50" s="18">
        <v>28</v>
      </c>
      <c r="CA50" s="18"/>
      <c r="CB50" s="18">
        <v>94</v>
      </c>
      <c r="CC50" s="18"/>
      <c r="CD50" s="18">
        <v>14</v>
      </c>
      <c r="CE50" s="18"/>
      <c r="CF50" s="18">
        <v>34</v>
      </c>
      <c r="CG50" s="18"/>
      <c r="CH50" s="18"/>
      <c r="CI50" s="18"/>
      <c r="CJ50" s="18">
        <v>57</v>
      </c>
      <c r="CK50" s="18"/>
      <c r="CL50" s="18">
        <v>81</v>
      </c>
      <c r="CM50" s="18"/>
      <c r="CN50" s="18"/>
      <c r="CO50" s="18"/>
      <c r="CP50" s="18">
        <v>919</v>
      </c>
      <c r="CQ50" s="18"/>
      <c r="CR50" s="18">
        <v>888</v>
      </c>
      <c r="CS50" s="18"/>
      <c r="CT50" s="18"/>
      <c r="CU50" s="18"/>
      <c r="CV50" s="18"/>
      <c r="CW50" s="18"/>
      <c r="CX50" s="18"/>
      <c r="CY50" s="18"/>
      <c r="CZ50" s="18"/>
      <c r="DA50" s="18"/>
      <c r="DB50" s="18"/>
      <c r="DC50" s="18"/>
      <c r="DD50" s="18"/>
      <c r="DE50" s="18"/>
      <c r="DF50" s="18"/>
      <c r="DG50" s="18"/>
      <c r="DH50" s="18">
        <v>9208</v>
      </c>
      <c r="DI50" s="18"/>
      <c r="DJ50" s="18">
        <v>895</v>
      </c>
      <c r="DK50" s="18"/>
      <c r="DL50" s="1550">
        <v>31</v>
      </c>
      <c r="DM50" s="18"/>
      <c r="DN50" s="1550">
        <v>24</v>
      </c>
      <c r="DO50" s="18"/>
      <c r="DP50" s="1550">
        <v>28</v>
      </c>
      <c r="DQ50" s="18"/>
      <c r="DR50" s="1550">
        <v>5</v>
      </c>
      <c r="DS50" s="18"/>
      <c r="DT50" s="18"/>
      <c r="DU50" s="18"/>
      <c r="DV50" s="1550">
        <v>982</v>
      </c>
      <c r="DW50" s="18"/>
      <c r="DX50" s="18"/>
      <c r="DY50" s="18"/>
      <c r="DZ50" s="18"/>
      <c r="EA50" s="18"/>
      <c r="EB50" s="18">
        <v>478</v>
      </c>
      <c r="EC50" s="18"/>
      <c r="ED50" s="18"/>
      <c r="EE50" s="18"/>
      <c r="EF50" s="1550">
        <v>4</v>
      </c>
      <c r="EG50" s="18"/>
      <c r="EH50" s="18"/>
      <c r="EI50" s="18"/>
      <c r="EJ50" s="1550">
        <v>11222</v>
      </c>
      <c r="EK50" s="18"/>
      <c r="EL50" s="1550">
        <v>5</v>
      </c>
      <c r="EM50" s="18"/>
      <c r="EN50" s="1562">
        <v>8</v>
      </c>
      <c r="EO50" s="18"/>
      <c r="EP50" s="1562">
        <v>6</v>
      </c>
      <c r="EQ50" s="18"/>
      <c r="ER50" s="1550">
        <v>4</v>
      </c>
      <c r="ES50" s="18"/>
      <c r="ET50" s="1550">
        <v>1</v>
      </c>
      <c r="EU50" s="18"/>
      <c r="EV50" s="18"/>
      <c r="EW50" s="18"/>
      <c r="EX50" s="18"/>
      <c r="EY50" s="18"/>
      <c r="EZ50" s="18"/>
      <c r="FA50" s="18"/>
      <c r="FB50" s="18"/>
      <c r="FC50" s="18"/>
      <c r="FD50" s="18"/>
      <c r="FE50" s="18"/>
      <c r="FF50" s="18">
        <v>1218</v>
      </c>
      <c r="FG50" s="18"/>
      <c r="FH50" s="18">
        <v>162</v>
      </c>
      <c r="FI50" s="18"/>
      <c r="FJ50" s="18">
        <v>6217</v>
      </c>
      <c r="FK50" s="18"/>
      <c r="FL50" s="18">
        <v>15</v>
      </c>
      <c r="FM50" s="18"/>
      <c r="FN50" s="18"/>
      <c r="FO50" s="18"/>
      <c r="FP50" s="18">
        <v>15</v>
      </c>
      <c r="FQ50" s="18"/>
      <c r="FR50" s="18"/>
      <c r="FS50" s="18"/>
      <c r="FT50" s="18"/>
      <c r="FU50" s="18"/>
      <c r="FV50" s="18"/>
      <c r="FW50" s="18"/>
      <c r="FX50" s="18"/>
      <c r="FY50" s="18"/>
      <c r="FZ50" s="18"/>
      <c r="GA50" s="18"/>
      <c r="GB50" s="18"/>
      <c r="GC50" s="18"/>
      <c r="GD50" s="18"/>
      <c r="GE50" s="18"/>
      <c r="GF50" s="18"/>
      <c r="GG50" s="18"/>
      <c r="GH50" s="18"/>
      <c r="GI50" s="18"/>
    </row>
    <row r="51" spans="1:191" ht="12.75" customHeight="1" thickBot="1">
      <c r="A51" s="19" t="s">
        <v>156</v>
      </c>
      <c r="B51" s="19">
        <f>B11/B50*1000000</f>
        <v>547203.97977834626</v>
      </c>
      <c r="C51" s="19"/>
      <c r="D51" s="19">
        <f>D11/D50*1000000</f>
        <v>1385121.9512195124</v>
      </c>
      <c r="E51" s="19"/>
      <c r="F51" s="19"/>
      <c r="G51" s="19"/>
      <c r="H51" s="19">
        <f>H11/H50*1000000</f>
        <v>978703.70370370382</v>
      </c>
      <c r="I51" s="19"/>
      <c r="J51" s="19">
        <f>J11/J50*1000000</f>
        <v>6524.2207529348261</v>
      </c>
      <c r="K51" s="19"/>
      <c r="L51" s="19">
        <f>L11/L50*1000000</f>
        <v>50000</v>
      </c>
      <c r="M51" s="19"/>
      <c r="N51" s="19"/>
      <c r="O51" s="19"/>
      <c r="P51" s="19">
        <f>P11/P50*1000000</f>
        <v>30000</v>
      </c>
      <c r="Q51" s="19"/>
      <c r="R51" s="19"/>
      <c r="S51" s="19"/>
      <c r="T51" s="19">
        <f>T11/T50*1000000</f>
        <v>19616000</v>
      </c>
      <c r="U51" s="19"/>
      <c r="V51" s="19">
        <f>V11/V50*1000000</f>
        <v>4404347.826086957</v>
      </c>
      <c r="W51" s="19"/>
      <c r="X51" s="19">
        <f>X11/X50*1000000</f>
        <v>1126289.1389830508</v>
      </c>
      <c r="Y51" s="19"/>
      <c r="Z51" s="19" t="e">
        <f>Z11/Z50*1000000</f>
        <v>#DIV/0!</v>
      </c>
      <c r="AA51" s="19"/>
      <c r="AB51" s="19"/>
      <c r="AC51" s="19"/>
      <c r="AD51" s="19">
        <f>AD11/AD50*1000000</f>
        <v>399248.12030075188</v>
      </c>
      <c r="AE51" s="19"/>
      <c r="AF51" s="19">
        <f>AF11/AF50*1000000</f>
        <v>1865517.2413793104</v>
      </c>
      <c r="AG51" s="19"/>
      <c r="AH51" s="19">
        <f>AH11/AH50*1000000</f>
        <v>690000</v>
      </c>
      <c r="AI51" s="19"/>
      <c r="AJ51" s="19">
        <f>AJ11/AJ50*1000000</f>
        <v>3883375.40236304</v>
      </c>
      <c r="AK51" s="19"/>
      <c r="AL51" s="19">
        <f>AL11/AL50*1000000</f>
        <v>1289779.6031034482</v>
      </c>
      <c r="AM51" s="19"/>
      <c r="AN51" s="19">
        <f>AN11/AN50*1000000</f>
        <v>1696633.997752808</v>
      </c>
      <c r="AO51" s="19"/>
      <c r="AP51" s="19"/>
      <c r="AQ51" s="19"/>
      <c r="AR51" s="19"/>
      <c r="AS51" s="19"/>
      <c r="AT51" s="19"/>
      <c r="AU51" s="19"/>
      <c r="AV51" s="19">
        <f>AV11/AV50*1000000</f>
        <v>46448000</v>
      </c>
      <c r="AW51" s="19"/>
      <c r="AX51" s="19"/>
      <c r="AY51" s="19"/>
      <c r="AZ51" s="19">
        <f>AZ11/AZ50*1000000</f>
        <v>66628000</v>
      </c>
      <c r="BA51" s="19"/>
      <c r="BB51" s="19" t="e">
        <f>BB11/BB50*1000000</f>
        <v>#DIV/0!</v>
      </c>
      <c r="BC51" s="19"/>
      <c r="BD51" s="19" t="e">
        <f>BD11/BD50*1000000</f>
        <v>#DIV/0!</v>
      </c>
      <c r="BE51" s="19"/>
      <c r="BF51" s="19" t="e">
        <f>BF11/BF50*1000000</f>
        <v>#DIV/0!</v>
      </c>
      <c r="BG51" s="19"/>
      <c r="BH51" s="19"/>
      <c r="BI51" s="19"/>
      <c r="BJ51" s="19"/>
      <c r="BK51" s="19"/>
      <c r="BL51" s="19"/>
      <c r="BM51" s="19"/>
      <c r="BN51" s="19">
        <f>BN11/BN50*1000000</f>
        <v>2696164.3835616438</v>
      </c>
      <c r="BO51" s="19"/>
      <c r="BP51" s="19"/>
      <c r="BQ51" s="19"/>
      <c r="BR51" s="19">
        <f>BR11/BR50*1000000</f>
        <v>4431517.3892079201</v>
      </c>
      <c r="BS51" s="19"/>
      <c r="BT51" s="19">
        <f>BT11/BT50*1000000</f>
        <v>17139236.982000001</v>
      </c>
      <c r="BU51" s="19"/>
      <c r="BV51" s="19">
        <f>BV11/BV50*1000000</f>
        <v>1872909.4999999998</v>
      </c>
      <c r="BW51" s="19"/>
      <c r="BX51" s="19">
        <f>BX11/BX50*1000000</f>
        <v>3342305.9136936935</v>
      </c>
      <c r="BY51" s="19"/>
      <c r="BZ51" s="19">
        <f>BZ11/BZ50*1000000</f>
        <v>28555480.831785712</v>
      </c>
      <c r="CA51" s="19"/>
      <c r="CB51" s="19">
        <f>CB11/CB50*1000000</f>
        <v>33085.106382978724</v>
      </c>
      <c r="CC51" s="19"/>
      <c r="CD51" s="19">
        <f>CD11/CD50*1000000</f>
        <v>6382646.1371428519</v>
      </c>
      <c r="CE51" s="19"/>
      <c r="CF51" s="19">
        <f>CF11/CF50*1000000</f>
        <v>1671176.4705882352</v>
      </c>
      <c r="CG51" s="19"/>
      <c r="CH51" s="19"/>
      <c r="CI51" s="19"/>
      <c r="CJ51" s="19">
        <f>CJ11/CJ50*1000000</f>
        <v>203333.33333333334</v>
      </c>
      <c r="CK51" s="19"/>
      <c r="CL51" s="19">
        <f>CL11/CL50*1000000</f>
        <v>729135.80246913573</v>
      </c>
      <c r="CM51" s="19"/>
      <c r="CN51" s="19"/>
      <c r="CO51" s="19"/>
      <c r="CP51" s="19">
        <f>CP11/CP50*1000000</f>
        <v>834707.29053318826</v>
      </c>
      <c r="CQ51" s="19"/>
      <c r="CR51" s="19">
        <f>CR11/CR50*1000000</f>
        <v>1582150.9009009008</v>
      </c>
      <c r="CS51" s="19"/>
      <c r="CT51" s="19"/>
      <c r="CU51" s="19"/>
      <c r="CV51" s="19"/>
      <c r="CW51" s="19"/>
      <c r="CX51" s="19"/>
      <c r="CY51" s="19"/>
      <c r="CZ51" s="19"/>
      <c r="DA51" s="19"/>
      <c r="DB51" s="19"/>
      <c r="DC51" s="19"/>
      <c r="DD51" s="19"/>
      <c r="DE51" s="19"/>
      <c r="DF51" s="19"/>
      <c r="DG51" s="19"/>
      <c r="DH51" s="19">
        <f>DH11/DH50*1000000</f>
        <v>328475.23892267596</v>
      </c>
      <c r="DI51" s="19"/>
      <c r="DJ51" s="19">
        <f>DJ11/DJ50*1000000</f>
        <v>355754.18994413404</v>
      </c>
      <c r="DK51" s="19"/>
      <c r="DL51" s="19">
        <f>DL11/DL50*1000000</f>
        <v>20288387.096774194</v>
      </c>
      <c r="DM51" s="19"/>
      <c r="DN51" s="19">
        <f>DN11/DN50*1000000</f>
        <v>12517916.666666666</v>
      </c>
      <c r="DO51" s="19"/>
      <c r="DP51" s="19">
        <f>DP11/DP50*1000000</f>
        <v>6553571.4285714282</v>
      </c>
      <c r="DQ51" s="19"/>
      <c r="DR51" s="19">
        <f>DR11/DR50*1000000</f>
        <v>611999.99999999988</v>
      </c>
      <c r="DS51" s="19"/>
      <c r="DT51" s="19"/>
      <c r="DU51" s="19"/>
      <c r="DV51" s="19">
        <f>DV11/DV50*1000000</f>
        <v>2870516.824022403</v>
      </c>
      <c r="DW51" s="19"/>
      <c r="DX51" s="19"/>
      <c r="DY51" s="19"/>
      <c r="DZ51" s="19"/>
      <c r="EA51" s="19"/>
      <c r="EB51" s="19">
        <f>EB11/EB50*1000000</f>
        <v>5040167.3640167359</v>
      </c>
      <c r="EC51" s="19"/>
      <c r="ED51" s="19"/>
      <c r="EE51" s="19"/>
      <c r="EF51" s="19">
        <f>EF11/EF50*1000000</f>
        <v>350000</v>
      </c>
      <c r="EG51" s="19"/>
      <c r="EH51" s="19"/>
      <c r="EI51" s="19"/>
      <c r="EJ51" s="19">
        <f>EJ11/EJ50*1000000</f>
        <v>260613.08144715734</v>
      </c>
      <c r="EK51" s="19"/>
      <c r="EL51" s="19">
        <f>EL11/EL50*1000000</f>
        <v>89946000</v>
      </c>
      <c r="EM51" s="19"/>
      <c r="EN51" s="19">
        <f>EN11/EN50*1000000</f>
        <v>72137500</v>
      </c>
      <c r="EO51" s="19"/>
      <c r="EP51" s="19">
        <f>EP11/EP50*1000000</f>
        <v>102699999.99999999</v>
      </c>
      <c r="EQ51" s="19"/>
      <c r="ER51" s="19">
        <f>ER11/ER50*1000000</f>
        <v>98499999.999999985</v>
      </c>
      <c r="ES51" s="19"/>
      <c r="ET51" s="19">
        <f>ET11/ET50*1000000</f>
        <v>38500000</v>
      </c>
      <c r="EU51" s="19"/>
      <c r="EV51" s="19"/>
      <c r="EW51" s="19"/>
      <c r="EX51" s="19"/>
      <c r="EY51" s="19"/>
      <c r="EZ51" s="19"/>
      <c r="FA51" s="19"/>
      <c r="FB51" s="19"/>
      <c r="FC51" s="19"/>
      <c r="FD51" s="19"/>
      <c r="FE51" s="19"/>
      <c r="FF51" s="19">
        <f>FF11/FF50*1000000</f>
        <v>230541.87192118229</v>
      </c>
      <c r="FG51" s="19"/>
      <c r="FH51" s="19">
        <f>FH11/FH50*1000000</f>
        <v>257258.43827160494</v>
      </c>
      <c r="FI51" s="19"/>
      <c r="FJ51" s="19">
        <f>FJ11/FJ50*1000000</f>
        <v>297892.87437670905</v>
      </c>
      <c r="FK51" s="19"/>
      <c r="FL51" s="19">
        <f>FL11/FL50*1000000</f>
        <v>22980000</v>
      </c>
      <c r="FM51" s="19"/>
      <c r="FN51" s="19"/>
      <c r="FO51" s="19"/>
      <c r="FP51" s="19">
        <f>FP11/FP50*1000000</f>
        <v>17458796.169999994</v>
      </c>
      <c r="FQ51" s="19"/>
      <c r="FR51" s="19"/>
      <c r="FS51" s="19"/>
      <c r="FT51" s="19"/>
      <c r="FU51" s="19"/>
      <c r="FV51" s="19"/>
      <c r="FW51" s="19"/>
      <c r="FX51" s="19"/>
      <c r="FY51" s="19"/>
      <c r="FZ51" s="19"/>
      <c r="GA51" s="19"/>
      <c r="GB51" s="19"/>
      <c r="GC51" s="19"/>
      <c r="GD51" s="19"/>
      <c r="GE51" s="19"/>
      <c r="GF51" s="19"/>
      <c r="GG51" s="19"/>
      <c r="GH51" s="19"/>
      <c r="GI51" s="19"/>
    </row>
    <row r="52" spans="1:191" ht="12.75" customHeight="1">
      <c r="A52" s="13"/>
      <c r="C52" s="13"/>
      <c r="E52" s="13"/>
      <c r="G52" s="13"/>
      <c r="I52" s="13"/>
      <c r="K52" s="13"/>
      <c r="M52" s="13"/>
      <c r="O52" s="13"/>
      <c r="Q52" s="13"/>
      <c r="S52" s="13"/>
      <c r="U52" s="13"/>
      <c r="W52" s="13"/>
      <c r="Y52" s="13"/>
      <c r="Z52" s="10"/>
      <c r="AA52" s="13"/>
      <c r="AC52" s="13"/>
      <c r="AE52" s="13"/>
      <c r="AG52" s="13"/>
      <c r="AH52" s="10"/>
      <c r="AI52" s="13"/>
      <c r="AK52" s="13"/>
      <c r="AM52" s="13"/>
      <c r="AN52" s="10"/>
      <c r="AO52" s="13"/>
      <c r="AR52" s="10"/>
      <c r="AS52" s="10"/>
      <c r="AV52" s="10"/>
      <c r="AW52" s="13"/>
      <c r="AX52" s="10"/>
      <c r="AY52" s="13"/>
      <c r="AZ52" s="10"/>
      <c r="BA52" s="13"/>
      <c r="BB52" s="10"/>
      <c r="BC52" s="13"/>
      <c r="BD52" s="10"/>
      <c r="BE52" s="13"/>
      <c r="BF52" s="10"/>
      <c r="BG52" s="13"/>
      <c r="BI52" s="13"/>
      <c r="BK52" s="13"/>
      <c r="BM52" s="13"/>
      <c r="BN52" s="10"/>
      <c r="BO52" s="13"/>
      <c r="BQ52" s="13"/>
      <c r="BR52" s="10"/>
      <c r="BS52" s="13"/>
      <c r="BT52" s="10"/>
      <c r="BU52" s="13"/>
      <c r="BW52" s="13"/>
      <c r="BY52" s="13"/>
      <c r="CA52" s="13"/>
      <c r="CC52" s="13"/>
      <c r="CE52" s="13"/>
      <c r="CG52" s="13"/>
      <c r="CI52" s="13"/>
      <c r="CK52" s="13"/>
      <c r="CM52" s="13"/>
      <c r="CO52" s="13"/>
      <c r="CQ52" s="13"/>
      <c r="CS52" s="13"/>
      <c r="CT52" s="10"/>
      <c r="CV52" s="10"/>
      <c r="CX52" s="10"/>
      <c r="CZ52" s="10"/>
      <c r="DB52" s="10"/>
      <c r="DD52" s="10"/>
      <c r="DG52" s="13"/>
      <c r="DI52" s="13"/>
      <c r="DK52" s="13"/>
      <c r="DM52" s="13"/>
      <c r="DO52" s="13"/>
      <c r="DQ52" s="13"/>
      <c r="DS52" s="13"/>
      <c r="DU52" s="13"/>
      <c r="DW52" s="13"/>
      <c r="DX52" s="10"/>
      <c r="DY52" s="13"/>
      <c r="DZ52" s="10"/>
      <c r="EC52" s="13"/>
      <c r="EE52" s="13"/>
      <c r="EG52" s="13"/>
      <c r="EI52" s="13"/>
      <c r="EK52" s="13"/>
      <c r="EM52" s="13"/>
      <c r="EO52" s="13"/>
      <c r="EQ52" s="13"/>
      <c r="ES52" s="13"/>
      <c r="EU52" s="13"/>
      <c r="EW52" s="13"/>
      <c r="EY52" s="13"/>
      <c r="FA52" s="13"/>
      <c r="FC52" s="13"/>
      <c r="FE52" s="13"/>
      <c r="FG52" s="13"/>
      <c r="FI52" s="13"/>
      <c r="FK52" s="13"/>
      <c r="FM52" s="13"/>
      <c r="FO52" s="13"/>
      <c r="FQ52" s="13"/>
      <c r="FS52" s="13"/>
      <c r="FU52" s="13"/>
      <c r="FW52" s="13"/>
      <c r="FY52" s="13"/>
      <c r="GA52" s="13"/>
      <c r="GC52" s="13"/>
      <c r="GE52" s="13"/>
      <c r="GG52" s="13"/>
      <c r="GI52" s="13"/>
    </row>
    <row r="53" spans="1:191" ht="12.75" customHeight="1">
      <c r="A53" s="1160" t="s">
        <v>167</v>
      </c>
      <c r="B53" s="55" t="str">
        <f>B3</f>
        <v>TOTAL</v>
      </c>
      <c r="C53" s="16"/>
      <c r="D53" s="55" t="str">
        <f>D3</f>
        <v>36ONE</v>
      </c>
      <c r="E53" s="16"/>
      <c r="F53" s="55"/>
      <c r="G53" s="16"/>
      <c r="H53" s="55" t="str">
        <f>H3</f>
        <v>ABSA</v>
      </c>
      <c r="I53" s="16"/>
      <c r="J53" s="55" t="str">
        <f>J3</f>
        <v>ABSA</v>
      </c>
      <c r="K53" s="16"/>
      <c r="L53" s="55" t="str">
        <f>L3</f>
        <v>ADVANTAGE</v>
      </c>
      <c r="M53" s="16"/>
      <c r="N53" s="55"/>
      <c r="O53" s="16"/>
      <c r="P53" s="55" t="str">
        <f>P3</f>
        <v>ADVANTAGE</v>
      </c>
      <c r="Q53" s="16"/>
      <c r="R53" s="55"/>
      <c r="S53" s="16"/>
      <c r="T53" s="55" t="str">
        <f>T3</f>
        <v>ADVANTAGE</v>
      </c>
      <c r="U53" s="16"/>
      <c r="V53" s="55" t="str">
        <f>V3</f>
        <v>AFRICAN HARVEST</v>
      </c>
      <c r="W53" s="16"/>
      <c r="X53" s="55" t="str">
        <f>X3</f>
        <v>ALLAN GRAY</v>
      </c>
      <c r="Y53" s="16"/>
      <c r="Z53" s="55" t="str">
        <f>Z3</f>
        <v>ALPHA</v>
      </c>
      <c r="AA53" s="16"/>
      <c r="AB53" s="55"/>
      <c r="AC53" s="16"/>
      <c r="AD53" s="55" t="str">
        <f>AD3</f>
        <v>CADIZ EQUITY</v>
      </c>
      <c r="AE53" s="16"/>
      <c r="AF53" s="55" t="str">
        <f>AF3</f>
        <v>CADIZ INFLATION</v>
      </c>
      <c r="AG53" s="16"/>
      <c r="AH53" s="55" t="str">
        <f>AH3</f>
        <v>CONTEGO B5</v>
      </c>
      <c r="AI53" s="16"/>
      <c r="AJ53" s="55" t="str">
        <f>AJ3</f>
        <v xml:space="preserve">CORONATION </v>
      </c>
      <c r="AK53" s="16"/>
      <c r="AL53" s="55" t="str">
        <f>AL3</f>
        <v xml:space="preserve">CORONATION </v>
      </c>
      <c r="AM53" s="16"/>
      <c r="AN53" s="55" t="str">
        <f>AN3</f>
        <v xml:space="preserve">CORONATION </v>
      </c>
      <c r="AO53" s="16"/>
      <c r="AP53" s="55"/>
      <c r="AQ53" s="55"/>
      <c r="AR53" s="55"/>
      <c r="AS53" s="55"/>
      <c r="AT53" s="16"/>
      <c r="AU53" s="16"/>
      <c r="AV53" s="55" t="str">
        <f>AV3</f>
        <v>DYNAMIC WEALTH</v>
      </c>
      <c r="AW53" s="16"/>
      <c r="AX53" s="55"/>
      <c r="AY53" s="16"/>
      <c r="AZ53" s="55" t="str">
        <f>AZ3</f>
        <v>DYNAMIC WEALTH</v>
      </c>
      <c r="BA53" s="16"/>
      <c r="BB53" s="55" t="str">
        <f>BB3</f>
        <v>EFFICIENT</v>
      </c>
      <c r="BC53" s="16"/>
      <c r="BD53" s="55" t="str">
        <f>BD3</f>
        <v>EFFICIENT</v>
      </c>
      <c r="BE53" s="16"/>
      <c r="BF53" s="55" t="str">
        <f>BF3</f>
        <v>EFFICIENT</v>
      </c>
      <c r="BG53" s="16"/>
      <c r="BH53" s="55"/>
      <c r="BI53" s="16"/>
      <c r="BJ53" s="55"/>
      <c r="BK53" s="16"/>
      <c r="BL53" s="55"/>
      <c r="BM53" s="16"/>
      <c r="BN53" s="55" t="str">
        <f>BN3</f>
        <v>FRATERS</v>
      </c>
      <c r="BO53" s="16"/>
      <c r="BP53" s="15"/>
      <c r="BQ53" s="16"/>
      <c r="BR53" s="55" t="str">
        <f>BR3</f>
        <v>GTC</v>
      </c>
      <c r="BS53" s="16"/>
      <c r="BT53" s="55" t="str">
        <f>BT3</f>
        <v>GTC</v>
      </c>
      <c r="BU53" s="16"/>
      <c r="BV53" s="55" t="str">
        <f>BV3</f>
        <v>HUYSAMER</v>
      </c>
      <c r="BW53" s="16"/>
      <c r="BX53" s="55" t="str">
        <f>BX3</f>
        <v>INVESTEC</v>
      </c>
      <c r="BY53" s="16"/>
      <c r="BZ53" s="55" t="str">
        <f>BZ3</f>
        <v>INVESTMENT SOLN</v>
      </c>
      <c r="CA53" s="16"/>
      <c r="CB53" s="55" t="str">
        <f>CB3</f>
        <v>JMBUSHA</v>
      </c>
      <c r="CC53" s="16"/>
      <c r="CD53" s="55" t="str">
        <f>CD3</f>
        <v>KAGISO</v>
      </c>
      <c r="CE53" s="16"/>
      <c r="CF53" s="55" t="str">
        <f>CF3</f>
        <v>LION OF AFRICA</v>
      </c>
      <c r="CG53" s="16"/>
      <c r="CH53" s="55"/>
      <c r="CI53" s="16"/>
      <c r="CJ53" s="55" t="str">
        <f>CJ3</f>
        <v>METROPOLITAN</v>
      </c>
      <c r="CK53" s="16"/>
      <c r="CL53" s="55" t="str">
        <f>CL3</f>
        <v xml:space="preserve">METROPOLITAN </v>
      </c>
      <c r="CM53" s="16"/>
      <c r="CN53" s="55"/>
      <c r="CO53" s="16"/>
      <c r="CP53" s="55" t="str">
        <f>CP3</f>
        <v>NEDGROUP INVESTMENTS</v>
      </c>
      <c r="CQ53" s="16"/>
      <c r="CR53" s="55" t="str">
        <f>CR3</f>
        <v>NEDGROUP INVESTMENTS</v>
      </c>
      <c r="CS53" s="16"/>
      <c r="CT53" s="55"/>
      <c r="CU53" s="16"/>
      <c r="CV53" s="55"/>
      <c r="CW53" s="16"/>
      <c r="CX53" s="55"/>
      <c r="CY53" s="16"/>
      <c r="CZ53" s="55"/>
      <c r="DA53" s="16"/>
      <c r="DB53" s="55"/>
      <c r="DC53" s="16"/>
      <c r="DD53" s="55"/>
      <c r="DE53" s="16"/>
      <c r="DF53" s="55"/>
      <c r="DG53" s="16"/>
      <c r="DH53" s="55" t="str">
        <f>DH3</f>
        <v>OLD MUTUAL</v>
      </c>
      <c r="DI53" s="16"/>
      <c r="DJ53" s="55" t="str">
        <f>DJ3</f>
        <v>OLD MUTUAL</v>
      </c>
      <c r="DK53" s="16"/>
      <c r="DL53" s="55" t="str">
        <f>DL3</f>
        <v>PEREGRINE QUANT</v>
      </c>
      <c r="DM53" s="16"/>
      <c r="DN53" s="55" t="str">
        <f>DN3</f>
        <v>PEREGRINE QUANT</v>
      </c>
      <c r="DO53" s="16"/>
      <c r="DP53" s="55" t="str">
        <f>DP3</f>
        <v>PEREGRINE QUANT</v>
      </c>
      <c r="DQ53" s="16"/>
      <c r="DR53" s="55" t="str">
        <f>DR3</f>
        <v>PEREGRINE QUANT</v>
      </c>
      <c r="DS53" s="16"/>
      <c r="DT53" s="16"/>
      <c r="DU53" s="16"/>
      <c r="DV53" s="55" t="str">
        <f>DV3</f>
        <v>PRUDENTIAL</v>
      </c>
      <c r="DW53" s="16"/>
      <c r="DX53" s="55"/>
      <c r="DY53" s="16"/>
      <c r="DZ53" s="55"/>
      <c r="EA53" s="16"/>
      <c r="EB53" s="55" t="str">
        <f>EB3</f>
        <v>RMB</v>
      </c>
      <c r="EC53" s="16"/>
      <c r="ED53" s="55"/>
      <c r="EE53" s="16"/>
      <c r="EF53" s="55" t="str">
        <f>EF3</f>
        <v>SANLAM ABSA</v>
      </c>
      <c r="EG53" s="16"/>
      <c r="EH53" s="55"/>
      <c r="EI53" s="16"/>
      <c r="EJ53" s="55" t="str">
        <f>EJ3</f>
        <v xml:space="preserve">SANLAM </v>
      </c>
      <c r="EK53" s="16"/>
      <c r="EL53" s="55" t="str">
        <f>EL3</f>
        <v>SANLAM MULTI MANAGED INSTITUTIONAL</v>
      </c>
      <c r="EM53" s="16"/>
      <c r="EN53" s="55" t="str">
        <f>EN3</f>
        <v>SANLAM MULTI MANAGED INSTITUTIONAL</v>
      </c>
      <c r="EO53" s="16"/>
      <c r="EP53" s="55" t="str">
        <f>EP3</f>
        <v>SANLAM MULTI MANAGED INSTITUTIONAL</v>
      </c>
      <c r="EQ53" s="16"/>
      <c r="ER53" s="55" t="str">
        <f>ER3</f>
        <v>SANLAM MULTI MANAGED INSTITUTIONAL</v>
      </c>
      <c r="ES53" s="16"/>
      <c r="ET53" s="55" t="str">
        <f>ET3</f>
        <v>SANLAM PRIVATE CLIENT</v>
      </c>
      <c r="EU53" s="16"/>
      <c r="EV53" s="55"/>
      <c r="EW53" s="16"/>
      <c r="EX53" s="55"/>
      <c r="EY53" s="16"/>
      <c r="EZ53" s="55"/>
      <c r="FA53" s="16"/>
      <c r="FB53" s="55"/>
      <c r="FC53" s="16"/>
      <c r="FD53" s="55"/>
      <c r="FE53" s="16"/>
      <c r="FF53" s="55" t="str">
        <f>FF3</f>
        <v>STANLIB</v>
      </c>
      <c r="FG53" s="16"/>
      <c r="FH53" s="55" t="str">
        <f>FH3</f>
        <v>STANLIB</v>
      </c>
      <c r="FI53" s="16"/>
      <c r="FJ53" s="55" t="str">
        <f>FJ3</f>
        <v>STANLIB</v>
      </c>
      <c r="FK53" s="16"/>
      <c r="FL53" s="55" t="str">
        <f>FL3</f>
        <v xml:space="preserve">STANLIB </v>
      </c>
      <c r="FM53" s="16"/>
      <c r="FN53" s="55"/>
      <c r="FO53" s="16"/>
      <c r="FP53" s="55" t="str">
        <f>FP3</f>
        <v>UMBONO ABSOLUTE</v>
      </c>
      <c r="FQ53" s="16"/>
      <c r="FR53" s="15"/>
      <c r="FS53" s="16"/>
      <c r="FT53" s="55"/>
      <c r="FU53" s="16"/>
      <c r="FV53" s="55"/>
      <c r="FW53" s="16"/>
      <c r="FX53" s="55"/>
      <c r="FY53" s="16"/>
      <c r="FZ53" s="55"/>
      <c r="GA53" s="16"/>
      <c r="GB53" s="55"/>
      <c r="GC53" s="16"/>
      <c r="GD53" s="55"/>
      <c r="GE53" s="16"/>
      <c r="GF53" s="55"/>
      <c r="GG53" s="16"/>
      <c r="GH53" s="55"/>
      <c r="GI53" s="16"/>
    </row>
    <row r="54" spans="1:191" ht="12.75" customHeight="1">
      <c r="A54" s="57"/>
      <c r="B54" s="57"/>
      <c r="C54" s="33"/>
      <c r="D54" s="57" t="str">
        <f>D4</f>
        <v>TARGET RETURN</v>
      </c>
      <c r="E54" s="33"/>
      <c r="F54" s="57"/>
      <c r="G54" s="33"/>
      <c r="H54" s="57" t="str">
        <f>H4</f>
        <v>ABSOLUTE</v>
      </c>
      <c r="I54" s="33"/>
      <c r="J54" s="57" t="str">
        <f>J4</f>
        <v>INFLATION BEATER</v>
      </c>
      <c r="K54" s="33"/>
      <c r="L54" s="57" t="str">
        <f>L4</f>
        <v>INFLATION PLUS 3 CORE</v>
      </c>
      <c r="M54" s="33"/>
      <c r="N54" s="57"/>
      <c r="O54" s="33"/>
      <c r="P54" s="57" t="str">
        <f>P4</f>
        <v>INFLATION PLUS 5 CORE</v>
      </c>
      <c r="Q54" s="33"/>
      <c r="R54" s="57"/>
      <c r="S54" s="33"/>
      <c r="T54" s="57" t="str">
        <f>T4</f>
        <v>REAL RETURN CORE</v>
      </c>
      <c r="U54" s="33"/>
      <c r="V54" s="57" t="str">
        <f>V4</f>
        <v>ALPHA PLUS</v>
      </c>
      <c r="W54" s="33"/>
      <c r="X54" s="57" t="str">
        <f>X4</f>
        <v xml:space="preserve">OPTIMAL </v>
      </c>
      <c r="Y54" s="33"/>
      <c r="Z54" s="57" t="str">
        <f>Z4</f>
        <v>ABSOLUTE</v>
      </c>
      <c r="AA54" s="33"/>
      <c r="AB54" s="57"/>
      <c r="AC54" s="33"/>
      <c r="AD54" s="57" t="str">
        <f>AD4</f>
        <v xml:space="preserve">LADDER </v>
      </c>
      <c r="AE54" s="33"/>
      <c r="AF54" s="57" t="str">
        <f>AF4</f>
        <v>PLUS</v>
      </c>
      <c r="AG54" s="33"/>
      <c r="AH54" s="57" t="str">
        <f>AH4</f>
        <v>PROTECTED EQUITY</v>
      </c>
      <c r="AI54" s="33"/>
      <c r="AJ54" s="57" t="str">
        <f>AJ4</f>
        <v>CAPITAL PLUS</v>
      </c>
      <c r="AK54" s="33"/>
      <c r="AL54" s="57" t="str">
        <f>AL4</f>
        <v>DYNAMIC PROTECTOR</v>
      </c>
      <c r="AM54" s="33"/>
      <c r="AN54" s="57" t="str">
        <f>AN4</f>
        <v>SA CAPITAL PLUS</v>
      </c>
      <c r="AO54" s="33"/>
      <c r="AP54" s="57"/>
      <c r="AQ54" s="57"/>
      <c r="AR54" s="57"/>
      <c r="AS54" s="57"/>
      <c r="AT54" s="33"/>
      <c r="AU54" s="33"/>
      <c r="AV54" s="57" t="str">
        <f>AV4</f>
        <v>OPTIMAL</v>
      </c>
      <c r="AW54" s="33"/>
      <c r="AX54" s="57"/>
      <c r="AY54" s="33"/>
      <c r="AZ54" s="57" t="str">
        <f>AZ4</f>
        <v>REAL RETURN INCOME</v>
      </c>
      <c r="BA54" s="33"/>
      <c r="BB54" s="57" t="str">
        <f>BB4</f>
        <v xml:space="preserve">CPIX PLUS 3% </v>
      </c>
      <c r="BC54" s="33"/>
      <c r="BD54" s="57" t="str">
        <f>BD4</f>
        <v xml:space="preserve">CPIX PLUS 5% </v>
      </c>
      <c r="BE54" s="33"/>
      <c r="BF54" s="57" t="str">
        <f>BF4</f>
        <v xml:space="preserve">CPIX PLUS 7% </v>
      </c>
      <c r="BG54" s="33"/>
      <c r="BH54" s="57"/>
      <c r="BI54" s="33"/>
      <c r="BJ54" s="57"/>
      <c r="BK54" s="33"/>
      <c r="BL54" s="57"/>
      <c r="BM54" s="33"/>
      <c r="BN54" s="57" t="str">
        <f>BN4</f>
        <v>REAL INCOME</v>
      </c>
      <c r="BO54" s="33"/>
      <c r="BP54" s="175"/>
      <c r="BQ54" s="33"/>
      <c r="BR54" s="57" t="str">
        <f>BR4</f>
        <v>WEALTH PRESERVER</v>
      </c>
      <c r="BS54" s="33"/>
      <c r="BT54" s="57" t="str">
        <f>BT4</f>
        <v>WEALTH PRESERVER PLUS</v>
      </c>
      <c r="BU54" s="33"/>
      <c r="BV54" s="57" t="str">
        <f>BV4</f>
        <v>OPPORTUNITY</v>
      </c>
      <c r="BW54" s="33"/>
      <c r="BX54" s="57" t="str">
        <f>BX4</f>
        <v xml:space="preserve">ABSOLUTE BALANCED </v>
      </c>
      <c r="BY54" s="33"/>
      <c r="BZ54" s="57" t="str">
        <f>BZ4</f>
        <v>REAL RETURN FOCUS</v>
      </c>
      <c r="CA54" s="33"/>
      <c r="CB54" s="57" t="str">
        <f>CB4</f>
        <v>REAL RETURN</v>
      </c>
      <c r="CC54" s="33"/>
      <c r="CD54" s="57" t="str">
        <f>CD4</f>
        <v>PROTECTOR</v>
      </c>
      <c r="CE54" s="33"/>
      <c r="CF54" s="57" t="str">
        <f>CF4</f>
        <v>REAL RETURN CPI+5</v>
      </c>
      <c r="CG54" s="33"/>
      <c r="CH54" s="57"/>
      <c r="CI54" s="33"/>
      <c r="CJ54" s="57" t="str">
        <f>CJ4</f>
        <v>ABSOLUTE INCOME PROPERTY</v>
      </c>
      <c r="CK54" s="33"/>
      <c r="CL54" s="57" t="str">
        <f>CL4</f>
        <v>ABSOLUTE PROVIDER</v>
      </c>
      <c r="CM54" s="33"/>
      <c r="CN54" s="57"/>
      <c r="CO54" s="33"/>
      <c r="CP54" s="57" t="str">
        <f>CP4</f>
        <v>INFLATION BEATER</v>
      </c>
      <c r="CQ54" s="33"/>
      <c r="CR54" s="57" t="str">
        <f>CR4</f>
        <v>POSITIVE RETURN</v>
      </c>
      <c r="CS54" s="33"/>
      <c r="CT54" s="57"/>
      <c r="CU54" s="33"/>
      <c r="CV54" s="57"/>
      <c r="CW54" s="33"/>
      <c r="CX54" s="57"/>
      <c r="CY54" s="33"/>
      <c r="CZ54" s="57"/>
      <c r="DA54" s="33"/>
      <c r="DB54" s="57"/>
      <c r="DC54" s="33"/>
      <c r="DD54" s="57"/>
      <c r="DE54" s="33"/>
      <c r="DF54" s="57"/>
      <c r="DG54" s="33"/>
      <c r="DH54" s="57" t="str">
        <f>DH4</f>
        <v>DYNAMIC FLOOR</v>
      </c>
      <c r="DI54" s="33"/>
      <c r="DJ54" s="57" t="str">
        <f>DJ4</f>
        <v>REAL INCOME</v>
      </c>
      <c r="DK54" s="33"/>
      <c r="DL54" s="57" t="str">
        <f>DL4</f>
        <v>INFLATION PLUS 3</v>
      </c>
      <c r="DM54" s="33"/>
      <c r="DN54" s="57" t="str">
        <f>DN4</f>
        <v>INFLATION PLUS 5</v>
      </c>
      <c r="DO54" s="33"/>
      <c r="DP54" s="57" t="str">
        <f>DP4</f>
        <v>INFLATION PLUS 7</v>
      </c>
      <c r="DQ54" s="33"/>
      <c r="DR54" s="57" t="str">
        <f>DR4</f>
        <v>REAL INCOME</v>
      </c>
      <c r="DS54" s="33"/>
      <c r="DT54" s="33"/>
      <c r="DU54" s="33"/>
      <c r="DV54" s="57" t="str">
        <f>DV4</f>
        <v>INFLATION PLUS</v>
      </c>
      <c r="DW54" s="33"/>
      <c r="DX54" s="57"/>
      <c r="DY54" s="33"/>
      <c r="DZ54" s="57"/>
      <c r="EA54" s="33"/>
      <c r="EB54" s="57" t="str">
        <f>EB4</f>
        <v>ABSOLUTE FOCUS</v>
      </c>
      <c r="EC54" s="33"/>
      <c r="ED54" s="33"/>
      <c r="EE54" s="33"/>
      <c r="EF54" s="57" t="str">
        <f>EF4</f>
        <v>POSITIVE RETURN</v>
      </c>
      <c r="EG54" s="33"/>
      <c r="EH54" s="57"/>
      <c r="EI54" s="33"/>
      <c r="EJ54" s="57" t="str">
        <f>EJ4</f>
        <v>INFLATION LINKED</v>
      </c>
      <c r="EK54" s="33"/>
      <c r="EL54" s="57" t="str">
        <f>EL4</f>
        <v>POSITIVE RETURN ONE</v>
      </c>
      <c r="EM54" s="33"/>
      <c r="EN54" s="57" t="str">
        <f>EN4</f>
        <v>POSITIVE RETURN TWO</v>
      </c>
      <c r="EO54" s="33"/>
      <c r="EP54" s="57" t="str">
        <f>EP4</f>
        <v>POSITIVE RETURN THREE</v>
      </c>
      <c r="EQ54" s="33"/>
      <c r="ER54" s="57" t="str">
        <f>ER4</f>
        <v>POSITIVE RETURN FOUR</v>
      </c>
      <c r="ES54" s="33"/>
      <c r="ET54" s="57" t="str">
        <f>ET4</f>
        <v xml:space="preserve">ABSOLUTE RETURN </v>
      </c>
      <c r="EU54" s="33"/>
      <c r="EV54" s="33"/>
      <c r="EW54" s="33"/>
      <c r="EX54" s="33"/>
      <c r="EY54" s="33"/>
      <c r="EZ54" s="33"/>
      <c r="FA54" s="33"/>
      <c r="FB54" s="33"/>
      <c r="FC54" s="33"/>
      <c r="FD54" s="33"/>
      <c r="FE54" s="33"/>
      <c r="FF54" s="57" t="str">
        <f>FF4</f>
        <v xml:space="preserve">DYNAMIC RETURN </v>
      </c>
      <c r="FG54" s="33"/>
      <c r="FH54" s="57" t="str">
        <f>FH4</f>
        <v>INFLATION BEATER</v>
      </c>
      <c r="FI54" s="33"/>
      <c r="FJ54" s="57" t="str">
        <f>FJ4</f>
        <v>MANAGED FLEXIBLE</v>
      </c>
      <c r="FK54" s="33"/>
      <c r="FL54" s="57" t="str">
        <f>FL4</f>
        <v>MEDICAL INVESTMENT</v>
      </c>
      <c r="FM54" s="33"/>
      <c r="FN54" s="33"/>
      <c r="FO54" s="33"/>
      <c r="FP54" s="57" t="str">
        <f>FP4</f>
        <v xml:space="preserve">RETURN UNIT TRUST </v>
      </c>
      <c r="FQ54" s="33"/>
      <c r="FR54" s="175"/>
      <c r="FS54" s="33"/>
      <c r="FT54" s="33"/>
      <c r="FU54" s="33"/>
      <c r="FV54" s="33"/>
      <c r="FW54" s="33"/>
      <c r="FX54" s="33"/>
      <c r="FY54" s="33"/>
      <c r="FZ54" s="33"/>
      <c r="GA54" s="33"/>
      <c r="GB54" s="33"/>
      <c r="GC54" s="33"/>
      <c r="GD54" s="33"/>
      <c r="GE54" s="33"/>
      <c r="GF54" s="33"/>
      <c r="GG54" s="33"/>
      <c r="GH54" s="33"/>
      <c r="GI54" s="33"/>
    </row>
    <row r="55" spans="1:191" ht="12.75" customHeight="1">
      <c r="A55" s="58"/>
      <c r="B55" s="17" t="s">
        <v>86</v>
      </c>
      <c r="C55" s="17" t="s">
        <v>16</v>
      </c>
      <c r="D55" s="17" t="s">
        <v>86</v>
      </c>
      <c r="E55" s="17" t="s">
        <v>16</v>
      </c>
      <c r="F55" s="17"/>
      <c r="G55" s="17"/>
      <c r="H55" s="17" t="s">
        <v>86</v>
      </c>
      <c r="I55" s="17" t="s">
        <v>16</v>
      </c>
      <c r="J55" s="17" t="s">
        <v>86</v>
      </c>
      <c r="K55" s="17" t="s">
        <v>16</v>
      </c>
      <c r="L55" s="17" t="s">
        <v>86</v>
      </c>
      <c r="M55" s="17" t="s">
        <v>16</v>
      </c>
      <c r="N55" s="17"/>
      <c r="O55" s="17"/>
      <c r="P55" s="17" t="s">
        <v>86</v>
      </c>
      <c r="Q55" s="17" t="s">
        <v>16</v>
      </c>
      <c r="R55" s="17"/>
      <c r="S55" s="17"/>
      <c r="T55" s="17" t="s">
        <v>86</v>
      </c>
      <c r="U55" s="17" t="s">
        <v>16</v>
      </c>
      <c r="V55" s="17" t="s">
        <v>86</v>
      </c>
      <c r="W55" s="17" t="s">
        <v>16</v>
      </c>
      <c r="X55" s="17" t="s">
        <v>86</v>
      </c>
      <c r="Y55" s="17" t="s">
        <v>16</v>
      </c>
      <c r="Z55" s="17" t="s">
        <v>86</v>
      </c>
      <c r="AA55" s="17" t="s">
        <v>16</v>
      </c>
      <c r="AB55" s="17"/>
      <c r="AC55" s="17"/>
      <c r="AD55" s="17" t="s">
        <v>86</v>
      </c>
      <c r="AE55" s="17" t="s">
        <v>16</v>
      </c>
      <c r="AF55" s="17" t="s">
        <v>86</v>
      </c>
      <c r="AG55" s="17" t="s">
        <v>16</v>
      </c>
      <c r="AH55" s="17" t="s">
        <v>86</v>
      </c>
      <c r="AI55" s="17" t="s">
        <v>16</v>
      </c>
      <c r="AJ55" s="17" t="s">
        <v>86</v>
      </c>
      <c r="AK55" s="17" t="s">
        <v>16</v>
      </c>
      <c r="AL55" s="17" t="s">
        <v>86</v>
      </c>
      <c r="AM55" s="17" t="s">
        <v>16</v>
      </c>
      <c r="AN55" s="17" t="s">
        <v>86</v>
      </c>
      <c r="AO55" s="17" t="s">
        <v>16</v>
      </c>
      <c r="AP55" s="17"/>
      <c r="AQ55" s="17"/>
      <c r="AR55" s="17"/>
      <c r="AS55" s="17"/>
      <c r="AT55" s="17"/>
      <c r="AU55" s="17"/>
      <c r="AV55" s="17" t="s">
        <v>86</v>
      </c>
      <c r="AW55" s="17" t="s">
        <v>16</v>
      </c>
      <c r="AX55" s="17"/>
      <c r="AY55" s="17"/>
      <c r="AZ55" s="17" t="s">
        <v>86</v>
      </c>
      <c r="BA55" s="17" t="s">
        <v>16</v>
      </c>
      <c r="BB55" s="17" t="s">
        <v>86</v>
      </c>
      <c r="BC55" s="17" t="s">
        <v>16</v>
      </c>
      <c r="BD55" s="17" t="s">
        <v>86</v>
      </c>
      <c r="BE55" s="17" t="s">
        <v>16</v>
      </c>
      <c r="BF55" s="17" t="s">
        <v>86</v>
      </c>
      <c r="BG55" s="17" t="s">
        <v>16</v>
      </c>
      <c r="BH55" s="17"/>
      <c r="BI55" s="17"/>
      <c r="BJ55" s="17"/>
      <c r="BK55" s="17"/>
      <c r="BL55" s="17"/>
      <c r="BM55" s="17"/>
      <c r="BN55" s="17" t="s">
        <v>86</v>
      </c>
      <c r="BO55" s="17" t="s">
        <v>16</v>
      </c>
      <c r="BP55" s="17"/>
      <c r="BQ55" s="17"/>
      <c r="BR55" s="17" t="s">
        <v>86</v>
      </c>
      <c r="BS55" s="17" t="s">
        <v>16</v>
      </c>
      <c r="BT55" s="17" t="s">
        <v>86</v>
      </c>
      <c r="BU55" s="17" t="s">
        <v>16</v>
      </c>
      <c r="BV55" s="17" t="s">
        <v>86</v>
      </c>
      <c r="BW55" s="17" t="s">
        <v>16</v>
      </c>
      <c r="BX55" s="17" t="s">
        <v>86</v>
      </c>
      <c r="BY55" s="17" t="s">
        <v>16</v>
      </c>
      <c r="BZ55" s="17" t="s">
        <v>86</v>
      </c>
      <c r="CA55" s="17" t="s">
        <v>16</v>
      </c>
      <c r="CB55" s="17" t="s">
        <v>86</v>
      </c>
      <c r="CC55" s="17" t="s">
        <v>16</v>
      </c>
      <c r="CD55" s="17" t="s">
        <v>86</v>
      </c>
      <c r="CE55" s="17" t="s">
        <v>16</v>
      </c>
      <c r="CF55" s="17" t="s">
        <v>86</v>
      </c>
      <c r="CG55" s="17" t="s">
        <v>16</v>
      </c>
      <c r="CH55" s="17"/>
      <c r="CI55" s="17"/>
      <c r="CJ55" s="17" t="s">
        <v>86</v>
      </c>
      <c r="CK55" s="17" t="s">
        <v>16</v>
      </c>
      <c r="CL55" s="17" t="s">
        <v>86</v>
      </c>
      <c r="CM55" s="17" t="s">
        <v>16</v>
      </c>
      <c r="CN55" s="17"/>
      <c r="CO55" s="17"/>
      <c r="CP55" s="17" t="s">
        <v>86</v>
      </c>
      <c r="CQ55" s="17" t="s">
        <v>16</v>
      </c>
      <c r="CR55" s="17" t="s">
        <v>86</v>
      </c>
      <c r="CS55" s="17" t="s">
        <v>16</v>
      </c>
      <c r="CT55" s="17"/>
      <c r="CU55" s="17"/>
      <c r="CV55" s="17"/>
      <c r="CW55" s="17"/>
      <c r="CX55" s="17"/>
      <c r="CY55" s="17"/>
      <c r="CZ55" s="17"/>
      <c r="DA55" s="17"/>
      <c r="DB55" s="17"/>
      <c r="DC55" s="17"/>
      <c r="DD55" s="17"/>
      <c r="DE55" s="17"/>
      <c r="DF55" s="17"/>
      <c r="DG55" s="17"/>
      <c r="DH55" s="17" t="s">
        <v>86</v>
      </c>
      <c r="DI55" s="17" t="s">
        <v>16</v>
      </c>
      <c r="DJ55" s="17" t="s">
        <v>86</v>
      </c>
      <c r="DK55" s="17" t="s">
        <v>16</v>
      </c>
      <c r="DL55" s="17" t="s">
        <v>86</v>
      </c>
      <c r="DM55" s="17" t="s">
        <v>16</v>
      </c>
      <c r="DN55" s="17" t="s">
        <v>86</v>
      </c>
      <c r="DO55" s="17" t="s">
        <v>16</v>
      </c>
      <c r="DP55" s="17" t="s">
        <v>86</v>
      </c>
      <c r="DQ55" s="17" t="s">
        <v>16</v>
      </c>
      <c r="DR55" s="17" t="s">
        <v>86</v>
      </c>
      <c r="DS55" s="17" t="s">
        <v>16</v>
      </c>
      <c r="DT55" s="17"/>
      <c r="DU55" s="17"/>
      <c r="DV55" s="17" t="s">
        <v>86</v>
      </c>
      <c r="DW55" s="17" t="s">
        <v>16</v>
      </c>
      <c r="DX55" s="17"/>
      <c r="DY55" s="17"/>
      <c r="DZ55" s="17"/>
      <c r="EA55" s="17"/>
      <c r="EB55" s="17" t="s">
        <v>86</v>
      </c>
      <c r="EC55" s="17" t="s">
        <v>16</v>
      </c>
      <c r="ED55" s="17"/>
      <c r="EE55" s="17"/>
      <c r="EF55" s="17" t="s">
        <v>86</v>
      </c>
      <c r="EG55" s="17" t="s">
        <v>16</v>
      </c>
      <c r="EH55" s="17"/>
      <c r="EI55" s="17"/>
      <c r="EJ55" s="17" t="s">
        <v>86</v>
      </c>
      <c r="EK55" s="17" t="s">
        <v>16</v>
      </c>
      <c r="EL55" s="17" t="s">
        <v>86</v>
      </c>
      <c r="EM55" s="17" t="s">
        <v>16</v>
      </c>
      <c r="EN55" s="17" t="s">
        <v>86</v>
      </c>
      <c r="EO55" s="17" t="s">
        <v>16</v>
      </c>
      <c r="EP55" s="17" t="s">
        <v>86</v>
      </c>
      <c r="EQ55" s="17" t="s">
        <v>16</v>
      </c>
      <c r="ER55" s="17" t="s">
        <v>86</v>
      </c>
      <c r="ES55" s="17" t="s">
        <v>16</v>
      </c>
      <c r="ET55" s="17" t="s">
        <v>86</v>
      </c>
      <c r="EU55" s="17" t="s">
        <v>16</v>
      </c>
      <c r="EV55" s="17"/>
      <c r="EW55" s="17"/>
      <c r="EX55" s="17"/>
      <c r="EY55" s="17"/>
      <c r="EZ55" s="17"/>
      <c r="FA55" s="17"/>
      <c r="FB55" s="17"/>
      <c r="FC55" s="17"/>
      <c r="FD55" s="17"/>
      <c r="FE55" s="17"/>
      <c r="FF55" s="17" t="s">
        <v>86</v>
      </c>
      <c r="FG55" s="17" t="s">
        <v>16</v>
      </c>
      <c r="FH55" s="17" t="s">
        <v>86</v>
      </c>
      <c r="FI55" s="17" t="s">
        <v>16</v>
      </c>
      <c r="FJ55" s="17" t="s">
        <v>86</v>
      </c>
      <c r="FK55" s="17" t="s">
        <v>16</v>
      </c>
      <c r="FL55" s="17" t="s">
        <v>86</v>
      </c>
      <c r="FM55" s="17" t="s">
        <v>16</v>
      </c>
      <c r="FN55" s="17"/>
      <c r="FO55" s="17"/>
      <c r="FP55" s="17" t="s">
        <v>86</v>
      </c>
      <c r="FQ55" s="17" t="s">
        <v>16</v>
      </c>
      <c r="FR55" s="17"/>
      <c r="FS55" s="17"/>
      <c r="FT55" s="17"/>
      <c r="FU55" s="17"/>
      <c r="FV55" s="17"/>
      <c r="FW55" s="17"/>
      <c r="FX55" s="17"/>
      <c r="FY55" s="17"/>
      <c r="FZ55" s="17"/>
      <c r="GA55" s="17"/>
      <c r="GB55" s="17"/>
      <c r="GC55" s="17"/>
      <c r="GD55" s="17"/>
      <c r="GE55" s="17"/>
      <c r="GF55" s="17"/>
      <c r="GG55" s="17"/>
      <c r="GH55" s="17"/>
      <c r="GI55" s="17"/>
    </row>
    <row r="56" spans="1:191" ht="12.75" customHeight="1">
      <c r="A56" s="13" t="s">
        <v>168</v>
      </c>
      <c r="B56" s="13">
        <f t="shared" ref="B56:B64" si="108">D56+F56+H56+J56+V56+X56+Z56+DX56+AD56+AF56+AH56+AJ56+AL56+AN56+AP56+AR56+AT56+AV56+AX56+AZ56+L56+N56+T56+BH56+BJ56+BL56+AB56+BB56+BD56+BF56+BN56+BP56+BR56+BT56+BV56+FR56+BX56+BZ56+CB56+CD56+CF56+CH56+P56+R56+CJ56+CL56+CN56+CP56+CR56+CT56+CV56+CX56+CZ56+DB56+DD56+DF56+DH56+DJ56+DL56+DN56+DP56+DR56+DT56+DV56+EB56+DZ56+ED56+EF56+EH56+EJ56+EL56+EN56+EP56+ER56+ET56+EV56+EX56+EZ56+FB56+FD56+FF56+FH56+FJ56+FL56+FN56+FP56+FT56+FV56+FX56+FZ56+GB56+GD56+GF56+GH56</f>
        <v>2976.0805978899998</v>
      </c>
      <c r="C56" s="14">
        <f t="shared" ref="C56:C64" si="109">B56/B$11*100</f>
        <v>9.273152987331569</v>
      </c>
      <c r="D56" s="13">
        <v>6.55</v>
      </c>
      <c r="E56" s="14">
        <f t="shared" ref="E56:E64" si="110">D56/D$11*100</f>
        <v>3.8445735751599459</v>
      </c>
      <c r="F56" s="13"/>
      <c r="G56" s="14"/>
      <c r="H56" s="6">
        <f>H39</f>
        <v>6.266</v>
      </c>
      <c r="I56" s="14">
        <f t="shared" ref="I56:I64" si="111">H56/H$11*100</f>
        <v>23.712393566698196</v>
      </c>
      <c r="J56" s="6">
        <f>J39+0.8</f>
        <v>2.5099999999999998</v>
      </c>
      <c r="K56" s="14">
        <f t="shared" ref="K56:M64" si="112">J56/J$11*100</f>
        <v>1.7304019909963941</v>
      </c>
      <c r="L56" s="13">
        <v>0.05</v>
      </c>
      <c r="M56" s="14">
        <f t="shared" si="112"/>
        <v>100</v>
      </c>
      <c r="N56" s="13"/>
      <c r="O56" s="14"/>
      <c r="P56" s="13">
        <v>0.03</v>
      </c>
      <c r="Q56" s="14">
        <f t="shared" ref="Q56:Q64" si="113">P56/P$11*100</f>
        <v>100</v>
      </c>
      <c r="R56" s="13"/>
      <c r="S56" s="14"/>
      <c r="T56" s="13">
        <v>30.3</v>
      </c>
      <c r="U56" s="14">
        <f t="shared" ref="U56:U64" si="114">T56/T$11*100</f>
        <v>4.413306921463529</v>
      </c>
      <c r="V56" s="1426">
        <v>19</v>
      </c>
      <c r="W56" s="14">
        <f t="shared" ref="W56:W64" si="115">V56/V$11*100</f>
        <v>18.756169792694966</v>
      </c>
      <c r="X56" s="1554">
        <f>12+8.461213+83.048115</f>
        <v>103.509328</v>
      </c>
      <c r="Y56" s="14">
        <f t="shared" ref="Y56:Y64" si="116">X56/X$11*100</f>
        <v>10.384517492637146</v>
      </c>
      <c r="Z56" s="13"/>
      <c r="AA56" s="14" t="e">
        <f t="shared" ref="AA56:AA64" si="117">Z56/Z$11*100</f>
        <v>#DIV/0!</v>
      </c>
      <c r="AB56" s="13"/>
      <c r="AC56" s="14"/>
      <c r="AD56" s="13">
        <v>1.3</v>
      </c>
      <c r="AE56" s="14">
        <f t="shared" ref="AE56:AE64" si="118">AD56/AD$11*100</f>
        <v>2.4482109227871942</v>
      </c>
      <c r="AF56" s="1426">
        <v>24.1</v>
      </c>
      <c r="AG56" s="14">
        <f t="shared" ref="AG56:AG64" si="119">AF56/AF$11*100</f>
        <v>44.547134935304996</v>
      </c>
      <c r="AH56" s="13">
        <v>13.65</v>
      </c>
      <c r="AI56" s="14">
        <f t="shared" ref="AI56:AI64" si="120">AH56/AH$11*100</f>
        <v>7.6975131111487061</v>
      </c>
      <c r="AJ56" s="13">
        <v>1185.99567</v>
      </c>
      <c r="AK56" s="14">
        <f t="shared" ref="AK56:AK64" si="121">AJ56/AJ$11*100</f>
        <v>24.971651823162436</v>
      </c>
      <c r="AL56" s="13">
        <v>10.973596000000001</v>
      </c>
      <c r="AM56" s="14">
        <f t="shared" ref="AM56:AM64" si="122">AL56/AL$11*100</f>
        <v>29.338335104576434</v>
      </c>
      <c r="AN56" s="13">
        <v>50.021476</v>
      </c>
      <c r="AO56" s="14">
        <f t="shared" ref="AO56:AO64" si="123">AN56/AN$11*100</f>
        <v>16.563355942536699</v>
      </c>
      <c r="AP56" s="13"/>
      <c r="AQ56" s="13"/>
      <c r="AT56" s="14"/>
      <c r="AU56" s="14"/>
      <c r="AV56" s="13">
        <v>89.46</v>
      </c>
      <c r="AW56" s="14">
        <f t="shared" ref="AW56:AW64" si="124">AV56/AV$11*100</f>
        <v>19.260248019290387</v>
      </c>
      <c r="AX56" s="13"/>
      <c r="AZ56" s="13">
        <v>100.02</v>
      </c>
      <c r="BA56" s="14">
        <f t="shared" ref="BA56:BA64" si="125">AZ56/AZ$11*100</f>
        <v>30.02341357987633</v>
      </c>
      <c r="BC56" s="14" t="e">
        <f t="shared" ref="BC56:BC64" si="126">BB56/BB$11*100</f>
        <v>#DIV/0!</v>
      </c>
      <c r="BE56" s="14" t="e">
        <f t="shared" ref="BE56:BE64" si="127">BD56/BD$11*100</f>
        <v>#DIV/0!</v>
      </c>
      <c r="BG56" s="14" t="e">
        <f t="shared" ref="BG56:BG64" si="128">BF56/BF$11*100</f>
        <v>#DIV/0!</v>
      </c>
      <c r="BH56" s="13"/>
      <c r="BI56" s="14"/>
      <c r="BJ56" s="13"/>
      <c r="BK56" s="14"/>
      <c r="BL56" s="13"/>
      <c r="BM56" s="14"/>
      <c r="BN56" s="13"/>
      <c r="BO56" s="14">
        <f t="shared" ref="BO56:BO64" si="129">BN56/BN$11*100</f>
        <v>0</v>
      </c>
      <c r="BP56" s="13"/>
      <c r="BQ56" s="14"/>
      <c r="BR56" s="1426">
        <f>(102559180+10751236.76)/1000000</f>
        <v>113.31041676000001</v>
      </c>
      <c r="BS56" s="14">
        <f t="shared" ref="BS56:BS64" si="130">BR56/BR$11*100</f>
        <v>25.316053530277781</v>
      </c>
      <c r="BT56" s="13"/>
      <c r="BU56" s="14">
        <f t="shared" ref="BU56:BU64" si="131">BT56/BT$11*100</f>
        <v>0</v>
      </c>
      <c r="BV56" s="13">
        <v>2.8</v>
      </c>
      <c r="BW56" s="14">
        <f t="shared" ref="BW56:BW64" si="132">BV56/BV$11*100</f>
        <v>24.91666931406278</v>
      </c>
      <c r="BX56" s="1425">
        <f>24993701/1000000</f>
        <v>24.993701000000001</v>
      </c>
      <c r="BY56" s="14">
        <f t="shared" ref="BY56:BY64" si="133">BX56/BX$11*100</f>
        <v>2.2456400191151893</v>
      </c>
      <c r="BZ56" s="13">
        <v>203.81495228</v>
      </c>
      <c r="CA56" s="14">
        <f t="shared" ref="CA56:CA64" si="134">BZ56/BZ$11*100</f>
        <v>25.491097423472208</v>
      </c>
      <c r="CB56" s="13">
        <v>0.39</v>
      </c>
      <c r="CC56" s="14">
        <f t="shared" ref="CC56:CC64" si="135">CB56/CB$11*100</f>
        <v>12.540192926045016</v>
      </c>
      <c r="CD56" s="13">
        <v>32.780265999999997</v>
      </c>
      <c r="CE56" s="14">
        <f t="shared" ref="CE56:CE64" si="136">CD56/CD$11*100</f>
        <v>36.68459007625173</v>
      </c>
      <c r="CF56" s="13">
        <v>5.85</v>
      </c>
      <c r="CG56" s="14">
        <f t="shared" ref="CG56:CG64" si="137">CF56/CF$11*100</f>
        <v>10.295670538542765</v>
      </c>
      <c r="CH56" s="13"/>
      <c r="CI56" s="14"/>
      <c r="CJ56" s="13">
        <v>8.4700000000000006</v>
      </c>
      <c r="CK56" s="14">
        <f t="shared" ref="CK56:CK64" si="138">CJ56/CJ$11*100</f>
        <v>73.0802415875755</v>
      </c>
      <c r="CL56" s="13">
        <v>21.28</v>
      </c>
      <c r="CM56" s="14">
        <f t="shared" ref="CM56:CM64" si="139">CL56/CL$11*100</f>
        <v>36.031154757873352</v>
      </c>
      <c r="CN56" s="13"/>
      <c r="CO56" s="14"/>
      <c r="CP56" s="13">
        <v>84.575999999999993</v>
      </c>
      <c r="CQ56" s="14">
        <f t="shared" ref="CQ56:CQ64" si="140">CP56/CP$11*100</f>
        <v>11.025477906285523</v>
      </c>
      <c r="CR56" s="13">
        <v>82.328000000000003</v>
      </c>
      <c r="CS56" s="14">
        <f t="shared" ref="CS56:CS64" si="141">CR56/CR$11*100</f>
        <v>5.8598526637958646</v>
      </c>
      <c r="CU56" s="14"/>
      <c r="CW56" s="14"/>
      <c r="CY56" s="14"/>
      <c r="DA56" s="14"/>
      <c r="DC56" s="14"/>
      <c r="DE56" s="14"/>
      <c r="DF56" s="13"/>
      <c r="DG56" s="14"/>
      <c r="DH56" s="13">
        <v>218.3</v>
      </c>
      <c r="DI56" s="14">
        <f t="shared" ref="DI56:DI64" si="142">DH56/DH$11*100</f>
        <v>7.2174833035773336</v>
      </c>
      <c r="DJ56" s="13">
        <v>79.2</v>
      </c>
      <c r="DK56" s="14">
        <f t="shared" ref="DK56:DK64" si="143">DJ56/DJ$11*100</f>
        <v>24.874371859296485</v>
      </c>
      <c r="DL56" s="1426"/>
      <c r="DM56" s="14">
        <f t="shared" ref="DM56:DM64" si="144">DL56/DL$11*100</f>
        <v>0</v>
      </c>
      <c r="DN56" s="1426"/>
      <c r="DO56" s="14">
        <f t="shared" ref="DO56:DO64" si="145">DN56/DN$11*100</f>
        <v>0</v>
      </c>
      <c r="DP56" s="1426"/>
      <c r="DQ56" s="14">
        <f t="shared" ref="DQ56:DQ64" si="146">DP56/DP$11*100</f>
        <v>0</v>
      </c>
      <c r="DR56" s="1426"/>
      <c r="DS56" s="14">
        <f t="shared" ref="DS56:DS64" si="147">DR56/DR$11*100</f>
        <v>0</v>
      </c>
      <c r="DT56" s="13"/>
      <c r="DU56" s="14"/>
      <c r="DV56" s="1426">
        <v>-88.57880815</v>
      </c>
      <c r="DW56" s="14">
        <f t="shared" ref="DW56:DW64" si="148">DV56/DV$11*100</f>
        <v>-3.1423767154530484</v>
      </c>
      <c r="DX56" s="13"/>
      <c r="DY56" s="14"/>
      <c r="EA56" s="14"/>
      <c r="EB56" s="13">
        <v>255.4</v>
      </c>
      <c r="EC56" s="14">
        <f t="shared" ref="EC56:EC64" si="149">EB56/EB$11*100</f>
        <v>10.601029387348499</v>
      </c>
      <c r="ED56" s="13"/>
      <c r="EE56" s="14"/>
      <c r="EF56" s="1426"/>
      <c r="EG56" s="14">
        <f t="shared" ref="EG56:EG64" si="150">EF56/EF$11*100</f>
        <v>0</v>
      </c>
      <c r="EH56" s="13"/>
      <c r="EI56" s="14"/>
      <c r="EJ56" s="1426"/>
      <c r="EK56" s="14">
        <f t="shared" ref="EK56:EK64" si="151">EJ56/EJ$11*100</f>
        <v>0</v>
      </c>
      <c r="EL56" s="1426"/>
      <c r="EM56" s="14">
        <f t="shared" ref="EM56:EM64" si="152">EL56/EL$11*100</f>
        <v>0</v>
      </c>
      <c r="EN56" s="1554"/>
      <c r="EO56" s="14">
        <f t="shared" ref="EO56:EO64" si="153">EN56/EN$11*100</f>
        <v>0</v>
      </c>
      <c r="EP56" s="1554"/>
      <c r="EQ56" s="14">
        <f t="shared" ref="EQ56:EQ64" si="154">EP56/EP$11*100</f>
        <v>0</v>
      </c>
      <c r="ER56" s="1426"/>
      <c r="ES56" s="14">
        <f t="shared" ref="ES56:ES64" si="155">ER56/ER$11*100</f>
        <v>0</v>
      </c>
      <c r="ET56" s="1426"/>
      <c r="EU56" s="14">
        <f t="shared" ref="EU56:EU64" si="156">ET56/ET$11*100</f>
        <v>0</v>
      </c>
      <c r="EV56" s="13"/>
      <c r="EW56" s="14"/>
      <c r="EX56" s="13"/>
      <c r="EY56" s="14"/>
      <c r="EZ56" s="13"/>
      <c r="FA56" s="14"/>
      <c r="FB56" s="13"/>
      <c r="FC56" s="14"/>
      <c r="FD56" s="13"/>
      <c r="FE56" s="14"/>
      <c r="FF56" s="13">
        <v>58.6</v>
      </c>
      <c r="FG56" s="14">
        <f t="shared" ref="FG56:FG64" si="157">FF56/FF$11*100</f>
        <v>20.868945868945868</v>
      </c>
      <c r="FH56" s="13">
        <v>2.4</v>
      </c>
      <c r="FI56" s="14">
        <f t="shared" ref="FI56:FI64" si="158">FH56/FH$11*100</f>
        <v>5.7587284266935583</v>
      </c>
      <c r="FJ56" s="13">
        <v>107.1</v>
      </c>
      <c r="FK56" s="14">
        <f t="shared" ref="FK56:FK64" si="159">FJ56/FJ$11*100</f>
        <v>5.7829373650107989</v>
      </c>
      <c r="FL56" s="13">
        <v>10</v>
      </c>
      <c r="FM56" s="14">
        <f t="shared" ref="FM56:FM64" si="160">FL56/FL$11*100</f>
        <v>2.901073397156948</v>
      </c>
      <c r="FN56" s="13"/>
      <c r="FO56" s="14"/>
      <c r="FP56" s="13">
        <v>109.33</v>
      </c>
      <c r="FQ56" s="14">
        <f t="shared" ref="FQ56:FQ64" si="161">FP56/FP$11*100</f>
        <v>41.747819240773389</v>
      </c>
      <c r="FR56" s="13"/>
      <c r="FS56" s="14"/>
      <c r="FT56" s="13"/>
      <c r="FU56" s="14"/>
      <c r="FV56" s="13"/>
      <c r="FW56" s="14"/>
      <c r="FX56" s="13"/>
      <c r="FY56" s="14"/>
      <c r="FZ56" s="13"/>
      <c r="GA56" s="14"/>
      <c r="GB56" s="13"/>
      <c r="GC56" s="14"/>
      <c r="GD56" s="13"/>
      <c r="GE56" s="14"/>
      <c r="GF56" s="13"/>
      <c r="GG56" s="14"/>
      <c r="GH56" s="13"/>
      <c r="GI56" s="14"/>
    </row>
    <row r="57" spans="1:191" ht="12.75" customHeight="1">
      <c r="A57" s="13" t="s">
        <v>169</v>
      </c>
      <c r="B57" s="13">
        <f t="shared" si="108"/>
        <v>4018.82890228</v>
      </c>
      <c r="C57" s="14">
        <f t="shared" si="109"/>
        <v>12.52224663108055</v>
      </c>
      <c r="D57" s="13"/>
      <c r="E57" s="14">
        <f t="shared" si="110"/>
        <v>0</v>
      </c>
      <c r="F57" s="13"/>
      <c r="G57" s="14"/>
      <c r="H57" s="6"/>
      <c r="I57" s="14">
        <f t="shared" si="111"/>
        <v>0</v>
      </c>
      <c r="J57" s="6">
        <v>8.4879999999999995</v>
      </c>
      <c r="K57" s="14">
        <f t="shared" si="112"/>
        <v>5.8516542229392012</v>
      </c>
      <c r="L57" s="13"/>
      <c r="M57" s="14">
        <f t="shared" si="112"/>
        <v>0</v>
      </c>
      <c r="N57" s="13"/>
      <c r="O57" s="14"/>
      <c r="P57" s="13"/>
      <c r="Q57" s="14">
        <f t="shared" si="113"/>
        <v>0</v>
      </c>
      <c r="R57" s="13"/>
      <c r="S57" s="14"/>
      <c r="T57" s="13">
        <v>12.1</v>
      </c>
      <c r="U57" s="14">
        <f t="shared" si="114"/>
        <v>1.762409694709858</v>
      </c>
      <c r="V57" s="13"/>
      <c r="W57" s="14">
        <f t="shared" si="115"/>
        <v>0</v>
      </c>
      <c r="X57" s="13"/>
      <c r="Y57" s="14">
        <f t="shared" si="116"/>
        <v>0</v>
      </c>
      <c r="Z57" s="13"/>
      <c r="AA57" s="14" t="e">
        <f t="shared" si="117"/>
        <v>#DIV/0!</v>
      </c>
      <c r="AB57" s="13"/>
      <c r="AC57" s="14"/>
      <c r="AD57" s="13"/>
      <c r="AE57" s="14">
        <f t="shared" si="118"/>
        <v>0</v>
      </c>
      <c r="AF57" s="1426">
        <v>1</v>
      </c>
      <c r="AG57" s="14">
        <f t="shared" si="119"/>
        <v>1.8484288354898335</v>
      </c>
      <c r="AI57" s="14">
        <f t="shared" si="120"/>
        <v>0</v>
      </c>
      <c r="AJ57" s="13">
        <v>22.461393999999999</v>
      </c>
      <c r="AK57" s="14">
        <f t="shared" si="121"/>
        <v>0.47293436613547646</v>
      </c>
      <c r="AL57" s="13">
        <v>0</v>
      </c>
      <c r="AM57" s="14">
        <f t="shared" si="122"/>
        <v>0</v>
      </c>
      <c r="AN57" s="13">
        <v>0</v>
      </c>
      <c r="AO57" s="14">
        <f t="shared" si="123"/>
        <v>0</v>
      </c>
      <c r="AP57" s="13"/>
      <c r="AQ57" s="13"/>
      <c r="AT57" s="14"/>
      <c r="AU57" s="14"/>
      <c r="AW57" s="14">
        <f t="shared" si="124"/>
        <v>0</v>
      </c>
      <c r="AX57" s="13"/>
      <c r="AZ57" s="13">
        <v>30.34</v>
      </c>
      <c r="BA57" s="14">
        <f t="shared" si="125"/>
        <v>9.1072822236897402</v>
      </c>
      <c r="BC57" s="14" t="e">
        <f t="shared" si="126"/>
        <v>#DIV/0!</v>
      </c>
      <c r="BE57" s="14" t="e">
        <f t="shared" si="127"/>
        <v>#DIV/0!</v>
      </c>
      <c r="BG57" s="14" t="e">
        <f t="shared" si="128"/>
        <v>#DIV/0!</v>
      </c>
      <c r="BH57" s="13"/>
      <c r="BI57" s="14"/>
      <c r="BJ57" s="13"/>
      <c r="BK57" s="14"/>
      <c r="BL57" s="13"/>
      <c r="BM57" s="14"/>
      <c r="BN57" s="13">
        <v>705.7</v>
      </c>
      <c r="BO57" s="14">
        <f t="shared" si="129"/>
        <v>71.710192053653088</v>
      </c>
      <c r="BP57" s="13"/>
      <c r="BQ57" s="14"/>
      <c r="BR57" s="1426"/>
      <c r="BS57" s="14">
        <f t="shared" si="130"/>
        <v>0</v>
      </c>
      <c r="BT57" s="13"/>
      <c r="BU57" s="14">
        <f t="shared" si="131"/>
        <v>0</v>
      </c>
      <c r="BV57" s="13"/>
      <c r="BW57" s="14">
        <f t="shared" si="132"/>
        <v>0</v>
      </c>
      <c r="BX57" s="1425">
        <v>0</v>
      </c>
      <c r="BY57" s="14">
        <f t="shared" si="133"/>
        <v>0</v>
      </c>
      <c r="BZ57" s="13">
        <v>0</v>
      </c>
      <c r="CA57" s="14">
        <f t="shared" si="134"/>
        <v>0</v>
      </c>
      <c r="CB57" s="13"/>
      <c r="CC57" s="14">
        <f t="shared" si="135"/>
        <v>0</v>
      </c>
      <c r="CD57" s="13">
        <v>0</v>
      </c>
      <c r="CE57" s="14">
        <f t="shared" si="136"/>
        <v>0</v>
      </c>
      <c r="CF57" s="13">
        <f>5.12+10.11</f>
        <v>15.23</v>
      </c>
      <c r="CG57" s="14">
        <f t="shared" si="137"/>
        <v>26.803942273847237</v>
      </c>
      <c r="CH57" s="13"/>
      <c r="CI57" s="14"/>
      <c r="CJ57" s="13"/>
      <c r="CK57" s="14">
        <f t="shared" si="138"/>
        <v>0</v>
      </c>
      <c r="CL57" s="13"/>
      <c r="CM57" s="14">
        <f t="shared" si="139"/>
        <v>0</v>
      </c>
      <c r="CN57" s="13"/>
      <c r="CO57" s="14"/>
      <c r="CP57" s="13"/>
      <c r="CQ57" s="14">
        <f t="shared" si="140"/>
        <v>0</v>
      </c>
      <c r="CR57" s="13">
        <v>180.39500000000001</v>
      </c>
      <c r="CS57" s="14">
        <f t="shared" si="141"/>
        <v>12.839958717392078</v>
      </c>
      <c r="CU57" s="14"/>
      <c r="CW57" s="14"/>
      <c r="CY57" s="14"/>
      <c r="DA57" s="14"/>
      <c r="DC57" s="14"/>
      <c r="DE57" s="14"/>
      <c r="DF57" s="13"/>
      <c r="DG57" s="14"/>
      <c r="DH57" s="13">
        <v>469.6</v>
      </c>
      <c r="DI57" s="14">
        <f t="shared" si="142"/>
        <v>15.526019969582755</v>
      </c>
      <c r="DJ57" s="13">
        <v>17.3</v>
      </c>
      <c r="DK57" s="14">
        <f t="shared" si="143"/>
        <v>5.433417085427136</v>
      </c>
      <c r="DL57" s="1426">
        <v>163.19999999999999</v>
      </c>
      <c r="DM57" s="14">
        <f t="shared" si="144"/>
        <v>25.948421153051161</v>
      </c>
      <c r="DN57" s="1426">
        <v>69.5</v>
      </c>
      <c r="DO57" s="14">
        <f t="shared" si="145"/>
        <v>23.133508637619414</v>
      </c>
      <c r="DP57" s="1426">
        <v>35.5</v>
      </c>
      <c r="DQ57" s="14">
        <f t="shared" si="146"/>
        <v>19.346049046321529</v>
      </c>
      <c r="DR57" s="1426">
        <v>0.9</v>
      </c>
      <c r="DS57" s="14">
        <f t="shared" si="147"/>
        <v>29.411764705882359</v>
      </c>
      <c r="DT57" s="13"/>
      <c r="DU57" s="14"/>
      <c r="DV57" s="1426">
        <v>772.01450828000009</v>
      </c>
      <c r="DW57" s="14">
        <f t="shared" si="148"/>
        <v>27.387593776412842</v>
      </c>
      <c r="DX57" s="13"/>
      <c r="DY57" s="14"/>
      <c r="EA57" s="14"/>
      <c r="EB57" s="13">
        <v>0</v>
      </c>
      <c r="EC57" s="14">
        <f t="shared" si="149"/>
        <v>0</v>
      </c>
      <c r="ED57" s="13"/>
      <c r="EE57" s="14"/>
      <c r="EF57" s="1426">
        <v>1.4</v>
      </c>
      <c r="EG57" s="14">
        <f t="shared" si="150"/>
        <v>100</v>
      </c>
      <c r="EH57" s="13"/>
      <c r="EI57" s="14"/>
      <c r="EJ57" s="1426">
        <v>1010.7</v>
      </c>
      <c r="EK57" s="14">
        <f t="shared" si="151"/>
        <v>34.558572112425637</v>
      </c>
      <c r="EL57" s="1426">
        <v>83.4</v>
      </c>
      <c r="EM57" s="14">
        <f t="shared" si="152"/>
        <v>18.544460009338938</v>
      </c>
      <c r="EN57" s="1554">
        <v>202.5</v>
      </c>
      <c r="EO57" s="14">
        <f t="shared" si="153"/>
        <v>35.089239299948019</v>
      </c>
      <c r="EP57" s="1554">
        <v>92.9</v>
      </c>
      <c r="EQ57" s="14">
        <f t="shared" si="154"/>
        <v>15.076273937033433</v>
      </c>
      <c r="ER57" s="1426">
        <v>41.2</v>
      </c>
      <c r="ES57" s="14">
        <f t="shared" si="155"/>
        <v>10.456852791878175</v>
      </c>
      <c r="ET57" s="1426">
        <v>8.1999999999999993</v>
      </c>
      <c r="EU57" s="14">
        <f t="shared" si="156"/>
        <v>21.298701298701296</v>
      </c>
      <c r="EV57" s="13"/>
      <c r="EW57" s="14"/>
      <c r="EX57" s="13"/>
      <c r="EY57" s="14"/>
      <c r="EZ57" s="13"/>
      <c r="FA57" s="14"/>
      <c r="FB57" s="13"/>
      <c r="FC57" s="14"/>
      <c r="FD57" s="13"/>
      <c r="FE57" s="14"/>
      <c r="FF57" s="13"/>
      <c r="FG57" s="14">
        <f t="shared" si="157"/>
        <v>0</v>
      </c>
      <c r="FH57" s="13">
        <v>0</v>
      </c>
      <c r="FI57" s="14">
        <f t="shared" si="158"/>
        <v>0</v>
      </c>
      <c r="FJ57" s="13">
        <v>0</v>
      </c>
      <c r="FK57" s="14">
        <f t="shared" si="159"/>
        <v>0</v>
      </c>
      <c r="FL57" s="13">
        <v>74.8</v>
      </c>
      <c r="FM57" s="14">
        <f t="shared" si="160"/>
        <v>21.700029010733971</v>
      </c>
      <c r="FN57" s="13"/>
      <c r="FO57" s="14"/>
      <c r="FP57" s="13"/>
      <c r="FQ57" s="14">
        <f t="shared" si="161"/>
        <v>0</v>
      </c>
      <c r="FR57" s="13"/>
      <c r="FS57" s="14"/>
      <c r="FT57" s="13"/>
      <c r="FU57" s="14"/>
      <c r="FV57" s="13"/>
      <c r="FW57" s="14"/>
      <c r="FX57" s="13"/>
      <c r="FY57" s="14"/>
      <c r="FZ57" s="13"/>
      <c r="GA57" s="14"/>
      <c r="GB57" s="13"/>
      <c r="GC57" s="14"/>
      <c r="GD57" s="13"/>
      <c r="GE57" s="14"/>
      <c r="GF57" s="13"/>
      <c r="GG57" s="14"/>
      <c r="GH57" s="13"/>
      <c r="GI57" s="14"/>
    </row>
    <row r="58" spans="1:191" ht="12.75" customHeight="1">
      <c r="A58" s="13" t="s">
        <v>170</v>
      </c>
      <c r="B58" s="13">
        <f t="shared" si="108"/>
        <v>1191.5995909999997</v>
      </c>
      <c r="C58" s="14">
        <f t="shared" si="109"/>
        <v>3.7128985400526249</v>
      </c>
      <c r="D58" s="13"/>
      <c r="E58" s="14">
        <f t="shared" si="110"/>
        <v>0</v>
      </c>
      <c r="F58" s="13"/>
      <c r="G58" s="14"/>
      <c r="H58" s="6"/>
      <c r="I58" s="14">
        <f t="shared" si="111"/>
        <v>0</v>
      </c>
      <c r="J58" s="6"/>
      <c r="K58" s="14">
        <f t="shared" si="112"/>
        <v>0</v>
      </c>
      <c r="L58" s="13"/>
      <c r="M58" s="14">
        <f t="shared" si="112"/>
        <v>0</v>
      </c>
      <c r="N58" s="13"/>
      <c r="O58" s="14"/>
      <c r="P58" s="13"/>
      <c r="Q58" s="14">
        <f t="shared" si="113"/>
        <v>0</v>
      </c>
      <c r="R58" s="13"/>
      <c r="S58" s="14"/>
      <c r="T58" s="13">
        <v>0</v>
      </c>
      <c r="U58" s="14">
        <f t="shared" si="114"/>
        <v>0</v>
      </c>
      <c r="V58" s="13"/>
      <c r="W58" s="14">
        <f t="shared" si="115"/>
        <v>0</v>
      </c>
      <c r="X58" s="13"/>
      <c r="Y58" s="14">
        <f t="shared" si="116"/>
        <v>0</v>
      </c>
      <c r="Z58" s="13"/>
      <c r="AA58" s="14" t="e">
        <f t="shared" si="117"/>
        <v>#DIV/0!</v>
      </c>
      <c r="AB58" s="13"/>
      <c r="AC58" s="14"/>
      <c r="AD58" s="13"/>
      <c r="AE58" s="14">
        <f t="shared" si="118"/>
        <v>0</v>
      </c>
      <c r="AF58" s="1426"/>
      <c r="AG58" s="14">
        <f t="shared" si="119"/>
        <v>0</v>
      </c>
      <c r="AI58" s="14">
        <f t="shared" si="120"/>
        <v>0</v>
      </c>
      <c r="AJ58" s="13">
        <v>30.207011999999999</v>
      </c>
      <c r="AK58" s="14">
        <f t="shared" si="121"/>
        <v>0.6360217034199539</v>
      </c>
      <c r="AL58" s="13">
        <v>1.057579</v>
      </c>
      <c r="AM58" s="14">
        <f t="shared" si="122"/>
        <v>2.8274785313367508</v>
      </c>
      <c r="AN58" s="13">
        <v>0</v>
      </c>
      <c r="AO58" s="14">
        <f t="shared" si="123"/>
        <v>0</v>
      </c>
      <c r="AP58" s="13"/>
      <c r="AQ58" s="13"/>
      <c r="AT58" s="14"/>
      <c r="AU58" s="14"/>
      <c r="AW58" s="14">
        <f t="shared" si="124"/>
        <v>0</v>
      </c>
      <c r="AX58" s="13"/>
      <c r="BA58" s="14">
        <f t="shared" si="125"/>
        <v>0</v>
      </c>
      <c r="BC58" s="14" t="e">
        <f t="shared" si="126"/>
        <v>#DIV/0!</v>
      </c>
      <c r="BE58" s="14" t="e">
        <f t="shared" si="127"/>
        <v>#DIV/0!</v>
      </c>
      <c r="BG58" s="14" t="e">
        <f t="shared" si="128"/>
        <v>#DIV/0!</v>
      </c>
      <c r="BH58" s="13"/>
      <c r="BI58" s="14"/>
      <c r="BJ58" s="13"/>
      <c r="BK58" s="14"/>
      <c r="BL58" s="13"/>
      <c r="BM58" s="14"/>
      <c r="BN58" s="13">
        <v>0</v>
      </c>
      <c r="BO58" s="14">
        <f t="shared" si="129"/>
        <v>0</v>
      </c>
      <c r="BP58" s="13"/>
      <c r="BQ58" s="14"/>
      <c r="BR58" s="1426"/>
      <c r="BS58" s="14">
        <f t="shared" si="130"/>
        <v>0</v>
      </c>
      <c r="BT58" s="13"/>
      <c r="BU58" s="14">
        <f t="shared" si="131"/>
        <v>0</v>
      </c>
      <c r="BV58" s="13"/>
      <c r="BW58" s="14">
        <f t="shared" si="132"/>
        <v>0</v>
      </c>
      <c r="BX58" s="1425">
        <v>0</v>
      </c>
      <c r="BY58" s="14">
        <f t="shared" si="133"/>
        <v>0</v>
      </c>
      <c r="BZ58" s="13">
        <v>0</v>
      </c>
      <c r="CA58" s="14">
        <f t="shared" si="134"/>
        <v>0</v>
      </c>
      <c r="CB58" s="13"/>
      <c r="CC58" s="14">
        <f t="shared" si="135"/>
        <v>0</v>
      </c>
      <c r="CD58" s="13">
        <v>0</v>
      </c>
      <c r="CE58" s="14">
        <f t="shared" si="136"/>
        <v>0</v>
      </c>
      <c r="CF58" s="13"/>
      <c r="CG58" s="14">
        <f t="shared" si="137"/>
        <v>0</v>
      </c>
      <c r="CH58" s="13"/>
      <c r="CI58" s="14"/>
      <c r="CJ58" s="13"/>
      <c r="CK58" s="14">
        <f t="shared" si="138"/>
        <v>0</v>
      </c>
      <c r="CL58" s="13"/>
      <c r="CM58" s="14">
        <f t="shared" si="139"/>
        <v>0</v>
      </c>
      <c r="CN58" s="13"/>
      <c r="CO58" s="14"/>
      <c r="CP58" s="13"/>
      <c r="CQ58" s="14">
        <f t="shared" si="140"/>
        <v>0</v>
      </c>
      <c r="CR58" s="13">
        <v>12.635</v>
      </c>
      <c r="CS58" s="14">
        <f t="shared" si="141"/>
        <v>0.89932026050749125</v>
      </c>
      <c r="CU58" s="14"/>
      <c r="CW58" s="14"/>
      <c r="CY58" s="14"/>
      <c r="DA58" s="14"/>
      <c r="DC58" s="14"/>
      <c r="DE58" s="14"/>
      <c r="DF58" s="13"/>
      <c r="DG58" s="14"/>
      <c r="DH58" s="13">
        <v>414.2</v>
      </c>
      <c r="DI58" s="14">
        <f t="shared" si="142"/>
        <v>13.694372809627719</v>
      </c>
      <c r="DJ58" s="13">
        <v>21.7</v>
      </c>
      <c r="DK58" s="14">
        <f t="shared" si="143"/>
        <v>6.8153266331658289</v>
      </c>
      <c r="DL58" s="1426">
        <v>7.6</v>
      </c>
      <c r="DM58" s="14">
        <f t="shared" si="144"/>
        <v>1.2083823576175787</v>
      </c>
      <c r="DN58" s="1426">
        <v>2.4</v>
      </c>
      <c r="DO58" s="14">
        <f t="shared" si="145"/>
        <v>0.79885497453649756</v>
      </c>
      <c r="DP58" s="1426">
        <v>0.9</v>
      </c>
      <c r="DQ58" s="14">
        <f t="shared" si="146"/>
        <v>0.49046321525885572</v>
      </c>
      <c r="DR58" s="1426"/>
      <c r="DS58" s="14">
        <f t="shared" si="147"/>
        <v>0</v>
      </c>
      <c r="DT58" s="13"/>
      <c r="DU58" s="14"/>
      <c r="DV58" s="1426">
        <v>0</v>
      </c>
      <c r="DW58" s="14">
        <f t="shared" si="148"/>
        <v>0</v>
      </c>
      <c r="DX58" s="13"/>
      <c r="DY58" s="14"/>
      <c r="EA58" s="14"/>
      <c r="EB58" s="13">
        <v>0</v>
      </c>
      <c r="EC58" s="14">
        <f t="shared" si="149"/>
        <v>0</v>
      </c>
      <c r="ED58" s="13"/>
      <c r="EE58" s="14"/>
      <c r="EF58" s="1426"/>
      <c r="EG58" s="14">
        <f t="shared" si="150"/>
        <v>0</v>
      </c>
      <c r="EH58" s="13"/>
      <c r="EI58" s="14"/>
      <c r="EJ58" s="1426">
        <v>476.2</v>
      </c>
      <c r="EK58" s="14">
        <f t="shared" si="151"/>
        <v>16.282568556383779</v>
      </c>
      <c r="EL58" s="1426">
        <v>4.5999999999999996</v>
      </c>
      <c r="EM58" s="14">
        <f t="shared" si="152"/>
        <v>1.0228359237764879</v>
      </c>
      <c r="EN58" s="1554">
        <v>98.7</v>
      </c>
      <c r="EO58" s="14">
        <f t="shared" si="153"/>
        <v>17.102755155085774</v>
      </c>
      <c r="EP58" s="1554"/>
      <c r="EQ58" s="14">
        <f t="shared" si="154"/>
        <v>0</v>
      </c>
      <c r="ER58" s="1426">
        <v>2</v>
      </c>
      <c r="ES58" s="14">
        <f t="shared" si="155"/>
        <v>0.50761421319796962</v>
      </c>
      <c r="ET58" s="1426">
        <v>2.8</v>
      </c>
      <c r="EU58" s="14">
        <f t="shared" si="156"/>
        <v>7.2727272727272725</v>
      </c>
      <c r="EV58" s="13"/>
      <c r="EW58" s="14"/>
      <c r="EX58" s="13"/>
      <c r="EY58" s="14"/>
      <c r="EZ58" s="13"/>
      <c r="FA58" s="14"/>
      <c r="FB58" s="13"/>
      <c r="FC58" s="14"/>
      <c r="FD58" s="13"/>
      <c r="FE58" s="14"/>
      <c r="FF58" s="13"/>
      <c r="FG58" s="14">
        <f t="shared" si="157"/>
        <v>0</v>
      </c>
      <c r="FH58" s="13">
        <v>0</v>
      </c>
      <c r="FI58" s="14">
        <f t="shared" si="158"/>
        <v>0</v>
      </c>
      <c r="FJ58" s="13">
        <v>116.6</v>
      </c>
      <c r="FK58" s="14">
        <f t="shared" si="159"/>
        <v>6.2958963282937361</v>
      </c>
      <c r="FL58" s="13">
        <v>0</v>
      </c>
      <c r="FM58" s="14">
        <f t="shared" si="160"/>
        <v>0</v>
      </c>
      <c r="FN58" s="13"/>
      <c r="FO58" s="14"/>
      <c r="FP58" s="13"/>
      <c r="FQ58" s="14">
        <f t="shared" si="161"/>
        <v>0</v>
      </c>
      <c r="FR58" s="13"/>
      <c r="FS58" s="14"/>
      <c r="FT58" s="13"/>
      <c r="FU58" s="14"/>
      <c r="FV58" s="13"/>
      <c r="FW58" s="14"/>
      <c r="FX58" s="13"/>
      <c r="FY58" s="14"/>
      <c r="FZ58" s="13"/>
      <c r="GA58" s="14"/>
      <c r="GB58" s="13"/>
      <c r="GC58" s="14"/>
      <c r="GD58" s="13"/>
      <c r="GE58" s="14"/>
      <c r="GF58" s="13"/>
      <c r="GG58" s="14"/>
      <c r="GH58" s="13"/>
      <c r="GI58" s="14"/>
    </row>
    <row r="59" spans="1:191" ht="12.75" customHeight="1">
      <c r="A59" s="13" t="s">
        <v>171</v>
      </c>
      <c r="B59" s="13">
        <f t="shared" si="108"/>
        <v>1681.3207090800004</v>
      </c>
      <c r="C59" s="14">
        <f t="shared" si="109"/>
        <v>5.2388178489257129</v>
      </c>
      <c r="D59" s="13"/>
      <c r="E59" s="14">
        <f t="shared" si="110"/>
        <v>0</v>
      </c>
      <c r="F59" s="13"/>
      <c r="G59" s="14"/>
      <c r="H59" s="6">
        <f>H34</f>
        <v>1.974</v>
      </c>
      <c r="I59" s="14">
        <f t="shared" si="111"/>
        <v>7.4701986754966878</v>
      </c>
      <c r="J59" s="6">
        <v>48.661999999999999</v>
      </c>
      <c r="K59" s="14">
        <f t="shared" si="112"/>
        <v>33.547737723452812</v>
      </c>
      <c r="L59" s="13"/>
      <c r="M59" s="14">
        <f t="shared" si="112"/>
        <v>0</v>
      </c>
      <c r="N59" s="13"/>
      <c r="O59" s="14"/>
      <c r="P59" s="13"/>
      <c r="Q59" s="14">
        <f t="shared" si="113"/>
        <v>0</v>
      </c>
      <c r="R59" s="13"/>
      <c r="S59" s="14"/>
      <c r="T59" s="13">
        <v>86.12</v>
      </c>
      <c r="U59" s="14">
        <f t="shared" si="114"/>
        <v>12.543696108133304</v>
      </c>
      <c r="V59" s="13"/>
      <c r="W59" s="14">
        <f t="shared" si="115"/>
        <v>0</v>
      </c>
      <c r="X59" s="13"/>
      <c r="Y59" s="14">
        <f t="shared" si="116"/>
        <v>0</v>
      </c>
      <c r="Z59" s="13"/>
      <c r="AA59" s="14" t="e">
        <f t="shared" si="117"/>
        <v>#DIV/0!</v>
      </c>
      <c r="AB59" s="13"/>
      <c r="AC59" s="14"/>
      <c r="AD59" s="13"/>
      <c r="AE59" s="14">
        <f t="shared" si="118"/>
        <v>0</v>
      </c>
      <c r="AF59" s="13"/>
      <c r="AG59" s="14">
        <f t="shared" si="119"/>
        <v>0</v>
      </c>
      <c r="AI59" s="14">
        <f t="shared" si="120"/>
        <v>0</v>
      </c>
      <c r="AJ59" s="13">
        <v>62.268340000000002</v>
      </c>
      <c r="AK59" s="14">
        <f t="shared" si="121"/>
        <v>1.311086832286916</v>
      </c>
      <c r="AL59" s="13">
        <v>1.5043530000000001</v>
      </c>
      <c r="AM59" s="14">
        <f t="shared" si="122"/>
        <v>4.0219461723918828</v>
      </c>
      <c r="AN59" s="13">
        <v>5.9465680000000001</v>
      </c>
      <c r="AO59" s="14">
        <f t="shared" si="123"/>
        <v>1.9690566991765408</v>
      </c>
      <c r="AP59" s="13"/>
      <c r="AQ59" s="13"/>
      <c r="AT59" s="14"/>
      <c r="AU59" s="14"/>
      <c r="AW59" s="14">
        <f t="shared" si="124"/>
        <v>0</v>
      </c>
      <c r="AX59" s="13"/>
      <c r="AZ59" s="13">
        <v>6.15</v>
      </c>
      <c r="BA59" s="14">
        <f t="shared" si="125"/>
        <v>1.8460707210181906</v>
      </c>
      <c r="BC59" s="14" t="e">
        <f t="shared" si="126"/>
        <v>#DIV/0!</v>
      </c>
      <c r="BE59" s="14" t="e">
        <f t="shared" si="127"/>
        <v>#DIV/0!</v>
      </c>
      <c r="BG59" s="14" t="e">
        <f t="shared" si="128"/>
        <v>#DIV/0!</v>
      </c>
      <c r="BH59" s="13"/>
      <c r="BI59" s="14"/>
      <c r="BJ59" s="13"/>
      <c r="BK59" s="14"/>
      <c r="BL59" s="13"/>
      <c r="BM59" s="14"/>
      <c r="BN59" s="13">
        <v>0</v>
      </c>
      <c r="BO59" s="14">
        <f t="shared" si="129"/>
        <v>0</v>
      </c>
      <c r="BP59" s="13"/>
      <c r="BQ59" s="14"/>
      <c r="BR59" s="1426">
        <f>13137060/1000000</f>
        <v>13.13706</v>
      </c>
      <c r="BS59" s="14">
        <f t="shared" si="130"/>
        <v>2.9351097957295256</v>
      </c>
      <c r="BT59" s="13"/>
      <c r="BU59" s="14">
        <f t="shared" si="131"/>
        <v>0</v>
      </c>
      <c r="BV59" s="13"/>
      <c r="BW59" s="14">
        <f t="shared" si="132"/>
        <v>0</v>
      </c>
      <c r="BX59" s="1425">
        <v>0</v>
      </c>
      <c r="BY59" s="14">
        <f t="shared" si="133"/>
        <v>0</v>
      </c>
      <c r="BZ59" s="13">
        <v>0</v>
      </c>
      <c r="CA59" s="14">
        <f t="shared" si="134"/>
        <v>0</v>
      </c>
      <c r="CB59" s="13">
        <v>1.49</v>
      </c>
      <c r="CC59" s="14">
        <f t="shared" si="135"/>
        <v>47.909967845659168</v>
      </c>
      <c r="CD59" s="13">
        <v>0</v>
      </c>
      <c r="CE59" s="14">
        <f t="shared" si="136"/>
        <v>0</v>
      </c>
      <c r="CF59" s="13"/>
      <c r="CG59" s="14">
        <f t="shared" si="137"/>
        <v>0</v>
      </c>
      <c r="CH59" s="13"/>
      <c r="CI59" s="14"/>
      <c r="CJ59" s="13"/>
      <c r="CK59" s="14">
        <f t="shared" si="138"/>
        <v>0</v>
      </c>
      <c r="CL59" s="13">
        <v>7.0000000000000007E-2</v>
      </c>
      <c r="CM59" s="14">
        <f t="shared" si="139"/>
        <v>0.1185235353877413</v>
      </c>
      <c r="CN59" s="13"/>
      <c r="CO59" s="14"/>
      <c r="CP59" s="13"/>
      <c r="CQ59" s="14">
        <f t="shared" si="140"/>
        <v>0</v>
      </c>
      <c r="CR59" s="13">
        <v>188.93600000000001</v>
      </c>
      <c r="CS59" s="14">
        <f t="shared" si="141"/>
        <v>13.447880707498488</v>
      </c>
      <c r="CU59" s="14"/>
      <c r="CW59" s="14"/>
      <c r="CY59" s="14"/>
      <c r="DA59" s="14"/>
      <c r="DC59" s="14"/>
      <c r="DE59" s="14"/>
      <c r="DF59" s="13"/>
      <c r="DG59" s="14"/>
      <c r="DH59" s="13">
        <v>648.1</v>
      </c>
      <c r="DI59" s="14">
        <f t="shared" si="142"/>
        <v>21.427626793625603</v>
      </c>
      <c r="DJ59" s="13">
        <v>65.5</v>
      </c>
      <c r="DK59" s="14">
        <f t="shared" si="143"/>
        <v>20.571608040201006</v>
      </c>
      <c r="DL59" s="1426">
        <v>4.4000000000000004</v>
      </c>
      <c r="DM59" s="14">
        <f t="shared" si="144"/>
        <v>0.69958978598912458</v>
      </c>
      <c r="DN59" s="1426">
        <v>8.4</v>
      </c>
      <c r="DO59" s="14">
        <f t="shared" si="145"/>
        <v>2.7959924108777416</v>
      </c>
      <c r="DP59" s="1426">
        <v>1.8</v>
      </c>
      <c r="DQ59" s="14">
        <f t="shared" si="146"/>
        <v>0.98092643051771145</v>
      </c>
      <c r="DR59" s="1426">
        <v>0.3</v>
      </c>
      <c r="DS59" s="14">
        <f t="shared" si="147"/>
        <v>9.8039215686274517</v>
      </c>
      <c r="DT59" s="13"/>
      <c r="DU59" s="14"/>
      <c r="DV59" s="1426">
        <v>29.46238808</v>
      </c>
      <c r="DW59" s="14">
        <f t="shared" si="148"/>
        <v>1.0451926845465629</v>
      </c>
      <c r="DX59" s="13"/>
      <c r="DY59" s="14"/>
      <c r="EA59" s="14"/>
      <c r="EB59" s="13">
        <v>0</v>
      </c>
      <c r="EC59" s="14">
        <f t="shared" si="149"/>
        <v>0</v>
      </c>
      <c r="ED59" s="13"/>
      <c r="EE59" s="14"/>
      <c r="EF59" s="1426"/>
      <c r="EG59" s="14">
        <f t="shared" si="150"/>
        <v>0</v>
      </c>
      <c r="EH59" s="13"/>
      <c r="EI59" s="14"/>
      <c r="EJ59" s="1426">
        <v>155.9</v>
      </c>
      <c r="EK59" s="14">
        <f t="shared" si="151"/>
        <v>5.3306435068043507</v>
      </c>
      <c r="EL59" s="1426">
        <v>5.3</v>
      </c>
      <c r="EM59" s="14">
        <f t="shared" si="152"/>
        <v>1.178484868698997</v>
      </c>
      <c r="EN59" s="1554">
        <v>29.8</v>
      </c>
      <c r="EO59" s="14">
        <f t="shared" si="153"/>
        <v>5.1637497833997568</v>
      </c>
      <c r="EP59" s="1554">
        <v>14.9</v>
      </c>
      <c r="EQ59" s="14">
        <f t="shared" si="154"/>
        <v>2.4180460889321651</v>
      </c>
      <c r="ER59" s="1426">
        <v>115</v>
      </c>
      <c r="ES59" s="14">
        <f t="shared" si="155"/>
        <v>29.187817258883253</v>
      </c>
      <c r="ET59" s="1426">
        <v>11</v>
      </c>
      <c r="EU59" s="14">
        <f t="shared" si="156"/>
        <v>28.571428571428569</v>
      </c>
      <c r="EV59" s="13"/>
      <c r="EW59" s="14"/>
      <c r="EX59" s="13"/>
      <c r="EY59" s="14"/>
      <c r="EZ59" s="13"/>
      <c r="FA59" s="14"/>
      <c r="FB59" s="13"/>
      <c r="FC59" s="14"/>
      <c r="FD59" s="13"/>
      <c r="FE59" s="14"/>
      <c r="FF59" s="13"/>
      <c r="FG59" s="14">
        <f t="shared" si="157"/>
        <v>0</v>
      </c>
      <c r="FH59" s="13">
        <v>8.1999999999999993</v>
      </c>
      <c r="FI59" s="14">
        <f t="shared" si="158"/>
        <v>19.675655457869656</v>
      </c>
      <c r="FJ59" s="13">
        <v>145.1</v>
      </c>
      <c r="FK59" s="14">
        <f t="shared" si="159"/>
        <v>7.8347732181425487</v>
      </c>
      <c r="FL59" s="13">
        <v>21.9</v>
      </c>
      <c r="FM59" s="14">
        <f t="shared" si="160"/>
        <v>6.3533507397737168</v>
      </c>
      <c r="FN59" s="13"/>
      <c r="FO59" s="14"/>
      <c r="FP59" s="13"/>
      <c r="FQ59" s="14">
        <f t="shared" si="161"/>
        <v>0</v>
      </c>
      <c r="FR59" s="13"/>
      <c r="FS59" s="14"/>
      <c r="FT59" s="13"/>
      <c r="FU59" s="14"/>
      <c r="FV59" s="13"/>
      <c r="FW59" s="14"/>
      <c r="FX59" s="13"/>
      <c r="FY59" s="14"/>
      <c r="FZ59" s="13"/>
      <c r="GA59" s="14"/>
      <c r="GB59" s="13"/>
      <c r="GC59" s="14"/>
      <c r="GD59" s="13"/>
      <c r="GE59" s="14"/>
      <c r="GF59" s="13"/>
      <c r="GG59" s="14"/>
      <c r="GH59" s="13"/>
      <c r="GI59" s="14"/>
    </row>
    <row r="60" spans="1:191" ht="12.75" customHeight="1">
      <c r="A60" s="13" t="s">
        <v>172</v>
      </c>
      <c r="B60" s="13">
        <f t="shared" si="108"/>
        <v>1094.77315028</v>
      </c>
      <c r="C60" s="14">
        <f t="shared" si="109"/>
        <v>3.4111975717885477</v>
      </c>
      <c r="D60" s="13"/>
      <c r="E60" s="14">
        <f t="shared" si="110"/>
        <v>0</v>
      </c>
      <c r="F60" s="13"/>
      <c r="G60" s="14"/>
      <c r="H60" s="6">
        <f>H38</f>
        <v>5.3650000000000002</v>
      </c>
      <c r="I60" s="14">
        <f t="shared" si="111"/>
        <v>20.302743614001891</v>
      </c>
      <c r="J60" s="6">
        <v>35.93</v>
      </c>
      <c r="K60" s="14">
        <f t="shared" si="112"/>
        <v>24.770256389044004</v>
      </c>
      <c r="L60" s="13"/>
      <c r="M60" s="14">
        <f t="shared" si="112"/>
        <v>0</v>
      </c>
      <c r="N60" s="13"/>
      <c r="O60" s="14"/>
      <c r="P60" s="13"/>
      <c r="Q60" s="14">
        <f t="shared" si="113"/>
        <v>0</v>
      </c>
      <c r="R60" s="13"/>
      <c r="S60" s="14"/>
      <c r="T60" s="13"/>
      <c r="U60" s="14">
        <f t="shared" si="114"/>
        <v>0</v>
      </c>
      <c r="V60" s="13"/>
      <c r="W60" s="14">
        <f t="shared" si="115"/>
        <v>0</v>
      </c>
      <c r="X60" s="13"/>
      <c r="Y60" s="14">
        <f t="shared" si="116"/>
        <v>0</v>
      </c>
      <c r="Z60" s="13"/>
      <c r="AA60" s="14" t="e">
        <f t="shared" si="117"/>
        <v>#DIV/0!</v>
      </c>
      <c r="AB60" s="13"/>
      <c r="AC60" s="14"/>
      <c r="AD60" s="13"/>
      <c r="AE60" s="14">
        <f t="shared" si="118"/>
        <v>0</v>
      </c>
      <c r="AF60" s="13"/>
      <c r="AG60" s="14">
        <f t="shared" si="119"/>
        <v>0</v>
      </c>
      <c r="AI60" s="14">
        <f t="shared" si="120"/>
        <v>0</v>
      </c>
      <c r="AJ60" s="13">
        <v>268.14771100000002</v>
      </c>
      <c r="AK60" s="14">
        <f t="shared" si="121"/>
        <v>5.6459660398844331</v>
      </c>
      <c r="AL60" s="13">
        <v>1.024829</v>
      </c>
      <c r="AM60" s="14">
        <f t="shared" si="122"/>
        <v>2.7399201343741799</v>
      </c>
      <c r="AN60" s="13">
        <v>12.837688</v>
      </c>
      <c r="AO60" s="14">
        <f t="shared" si="123"/>
        <v>4.2508780793120149</v>
      </c>
      <c r="AP60" s="13"/>
      <c r="AQ60" s="13"/>
      <c r="AT60" s="14"/>
      <c r="AU60" s="14"/>
      <c r="AW60" s="14">
        <f t="shared" si="124"/>
        <v>0</v>
      </c>
      <c r="AX60" s="13"/>
      <c r="AZ60" s="13">
        <v>57.13</v>
      </c>
      <c r="BA60" s="14">
        <f t="shared" si="125"/>
        <v>17.148946388905568</v>
      </c>
      <c r="BC60" s="14" t="e">
        <f t="shared" si="126"/>
        <v>#DIV/0!</v>
      </c>
      <c r="BE60" s="14" t="e">
        <f t="shared" si="127"/>
        <v>#DIV/0!</v>
      </c>
      <c r="BG60" s="14" t="e">
        <f t="shared" si="128"/>
        <v>#DIV/0!</v>
      </c>
      <c r="BH60" s="13"/>
      <c r="BI60" s="14"/>
      <c r="BJ60" s="13"/>
      <c r="BK60" s="14"/>
      <c r="BL60" s="13"/>
      <c r="BM60" s="14"/>
      <c r="BN60" s="13">
        <v>0</v>
      </c>
      <c r="BO60" s="14">
        <f t="shared" si="129"/>
        <v>0</v>
      </c>
      <c r="BP60" s="13"/>
      <c r="BQ60" s="14"/>
      <c r="BR60" s="1426">
        <f>16847552/1000000</f>
        <v>16.847552</v>
      </c>
      <c r="BS60" s="14">
        <f t="shared" si="130"/>
        <v>3.7641157846019251</v>
      </c>
      <c r="BT60" s="13"/>
      <c r="BU60" s="14">
        <f t="shared" si="131"/>
        <v>0</v>
      </c>
      <c r="BV60" s="13"/>
      <c r="BW60" s="14">
        <f t="shared" si="132"/>
        <v>0</v>
      </c>
      <c r="BX60" s="1425">
        <v>0</v>
      </c>
      <c r="BY60" s="14">
        <f t="shared" si="133"/>
        <v>0</v>
      </c>
      <c r="BZ60" s="13">
        <v>4.8087900000000001</v>
      </c>
      <c r="CA60" s="14">
        <f t="shared" si="134"/>
        <v>0.60143445320251721</v>
      </c>
      <c r="CB60" s="13"/>
      <c r="CC60" s="14">
        <f t="shared" si="135"/>
        <v>0</v>
      </c>
      <c r="CD60" s="13">
        <v>0</v>
      </c>
      <c r="CE60" s="14">
        <f t="shared" si="136"/>
        <v>0</v>
      </c>
      <c r="CF60" s="13">
        <v>2.4500000000000002</v>
      </c>
      <c r="CG60" s="14">
        <f t="shared" si="137"/>
        <v>4.3118620204153473</v>
      </c>
      <c r="CH60" s="13"/>
      <c r="CI60" s="14"/>
      <c r="CJ60" s="13"/>
      <c r="CK60" s="14">
        <f t="shared" si="138"/>
        <v>0</v>
      </c>
      <c r="CL60" s="13">
        <v>0.8</v>
      </c>
      <c r="CM60" s="14">
        <f t="shared" si="139"/>
        <v>1.3545546901456147</v>
      </c>
      <c r="CN60" s="13"/>
      <c r="CO60" s="14"/>
      <c r="CP60" s="13"/>
      <c r="CQ60" s="14">
        <f t="shared" si="140"/>
        <v>0</v>
      </c>
      <c r="CR60" s="13"/>
      <c r="CS60" s="14">
        <f t="shared" si="141"/>
        <v>0</v>
      </c>
      <c r="CU60" s="14"/>
      <c r="CW60" s="14"/>
      <c r="CY60" s="14"/>
      <c r="DA60" s="14"/>
      <c r="DC60" s="14"/>
      <c r="DE60" s="14"/>
      <c r="DF60" s="13"/>
      <c r="DG60" s="14"/>
      <c r="DH60" s="13">
        <v>0</v>
      </c>
      <c r="DI60" s="14">
        <f t="shared" si="142"/>
        <v>0</v>
      </c>
      <c r="DJ60" s="13">
        <v>18.7</v>
      </c>
      <c r="DK60" s="14">
        <f t="shared" si="143"/>
        <v>5.8731155778894477</v>
      </c>
      <c r="DL60" s="1426">
        <v>61.5</v>
      </c>
      <c r="DM60" s="14">
        <f t="shared" si="144"/>
        <v>9.7783572359843536</v>
      </c>
      <c r="DN60" s="1426">
        <v>13</v>
      </c>
      <c r="DO60" s="14">
        <f t="shared" si="145"/>
        <v>4.3271311120726956</v>
      </c>
      <c r="DP60" s="1426">
        <v>9.6999999999999993</v>
      </c>
      <c r="DQ60" s="14">
        <f t="shared" si="146"/>
        <v>5.2861035422343328</v>
      </c>
      <c r="DR60" s="1426">
        <v>0.5</v>
      </c>
      <c r="DS60" s="14">
        <f t="shared" si="147"/>
        <v>16.339869281045754</v>
      </c>
      <c r="DT60" s="13"/>
      <c r="DU60" s="14"/>
      <c r="DV60" s="1426">
        <v>141.93158027999999</v>
      </c>
      <c r="DW60" s="14">
        <f t="shared" si="148"/>
        <v>5.0350925054677091</v>
      </c>
      <c r="DX60" s="13"/>
      <c r="DY60" s="14"/>
      <c r="EA60" s="14"/>
      <c r="EB60" s="13">
        <v>0</v>
      </c>
      <c r="EC60" s="14">
        <f t="shared" si="149"/>
        <v>0</v>
      </c>
      <c r="ED60" s="13"/>
      <c r="EE60" s="14"/>
      <c r="EF60" s="1426"/>
      <c r="EG60" s="14">
        <f t="shared" si="150"/>
        <v>0</v>
      </c>
      <c r="EH60" s="13"/>
      <c r="EI60" s="14"/>
      <c r="EJ60" s="1426">
        <v>242.5</v>
      </c>
      <c r="EK60" s="14">
        <f t="shared" si="151"/>
        <v>8.2917322026943872</v>
      </c>
      <c r="EL60" s="1426">
        <v>42.2</v>
      </c>
      <c r="EM60" s="14">
        <f t="shared" si="152"/>
        <v>9.3834078224712609</v>
      </c>
      <c r="EN60" s="1554">
        <v>42.6</v>
      </c>
      <c r="EO60" s="14">
        <f t="shared" si="153"/>
        <v>7.3817362675446194</v>
      </c>
      <c r="EP60" s="1554">
        <v>26</v>
      </c>
      <c r="EQ60" s="14">
        <f t="shared" si="154"/>
        <v>4.2194092827004228</v>
      </c>
      <c r="ER60" s="1426"/>
      <c r="ES60" s="14">
        <f t="shared" si="155"/>
        <v>0</v>
      </c>
      <c r="ET60" s="1426">
        <v>2.8</v>
      </c>
      <c r="EU60" s="14">
        <f t="shared" si="156"/>
        <v>7.2727272727272725</v>
      </c>
      <c r="EV60" s="13"/>
      <c r="EW60" s="14"/>
      <c r="EX60" s="13"/>
      <c r="EY60" s="14"/>
      <c r="EZ60" s="13"/>
      <c r="FA60" s="14"/>
      <c r="FB60" s="13"/>
      <c r="FC60" s="14"/>
      <c r="FD60" s="13"/>
      <c r="FE60" s="14"/>
      <c r="FF60" s="13"/>
      <c r="FG60" s="14">
        <f t="shared" si="157"/>
        <v>0</v>
      </c>
      <c r="FH60" s="13">
        <v>0</v>
      </c>
      <c r="FI60" s="14">
        <f t="shared" si="158"/>
        <v>0</v>
      </c>
      <c r="FJ60" s="13">
        <v>85.7</v>
      </c>
      <c r="FK60" s="14">
        <f t="shared" si="159"/>
        <v>4.6274298056155505</v>
      </c>
      <c r="FL60" s="13">
        <v>2.2999999999999998</v>
      </c>
      <c r="FM60" s="14">
        <f t="shared" si="160"/>
        <v>0.667246881346098</v>
      </c>
      <c r="FN60" s="13"/>
      <c r="FO60" s="14"/>
      <c r="FP60" s="13"/>
      <c r="FQ60" s="14">
        <f t="shared" si="161"/>
        <v>0</v>
      </c>
      <c r="FR60" s="13"/>
      <c r="FS60" s="14"/>
      <c r="FT60" s="13"/>
      <c r="FU60" s="14"/>
      <c r="FV60" s="13"/>
      <c r="FW60" s="14"/>
      <c r="FX60" s="13"/>
      <c r="FY60" s="14"/>
      <c r="FZ60" s="13"/>
      <c r="GA60" s="14"/>
      <c r="GB60" s="13"/>
      <c r="GC60" s="14"/>
      <c r="GD60" s="13"/>
      <c r="GE60" s="14"/>
      <c r="GF60" s="13"/>
      <c r="GG60" s="14"/>
      <c r="GH60" s="13"/>
      <c r="GI60" s="14"/>
    </row>
    <row r="61" spans="1:191" ht="12.75" customHeight="1">
      <c r="A61" s="13" t="s">
        <v>173</v>
      </c>
      <c r="B61" s="13">
        <f t="shared" si="108"/>
        <v>1301.10031929</v>
      </c>
      <c r="C61" s="14">
        <f t="shared" si="109"/>
        <v>4.0540912504843636</v>
      </c>
      <c r="D61" s="13"/>
      <c r="E61" s="14">
        <f t="shared" si="110"/>
        <v>0</v>
      </c>
      <c r="F61" s="13"/>
      <c r="G61" s="14"/>
      <c r="H61" s="6"/>
      <c r="I61" s="14">
        <f t="shared" si="111"/>
        <v>0</v>
      </c>
      <c r="J61" s="6">
        <v>24.5</v>
      </c>
      <c r="K61" s="14">
        <f t="shared" si="112"/>
        <v>16.890377999765604</v>
      </c>
      <c r="L61" s="13"/>
      <c r="M61" s="14">
        <f t="shared" si="112"/>
        <v>0</v>
      </c>
      <c r="N61" s="13"/>
      <c r="O61" s="14"/>
      <c r="P61" s="13"/>
      <c r="Q61" s="14">
        <f t="shared" si="113"/>
        <v>0</v>
      </c>
      <c r="R61" s="13"/>
      <c r="S61" s="14"/>
      <c r="T61" s="13"/>
      <c r="U61" s="14">
        <f t="shared" si="114"/>
        <v>0</v>
      </c>
      <c r="V61" s="13"/>
      <c r="W61" s="14">
        <f t="shared" si="115"/>
        <v>0</v>
      </c>
      <c r="X61" s="13"/>
      <c r="Y61" s="14">
        <f t="shared" si="116"/>
        <v>0</v>
      </c>
      <c r="Z61" s="13"/>
      <c r="AA61" s="14" t="e">
        <f t="shared" si="117"/>
        <v>#DIV/0!</v>
      </c>
      <c r="AB61" s="13"/>
      <c r="AC61" s="14"/>
      <c r="AD61" s="13"/>
      <c r="AE61" s="14">
        <f t="shared" si="118"/>
        <v>0</v>
      </c>
      <c r="AF61" s="13"/>
      <c r="AG61" s="14">
        <f t="shared" si="119"/>
        <v>0</v>
      </c>
      <c r="AI61" s="14">
        <f t="shared" si="120"/>
        <v>0</v>
      </c>
      <c r="AJ61" s="13">
        <v>198.88395299999999</v>
      </c>
      <c r="AK61" s="14">
        <f t="shared" si="121"/>
        <v>4.187587655805018</v>
      </c>
      <c r="AL61" s="13">
        <v>2.1509770000000001</v>
      </c>
      <c r="AM61" s="14">
        <f t="shared" si="122"/>
        <v>5.7507205503315877</v>
      </c>
      <c r="AN61" s="13">
        <v>11.129503</v>
      </c>
      <c r="AO61" s="14">
        <f t="shared" si="123"/>
        <v>3.6852555021073345</v>
      </c>
      <c r="AP61" s="13"/>
      <c r="AQ61" s="13"/>
      <c r="AT61" s="14"/>
      <c r="AU61" s="14"/>
      <c r="AW61" s="14">
        <f t="shared" si="124"/>
        <v>0</v>
      </c>
      <c r="AX61" s="13"/>
      <c r="AZ61" s="13">
        <v>31.69</v>
      </c>
      <c r="BA61" s="14">
        <f t="shared" si="125"/>
        <v>9.5125172600108066</v>
      </c>
      <c r="BC61" s="14" t="e">
        <f t="shared" si="126"/>
        <v>#DIV/0!</v>
      </c>
      <c r="BE61" s="14" t="e">
        <f t="shared" si="127"/>
        <v>#DIV/0!</v>
      </c>
      <c r="BG61" s="14" t="e">
        <f t="shared" si="128"/>
        <v>#DIV/0!</v>
      </c>
      <c r="BH61" s="13"/>
      <c r="BI61" s="14"/>
      <c r="BJ61" s="13"/>
      <c r="BK61" s="14"/>
      <c r="BL61" s="13"/>
      <c r="BM61" s="14"/>
      <c r="BN61" s="13">
        <v>0</v>
      </c>
      <c r="BO61" s="14">
        <f t="shared" si="129"/>
        <v>0</v>
      </c>
      <c r="BP61" s="13"/>
      <c r="BQ61" s="14"/>
      <c r="BR61" s="13"/>
      <c r="BS61" s="14">
        <f t="shared" si="130"/>
        <v>0</v>
      </c>
      <c r="BT61" s="13"/>
      <c r="BU61" s="14">
        <f t="shared" si="131"/>
        <v>0</v>
      </c>
      <c r="BV61" s="13"/>
      <c r="BW61" s="14">
        <f t="shared" si="132"/>
        <v>0</v>
      </c>
      <c r="BX61" s="1425">
        <v>0</v>
      </c>
      <c r="BY61" s="14">
        <f t="shared" si="133"/>
        <v>0</v>
      </c>
      <c r="BZ61" s="13">
        <v>3.7536248399999996</v>
      </c>
      <c r="CA61" s="14">
        <f t="shared" si="134"/>
        <v>0.46946514677762718</v>
      </c>
      <c r="CB61" s="13"/>
      <c r="CC61" s="14">
        <f t="shared" si="135"/>
        <v>0</v>
      </c>
      <c r="CD61" s="13">
        <v>0</v>
      </c>
      <c r="CE61" s="14">
        <f t="shared" si="136"/>
        <v>0</v>
      </c>
      <c r="CF61" s="13">
        <v>10.87</v>
      </c>
      <c r="CG61" s="14">
        <f t="shared" si="137"/>
        <v>19.130587821189721</v>
      </c>
      <c r="CH61" s="13"/>
      <c r="CI61" s="14"/>
      <c r="CJ61" s="13"/>
      <c r="CK61" s="14">
        <f t="shared" si="138"/>
        <v>0</v>
      </c>
      <c r="CL61" s="13">
        <v>7.0000000000000007E-2</v>
      </c>
      <c r="CM61" s="14">
        <f t="shared" si="139"/>
        <v>0.1185235353877413</v>
      </c>
      <c r="CN61" s="13"/>
      <c r="CO61" s="14"/>
      <c r="CP61" s="13"/>
      <c r="CQ61" s="14">
        <f t="shared" si="140"/>
        <v>0</v>
      </c>
      <c r="CR61" s="13"/>
      <c r="CS61" s="14">
        <f t="shared" si="141"/>
        <v>0</v>
      </c>
      <c r="CU61" s="14"/>
      <c r="CW61" s="14"/>
      <c r="CY61" s="14"/>
      <c r="DA61" s="14"/>
      <c r="DC61" s="14"/>
      <c r="DE61" s="14"/>
      <c r="DF61" s="13"/>
      <c r="DG61" s="14"/>
      <c r="DH61" s="13">
        <v>181.4</v>
      </c>
      <c r="DI61" s="14">
        <f t="shared" si="142"/>
        <v>5.997487271044105</v>
      </c>
      <c r="DJ61" s="13">
        <v>31.4</v>
      </c>
      <c r="DK61" s="14">
        <f t="shared" si="143"/>
        <v>9.8618090452261296</v>
      </c>
      <c r="DL61" s="1426">
        <v>27.5</v>
      </c>
      <c r="DM61" s="14">
        <f t="shared" si="144"/>
        <v>4.3724361624320283</v>
      </c>
      <c r="DN61" s="1426">
        <v>6.3</v>
      </c>
      <c r="DO61" s="14">
        <f t="shared" si="145"/>
        <v>2.0969943081583065</v>
      </c>
      <c r="DP61" s="1426">
        <v>3.6</v>
      </c>
      <c r="DQ61" s="14">
        <f t="shared" si="146"/>
        <v>1.9618528610354229</v>
      </c>
      <c r="DR61" s="1426">
        <v>0.2</v>
      </c>
      <c r="DS61" s="14">
        <f t="shared" si="147"/>
        <v>6.5359477124183023</v>
      </c>
      <c r="DT61" s="13"/>
      <c r="DU61" s="14"/>
      <c r="DV61" s="1426">
        <v>424.55226145</v>
      </c>
      <c r="DW61" s="14">
        <f t="shared" si="148"/>
        <v>15.06119994992747</v>
      </c>
      <c r="DX61" s="13"/>
      <c r="DY61" s="14"/>
      <c r="EA61" s="14"/>
      <c r="EB61" s="13">
        <v>0</v>
      </c>
      <c r="EC61" s="14">
        <f t="shared" si="149"/>
        <v>0</v>
      </c>
      <c r="ED61" s="13"/>
      <c r="EE61" s="14"/>
      <c r="EF61" s="1426"/>
      <c r="EG61" s="14">
        <f t="shared" si="150"/>
        <v>0</v>
      </c>
      <c r="EH61" s="13"/>
      <c r="EI61" s="14"/>
      <c r="EJ61" s="1426">
        <v>169.5</v>
      </c>
      <c r="EK61" s="14">
        <f t="shared" si="151"/>
        <v>5.7956643643575205</v>
      </c>
      <c r="EL61" s="1426">
        <v>25</v>
      </c>
      <c r="EM61" s="14">
        <f t="shared" si="152"/>
        <v>5.558890890089609</v>
      </c>
      <c r="EN61" s="1554">
        <v>13.3</v>
      </c>
      <c r="EO61" s="14">
        <f t="shared" si="153"/>
        <v>2.304626581181771</v>
      </c>
      <c r="EP61" s="1554">
        <v>2.9</v>
      </c>
      <c r="EQ61" s="14">
        <f t="shared" si="154"/>
        <v>0.47062641999350868</v>
      </c>
      <c r="ER61" s="1426"/>
      <c r="ES61" s="14">
        <f t="shared" si="155"/>
        <v>0</v>
      </c>
      <c r="ET61" s="1426">
        <v>2.8</v>
      </c>
      <c r="EU61" s="14">
        <f t="shared" si="156"/>
        <v>7.2727272727272725</v>
      </c>
      <c r="EV61" s="13"/>
      <c r="EW61" s="14"/>
      <c r="EX61" s="13"/>
      <c r="EY61" s="14"/>
      <c r="EZ61" s="13"/>
      <c r="FA61" s="14"/>
      <c r="FB61" s="13"/>
      <c r="FC61" s="14"/>
      <c r="FD61" s="13"/>
      <c r="FE61" s="14"/>
      <c r="FF61" s="13"/>
      <c r="FG61" s="14">
        <f t="shared" si="157"/>
        <v>0</v>
      </c>
      <c r="FH61" s="13">
        <v>7.6</v>
      </c>
      <c r="FI61" s="14">
        <f t="shared" si="158"/>
        <v>18.235973351196265</v>
      </c>
      <c r="FJ61" s="13">
        <v>109.6</v>
      </c>
      <c r="FK61" s="14">
        <f t="shared" si="159"/>
        <v>5.9179265658747298</v>
      </c>
      <c r="FL61" s="13">
        <v>12.4</v>
      </c>
      <c r="FM61" s="14">
        <f t="shared" si="160"/>
        <v>3.5973310124746161</v>
      </c>
      <c r="FN61" s="13"/>
      <c r="FO61" s="14"/>
      <c r="FP61" s="13"/>
      <c r="FQ61" s="14">
        <f t="shared" si="161"/>
        <v>0</v>
      </c>
      <c r="FR61" s="13"/>
      <c r="FS61" s="14"/>
      <c r="FT61" s="13"/>
      <c r="FU61" s="14"/>
      <c r="FV61" s="13"/>
      <c r="FW61" s="14"/>
      <c r="FX61" s="13"/>
      <c r="FY61" s="14"/>
      <c r="FZ61" s="13"/>
      <c r="GA61" s="14"/>
      <c r="GB61" s="13"/>
      <c r="GC61" s="14"/>
      <c r="GD61" s="13"/>
      <c r="GE61" s="14"/>
      <c r="GF61" s="13"/>
      <c r="GG61" s="14"/>
      <c r="GH61" s="13"/>
      <c r="GI61" s="14"/>
    </row>
    <row r="62" spans="1:191" ht="12.75" customHeight="1">
      <c r="A62" s="13" t="s">
        <v>174</v>
      </c>
      <c r="B62" s="13">
        <f t="shared" si="108"/>
        <v>822.46176777000005</v>
      </c>
      <c r="C62" s="14">
        <f t="shared" si="109"/>
        <v>2.5627040491341817</v>
      </c>
      <c r="D62" s="13"/>
      <c r="E62" s="14">
        <f t="shared" si="110"/>
        <v>0</v>
      </c>
      <c r="F62" s="13"/>
      <c r="G62" s="14"/>
      <c r="H62" s="6"/>
      <c r="I62" s="14">
        <f t="shared" si="111"/>
        <v>0</v>
      </c>
      <c r="J62" s="13"/>
      <c r="K62" s="14">
        <f t="shared" si="112"/>
        <v>0</v>
      </c>
      <c r="L62" s="13"/>
      <c r="M62" s="14">
        <f t="shared" si="112"/>
        <v>0</v>
      </c>
      <c r="N62" s="13"/>
      <c r="O62" s="14"/>
      <c r="P62" s="13"/>
      <c r="Q62" s="14">
        <f t="shared" si="113"/>
        <v>0</v>
      </c>
      <c r="R62" s="13"/>
      <c r="S62" s="14"/>
      <c r="T62" s="13"/>
      <c r="U62" s="14">
        <f t="shared" si="114"/>
        <v>0</v>
      </c>
      <c r="V62" s="13"/>
      <c r="W62" s="14">
        <f t="shared" si="115"/>
        <v>0</v>
      </c>
      <c r="X62" s="13"/>
      <c r="Y62" s="14">
        <f t="shared" si="116"/>
        <v>0</v>
      </c>
      <c r="Z62" s="13"/>
      <c r="AA62" s="14" t="e">
        <f t="shared" si="117"/>
        <v>#DIV/0!</v>
      </c>
      <c r="AB62" s="13"/>
      <c r="AC62" s="14"/>
      <c r="AD62" s="13"/>
      <c r="AE62" s="14">
        <f t="shared" si="118"/>
        <v>0</v>
      </c>
      <c r="AF62" s="13"/>
      <c r="AG62" s="14">
        <f t="shared" si="119"/>
        <v>0</v>
      </c>
      <c r="AI62" s="14">
        <f t="shared" si="120"/>
        <v>0</v>
      </c>
      <c r="AJ62" s="13">
        <v>301.48768899999999</v>
      </c>
      <c r="AK62" s="14">
        <f t="shared" si="121"/>
        <v>6.3479536975694684</v>
      </c>
      <c r="AL62" s="13">
        <v>1.4811030000000001</v>
      </c>
      <c r="AM62" s="14">
        <f t="shared" si="122"/>
        <v>3.9597863943955538</v>
      </c>
      <c r="AN62" s="13">
        <v>26.209904999999999</v>
      </c>
      <c r="AO62" s="14">
        <f t="shared" si="123"/>
        <v>8.6787520171350447</v>
      </c>
      <c r="AP62" s="13"/>
      <c r="AQ62" s="13"/>
      <c r="AT62" s="14"/>
      <c r="AU62" s="14"/>
      <c r="AW62" s="14">
        <f t="shared" si="124"/>
        <v>0</v>
      </c>
      <c r="AX62" s="13"/>
      <c r="AZ62" s="13">
        <v>0</v>
      </c>
      <c r="BA62" s="14">
        <f t="shared" si="125"/>
        <v>0</v>
      </c>
      <c r="BC62" s="14" t="e">
        <f t="shared" si="126"/>
        <v>#DIV/0!</v>
      </c>
      <c r="BE62" s="14" t="e">
        <f t="shared" si="127"/>
        <v>#DIV/0!</v>
      </c>
      <c r="BG62" s="14" t="e">
        <f t="shared" si="128"/>
        <v>#DIV/0!</v>
      </c>
      <c r="BH62" s="13"/>
      <c r="BI62" s="14"/>
      <c r="BJ62" s="13"/>
      <c r="BK62" s="14"/>
      <c r="BL62" s="13"/>
      <c r="BM62" s="14"/>
      <c r="BN62" s="13">
        <v>0</v>
      </c>
      <c r="BO62" s="14">
        <f t="shared" si="129"/>
        <v>0</v>
      </c>
      <c r="BP62" s="13"/>
      <c r="BQ62" s="14"/>
      <c r="BR62" s="13"/>
      <c r="BS62" s="14">
        <f t="shared" si="130"/>
        <v>0</v>
      </c>
      <c r="BT62" s="13"/>
      <c r="BU62" s="14">
        <f t="shared" si="131"/>
        <v>0</v>
      </c>
      <c r="BV62" s="13"/>
      <c r="BW62" s="14">
        <f t="shared" si="132"/>
        <v>0</v>
      </c>
      <c r="BX62" s="1425">
        <v>0</v>
      </c>
      <c r="BY62" s="14">
        <f t="shared" si="133"/>
        <v>0</v>
      </c>
      <c r="BZ62" s="13">
        <v>30.531838470000004</v>
      </c>
      <c r="CA62" s="14">
        <f t="shared" si="134"/>
        <v>3.818611246378409</v>
      </c>
      <c r="CB62" s="13"/>
      <c r="CC62" s="14">
        <f t="shared" si="135"/>
        <v>0</v>
      </c>
      <c r="CD62" s="13">
        <v>0</v>
      </c>
      <c r="CE62" s="14">
        <f t="shared" si="136"/>
        <v>0</v>
      </c>
      <c r="CF62" s="13">
        <v>4.5</v>
      </c>
      <c r="CG62" s="14">
        <f t="shared" si="137"/>
        <v>7.9197465681098205</v>
      </c>
      <c r="CH62" s="13"/>
      <c r="CI62" s="14"/>
      <c r="CJ62" s="13"/>
      <c r="CK62" s="14">
        <f t="shared" si="138"/>
        <v>0</v>
      </c>
      <c r="CL62" s="13">
        <v>1.03</v>
      </c>
      <c r="CM62" s="14">
        <f t="shared" si="139"/>
        <v>1.7439891635624791</v>
      </c>
      <c r="CN62" s="13"/>
      <c r="CO62" s="14"/>
      <c r="CP62" s="13"/>
      <c r="CQ62" s="14">
        <f t="shared" si="140"/>
        <v>0</v>
      </c>
      <c r="CR62" s="13"/>
      <c r="CS62" s="14">
        <f t="shared" si="141"/>
        <v>0</v>
      </c>
      <c r="CU62" s="14"/>
      <c r="CW62" s="14"/>
      <c r="CY62" s="14"/>
      <c r="DA62" s="14"/>
      <c r="DC62" s="14"/>
      <c r="DE62" s="14"/>
      <c r="DF62" s="13"/>
      <c r="DG62" s="14"/>
      <c r="DH62" s="13">
        <v>22.3</v>
      </c>
      <c r="DI62" s="14">
        <f t="shared" si="142"/>
        <v>0.73728757521655763</v>
      </c>
      <c r="DJ62" s="13">
        <v>6</v>
      </c>
      <c r="DK62" s="14">
        <f t="shared" si="143"/>
        <v>1.8844221105527641</v>
      </c>
      <c r="DL62" s="1426">
        <v>46.8</v>
      </c>
      <c r="DM62" s="14">
        <f t="shared" si="144"/>
        <v>7.4410913600661415</v>
      </c>
      <c r="DN62" s="1426">
        <v>16.2</v>
      </c>
      <c r="DO62" s="14">
        <f t="shared" si="145"/>
        <v>5.3922710781213592</v>
      </c>
      <c r="DP62" s="1426">
        <v>9.6</v>
      </c>
      <c r="DQ62" s="14">
        <f t="shared" si="146"/>
        <v>5.2316076294277938</v>
      </c>
      <c r="DR62" s="1426">
        <v>0.3</v>
      </c>
      <c r="DS62" s="14">
        <f t="shared" si="147"/>
        <v>9.8039215686274517</v>
      </c>
      <c r="DT62" s="13"/>
      <c r="DU62" s="14"/>
      <c r="DV62" s="1426">
        <v>264.22123230000005</v>
      </c>
      <c r="DW62" s="14">
        <f t="shared" si="148"/>
        <v>9.3733779608077867</v>
      </c>
      <c r="DX62" s="13"/>
      <c r="DY62" s="14"/>
      <c r="EA62" s="14"/>
      <c r="EB62" s="13">
        <v>0</v>
      </c>
      <c r="EC62" s="14">
        <f t="shared" si="149"/>
        <v>0</v>
      </c>
      <c r="ED62" s="13"/>
      <c r="EE62" s="14"/>
      <c r="EF62" s="1426"/>
      <c r="EG62" s="14">
        <f t="shared" si="150"/>
        <v>0</v>
      </c>
      <c r="EH62" s="13"/>
      <c r="EI62" s="14"/>
      <c r="EJ62" s="1426"/>
      <c r="EK62" s="14">
        <f t="shared" si="151"/>
        <v>0</v>
      </c>
      <c r="EL62" s="1426">
        <v>32</v>
      </c>
      <c r="EM62" s="14">
        <f t="shared" si="152"/>
        <v>7.1153803393146999</v>
      </c>
      <c r="EN62" s="1554">
        <v>10.9</v>
      </c>
      <c r="EO62" s="14">
        <f t="shared" si="153"/>
        <v>1.8887541154046092</v>
      </c>
      <c r="EP62" s="1554">
        <v>28.9</v>
      </c>
      <c r="EQ62" s="14">
        <f t="shared" si="154"/>
        <v>4.6900357026939306</v>
      </c>
      <c r="ER62" s="1426"/>
      <c r="ES62" s="14">
        <f t="shared" si="155"/>
        <v>0</v>
      </c>
      <c r="ET62" s="1426"/>
      <c r="EU62" s="14">
        <f t="shared" si="156"/>
        <v>0</v>
      </c>
      <c r="EV62" s="13"/>
      <c r="EW62" s="14"/>
      <c r="EX62" s="13"/>
      <c r="EY62" s="14"/>
      <c r="EZ62" s="13"/>
      <c r="FA62" s="14"/>
      <c r="FB62" s="13"/>
      <c r="FC62" s="14"/>
      <c r="FD62" s="13"/>
      <c r="FE62" s="14"/>
      <c r="FF62" s="13"/>
      <c r="FG62" s="14">
        <f t="shared" si="157"/>
        <v>0</v>
      </c>
      <c r="FH62" s="13">
        <v>0</v>
      </c>
      <c r="FI62" s="14">
        <f t="shared" si="158"/>
        <v>0</v>
      </c>
      <c r="FJ62" s="13">
        <v>11.2</v>
      </c>
      <c r="FK62" s="14">
        <f t="shared" si="159"/>
        <v>0.60475161987041037</v>
      </c>
      <c r="FL62" s="13">
        <v>8.8000000000000007</v>
      </c>
      <c r="FM62" s="14">
        <f t="shared" si="160"/>
        <v>2.5529445894981144</v>
      </c>
      <c r="FN62" s="13"/>
      <c r="FO62" s="14"/>
      <c r="FP62" s="13"/>
      <c r="FQ62" s="14">
        <f t="shared" si="161"/>
        <v>0</v>
      </c>
      <c r="FR62" s="13"/>
      <c r="FS62" s="14"/>
      <c r="FT62" s="13"/>
      <c r="FU62" s="14"/>
      <c r="FV62" s="13"/>
      <c r="FW62" s="14"/>
      <c r="FX62" s="13"/>
      <c r="FY62" s="14"/>
      <c r="FZ62" s="13"/>
      <c r="GA62" s="14"/>
      <c r="GB62" s="13"/>
      <c r="GC62" s="14"/>
      <c r="GD62" s="13"/>
      <c r="GE62" s="14"/>
      <c r="GF62" s="13"/>
      <c r="GG62" s="14"/>
      <c r="GH62" s="13"/>
      <c r="GI62" s="14"/>
    </row>
    <row r="63" spans="1:191" ht="12.75" customHeight="1" thickBot="1">
      <c r="A63" s="13" t="s">
        <v>175</v>
      </c>
      <c r="B63" s="13">
        <f t="shared" si="108"/>
        <v>435.02157980000004</v>
      </c>
      <c r="C63" s="14">
        <f t="shared" si="109"/>
        <v>1.355481321687368</v>
      </c>
      <c r="D63" s="13"/>
      <c r="E63" s="14">
        <f t="shared" si="110"/>
        <v>0</v>
      </c>
      <c r="F63" s="13"/>
      <c r="G63" s="14"/>
      <c r="H63" s="13"/>
      <c r="I63" s="14">
        <f t="shared" si="111"/>
        <v>0</v>
      </c>
      <c r="J63" s="13"/>
      <c r="K63" s="14">
        <f t="shared" si="112"/>
        <v>0</v>
      </c>
      <c r="L63" s="13"/>
      <c r="M63" s="14">
        <f t="shared" si="112"/>
        <v>0</v>
      </c>
      <c r="N63" s="13"/>
      <c r="O63" s="14"/>
      <c r="P63" s="13"/>
      <c r="Q63" s="14">
        <f t="shared" si="113"/>
        <v>0</v>
      </c>
      <c r="R63" s="13"/>
      <c r="S63" s="14"/>
      <c r="T63" s="13"/>
      <c r="U63" s="14">
        <f t="shared" si="114"/>
        <v>0</v>
      </c>
      <c r="V63" s="13"/>
      <c r="W63" s="14">
        <f t="shared" si="115"/>
        <v>0</v>
      </c>
      <c r="X63" s="13"/>
      <c r="Y63" s="14">
        <f t="shared" si="116"/>
        <v>0</v>
      </c>
      <c r="Z63" s="13"/>
      <c r="AA63" s="14" t="e">
        <f t="shared" si="117"/>
        <v>#DIV/0!</v>
      </c>
      <c r="AB63" s="13"/>
      <c r="AC63" s="14"/>
      <c r="AD63" s="13"/>
      <c r="AE63" s="14">
        <f t="shared" si="118"/>
        <v>0</v>
      </c>
      <c r="AF63" s="13"/>
      <c r="AG63" s="14">
        <f t="shared" si="119"/>
        <v>0</v>
      </c>
      <c r="AI63" s="14">
        <f t="shared" si="120"/>
        <v>0</v>
      </c>
      <c r="AJ63" s="13">
        <v>0</v>
      </c>
      <c r="AK63" s="14">
        <f t="shared" si="121"/>
        <v>0</v>
      </c>
      <c r="AL63" s="13">
        <v>0</v>
      </c>
      <c r="AM63" s="14">
        <f t="shared" si="122"/>
        <v>0</v>
      </c>
      <c r="AN63" s="13">
        <v>0</v>
      </c>
      <c r="AO63" s="14">
        <f t="shared" si="123"/>
        <v>0</v>
      </c>
      <c r="AP63" s="13"/>
      <c r="AQ63" s="13"/>
      <c r="AT63" s="14"/>
      <c r="AU63" s="14"/>
      <c r="AW63" s="14">
        <f t="shared" si="124"/>
        <v>0</v>
      </c>
      <c r="AX63" s="13"/>
      <c r="AZ63" s="13">
        <v>23.19</v>
      </c>
      <c r="BA63" s="14">
        <f t="shared" si="125"/>
        <v>6.9610374016929821</v>
      </c>
      <c r="BC63" s="14" t="e">
        <f t="shared" si="126"/>
        <v>#DIV/0!</v>
      </c>
      <c r="BE63" s="14" t="e">
        <f t="shared" si="127"/>
        <v>#DIV/0!</v>
      </c>
      <c r="BG63" s="14" t="e">
        <f t="shared" si="128"/>
        <v>#DIV/0!</v>
      </c>
      <c r="BH63" s="13"/>
      <c r="BI63" s="14"/>
      <c r="BJ63" s="13"/>
      <c r="BK63" s="14"/>
      <c r="BL63" s="13"/>
      <c r="BM63" s="14"/>
      <c r="BN63" s="13">
        <v>0.1</v>
      </c>
      <c r="BO63" s="14">
        <f t="shared" si="129"/>
        <v>1.01615689462453E-2</v>
      </c>
      <c r="BP63" s="13"/>
      <c r="BQ63" s="14"/>
      <c r="BR63" s="13"/>
      <c r="BS63" s="14">
        <f t="shared" si="130"/>
        <v>0</v>
      </c>
      <c r="BT63" s="13"/>
      <c r="BU63" s="14">
        <f t="shared" si="131"/>
        <v>0</v>
      </c>
      <c r="BV63" s="13"/>
      <c r="BW63" s="14">
        <f t="shared" si="132"/>
        <v>0</v>
      </c>
      <c r="BX63" s="1425">
        <v>0</v>
      </c>
      <c r="BY63" s="14">
        <f t="shared" si="133"/>
        <v>0</v>
      </c>
      <c r="BZ63" s="13">
        <v>3.7007928199999998</v>
      </c>
      <c r="CA63" s="14">
        <f t="shared" si="134"/>
        <v>0.46285745605703332</v>
      </c>
      <c r="CB63" s="13"/>
      <c r="CC63" s="14">
        <f t="shared" si="135"/>
        <v>0</v>
      </c>
      <c r="CD63" s="13">
        <v>0</v>
      </c>
      <c r="CE63" s="14">
        <f t="shared" si="136"/>
        <v>0</v>
      </c>
      <c r="CF63" s="13">
        <v>11.35</v>
      </c>
      <c r="CG63" s="14">
        <f t="shared" si="137"/>
        <v>19.975360788454768</v>
      </c>
      <c r="CH63" s="13"/>
      <c r="CI63" s="14"/>
      <c r="CJ63" s="13"/>
      <c r="CK63" s="14">
        <f t="shared" si="138"/>
        <v>0</v>
      </c>
      <c r="CL63" s="13">
        <v>0.96</v>
      </c>
      <c r="CM63" s="14">
        <f t="shared" si="139"/>
        <v>1.6254656281747375</v>
      </c>
      <c r="CN63" s="13"/>
      <c r="CO63" s="14"/>
      <c r="CP63" s="13"/>
      <c r="CQ63" s="14">
        <f t="shared" si="140"/>
        <v>0</v>
      </c>
      <c r="CR63" s="13"/>
      <c r="CS63" s="14">
        <f t="shared" si="141"/>
        <v>0</v>
      </c>
      <c r="CU63" s="14"/>
      <c r="CW63" s="14"/>
      <c r="CY63" s="14"/>
      <c r="DA63" s="14"/>
      <c r="DC63" s="14"/>
      <c r="DE63" s="14"/>
      <c r="DF63" s="13"/>
      <c r="DG63" s="14"/>
      <c r="DH63" s="13">
        <v>90</v>
      </c>
      <c r="DI63" s="14">
        <f t="shared" si="142"/>
        <v>2.9756000793493356</v>
      </c>
      <c r="DJ63" s="13"/>
      <c r="DK63" s="14">
        <f t="shared" si="143"/>
        <v>0</v>
      </c>
      <c r="DL63" s="1426">
        <v>59.7</v>
      </c>
      <c r="DM63" s="14">
        <f t="shared" si="144"/>
        <v>9.4921614144433502</v>
      </c>
      <c r="DN63" s="1426">
        <v>17.3</v>
      </c>
      <c r="DO63" s="14">
        <f t="shared" si="145"/>
        <v>5.7584129414505876</v>
      </c>
      <c r="DP63" s="1426">
        <v>6.9</v>
      </c>
      <c r="DQ63" s="14">
        <f t="shared" si="146"/>
        <v>3.7602179836512271</v>
      </c>
      <c r="DR63" s="1426">
        <v>0.3</v>
      </c>
      <c r="DS63" s="14">
        <f t="shared" si="147"/>
        <v>9.8039215686274517</v>
      </c>
      <c r="DT63" s="13"/>
      <c r="DU63" s="14"/>
      <c r="DV63" s="1426">
        <v>127.42078698</v>
      </c>
      <c r="DW63" s="14">
        <f t="shared" si="148"/>
        <v>4.5203149876729851</v>
      </c>
      <c r="DX63" s="13"/>
      <c r="DY63" s="14"/>
      <c r="EA63" s="14"/>
      <c r="EB63" s="13">
        <v>0</v>
      </c>
      <c r="EC63" s="14">
        <f t="shared" si="149"/>
        <v>0</v>
      </c>
      <c r="ED63" s="13"/>
      <c r="EE63" s="14"/>
      <c r="EF63" s="1426"/>
      <c r="EG63" s="14">
        <f t="shared" si="150"/>
        <v>0</v>
      </c>
      <c r="EH63" s="13"/>
      <c r="EI63" s="14"/>
      <c r="EJ63" s="1426"/>
      <c r="EK63" s="14">
        <f t="shared" si="151"/>
        <v>0</v>
      </c>
      <c r="EL63" s="1426">
        <v>33</v>
      </c>
      <c r="EM63" s="14">
        <f t="shared" si="152"/>
        <v>7.3377359749182842</v>
      </c>
      <c r="EN63" s="1554"/>
      <c r="EO63" s="14">
        <f t="shared" si="153"/>
        <v>0</v>
      </c>
      <c r="EP63" s="1554"/>
      <c r="EQ63" s="14">
        <f t="shared" si="154"/>
        <v>0</v>
      </c>
      <c r="ER63" s="1426"/>
      <c r="ES63" s="14">
        <f t="shared" si="155"/>
        <v>0</v>
      </c>
      <c r="ET63" s="1426"/>
      <c r="EU63" s="14">
        <f t="shared" si="156"/>
        <v>0</v>
      </c>
      <c r="EV63" s="13"/>
      <c r="EW63" s="14"/>
      <c r="EX63" s="13"/>
      <c r="EY63" s="14"/>
      <c r="EZ63" s="13"/>
      <c r="FA63" s="14"/>
      <c r="FB63" s="13"/>
      <c r="FC63" s="14"/>
      <c r="FD63" s="13"/>
      <c r="FE63" s="14"/>
      <c r="FF63" s="13"/>
      <c r="FG63" s="14">
        <f t="shared" si="157"/>
        <v>0</v>
      </c>
      <c r="FH63" s="13">
        <v>0</v>
      </c>
      <c r="FI63" s="14">
        <f t="shared" si="158"/>
        <v>0</v>
      </c>
      <c r="FJ63" s="13">
        <v>50</v>
      </c>
      <c r="FK63" s="14">
        <f t="shared" si="159"/>
        <v>2.6997840172786178</v>
      </c>
      <c r="FL63" s="13">
        <v>11.1</v>
      </c>
      <c r="FM63" s="14">
        <f t="shared" si="160"/>
        <v>3.2201914708442123</v>
      </c>
      <c r="FN63" s="13"/>
      <c r="FO63" s="14"/>
      <c r="FP63" s="13"/>
      <c r="FQ63" s="14">
        <f t="shared" si="161"/>
        <v>0</v>
      </c>
      <c r="FR63" s="13"/>
      <c r="FS63" s="14"/>
      <c r="FT63" s="13"/>
      <c r="FU63" s="14"/>
      <c r="FV63" s="13"/>
      <c r="FW63" s="14"/>
      <c r="FX63" s="13"/>
      <c r="FY63" s="14"/>
      <c r="FZ63" s="13"/>
      <c r="GA63" s="14"/>
      <c r="GB63" s="13"/>
      <c r="GC63" s="14"/>
      <c r="GD63" s="13"/>
      <c r="GE63" s="14"/>
      <c r="GF63" s="13"/>
      <c r="GG63" s="14"/>
      <c r="GH63" s="13"/>
      <c r="GI63" s="14"/>
    </row>
    <row r="64" spans="1:191" ht="12.75" customHeight="1" thickBot="1">
      <c r="A64" s="39" t="s">
        <v>22</v>
      </c>
      <c r="B64" s="5">
        <f t="shared" si="108"/>
        <v>13274.576618980002</v>
      </c>
      <c r="C64" s="49">
        <f t="shared" si="109"/>
        <v>41.362179477642648</v>
      </c>
      <c r="D64" s="5">
        <f>SUM(D56:D63)</f>
        <v>6.55</v>
      </c>
      <c r="E64" s="49">
        <f t="shared" si="110"/>
        <v>3.8445735751599459</v>
      </c>
      <c r="F64" s="5"/>
      <c r="G64" s="49"/>
      <c r="H64" s="5">
        <f>SUM(H56:H63)</f>
        <v>13.605</v>
      </c>
      <c r="I64" s="49">
        <f t="shared" si="111"/>
        <v>51.485335856196777</v>
      </c>
      <c r="J64" s="5">
        <f>SUM(J56:J63)</f>
        <v>120.09</v>
      </c>
      <c r="K64" s="49">
        <f t="shared" si="112"/>
        <v>82.790428326198011</v>
      </c>
      <c r="L64" s="5">
        <f>SUM(L56:L63)</f>
        <v>0.05</v>
      </c>
      <c r="M64" s="49">
        <f t="shared" si="112"/>
        <v>100</v>
      </c>
      <c r="N64" s="5"/>
      <c r="O64" s="49"/>
      <c r="P64" s="5">
        <f>SUM(P56:P63)</f>
        <v>0.03</v>
      </c>
      <c r="Q64" s="49">
        <f t="shared" si="113"/>
        <v>100</v>
      </c>
      <c r="R64" s="5"/>
      <c r="S64" s="49"/>
      <c r="T64" s="5">
        <f>SUM(T56:T63)</f>
        <v>128.52000000000001</v>
      </c>
      <c r="U64" s="49">
        <f t="shared" si="114"/>
        <v>18.719412724306693</v>
      </c>
      <c r="V64" s="5">
        <f>SUM(V56:V63)</f>
        <v>19</v>
      </c>
      <c r="W64" s="49">
        <f t="shared" si="115"/>
        <v>18.756169792694966</v>
      </c>
      <c r="X64" s="5">
        <f>SUM(X56:X63)</f>
        <v>103.509328</v>
      </c>
      <c r="Y64" s="49">
        <f t="shared" si="116"/>
        <v>10.384517492637146</v>
      </c>
      <c r="Z64" s="5">
        <f>SUM(Z56:Z63)</f>
        <v>0</v>
      </c>
      <c r="AA64" s="49" t="e">
        <f t="shared" si="117"/>
        <v>#DIV/0!</v>
      </c>
      <c r="AB64" s="5"/>
      <c r="AC64" s="49"/>
      <c r="AD64" s="5">
        <f>SUM(AD56:AD63)</f>
        <v>1.3</v>
      </c>
      <c r="AE64" s="49">
        <f t="shared" si="118"/>
        <v>2.4482109227871942</v>
      </c>
      <c r="AF64" s="5">
        <f>SUM(AF56:AF63)</f>
        <v>25.1</v>
      </c>
      <c r="AG64" s="49">
        <f t="shared" si="119"/>
        <v>46.395563770794823</v>
      </c>
      <c r="AH64" s="5">
        <f>SUM(AH56:AH63)</f>
        <v>13.65</v>
      </c>
      <c r="AI64" s="49">
        <f t="shared" si="120"/>
        <v>7.6975131111487061</v>
      </c>
      <c r="AJ64" s="5">
        <f>SUM(AJ56:AJ63)</f>
        <v>2069.4517690000002</v>
      </c>
      <c r="AK64" s="49">
        <f t="shared" si="121"/>
        <v>43.573202118263708</v>
      </c>
      <c r="AL64" s="5">
        <f>SUM(AL56:AL63)</f>
        <v>18.192437000000002</v>
      </c>
      <c r="AM64" s="49">
        <f t="shared" si="122"/>
        <v>48.638186887406391</v>
      </c>
      <c r="AN64" s="5">
        <f>SUM(AN56:AN63)</f>
        <v>106.14514</v>
      </c>
      <c r="AO64" s="49">
        <f t="shared" si="123"/>
        <v>35.147298240267631</v>
      </c>
      <c r="AP64" s="5"/>
      <c r="AQ64" s="5"/>
      <c r="AR64" s="5"/>
      <c r="AS64" s="5"/>
      <c r="AT64" s="49"/>
      <c r="AU64" s="49"/>
      <c r="AV64" s="5">
        <f>SUM(AV56:AV63)</f>
        <v>89.46</v>
      </c>
      <c r="AW64" s="49">
        <f t="shared" si="124"/>
        <v>19.260248019290387</v>
      </c>
      <c r="AX64" s="5"/>
      <c r="AY64" s="49"/>
      <c r="AZ64" s="5">
        <f>SUM(AZ56:AZ63)</f>
        <v>248.51999999999998</v>
      </c>
      <c r="BA64" s="49">
        <f t="shared" si="125"/>
        <v>74.599267575193608</v>
      </c>
      <c r="BB64" s="5">
        <f>SUM(BB56:BB63)</f>
        <v>0</v>
      </c>
      <c r="BC64" s="49" t="e">
        <f t="shared" si="126"/>
        <v>#DIV/0!</v>
      </c>
      <c r="BD64" s="5">
        <f>SUM(BD56:BD63)</f>
        <v>0</v>
      </c>
      <c r="BE64" s="49" t="e">
        <f t="shared" si="127"/>
        <v>#DIV/0!</v>
      </c>
      <c r="BF64" s="5">
        <f>SUM(BF56:BF63)</f>
        <v>0</v>
      </c>
      <c r="BG64" s="49" t="e">
        <f t="shared" si="128"/>
        <v>#DIV/0!</v>
      </c>
      <c r="BH64" s="5"/>
      <c r="BI64" s="49"/>
      <c r="BJ64" s="5"/>
      <c r="BK64" s="49"/>
      <c r="BL64" s="5"/>
      <c r="BM64" s="49"/>
      <c r="BN64" s="5">
        <f>SUM(BN56:BN63)</f>
        <v>705.80000000000007</v>
      </c>
      <c r="BO64" s="49">
        <f t="shared" si="129"/>
        <v>71.720353622599333</v>
      </c>
      <c r="BP64" s="5"/>
      <c r="BQ64" s="49"/>
      <c r="BR64" s="5">
        <f>SUM(BR56:BR63)</f>
        <v>143.29502876000001</v>
      </c>
      <c r="BS64" s="49">
        <f t="shared" si="130"/>
        <v>32.015279110609235</v>
      </c>
      <c r="BT64" s="5">
        <f>SUM(BT56:BT63)</f>
        <v>0</v>
      </c>
      <c r="BU64" s="49">
        <f t="shared" si="131"/>
        <v>0</v>
      </c>
      <c r="BV64" s="5">
        <f>SUM(BV56:BV63)</f>
        <v>2.8</v>
      </c>
      <c r="BW64" s="49">
        <f t="shared" si="132"/>
        <v>24.91666931406278</v>
      </c>
      <c r="BX64" s="5">
        <f>SUM(BX56:BX63)</f>
        <v>24.993701000000001</v>
      </c>
      <c r="BY64" s="49">
        <f t="shared" si="133"/>
        <v>2.2456400191151893</v>
      </c>
      <c r="BZ64" s="5">
        <v>0</v>
      </c>
      <c r="CA64" s="49">
        <f t="shared" si="134"/>
        <v>0</v>
      </c>
      <c r="CB64" s="5">
        <f>SUM(CB56:CB63)</f>
        <v>1.88</v>
      </c>
      <c r="CC64" s="49">
        <f t="shared" si="135"/>
        <v>60.450160771704176</v>
      </c>
      <c r="CD64" s="5">
        <f>SUM(CD56:CD63)</f>
        <v>32.780265999999997</v>
      </c>
      <c r="CE64" s="49">
        <f t="shared" si="136"/>
        <v>36.68459007625173</v>
      </c>
      <c r="CF64" s="5">
        <f>SUM(CF56:CF63)</f>
        <v>50.25</v>
      </c>
      <c r="CG64" s="49">
        <f t="shared" si="137"/>
        <v>88.437170010559669</v>
      </c>
      <c r="CH64" s="5"/>
      <c r="CI64" s="49"/>
      <c r="CJ64" s="5">
        <f>SUM(CJ56:CJ63)</f>
        <v>8.4700000000000006</v>
      </c>
      <c r="CK64" s="49">
        <f t="shared" si="138"/>
        <v>73.0802415875755</v>
      </c>
      <c r="CL64" s="5">
        <f>SUM(CL56:CL63)</f>
        <v>24.210000000000004</v>
      </c>
      <c r="CM64" s="49">
        <f t="shared" si="139"/>
        <v>40.992211310531673</v>
      </c>
      <c r="CN64" s="5"/>
      <c r="CO64" s="49"/>
      <c r="CP64" s="5">
        <f>SUM(CP56:CP63)</f>
        <v>84.575999999999993</v>
      </c>
      <c r="CQ64" s="49">
        <f t="shared" si="140"/>
        <v>11.025477906285523</v>
      </c>
      <c r="CR64" s="5">
        <f>SUM(CR56:CR63)</f>
        <v>464.29399999999998</v>
      </c>
      <c r="CS64" s="49">
        <f t="shared" si="141"/>
        <v>33.04701234919392</v>
      </c>
      <c r="CT64" s="5"/>
      <c r="CU64" s="49"/>
      <c r="CV64" s="5"/>
      <c r="CW64" s="49"/>
      <c r="CX64" s="5"/>
      <c r="CY64" s="49"/>
      <c r="CZ64" s="5"/>
      <c r="DA64" s="49"/>
      <c r="DB64" s="5"/>
      <c r="DC64" s="49"/>
      <c r="DD64" s="5"/>
      <c r="DE64" s="49"/>
      <c r="DF64" s="5"/>
      <c r="DG64" s="49"/>
      <c r="DH64" s="5">
        <f>SUM(DH56:DH63)</f>
        <v>2043.9000000000003</v>
      </c>
      <c r="DI64" s="49">
        <f t="shared" si="142"/>
        <v>67.575877802023427</v>
      </c>
      <c r="DJ64" s="5">
        <f>SUM(DJ56:DJ63)</f>
        <v>239.79999999999998</v>
      </c>
      <c r="DK64" s="49">
        <f t="shared" si="143"/>
        <v>75.314070351758801</v>
      </c>
      <c r="DL64" s="5">
        <f>SUM(DL56:DL63)</f>
        <v>370.7</v>
      </c>
      <c r="DM64" s="49">
        <f t="shared" si="144"/>
        <v>58.940439469583737</v>
      </c>
      <c r="DN64" s="5">
        <f>SUM(DN56:DN63)</f>
        <v>133.10000000000002</v>
      </c>
      <c r="DO64" s="49">
        <f t="shared" si="145"/>
        <v>44.30316546283661</v>
      </c>
      <c r="DP64" s="5">
        <f>SUM(DP56:DP63)</f>
        <v>68</v>
      </c>
      <c r="DQ64" s="49">
        <f t="shared" si="146"/>
        <v>37.05722070844687</v>
      </c>
      <c r="DR64" s="5">
        <f>SUM(DR56:DR63)</f>
        <v>2.4999999999999996</v>
      </c>
      <c r="DS64" s="49">
        <f t="shared" si="147"/>
        <v>81.699346405228752</v>
      </c>
      <c r="DT64" s="5"/>
      <c r="DU64" s="49"/>
      <c r="DV64" s="1427">
        <f>SUM(DV56:DV63)</f>
        <v>1671.0239492200003</v>
      </c>
      <c r="DW64" s="49">
        <f t="shared" si="148"/>
        <v>59.280395149382315</v>
      </c>
      <c r="DX64" s="5"/>
      <c r="DY64" s="49"/>
      <c r="DZ64" s="5"/>
      <c r="EA64" s="49"/>
      <c r="EB64" s="5">
        <f>SUM(EB56:EB63)</f>
        <v>255.4</v>
      </c>
      <c r="EC64" s="49">
        <f t="shared" si="149"/>
        <v>10.601029387348499</v>
      </c>
      <c r="ED64" s="5"/>
      <c r="EE64" s="49"/>
      <c r="EF64" s="5">
        <f>SUM(EF56:EF63)</f>
        <v>1.4</v>
      </c>
      <c r="EG64" s="49">
        <f t="shared" si="150"/>
        <v>100</v>
      </c>
      <c r="EH64" s="5"/>
      <c r="EI64" s="49"/>
      <c r="EJ64" s="5">
        <f>SUM(EJ56:EJ63)</f>
        <v>2054.8000000000002</v>
      </c>
      <c r="EK64" s="49">
        <f t="shared" si="151"/>
        <v>70.259180742665677</v>
      </c>
      <c r="EL64" s="5">
        <f>SUM(EL56:EL63)</f>
        <v>225.5</v>
      </c>
      <c r="EM64" s="49">
        <f t="shared" si="152"/>
        <v>50.141195828608275</v>
      </c>
      <c r="EN64" s="5">
        <f>SUM(EN56:EN63)</f>
        <v>397.8</v>
      </c>
      <c r="EO64" s="49">
        <f t="shared" si="153"/>
        <v>68.930861202564543</v>
      </c>
      <c r="EP64" s="5">
        <f>SUM(EP56:EP63)</f>
        <v>165.60000000000002</v>
      </c>
      <c r="EQ64" s="49">
        <f t="shared" si="154"/>
        <v>26.874391431353462</v>
      </c>
      <c r="ER64" s="5">
        <f>SUM(ER56:ER63)</f>
        <v>158.19999999999999</v>
      </c>
      <c r="ES64" s="49">
        <f t="shared" si="155"/>
        <v>40.152284263959395</v>
      </c>
      <c r="ET64" s="5">
        <f>SUM(ET56:ET63)</f>
        <v>27.6</v>
      </c>
      <c r="EU64" s="49">
        <f t="shared" si="156"/>
        <v>71.688311688311686</v>
      </c>
      <c r="EV64" s="5"/>
      <c r="EW64" s="49"/>
      <c r="EX64" s="5"/>
      <c r="EY64" s="49"/>
      <c r="EZ64" s="5"/>
      <c r="FA64" s="49"/>
      <c r="FB64" s="5"/>
      <c r="FC64" s="49"/>
      <c r="FD64" s="5"/>
      <c r="FE64" s="49"/>
      <c r="FF64" s="5">
        <f>SUM(FF56:FF63)</f>
        <v>58.6</v>
      </c>
      <c r="FG64" s="49">
        <f t="shared" si="157"/>
        <v>20.868945868945868</v>
      </c>
      <c r="FH64" s="5">
        <v>18.2</v>
      </c>
      <c r="FI64" s="49">
        <f t="shared" si="158"/>
        <v>43.670357235759482</v>
      </c>
      <c r="FJ64" s="5">
        <v>625.29999999999995</v>
      </c>
      <c r="FK64" s="49">
        <f t="shared" si="159"/>
        <v>33.763498920086391</v>
      </c>
      <c r="FL64" s="5">
        <v>141.30000000000001</v>
      </c>
      <c r="FM64" s="49">
        <f t="shared" si="160"/>
        <v>40.992167101827683</v>
      </c>
      <c r="FN64" s="5"/>
      <c r="FO64" s="49"/>
      <c r="FP64" s="5">
        <f>SUM(FP56:FP63)</f>
        <v>109.33</v>
      </c>
      <c r="FQ64" s="49">
        <f t="shared" si="161"/>
        <v>41.747819240773389</v>
      </c>
      <c r="FR64" s="5"/>
      <c r="FS64" s="49"/>
      <c r="FT64" s="5"/>
      <c r="FU64" s="49"/>
      <c r="FV64" s="5"/>
      <c r="FW64" s="49"/>
      <c r="FX64" s="5"/>
      <c r="FY64" s="49"/>
      <c r="FZ64" s="5"/>
      <c r="GA64" s="49"/>
      <c r="GB64" s="5"/>
      <c r="GC64" s="49"/>
      <c r="GD64" s="5"/>
      <c r="GE64" s="49"/>
      <c r="GF64" s="5"/>
      <c r="GG64" s="49"/>
      <c r="GH64" s="5"/>
      <c r="GI64" s="49"/>
    </row>
    <row r="65" spans="1:191" ht="12.75" customHeight="1">
      <c r="A65" s="35"/>
      <c r="B65" s="113"/>
      <c r="C65" s="13"/>
      <c r="D65" s="113"/>
      <c r="E65" s="13"/>
      <c r="F65" s="113"/>
      <c r="G65" s="13"/>
      <c r="H65" s="113"/>
      <c r="I65" s="13"/>
      <c r="J65" s="113"/>
      <c r="K65" s="13"/>
      <c r="L65" s="113"/>
      <c r="M65" s="13"/>
      <c r="N65" s="113"/>
      <c r="O65" s="13"/>
      <c r="P65" s="113"/>
      <c r="Q65" s="13"/>
      <c r="R65" s="113"/>
      <c r="S65" s="13"/>
      <c r="T65" s="113"/>
      <c r="U65" s="13"/>
      <c r="V65" s="113"/>
      <c r="W65" s="13"/>
      <c r="X65" s="113"/>
      <c r="Y65" s="13"/>
      <c r="Z65" s="113"/>
      <c r="AA65" s="13"/>
      <c r="AB65" s="113"/>
      <c r="AC65" s="13"/>
      <c r="AD65" s="113"/>
      <c r="AE65" s="13"/>
      <c r="AF65" s="113"/>
      <c r="AG65" s="13"/>
      <c r="AH65" s="113"/>
      <c r="AI65" s="13"/>
      <c r="AJ65" s="113"/>
      <c r="AK65" s="13"/>
      <c r="AL65" s="113"/>
      <c r="AM65" s="13"/>
      <c r="AN65" s="113"/>
      <c r="AO65" s="13"/>
      <c r="AP65" s="103"/>
      <c r="AQ65" s="103"/>
      <c r="AR65" s="103"/>
      <c r="AS65" s="103"/>
      <c r="AT65" s="10"/>
      <c r="AU65" s="10"/>
      <c r="AV65" s="113"/>
      <c r="AW65" s="13"/>
      <c r="AX65" s="113"/>
      <c r="AY65" s="13"/>
      <c r="AZ65" s="113"/>
      <c r="BA65" s="13"/>
      <c r="BB65" s="113"/>
      <c r="BC65" s="13"/>
      <c r="BD65" s="113"/>
      <c r="BE65" s="13"/>
      <c r="BF65" s="113"/>
      <c r="BG65" s="13"/>
      <c r="BH65" s="113"/>
      <c r="BI65" s="13"/>
      <c r="BJ65" s="113"/>
      <c r="BK65" s="13"/>
      <c r="BL65" s="113"/>
      <c r="BM65" s="13"/>
      <c r="BN65" s="113"/>
      <c r="BO65" s="13"/>
      <c r="BP65" s="113"/>
      <c r="BQ65" s="13"/>
      <c r="BR65" s="113"/>
      <c r="BS65" s="13"/>
      <c r="BT65" s="113"/>
      <c r="BU65" s="13"/>
      <c r="BV65" s="113"/>
      <c r="BW65" s="13"/>
      <c r="BX65" s="113"/>
      <c r="BY65" s="13"/>
      <c r="BZ65" s="113"/>
      <c r="CA65" s="13"/>
      <c r="CB65" s="113"/>
      <c r="CC65" s="13"/>
      <c r="CD65" s="113"/>
      <c r="CE65" s="13"/>
      <c r="CF65" s="113"/>
      <c r="CG65" s="13"/>
      <c r="CH65" s="113"/>
      <c r="CI65" s="13"/>
      <c r="CJ65" s="113"/>
      <c r="CK65" s="13"/>
      <c r="CL65" s="113"/>
      <c r="CM65" s="13"/>
      <c r="CN65" s="113"/>
      <c r="CO65" s="13"/>
      <c r="CP65" s="113"/>
      <c r="CQ65" s="13"/>
      <c r="CR65" s="113"/>
      <c r="CS65" s="13"/>
      <c r="CT65" s="113"/>
      <c r="CU65" s="113"/>
      <c r="CV65" s="113"/>
      <c r="CW65" s="113"/>
      <c r="CX65" s="113"/>
      <c r="CY65" s="113"/>
      <c r="CZ65" s="113"/>
      <c r="DA65" s="113"/>
      <c r="DB65" s="113"/>
      <c r="DC65" s="113"/>
      <c r="DD65" s="14"/>
      <c r="DE65" s="14"/>
      <c r="DH65" s="113"/>
      <c r="DI65" s="13"/>
      <c r="DJ65" s="113"/>
      <c r="DK65" s="13"/>
      <c r="DL65" s="113"/>
      <c r="DM65" s="13"/>
      <c r="DN65" s="113"/>
      <c r="DO65" s="13"/>
      <c r="DP65" s="113"/>
      <c r="DQ65" s="13"/>
      <c r="DR65" s="113"/>
      <c r="DS65" s="13"/>
      <c r="DT65" s="113"/>
      <c r="DU65" s="13"/>
      <c r="DV65" s="1575"/>
      <c r="DW65" s="13"/>
      <c r="DX65" s="113"/>
      <c r="DY65" s="13"/>
      <c r="DZ65" s="113"/>
      <c r="EB65" s="113"/>
      <c r="EC65" s="13"/>
      <c r="ED65" s="113"/>
      <c r="EE65" s="13"/>
      <c r="EF65" s="113"/>
      <c r="EG65" s="13"/>
      <c r="EH65" s="113"/>
      <c r="EI65" s="13"/>
      <c r="EJ65" s="113"/>
      <c r="EK65" s="13"/>
      <c r="EL65" s="113"/>
      <c r="EM65" s="13"/>
      <c r="EN65" s="113"/>
      <c r="EO65" s="13"/>
      <c r="EP65" s="113"/>
      <c r="EQ65" s="13"/>
      <c r="ER65" s="113"/>
      <c r="ES65" s="13"/>
      <c r="ET65" s="113"/>
      <c r="EU65" s="13"/>
      <c r="EV65" s="113"/>
      <c r="EW65" s="13"/>
      <c r="EX65" s="113"/>
      <c r="EY65" s="13"/>
      <c r="EZ65" s="113"/>
      <c r="FA65" s="13"/>
      <c r="FB65" s="113"/>
      <c r="FC65" s="13"/>
      <c r="FD65" s="113"/>
      <c r="FE65" s="13"/>
      <c r="FF65" s="113"/>
      <c r="FG65" s="13"/>
      <c r="FH65" s="113"/>
      <c r="FI65" s="13"/>
      <c r="FJ65" s="113"/>
      <c r="FK65" s="13"/>
      <c r="FL65" s="113"/>
      <c r="FM65" s="13"/>
      <c r="FN65" s="113"/>
      <c r="FO65" s="13"/>
      <c r="FP65" s="113"/>
      <c r="FQ65" s="13"/>
      <c r="FR65" s="113"/>
      <c r="FS65" s="13"/>
      <c r="FT65" s="113"/>
      <c r="FU65" s="13"/>
      <c r="FV65" s="113"/>
      <c r="FW65" s="13"/>
      <c r="FX65" s="113"/>
      <c r="FY65" s="13"/>
      <c r="FZ65" s="113"/>
      <c r="GA65" s="13"/>
      <c r="GB65" s="113"/>
      <c r="GC65" s="13"/>
      <c r="GD65" s="113"/>
      <c r="GE65" s="13"/>
      <c r="GF65" s="113"/>
      <c r="GG65" s="13"/>
      <c r="GH65" s="113"/>
      <c r="GI65" s="13"/>
    </row>
    <row r="66" spans="1:191" ht="12.75" customHeight="1">
      <c r="A66" s="1"/>
      <c r="B66" s="113"/>
      <c r="C66" s="13"/>
      <c r="D66" s="113"/>
      <c r="E66" s="13"/>
      <c r="F66" s="113"/>
      <c r="G66" s="13"/>
      <c r="H66" s="113"/>
      <c r="I66" s="13"/>
      <c r="J66" s="113"/>
      <c r="K66" s="13"/>
      <c r="L66" s="113"/>
      <c r="M66" s="13"/>
      <c r="O66" s="13"/>
      <c r="P66" s="113"/>
      <c r="Q66" s="13"/>
      <c r="S66" s="13"/>
      <c r="T66" s="113"/>
      <c r="U66" s="13"/>
      <c r="V66" s="113"/>
      <c r="W66" s="13"/>
      <c r="X66" s="113"/>
      <c r="Y66" s="13"/>
      <c r="Z66" s="113"/>
      <c r="AA66" s="13"/>
      <c r="AB66" s="103"/>
      <c r="AC66" s="13"/>
      <c r="AD66" s="113"/>
      <c r="AE66" s="13"/>
      <c r="AF66" s="113"/>
      <c r="AG66" s="13"/>
      <c r="AH66" s="113"/>
      <c r="AI66" s="13"/>
      <c r="AJ66" s="113"/>
      <c r="AK66" s="13"/>
      <c r="AL66" s="113"/>
      <c r="AM66" s="13"/>
      <c r="AN66" s="113"/>
      <c r="AO66" s="13"/>
      <c r="AP66" s="113"/>
      <c r="AQ66" s="113"/>
      <c r="AR66" s="113"/>
      <c r="AS66" s="113"/>
      <c r="AT66" s="10"/>
      <c r="AU66" s="10"/>
      <c r="AV66" s="113"/>
      <c r="AW66" s="13"/>
      <c r="AX66" s="113"/>
      <c r="AY66" s="13"/>
      <c r="AZ66" s="113"/>
      <c r="BA66" s="13"/>
      <c r="BB66" s="113"/>
      <c r="BC66" s="13"/>
      <c r="BD66" s="113"/>
      <c r="BE66" s="13"/>
      <c r="BF66" s="113"/>
      <c r="BG66" s="13"/>
      <c r="BH66" s="103"/>
      <c r="BI66" s="13"/>
      <c r="BJ66" s="103"/>
      <c r="BK66" s="13"/>
      <c r="BL66" s="103"/>
      <c r="BM66" s="13"/>
      <c r="BN66" s="113"/>
      <c r="BO66" s="13"/>
      <c r="BP66" s="113"/>
      <c r="BQ66" s="13"/>
      <c r="BR66" s="113"/>
      <c r="BS66" s="13"/>
      <c r="BT66" s="113"/>
      <c r="BU66" s="13"/>
      <c r="BV66" s="113"/>
      <c r="BW66" s="13"/>
      <c r="BX66" s="113"/>
      <c r="BY66" s="13"/>
      <c r="BZ66" s="113"/>
      <c r="CA66" s="13"/>
      <c r="CB66" s="113"/>
      <c r="CC66" s="13"/>
      <c r="CD66" s="113"/>
      <c r="CE66" s="13"/>
      <c r="CF66" s="113"/>
      <c r="CG66" s="13"/>
      <c r="CH66" s="113"/>
      <c r="CI66" s="13"/>
      <c r="CJ66" s="113"/>
      <c r="CK66" s="13"/>
      <c r="CL66" s="113"/>
      <c r="CM66" s="13"/>
      <c r="CN66" s="113"/>
      <c r="CO66" s="13"/>
      <c r="CP66" s="113"/>
      <c r="CQ66" s="13"/>
      <c r="CR66" s="113"/>
      <c r="CS66" s="13"/>
      <c r="CT66" s="113"/>
      <c r="CU66" s="113"/>
      <c r="CV66" s="113"/>
      <c r="CW66" s="113"/>
      <c r="CX66" s="113"/>
      <c r="CY66" s="113"/>
      <c r="CZ66" s="113"/>
      <c r="DA66" s="113"/>
      <c r="DB66" s="113"/>
      <c r="DC66" s="113"/>
      <c r="DH66" s="113"/>
      <c r="DI66" s="13"/>
      <c r="DJ66" s="113"/>
      <c r="DK66" s="13"/>
      <c r="DL66" s="113"/>
      <c r="DM66" s="13"/>
      <c r="DN66" s="113"/>
      <c r="DO66" s="13"/>
      <c r="DP66" s="113"/>
      <c r="DQ66" s="13"/>
      <c r="DR66" s="113"/>
      <c r="DS66" s="13"/>
      <c r="DU66" s="13"/>
      <c r="DV66" s="1545"/>
      <c r="DW66" s="13"/>
      <c r="DX66" s="113"/>
      <c r="DY66" s="13"/>
      <c r="DZ66" s="113"/>
      <c r="EB66" s="113"/>
      <c r="EC66" s="13"/>
      <c r="ED66" s="113"/>
      <c r="EE66" s="13"/>
      <c r="EF66" s="113"/>
      <c r="EG66" s="13"/>
      <c r="EI66" s="13"/>
      <c r="EJ66" s="113"/>
      <c r="EK66" s="13"/>
      <c r="EL66" s="113"/>
      <c r="EM66" s="13"/>
      <c r="EN66" s="113"/>
      <c r="EO66" s="13"/>
      <c r="EP66" s="113"/>
      <c r="EQ66" s="13"/>
      <c r="ER66" s="113"/>
      <c r="ES66" s="13"/>
      <c r="ET66" s="113"/>
      <c r="EU66" s="13"/>
      <c r="EV66" s="103"/>
      <c r="EW66" s="13"/>
      <c r="EX66" s="103"/>
      <c r="EY66" s="13"/>
      <c r="EZ66" s="113"/>
      <c r="FA66" s="13"/>
      <c r="FB66" s="113"/>
      <c r="FC66" s="13"/>
      <c r="FD66" s="113"/>
      <c r="FE66" s="13"/>
      <c r="FF66" s="113"/>
      <c r="FG66" s="13"/>
      <c r="FH66" s="113"/>
      <c r="FI66" s="13"/>
      <c r="FJ66" s="113"/>
      <c r="FK66" s="13"/>
      <c r="FL66" s="113"/>
      <c r="FM66" s="13"/>
      <c r="FN66" s="113"/>
      <c r="FO66" s="13"/>
      <c r="FP66" s="113"/>
      <c r="FQ66" s="13"/>
      <c r="FR66" s="113"/>
      <c r="FS66" s="13"/>
      <c r="FT66" s="103"/>
      <c r="FU66" s="13"/>
      <c r="FV66" s="103"/>
      <c r="FW66" s="13"/>
      <c r="FX66" s="103"/>
      <c r="FY66" s="13"/>
      <c r="GA66" s="13"/>
      <c r="GC66" s="13"/>
      <c r="GE66" s="13"/>
      <c r="GG66" s="13"/>
      <c r="GI66" s="13"/>
    </row>
    <row r="67" spans="1:191" ht="12.75" customHeight="1">
      <c r="A67" s="13" t="s">
        <v>31</v>
      </c>
      <c r="B67" s="103"/>
      <c r="C67" s="13"/>
      <c r="D67" s="13"/>
      <c r="E67" s="13"/>
      <c r="F67" s="103">
        <f>'FoF1'!D44</f>
        <v>0</v>
      </c>
      <c r="G67" s="14"/>
      <c r="H67" s="103"/>
      <c r="I67" s="14"/>
      <c r="J67" s="103"/>
      <c r="K67" s="14"/>
      <c r="L67" s="103"/>
      <c r="M67" s="14"/>
      <c r="N67" s="103">
        <f>'FoF1'!BF44</f>
        <v>0</v>
      </c>
      <c r="O67" s="14"/>
      <c r="P67" s="103"/>
      <c r="Q67" s="14"/>
      <c r="R67" s="103">
        <f>'FoF1'!BI44</f>
        <v>0</v>
      </c>
      <c r="S67" s="14"/>
      <c r="T67" s="103"/>
      <c r="U67" s="14"/>
      <c r="V67" s="103"/>
      <c r="W67" s="14"/>
      <c r="X67" s="103"/>
      <c r="Y67" s="14"/>
      <c r="Z67" s="103"/>
      <c r="AA67" s="14"/>
      <c r="AB67" s="103">
        <f>'FoF1'!ER44</f>
        <v>0</v>
      </c>
      <c r="AC67" s="14"/>
      <c r="AD67" s="103"/>
      <c r="AE67" s="14"/>
      <c r="AF67" s="103"/>
      <c r="AG67" s="14"/>
      <c r="AH67" s="103"/>
      <c r="AI67" s="14"/>
      <c r="AJ67" s="103"/>
      <c r="AK67" s="14"/>
      <c r="AL67" s="103"/>
      <c r="AM67" s="14"/>
      <c r="AN67" s="103"/>
      <c r="AO67" s="14"/>
      <c r="AP67" s="103">
        <f>'FoF1'!HO44</f>
        <v>0</v>
      </c>
      <c r="AQ67" s="14"/>
      <c r="AR67" s="103">
        <f>'FoF1'!HU44</f>
        <v>0</v>
      </c>
      <c r="AS67" s="14"/>
      <c r="AT67" s="103">
        <f>'FoF1'!HX44</f>
        <v>0</v>
      </c>
      <c r="AU67" s="14"/>
      <c r="AV67" s="103"/>
      <c r="AW67" s="14"/>
      <c r="AX67" s="103">
        <f>'FoF1'!ID44</f>
        <v>0</v>
      </c>
      <c r="AZ67" s="103"/>
      <c r="BA67" s="14"/>
      <c r="BB67" s="103"/>
      <c r="BC67" s="14"/>
      <c r="BD67" s="103"/>
      <c r="BE67" s="14"/>
      <c r="BF67" s="103"/>
      <c r="BG67" s="14"/>
      <c r="BH67" s="103">
        <f>'FoF2'!G44</f>
        <v>0</v>
      </c>
      <c r="BI67" s="14"/>
      <c r="BJ67" s="103">
        <f>'FoF2'!J44</f>
        <v>0</v>
      </c>
      <c r="BK67" s="14"/>
      <c r="BL67" s="103">
        <f>'FoF2'!M44</f>
        <v>0</v>
      </c>
      <c r="BM67" s="14"/>
      <c r="BN67" s="103"/>
      <c r="BP67" s="103">
        <f>'FoF2'!BF44</f>
        <v>0</v>
      </c>
      <c r="BQ67" s="14"/>
      <c r="BR67" s="103"/>
      <c r="BT67" s="103"/>
      <c r="BV67" s="103"/>
      <c r="BW67" s="14"/>
      <c r="BX67" s="103"/>
      <c r="BY67" s="14"/>
      <c r="BZ67" s="103">
        <v>509.37</v>
      </c>
      <c r="CA67" s="14"/>
      <c r="CB67" s="103"/>
      <c r="CC67" s="14"/>
      <c r="CD67" s="103"/>
      <c r="CE67" s="14"/>
      <c r="CF67" s="103"/>
      <c r="CG67" s="14"/>
      <c r="CH67" s="103">
        <f>'FoF2'!EF44</f>
        <v>0</v>
      </c>
      <c r="CI67" s="14"/>
      <c r="CJ67" s="103"/>
      <c r="CK67" s="14"/>
      <c r="CL67" s="103"/>
      <c r="CM67" s="14"/>
      <c r="CN67" s="103">
        <f>'FoF2'!GB44</f>
        <v>0</v>
      </c>
      <c r="CO67" s="14"/>
      <c r="CP67" s="103">
        <v>7.1020000000000003</v>
      </c>
      <c r="CQ67" s="14"/>
      <c r="CR67" s="103">
        <v>182.57</v>
      </c>
      <c r="CS67" s="14"/>
      <c r="CT67" s="103">
        <f>'FoF2'!HO44</f>
        <v>0</v>
      </c>
      <c r="CU67" s="14"/>
      <c r="CV67" s="103">
        <f>'FoF2'!HR44</f>
        <v>0</v>
      </c>
      <c r="CW67" s="14"/>
      <c r="CX67" s="103">
        <f>'FoF2'!HU44</f>
        <v>0</v>
      </c>
      <c r="CY67" s="14"/>
      <c r="CZ67" s="103">
        <f>'FoF2'!HX44</f>
        <v>0</v>
      </c>
      <c r="DA67" s="14"/>
      <c r="DB67" s="103">
        <f>'FoF2'!ID44</f>
        <v>0</v>
      </c>
      <c r="DC67" s="14"/>
      <c r="DD67" s="103">
        <f>'FoF3'!D44</f>
        <v>0</v>
      </c>
      <c r="DE67" s="14"/>
      <c r="DF67" s="103">
        <f>'FoF3'!G44</f>
        <v>0</v>
      </c>
      <c r="DG67" s="14"/>
      <c r="DH67" s="103">
        <v>123.8</v>
      </c>
      <c r="DI67" s="14"/>
      <c r="DJ67" s="103">
        <v>0</v>
      </c>
      <c r="DK67" s="14"/>
      <c r="DL67" s="103"/>
      <c r="DM67" s="14"/>
      <c r="DN67" s="103"/>
      <c r="DO67" s="14"/>
      <c r="DP67" s="103"/>
      <c r="DQ67" s="14"/>
      <c r="DR67" s="103"/>
      <c r="DS67" s="14"/>
      <c r="DT67" s="103">
        <f>'FoF3'!BO44</f>
        <v>0</v>
      </c>
      <c r="DU67" s="14"/>
      <c r="DV67" s="1576">
        <v>943.32057744000008</v>
      </c>
      <c r="DW67" s="14"/>
      <c r="DX67" s="103">
        <f>'FoF3'!EC44</f>
        <v>0</v>
      </c>
      <c r="DY67" s="14"/>
      <c r="DZ67" s="103">
        <f>'FoF3'!FA44</f>
        <v>0</v>
      </c>
      <c r="EA67" s="14"/>
      <c r="EB67" s="103">
        <v>2335.9</v>
      </c>
      <c r="EC67" s="14"/>
      <c r="ED67" s="103">
        <f>'FoF3'!FS44</f>
        <v>0</v>
      </c>
      <c r="EE67" s="14"/>
      <c r="EF67" s="103"/>
      <c r="EG67" s="14"/>
      <c r="EH67" s="103">
        <f>'FoF3'!GQ44</f>
        <v>0</v>
      </c>
      <c r="EI67" s="14"/>
      <c r="EJ67" s="103"/>
      <c r="EK67" s="14"/>
      <c r="EL67" s="103"/>
      <c r="EM67" s="14"/>
      <c r="EN67" s="103"/>
      <c r="EO67" s="14"/>
      <c r="EP67" s="103"/>
      <c r="EQ67" s="14"/>
      <c r="ER67" s="103"/>
      <c r="ES67" s="14"/>
      <c r="ET67" s="103"/>
      <c r="EU67" s="14"/>
      <c r="EV67" s="103">
        <f>'FoF3'!IM44</f>
        <v>0</v>
      </c>
      <c r="EW67" s="14"/>
      <c r="EX67" s="103">
        <f>'FoF4'!D44</f>
        <v>0</v>
      </c>
      <c r="EY67" s="14"/>
      <c r="EZ67" s="103">
        <f>'FoF4'!M44</f>
        <v>0</v>
      </c>
      <c r="FA67" s="14"/>
      <c r="FB67" s="103">
        <f>'FoF4'!P44</f>
        <v>0</v>
      </c>
      <c r="FC67" s="14"/>
      <c r="FD67" s="103">
        <f>'FoF4'!S44</f>
        <v>0</v>
      </c>
      <c r="FE67" s="14"/>
      <c r="FF67" s="103">
        <v>224.5</v>
      </c>
      <c r="FG67" s="14"/>
      <c r="FH67" s="103">
        <v>32.22</v>
      </c>
      <c r="FI67" s="14"/>
      <c r="FJ67" s="103">
        <v>760.24</v>
      </c>
      <c r="FK67" s="14"/>
      <c r="FL67" s="103"/>
      <c r="FM67" s="14"/>
      <c r="FN67" s="103">
        <f>'FoF4'!EC44</f>
        <v>416.2</v>
      </c>
      <c r="FO67" s="14"/>
      <c r="FP67" s="103">
        <v>126.99</v>
      </c>
      <c r="FQ67" s="14"/>
      <c r="FR67" s="103">
        <f>'FoF4'!GE44</f>
        <v>0</v>
      </c>
      <c r="FS67" s="14"/>
      <c r="FT67" s="103">
        <f>'FoF4'!FD44</f>
        <v>0</v>
      </c>
      <c r="FU67" s="14"/>
      <c r="FV67" s="103">
        <f>'FoF4'!FG44</f>
        <v>0</v>
      </c>
      <c r="FW67" s="14"/>
      <c r="FX67" s="103">
        <f>'FoF4'!FJ44</f>
        <v>0</v>
      </c>
      <c r="FY67" s="14"/>
      <c r="FZ67" s="103">
        <f>'FoF4'!GN44</f>
        <v>0</v>
      </c>
      <c r="GA67" s="14"/>
      <c r="GB67" s="103">
        <f>'FoF4'!GQ44</f>
        <v>0.51900000000000002</v>
      </c>
      <c r="GC67" s="14"/>
      <c r="GD67" s="103">
        <f>'FoF4'!GT44</f>
        <v>0</v>
      </c>
      <c r="GE67" s="14"/>
      <c r="GF67" s="103">
        <f>'FoF4'!GW44</f>
        <v>0</v>
      </c>
      <c r="GG67" s="14"/>
      <c r="GH67" s="103">
        <f>'FoF4'!GZ44</f>
        <v>0.17</v>
      </c>
      <c r="GI67" s="14"/>
    </row>
    <row r="68" spans="1:191" ht="12.75" customHeight="1">
      <c r="A68" s="11"/>
      <c r="B68" s="113"/>
      <c r="C68" s="13"/>
      <c r="D68" s="113"/>
      <c r="E68" s="13"/>
      <c r="F68" s="113"/>
      <c r="G68" s="13"/>
      <c r="H68" s="113"/>
      <c r="I68" s="13"/>
      <c r="J68" s="113"/>
      <c r="K68" s="13"/>
      <c r="L68" s="113"/>
      <c r="M68" s="13"/>
      <c r="O68" s="103"/>
      <c r="P68" s="113"/>
      <c r="Q68" s="13"/>
      <c r="S68" s="103"/>
      <c r="T68" s="113"/>
      <c r="U68" s="13"/>
      <c r="V68" s="113"/>
      <c r="W68" s="13"/>
      <c r="X68" s="113"/>
      <c r="Y68" s="13"/>
      <c r="Z68" s="113"/>
      <c r="AA68" s="13"/>
      <c r="AB68" s="103"/>
      <c r="AC68" s="103"/>
      <c r="AD68" s="113"/>
      <c r="AE68" s="13"/>
      <c r="AF68" s="113"/>
      <c r="AG68" s="13"/>
      <c r="AH68" s="113"/>
      <c r="AI68" s="13"/>
      <c r="AJ68" s="113"/>
      <c r="AK68" s="13"/>
      <c r="AL68" s="113"/>
      <c r="AM68" s="13"/>
      <c r="AN68" s="113"/>
      <c r="AO68" s="13"/>
      <c r="AP68" s="113"/>
      <c r="AR68" s="113"/>
      <c r="AS68" s="10"/>
      <c r="AV68" s="113"/>
      <c r="AW68" s="13"/>
      <c r="AY68" s="13"/>
      <c r="AZ68" s="113"/>
      <c r="BA68" s="13"/>
      <c r="BB68" s="113"/>
      <c r="BC68" s="13"/>
      <c r="BD68" s="113"/>
      <c r="BE68" s="13"/>
      <c r="BF68" s="113"/>
      <c r="BG68" s="13"/>
      <c r="BH68" s="103"/>
      <c r="BI68" s="103"/>
      <c r="BJ68" s="103"/>
      <c r="BK68" s="103"/>
      <c r="BL68" s="103"/>
      <c r="BM68" s="103"/>
      <c r="BN68" s="113"/>
      <c r="BO68" s="13"/>
      <c r="BP68" s="14"/>
      <c r="BR68" s="113"/>
      <c r="BS68" s="13"/>
      <c r="BT68" s="113"/>
      <c r="BU68" s="13"/>
      <c r="BV68" s="113"/>
      <c r="BW68" s="13"/>
      <c r="BX68" s="113"/>
      <c r="BY68" s="13"/>
      <c r="BZ68" s="113"/>
      <c r="CA68" s="13"/>
      <c r="CB68" s="113"/>
      <c r="CC68" s="13"/>
      <c r="CD68" s="113"/>
      <c r="CE68" s="13"/>
      <c r="CF68" s="113"/>
      <c r="CG68" s="13"/>
      <c r="CH68" s="113"/>
      <c r="CI68" s="13"/>
      <c r="CJ68" s="113"/>
      <c r="CK68" s="13"/>
      <c r="CL68" s="113"/>
      <c r="CM68" s="13"/>
      <c r="CO68" s="13"/>
      <c r="CP68" s="113"/>
      <c r="CQ68" s="13"/>
      <c r="CR68" s="113"/>
      <c r="CS68" s="13"/>
      <c r="CT68" s="113"/>
      <c r="CU68" s="113"/>
      <c r="CV68" s="113"/>
      <c r="CW68" s="113"/>
      <c r="CX68" s="113"/>
      <c r="CY68" s="113"/>
      <c r="CZ68" s="113"/>
      <c r="DA68" s="113"/>
      <c r="DB68" s="113"/>
      <c r="DC68" s="113"/>
      <c r="DH68" s="113"/>
      <c r="DI68" s="13"/>
      <c r="DJ68" s="113"/>
      <c r="DK68" s="13"/>
      <c r="DL68" s="113"/>
      <c r="DM68" s="13"/>
      <c r="DN68" s="113"/>
      <c r="DO68" s="13"/>
      <c r="DP68" s="113"/>
      <c r="DQ68" s="13"/>
      <c r="DR68" s="113"/>
      <c r="DS68" s="13"/>
      <c r="DU68" s="103"/>
      <c r="DV68" s="113"/>
      <c r="DW68" s="13"/>
      <c r="DY68" s="13"/>
      <c r="DZ68" s="113"/>
      <c r="EB68" s="113"/>
      <c r="EC68" s="13"/>
      <c r="ED68" s="116"/>
      <c r="EE68" s="103"/>
      <c r="EF68" s="113"/>
      <c r="EG68" s="13"/>
      <c r="EI68" s="103"/>
      <c r="EJ68" s="113"/>
      <c r="EK68" s="13"/>
      <c r="EL68" s="113"/>
      <c r="EM68" s="13"/>
      <c r="EN68" s="113"/>
      <c r="EO68" s="13"/>
      <c r="EP68" s="113"/>
      <c r="EQ68" s="13"/>
      <c r="ER68" s="113"/>
      <c r="ES68" s="13"/>
      <c r="ET68" s="113"/>
      <c r="EU68" s="13"/>
      <c r="EV68" s="103"/>
      <c r="EW68" s="103"/>
      <c r="EX68" s="113"/>
      <c r="EY68" s="113"/>
      <c r="EZ68" s="116"/>
      <c r="FA68" s="103"/>
      <c r="FB68" s="116"/>
      <c r="FC68" s="103"/>
      <c r="FD68" s="116"/>
      <c r="FE68" s="103"/>
      <c r="FF68" s="113"/>
      <c r="FG68" s="13"/>
      <c r="FH68" s="113"/>
      <c r="FI68" s="13"/>
      <c r="FJ68" s="113"/>
      <c r="FK68" s="13"/>
      <c r="FL68" s="113"/>
      <c r="FM68" s="13"/>
      <c r="FN68" s="116"/>
      <c r="FO68" s="103"/>
      <c r="FP68" s="113"/>
      <c r="FQ68" s="13"/>
      <c r="FR68" s="14"/>
      <c r="FT68" s="103"/>
      <c r="FU68" s="103"/>
      <c r="FV68" s="103"/>
      <c r="FW68" s="103"/>
      <c r="FX68" s="103"/>
      <c r="FY68" s="103"/>
      <c r="GA68" s="103"/>
      <c r="GC68" s="103"/>
      <c r="GE68" s="103"/>
      <c r="GG68" s="103"/>
      <c r="GI68" s="103"/>
    </row>
    <row r="69" spans="1:191" ht="12.75" customHeight="1">
      <c r="A69" s="1"/>
      <c r="B69" s="116"/>
      <c r="C69" s="103"/>
      <c r="D69" s="116"/>
      <c r="E69" s="103"/>
      <c r="F69" s="116"/>
      <c r="G69" s="103"/>
      <c r="H69" s="116"/>
      <c r="I69" s="103"/>
      <c r="J69" s="116"/>
      <c r="K69" s="103"/>
      <c r="L69" s="116"/>
      <c r="M69" s="103"/>
      <c r="O69" s="116"/>
      <c r="P69" s="116"/>
      <c r="Q69" s="103"/>
      <c r="S69" s="116"/>
      <c r="T69" s="116"/>
      <c r="U69" s="103"/>
      <c r="V69" s="116"/>
      <c r="W69" s="103"/>
      <c r="X69" s="116"/>
      <c r="Y69" s="103"/>
      <c r="Z69" s="116"/>
      <c r="AA69" s="103"/>
      <c r="AB69" s="103"/>
      <c r="AC69" s="116"/>
      <c r="AD69" s="116"/>
      <c r="AE69" s="103"/>
      <c r="AF69" s="116"/>
      <c r="AG69" s="103"/>
      <c r="AH69" s="116"/>
      <c r="AI69" s="103"/>
      <c r="AJ69" s="116"/>
      <c r="AK69" s="103"/>
      <c r="AL69" s="116"/>
      <c r="AM69" s="103"/>
      <c r="AN69" s="116"/>
      <c r="AO69" s="103"/>
      <c r="AP69" s="113"/>
      <c r="AR69" s="113"/>
      <c r="AS69" s="10"/>
      <c r="AV69" s="116"/>
      <c r="AW69" s="103"/>
      <c r="AY69" s="103"/>
      <c r="AZ69" s="116"/>
      <c r="BA69" s="103"/>
      <c r="BB69" s="116"/>
      <c r="BC69" s="103"/>
      <c r="BD69" s="116"/>
      <c r="BE69" s="103"/>
      <c r="BF69" s="116"/>
      <c r="BG69" s="103"/>
      <c r="BH69" s="103"/>
      <c r="BI69" s="116"/>
      <c r="BJ69" s="103"/>
      <c r="BK69" s="116"/>
      <c r="BL69" s="103"/>
      <c r="BM69" s="116"/>
      <c r="BN69" s="116"/>
      <c r="BO69" s="103"/>
      <c r="BP69" s="113"/>
      <c r="BR69" s="116"/>
      <c r="BS69" s="103"/>
      <c r="BT69" s="116"/>
      <c r="BU69" s="103"/>
      <c r="BV69" s="116"/>
      <c r="BW69" s="103"/>
      <c r="BX69" s="116"/>
      <c r="BY69" s="103"/>
      <c r="BZ69" s="116"/>
      <c r="CA69" s="103"/>
      <c r="CB69" s="116"/>
      <c r="CC69" s="103"/>
      <c r="CD69" s="116"/>
      <c r="CE69" s="103"/>
      <c r="CF69" s="116"/>
      <c r="CG69" s="103"/>
      <c r="CH69" s="116"/>
      <c r="CI69" s="103"/>
      <c r="CJ69" s="116"/>
      <c r="CK69" s="103"/>
      <c r="CL69" s="116"/>
      <c r="CM69" s="103"/>
      <c r="CO69" s="103"/>
      <c r="CP69" s="116"/>
      <c r="CQ69" s="103"/>
      <c r="CR69" s="116"/>
      <c r="CS69" s="103"/>
      <c r="CT69" s="113"/>
      <c r="CU69" s="113"/>
      <c r="CV69" s="113"/>
      <c r="CW69" s="113"/>
      <c r="CX69" s="113"/>
      <c r="CY69" s="113"/>
      <c r="CZ69" s="113"/>
      <c r="DA69" s="113"/>
      <c r="DB69" s="113"/>
      <c r="DC69" s="113"/>
      <c r="DH69" s="116"/>
      <c r="DI69" s="103"/>
      <c r="DJ69" s="116"/>
      <c r="DK69" s="103"/>
      <c r="DL69" s="116"/>
      <c r="DM69" s="103"/>
      <c r="DN69" s="116"/>
      <c r="DO69" s="103"/>
      <c r="DP69" s="116"/>
      <c r="DQ69" s="103"/>
      <c r="DR69" s="116"/>
      <c r="DS69" s="103"/>
      <c r="DU69" s="116"/>
      <c r="DV69" s="116"/>
      <c r="DW69" s="103"/>
      <c r="DY69" s="103"/>
      <c r="DZ69" s="116"/>
      <c r="EA69" s="103"/>
      <c r="EB69" s="116"/>
      <c r="EC69" s="103"/>
      <c r="ED69" s="113"/>
      <c r="EE69" s="116"/>
      <c r="EF69" s="116"/>
      <c r="EG69" s="103"/>
      <c r="EI69" s="116"/>
      <c r="EJ69" s="116"/>
      <c r="EK69" s="103"/>
      <c r="EL69" s="116"/>
      <c r="EM69" s="103"/>
      <c r="EN69" s="116"/>
      <c r="EO69" s="103"/>
      <c r="EP69" s="116"/>
      <c r="EQ69" s="103"/>
      <c r="ER69" s="116"/>
      <c r="ES69" s="103"/>
      <c r="ET69" s="116"/>
      <c r="EU69" s="103"/>
      <c r="EV69" s="103"/>
      <c r="EW69" s="116"/>
      <c r="EX69" s="113"/>
      <c r="EY69" s="113"/>
      <c r="EZ69" s="113"/>
      <c r="FA69" s="116"/>
      <c r="FB69" s="113"/>
      <c r="FC69" s="116"/>
      <c r="FD69" s="113"/>
      <c r="FE69" s="116"/>
      <c r="FF69" s="116"/>
      <c r="FG69" s="103"/>
      <c r="FH69" s="116"/>
      <c r="FI69" s="103"/>
      <c r="FJ69" s="116"/>
      <c r="FK69" s="103"/>
      <c r="FL69" s="116"/>
      <c r="FM69" s="103"/>
      <c r="FN69" s="113"/>
      <c r="FO69" s="116"/>
      <c r="FP69" s="116"/>
      <c r="FQ69" s="103"/>
      <c r="FR69" s="113"/>
      <c r="FT69" s="103"/>
      <c r="FU69" s="116"/>
      <c r="FV69" s="103"/>
      <c r="FW69" s="116"/>
      <c r="FX69" s="103"/>
      <c r="FY69" s="116"/>
      <c r="GA69" s="116"/>
      <c r="GC69" s="116"/>
      <c r="GE69" s="116"/>
      <c r="GG69" s="116"/>
      <c r="GI69" s="116"/>
    </row>
    <row r="70" spans="1:191" ht="12.75" customHeight="1">
      <c r="A70" s="1"/>
      <c r="B70" s="116"/>
      <c r="C70" s="116"/>
      <c r="D70" s="116"/>
      <c r="E70" s="116"/>
      <c r="F70" s="116"/>
      <c r="G70" s="116"/>
      <c r="H70" s="116"/>
      <c r="I70" s="116"/>
      <c r="J70" s="116"/>
      <c r="K70" s="116"/>
      <c r="L70" s="116"/>
      <c r="M70" s="116"/>
      <c r="O70" s="13"/>
      <c r="P70" s="116"/>
      <c r="Q70" s="116"/>
      <c r="S70" s="13"/>
      <c r="T70" s="116"/>
      <c r="U70" s="116"/>
      <c r="V70" s="116"/>
      <c r="W70" s="116"/>
      <c r="X70" s="116"/>
      <c r="Y70" s="116"/>
      <c r="Z70" s="116"/>
      <c r="AA70" s="116"/>
      <c r="AB70" s="103"/>
      <c r="AC70" s="13"/>
      <c r="AD70" s="116"/>
      <c r="AE70" s="116"/>
      <c r="AF70" s="116"/>
      <c r="AG70" s="116"/>
      <c r="AH70" s="116"/>
      <c r="AI70" s="116"/>
      <c r="AJ70" s="116"/>
      <c r="AK70" s="116"/>
      <c r="AL70" s="116"/>
      <c r="AM70" s="116"/>
      <c r="AN70" s="116"/>
      <c r="AO70" s="116"/>
      <c r="AP70" s="113"/>
      <c r="AV70" s="116"/>
      <c r="AW70" s="116"/>
      <c r="AZ70" s="116"/>
      <c r="BA70" s="116"/>
      <c r="BB70" s="116"/>
      <c r="BC70" s="116"/>
      <c r="BD70" s="116"/>
      <c r="BE70" s="116"/>
      <c r="BF70" s="116"/>
      <c r="BG70" s="116"/>
      <c r="BH70" s="103"/>
      <c r="BI70" s="13"/>
      <c r="BJ70" s="103"/>
      <c r="BK70" s="13"/>
      <c r="BL70" s="103"/>
      <c r="BM70" s="13"/>
      <c r="BN70" s="116"/>
      <c r="BO70" s="116"/>
      <c r="BP70" s="113"/>
      <c r="BR70" s="116"/>
      <c r="BS70" s="116"/>
      <c r="BT70" s="116"/>
      <c r="BU70" s="116"/>
      <c r="BV70" s="116"/>
      <c r="BW70" s="116"/>
      <c r="BX70" s="116"/>
      <c r="BY70" s="116"/>
      <c r="BZ70" s="116"/>
      <c r="CA70" s="116"/>
      <c r="CB70" s="116"/>
      <c r="CC70" s="116"/>
      <c r="CD70" s="116"/>
      <c r="CE70" s="116"/>
      <c r="CF70" s="116"/>
      <c r="CG70" s="116"/>
      <c r="CH70" s="116"/>
      <c r="CI70" s="116"/>
      <c r="CJ70" s="116"/>
      <c r="CK70" s="116"/>
      <c r="CL70" s="116"/>
      <c r="CM70" s="116"/>
      <c r="CO70" s="116"/>
      <c r="CP70" s="116"/>
      <c r="CQ70" s="116"/>
      <c r="CR70" s="116"/>
      <c r="CS70" s="116"/>
      <c r="CT70" s="113"/>
      <c r="CU70" s="113"/>
      <c r="CV70" s="113"/>
      <c r="CW70" s="113"/>
      <c r="CX70" s="113"/>
      <c r="CY70" s="113"/>
      <c r="CZ70" s="113"/>
      <c r="DA70" s="113"/>
      <c r="DB70" s="113"/>
      <c r="DC70" s="113"/>
      <c r="DH70" s="116"/>
      <c r="DI70" s="116"/>
      <c r="DJ70" s="116"/>
      <c r="DK70" s="116"/>
      <c r="DL70" s="116"/>
      <c r="DM70" s="116"/>
      <c r="DN70" s="116"/>
      <c r="DO70" s="116"/>
      <c r="DP70" s="116"/>
      <c r="DQ70" s="116"/>
      <c r="DR70" s="116"/>
      <c r="DS70" s="116"/>
      <c r="DU70" s="13"/>
      <c r="DV70" s="116"/>
      <c r="DW70" s="116"/>
      <c r="DY70" s="116"/>
      <c r="DZ70" s="116"/>
      <c r="EA70" s="116"/>
      <c r="EB70" s="116"/>
      <c r="EC70" s="116"/>
      <c r="ED70" s="113"/>
      <c r="EE70" s="13"/>
      <c r="EF70" s="116"/>
      <c r="EG70" s="116"/>
      <c r="EI70" s="13"/>
      <c r="EJ70" s="116"/>
      <c r="EK70" s="116"/>
      <c r="EL70" s="116"/>
      <c r="EM70" s="116"/>
      <c r="EN70" s="116"/>
      <c r="EO70" s="116"/>
      <c r="EP70" s="116"/>
      <c r="EQ70" s="116"/>
      <c r="ER70" s="116"/>
      <c r="ES70" s="116"/>
      <c r="ET70" s="116"/>
      <c r="EU70" s="116"/>
      <c r="EV70" s="103"/>
      <c r="EW70" s="13"/>
      <c r="EX70" s="113"/>
      <c r="EY70" s="113"/>
      <c r="EZ70" s="113"/>
      <c r="FA70" s="13"/>
      <c r="FB70" s="113"/>
      <c r="FC70" s="13"/>
      <c r="FD70" s="113"/>
      <c r="FE70" s="13"/>
      <c r="FF70" s="116"/>
      <c r="FG70" s="116"/>
      <c r="FH70" s="116"/>
      <c r="FI70" s="116"/>
      <c r="FJ70" s="116"/>
      <c r="FK70" s="116"/>
      <c r="FL70" s="116"/>
      <c r="FM70" s="116"/>
      <c r="FN70" s="113"/>
      <c r="FO70" s="13"/>
      <c r="FP70" s="116"/>
      <c r="FQ70" s="116"/>
      <c r="FR70" s="113"/>
      <c r="FT70" s="103"/>
      <c r="FU70" s="13"/>
      <c r="FV70" s="103"/>
      <c r="FW70" s="13"/>
      <c r="FX70" s="103"/>
      <c r="FY70" s="13"/>
      <c r="GA70" s="13"/>
      <c r="GC70" s="13"/>
      <c r="GE70" s="13"/>
      <c r="GG70" s="13"/>
      <c r="GI70" s="13"/>
    </row>
    <row r="71" spans="1:191" ht="12.75" customHeight="1">
      <c r="A71" s="1"/>
      <c r="B71" s="113"/>
      <c r="C71" s="13"/>
      <c r="D71" s="113"/>
      <c r="E71" s="13"/>
      <c r="F71" s="113"/>
      <c r="G71" s="13"/>
      <c r="H71" s="113"/>
      <c r="I71" s="13"/>
      <c r="J71" s="113"/>
      <c r="K71" s="13"/>
      <c r="L71" s="113"/>
      <c r="M71" s="13"/>
      <c r="O71" s="13"/>
      <c r="P71" s="113"/>
      <c r="Q71" s="13"/>
      <c r="S71" s="13"/>
      <c r="T71" s="113"/>
      <c r="U71" s="13"/>
      <c r="V71" s="113"/>
      <c r="W71" s="13"/>
      <c r="X71" s="113"/>
      <c r="Y71" s="13"/>
      <c r="Z71" s="113"/>
      <c r="AA71" s="13"/>
      <c r="AB71" s="103"/>
      <c r="AC71" s="13"/>
      <c r="AD71" s="113"/>
      <c r="AE71" s="13"/>
      <c r="AF71" s="113"/>
      <c r="AG71" s="13"/>
      <c r="AH71" s="113"/>
      <c r="AI71" s="13"/>
      <c r="AJ71" s="113"/>
      <c r="AK71" s="13"/>
      <c r="AL71" s="113"/>
      <c r="AM71" s="13"/>
      <c r="AN71" s="113"/>
      <c r="AO71" s="13"/>
      <c r="AP71" s="113"/>
      <c r="AV71" s="113"/>
      <c r="AW71" s="13"/>
      <c r="AZ71" s="113"/>
      <c r="BA71" s="13"/>
      <c r="BB71" s="113"/>
      <c r="BC71" s="13"/>
      <c r="BD71" s="113"/>
      <c r="BE71" s="13"/>
      <c r="BF71" s="113"/>
      <c r="BG71" s="13"/>
      <c r="BH71" s="103"/>
      <c r="BI71" s="13"/>
      <c r="BJ71" s="103"/>
      <c r="BK71" s="13"/>
      <c r="BL71" s="103"/>
      <c r="BM71" s="13"/>
      <c r="BN71" s="113"/>
      <c r="BO71" s="13"/>
      <c r="BP71" s="113"/>
      <c r="BR71" s="113"/>
      <c r="BS71" s="13"/>
      <c r="BT71" s="113"/>
      <c r="BU71" s="13"/>
      <c r="BV71" s="113"/>
      <c r="BW71" s="13"/>
      <c r="BX71" s="113"/>
      <c r="BY71" s="13"/>
      <c r="BZ71" s="113"/>
      <c r="CA71" s="13"/>
      <c r="CB71" s="113"/>
      <c r="CC71" s="13"/>
      <c r="CD71" s="113"/>
      <c r="CE71" s="13"/>
      <c r="CF71" s="113"/>
      <c r="CG71" s="13"/>
      <c r="CH71" s="113"/>
      <c r="CI71" s="13"/>
      <c r="CJ71" s="113"/>
      <c r="CK71" s="13"/>
      <c r="CL71" s="113"/>
      <c r="CM71" s="13"/>
      <c r="CO71" s="13"/>
      <c r="CP71" s="113"/>
      <c r="CQ71" s="13"/>
      <c r="CR71" s="113"/>
      <c r="CS71" s="13"/>
      <c r="CT71" s="113"/>
      <c r="CU71" s="113"/>
      <c r="CV71" s="113"/>
      <c r="CW71" s="113"/>
      <c r="CX71" s="113"/>
      <c r="CY71" s="113"/>
      <c r="CZ71" s="113"/>
      <c r="DA71" s="113"/>
      <c r="DB71" s="113"/>
      <c r="DC71" s="113"/>
      <c r="DH71" s="113"/>
      <c r="DI71" s="13"/>
      <c r="DJ71" s="113"/>
      <c r="DK71" s="13"/>
      <c r="DL71" s="113"/>
      <c r="DM71" s="13"/>
      <c r="DN71" s="113"/>
      <c r="DO71" s="13"/>
      <c r="DP71" s="113"/>
      <c r="DQ71" s="13"/>
      <c r="DR71" s="113"/>
      <c r="DS71" s="13"/>
      <c r="DU71" s="13"/>
      <c r="DV71" s="113"/>
      <c r="DW71" s="13"/>
      <c r="DX71" s="113"/>
      <c r="DY71" s="13"/>
      <c r="DZ71" s="113"/>
      <c r="EB71" s="113"/>
      <c r="EC71" s="13"/>
      <c r="ED71" s="113"/>
      <c r="EE71" s="13"/>
      <c r="EF71" s="113"/>
      <c r="EG71" s="13"/>
      <c r="EI71" s="13"/>
      <c r="EJ71" s="113"/>
      <c r="EK71" s="13"/>
      <c r="EL71" s="113"/>
      <c r="EM71" s="13"/>
      <c r="EN71" s="113"/>
      <c r="EO71" s="13"/>
      <c r="EP71" s="113"/>
      <c r="EQ71" s="13"/>
      <c r="ER71" s="113"/>
      <c r="ES71" s="13"/>
      <c r="ET71" s="113"/>
      <c r="EU71" s="13"/>
      <c r="EV71" s="103"/>
      <c r="EW71" s="13"/>
      <c r="EX71" s="113"/>
      <c r="EY71" s="113"/>
      <c r="EZ71" s="113"/>
      <c r="FA71" s="13"/>
      <c r="FB71" s="113"/>
      <c r="FC71" s="13"/>
      <c r="FD71" s="113"/>
      <c r="FE71" s="13"/>
      <c r="FF71" s="113"/>
      <c r="FG71" s="13"/>
      <c r="FH71" s="113"/>
      <c r="FI71" s="13"/>
      <c r="FJ71" s="113"/>
      <c r="FK71" s="13"/>
      <c r="FL71" s="113"/>
      <c r="FM71" s="13"/>
      <c r="FN71" s="113"/>
      <c r="FO71" s="13"/>
      <c r="FP71" s="113"/>
      <c r="FQ71" s="13"/>
      <c r="FR71" s="113"/>
      <c r="FT71" s="103"/>
      <c r="FU71" s="13"/>
      <c r="FV71" s="103"/>
      <c r="FW71" s="13"/>
      <c r="FX71" s="103"/>
      <c r="FY71" s="13"/>
      <c r="GA71" s="13"/>
      <c r="GC71" s="13"/>
      <c r="GE71" s="13"/>
      <c r="GG71" s="13"/>
      <c r="GI71" s="13"/>
    </row>
    <row r="72" spans="1:191" ht="12.75" customHeight="1">
      <c r="A72" s="1"/>
      <c r="B72" s="103"/>
      <c r="C72" s="13"/>
      <c r="D72" s="103"/>
      <c r="E72" s="13"/>
      <c r="F72" s="113"/>
      <c r="G72" s="13"/>
      <c r="H72" s="103"/>
      <c r="I72" s="13"/>
      <c r="J72" s="103"/>
      <c r="K72" s="13"/>
      <c r="L72" s="103"/>
      <c r="M72" s="13"/>
      <c r="O72" s="13"/>
      <c r="P72" s="103"/>
      <c r="Q72" s="13"/>
      <c r="S72" s="13"/>
      <c r="T72" s="103"/>
      <c r="U72" s="13"/>
      <c r="V72" s="103"/>
      <c r="W72" s="13"/>
      <c r="X72" s="103"/>
      <c r="Y72" s="13"/>
      <c r="Z72" s="103"/>
      <c r="AA72" s="13"/>
      <c r="AB72" s="103"/>
      <c r="AC72" s="13"/>
      <c r="AD72" s="103"/>
      <c r="AE72" s="13"/>
      <c r="AF72" s="103"/>
      <c r="AG72" s="13"/>
      <c r="AH72" s="103"/>
      <c r="AI72" s="13"/>
      <c r="AJ72" s="103"/>
      <c r="AK72" s="13"/>
      <c r="AL72" s="103"/>
      <c r="AM72" s="13"/>
      <c r="AN72" s="103"/>
      <c r="AO72" s="13"/>
      <c r="AP72" s="113"/>
      <c r="AV72" s="103"/>
      <c r="AW72" s="13"/>
      <c r="AZ72" s="103"/>
      <c r="BA72" s="13"/>
      <c r="BB72" s="103"/>
      <c r="BC72" s="13"/>
      <c r="BD72" s="103"/>
      <c r="BE72" s="13"/>
      <c r="BF72" s="103"/>
      <c r="BG72" s="13"/>
      <c r="BH72" s="103"/>
      <c r="BI72" s="13"/>
      <c r="BJ72" s="103"/>
      <c r="BK72" s="13"/>
      <c r="BL72" s="103"/>
      <c r="BM72" s="13"/>
      <c r="BN72" s="103"/>
      <c r="BO72" s="13"/>
      <c r="BP72" s="113"/>
      <c r="BR72" s="103"/>
      <c r="BS72" s="13"/>
      <c r="BT72" s="103"/>
      <c r="BU72" s="13"/>
      <c r="BV72" s="103"/>
      <c r="BW72" s="13"/>
      <c r="BX72" s="103"/>
      <c r="BY72" s="13"/>
      <c r="BZ72" s="103"/>
      <c r="CA72" s="13"/>
      <c r="CB72" s="103"/>
      <c r="CC72" s="13"/>
      <c r="CD72" s="103"/>
      <c r="CE72" s="13"/>
      <c r="CF72" s="103"/>
      <c r="CG72" s="13"/>
      <c r="CI72" s="13"/>
      <c r="CJ72" s="103"/>
      <c r="CK72" s="13"/>
      <c r="CL72" s="103"/>
      <c r="CM72" s="13"/>
      <c r="CO72" s="13"/>
      <c r="CP72" s="103"/>
      <c r="CQ72" s="13"/>
      <c r="CR72" s="103"/>
      <c r="CS72" s="13"/>
      <c r="CT72" s="113"/>
      <c r="CU72" s="113"/>
      <c r="CV72" s="113"/>
      <c r="CW72" s="113"/>
      <c r="CX72" s="113"/>
      <c r="CY72" s="113"/>
      <c r="CZ72" s="113"/>
      <c r="DA72" s="113"/>
      <c r="DB72" s="113"/>
      <c r="DC72" s="113"/>
      <c r="DH72" s="103"/>
      <c r="DI72" s="13"/>
      <c r="DJ72" s="103"/>
      <c r="DK72" s="13"/>
      <c r="DL72" s="103"/>
      <c r="DM72" s="13"/>
      <c r="DN72" s="103"/>
      <c r="DO72" s="13"/>
      <c r="DP72" s="103"/>
      <c r="DQ72" s="13"/>
      <c r="DR72" s="103"/>
      <c r="DS72" s="13"/>
      <c r="DU72" s="13"/>
      <c r="DV72" s="103"/>
      <c r="DW72" s="13"/>
      <c r="DX72" s="113"/>
      <c r="DY72" s="13"/>
      <c r="DZ72" s="10"/>
      <c r="EB72" s="103"/>
      <c r="EC72" s="13"/>
      <c r="ED72" s="113"/>
      <c r="EE72" s="13"/>
      <c r="EF72" s="103"/>
      <c r="EG72" s="13"/>
      <c r="EI72" s="13"/>
      <c r="EJ72" s="103"/>
      <c r="EK72" s="13"/>
      <c r="EL72" s="103"/>
      <c r="EM72" s="13"/>
      <c r="EN72" s="103"/>
      <c r="EO72" s="13"/>
      <c r="EP72" s="103"/>
      <c r="EQ72" s="13"/>
      <c r="ER72" s="103"/>
      <c r="ES72" s="13"/>
      <c r="ET72" s="103"/>
      <c r="EU72" s="13"/>
      <c r="EV72" s="103"/>
      <c r="EW72" s="13"/>
      <c r="EX72" s="113"/>
      <c r="EY72" s="113"/>
      <c r="EZ72" s="113"/>
      <c r="FA72" s="13"/>
      <c r="FB72" s="113"/>
      <c r="FC72" s="13"/>
      <c r="FD72" s="113"/>
      <c r="FE72" s="13"/>
      <c r="FF72" s="103"/>
      <c r="FG72" s="13"/>
      <c r="FH72" s="103"/>
      <c r="FI72" s="13"/>
      <c r="FJ72" s="103"/>
      <c r="FK72" s="13"/>
      <c r="FL72" s="103"/>
      <c r="FM72" s="13"/>
      <c r="FN72" s="113"/>
      <c r="FO72" s="13"/>
      <c r="FP72" s="103"/>
      <c r="FQ72" s="13"/>
      <c r="FR72" s="113"/>
      <c r="FT72" s="103"/>
      <c r="FU72" s="13"/>
      <c r="FV72" s="103"/>
      <c r="FW72" s="13"/>
      <c r="FX72" s="103"/>
      <c r="FY72" s="13"/>
      <c r="GA72" s="13"/>
      <c r="GC72" s="13"/>
      <c r="GE72" s="13"/>
      <c r="GG72" s="13"/>
      <c r="GI72" s="13"/>
    </row>
    <row r="73" spans="1:191" ht="12.75" customHeight="1">
      <c r="A73" s="11"/>
      <c r="B73" s="113"/>
      <c r="C73" s="13"/>
      <c r="D73" s="113"/>
      <c r="E73" s="13"/>
      <c r="F73" s="113"/>
      <c r="G73" s="13"/>
      <c r="H73" s="113"/>
      <c r="I73" s="13"/>
      <c r="J73" s="113"/>
      <c r="K73" s="13"/>
      <c r="L73" s="103"/>
      <c r="M73" s="13"/>
      <c r="O73" s="13"/>
      <c r="P73" s="103"/>
      <c r="Q73" s="13"/>
      <c r="S73" s="13"/>
      <c r="T73" s="103"/>
      <c r="U73" s="13"/>
      <c r="V73" s="103"/>
      <c r="W73" s="13"/>
      <c r="X73" s="103"/>
      <c r="Y73" s="13"/>
      <c r="Z73" s="103"/>
      <c r="AA73" s="13"/>
      <c r="AB73" s="103"/>
      <c r="AC73" s="13"/>
      <c r="AD73" s="103"/>
      <c r="AE73" s="13"/>
      <c r="AF73" s="103"/>
      <c r="AG73" s="13"/>
      <c r="AH73" s="103"/>
      <c r="AI73" s="13"/>
      <c r="AJ73" s="103"/>
      <c r="AK73" s="13"/>
      <c r="AL73" s="103"/>
      <c r="AM73" s="13"/>
      <c r="AN73" s="103"/>
      <c r="AO73" s="13"/>
      <c r="AP73" s="113"/>
      <c r="AV73" s="103"/>
      <c r="AW73" s="13"/>
      <c r="AZ73" s="103"/>
      <c r="BA73" s="13"/>
      <c r="BB73" s="103"/>
      <c r="BC73" s="13"/>
      <c r="BD73" s="103"/>
      <c r="BE73" s="13"/>
      <c r="BF73" s="103"/>
      <c r="BG73" s="13"/>
      <c r="BH73" s="103"/>
      <c r="BI73" s="13"/>
      <c r="BJ73" s="103"/>
      <c r="BK73" s="13"/>
      <c r="BL73" s="103"/>
      <c r="BM73" s="13"/>
      <c r="BN73" s="103"/>
      <c r="BO73" s="13"/>
      <c r="BP73" s="113"/>
      <c r="BR73" s="103"/>
      <c r="BS73" s="13"/>
      <c r="BT73" s="103"/>
      <c r="BU73" s="13"/>
      <c r="BV73" s="103"/>
      <c r="BW73" s="13"/>
      <c r="BX73" s="103"/>
      <c r="BY73" s="13"/>
      <c r="BZ73" s="103"/>
      <c r="CA73" s="13"/>
      <c r="CB73" s="103"/>
      <c r="CC73" s="13"/>
      <c r="CD73" s="103"/>
      <c r="CE73" s="13"/>
      <c r="CF73" s="103"/>
      <c r="CG73" s="13"/>
      <c r="CI73" s="13"/>
      <c r="CJ73" s="103"/>
      <c r="CK73" s="13"/>
      <c r="CL73" s="103"/>
      <c r="CM73" s="13"/>
      <c r="CO73" s="13"/>
      <c r="CP73" s="103"/>
      <c r="CQ73" s="13"/>
      <c r="CR73" s="103"/>
      <c r="CS73" s="13"/>
      <c r="CT73" s="113"/>
      <c r="CU73" s="113"/>
      <c r="CV73" s="113"/>
      <c r="CW73" s="113"/>
      <c r="CX73" s="113"/>
      <c r="CY73" s="113"/>
      <c r="CZ73" s="113"/>
      <c r="DA73" s="113"/>
      <c r="DB73" s="113"/>
      <c r="DC73" s="113"/>
      <c r="DH73" s="103"/>
      <c r="DI73" s="13"/>
      <c r="DJ73" s="103"/>
      <c r="DK73" s="13"/>
      <c r="DL73" s="103"/>
      <c r="DM73" s="13"/>
      <c r="DN73" s="103"/>
      <c r="DO73" s="13"/>
      <c r="DP73" s="103"/>
      <c r="DQ73" s="13"/>
      <c r="DR73" s="103"/>
      <c r="DS73" s="13"/>
      <c r="DU73" s="13"/>
      <c r="DV73" s="103"/>
      <c r="DW73" s="13"/>
      <c r="DX73" s="113"/>
      <c r="DY73" s="13"/>
      <c r="EB73" s="103"/>
      <c r="EC73" s="13"/>
      <c r="ED73" s="113"/>
      <c r="EE73" s="13"/>
      <c r="EF73" s="103"/>
      <c r="EG73" s="13"/>
      <c r="EI73" s="13"/>
      <c r="EJ73" s="103"/>
      <c r="EK73" s="13"/>
      <c r="EL73" s="103"/>
      <c r="EM73" s="13"/>
      <c r="EN73" s="103"/>
      <c r="EO73" s="13"/>
      <c r="EP73" s="103"/>
      <c r="EQ73" s="13"/>
      <c r="ER73" s="103"/>
      <c r="ES73" s="13"/>
      <c r="ET73" s="103"/>
      <c r="EU73" s="13"/>
      <c r="EV73" s="103"/>
      <c r="EW73" s="13"/>
      <c r="EX73" s="113"/>
      <c r="EY73" s="113"/>
      <c r="EZ73" s="113"/>
      <c r="FA73" s="13"/>
      <c r="FB73" s="113"/>
      <c r="FC73" s="13"/>
      <c r="FD73" s="113"/>
      <c r="FE73" s="13"/>
      <c r="FF73" s="103"/>
      <c r="FG73" s="13"/>
      <c r="FH73" s="103"/>
      <c r="FI73" s="13"/>
      <c r="FJ73" s="103"/>
      <c r="FK73" s="13"/>
      <c r="FL73" s="103"/>
      <c r="FM73" s="13"/>
      <c r="FN73" s="113"/>
      <c r="FO73" s="13"/>
      <c r="FP73" s="103"/>
      <c r="FQ73" s="13"/>
      <c r="FR73" s="113"/>
      <c r="FT73" s="103"/>
      <c r="FU73" s="13"/>
      <c r="FV73" s="103"/>
      <c r="FW73" s="13"/>
      <c r="FX73" s="103"/>
      <c r="FY73" s="13"/>
      <c r="GA73" s="13"/>
      <c r="GC73" s="13"/>
      <c r="GE73" s="13"/>
      <c r="GG73" s="13"/>
      <c r="GI73" s="13"/>
    </row>
    <row r="74" spans="1:191" ht="12.75" customHeight="1">
      <c r="A74" s="11"/>
      <c r="B74" s="113"/>
      <c r="C74" s="13"/>
      <c r="D74" s="113"/>
      <c r="E74" s="13"/>
      <c r="F74" s="113"/>
      <c r="G74" s="13"/>
      <c r="H74" s="113"/>
      <c r="I74" s="13"/>
      <c r="J74" s="113"/>
      <c r="K74" s="13"/>
      <c r="L74" s="103"/>
      <c r="M74" s="13"/>
      <c r="O74" s="13"/>
      <c r="P74" s="103"/>
      <c r="Q74" s="13"/>
      <c r="S74" s="13"/>
      <c r="T74" s="103"/>
      <c r="U74" s="13"/>
      <c r="V74" s="103"/>
      <c r="W74" s="13"/>
      <c r="X74" s="103"/>
      <c r="Y74" s="13"/>
      <c r="Z74" s="103"/>
      <c r="AA74" s="13"/>
      <c r="AB74" s="103"/>
      <c r="AC74" s="13"/>
      <c r="AD74" s="103"/>
      <c r="AE74" s="13"/>
      <c r="AF74" s="103"/>
      <c r="AG74" s="13"/>
      <c r="AH74" s="103"/>
      <c r="AI74" s="13"/>
      <c r="AJ74" s="103"/>
      <c r="AK74" s="13"/>
      <c r="AL74" s="103"/>
      <c r="AM74" s="13"/>
      <c r="AN74" s="103"/>
      <c r="AO74" s="13"/>
      <c r="AP74" s="113"/>
      <c r="AV74" s="103"/>
      <c r="AW74" s="13"/>
      <c r="AZ74" s="103"/>
      <c r="BA74" s="13"/>
      <c r="BB74" s="103"/>
      <c r="BC74" s="13"/>
      <c r="BD74" s="103"/>
      <c r="BE74" s="13"/>
      <c r="BF74" s="103"/>
      <c r="BG74" s="13"/>
      <c r="BH74" s="103"/>
      <c r="BI74" s="13"/>
      <c r="BJ74" s="103"/>
      <c r="BK74" s="13"/>
      <c r="BL74" s="103"/>
      <c r="BM74" s="13"/>
      <c r="BN74" s="103"/>
      <c r="BO74" s="13"/>
      <c r="BP74" s="113"/>
      <c r="BR74" s="103"/>
      <c r="BS74" s="13"/>
      <c r="BT74" s="103"/>
      <c r="BU74" s="13"/>
      <c r="BV74" s="103"/>
      <c r="BW74" s="13"/>
      <c r="BX74" s="103"/>
      <c r="BY74" s="13"/>
      <c r="BZ74" s="103"/>
      <c r="CA74" s="13"/>
      <c r="CB74" s="103"/>
      <c r="CC74" s="13"/>
      <c r="CD74" s="103"/>
      <c r="CE74" s="13"/>
      <c r="CF74" s="103"/>
      <c r="CG74" s="13"/>
      <c r="CI74" s="13"/>
      <c r="CJ74" s="103"/>
      <c r="CK74" s="13"/>
      <c r="CL74" s="103"/>
      <c r="CM74" s="13"/>
      <c r="CO74" s="13"/>
      <c r="CP74" s="103"/>
      <c r="CQ74" s="13"/>
      <c r="CR74" s="103"/>
      <c r="CS74" s="13"/>
      <c r="CT74" s="113"/>
      <c r="CU74" s="113"/>
      <c r="CV74" s="113"/>
      <c r="CW74" s="113"/>
      <c r="CX74" s="113"/>
      <c r="CY74" s="113"/>
      <c r="CZ74" s="113"/>
      <c r="DA74" s="113"/>
      <c r="DB74" s="113"/>
      <c r="DC74" s="113"/>
      <c r="DH74" s="103"/>
      <c r="DI74" s="13"/>
      <c r="DJ74" s="103"/>
      <c r="DK74" s="13"/>
      <c r="DL74" s="103"/>
      <c r="DM74" s="13"/>
      <c r="DN74" s="103"/>
      <c r="DO74" s="13"/>
      <c r="DP74" s="103"/>
      <c r="DQ74" s="13"/>
      <c r="DR74" s="103"/>
      <c r="DS74" s="13"/>
      <c r="DU74" s="13"/>
      <c r="DV74" s="103"/>
      <c r="DW74" s="13"/>
      <c r="DX74" s="113"/>
      <c r="DY74" s="13"/>
      <c r="EB74" s="103"/>
      <c r="EC74" s="13"/>
      <c r="ED74" s="113"/>
      <c r="EE74" s="13"/>
      <c r="EF74" s="103"/>
      <c r="EG74" s="13"/>
      <c r="EI74" s="13"/>
      <c r="EJ74" s="103"/>
      <c r="EK74" s="13"/>
      <c r="EL74" s="103"/>
      <c r="EM74" s="13"/>
      <c r="EN74" s="103"/>
      <c r="EO74" s="13"/>
      <c r="EP74" s="103"/>
      <c r="EQ74" s="13"/>
      <c r="ER74" s="103"/>
      <c r="ES74" s="13"/>
      <c r="ET74" s="103"/>
      <c r="EU74" s="13"/>
      <c r="EV74" s="103"/>
      <c r="EW74" s="13"/>
      <c r="EX74" s="113"/>
      <c r="EY74" s="113"/>
      <c r="EZ74" s="113"/>
      <c r="FA74" s="13"/>
      <c r="FB74" s="113"/>
      <c r="FC74" s="13"/>
      <c r="FD74" s="113"/>
      <c r="FE74" s="13"/>
      <c r="FF74" s="103"/>
      <c r="FG74" s="13"/>
      <c r="FH74" s="103"/>
      <c r="FI74" s="13"/>
      <c r="FJ74" s="103"/>
      <c r="FK74" s="13"/>
      <c r="FL74" s="103"/>
      <c r="FM74" s="13"/>
      <c r="FN74" s="113"/>
      <c r="FO74" s="13"/>
      <c r="FP74" s="103"/>
      <c r="FQ74" s="13"/>
      <c r="FR74" s="113"/>
      <c r="FT74" s="103"/>
      <c r="FU74" s="13"/>
      <c r="FV74" s="103"/>
      <c r="FW74" s="13"/>
      <c r="FX74" s="103"/>
      <c r="FY74" s="13"/>
      <c r="GA74" s="13"/>
      <c r="GC74" s="13"/>
      <c r="GE74" s="13"/>
      <c r="GG74" s="13"/>
      <c r="GI74" s="13"/>
    </row>
    <row r="75" spans="1:191" ht="12.75" customHeight="1">
      <c r="A75" s="11"/>
      <c r="B75" s="113"/>
      <c r="C75" s="13"/>
      <c r="D75" s="113"/>
      <c r="E75" s="13"/>
      <c r="F75" s="113"/>
      <c r="G75" s="13"/>
      <c r="H75" s="113"/>
      <c r="I75" s="13"/>
      <c r="J75" s="113"/>
      <c r="K75" s="13"/>
      <c r="L75" s="103"/>
      <c r="M75" s="13"/>
      <c r="O75" s="13"/>
      <c r="P75" s="103"/>
      <c r="Q75" s="13"/>
      <c r="S75" s="13"/>
      <c r="T75" s="103"/>
      <c r="U75" s="13"/>
      <c r="V75" s="103"/>
      <c r="W75" s="13"/>
      <c r="X75" s="103"/>
      <c r="Y75" s="13"/>
      <c r="Z75" s="103"/>
      <c r="AA75" s="13"/>
      <c r="AB75" s="103"/>
      <c r="AC75" s="13"/>
      <c r="AD75" s="103"/>
      <c r="AE75" s="13"/>
      <c r="AF75" s="103"/>
      <c r="AG75" s="13"/>
      <c r="AH75" s="103"/>
      <c r="AI75" s="13"/>
      <c r="AJ75" s="103"/>
      <c r="AK75" s="13"/>
      <c r="AL75" s="103"/>
      <c r="AM75" s="13"/>
      <c r="AN75" s="103"/>
      <c r="AO75" s="13"/>
      <c r="AP75" s="113"/>
      <c r="AV75" s="103"/>
      <c r="AW75" s="13"/>
      <c r="AZ75" s="103"/>
      <c r="BA75" s="13"/>
      <c r="BB75" s="103"/>
      <c r="BC75" s="13"/>
      <c r="BD75" s="103"/>
      <c r="BE75" s="13"/>
      <c r="BF75" s="103"/>
      <c r="BG75" s="13"/>
      <c r="BH75" s="103"/>
      <c r="BI75" s="13"/>
      <c r="BJ75" s="103"/>
      <c r="BK75" s="13"/>
      <c r="BL75" s="103"/>
      <c r="BM75" s="13"/>
      <c r="BN75" s="103"/>
      <c r="BO75" s="13"/>
      <c r="BP75" s="113"/>
      <c r="BR75" s="103"/>
      <c r="BS75" s="13"/>
      <c r="BT75" s="103"/>
      <c r="BU75" s="13"/>
      <c r="BV75" s="103"/>
      <c r="BW75" s="13"/>
      <c r="BX75" s="103"/>
      <c r="BY75" s="13"/>
      <c r="BZ75" s="103"/>
      <c r="CA75" s="13"/>
      <c r="CB75" s="103"/>
      <c r="CC75" s="13"/>
      <c r="CD75" s="103"/>
      <c r="CE75" s="13"/>
      <c r="CF75" s="103"/>
      <c r="CG75" s="13"/>
      <c r="CI75" s="13"/>
      <c r="CJ75" s="103"/>
      <c r="CK75" s="13"/>
      <c r="CL75" s="103"/>
      <c r="CM75" s="13"/>
      <c r="CO75" s="13"/>
      <c r="CP75" s="103"/>
      <c r="CQ75" s="13"/>
      <c r="CR75" s="103"/>
      <c r="CS75" s="13"/>
      <c r="CT75" s="113"/>
      <c r="CU75" s="113"/>
      <c r="CV75" s="113"/>
      <c r="CW75" s="113"/>
      <c r="CX75" s="113"/>
      <c r="CY75" s="113"/>
      <c r="CZ75" s="113"/>
      <c r="DA75" s="113"/>
      <c r="DB75" s="113"/>
      <c r="DC75" s="113"/>
      <c r="DH75" s="103"/>
      <c r="DI75" s="13"/>
      <c r="DJ75" s="103"/>
      <c r="DK75" s="13"/>
      <c r="DL75" s="103"/>
      <c r="DM75" s="13"/>
      <c r="DN75" s="103"/>
      <c r="DO75" s="13"/>
      <c r="DP75" s="103"/>
      <c r="DQ75" s="13"/>
      <c r="DR75" s="103"/>
      <c r="DS75" s="13"/>
      <c r="DU75" s="13"/>
      <c r="DV75" s="103"/>
      <c r="DW75" s="13"/>
      <c r="DX75" s="113"/>
      <c r="DY75" s="13"/>
      <c r="EB75" s="103"/>
      <c r="EC75" s="13"/>
      <c r="ED75" s="113"/>
      <c r="EE75" s="13"/>
      <c r="EF75" s="103"/>
      <c r="EG75" s="13"/>
      <c r="EI75" s="13"/>
      <c r="EJ75" s="103"/>
      <c r="EK75" s="13"/>
      <c r="EL75" s="103"/>
      <c r="EM75" s="13"/>
      <c r="EN75" s="103"/>
      <c r="EO75" s="13"/>
      <c r="EP75" s="103"/>
      <c r="EQ75" s="13"/>
      <c r="ER75" s="103"/>
      <c r="ES75" s="13"/>
      <c r="ET75" s="103"/>
      <c r="EU75" s="13"/>
      <c r="EV75" s="103"/>
      <c r="EW75" s="13"/>
      <c r="EX75" s="113"/>
      <c r="EY75" s="113"/>
      <c r="EZ75" s="113"/>
      <c r="FA75" s="13"/>
      <c r="FB75" s="113"/>
      <c r="FC75" s="13"/>
      <c r="FD75" s="113"/>
      <c r="FE75" s="13"/>
      <c r="FF75" s="103"/>
      <c r="FG75" s="13"/>
      <c r="FH75" s="103"/>
      <c r="FI75" s="13"/>
      <c r="FJ75" s="103"/>
      <c r="FK75" s="13"/>
      <c r="FL75" s="103"/>
      <c r="FM75" s="13"/>
      <c r="FN75" s="113"/>
      <c r="FO75" s="13"/>
      <c r="FP75" s="103"/>
      <c r="FQ75" s="13"/>
      <c r="FR75" s="113"/>
      <c r="FT75" s="103"/>
      <c r="FU75" s="13"/>
      <c r="FV75" s="103"/>
      <c r="FW75" s="13"/>
      <c r="FX75" s="103"/>
      <c r="FY75" s="13"/>
      <c r="GA75" s="13"/>
      <c r="GC75" s="13"/>
      <c r="GE75" s="13"/>
      <c r="GG75" s="13"/>
      <c r="GI75" s="13"/>
    </row>
    <row r="76" spans="1:191" ht="12.75" customHeight="1">
      <c r="A76" s="11"/>
      <c r="B76" s="113"/>
      <c r="C76" s="13"/>
      <c r="D76" s="113"/>
      <c r="E76" s="13"/>
      <c r="F76" s="113"/>
      <c r="G76" s="13"/>
      <c r="H76" s="113"/>
      <c r="I76" s="13"/>
      <c r="J76" s="113"/>
      <c r="K76" s="13"/>
      <c r="L76" s="103"/>
      <c r="M76" s="13"/>
      <c r="O76" s="13"/>
      <c r="P76" s="103"/>
      <c r="Q76" s="13"/>
      <c r="S76" s="13"/>
      <c r="T76" s="103"/>
      <c r="U76" s="13"/>
      <c r="V76" s="103"/>
      <c r="W76" s="13"/>
      <c r="X76" s="103"/>
      <c r="Y76" s="13"/>
      <c r="Z76" s="103"/>
      <c r="AA76" s="13"/>
      <c r="AB76" s="103"/>
      <c r="AC76" s="13"/>
      <c r="AD76" s="103"/>
      <c r="AE76" s="13"/>
      <c r="AF76" s="103"/>
      <c r="AG76" s="13"/>
      <c r="AH76" s="103"/>
      <c r="AI76" s="13"/>
      <c r="AJ76" s="103"/>
      <c r="AK76" s="13"/>
      <c r="AL76" s="103"/>
      <c r="AM76" s="13"/>
      <c r="AN76" s="103"/>
      <c r="AO76" s="13"/>
      <c r="AP76" s="113"/>
      <c r="AV76" s="103"/>
      <c r="AW76" s="13"/>
      <c r="AZ76" s="103"/>
      <c r="BA76" s="13"/>
      <c r="BB76" s="103"/>
      <c r="BC76" s="13"/>
      <c r="BD76" s="103"/>
      <c r="BE76" s="13"/>
      <c r="BF76" s="103"/>
      <c r="BG76" s="13"/>
      <c r="BH76" s="103"/>
      <c r="BI76" s="13"/>
      <c r="BJ76" s="103"/>
      <c r="BK76" s="13"/>
      <c r="BL76" s="103"/>
      <c r="BM76" s="13"/>
      <c r="BN76" s="103"/>
      <c r="BO76" s="13"/>
      <c r="BP76" s="113"/>
      <c r="BR76" s="103"/>
      <c r="BS76" s="13"/>
      <c r="BT76" s="103"/>
      <c r="BU76" s="13"/>
      <c r="BV76" s="103"/>
      <c r="BW76" s="13"/>
      <c r="BX76" s="103"/>
      <c r="BY76" s="13"/>
      <c r="BZ76" s="103"/>
      <c r="CA76" s="13"/>
      <c r="CB76" s="103"/>
      <c r="CC76" s="13"/>
      <c r="CD76" s="103"/>
      <c r="CE76" s="13"/>
      <c r="CF76" s="103"/>
      <c r="CG76" s="13"/>
      <c r="CI76" s="13"/>
      <c r="CJ76" s="103"/>
      <c r="CK76" s="13"/>
      <c r="CL76" s="103"/>
      <c r="CM76" s="13"/>
      <c r="CO76" s="13"/>
      <c r="CP76" s="103"/>
      <c r="CQ76" s="13"/>
      <c r="CR76" s="103"/>
      <c r="CS76" s="13"/>
      <c r="CT76" s="113"/>
      <c r="CU76" s="113"/>
      <c r="CV76" s="113"/>
      <c r="CW76" s="113"/>
      <c r="CX76" s="113"/>
      <c r="CY76" s="113"/>
      <c r="CZ76" s="113"/>
      <c r="DA76" s="113"/>
      <c r="DB76" s="113"/>
      <c r="DC76" s="113"/>
      <c r="DH76" s="103"/>
      <c r="DI76" s="13"/>
      <c r="DJ76" s="103"/>
      <c r="DK76" s="13"/>
      <c r="DL76" s="103"/>
      <c r="DM76" s="13"/>
      <c r="DN76" s="103"/>
      <c r="DO76" s="13"/>
      <c r="DP76" s="103"/>
      <c r="DQ76" s="13"/>
      <c r="DR76" s="103"/>
      <c r="DS76" s="13"/>
      <c r="DU76" s="13"/>
      <c r="DV76" s="103"/>
      <c r="DW76" s="13"/>
      <c r="DX76" s="113"/>
      <c r="DY76" s="13"/>
      <c r="EB76" s="103"/>
      <c r="EC76" s="13"/>
      <c r="ED76" s="113"/>
      <c r="EE76" s="13"/>
      <c r="EF76" s="103"/>
      <c r="EG76" s="13"/>
      <c r="EI76" s="13"/>
      <c r="EJ76" s="103"/>
      <c r="EK76" s="13"/>
      <c r="EL76" s="103"/>
      <c r="EM76" s="13"/>
      <c r="EN76" s="103"/>
      <c r="EO76" s="13"/>
      <c r="EP76" s="103"/>
      <c r="EQ76" s="13"/>
      <c r="ER76" s="103"/>
      <c r="ES76" s="13"/>
      <c r="ET76" s="103"/>
      <c r="EU76" s="13"/>
      <c r="EV76" s="103"/>
      <c r="EW76" s="13"/>
      <c r="EX76" s="113"/>
      <c r="EY76" s="113"/>
      <c r="EZ76" s="113"/>
      <c r="FA76" s="13"/>
      <c r="FB76" s="113"/>
      <c r="FC76" s="13"/>
      <c r="FD76" s="113"/>
      <c r="FE76" s="13"/>
      <c r="FF76" s="103"/>
      <c r="FG76" s="13"/>
      <c r="FH76" s="103"/>
      <c r="FI76" s="13"/>
      <c r="FJ76" s="103"/>
      <c r="FK76" s="13"/>
      <c r="FL76" s="103"/>
      <c r="FM76" s="13"/>
      <c r="FN76" s="113"/>
      <c r="FO76" s="13"/>
      <c r="FP76" s="103"/>
      <c r="FQ76" s="13"/>
      <c r="FR76" s="113"/>
      <c r="FT76" s="103"/>
      <c r="FU76" s="13"/>
      <c r="FV76" s="103"/>
      <c r="FW76" s="13"/>
      <c r="FX76" s="103"/>
      <c r="FY76" s="13"/>
      <c r="GA76" s="13"/>
      <c r="GC76" s="13"/>
      <c r="GE76" s="13"/>
      <c r="GG76" s="13"/>
      <c r="GI76" s="13"/>
    </row>
    <row r="77" spans="1:191" ht="12.75" customHeight="1">
      <c r="A77" s="11"/>
      <c r="B77" s="103"/>
      <c r="C77" s="13"/>
      <c r="D77" s="113"/>
      <c r="E77" s="13"/>
      <c r="F77" s="113"/>
      <c r="G77" s="13"/>
      <c r="H77" s="103"/>
      <c r="I77" s="13"/>
      <c r="J77" s="103"/>
      <c r="K77" s="13"/>
      <c r="L77" s="103"/>
      <c r="M77" s="103"/>
      <c r="O77" s="103"/>
      <c r="P77" s="103"/>
      <c r="Q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3"/>
      <c r="AO77" s="103"/>
      <c r="AP77" s="113"/>
      <c r="AV77" s="103"/>
      <c r="AW77" s="103"/>
      <c r="AZ77" s="103"/>
      <c r="BA77" s="103"/>
      <c r="BB77" s="103"/>
      <c r="BC77" s="103"/>
      <c r="BD77" s="103"/>
      <c r="BE77" s="103"/>
      <c r="BF77" s="103"/>
      <c r="BG77" s="103"/>
      <c r="BH77" s="103"/>
      <c r="BI77" s="103"/>
      <c r="BJ77" s="103"/>
      <c r="BK77" s="103"/>
      <c r="BL77" s="103"/>
      <c r="BM77" s="103"/>
      <c r="BN77" s="103"/>
      <c r="BO77" s="103"/>
      <c r="BP77" s="113"/>
      <c r="BR77" s="103"/>
      <c r="BS77" s="103"/>
      <c r="BT77" s="103"/>
      <c r="BU77" s="103"/>
      <c r="BV77" s="103"/>
      <c r="BW77" s="103"/>
      <c r="BX77" s="103"/>
      <c r="BY77" s="103"/>
      <c r="BZ77" s="103"/>
      <c r="CA77" s="103"/>
      <c r="CB77" s="103"/>
      <c r="CC77" s="103"/>
      <c r="CD77" s="103"/>
      <c r="CE77" s="103"/>
      <c r="CF77" s="103"/>
      <c r="CG77" s="103"/>
      <c r="CI77" s="13"/>
      <c r="CJ77" s="103"/>
      <c r="CK77" s="103"/>
      <c r="CL77" s="103"/>
      <c r="CM77" s="103"/>
      <c r="CO77" s="13"/>
      <c r="CP77" s="103"/>
      <c r="CQ77" s="103"/>
      <c r="CR77" s="103"/>
      <c r="CS77" s="103"/>
      <c r="CT77" s="113"/>
      <c r="CU77" s="113"/>
      <c r="CV77" s="113"/>
      <c r="CW77" s="113"/>
      <c r="CX77" s="113"/>
      <c r="CY77" s="113"/>
      <c r="CZ77" s="113"/>
      <c r="DA77" s="113"/>
      <c r="DB77" s="113"/>
      <c r="DC77" s="113"/>
      <c r="DH77" s="103"/>
      <c r="DI77" s="103"/>
      <c r="DJ77" s="103"/>
      <c r="DK77" s="103"/>
      <c r="DL77" s="103"/>
      <c r="DM77" s="103"/>
      <c r="DN77" s="103"/>
      <c r="DO77" s="103"/>
      <c r="DP77" s="103"/>
      <c r="DQ77" s="103"/>
      <c r="DR77" s="103"/>
      <c r="DS77" s="103"/>
      <c r="DU77" s="103"/>
      <c r="DV77" s="103"/>
      <c r="DW77" s="103"/>
      <c r="DX77" s="113"/>
      <c r="DY77" s="13"/>
      <c r="EB77" s="103"/>
      <c r="EC77" s="103"/>
      <c r="ED77" s="113"/>
      <c r="EE77" s="103"/>
      <c r="EF77" s="103"/>
      <c r="EG77" s="103"/>
      <c r="EI77" s="103"/>
      <c r="EJ77" s="103"/>
      <c r="EK77" s="103"/>
      <c r="EL77" s="103"/>
      <c r="EM77" s="103"/>
      <c r="EN77" s="103"/>
      <c r="EO77" s="103"/>
      <c r="EP77" s="103"/>
      <c r="EQ77" s="103"/>
      <c r="ER77" s="103"/>
      <c r="ES77" s="103"/>
      <c r="ET77" s="103"/>
      <c r="EU77" s="103"/>
      <c r="EV77" s="103"/>
      <c r="EW77" s="103"/>
      <c r="EX77" s="113"/>
      <c r="EY77" s="113"/>
      <c r="EZ77" s="113"/>
      <c r="FA77" s="103"/>
      <c r="FB77" s="113"/>
      <c r="FC77" s="103"/>
      <c r="FD77" s="113"/>
      <c r="FE77" s="103"/>
      <c r="FF77" s="103"/>
      <c r="FG77" s="103"/>
      <c r="FH77" s="103"/>
      <c r="FI77" s="103"/>
      <c r="FJ77" s="103"/>
      <c r="FK77" s="103"/>
      <c r="FL77" s="103"/>
      <c r="FM77" s="103"/>
      <c r="FN77" s="113"/>
      <c r="FO77" s="103"/>
      <c r="FP77" s="103"/>
      <c r="FQ77" s="103"/>
      <c r="FR77" s="113"/>
      <c r="FT77" s="103"/>
      <c r="FU77" s="103"/>
      <c r="FV77" s="103"/>
      <c r="FW77" s="103"/>
      <c r="FX77" s="103"/>
      <c r="FY77" s="103"/>
      <c r="GA77" s="103"/>
      <c r="GC77" s="103"/>
      <c r="GE77" s="103"/>
      <c r="GG77" s="103"/>
      <c r="GI77" s="103"/>
    </row>
    <row r="78" spans="1:191" ht="12.75" customHeight="1">
      <c r="A78" s="11"/>
      <c r="B78" s="103"/>
      <c r="C78" s="103"/>
      <c r="D78" s="113"/>
      <c r="E78" s="103"/>
      <c r="F78" s="113"/>
      <c r="G78" s="103"/>
      <c r="H78" s="103"/>
      <c r="I78" s="103"/>
      <c r="J78" s="103"/>
      <c r="K78" s="103"/>
      <c r="L78" s="103"/>
      <c r="M78" s="13"/>
      <c r="O78" s="13"/>
      <c r="P78" s="103"/>
      <c r="Q78" s="13"/>
      <c r="S78" s="13"/>
      <c r="T78" s="103"/>
      <c r="U78" s="13"/>
      <c r="V78" s="103"/>
      <c r="W78" s="103"/>
      <c r="X78" s="103"/>
      <c r="Y78" s="103"/>
      <c r="Z78" s="113"/>
      <c r="AA78" s="103"/>
      <c r="AB78" s="103"/>
      <c r="AC78" s="13"/>
      <c r="AD78" s="113"/>
      <c r="AF78" s="113"/>
      <c r="AH78" s="113"/>
      <c r="AI78" s="103"/>
      <c r="AJ78" s="103"/>
      <c r="AK78" s="103"/>
      <c r="AL78" s="103"/>
      <c r="AM78" s="103"/>
      <c r="AN78" s="113"/>
      <c r="AO78" s="103"/>
      <c r="AP78" s="13"/>
      <c r="AV78" s="113"/>
      <c r="AW78" s="103"/>
      <c r="AZ78" s="113"/>
      <c r="BA78" s="103"/>
      <c r="BB78" s="113"/>
      <c r="BC78" s="103"/>
      <c r="BD78" s="113"/>
      <c r="BE78" s="103"/>
      <c r="BF78" s="113"/>
      <c r="BG78" s="103"/>
      <c r="BH78" s="103"/>
      <c r="BI78" s="13"/>
      <c r="BJ78" s="103"/>
      <c r="BK78" s="13"/>
      <c r="BL78" s="103"/>
      <c r="BM78" s="13"/>
      <c r="BP78" s="113"/>
      <c r="BX78" s="103"/>
      <c r="BY78" s="103"/>
      <c r="CA78" s="103"/>
      <c r="CB78" s="103"/>
      <c r="CC78" s="103"/>
      <c r="CD78" s="103"/>
      <c r="CE78" s="103"/>
      <c r="CF78" s="103"/>
      <c r="CG78" s="103"/>
      <c r="CI78" s="103"/>
      <c r="CK78" s="103"/>
      <c r="CM78" s="103"/>
      <c r="CO78" s="103"/>
      <c r="CQ78" s="103"/>
      <c r="CS78" s="103"/>
      <c r="DI78" s="103"/>
      <c r="DK78" s="103"/>
      <c r="DM78" s="13"/>
      <c r="DO78" s="13"/>
      <c r="DQ78" s="13"/>
      <c r="DS78" s="13"/>
      <c r="DU78" s="13"/>
      <c r="DW78" s="13"/>
      <c r="DX78" s="113"/>
      <c r="DY78" s="103"/>
      <c r="EC78" s="13"/>
      <c r="ED78" s="113"/>
      <c r="EE78" s="13"/>
      <c r="EG78" s="13"/>
      <c r="EI78" s="13"/>
      <c r="EK78" s="13"/>
      <c r="EM78" s="13"/>
      <c r="EO78" s="13"/>
      <c r="EQ78" s="13"/>
      <c r="ES78" s="13"/>
      <c r="ET78" s="103"/>
      <c r="EU78" s="13"/>
      <c r="EV78" s="103"/>
      <c r="EW78" s="13"/>
      <c r="EX78" s="13"/>
      <c r="EY78" s="13"/>
      <c r="EZ78" s="113"/>
      <c r="FA78" s="13"/>
      <c r="FB78" s="113"/>
      <c r="FC78" s="13"/>
      <c r="FD78" s="113"/>
      <c r="FE78" s="13"/>
      <c r="FF78" s="103"/>
      <c r="FG78" s="13"/>
      <c r="FH78" s="103"/>
      <c r="FI78" s="13"/>
      <c r="FK78" s="13"/>
      <c r="FL78" s="103"/>
      <c r="FM78" s="13"/>
      <c r="FN78" s="113"/>
      <c r="FO78" s="13"/>
      <c r="FP78" s="103"/>
      <c r="FQ78" s="13"/>
      <c r="FR78" s="113"/>
      <c r="FT78" s="103"/>
      <c r="FU78" s="13"/>
      <c r="FV78" s="103"/>
      <c r="FW78" s="13"/>
      <c r="FX78" s="103"/>
      <c r="FY78" s="13"/>
      <c r="GA78" s="13"/>
      <c r="GC78" s="13"/>
      <c r="GE78" s="13"/>
      <c r="GG78" s="13"/>
      <c r="GI78" s="13"/>
    </row>
    <row r="79" spans="1:191" ht="12.75" customHeight="1">
      <c r="A79" s="11"/>
      <c r="B79" s="103"/>
      <c r="C79" s="13"/>
      <c r="D79" s="113"/>
      <c r="E79" s="13"/>
      <c r="F79" s="113"/>
      <c r="G79" s="13"/>
      <c r="H79" s="103"/>
      <c r="I79" s="13"/>
      <c r="J79" s="103"/>
      <c r="K79" s="13"/>
      <c r="L79" s="103"/>
      <c r="M79" s="103"/>
      <c r="O79" s="103"/>
      <c r="P79" s="103"/>
      <c r="Q79" s="103"/>
      <c r="S79" s="103"/>
      <c r="T79" s="103"/>
      <c r="U79" s="103"/>
      <c r="V79" s="103"/>
      <c r="W79" s="13"/>
      <c r="X79" s="103"/>
      <c r="Y79" s="13"/>
      <c r="Z79" s="113"/>
      <c r="AA79" s="13"/>
      <c r="AB79" s="103"/>
      <c r="AC79" s="103"/>
      <c r="AD79" s="13"/>
      <c r="AF79" s="13"/>
      <c r="AH79" s="113"/>
      <c r="AI79" s="13"/>
      <c r="AJ79" s="103"/>
      <c r="AK79" s="13"/>
      <c r="AL79" s="103"/>
      <c r="AM79" s="13"/>
      <c r="AN79" s="113"/>
      <c r="AO79" s="13"/>
      <c r="AP79" s="50"/>
      <c r="AV79" s="113"/>
      <c r="AW79" s="13"/>
      <c r="AZ79" s="113"/>
      <c r="BA79" s="13"/>
      <c r="BB79" s="113"/>
      <c r="BC79" s="13"/>
      <c r="BD79" s="113"/>
      <c r="BE79" s="13"/>
      <c r="BF79" s="113"/>
      <c r="BG79" s="13"/>
      <c r="BH79" s="103"/>
      <c r="BI79" s="103"/>
      <c r="BJ79" s="103"/>
      <c r="BK79" s="103"/>
      <c r="BL79" s="103"/>
      <c r="BM79" s="103"/>
      <c r="BP79" s="13"/>
      <c r="BX79" s="103"/>
      <c r="BY79" s="13"/>
      <c r="CA79" s="13"/>
      <c r="CB79" s="103"/>
      <c r="CC79" s="13"/>
      <c r="CD79" s="103"/>
      <c r="CE79" s="13"/>
      <c r="CF79" s="103"/>
      <c r="CG79" s="13"/>
      <c r="CI79" s="13"/>
      <c r="CK79" s="13"/>
      <c r="CM79" s="13"/>
      <c r="CO79" s="13"/>
      <c r="CQ79" s="13"/>
      <c r="CS79" s="13"/>
      <c r="CT79" s="50"/>
      <c r="CU79" s="50"/>
      <c r="CV79" s="50"/>
      <c r="CW79" s="50"/>
      <c r="CX79" s="50"/>
      <c r="CY79" s="50"/>
      <c r="CZ79" s="50"/>
      <c r="DA79" s="50"/>
      <c r="DB79" s="50"/>
      <c r="DC79" s="50"/>
      <c r="DI79" s="13"/>
      <c r="DK79" s="13"/>
      <c r="DM79" s="103"/>
      <c r="DO79" s="103"/>
      <c r="DQ79" s="103"/>
      <c r="DS79" s="103"/>
      <c r="DU79" s="103"/>
      <c r="DW79" s="103"/>
      <c r="DX79" s="113"/>
      <c r="DY79" s="13"/>
      <c r="EC79" s="103"/>
      <c r="ED79" s="116"/>
      <c r="EE79" s="103"/>
      <c r="EG79" s="103"/>
      <c r="EI79" s="103"/>
      <c r="EK79" s="103"/>
      <c r="EM79" s="103"/>
      <c r="EO79" s="103"/>
      <c r="EQ79" s="103"/>
      <c r="ES79" s="103"/>
      <c r="ET79" s="103"/>
      <c r="EU79" s="103"/>
      <c r="EV79" s="103"/>
      <c r="EW79" s="103"/>
      <c r="EX79" s="50"/>
      <c r="EY79" s="50"/>
      <c r="EZ79" s="116"/>
      <c r="FA79" s="103"/>
      <c r="FB79" s="116"/>
      <c r="FC79" s="103"/>
      <c r="FD79" s="116"/>
      <c r="FE79" s="103"/>
      <c r="FF79" s="103"/>
      <c r="FG79" s="103"/>
      <c r="FH79" s="103"/>
      <c r="FI79" s="103"/>
      <c r="FK79" s="103"/>
      <c r="FL79" s="103"/>
      <c r="FM79" s="103"/>
      <c r="FN79" s="116"/>
      <c r="FO79" s="103"/>
      <c r="FP79" s="103"/>
      <c r="FQ79" s="103"/>
      <c r="FR79" s="13"/>
      <c r="FT79" s="103"/>
      <c r="FU79" s="103"/>
      <c r="FV79" s="103"/>
      <c r="FW79" s="103"/>
      <c r="FX79" s="103"/>
      <c r="FY79" s="103"/>
      <c r="GA79" s="103"/>
      <c r="GC79" s="103"/>
      <c r="GE79" s="103"/>
      <c r="GG79" s="103"/>
      <c r="GI79" s="103"/>
    </row>
    <row r="80" spans="1:191" ht="12.75" customHeight="1">
      <c r="A80" s="1"/>
      <c r="B80" s="103"/>
      <c r="C80" s="103"/>
      <c r="D80" s="113"/>
      <c r="E80" s="103"/>
      <c r="F80" s="113"/>
      <c r="G80" s="103"/>
      <c r="H80" s="103"/>
      <c r="I80" s="103"/>
      <c r="J80" s="103"/>
      <c r="K80" s="103"/>
      <c r="L80" s="117"/>
      <c r="M80" s="116"/>
      <c r="O80" s="116"/>
      <c r="P80" s="117"/>
      <c r="Q80" s="116"/>
      <c r="S80" s="116"/>
      <c r="T80" s="117"/>
      <c r="U80" s="116"/>
      <c r="V80" s="103"/>
      <c r="W80" s="103"/>
      <c r="X80" s="103"/>
      <c r="Y80" s="103"/>
      <c r="Z80" s="113"/>
      <c r="AA80" s="103"/>
      <c r="AB80" s="117"/>
      <c r="AC80" s="116"/>
      <c r="AD80" s="50"/>
      <c r="AF80" s="50"/>
      <c r="AH80" s="113"/>
      <c r="AI80" s="103"/>
      <c r="AJ80" s="103"/>
      <c r="AK80" s="103"/>
      <c r="AL80" s="103"/>
      <c r="AM80" s="103"/>
      <c r="AN80" s="113"/>
      <c r="AO80" s="103"/>
      <c r="AP80" s="50"/>
      <c r="AV80" s="113"/>
      <c r="AW80" s="103"/>
      <c r="AZ80" s="113"/>
      <c r="BA80" s="103"/>
      <c r="BB80" s="113"/>
      <c r="BC80" s="103"/>
      <c r="BD80" s="113"/>
      <c r="BE80" s="103"/>
      <c r="BF80" s="113"/>
      <c r="BG80" s="103"/>
      <c r="BH80" s="117"/>
      <c r="BI80" s="116"/>
      <c r="BJ80" s="117"/>
      <c r="BK80" s="116"/>
      <c r="BL80" s="117"/>
      <c r="BM80" s="116"/>
      <c r="BP80" s="50"/>
      <c r="BX80" s="103"/>
      <c r="BY80" s="103"/>
      <c r="CA80" s="103"/>
      <c r="CB80" s="103"/>
      <c r="CC80" s="103"/>
      <c r="CD80" s="103"/>
      <c r="CE80" s="103"/>
      <c r="CF80" s="103"/>
      <c r="CG80" s="103"/>
      <c r="CI80" s="103"/>
      <c r="CK80" s="103"/>
      <c r="CM80" s="103"/>
      <c r="CO80" s="103"/>
      <c r="CQ80" s="103"/>
      <c r="CS80" s="103"/>
      <c r="CT80" s="50"/>
      <c r="CU80" s="50"/>
      <c r="CV80" s="50"/>
      <c r="CW80" s="50"/>
      <c r="CX80" s="50"/>
      <c r="CY80" s="50"/>
      <c r="CZ80" s="50"/>
      <c r="DA80" s="50"/>
      <c r="DB80" s="50"/>
      <c r="DC80" s="50"/>
      <c r="DI80" s="103"/>
      <c r="DK80" s="103"/>
      <c r="DM80" s="116"/>
      <c r="DO80" s="116"/>
      <c r="DQ80" s="116"/>
      <c r="DS80" s="116"/>
      <c r="DU80" s="116"/>
      <c r="DW80" s="116"/>
      <c r="DX80" s="113"/>
      <c r="DY80" s="103"/>
      <c r="EC80" s="116"/>
      <c r="ED80" s="117"/>
      <c r="EE80" s="116"/>
      <c r="EG80" s="116"/>
      <c r="EI80" s="116"/>
      <c r="EK80" s="116"/>
      <c r="EM80" s="116"/>
      <c r="EO80" s="116"/>
      <c r="EQ80" s="116"/>
      <c r="ES80" s="116"/>
      <c r="ET80" s="117"/>
      <c r="EU80" s="116"/>
      <c r="EV80" s="117"/>
      <c r="EW80" s="116"/>
      <c r="EX80" s="50"/>
      <c r="EY80" s="50"/>
      <c r="EZ80" s="117"/>
      <c r="FA80" s="116"/>
      <c r="FB80" s="117"/>
      <c r="FC80" s="116"/>
      <c r="FD80" s="117"/>
      <c r="FE80" s="116"/>
      <c r="FF80" s="117"/>
      <c r="FG80" s="116"/>
      <c r="FH80" s="117"/>
      <c r="FI80" s="116"/>
      <c r="FK80" s="116"/>
      <c r="FL80" s="117"/>
      <c r="FM80" s="116"/>
      <c r="FN80" s="117"/>
      <c r="FO80" s="116"/>
      <c r="FP80" s="117"/>
      <c r="FQ80" s="116"/>
      <c r="FR80" s="50"/>
      <c r="FT80" s="117"/>
      <c r="FU80" s="116"/>
      <c r="FV80" s="117"/>
      <c r="FW80" s="116"/>
      <c r="FX80" s="117"/>
      <c r="FY80" s="116"/>
      <c r="GA80" s="116"/>
      <c r="GC80" s="116"/>
      <c r="GE80" s="116"/>
      <c r="GG80" s="116"/>
      <c r="GI80" s="116"/>
    </row>
    <row r="81" spans="1:191" ht="12.75" customHeight="1">
      <c r="A81" s="1"/>
      <c r="B81" s="103"/>
      <c r="C81" s="116"/>
      <c r="D81" s="116"/>
      <c r="E81" s="116"/>
      <c r="F81" s="116"/>
      <c r="G81" s="116"/>
      <c r="H81" s="103"/>
      <c r="I81" s="116"/>
      <c r="J81" s="103"/>
      <c r="K81" s="116"/>
      <c r="L81" s="117"/>
      <c r="M81" s="13"/>
      <c r="O81" s="13"/>
      <c r="P81" s="117"/>
      <c r="Q81" s="13"/>
      <c r="S81" s="13"/>
      <c r="T81" s="117"/>
      <c r="U81" s="13"/>
      <c r="V81" s="103"/>
      <c r="W81" s="116"/>
      <c r="X81" s="103"/>
      <c r="Y81" s="116"/>
      <c r="AA81" s="116"/>
      <c r="AB81" s="117"/>
      <c r="AC81" s="13"/>
      <c r="AD81" s="50"/>
      <c r="AF81" s="50"/>
      <c r="AH81" s="14"/>
      <c r="AI81" s="116"/>
      <c r="AJ81" s="103"/>
      <c r="AK81" s="116"/>
      <c r="AL81" s="103"/>
      <c r="AM81" s="116"/>
      <c r="AN81" s="14"/>
      <c r="AO81" s="116"/>
      <c r="AV81" s="14"/>
      <c r="AW81" s="116"/>
      <c r="AZ81" s="14"/>
      <c r="BA81" s="116"/>
      <c r="BB81" s="14"/>
      <c r="BC81" s="116"/>
      <c r="BD81" s="14"/>
      <c r="BE81" s="116"/>
      <c r="BF81" s="14"/>
      <c r="BG81" s="116"/>
      <c r="BH81" s="117"/>
      <c r="BI81" s="13"/>
      <c r="BJ81" s="117"/>
      <c r="BK81" s="13"/>
      <c r="BL81" s="117"/>
      <c r="BM81" s="13"/>
      <c r="BP81" s="50"/>
      <c r="BX81" s="103"/>
      <c r="BY81" s="116"/>
      <c r="CA81" s="116"/>
      <c r="CB81" s="103"/>
      <c r="CC81" s="116"/>
      <c r="CD81" s="103"/>
      <c r="CE81" s="116"/>
      <c r="CF81" s="103"/>
      <c r="CG81" s="116"/>
      <c r="CI81" s="116"/>
      <c r="CK81" s="116"/>
      <c r="CM81" s="116"/>
      <c r="CO81" s="116"/>
      <c r="CQ81" s="116"/>
      <c r="CS81" s="116"/>
      <c r="DI81" s="116"/>
      <c r="DK81" s="116"/>
      <c r="DM81" s="13"/>
      <c r="DO81" s="13"/>
      <c r="DQ81" s="13"/>
      <c r="DS81" s="13"/>
      <c r="DU81" s="13"/>
      <c r="DW81" s="13"/>
      <c r="DY81" s="116"/>
      <c r="EC81" s="13"/>
      <c r="ED81" s="117"/>
      <c r="EE81" s="13"/>
      <c r="EG81" s="13"/>
      <c r="EI81" s="13"/>
      <c r="EK81" s="13"/>
      <c r="EM81" s="13"/>
      <c r="EO81" s="13"/>
      <c r="EQ81" s="13"/>
      <c r="ES81" s="13"/>
      <c r="ET81" s="117"/>
      <c r="EU81" s="13"/>
      <c r="EV81" s="117"/>
      <c r="EW81" s="13"/>
      <c r="EZ81" s="117"/>
      <c r="FA81" s="13"/>
      <c r="FB81" s="117"/>
      <c r="FC81" s="13"/>
      <c r="FD81" s="117"/>
      <c r="FE81" s="13"/>
      <c r="FF81" s="117"/>
      <c r="FG81" s="13"/>
      <c r="FH81" s="117"/>
      <c r="FI81" s="13"/>
      <c r="FK81" s="13"/>
      <c r="FL81" s="117"/>
      <c r="FM81" s="13"/>
      <c r="FN81" s="117"/>
      <c r="FO81" s="13"/>
      <c r="FP81" s="117"/>
      <c r="FQ81" s="13"/>
      <c r="FR81" s="50"/>
      <c r="FT81" s="117"/>
      <c r="FU81" s="13"/>
      <c r="FV81" s="117"/>
      <c r="FW81" s="13"/>
      <c r="FX81" s="117"/>
      <c r="FY81" s="13"/>
      <c r="GA81" s="13"/>
      <c r="GC81" s="13"/>
      <c r="GE81" s="13"/>
      <c r="GG81" s="13"/>
      <c r="GI81" s="13"/>
    </row>
    <row r="82" spans="1:191" ht="12.75" customHeight="1">
      <c r="A82" s="1"/>
      <c r="B82" s="117"/>
      <c r="C82" s="13"/>
      <c r="D82" s="117"/>
      <c r="E82" s="13"/>
      <c r="F82" s="117"/>
      <c r="G82" s="13"/>
      <c r="H82" s="117"/>
      <c r="I82" s="13"/>
      <c r="J82" s="117"/>
      <c r="K82" s="13"/>
      <c r="M82" s="117"/>
      <c r="O82" s="117"/>
      <c r="Q82" s="117"/>
      <c r="S82" s="117"/>
      <c r="U82" s="117"/>
      <c r="V82" s="117"/>
      <c r="W82" s="13"/>
      <c r="X82" s="117"/>
      <c r="Y82" s="13"/>
      <c r="Z82" s="50"/>
      <c r="AA82" s="13"/>
      <c r="AC82" s="117"/>
      <c r="AH82" s="50"/>
      <c r="AI82" s="13"/>
      <c r="AJ82" s="117"/>
      <c r="AK82" s="13"/>
      <c r="AL82" s="117"/>
      <c r="AM82" s="13"/>
      <c r="AN82" s="50"/>
      <c r="AO82" s="13"/>
      <c r="AV82" s="50"/>
      <c r="AW82" s="13"/>
      <c r="AZ82" s="50"/>
      <c r="BA82" s="13"/>
      <c r="BB82" s="50"/>
      <c r="BC82" s="13"/>
      <c r="BD82" s="50"/>
      <c r="BE82" s="13"/>
      <c r="BF82" s="50"/>
      <c r="BG82" s="13"/>
      <c r="BI82" s="117"/>
      <c r="BK82" s="117"/>
      <c r="BM82" s="117"/>
      <c r="BX82" s="117"/>
      <c r="BY82" s="13"/>
      <c r="CA82" s="13"/>
      <c r="CB82" s="117"/>
      <c r="CC82" s="13"/>
      <c r="CD82" s="117"/>
      <c r="CE82" s="13"/>
      <c r="CF82" s="117"/>
      <c r="CG82" s="13"/>
      <c r="CI82" s="13"/>
      <c r="CK82" s="13"/>
      <c r="CM82" s="13"/>
      <c r="CO82" s="13"/>
      <c r="CQ82" s="13"/>
      <c r="CS82" s="13"/>
      <c r="CT82" s="40"/>
      <c r="CU82" s="40"/>
      <c r="CV82" s="40"/>
      <c r="CW82" s="40"/>
      <c r="CX82" s="40"/>
      <c r="CY82" s="40"/>
      <c r="CZ82" s="40"/>
      <c r="DA82" s="40"/>
      <c r="DB82" s="40"/>
      <c r="DC82" s="40"/>
      <c r="DI82" s="13"/>
      <c r="DK82" s="13"/>
      <c r="DM82" s="117"/>
      <c r="DO82" s="117"/>
      <c r="DQ82" s="117"/>
      <c r="DS82" s="117"/>
      <c r="DU82" s="117"/>
      <c r="DW82" s="117"/>
      <c r="DX82" s="50"/>
      <c r="DY82" s="13"/>
      <c r="EC82" s="117"/>
      <c r="EE82" s="117"/>
      <c r="EG82" s="117"/>
      <c r="EI82" s="117"/>
      <c r="EK82" s="117"/>
      <c r="EM82" s="117"/>
      <c r="EO82" s="117"/>
      <c r="EQ82" s="117"/>
      <c r="ES82" s="117"/>
      <c r="EU82" s="117"/>
      <c r="EW82" s="117"/>
      <c r="FA82" s="117"/>
      <c r="FC82" s="117"/>
      <c r="FE82" s="117"/>
      <c r="FG82" s="117"/>
      <c r="FI82" s="117"/>
      <c r="FK82" s="117"/>
      <c r="FM82" s="117"/>
      <c r="FO82" s="117"/>
      <c r="FQ82" s="117"/>
      <c r="FU82" s="117"/>
      <c r="FW82" s="117"/>
      <c r="FY82" s="117"/>
      <c r="GA82" s="117"/>
      <c r="GC82" s="117"/>
      <c r="GE82" s="117"/>
      <c r="GG82" s="117"/>
      <c r="GI82" s="117"/>
    </row>
    <row r="83" spans="1:191" ht="12.75" customHeight="1">
      <c r="B83" s="117"/>
      <c r="C83" s="117"/>
      <c r="D83" s="117"/>
      <c r="E83" s="117"/>
      <c r="F83" s="117"/>
      <c r="G83" s="117"/>
      <c r="H83" s="117"/>
      <c r="I83" s="117"/>
      <c r="J83" s="117"/>
      <c r="K83" s="117"/>
      <c r="L83" s="11"/>
      <c r="P83" s="11"/>
      <c r="T83" s="11"/>
      <c r="V83" s="117"/>
      <c r="W83" s="117"/>
      <c r="X83" s="117"/>
      <c r="Y83" s="117"/>
      <c r="Z83" s="50"/>
      <c r="AA83" s="117"/>
      <c r="AB83" s="11"/>
      <c r="AH83" s="50"/>
      <c r="AI83" s="117"/>
      <c r="AJ83" s="117"/>
      <c r="AK83" s="117"/>
      <c r="AL83" s="117"/>
      <c r="AM83" s="117"/>
      <c r="AN83" s="50"/>
      <c r="AO83" s="117"/>
      <c r="AV83" s="50"/>
      <c r="AW83" s="117"/>
      <c r="AZ83" s="50"/>
      <c r="BA83" s="117"/>
      <c r="BB83" s="50"/>
      <c r="BC83" s="117"/>
      <c r="BD83" s="50"/>
      <c r="BE83" s="117"/>
      <c r="BF83" s="50"/>
      <c r="BG83" s="117"/>
      <c r="BH83" s="11"/>
      <c r="BJ83" s="11"/>
      <c r="BL83" s="11"/>
      <c r="BX83" s="117"/>
      <c r="BY83" s="117"/>
      <c r="CA83" s="117"/>
      <c r="CB83" s="117"/>
      <c r="CC83" s="117"/>
      <c r="CD83" s="117"/>
      <c r="CE83" s="117"/>
      <c r="CF83" s="117"/>
      <c r="CG83" s="117"/>
      <c r="CI83" s="117"/>
      <c r="CK83" s="117"/>
      <c r="CM83" s="117"/>
      <c r="CO83" s="117"/>
      <c r="CQ83" s="117"/>
      <c r="CS83" s="117"/>
      <c r="CT83" s="40"/>
      <c r="CU83" s="40"/>
      <c r="CV83" s="40"/>
      <c r="CW83" s="40"/>
      <c r="CX83" s="40"/>
      <c r="CY83" s="40"/>
      <c r="CZ83" s="40"/>
      <c r="DA83" s="40"/>
      <c r="DB83" s="40"/>
      <c r="DC83" s="40"/>
      <c r="DI83" s="117"/>
      <c r="DK83" s="117"/>
      <c r="DX83" s="50"/>
      <c r="DY83" s="117"/>
      <c r="ET83" s="11"/>
      <c r="EV83" s="11"/>
      <c r="FF83" s="11"/>
      <c r="FH83" s="11"/>
      <c r="FL83" s="11"/>
      <c r="FP83" s="11"/>
      <c r="FT83" s="11"/>
      <c r="FV83" s="11"/>
      <c r="FX83" s="11"/>
    </row>
    <row r="84" spans="1:191" ht="12.75" customHeight="1">
      <c r="L84" s="11"/>
      <c r="M84" s="11"/>
      <c r="O84" s="11"/>
      <c r="P84" s="11"/>
      <c r="Q84" s="11"/>
      <c r="S84" s="11"/>
      <c r="T84" s="11"/>
      <c r="U84" s="11"/>
      <c r="AB84" s="11"/>
      <c r="AC84" s="11"/>
      <c r="AP84" s="68"/>
      <c r="BH84" s="11"/>
      <c r="BI84" s="11"/>
      <c r="BJ84" s="11"/>
      <c r="BK84" s="11"/>
      <c r="BL84" s="11"/>
      <c r="BM84" s="11"/>
      <c r="CT84" s="48"/>
      <c r="CU84" s="48"/>
      <c r="CV84" s="48"/>
      <c r="CW84" s="48"/>
      <c r="CX84" s="48"/>
      <c r="CY84" s="48"/>
      <c r="CZ84" s="48"/>
      <c r="DA84" s="48"/>
      <c r="DB84" s="48"/>
      <c r="DC84" s="48"/>
      <c r="DM84" s="11"/>
      <c r="DO84" s="11"/>
      <c r="DQ84" s="11"/>
      <c r="DS84" s="11"/>
      <c r="DU84" s="11"/>
      <c r="DW84" s="11"/>
      <c r="EC84" s="11"/>
      <c r="EE84" s="11"/>
      <c r="EG84" s="11"/>
      <c r="EI84" s="11"/>
      <c r="EK84" s="11"/>
      <c r="EM84" s="11"/>
      <c r="EO84" s="11"/>
      <c r="EQ84" s="11"/>
      <c r="ES84" s="11"/>
      <c r="ET84" s="11"/>
      <c r="EU84" s="11"/>
      <c r="EV84" s="11"/>
      <c r="EW84" s="11"/>
      <c r="EX84" s="68"/>
      <c r="EY84" s="68"/>
      <c r="FA84" s="11"/>
      <c r="FC84" s="11"/>
      <c r="FE84" s="11"/>
      <c r="FF84" s="11"/>
      <c r="FG84" s="11"/>
      <c r="FH84" s="11"/>
      <c r="FI84" s="11"/>
      <c r="FK84" s="11"/>
      <c r="FL84" s="11"/>
      <c r="FM84" s="11"/>
      <c r="FO84" s="11"/>
      <c r="FP84" s="11"/>
      <c r="FQ84" s="11"/>
      <c r="FT84" s="11"/>
      <c r="FU84" s="11"/>
      <c r="FV84" s="11"/>
      <c r="FW84" s="11"/>
      <c r="FX84" s="11"/>
      <c r="FY84" s="11"/>
      <c r="GA84" s="11"/>
      <c r="GC84" s="11"/>
      <c r="GE84" s="11"/>
      <c r="GG84" s="11"/>
      <c r="GI84" s="11"/>
    </row>
    <row r="85" spans="1:191" ht="12.75" customHeight="1">
      <c r="B85" s="11"/>
      <c r="C85" s="11"/>
      <c r="E85" s="11"/>
      <c r="G85" s="11"/>
      <c r="H85" s="11"/>
      <c r="I85" s="11"/>
      <c r="J85" s="11"/>
      <c r="K85" s="11"/>
      <c r="L85" s="68"/>
      <c r="P85" s="68"/>
      <c r="T85" s="68"/>
      <c r="V85" s="11"/>
      <c r="W85" s="11"/>
      <c r="X85" s="11"/>
      <c r="Y85" s="11"/>
      <c r="Z85" s="124"/>
      <c r="AA85" s="11"/>
      <c r="AB85" s="68"/>
      <c r="AD85" s="68"/>
      <c r="AF85" s="68"/>
      <c r="AH85" s="40"/>
      <c r="AI85" s="11"/>
      <c r="AJ85" s="11"/>
      <c r="AK85" s="11"/>
      <c r="AL85" s="11"/>
      <c r="AM85" s="11"/>
      <c r="AN85" s="40"/>
      <c r="AO85" s="11"/>
      <c r="AP85" s="14"/>
      <c r="AV85" s="40"/>
      <c r="AW85" s="11"/>
      <c r="AZ85" s="40"/>
      <c r="BA85" s="11"/>
      <c r="BB85" s="40"/>
      <c r="BC85" s="11"/>
      <c r="BD85" s="40"/>
      <c r="BE85" s="11"/>
      <c r="BF85" s="40"/>
      <c r="BG85" s="11"/>
      <c r="BH85" s="68"/>
      <c r="BJ85" s="68"/>
      <c r="BL85" s="68"/>
      <c r="BP85" s="68"/>
      <c r="BV85" s="14"/>
      <c r="BX85" s="11"/>
      <c r="BY85" s="11"/>
      <c r="CA85" s="11"/>
      <c r="CB85" s="11"/>
      <c r="CC85" s="11"/>
      <c r="CD85" s="11"/>
      <c r="CE85" s="11"/>
      <c r="CF85" s="11"/>
      <c r="CG85" s="11"/>
      <c r="CI85" s="11"/>
      <c r="CK85" s="11"/>
      <c r="CM85" s="11"/>
      <c r="CO85" s="11"/>
      <c r="CQ85" s="11"/>
      <c r="CS85" s="11"/>
      <c r="CT85" s="14"/>
      <c r="CU85" s="14"/>
      <c r="CV85" s="14"/>
      <c r="CW85" s="14"/>
      <c r="CX85" s="14"/>
      <c r="CY85" s="14"/>
      <c r="CZ85" s="14"/>
      <c r="DA85" s="14"/>
      <c r="DB85" s="14"/>
      <c r="DC85" s="14"/>
      <c r="DI85" s="11"/>
      <c r="DK85" s="11"/>
      <c r="DX85" s="124"/>
      <c r="DY85" s="11"/>
      <c r="ED85" s="68"/>
      <c r="ET85" s="68"/>
      <c r="EV85" s="68"/>
      <c r="EX85" s="14"/>
      <c r="EY85" s="14"/>
      <c r="EZ85" s="68"/>
      <c r="FB85" s="68"/>
      <c r="FD85" s="68"/>
      <c r="FF85" s="68"/>
      <c r="FH85" s="68"/>
      <c r="FL85" s="68"/>
      <c r="FN85" s="68"/>
      <c r="FP85" s="68"/>
      <c r="FR85" s="68"/>
      <c r="FT85" s="68"/>
      <c r="FV85" s="68"/>
      <c r="FX85" s="68"/>
    </row>
    <row r="86" spans="1:191" ht="12.75" customHeight="1">
      <c r="B86" s="11"/>
      <c r="H86" s="11"/>
      <c r="J86" s="11"/>
      <c r="L86" s="13"/>
      <c r="M86" s="68"/>
      <c r="O86" s="68"/>
      <c r="P86" s="13"/>
      <c r="Q86" s="68"/>
      <c r="S86" s="68"/>
      <c r="T86" s="13"/>
      <c r="U86" s="68"/>
      <c r="V86" s="11"/>
      <c r="X86" s="11"/>
      <c r="Z86" s="124"/>
      <c r="AB86" s="13"/>
      <c r="AC86" s="68"/>
      <c r="AD86" s="14"/>
      <c r="AF86" s="14"/>
      <c r="AH86" s="40"/>
      <c r="AJ86" s="11"/>
      <c r="AL86" s="11"/>
      <c r="AN86" s="40"/>
      <c r="AP86" s="14"/>
      <c r="AV86" s="40"/>
      <c r="AZ86" s="40"/>
      <c r="BB86" s="40"/>
      <c r="BD86" s="40"/>
      <c r="BF86" s="40"/>
      <c r="BH86" s="13"/>
      <c r="BI86" s="68"/>
      <c r="BJ86" s="13"/>
      <c r="BK86" s="68"/>
      <c r="BL86" s="13"/>
      <c r="BM86" s="68"/>
      <c r="BP86" s="14"/>
      <c r="BV86" s="14"/>
      <c r="CB86" s="11"/>
      <c r="CD86" s="11"/>
      <c r="CF86" s="11"/>
      <c r="CT86" s="14"/>
      <c r="CU86" s="14"/>
      <c r="CV86" s="14"/>
      <c r="CW86" s="14"/>
      <c r="CX86" s="14"/>
      <c r="CY86" s="14"/>
      <c r="CZ86" s="14"/>
      <c r="DA86" s="14"/>
      <c r="DB86" s="14"/>
      <c r="DC86" s="14"/>
      <c r="DM86" s="68"/>
      <c r="DO86" s="68"/>
      <c r="DQ86" s="68"/>
      <c r="DS86" s="68"/>
      <c r="DU86" s="68"/>
      <c r="DW86" s="68"/>
      <c r="DX86" s="124"/>
      <c r="EC86" s="68"/>
      <c r="ED86" s="14"/>
      <c r="EE86" s="68"/>
      <c r="EG86" s="68"/>
      <c r="EI86" s="68"/>
      <c r="EK86" s="68"/>
      <c r="EM86" s="68"/>
      <c r="EO86" s="68"/>
      <c r="EQ86" s="68"/>
      <c r="ES86" s="68"/>
      <c r="ET86" s="14"/>
      <c r="EU86" s="68"/>
      <c r="EV86" s="13"/>
      <c r="EW86" s="68"/>
      <c r="EX86" s="14"/>
      <c r="EY86" s="14"/>
      <c r="EZ86" s="14"/>
      <c r="FA86" s="68"/>
      <c r="FB86" s="14"/>
      <c r="FC86" s="68"/>
      <c r="FD86" s="14"/>
      <c r="FE86" s="68"/>
      <c r="FF86" s="14"/>
      <c r="FG86" s="68"/>
      <c r="FH86" s="14"/>
      <c r="FI86" s="68"/>
      <c r="FK86" s="68"/>
      <c r="FL86" s="14"/>
      <c r="FM86" s="68"/>
      <c r="FN86" s="14"/>
      <c r="FO86" s="68"/>
      <c r="FP86" s="14"/>
      <c r="FQ86" s="68"/>
      <c r="FR86" s="14"/>
      <c r="FT86" s="13"/>
      <c r="FU86" s="68"/>
      <c r="FV86" s="13"/>
      <c r="FW86" s="68"/>
      <c r="FX86" s="13"/>
      <c r="FY86" s="68"/>
      <c r="GA86" s="68"/>
      <c r="GC86" s="68"/>
      <c r="GE86" s="68"/>
      <c r="GG86" s="68"/>
      <c r="GI86" s="68"/>
    </row>
    <row r="87" spans="1:191" ht="12.75" customHeight="1">
      <c r="A87" s="1"/>
      <c r="B87" s="68"/>
      <c r="C87" s="68"/>
      <c r="D87" s="68"/>
      <c r="E87" s="68"/>
      <c r="F87" s="68"/>
      <c r="G87" s="68"/>
      <c r="H87" s="68"/>
      <c r="I87" s="68"/>
      <c r="J87" s="68"/>
      <c r="K87" s="68"/>
      <c r="L87" s="13"/>
      <c r="M87" s="13"/>
      <c r="O87" s="13"/>
      <c r="P87" s="13"/>
      <c r="Q87" s="13"/>
      <c r="S87" s="13"/>
      <c r="T87" s="13"/>
      <c r="U87" s="13"/>
      <c r="V87" s="68"/>
      <c r="W87" s="68"/>
      <c r="X87" s="68"/>
      <c r="Y87" s="68"/>
      <c r="Z87" s="125"/>
      <c r="AA87" s="68"/>
      <c r="AB87" s="13"/>
      <c r="AC87" s="13"/>
      <c r="AD87" s="14"/>
      <c r="AF87" s="14"/>
      <c r="AH87" s="48"/>
      <c r="AI87" s="68"/>
      <c r="AJ87" s="68"/>
      <c r="AK87" s="68"/>
      <c r="AL87" s="68"/>
      <c r="AM87" s="68"/>
      <c r="AN87" s="48"/>
      <c r="AO87" s="68"/>
      <c r="AP87" s="14"/>
      <c r="AV87" s="48"/>
      <c r="AW87" s="68"/>
      <c r="AZ87" s="48"/>
      <c r="BA87" s="68"/>
      <c r="BB87" s="48"/>
      <c r="BC87" s="68"/>
      <c r="BD87" s="48"/>
      <c r="BE87" s="68"/>
      <c r="BF87" s="48"/>
      <c r="BG87" s="68"/>
      <c r="BH87" s="13"/>
      <c r="BI87" s="13"/>
      <c r="BJ87" s="13"/>
      <c r="BK87" s="13"/>
      <c r="BL87" s="13"/>
      <c r="BM87" s="13"/>
      <c r="BP87" s="14"/>
      <c r="BV87" s="14"/>
      <c r="BX87" s="68"/>
      <c r="BY87" s="68"/>
      <c r="CA87" s="68"/>
      <c r="CB87" s="68"/>
      <c r="CC87" s="68"/>
      <c r="CD87" s="68"/>
      <c r="CE87" s="68"/>
      <c r="CF87" s="68"/>
      <c r="CG87" s="68"/>
      <c r="CI87" s="68"/>
      <c r="CK87" s="68"/>
      <c r="CM87" s="68"/>
      <c r="CO87" s="68"/>
      <c r="CQ87" s="68"/>
      <c r="CS87" s="68"/>
      <c r="CT87" s="14"/>
      <c r="CU87" s="14"/>
      <c r="CV87" s="14"/>
      <c r="CW87" s="14"/>
      <c r="CX87" s="14"/>
      <c r="CY87" s="14"/>
      <c r="CZ87" s="14"/>
      <c r="DA87" s="14"/>
      <c r="DB87" s="14"/>
      <c r="DC87" s="14"/>
      <c r="DI87" s="68"/>
      <c r="DK87" s="68"/>
      <c r="DM87" s="13"/>
      <c r="DO87" s="13"/>
      <c r="DQ87" s="13"/>
      <c r="DS87" s="13"/>
      <c r="DU87" s="13"/>
      <c r="DW87" s="13"/>
      <c r="DX87" s="125"/>
      <c r="DY87" s="68"/>
      <c r="EC87" s="13"/>
      <c r="ED87" s="14"/>
      <c r="EE87" s="13"/>
      <c r="EG87" s="13"/>
      <c r="EI87" s="13"/>
      <c r="EK87" s="13"/>
      <c r="EM87" s="13"/>
      <c r="EO87" s="13"/>
      <c r="EQ87" s="13"/>
      <c r="ES87" s="13"/>
      <c r="ET87" s="14"/>
      <c r="EU87" s="13"/>
      <c r="EV87" s="13"/>
      <c r="EW87" s="13"/>
      <c r="EX87" s="14"/>
      <c r="EY87" s="14"/>
      <c r="EZ87" s="14"/>
      <c r="FA87" s="13"/>
      <c r="FB87" s="14"/>
      <c r="FC87" s="13"/>
      <c r="FD87" s="14"/>
      <c r="FE87" s="13"/>
      <c r="FF87" s="14"/>
      <c r="FG87" s="13"/>
      <c r="FH87" s="14"/>
      <c r="FI87" s="13"/>
      <c r="FK87" s="13"/>
      <c r="FL87" s="14"/>
      <c r="FM87" s="13"/>
      <c r="FN87" s="14"/>
      <c r="FO87" s="13"/>
      <c r="FP87" s="14"/>
      <c r="FQ87" s="13"/>
      <c r="FR87" s="14"/>
      <c r="FT87" s="13"/>
      <c r="FU87" s="13"/>
      <c r="FV87" s="13"/>
      <c r="FW87" s="13"/>
      <c r="FX87" s="13"/>
      <c r="FY87" s="13"/>
      <c r="GA87" s="13"/>
      <c r="GC87" s="13"/>
      <c r="GE87" s="13"/>
      <c r="GG87" s="13"/>
      <c r="GI87" s="13"/>
    </row>
    <row r="88" spans="1:191" ht="12.75" customHeight="1">
      <c r="B88" s="13"/>
      <c r="C88" s="13"/>
      <c r="D88" s="14"/>
      <c r="E88" s="13"/>
      <c r="F88" s="14"/>
      <c r="G88" s="13"/>
      <c r="H88" s="13"/>
      <c r="I88" s="13"/>
      <c r="J88" s="13"/>
      <c r="K88" s="13"/>
      <c r="L88" s="13"/>
      <c r="M88" s="13"/>
      <c r="O88" s="13"/>
      <c r="P88" s="13"/>
      <c r="Q88" s="13"/>
      <c r="S88" s="13"/>
      <c r="T88" s="13"/>
      <c r="U88" s="13"/>
      <c r="V88" s="13"/>
      <c r="W88" s="13"/>
      <c r="X88" s="13"/>
      <c r="Y88" s="13"/>
      <c r="AA88" s="13"/>
      <c r="AB88" s="13"/>
      <c r="AC88" s="13"/>
      <c r="AD88" s="14"/>
      <c r="AF88" s="14"/>
      <c r="AH88" s="14"/>
      <c r="AI88" s="13"/>
      <c r="AJ88" s="13"/>
      <c r="AK88" s="13"/>
      <c r="AL88" s="13"/>
      <c r="AM88" s="13"/>
      <c r="AN88" s="14"/>
      <c r="AO88" s="13"/>
      <c r="AP88" s="14"/>
      <c r="AV88" s="14"/>
      <c r="AW88" s="13"/>
      <c r="AZ88" s="14"/>
      <c r="BA88" s="13"/>
      <c r="BB88" s="14"/>
      <c r="BC88" s="13"/>
      <c r="BD88" s="14"/>
      <c r="BE88" s="13"/>
      <c r="BF88" s="14"/>
      <c r="BG88" s="13"/>
      <c r="BH88" s="13"/>
      <c r="BI88" s="13"/>
      <c r="BJ88" s="13"/>
      <c r="BK88" s="13"/>
      <c r="BL88" s="13"/>
      <c r="BM88" s="13"/>
      <c r="BP88" s="14"/>
      <c r="BV88" s="14"/>
      <c r="BX88" s="13"/>
      <c r="BY88" s="13"/>
      <c r="CA88" s="13"/>
      <c r="CB88" s="13"/>
      <c r="CC88" s="13"/>
      <c r="CD88" s="13"/>
      <c r="CE88" s="13"/>
      <c r="CF88" s="13"/>
      <c r="CG88" s="13"/>
      <c r="CI88" s="13"/>
      <c r="CK88" s="13"/>
      <c r="CM88" s="13"/>
      <c r="CO88" s="13"/>
      <c r="CQ88" s="13"/>
      <c r="CS88" s="13"/>
      <c r="CT88" s="14"/>
      <c r="CU88" s="14"/>
      <c r="CV88" s="14"/>
      <c r="CW88" s="14"/>
      <c r="CX88" s="14"/>
      <c r="CY88" s="14"/>
      <c r="CZ88" s="14"/>
      <c r="DA88" s="14"/>
      <c r="DB88" s="14"/>
      <c r="DC88" s="14"/>
      <c r="DI88" s="13"/>
      <c r="DK88" s="13"/>
      <c r="DM88" s="13"/>
      <c r="DO88" s="13"/>
      <c r="DQ88" s="13"/>
      <c r="DS88" s="13"/>
      <c r="DU88" s="13"/>
      <c r="DW88" s="13"/>
      <c r="DY88" s="13"/>
      <c r="EC88" s="13"/>
      <c r="ED88" s="14"/>
      <c r="EE88" s="13"/>
      <c r="EG88" s="13"/>
      <c r="EI88" s="13"/>
      <c r="EK88" s="13"/>
      <c r="EM88" s="13"/>
      <c r="EO88" s="13"/>
      <c r="EQ88" s="13"/>
      <c r="ES88" s="13"/>
      <c r="ET88" s="14"/>
      <c r="EU88" s="13"/>
      <c r="EV88" s="13"/>
      <c r="EW88" s="13"/>
      <c r="EX88" s="14"/>
      <c r="EY88" s="14"/>
      <c r="EZ88" s="14"/>
      <c r="FA88" s="13"/>
      <c r="FB88" s="14"/>
      <c r="FC88" s="13"/>
      <c r="FD88" s="14"/>
      <c r="FE88" s="13"/>
      <c r="FF88" s="14"/>
      <c r="FG88" s="13"/>
      <c r="FH88" s="14"/>
      <c r="FI88" s="13"/>
      <c r="FK88" s="13"/>
      <c r="FL88" s="14"/>
      <c r="FM88" s="13"/>
      <c r="FN88" s="14"/>
      <c r="FO88" s="13"/>
      <c r="FP88" s="14"/>
      <c r="FQ88" s="13"/>
      <c r="FR88" s="14"/>
      <c r="FT88" s="13"/>
      <c r="FU88" s="13"/>
      <c r="FV88" s="13"/>
      <c r="FW88" s="13"/>
      <c r="FX88" s="13"/>
      <c r="FY88" s="13"/>
      <c r="GA88" s="13"/>
      <c r="GC88" s="13"/>
      <c r="GE88" s="13"/>
      <c r="GG88" s="13"/>
      <c r="GI88" s="13"/>
    </row>
    <row r="89" spans="1:191" ht="12.75" customHeight="1">
      <c r="B89" s="13"/>
      <c r="C89" s="13"/>
      <c r="D89" s="14"/>
      <c r="E89" s="13"/>
      <c r="F89" s="14"/>
      <c r="G89" s="13"/>
      <c r="H89" s="13"/>
      <c r="I89" s="13"/>
      <c r="J89" s="13"/>
      <c r="K89" s="13"/>
      <c r="L89" s="13"/>
      <c r="M89" s="13"/>
      <c r="O89" s="13"/>
      <c r="P89" s="13"/>
      <c r="Q89" s="13"/>
      <c r="S89" s="13"/>
      <c r="T89" s="13"/>
      <c r="U89" s="13"/>
      <c r="V89" s="13"/>
      <c r="W89" s="13"/>
      <c r="X89" s="13"/>
      <c r="Y89" s="13"/>
      <c r="AA89" s="13"/>
      <c r="AB89" s="13"/>
      <c r="AC89" s="13"/>
      <c r="AD89" s="14"/>
      <c r="AF89" s="14"/>
      <c r="AH89" s="14"/>
      <c r="AI89" s="13"/>
      <c r="AJ89" s="13"/>
      <c r="AK89" s="13"/>
      <c r="AL89" s="13"/>
      <c r="AM89" s="13"/>
      <c r="AN89" s="14"/>
      <c r="AO89" s="13"/>
      <c r="AP89" s="14"/>
      <c r="AV89" s="14"/>
      <c r="AW89" s="13"/>
      <c r="AZ89" s="14"/>
      <c r="BA89" s="13"/>
      <c r="BB89" s="14"/>
      <c r="BC89" s="13"/>
      <c r="BD89" s="14"/>
      <c r="BE89" s="13"/>
      <c r="BF89" s="14"/>
      <c r="BG89" s="13"/>
      <c r="BH89" s="13"/>
      <c r="BI89" s="13"/>
      <c r="BJ89" s="13"/>
      <c r="BK89" s="13"/>
      <c r="BL89" s="13"/>
      <c r="BM89" s="13"/>
      <c r="BP89" s="14"/>
      <c r="BV89" s="14"/>
      <c r="BX89" s="13"/>
      <c r="BY89" s="13"/>
      <c r="CA89" s="13"/>
      <c r="CB89" s="13"/>
      <c r="CC89" s="13"/>
      <c r="CD89" s="13"/>
      <c r="CE89" s="13"/>
      <c r="CF89" s="13"/>
      <c r="CG89" s="13"/>
      <c r="CI89" s="13"/>
      <c r="CK89" s="13"/>
      <c r="CM89" s="13"/>
      <c r="CO89" s="13"/>
      <c r="CQ89" s="13"/>
      <c r="CS89" s="13"/>
      <c r="CT89" s="14"/>
      <c r="CU89" s="14"/>
      <c r="CV89" s="14"/>
      <c r="CW89" s="14"/>
      <c r="CX89" s="14"/>
      <c r="CY89" s="14"/>
      <c r="CZ89" s="14"/>
      <c r="DA89" s="14"/>
      <c r="DB89" s="14"/>
      <c r="DC89" s="14"/>
      <c r="DI89" s="13"/>
      <c r="DK89" s="13"/>
      <c r="DM89" s="13"/>
      <c r="DO89" s="13"/>
      <c r="DQ89" s="13"/>
      <c r="DS89" s="13"/>
      <c r="DU89" s="13"/>
      <c r="DW89" s="13"/>
      <c r="DY89" s="13"/>
      <c r="EC89" s="13"/>
      <c r="ED89" s="14"/>
      <c r="EE89" s="13"/>
      <c r="EG89" s="13"/>
      <c r="EI89" s="13"/>
      <c r="EK89" s="13"/>
      <c r="EM89" s="13"/>
      <c r="EO89" s="13"/>
      <c r="EQ89" s="13"/>
      <c r="ES89" s="13"/>
      <c r="ET89" s="14"/>
      <c r="EU89" s="13"/>
      <c r="EV89" s="13"/>
      <c r="EW89" s="13"/>
      <c r="EX89" s="14"/>
      <c r="EY89" s="14"/>
      <c r="EZ89" s="14"/>
      <c r="FA89" s="13"/>
      <c r="FB89" s="14"/>
      <c r="FC89" s="13"/>
      <c r="FD89" s="14"/>
      <c r="FE89" s="13"/>
      <c r="FF89" s="14"/>
      <c r="FG89" s="13"/>
      <c r="FH89" s="14"/>
      <c r="FI89" s="13"/>
      <c r="FK89" s="13"/>
      <c r="FL89" s="14"/>
      <c r="FM89" s="13"/>
      <c r="FN89" s="14"/>
      <c r="FO89" s="13"/>
      <c r="FP89" s="14"/>
      <c r="FQ89" s="13"/>
      <c r="FR89" s="14"/>
      <c r="FT89" s="13"/>
      <c r="FU89" s="13"/>
      <c r="FV89" s="13"/>
      <c r="FW89" s="13"/>
      <c r="FX89" s="13"/>
      <c r="FY89" s="13"/>
      <c r="GA89" s="13"/>
      <c r="GC89" s="13"/>
      <c r="GE89" s="13"/>
      <c r="GG89" s="13"/>
      <c r="GI89" s="13"/>
    </row>
    <row r="90" spans="1:191" ht="12.75" customHeight="1">
      <c r="A90" s="1"/>
      <c r="B90" s="13"/>
      <c r="C90" s="13"/>
      <c r="D90" s="14"/>
      <c r="E90" s="13"/>
      <c r="F90" s="14"/>
      <c r="G90" s="13"/>
      <c r="H90" s="13"/>
      <c r="I90" s="13"/>
      <c r="J90" s="13"/>
      <c r="K90" s="13"/>
      <c r="L90" s="13"/>
      <c r="M90" s="13"/>
      <c r="O90" s="13"/>
      <c r="P90" s="13"/>
      <c r="Q90" s="13"/>
      <c r="S90" s="13"/>
      <c r="T90" s="13"/>
      <c r="U90" s="13"/>
      <c r="V90" s="13"/>
      <c r="W90" s="13"/>
      <c r="X90" s="13"/>
      <c r="Y90" s="13"/>
      <c r="AA90" s="13"/>
      <c r="AB90" s="13"/>
      <c r="AC90" s="13"/>
      <c r="AD90" s="14"/>
      <c r="AF90" s="14"/>
      <c r="AH90" s="14"/>
      <c r="AI90" s="13"/>
      <c r="AJ90" s="13"/>
      <c r="AK90" s="13"/>
      <c r="AL90" s="13"/>
      <c r="AM90" s="13"/>
      <c r="AN90" s="14"/>
      <c r="AO90" s="13"/>
      <c r="AP90" s="14"/>
      <c r="AV90" s="14"/>
      <c r="AW90" s="13"/>
      <c r="AZ90" s="14"/>
      <c r="BA90" s="13"/>
      <c r="BB90" s="14"/>
      <c r="BC90" s="13"/>
      <c r="BD90" s="14"/>
      <c r="BE90" s="13"/>
      <c r="BF90" s="14"/>
      <c r="BG90" s="13"/>
      <c r="BH90" s="13"/>
      <c r="BI90" s="13"/>
      <c r="BJ90" s="13"/>
      <c r="BK90" s="13"/>
      <c r="BL90" s="13"/>
      <c r="BM90" s="13"/>
      <c r="BP90" s="14"/>
      <c r="BV90" s="14"/>
      <c r="BX90" s="13"/>
      <c r="BY90" s="13"/>
      <c r="CA90" s="13"/>
      <c r="CB90" s="13"/>
      <c r="CC90" s="13"/>
      <c r="CD90" s="13"/>
      <c r="CE90" s="13"/>
      <c r="CF90" s="13"/>
      <c r="CG90" s="13"/>
      <c r="CI90" s="13"/>
      <c r="CK90" s="13"/>
      <c r="CM90" s="13"/>
      <c r="CO90" s="13"/>
      <c r="CQ90" s="13"/>
      <c r="CS90" s="13"/>
      <c r="CT90" s="14"/>
      <c r="CU90" s="14"/>
      <c r="CV90" s="14"/>
      <c r="CW90" s="14"/>
      <c r="CX90" s="14"/>
      <c r="CY90" s="14"/>
      <c r="CZ90" s="14"/>
      <c r="DA90" s="14"/>
      <c r="DB90" s="14"/>
      <c r="DC90" s="14"/>
      <c r="DI90" s="13"/>
      <c r="DK90" s="13"/>
      <c r="DM90" s="13"/>
      <c r="DO90" s="13"/>
      <c r="DQ90" s="13"/>
      <c r="DS90" s="13"/>
      <c r="DU90" s="13"/>
      <c r="DW90" s="13"/>
      <c r="DY90" s="13"/>
      <c r="EC90" s="13"/>
      <c r="ED90" s="14"/>
      <c r="EE90" s="13"/>
      <c r="EG90" s="13"/>
      <c r="EI90" s="13"/>
      <c r="EK90" s="13"/>
      <c r="EM90" s="13"/>
      <c r="EO90" s="13"/>
      <c r="EQ90" s="13"/>
      <c r="ES90" s="13"/>
      <c r="ET90" s="14"/>
      <c r="EU90" s="13"/>
      <c r="EV90" s="13"/>
      <c r="EW90" s="13"/>
      <c r="EX90" s="14"/>
      <c r="EY90" s="14"/>
      <c r="EZ90" s="14"/>
      <c r="FA90" s="13"/>
      <c r="FB90" s="14"/>
      <c r="FC90" s="13"/>
      <c r="FD90" s="14"/>
      <c r="FE90" s="13"/>
      <c r="FF90" s="14"/>
      <c r="FG90" s="13"/>
      <c r="FH90" s="14"/>
      <c r="FI90" s="13"/>
      <c r="FK90" s="13"/>
      <c r="FL90" s="14"/>
      <c r="FM90" s="13"/>
      <c r="FN90" s="14"/>
      <c r="FO90" s="13"/>
      <c r="FP90" s="14"/>
      <c r="FQ90" s="13"/>
      <c r="FR90" s="14"/>
      <c r="FT90" s="13"/>
      <c r="FU90" s="13"/>
      <c r="FV90" s="13"/>
      <c r="FW90" s="13"/>
      <c r="FX90" s="13"/>
      <c r="FY90" s="13"/>
      <c r="GA90" s="13"/>
      <c r="GC90" s="13"/>
      <c r="GE90" s="13"/>
      <c r="GG90" s="13"/>
      <c r="GI90" s="13"/>
    </row>
    <row r="91" spans="1:191" ht="12.75" customHeight="1">
      <c r="B91" s="13"/>
      <c r="C91" s="13"/>
      <c r="D91" s="14"/>
      <c r="E91" s="13"/>
      <c r="F91" s="14"/>
      <c r="G91" s="13"/>
      <c r="H91" s="13"/>
      <c r="I91" s="13"/>
      <c r="J91" s="13"/>
      <c r="K91" s="13"/>
      <c r="L91" s="13"/>
      <c r="M91" s="13"/>
      <c r="O91" s="13"/>
      <c r="P91" s="13"/>
      <c r="Q91" s="13"/>
      <c r="S91" s="13"/>
      <c r="T91" s="13"/>
      <c r="U91" s="13"/>
      <c r="V91" s="13"/>
      <c r="W91" s="13"/>
      <c r="X91" s="13"/>
      <c r="Y91" s="13"/>
      <c r="AA91" s="13"/>
      <c r="AB91" s="13"/>
      <c r="AC91" s="13"/>
      <c r="AD91" s="14"/>
      <c r="AF91" s="14"/>
      <c r="AH91" s="14"/>
      <c r="AI91" s="13"/>
      <c r="AJ91" s="13"/>
      <c r="AK91" s="13"/>
      <c r="AL91" s="13"/>
      <c r="AM91" s="13"/>
      <c r="AN91" s="14"/>
      <c r="AO91" s="13"/>
      <c r="AP91" s="14"/>
      <c r="AV91" s="14"/>
      <c r="AW91" s="13"/>
      <c r="AZ91" s="14"/>
      <c r="BA91" s="13"/>
      <c r="BB91" s="14"/>
      <c r="BC91" s="13"/>
      <c r="BD91" s="14"/>
      <c r="BE91" s="13"/>
      <c r="BF91" s="14"/>
      <c r="BG91" s="13"/>
      <c r="BH91" s="13"/>
      <c r="BI91" s="13"/>
      <c r="BJ91" s="13"/>
      <c r="BK91" s="13"/>
      <c r="BL91" s="13"/>
      <c r="BM91" s="13"/>
      <c r="BP91" s="14"/>
      <c r="BV91" s="14"/>
      <c r="BX91" s="13"/>
      <c r="BY91" s="13"/>
      <c r="CA91" s="13"/>
      <c r="CB91" s="13"/>
      <c r="CC91" s="13"/>
      <c r="CD91" s="13"/>
      <c r="CE91" s="13"/>
      <c r="CF91" s="13"/>
      <c r="CG91" s="13"/>
      <c r="CI91" s="13"/>
      <c r="CK91" s="13"/>
      <c r="CM91" s="13"/>
      <c r="CO91" s="13"/>
      <c r="CQ91" s="13"/>
      <c r="CS91" s="13"/>
      <c r="CT91" s="14"/>
      <c r="CU91" s="14"/>
      <c r="CV91" s="14"/>
      <c r="CW91" s="14"/>
      <c r="CX91" s="14"/>
      <c r="CY91" s="14"/>
      <c r="CZ91" s="14"/>
      <c r="DA91" s="14"/>
      <c r="DB91" s="14"/>
      <c r="DC91" s="14"/>
      <c r="DI91" s="13"/>
      <c r="DK91" s="13"/>
      <c r="DM91" s="13"/>
      <c r="DO91" s="13"/>
      <c r="DQ91" s="13"/>
      <c r="DS91" s="13"/>
      <c r="DU91" s="13"/>
      <c r="DW91" s="13"/>
      <c r="DY91" s="13"/>
      <c r="EC91" s="13"/>
      <c r="ED91" s="14"/>
      <c r="EE91" s="13"/>
      <c r="EG91" s="13"/>
      <c r="EI91" s="13"/>
      <c r="EK91" s="13"/>
      <c r="EM91" s="13"/>
      <c r="EO91" s="13"/>
      <c r="EQ91" s="13"/>
      <c r="ES91" s="13"/>
      <c r="ET91" s="14"/>
      <c r="EU91" s="13"/>
      <c r="EV91" s="13"/>
      <c r="EW91" s="13"/>
      <c r="EX91" s="14"/>
      <c r="EY91" s="14"/>
      <c r="EZ91" s="14"/>
      <c r="FA91" s="13"/>
      <c r="FB91" s="14"/>
      <c r="FC91" s="13"/>
      <c r="FD91" s="14"/>
      <c r="FE91" s="13"/>
      <c r="FF91" s="14"/>
      <c r="FG91" s="13"/>
      <c r="FH91" s="14"/>
      <c r="FI91" s="13"/>
      <c r="FK91" s="13"/>
      <c r="FL91" s="14"/>
      <c r="FM91" s="13"/>
      <c r="FN91" s="14"/>
      <c r="FO91" s="13"/>
      <c r="FP91" s="14"/>
      <c r="FQ91" s="13"/>
      <c r="FR91" s="14"/>
      <c r="FT91" s="13"/>
      <c r="FU91" s="13"/>
      <c r="FV91" s="13"/>
      <c r="FW91" s="13"/>
      <c r="FX91" s="13"/>
      <c r="FY91" s="13"/>
      <c r="GA91" s="13"/>
      <c r="GC91" s="13"/>
      <c r="GE91" s="13"/>
      <c r="GG91" s="13"/>
      <c r="GI91" s="13"/>
    </row>
    <row r="92" spans="1:191" ht="12.75" customHeight="1">
      <c r="B92" s="13"/>
      <c r="C92" s="13"/>
      <c r="D92" s="14"/>
      <c r="E92" s="13"/>
      <c r="F92" s="14"/>
      <c r="G92" s="13"/>
      <c r="H92" s="13"/>
      <c r="I92" s="13"/>
      <c r="J92" s="13"/>
      <c r="K92" s="13"/>
      <c r="L92" s="13"/>
      <c r="M92" s="13"/>
      <c r="O92" s="13"/>
      <c r="P92" s="13"/>
      <c r="Q92" s="13"/>
      <c r="S92" s="13"/>
      <c r="T92" s="13"/>
      <c r="U92" s="13"/>
      <c r="V92" s="13"/>
      <c r="W92" s="13"/>
      <c r="X92" s="13"/>
      <c r="Y92" s="13"/>
      <c r="AA92" s="13"/>
      <c r="AB92" s="13"/>
      <c r="AC92" s="13"/>
      <c r="AD92" s="14"/>
      <c r="AF92" s="14"/>
      <c r="AH92" s="14"/>
      <c r="AI92" s="13"/>
      <c r="AJ92" s="13"/>
      <c r="AK92" s="13"/>
      <c r="AL92" s="13"/>
      <c r="AM92" s="13"/>
      <c r="AN92" s="14"/>
      <c r="AO92" s="13"/>
      <c r="AP92" s="14"/>
      <c r="AV92" s="14"/>
      <c r="AW92" s="13"/>
      <c r="AZ92" s="14"/>
      <c r="BA92" s="13"/>
      <c r="BB92" s="14"/>
      <c r="BC92" s="13"/>
      <c r="BD92" s="14"/>
      <c r="BE92" s="13"/>
      <c r="BF92" s="14"/>
      <c r="BG92" s="13"/>
      <c r="BH92" s="13"/>
      <c r="BI92" s="13"/>
      <c r="BJ92" s="13"/>
      <c r="BK92" s="13"/>
      <c r="BL92" s="13"/>
      <c r="BM92" s="13"/>
      <c r="BP92" s="14"/>
      <c r="BV92" s="14"/>
      <c r="BX92" s="13"/>
      <c r="BY92" s="13"/>
      <c r="CA92" s="13"/>
      <c r="CB92" s="13"/>
      <c r="CC92" s="13"/>
      <c r="CD92" s="13"/>
      <c r="CE92" s="13"/>
      <c r="CF92" s="13"/>
      <c r="CG92" s="13"/>
      <c r="CI92" s="13"/>
      <c r="CK92" s="13"/>
      <c r="CM92" s="13"/>
      <c r="CO92" s="13"/>
      <c r="CQ92" s="13"/>
      <c r="CS92" s="13"/>
      <c r="CT92" s="14"/>
      <c r="CU92" s="14"/>
      <c r="CV92" s="14"/>
      <c r="CW92" s="14"/>
      <c r="CX92" s="14"/>
      <c r="CY92" s="14"/>
      <c r="CZ92" s="14"/>
      <c r="DA92" s="14"/>
      <c r="DB92" s="14"/>
      <c r="DC92" s="14"/>
      <c r="DI92" s="13"/>
      <c r="DK92" s="13"/>
      <c r="DM92" s="13"/>
      <c r="DO92" s="13"/>
      <c r="DQ92" s="13"/>
      <c r="DS92" s="13"/>
      <c r="DU92" s="13"/>
      <c r="DW92" s="13"/>
      <c r="DY92" s="13"/>
      <c r="EC92" s="13"/>
      <c r="ED92" s="14"/>
      <c r="EE92" s="13"/>
      <c r="EG92" s="13"/>
      <c r="EI92" s="13"/>
      <c r="EK92" s="13"/>
      <c r="EM92" s="13"/>
      <c r="EO92" s="13"/>
      <c r="EQ92" s="13"/>
      <c r="ES92" s="13"/>
      <c r="ET92" s="14"/>
      <c r="EU92" s="13"/>
      <c r="EV92" s="13"/>
      <c r="EW92" s="13"/>
      <c r="EX92" s="14"/>
      <c r="EY92" s="14"/>
      <c r="EZ92" s="14"/>
      <c r="FA92" s="13"/>
      <c r="FB92" s="14"/>
      <c r="FC92" s="13"/>
      <c r="FD92" s="14"/>
      <c r="FE92" s="13"/>
      <c r="FF92" s="14"/>
      <c r="FG92" s="13"/>
      <c r="FH92" s="14"/>
      <c r="FI92" s="13"/>
      <c r="FK92" s="13"/>
      <c r="FL92" s="14"/>
      <c r="FM92" s="13"/>
      <c r="FN92" s="14"/>
      <c r="FO92" s="13"/>
      <c r="FP92" s="14"/>
      <c r="FQ92" s="13"/>
      <c r="FR92" s="14"/>
      <c r="FT92" s="13"/>
      <c r="FU92" s="13"/>
      <c r="FV92" s="13"/>
      <c r="FW92" s="13"/>
      <c r="FX92" s="13"/>
      <c r="FY92" s="13"/>
      <c r="GA92" s="13"/>
      <c r="GC92" s="13"/>
      <c r="GE92" s="13"/>
      <c r="GG92" s="13"/>
      <c r="GI92" s="13"/>
    </row>
    <row r="93" spans="1:191" ht="12.75" customHeight="1">
      <c r="B93" s="13"/>
      <c r="C93" s="13"/>
      <c r="D93" s="14"/>
      <c r="E93" s="13"/>
      <c r="F93" s="14"/>
      <c r="G93" s="13"/>
      <c r="H93" s="13"/>
      <c r="I93" s="13"/>
      <c r="J93" s="13"/>
      <c r="K93" s="13"/>
      <c r="L93" s="13"/>
      <c r="M93" s="13"/>
      <c r="O93" s="13"/>
      <c r="P93" s="13"/>
      <c r="Q93" s="13"/>
      <c r="S93" s="13"/>
      <c r="T93" s="13"/>
      <c r="U93" s="13"/>
      <c r="V93" s="13"/>
      <c r="W93" s="13"/>
      <c r="X93" s="13"/>
      <c r="Y93" s="13"/>
      <c r="AA93" s="13"/>
      <c r="AB93" s="13"/>
      <c r="AC93" s="13"/>
      <c r="AD93" s="14"/>
      <c r="AF93" s="14"/>
      <c r="AH93" s="14"/>
      <c r="AI93" s="13"/>
      <c r="AJ93" s="13"/>
      <c r="AK93" s="13"/>
      <c r="AL93" s="13"/>
      <c r="AM93" s="13"/>
      <c r="AN93" s="14"/>
      <c r="AO93" s="13"/>
      <c r="AP93" s="14"/>
      <c r="AV93" s="14"/>
      <c r="AW93" s="13"/>
      <c r="AZ93" s="14"/>
      <c r="BA93" s="13"/>
      <c r="BB93" s="14"/>
      <c r="BC93" s="13"/>
      <c r="BD93" s="14"/>
      <c r="BE93" s="13"/>
      <c r="BF93" s="14"/>
      <c r="BG93" s="13"/>
      <c r="BH93" s="13"/>
      <c r="BI93" s="13"/>
      <c r="BJ93" s="13"/>
      <c r="BK93" s="13"/>
      <c r="BL93" s="13"/>
      <c r="BM93" s="13"/>
      <c r="BP93" s="14"/>
      <c r="BV93" s="14"/>
      <c r="BX93" s="13"/>
      <c r="BY93" s="13"/>
      <c r="CA93" s="13"/>
      <c r="CB93" s="13"/>
      <c r="CC93" s="13"/>
      <c r="CD93" s="13"/>
      <c r="CE93" s="13"/>
      <c r="CF93" s="13"/>
      <c r="CG93" s="13"/>
      <c r="CI93" s="13"/>
      <c r="CK93" s="13"/>
      <c r="CM93" s="13"/>
      <c r="CO93" s="13"/>
      <c r="CQ93" s="13"/>
      <c r="CS93" s="13"/>
      <c r="CT93" s="14"/>
      <c r="CU93" s="14"/>
      <c r="CV93" s="14"/>
      <c r="CW93" s="14"/>
      <c r="CX93" s="14"/>
      <c r="CY93" s="14"/>
      <c r="CZ93" s="14"/>
      <c r="DA93" s="14"/>
      <c r="DB93" s="14"/>
      <c r="DC93" s="14"/>
      <c r="DI93" s="13"/>
      <c r="DK93" s="13"/>
      <c r="DM93" s="13"/>
      <c r="DO93" s="13"/>
      <c r="DQ93" s="13"/>
      <c r="DS93" s="13"/>
      <c r="DU93" s="13"/>
      <c r="DW93" s="13"/>
      <c r="DY93" s="13"/>
      <c r="EC93" s="13"/>
      <c r="ED93" s="14"/>
      <c r="EE93" s="13"/>
      <c r="EG93" s="13"/>
      <c r="EI93" s="13"/>
      <c r="EK93" s="13"/>
      <c r="EM93" s="13"/>
      <c r="EO93" s="13"/>
      <c r="EQ93" s="13"/>
      <c r="ES93" s="13"/>
      <c r="ET93" s="14"/>
      <c r="EU93" s="13"/>
      <c r="EV93" s="13"/>
      <c r="EW93" s="13"/>
      <c r="EX93" s="14"/>
      <c r="EY93" s="14"/>
      <c r="EZ93" s="14"/>
      <c r="FA93" s="13"/>
      <c r="FB93" s="14"/>
      <c r="FC93" s="13"/>
      <c r="FD93" s="14"/>
      <c r="FE93" s="13"/>
      <c r="FF93" s="14"/>
      <c r="FG93" s="13"/>
      <c r="FH93" s="14"/>
      <c r="FI93" s="13"/>
      <c r="FK93" s="13"/>
      <c r="FL93" s="14"/>
      <c r="FM93" s="13"/>
      <c r="FN93" s="14"/>
      <c r="FO93" s="13"/>
      <c r="FP93" s="14"/>
      <c r="FQ93" s="13"/>
      <c r="FR93" s="14"/>
      <c r="FT93" s="13"/>
      <c r="FU93" s="13"/>
      <c r="FV93" s="13"/>
      <c r="FW93" s="13"/>
      <c r="FX93" s="13"/>
      <c r="FY93" s="13"/>
      <c r="GA93" s="13"/>
      <c r="GC93" s="13"/>
      <c r="GE93" s="13"/>
      <c r="GG93" s="13"/>
      <c r="GI93" s="13"/>
    </row>
    <row r="94" spans="1:191" ht="12.75" customHeight="1">
      <c r="B94" s="13"/>
      <c r="C94" s="13"/>
      <c r="D94" s="14"/>
      <c r="E94" s="13"/>
      <c r="F94" s="14"/>
      <c r="G94" s="13"/>
      <c r="H94" s="13"/>
      <c r="I94" s="13"/>
      <c r="J94" s="13"/>
      <c r="K94" s="13"/>
      <c r="L94" s="13"/>
      <c r="M94" s="13"/>
      <c r="O94" s="13"/>
      <c r="P94" s="13"/>
      <c r="Q94" s="13"/>
      <c r="S94" s="13"/>
      <c r="T94" s="13"/>
      <c r="U94" s="13"/>
      <c r="V94" s="13"/>
      <c r="W94" s="13"/>
      <c r="X94" s="13"/>
      <c r="Y94" s="13"/>
      <c r="AA94" s="13"/>
      <c r="AB94" s="13"/>
      <c r="AC94" s="13"/>
      <c r="AD94" s="14"/>
      <c r="AF94" s="14"/>
      <c r="AH94" s="14"/>
      <c r="AI94" s="13"/>
      <c r="AJ94" s="13"/>
      <c r="AK94" s="13"/>
      <c r="AL94" s="13"/>
      <c r="AM94" s="13"/>
      <c r="AN94" s="14"/>
      <c r="AO94" s="13"/>
      <c r="AP94" s="14"/>
      <c r="AV94" s="14"/>
      <c r="AW94" s="13"/>
      <c r="AZ94" s="14"/>
      <c r="BA94" s="13"/>
      <c r="BB94" s="14"/>
      <c r="BC94" s="13"/>
      <c r="BD94" s="14"/>
      <c r="BE94" s="13"/>
      <c r="BF94" s="14"/>
      <c r="BG94" s="13"/>
      <c r="BH94" s="13"/>
      <c r="BI94" s="13"/>
      <c r="BJ94" s="13"/>
      <c r="BK94" s="13"/>
      <c r="BL94" s="13"/>
      <c r="BM94" s="13"/>
      <c r="BP94" s="14"/>
      <c r="BV94" s="14"/>
      <c r="BX94" s="13"/>
      <c r="BY94" s="13"/>
      <c r="CA94" s="13"/>
      <c r="CB94" s="13"/>
      <c r="CC94" s="13"/>
      <c r="CD94" s="13"/>
      <c r="CE94" s="13"/>
      <c r="CF94" s="13"/>
      <c r="CG94" s="13"/>
      <c r="CI94" s="13"/>
      <c r="CK94" s="13"/>
      <c r="CM94" s="13"/>
      <c r="CO94" s="13"/>
      <c r="CQ94" s="13"/>
      <c r="CS94" s="13"/>
      <c r="CT94" s="14"/>
      <c r="CU94" s="14"/>
      <c r="CV94" s="14"/>
      <c r="CW94" s="14"/>
      <c r="CX94" s="14"/>
      <c r="CY94" s="14"/>
      <c r="CZ94" s="14"/>
      <c r="DA94" s="14"/>
      <c r="DB94" s="14"/>
      <c r="DC94" s="14"/>
      <c r="DI94" s="13"/>
      <c r="DK94" s="13"/>
      <c r="DM94" s="13"/>
      <c r="DO94" s="13"/>
      <c r="DQ94" s="13"/>
      <c r="DS94" s="13"/>
      <c r="DU94" s="13"/>
      <c r="DW94" s="13"/>
      <c r="DY94" s="13"/>
      <c r="EC94" s="13"/>
      <c r="ED94" s="14"/>
      <c r="EE94" s="13"/>
      <c r="EG94" s="13"/>
      <c r="EI94" s="13"/>
      <c r="EK94" s="13"/>
      <c r="EM94" s="13"/>
      <c r="EO94" s="13"/>
      <c r="EQ94" s="13"/>
      <c r="ES94" s="13"/>
      <c r="ET94" s="14"/>
      <c r="EU94" s="13"/>
      <c r="EV94" s="13"/>
      <c r="EW94" s="13"/>
      <c r="EX94" s="14"/>
      <c r="EY94" s="14"/>
      <c r="EZ94" s="14"/>
      <c r="FA94" s="13"/>
      <c r="FB94" s="14"/>
      <c r="FC94" s="13"/>
      <c r="FD94" s="14"/>
      <c r="FE94" s="13"/>
      <c r="FF94" s="14"/>
      <c r="FG94" s="13"/>
      <c r="FH94" s="14"/>
      <c r="FI94" s="13"/>
      <c r="FK94" s="13"/>
      <c r="FL94" s="14"/>
      <c r="FM94" s="13"/>
      <c r="FN94" s="14"/>
      <c r="FO94" s="13"/>
      <c r="FP94" s="14"/>
      <c r="FQ94" s="13"/>
      <c r="FR94" s="14"/>
      <c r="FT94" s="13"/>
      <c r="FU94" s="13"/>
      <c r="FV94" s="13"/>
      <c r="FW94" s="13"/>
      <c r="FX94" s="13"/>
      <c r="FY94" s="13"/>
      <c r="GA94" s="13"/>
      <c r="GC94" s="13"/>
      <c r="GE94" s="13"/>
      <c r="GG94" s="13"/>
      <c r="GI94" s="13"/>
    </row>
    <row r="95" spans="1:191" ht="12.75" customHeight="1">
      <c r="B95" s="13"/>
      <c r="C95" s="13"/>
      <c r="D95" s="14"/>
      <c r="E95" s="13"/>
      <c r="F95" s="14"/>
      <c r="G95" s="13"/>
      <c r="H95" s="13"/>
      <c r="I95" s="13"/>
      <c r="J95" s="13"/>
      <c r="K95" s="13"/>
      <c r="L95" s="13"/>
      <c r="M95" s="13"/>
      <c r="O95" s="13"/>
      <c r="P95" s="13"/>
      <c r="Q95" s="13"/>
      <c r="S95" s="13"/>
      <c r="T95" s="13"/>
      <c r="U95" s="13"/>
      <c r="V95" s="13"/>
      <c r="W95" s="13"/>
      <c r="X95" s="13"/>
      <c r="Y95" s="13"/>
      <c r="AA95" s="13"/>
      <c r="AB95" s="13"/>
      <c r="AC95" s="13"/>
      <c r="AD95" s="14"/>
      <c r="AF95" s="14"/>
      <c r="AH95" s="14"/>
      <c r="AI95" s="13"/>
      <c r="AJ95" s="13"/>
      <c r="AK95" s="13"/>
      <c r="AL95" s="13"/>
      <c r="AM95" s="13"/>
      <c r="AN95" s="14"/>
      <c r="AO95" s="13"/>
      <c r="AP95" s="14"/>
      <c r="AV95" s="14"/>
      <c r="AW95" s="13"/>
      <c r="AZ95" s="14"/>
      <c r="BA95" s="13"/>
      <c r="BB95" s="14"/>
      <c r="BC95" s="13"/>
      <c r="BD95" s="14"/>
      <c r="BE95" s="13"/>
      <c r="BF95" s="14"/>
      <c r="BG95" s="13"/>
      <c r="BH95" s="13"/>
      <c r="BI95" s="13"/>
      <c r="BJ95" s="13"/>
      <c r="BK95" s="13"/>
      <c r="BL95" s="13"/>
      <c r="BM95" s="13"/>
      <c r="BP95" s="14"/>
      <c r="BV95" s="14"/>
      <c r="BX95" s="13"/>
      <c r="BY95" s="13"/>
      <c r="CA95" s="13"/>
      <c r="CB95" s="13"/>
      <c r="CC95" s="13"/>
      <c r="CD95" s="13"/>
      <c r="CE95" s="13"/>
      <c r="CF95" s="13"/>
      <c r="CG95" s="13"/>
      <c r="CI95" s="13"/>
      <c r="CK95" s="13"/>
      <c r="CM95" s="13"/>
      <c r="CO95" s="13"/>
      <c r="CQ95" s="13"/>
      <c r="CS95" s="13"/>
      <c r="CT95" s="14"/>
      <c r="CU95" s="14"/>
      <c r="CV95" s="14"/>
      <c r="CW95" s="14"/>
      <c r="CX95" s="14"/>
      <c r="CY95" s="14"/>
      <c r="CZ95" s="14"/>
      <c r="DA95" s="14"/>
      <c r="DB95" s="14"/>
      <c r="DC95" s="14"/>
      <c r="DI95" s="13"/>
      <c r="DK95" s="13"/>
      <c r="DM95" s="13"/>
      <c r="DO95" s="13"/>
      <c r="DQ95" s="13"/>
      <c r="DS95" s="13"/>
      <c r="DU95" s="13"/>
      <c r="DW95" s="13"/>
      <c r="DY95" s="13"/>
      <c r="EC95" s="13"/>
      <c r="ED95" s="14"/>
      <c r="EE95" s="13"/>
      <c r="EG95" s="13"/>
      <c r="EI95" s="13"/>
      <c r="EK95" s="13"/>
      <c r="EM95" s="13"/>
      <c r="EO95" s="13"/>
      <c r="EQ95" s="13"/>
      <c r="ES95" s="13"/>
      <c r="ET95" s="14"/>
      <c r="EU95" s="13"/>
      <c r="EV95" s="13"/>
      <c r="EW95" s="13"/>
      <c r="EX95" s="14"/>
      <c r="EY95" s="14"/>
      <c r="EZ95" s="14"/>
      <c r="FA95" s="13"/>
      <c r="FB95" s="14"/>
      <c r="FC95" s="13"/>
      <c r="FD95" s="14"/>
      <c r="FE95" s="13"/>
      <c r="FF95" s="14"/>
      <c r="FG95" s="13"/>
      <c r="FH95" s="14"/>
      <c r="FI95" s="13"/>
      <c r="FK95" s="13"/>
      <c r="FL95" s="14"/>
      <c r="FM95" s="13"/>
      <c r="FN95" s="14"/>
      <c r="FO95" s="13"/>
      <c r="FP95" s="14"/>
      <c r="FQ95" s="13"/>
      <c r="FR95" s="14"/>
      <c r="FT95" s="13"/>
      <c r="FU95" s="13"/>
      <c r="FV95" s="13"/>
      <c r="FW95" s="13"/>
      <c r="FX95" s="13"/>
      <c r="FY95" s="13"/>
      <c r="GA95" s="13"/>
      <c r="GC95" s="13"/>
      <c r="GE95" s="13"/>
      <c r="GG95" s="13"/>
      <c r="GI95" s="13"/>
    </row>
    <row r="96" spans="1:191" ht="12.75" customHeight="1">
      <c r="B96" s="13"/>
      <c r="C96" s="13"/>
      <c r="D96" s="14"/>
      <c r="E96" s="13"/>
      <c r="F96" s="14"/>
      <c r="G96" s="13"/>
      <c r="H96" s="13"/>
      <c r="I96" s="13"/>
      <c r="J96" s="13"/>
      <c r="K96" s="13"/>
      <c r="L96" s="13"/>
      <c r="M96" s="13"/>
      <c r="O96" s="13"/>
      <c r="P96" s="13"/>
      <c r="Q96" s="13"/>
      <c r="S96" s="13"/>
      <c r="T96" s="13"/>
      <c r="U96" s="13"/>
      <c r="V96" s="13"/>
      <c r="W96" s="13"/>
      <c r="X96" s="13"/>
      <c r="Y96" s="13"/>
      <c r="AA96" s="13"/>
      <c r="AB96" s="13"/>
      <c r="AC96" s="13"/>
      <c r="AD96" s="14"/>
      <c r="AF96" s="14"/>
      <c r="AH96" s="14"/>
      <c r="AI96" s="13"/>
      <c r="AJ96" s="13"/>
      <c r="AK96" s="13"/>
      <c r="AL96" s="13"/>
      <c r="AM96" s="13"/>
      <c r="AN96" s="14"/>
      <c r="AO96" s="13"/>
      <c r="AP96" s="14"/>
      <c r="AV96" s="14"/>
      <c r="AW96" s="13"/>
      <c r="AZ96" s="14"/>
      <c r="BA96" s="13"/>
      <c r="BB96" s="14"/>
      <c r="BC96" s="13"/>
      <c r="BD96" s="14"/>
      <c r="BE96" s="13"/>
      <c r="BF96" s="14"/>
      <c r="BG96" s="13"/>
      <c r="BH96" s="13"/>
      <c r="BI96" s="13"/>
      <c r="BJ96" s="13"/>
      <c r="BK96" s="13"/>
      <c r="BL96" s="13"/>
      <c r="BM96" s="13"/>
      <c r="BP96" s="14"/>
      <c r="BV96" s="14"/>
      <c r="BX96" s="13"/>
      <c r="BY96" s="13"/>
      <c r="CA96" s="13"/>
      <c r="CB96" s="13"/>
      <c r="CC96" s="13"/>
      <c r="CD96" s="13"/>
      <c r="CE96" s="13"/>
      <c r="CF96" s="13"/>
      <c r="CG96" s="13"/>
      <c r="CI96" s="13"/>
      <c r="CK96" s="13"/>
      <c r="CM96" s="13"/>
      <c r="CO96" s="13"/>
      <c r="CQ96" s="13"/>
      <c r="CS96" s="13"/>
      <c r="CT96" s="14"/>
      <c r="CU96" s="14"/>
      <c r="CV96" s="14"/>
      <c r="CW96" s="14"/>
      <c r="CX96" s="14"/>
      <c r="CY96" s="14"/>
      <c r="CZ96" s="14"/>
      <c r="DA96" s="14"/>
      <c r="DB96" s="14"/>
      <c r="DC96" s="14"/>
      <c r="DI96" s="13"/>
      <c r="DK96" s="13"/>
      <c r="DM96" s="13"/>
      <c r="DO96" s="13"/>
      <c r="DQ96" s="13"/>
      <c r="DS96" s="13"/>
      <c r="DU96" s="13"/>
      <c r="DW96" s="13"/>
      <c r="DY96" s="13"/>
      <c r="EC96" s="13"/>
      <c r="ED96" s="14"/>
      <c r="EE96" s="13"/>
      <c r="EG96" s="13"/>
      <c r="EI96" s="13"/>
      <c r="EK96" s="13"/>
      <c r="EM96" s="13"/>
      <c r="EO96" s="13"/>
      <c r="EQ96" s="13"/>
      <c r="ES96" s="13"/>
      <c r="ET96" s="14"/>
      <c r="EU96" s="13"/>
      <c r="EV96" s="13"/>
      <c r="EW96" s="13"/>
      <c r="EX96" s="14"/>
      <c r="EY96" s="14"/>
      <c r="EZ96" s="14"/>
      <c r="FA96" s="13"/>
      <c r="FB96" s="14"/>
      <c r="FC96" s="13"/>
      <c r="FD96" s="14"/>
      <c r="FE96" s="13"/>
      <c r="FF96" s="14"/>
      <c r="FG96" s="13"/>
      <c r="FH96" s="14"/>
      <c r="FI96" s="13"/>
      <c r="FK96" s="13"/>
      <c r="FL96" s="14"/>
      <c r="FM96" s="13"/>
      <c r="FN96" s="14"/>
      <c r="FO96" s="13"/>
      <c r="FP96" s="14"/>
      <c r="FQ96" s="13"/>
      <c r="FR96" s="14"/>
      <c r="FT96" s="13"/>
      <c r="FU96" s="13"/>
      <c r="FV96" s="13"/>
      <c r="FW96" s="13"/>
      <c r="FX96" s="13"/>
      <c r="FY96" s="13"/>
      <c r="GA96" s="13"/>
      <c r="GC96" s="13"/>
      <c r="GE96" s="13"/>
      <c r="GG96" s="13"/>
      <c r="GI96" s="13"/>
    </row>
    <row r="97" spans="1:191" ht="12.75" customHeight="1">
      <c r="B97" s="13"/>
      <c r="C97" s="13"/>
      <c r="D97" s="14"/>
      <c r="E97" s="13"/>
      <c r="F97" s="14"/>
      <c r="G97" s="13"/>
      <c r="H97" s="13"/>
      <c r="I97" s="13"/>
      <c r="J97" s="13"/>
      <c r="K97" s="13"/>
      <c r="L97" s="13"/>
      <c r="M97" s="13"/>
      <c r="O97" s="13"/>
      <c r="P97" s="13"/>
      <c r="Q97" s="13"/>
      <c r="S97" s="13"/>
      <c r="T97" s="13"/>
      <c r="U97" s="13"/>
      <c r="V97" s="13"/>
      <c r="W97" s="13"/>
      <c r="X97" s="13"/>
      <c r="Y97" s="13"/>
      <c r="AA97" s="13"/>
      <c r="AB97" s="13"/>
      <c r="AC97" s="13"/>
      <c r="AD97" s="14"/>
      <c r="AF97" s="14"/>
      <c r="AH97" s="14"/>
      <c r="AI97" s="13"/>
      <c r="AJ97" s="13"/>
      <c r="AK97" s="13"/>
      <c r="AL97" s="13"/>
      <c r="AM97" s="13"/>
      <c r="AN97" s="14"/>
      <c r="AO97" s="13"/>
      <c r="AP97" s="14"/>
      <c r="AV97" s="14"/>
      <c r="AW97" s="13"/>
      <c r="AZ97" s="14"/>
      <c r="BA97" s="13"/>
      <c r="BB97" s="14"/>
      <c r="BC97" s="13"/>
      <c r="BD97" s="14"/>
      <c r="BE97" s="13"/>
      <c r="BF97" s="14"/>
      <c r="BG97" s="13"/>
      <c r="BH97" s="13"/>
      <c r="BI97" s="13"/>
      <c r="BJ97" s="13"/>
      <c r="BK97" s="13"/>
      <c r="BL97" s="13"/>
      <c r="BM97" s="13"/>
      <c r="BP97" s="14"/>
      <c r="BV97" s="14"/>
      <c r="BX97" s="13"/>
      <c r="BY97" s="13"/>
      <c r="CA97" s="13"/>
      <c r="CB97" s="13"/>
      <c r="CC97" s="13"/>
      <c r="CD97" s="13"/>
      <c r="CE97" s="13"/>
      <c r="CF97" s="13"/>
      <c r="CG97" s="13"/>
      <c r="CI97" s="13"/>
      <c r="CK97" s="13"/>
      <c r="CM97" s="13"/>
      <c r="CO97" s="13"/>
      <c r="CQ97" s="13"/>
      <c r="CS97" s="13"/>
      <c r="CT97" s="14"/>
      <c r="CU97" s="14"/>
      <c r="CV97" s="14"/>
      <c r="CW97" s="14"/>
      <c r="CX97" s="14"/>
      <c r="CY97" s="14"/>
      <c r="CZ97" s="14"/>
      <c r="DA97" s="14"/>
      <c r="DB97" s="14"/>
      <c r="DC97" s="14"/>
      <c r="DI97" s="13"/>
      <c r="DK97" s="13"/>
      <c r="DM97" s="13"/>
      <c r="DO97" s="13"/>
      <c r="DQ97" s="13"/>
      <c r="DS97" s="13"/>
      <c r="DU97" s="13"/>
      <c r="DW97" s="13"/>
      <c r="DY97" s="13"/>
      <c r="EC97" s="13"/>
      <c r="ED97" s="14"/>
      <c r="EE97" s="13"/>
      <c r="EG97" s="13"/>
      <c r="EI97" s="13"/>
      <c r="EK97" s="13"/>
      <c r="EM97" s="13"/>
      <c r="EO97" s="13"/>
      <c r="EQ97" s="13"/>
      <c r="ES97" s="13"/>
      <c r="ET97" s="14"/>
      <c r="EU97" s="13"/>
      <c r="EV97" s="13"/>
      <c r="EW97" s="13"/>
      <c r="EX97" s="14"/>
      <c r="EY97" s="14"/>
      <c r="EZ97" s="14"/>
      <c r="FA97" s="13"/>
      <c r="FB97" s="14"/>
      <c r="FC97" s="13"/>
      <c r="FD97" s="14"/>
      <c r="FE97" s="13"/>
      <c r="FF97" s="14"/>
      <c r="FG97" s="13"/>
      <c r="FH97" s="14"/>
      <c r="FI97" s="13"/>
      <c r="FK97" s="13"/>
      <c r="FL97" s="14"/>
      <c r="FM97" s="13"/>
      <c r="FN97" s="14"/>
      <c r="FO97" s="13"/>
      <c r="FP97" s="14"/>
      <c r="FQ97" s="13"/>
      <c r="FR97" s="14"/>
      <c r="FT97" s="13"/>
      <c r="FU97" s="13"/>
      <c r="FV97" s="13"/>
      <c r="FW97" s="13"/>
      <c r="FX97" s="13"/>
      <c r="FY97" s="13"/>
      <c r="GA97" s="13"/>
      <c r="GC97" s="13"/>
      <c r="GE97" s="13"/>
      <c r="GG97" s="13"/>
      <c r="GI97" s="13"/>
    </row>
    <row r="98" spans="1:191" ht="12.75" customHeight="1">
      <c r="A98" s="1"/>
      <c r="B98" s="13"/>
      <c r="C98" s="13"/>
      <c r="D98" s="14"/>
      <c r="E98" s="13"/>
      <c r="F98" s="14"/>
      <c r="G98" s="13"/>
      <c r="H98" s="13"/>
      <c r="I98" s="13"/>
      <c r="J98" s="13"/>
      <c r="K98" s="13"/>
      <c r="L98" s="13"/>
      <c r="M98" s="13"/>
      <c r="O98" s="13"/>
      <c r="P98" s="13"/>
      <c r="Q98" s="13"/>
      <c r="S98" s="13"/>
      <c r="T98" s="13"/>
      <c r="U98" s="13"/>
      <c r="V98" s="13"/>
      <c r="W98" s="13"/>
      <c r="X98" s="13"/>
      <c r="Y98" s="13"/>
      <c r="AA98" s="13"/>
      <c r="AB98" s="13"/>
      <c r="AC98" s="13"/>
      <c r="AD98" s="14"/>
      <c r="AF98" s="14"/>
      <c r="AH98" s="14"/>
      <c r="AI98" s="13"/>
      <c r="AJ98" s="13"/>
      <c r="AK98" s="13"/>
      <c r="AL98" s="13"/>
      <c r="AM98" s="13"/>
      <c r="AN98" s="14"/>
      <c r="AO98" s="13"/>
      <c r="AV98" s="14"/>
      <c r="AW98" s="13"/>
      <c r="AZ98" s="14"/>
      <c r="BA98" s="13"/>
      <c r="BB98" s="14"/>
      <c r="BC98" s="13"/>
      <c r="BD98" s="14"/>
      <c r="BE98" s="13"/>
      <c r="BF98" s="14"/>
      <c r="BG98" s="13"/>
      <c r="BH98" s="13"/>
      <c r="BI98" s="13"/>
      <c r="BJ98" s="13"/>
      <c r="BK98" s="13"/>
      <c r="BL98" s="13"/>
      <c r="BM98" s="13"/>
      <c r="BP98" s="14"/>
      <c r="BX98" s="13"/>
      <c r="BY98" s="13"/>
      <c r="CA98" s="13"/>
      <c r="CB98" s="13"/>
      <c r="CC98" s="13"/>
      <c r="CD98" s="13"/>
      <c r="CE98" s="13"/>
      <c r="CF98" s="13"/>
      <c r="CG98" s="13"/>
      <c r="CI98" s="13"/>
      <c r="CK98" s="13"/>
      <c r="CM98" s="13"/>
      <c r="CO98" s="13"/>
      <c r="CQ98" s="13"/>
      <c r="CS98" s="13"/>
      <c r="DI98" s="13"/>
      <c r="DK98" s="13"/>
      <c r="DM98" s="13"/>
      <c r="DO98" s="13"/>
      <c r="DQ98" s="13"/>
      <c r="DS98" s="13"/>
      <c r="DU98" s="13"/>
      <c r="DW98" s="13"/>
      <c r="DY98" s="13"/>
      <c r="EC98" s="13"/>
      <c r="ED98" s="14"/>
      <c r="EE98" s="13"/>
      <c r="EG98" s="13"/>
      <c r="EI98" s="13"/>
      <c r="EK98" s="13"/>
      <c r="EM98" s="13"/>
      <c r="EO98" s="13"/>
      <c r="EQ98" s="13"/>
      <c r="ES98" s="13"/>
      <c r="ET98" s="14"/>
      <c r="EU98" s="13"/>
      <c r="EV98" s="13"/>
      <c r="EW98" s="13"/>
      <c r="EZ98" s="14"/>
      <c r="FA98" s="13"/>
      <c r="FB98" s="14"/>
      <c r="FC98" s="13"/>
      <c r="FD98" s="14"/>
      <c r="FE98" s="13"/>
      <c r="FF98" s="14"/>
      <c r="FG98" s="13"/>
      <c r="FH98" s="14"/>
      <c r="FI98" s="13"/>
      <c r="FK98" s="13"/>
      <c r="FL98" s="14"/>
      <c r="FM98" s="13"/>
      <c r="FN98" s="14"/>
      <c r="FO98" s="13"/>
      <c r="FP98" s="14"/>
      <c r="FQ98" s="13"/>
      <c r="FR98" s="14"/>
      <c r="FT98" s="13"/>
      <c r="FU98" s="13"/>
      <c r="FV98" s="13"/>
      <c r="FW98" s="13"/>
      <c r="FX98" s="13"/>
      <c r="FY98" s="13"/>
      <c r="GA98" s="13"/>
      <c r="GC98" s="13"/>
      <c r="GE98" s="13"/>
      <c r="GG98" s="13"/>
      <c r="GI98" s="13"/>
    </row>
    <row r="99" spans="1:191" ht="12.75" customHeight="1">
      <c r="B99" s="13"/>
      <c r="C99" s="13"/>
      <c r="D99" s="14"/>
      <c r="E99" s="13"/>
      <c r="F99" s="14"/>
      <c r="G99" s="13"/>
      <c r="H99" s="13"/>
      <c r="I99" s="13"/>
      <c r="J99" s="13"/>
      <c r="K99" s="13"/>
      <c r="M99" s="13"/>
      <c r="O99" s="13"/>
      <c r="Q99" s="13"/>
      <c r="S99" s="13"/>
      <c r="U99" s="13"/>
      <c r="V99" s="13"/>
      <c r="W99" s="13"/>
      <c r="X99" s="13"/>
      <c r="Y99" s="13"/>
      <c r="AA99" s="13"/>
      <c r="AC99" s="13"/>
      <c r="AH99" s="14"/>
      <c r="AI99" s="13"/>
      <c r="AJ99" s="13"/>
      <c r="AK99" s="13"/>
      <c r="AL99" s="13"/>
      <c r="AM99" s="13"/>
      <c r="AN99" s="14"/>
      <c r="AO99" s="13"/>
      <c r="AV99" s="14"/>
      <c r="AW99" s="13"/>
      <c r="AZ99" s="14"/>
      <c r="BA99" s="13"/>
      <c r="BB99" s="14"/>
      <c r="BC99" s="13"/>
      <c r="BD99" s="14"/>
      <c r="BE99" s="13"/>
      <c r="BF99" s="14"/>
      <c r="BG99" s="13"/>
      <c r="BI99" s="13"/>
      <c r="BK99" s="13"/>
      <c r="BM99" s="13"/>
      <c r="BX99" s="13"/>
      <c r="BY99" s="13"/>
      <c r="CA99" s="13"/>
      <c r="CB99" s="13"/>
      <c r="CC99" s="13"/>
      <c r="CD99" s="13"/>
      <c r="CE99" s="13"/>
      <c r="CF99" s="13"/>
      <c r="CG99" s="13"/>
      <c r="CI99" s="13"/>
      <c r="CK99" s="13"/>
      <c r="CM99" s="13"/>
      <c r="CO99" s="13"/>
      <c r="CQ99" s="13"/>
      <c r="CS99" s="13"/>
      <c r="DI99" s="13"/>
      <c r="DK99" s="13"/>
      <c r="DM99" s="13"/>
      <c r="DO99" s="13"/>
      <c r="DQ99" s="13"/>
      <c r="DS99" s="13"/>
      <c r="DU99" s="13"/>
      <c r="DW99" s="13"/>
      <c r="DY99" s="13"/>
      <c r="EC99" s="13"/>
      <c r="EE99" s="13"/>
      <c r="EG99" s="13"/>
      <c r="EI99" s="13"/>
      <c r="EK99" s="13"/>
      <c r="EM99" s="13"/>
      <c r="EO99" s="13"/>
      <c r="EQ99" s="13"/>
      <c r="ES99" s="13"/>
      <c r="EU99" s="13"/>
      <c r="EW99" s="13"/>
      <c r="FA99" s="13"/>
      <c r="FC99" s="13"/>
      <c r="FE99" s="13"/>
      <c r="FG99" s="13"/>
      <c r="FI99" s="13"/>
      <c r="FK99" s="13"/>
      <c r="FM99" s="13"/>
      <c r="FO99" s="13"/>
      <c r="FQ99" s="13"/>
      <c r="FU99" s="13"/>
      <c r="FW99" s="13"/>
      <c r="FY99" s="13"/>
      <c r="GA99" s="13"/>
      <c r="GC99" s="13"/>
      <c r="GE99" s="13"/>
      <c r="GG99" s="13"/>
      <c r="GI99" s="13"/>
    </row>
    <row r="100" spans="1:191" ht="12.75" customHeight="1">
      <c r="B100" s="13"/>
      <c r="C100" s="13"/>
      <c r="D100" s="14"/>
      <c r="E100" s="13"/>
      <c r="F100" s="14"/>
      <c r="G100" s="13"/>
      <c r="H100" s="13"/>
      <c r="I100" s="13"/>
      <c r="J100" s="13"/>
      <c r="K100" s="13"/>
      <c r="V100" s="13"/>
      <c r="W100" s="13"/>
      <c r="X100" s="13"/>
      <c r="Y100" s="13"/>
      <c r="AA100" s="13"/>
      <c r="AH100" s="14"/>
      <c r="AI100" s="13"/>
      <c r="AJ100" s="13"/>
      <c r="AK100" s="13"/>
      <c r="AL100" s="13"/>
      <c r="AM100" s="13"/>
      <c r="AN100" s="14"/>
      <c r="AO100" s="13"/>
      <c r="AV100" s="14"/>
      <c r="AW100" s="13"/>
      <c r="AZ100" s="14"/>
      <c r="BA100" s="13"/>
      <c r="BB100" s="14"/>
      <c r="BC100" s="13"/>
      <c r="BD100" s="14"/>
      <c r="BE100" s="13"/>
      <c r="BF100" s="14"/>
      <c r="BG100" s="13"/>
      <c r="BX100" s="13"/>
      <c r="BY100" s="13"/>
      <c r="CA100" s="13"/>
      <c r="CB100" s="13"/>
      <c r="CC100" s="13"/>
      <c r="CD100" s="13"/>
      <c r="CE100" s="13"/>
      <c r="CF100" s="13"/>
      <c r="CG100" s="13"/>
      <c r="CI100" s="13"/>
      <c r="CK100" s="13"/>
      <c r="CM100" s="13"/>
      <c r="CO100" s="13"/>
      <c r="CQ100" s="13"/>
      <c r="CS100" s="13"/>
      <c r="DI100" s="13"/>
      <c r="DK100" s="13"/>
      <c r="DY100" s="13"/>
    </row>
    <row r="101" spans="1:191" ht="12.75" customHeight="1">
      <c r="A101" s="116"/>
    </row>
  </sheetData>
  <phoneticPr fontId="0" type="noConversion"/>
  <pageMargins left="0.39370078740157483" right="0.39370078740157483" top="0.59055118110236227" bottom="0.39370078740157483" header="0.39370078740157483" footer="0.39370078740157483"/>
  <pageSetup paperSize="9" scale="63" fitToWidth="12" orientation="landscape" r:id="rId1"/>
  <headerFooter alignWithMargins="0">
    <oddHeader>&amp;CASSOCIATION OF COLLECTIVE INVESTMENTS - QUARTERLY REPORT FOR QUARTER ENDED 30 SEPTEMBER 2007</oddHeader>
    <oddFooter>&amp;R&amp;A: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5">
    <pageSetUpPr fitToPage="1"/>
  </sheetPr>
  <dimension ref="A2:BG96"/>
  <sheetViews>
    <sheetView workbookViewId="0" xr3:uid="{EE242A16-C6B8-5192-B120-522BC795EE76}">
      <pane xSplit="3" ySplit="5" topLeftCell="AU56" activePane="bottomRight" state="frozen"/>
      <selection activeCell="A54" sqref="A54"/>
      <selection pane="bottomLeft" activeCell="A54" sqref="A54"/>
      <selection pane="topRight" activeCell="A54" sqref="A54"/>
      <selection pane="bottomRight" activeCell="AX56" sqref="AX56"/>
    </sheetView>
  </sheetViews>
  <sheetFormatPr defaultRowHeight="12.75" customHeight="1"/>
  <cols>
    <col min="1" max="1" width="38.7109375" style="10" customWidth="1"/>
    <col min="2" max="2" width="14.85546875" style="10" bestFit="1" customWidth="1"/>
    <col min="3" max="3" width="5.5703125" style="10" bestFit="1" customWidth="1"/>
    <col min="4" max="4" width="12.7109375" style="10" customWidth="1"/>
    <col min="5" max="5" width="4" style="10" bestFit="1" customWidth="1"/>
    <col min="6" max="6" width="11.42578125" style="13" customWidth="1"/>
    <col min="7" max="7" width="5.5703125" style="10" bestFit="1" customWidth="1"/>
    <col min="8" max="8" width="11" style="10" customWidth="1"/>
    <col min="9" max="9" width="4" style="10" bestFit="1" customWidth="1"/>
    <col min="10" max="10" width="11.42578125" style="10" customWidth="1"/>
    <col min="11" max="11" width="4" style="10" bestFit="1" customWidth="1"/>
    <col min="12" max="12" width="12.7109375" style="10" customWidth="1"/>
    <col min="13" max="13" width="5.5703125" style="10" bestFit="1" customWidth="1"/>
    <col min="14" max="14" width="11" style="10" customWidth="1"/>
    <col min="15" max="15" width="5.5703125" style="10" bestFit="1" customWidth="1"/>
    <col min="16" max="16" width="11" style="10" customWidth="1"/>
    <col min="17" max="17" width="4" style="10" bestFit="1" customWidth="1"/>
    <col min="18" max="18" width="11" style="10" customWidth="1"/>
    <col min="19" max="19" width="5.5703125" style="10" bestFit="1" customWidth="1"/>
    <col min="20" max="20" width="11.42578125" style="13" customWidth="1"/>
    <col min="21" max="21" width="5.5703125" style="10" bestFit="1" customWidth="1"/>
    <col min="22" max="22" width="12.28515625" style="10" customWidth="1"/>
    <col min="23" max="23" width="5.5703125" style="10" bestFit="1" customWidth="1"/>
    <col min="24" max="24" width="12.7109375" style="10" customWidth="1"/>
    <col min="25" max="25" width="5.5703125" style="10" bestFit="1" customWidth="1"/>
    <col min="26" max="26" width="11.85546875" style="13" customWidth="1"/>
    <col min="27" max="27" width="5.5703125" style="10" bestFit="1" customWidth="1"/>
    <col min="28" max="28" width="11.28515625" style="13" customWidth="1"/>
    <col min="29" max="29" width="5.5703125" style="10" bestFit="1" customWidth="1"/>
    <col min="30" max="30" width="10" style="10" customWidth="1"/>
    <col min="31" max="31" width="4" style="10" bestFit="1" customWidth="1"/>
    <col min="32" max="32" width="12.7109375" style="10" customWidth="1"/>
    <col min="33" max="33" width="4" style="10" bestFit="1" customWidth="1"/>
    <col min="34" max="34" width="10.42578125" style="13" customWidth="1"/>
    <col min="35" max="35" width="4" style="10" bestFit="1" customWidth="1"/>
    <col min="36" max="36" width="11.28515625" style="13" customWidth="1"/>
    <col min="37" max="37" width="4" style="10" bestFit="1" customWidth="1"/>
    <col min="38" max="38" width="11.5703125" style="10" customWidth="1"/>
    <col min="39" max="39" width="4" style="10" bestFit="1" customWidth="1"/>
    <col min="40" max="40" width="12.5703125" style="13" customWidth="1"/>
    <col min="41" max="41" width="4" style="10" bestFit="1" customWidth="1"/>
    <col min="42" max="42" width="10.140625" style="13" customWidth="1"/>
    <col min="43" max="43" width="4" style="10" bestFit="1" customWidth="1"/>
    <col min="44" max="44" width="10.28515625" style="13" customWidth="1"/>
    <col min="45" max="45" width="4" style="10" bestFit="1" customWidth="1"/>
    <col min="46" max="46" width="12.7109375" style="10" customWidth="1"/>
    <col min="47" max="47" width="4" style="10" bestFit="1" customWidth="1"/>
    <col min="48" max="48" width="12.7109375" style="10" customWidth="1"/>
    <col min="49" max="49" width="4" style="10" bestFit="1" customWidth="1"/>
    <col min="50" max="50" width="11.28515625" style="10" customWidth="1"/>
    <col min="51" max="51" width="4" style="10" bestFit="1" customWidth="1"/>
    <col min="52" max="52" width="10.140625" style="10" customWidth="1"/>
    <col min="53" max="53" width="4" style="10" bestFit="1" customWidth="1"/>
    <col min="54" max="54" width="11.140625" style="10" customWidth="1"/>
    <col min="55" max="55" width="4" style="10" bestFit="1" customWidth="1"/>
    <col min="56" max="56" width="10" style="10" customWidth="1"/>
    <col min="57" max="57" width="4" style="10" bestFit="1" customWidth="1"/>
    <col min="60" max="16384" width="9.140625" style="10"/>
  </cols>
  <sheetData>
    <row r="2" spans="1:57" ht="12.75" customHeight="1">
      <c r="R2" s="68" t="s">
        <v>390</v>
      </c>
    </row>
    <row r="3" spans="1:57" s="107" customFormat="1" ht="12.75" customHeight="1">
      <c r="A3" s="172" t="s">
        <v>903</v>
      </c>
      <c r="B3" s="155" t="s">
        <v>83</v>
      </c>
      <c r="C3" s="155"/>
      <c r="D3" s="155" t="s">
        <v>597</v>
      </c>
      <c r="E3" s="155"/>
      <c r="F3" s="155" t="s">
        <v>398</v>
      </c>
      <c r="G3" s="155"/>
      <c r="H3" s="173" t="s">
        <v>400</v>
      </c>
      <c r="I3" s="155"/>
      <c r="J3" s="173" t="s">
        <v>904</v>
      </c>
      <c r="K3" s="155"/>
      <c r="L3" s="155" t="s">
        <v>405</v>
      </c>
      <c r="M3" s="155"/>
      <c r="N3" s="173" t="s">
        <v>564</v>
      </c>
      <c r="O3" s="155"/>
      <c r="P3" s="173" t="s">
        <v>905</v>
      </c>
      <c r="Q3" s="155"/>
      <c r="R3" s="173" t="s">
        <v>413</v>
      </c>
      <c r="S3" s="155"/>
      <c r="T3" s="178" t="s">
        <v>515</v>
      </c>
      <c r="U3" s="155"/>
      <c r="V3" s="155" t="s">
        <v>817</v>
      </c>
      <c r="W3" s="155"/>
      <c r="X3" s="155" t="s">
        <v>571</v>
      </c>
      <c r="Y3" s="155"/>
      <c r="Z3" s="155" t="s">
        <v>571</v>
      </c>
      <c r="AA3" s="155"/>
      <c r="AB3" s="178" t="s">
        <v>423</v>
      </c>
      <c r="AC3" s="155"/>
      <c r="AD3" s="173" t="s">
        <v>906</v>
      </c>
      <c r="AE3" s="155"/>
      <c r="AF3" s="155" t="s">
        <v>428</v>
      </c>
      <c r="AG3" s="155"/>
      <c r="AH3" s="178" t="s">
        <v>907</v>
      </c>
      <c r="AI3" s="155"/>
      <c r="AJ3" s="248" t="s">
        <v>431</v>
      </c>
      <c r="AK3" s="155"/>
      <c r="AL3" s="174" t="s">
        <v>676</v>
      </c>
      <c r="AM3" s="155"/>
      <c r="AN3" s="178" t="s">
        <v>908</v>
      </c>
      <c r="AO3" s="155"/>
      <c r="AP3" s="178" t="s">
        <v>909</v>
      </c>
      <c r="AQ3" s="155"/>
      <c r="AR3" s="178" t="s">
        <v>441</v>
      </c>
      <c r="AS3" s="155"/>
      <c r="AT3" s="178" t="s">
        <v>445</v>
      </c>
      <c r="AU3" s="155"/>
      <c r="AV3" s="174" t="s">
        <v>449</v>
      </c>
      <c r="AW3" s="155"/>
      <c r="AX3" s="174" t="s">
        <v>450</v>
      </c>
      <c r="AY3" s="155"/>
      <c r="AZ3" s="178" t="s">
        <v>450</v>
      </c>
      <c r="BA3" s="155"/>
      <c r="BB3" s="178" t="s">
        <v>451</v>
      </c>
      <c r="BC3" s="155"/>
      <c r="BD3" s="178" t="s">
        <v>451</v>
      </c>
      <c r="BE3" s="155"/>
    </row>
    <row r="4" spans="1:57" s="107" customFormat="1" ht="12.75" customHeight="1">
      <c r="A4" s="273" t="s">
        <v>177</v>
      </c>
      <c r="B4" s="176"/>
      <c r="C4" s="176"/>
      <c r="D4" s="176" t="s">
        <v>910</v>
      </c>
      <c r="E4" s="176"/>
      <c r="F4" s="176" t="s">
        <v>910</v>
      </c>
      <c r="G4" s="176"/>
      <c r="H4" s="177" t="s">
        <v>910</v>
      </c>
      <c r="I4" s="176"/>
      <c r="J4" s="177" t="s">
        <v>910</v>
      </c>
      <c r="K4" s="176"/>
      <c r="L4" s="176" t="s">
        <v>910</v>
      </c>
      <c r="M4" s="176"/>
      <c r="N4" s="177" t="s">
        <v>911</v>
      </c>
      <c r="O4" s="176"/>
      <c r="P4" s="177" t="s">
        <v>911</v>
      </c>
      <c r="Q4" s="176"/>
      <c r="R4" s="177" t="s">
        <v>912</v>
      </c>
      <c r="S4" s="176"/>
      <c r="T4" s="180" t="s">
        <v>910</v>
      </c>
      <c r="U4" s="176"/>
      <c r="V4" s="176" t="s">
        <v>910</v>
      </c>
      <c r="W4" s="176"/>
      <c r="X4" s="176" t="s">
        <v>910</v>
      </c>
      <c r="Y4" s="176"/>
      <c r="Z4" s="176" t="s">
        <v>913</v>
      </c>
      <c r="AA4" s="176"/>
      <c r="AB4" s="180" t="s">
        <v>913</v>
      </c>
      <c r="AC4" s="176"/>
      <c r="AD4" s="177" t="s">
        <v>913</v>
      </c>
      <c r="AE4" s="176"/>
      <c r="AF4" s="176" t="s">
        <v>914</v>
      </c>
      <c r="AG4" s="176"/>
      <c r="AH4" s="180" t="s">
        <v>915</v>
      </c>
      <c r="AI4" s="176"/>
      <c r="AJ4" s="249" t="s">
        <v>916</v>
      </c>
      <c r="AK4" s="176"/>
      <c r="AL4" s="182" t="s">
        <v>910</v>
      </c>
      <c r="AM4" s="176"/>
      <c r="AN4" s="180" t="s">
        <v>917</v>
      </c>
      <c r="AO4" s="176"/>
      <c r="AP4" s="180" t="s">
        <v>918</v>
      </c>
      <c r="AQ4" s="176"/>
      <c r="AR4" s="180" t="s">
        <v>915</v>
      </c>
      <c r="AS4" s="176"/>
      <c r="AT4" s="180" t="s">
        <v>915</v>
      </c>
      <c r="AU4" s="176"/>
      <c r="AV4" s="182" t="s">
        <v>910</v>
      </c>
      <c r="AW4" s="176"/>
      <c r="AX4" s="182" t="s">
        <v>919</v>
      </c>
      <c r="AY4" s="176"/>
      <c r="AZ4" s="180" t="s">
        <v>913</v>
      </c>
      <c r="BA4" s="176"/>
      <c r="BB4" s="180" t="s">
        <v>920</v>
      </c>
      <c r="BC4" s="176"/>
      <c r="BD4" s="180" t="s">
        <v>911</v>
      </c>
      <c r="BE4" s="176"/>
    </row>
    <row r="5" spans="1:57" ht="12.75" customHeight="1">
      <c r="A5" s="17"/>
      <c r="B5" s="58" t="s">
        <v>86</v>
      </c>
      <c r="C5" s="58" t="s">
        <v>16</v>
      </c>
      <c r="D5" s="58" t="s">
        <v>86</v>
      </c>
      <c r="E5" s="58" t="s">
        <v>16</v>
      </c>
      <c r="F5" s="58" t="s">
        <v>86</v>
      </c>
      <c r="G5" s="58" t="s">
        <v>16</v>
      </c>
      <c r="H5" s="58" t="s">
        <v>86</v>
      </c>
      <c r="I5" s="58" t="s">
        <v>16</v>
      </c>
      <c r="J5" s="58" t="s">
        <v>86</v>
      </c>
      <c r="K5" s="58" t="s">
        <v>16</v>
      </c>
      <c r="L5" s="58" t="s">
        <v>86</v>
      </c>
      <c r="M5" s="58" t="s">
        <v>16</v>
      </c>
      <c r="N5" s="58" t="s">
        <v>86</v>
      </c>
      <c r="O5" s="58" t="s">
        <v>16</v>
      </c>
      <c r="P5" s="58" t="s">
        <v>86</v>
      </c>
      <c r="Q5" s="58" t="s">
        <v>16</v>
      </c>
      <c r="R5" s="58" t="s">
        <v>86</v>
      </c>
      <c r="S5" s="58" t="s">
        <v>16</v>
      </c>
      <c r="T5" s="58" t="s">
        <v>86</v>
      </c>
      <c r="U5" s="58" t="s">
        <v>16</v>
      </c>
      <c r="V5" s="58" t="s">
        <v>86</v>
      </c>
      <c r="W5" s="58" t="s">
        <v>16</v>
      </c>
      <c r="X5" s="58" t="s">
        <v>86</v>
      </c>
      <c r="Y5" s="58" t="s">
        <v>16</v>
      </c>
      <c r="Z5" s="58" t="s">
        <v>86</v>
      </c>
      <c r="AA5" s="58" t="s">
        <v>16</v>
      </c>
      <c r="AB5" s="58" t="s">
        <v>86</v>
      </c>
      <c r="AC5" s="58" t="s">
        <v>16</v>
      </c>
      <c r="AD5" s="58" t="s">
        <v>86</v>
      </c>
      <c r="AE5" s="58" t="s">
        <v>16</v>
      </c>
      <c r="AF5" s="58" t="s">
        <v>86</v>
      </c>
      <c r="AG5" s="58" t="s">
        <v>16</v>
      </c>
      <c r="AH5" s="58" t="s">
        <v>86</v>
      </c>
      <c r="AI5" s="58" t="s">
        <v>16</v>
      </c>
      <c r="AJ5" s="58" t="s">
        <v>86</v>
      </c>
      <c r="AK5" s="58" t="s">
        <v>16</v>
      </c>
      <c r="AL5" s="58" t="s">
        <v>86</v>
      </c>
      <c r="AM5" s="58" t="s">
        <v>16</v>
      </c>
      <c r="AN5" s="58" t="s">
        <v>86</v>
      </c>
      <c r="AO5" s="58" t="s">
        <v>16</v>
      </c>
      <c r="AP5" s="58" t="s">
        <v>86</v>
      </c>
      <c r="AQ5" s="58" t="s">
        <v>16</v>
      </c>
      <c r="AR5" s="58" t="s">
        <v>86</v>
      </c>
      <c r="AS5" s="58" t="s">
        <v>16</v>
      </c>
      <c r="AT5" s="58" t="s">
        <v>86</v>
      </c>
      <c r="AU5" s="58" t="s">
        <v>16</v>
      </c>
      <c r="AV5" s="58" t="s">
        <v>86</v>
      </c>
      <c r="AW5" s="58" t="s">
        <v>16</v>
      </c>
      <c r="AX5" s="58" t="s">
        <v>86</v>
      </c>
      <c r="AY5" s="58" t="s">
        <v>16</v>
      </c>
      <c r="AZ5" s="58" t="s">
        <v>86</v>
      </c>
      <c r="BA5" s="58" t="s">
        <v>16</v>
      </c>
      <c r="BB5" s="58" t="s">
        <v>86</v>
      </c>
      <c r="BC5" s="58" t="s">
        <v>16</v>
      </c>
      <c r="BD5" s="58" t="s">
        <v>86</v>
      </c>
      <c r="BE5" s="58" t="s">
        <v>16</v>
      </c>
    </row>
    <row r="6" spans="1:57" ht="12.75" customHeight="1">
      <c r="A6" s="1" t="s">
        <v>88</v>
      </c>
      <c r="F6" s="10"/>
      <c r="T6" s="10"/>
      <c r="Z6" s="10"/>
      <c r="AB6" s="10"/>
      <c r="AH6" s="10"/>
      <c r="AJ6" s="10"/>
      <c r="AN6" s="10"/>
      <c r="AP6" s="10"/>
      <c r="AR6" s="10"/>
    </row>
    <row r="7" spans="1:57" ht="12.75" customHeight="1">
      <c r="A7" s="10" t="s">
        <v>89</v>
      </c>
      <c r="B7" s="1158">
        <f>D7+H7+J7+L7+N7+R7+V7+AF7+X7+Z7+F7+AB7+AD7+AH7+T7+AJ7+AL7+AN7+AP7+AR7+AT7+AV7+AZ7+AX7+BD7+BB7+P7</f>
        <v>791.96425999999997</v>
      </c>
      <c r="C7" s="14">
        <f>B7/B$11*100</f>
        <v>3.9125218352695361</v>
      </c>
      <c r="D7" s="1158">
        <v>0</v>
      </c>
      <c r="E7" s="14">
        <f>D7/D$11*100</f>
        <v>0</v>
      </c>
      <c r="F7" s="1158">
        <v>0</v>
      </c>
      <c r="G7" s="14">
        <f>F7/F$11*100</f>
        <v>0</v>
      </c>
      <c r="H7" s="1518">
        <v>0</v>
      </c>
      <c r="I7" s="14">
        <f>H7/H$11*100</f>
        <v>0</v>
      </c>
      <c r="J7" s="1158">
        <v>0</v>
      </c>
      <c r="K7" s="14">
        <f>J7/J$11*100</f>
        <v>0</v>
      </c>
      <c r="L7" s="1158">
        <v>70.900000000000006</v>
      </c>
      <c r="M7" s="14">
        <f>L7/L$11*100</f>
        <v>6.0110216193302248</v>
      </c>
      <c r="N7" s="1158">
        <v>0</v>
      </c>
      <c r="O7" s="14">
        <f>N7/N$11*100</f>
        <v>0</v>
      </c>
      <c r="P7" s="1158">
        <v>0</v>
      </c>
      <c r="Q7" s="14">
        <f>P7/P$11*100</f>
        <v>0</v>
      </c>
      <c r="R7" s="103">
        <f>SUM('FoF2'!BU9:BU12)</f>
        <v>0</v>
      </c>
      <c r="S7" s="14" t="e">
        <f>R7/R$11*100</f>
        <v>#DIV/0!</v>
      </c>
      <c r="T7" s="1158">
        <v>0</v>
      </c>
      <c r="U7" s="14">
        <f>T7/T$11*100</f>
        <v>0</v>
      </c>
      <c r="V7" s="1158">
        <v>0</v>
      </c>
      <c r="W7" s="14">
        <f>V7/V$11*100</f>
        <v>0</v>
      </c>
      <c r="X7" s="1158">
        <v>0</v>
      </c>
      <c r="Y7" s="14">
        <f>X7/X$11*100</f>
        <v>0</v>
      </c>
      <c r="Z7" s="1158">
        <v>0</v>
      </c>
      <c r="AA7" s="14">
        <f>Z7/Z$11*100</f>
        <v>0</v>
      </c>
      <c r="AB7" s="1158">
        <v>0</v>
      </c>
      <c r="AC7" s="14">
        <f>AB7/AB$11*100</f>
        <v>0</v>
      </c>
      <c r="AD7" s="1158">
        <v>0</v>
      </c>
      <c r="AE7" s="14">
        <f>AD7/AD$11*100</f>
        <v>0</v>
      </c>
      <c r="AF7" s="1545">
        <f>AF28</f>
        <v>84.864260000000002</v>
      </c>
      <c r="AG7" s="14">
        <f>AF7/AF$11*100</f>
        <v>10.928565031021924</v>
      </c>
      <c r="AH7" s="1158">
        <v>0</v>
      </c>
      <c r="AI7" s="14">
        <f>AH7/AH$11*100</f>
        <v>0</v>
      </c>
      <c r="AJ7" s="1545">
        <f>AJ28</f>
        <v>0</v>
      </c>
      <c r="AK7" s="14">
        <f>AJ7/AJ$11*100</f>
        <v>0</v>
      </c>
      <c r="AL7" s="1158">
        <v>0</v>
      </c>
      <c r="AM7" s="14">
        <f>AL7/AL$11*100</f>
        <v>0</v>
      </c>
      <c r="AN7" s="1158"/>
      <c r="AO7" s="14">
        <f>AN7/AN$11*100</f>
        <v>0</v>
      </c>
      <c r="AP7" s="1158">
        <v>0</v>
      </c>
      <c r="AQ7" s="14">
        <f>AP7/AP$11*100</f>
        <v>0</v>
      </c>
      <c r="AR7" s="1158">
        <v>504.9</v>
      </c>
      <c r="AS7" s="14">
        <f>AR7/AR$11*100</f>
        <v>100.01980982567353</v>
      </c>
      <c r="AT7" s="1545">
        <f>AT28</f>
        <v>0</v>
      </c>
      <c r="AU7" s="14">
        <f>AT7/AT$11*100</f>
        <v>0</v>
      </c>
      <c r="AV7" s="1545">
        <f>AV28</f>
        <v>0</v>
      </c>
      <c r="AW7" s="14">
        <f>AV7/AV$11*100</f>
        <v>0</v>
      </c>
      <c r="AX7" s="1158">
        <v>0</v>
      </c>
      <c r="AY7" s="14">
        <f>AX7/AX$11*100</f>
        <v>0</v>
      </c>
      <c r="AZ7" s="1158">
        <v>0</v>
      </c>
      <c r="BA7" s="14">
        <f>AZ7/AZ$11*100</f>
        <v>0</v>
      </c>
      <c r="BB7" s="1158">
        <v>131.30000000000001</v>
      </c>
      <c r="BC7" s="14">
        <f>BB7/BB$11*100</f>
        <v>7.198464912280703</v>
      </c>
      <c r="BD7" s="1158">
        <v>0</v>
      </c>
      <c r="BE7" s="14">
        <f>BD7/BD$11*100</f>
        <v>0</v>
      </c>
    </row>
    <row r="8" spans="1:57" ht="12.75" customHeight="1">
      <c r="A8" s="10" t="s">
        <v>91</v>
      </c>
      <c r="B8" s="1158">
        <f>D8+H8+J8+L8+N8+R8+V8+AF8+X8+Z8+F8+AB8+AD8+AH8+T8+AJ8+AL8+AN8+AP8+AR8+AT8+AV8+AZ8+AX8+BD8+BB8+P8</f>
        <v>1829.0868254000004</v>
      </c>
      <c r="C8" s="14">
        <f>B8/B$11*100</f>
        <v>9.0361933036995126</v>
      </c>
      <c r="D8" s="1158">
        <v>14.795</v>
      </c>
      <c r="E8" s="14">
        <f>D8/D$11*100</f>
        <v>8.885816507138383</v>
      </c>
      <c r="F8" s="1158">
        <v>3.851</v>
      </c>
      <c r="G8" s="14">
        <f>F8/F$11*100</f>
        <v>2.9363996126484015</v>
      </c>
      <c r="H8" s="1518">
        <v>4.5999999999999996</v>
      </c>
      <c r="I8" s="14">
        <f>H8/H$11*100</f>
        <v>1.684981684981685</v>
      </c>
      <c r="J8" s="1158">
        <v>6.0129999999999999</v>
      </c>
      <c r="K8" s="14">
        <f>J8/J$11*100</f>
        <v>4.2086917568995803</v>
      </c>
      <c r="L8" s="1158">
        <v>4.3</v>
      </c>
      <c r="M8" s="14">
        <f>L8/L$11*100</f>
        <v>0.36456125476896989</v>
      </c>
      <c r="N8" s="1158">
        <v>11.23</v>
      </c>
      <c r="O8" s="14">
        <f>N8/N$11*100</f>
        <v>2.1592831872019693</v>
      </c>
      <c r="P8" s="1158">
        <v>8.16</v>
      </c>
      <c r="Q8" s="14">
        <f>P8/P$11*100</f>
        <v>21.18380062305296</v>
      </c>
      <c r="R8" s="103">
        <f>'FoF2'!BU8</f>
        <v>0</v>
      </c>
      <c r="S8" s="14" t="e">
        <f>R8/R$11*100</f>
        <v>#DIV/0!</v>
      </c>
      <c r="T8" s="1158">
        <v>93.5</v>
      </c>
      <c r="U8" s="14">
        <f>T8/T$11*100</f>
        <v>4.9959925193694898</v>
      </c>
      <c r="V8" s="1158">
        <v>53.22</v>
      </c>
      <c r="W8" s="14">
        <f>V8/V$11*100</f>
        <v>5.6604375618212952</v>
      </c>
      <c r="X8" s="1158">
        <v>564.1</v>
      </c>
      <c r="Y8" s="14">
        <f>X8/X$11*100</f>
        <v>56.517383027752729</v>
      </c>
      <c r="Z8" s="1158">
        <v>235.3</v>
      </c>
      <c r="AA8" s="14">
        <f>Z8/Z$11*100</f>
        <v>21.939393939393938</v>
      </c>
      <c r="AB8" s="1158">
        <v>11.95</v>
      </c>
      <c r="AC8" s="14">
        <f>AB8/AB$11*100</f>
        <v>5.0445354383891257</v>
      </c>
      <c r="AD8" s="1158">
        <v>5.27</v>
      </c>
      <c r="AE8" s="14">
        <f>AD8/AD$11*100</f>
        <v>11.605373265800484</v>
      </c>
      <c r="AF8" s="1545">
        <f>AF43</f>
        <v>8.2902509999999996</v>
      </c>
      <c r="AG8" s="14">
        <f>AF8/AF$11*100</f>
        <v>1.067593674616317</v>
      </c>
      <c r="AH8" s="1158">
        <v>32.200000000000003</v>
      </c>
      <c r="AI8" s="14">
        <f>AH8/AH$11*100</f>
        <v>1.5628791923506284</v>
      </c>
      <c r="AJ8" s="1545">
        <f>AJ43</f>
        <v>0.1</v>
      </c>
      <c r="AK8" s="14">
        <f>AJ8/AJ$11*100</f>
        <v>7.1428571428571423</v>
      </c>
      <c r="AL8" s="1158">
        <v>1.239287</v>
      </c>
      <c r="AM8" s="14">
        <f>AL8/AL$11*100</f>
        <v>3.144172648830998</v>
      </c>
      <c r="AN8" s="1158">
        <v>1.411924</v>
      </c>
      <c r="AO8" s="14">
        <f>AN8/AN$11*100</f>
        <v>0.60464749543153951</v>
      </c>
      <c r="AP8" s="1158">
        <v>-1.6560937000000002</v>
      </c>
      <c r="AQ8" s="14">
        <f>AP8/AP$11*100</f>
        <v>-1.3180851732241949</v>
      </c>
      <c r="AR8" s="1158">
        <v>-0.1</v>
      </c>
      <c r="AS8" s="14">
        <f>AR8/AR$11*100</f>
        <v>-1.9809825673534075E-2</v>
      </c>
      <c r="AT8" s="1545">
        <f>AT43</f>
        <v>28.4</v>
      </c>
      <c r="AU8" s="14">
        <f>AT8/AT$11*100</f>
        <v>2.8082665875605657</v>
      </c>
      <c r="AV8" s="1545">
        <f>AV43</f>
        <v>19.842457100000001</v>
      </c>
      <c r="AW8" s="14">
        <f>AV8/AV$11*100</f>
        <v>4.9304351614960549</v>
      </c>
      <c r="AX8" s="1158">
        <v>19.8</v>
      </c>
      <c r="AY8" s="14">
        <f>AX8/AX$11*100</f>
        <v>2.3956442831215972</v>
      </c>
      <c r="AZ8" s="1158">
        <v>0</v>
      </c>
      <c r="BA8" s="14">
        <f>AZ8/AZ$11*100</f>
        <v>0</v>
      </c>
      <c r="BB8" s="1158">
        <v>572.37</v>
      </c>
      <c r="BC8" s="14">
        <f>BB8/BB$11*100</f>
        <v>31.379934210526315</v>
      </c>
      <c r="BD8" s="1158">
        <v>130.9</v>
      </c>
      <c r="BE8" s="14">
        <f>BD8/BD$11*100</f>
        <v>6.9701810436634721</v>
      </c>
    </row>
    <row r="9" spans="1:57" ht="12.75" customHeight="1">
      <c r="A9" s="11" t="s">
        <v>94</v>
      </c>
      <c r="B9" s="1158">
        <f>D9+H9+J9+L9+N9+R9+V9+AF9+X9+Z9+F9+AB9+AD9+AH9+T9+AJ9+AL9+AN9+AP9+AR9+AT9+AV9+AZ9+AX9+BD9+BB9+P9</f>
        <v>17412.9488384</v>
      </c>
      <c r="C9" s="14">
        <f>B9/B$11*100</f>
        <v>86.024769030197547</v>
      </c>
      <c r="D9" s="1158">
        <v>151.7063</v>
      </c>
      <c r="E9" s="14">
        <f>D9/D$11*100</f>
        <v>91.114183492861628</v>
      </c>
      <c r="F9" s="1158">
        <v>127.29600000000001</v>
      </c>
      <c r="G9" s="14">
        <f>F9/F$11*100</f>
        <v>97.063600387351585</v>
      </c>
      <c r="H9" s="1518">
        <v>268.39999999999998</v>
      </c>
      <c r="I9" s="14">
        <f>H9/H$11*100</f>
        <v>98.315018315018307</v>
      </c>
      <c r="J9" s="1158">
        <v>136.858</v>
      </c>
      <c r="K9" s="14">
        <f>J9/J$11*100</f>
        <v>95.791308243100417</v>
      </c>
      <c r="L9" s="1158">
        <v>1104.3</v>
      </c>
      <c r="M9" s="14">
        <f>L9/L$11*100</f>
        <v>93.624417125900806</v>
      </c>
      <c r="N9" s="1158">
        <v>508.84</v>
      </c>
      <c r="O9" s="14">
        <f>N9/N$11*100</f>
        <v>97.838794031687442</v>
      </c>
      <c r="P9" s="1158">
        <v>20.260000000000002</v>
      </c>
      <c r="Q9" s="14">
        <f>P9/P$11*100</f>
        <v>52.59605399792315</v>
      </c>
      <c r="R9" s="103">
        <v>0</v>
      </c>
      <c r="S9" s="14" t="e">
        <f>R9/R$11*100</f>
        <v>#DIV/0!</v>
      </c>
      <c r="T9" s="1158">
        <v>1778</v>
      </c>
      <c r="U9" s="14">
        <f>T9/T$11*100</f>
        <v>95.00400748063052</v>
      </c>
      <c r="V9" s="1158">
        <v>886.99</v>
      </c>
      <c r="W9" s="14">
        <f>V9/V$11*100</f>
        <v>94.339562438178703</v>
      </c>
      <c r="X9" s="1158">
        <v>434</v>
      </c>
      <c r="Y9" s="14">
        <f>X9/X$11*100</f>
        <v>43.482616972247271</v>
      </c>
      <c r="Z9" s="1158">
        <v>837.2</v>
      </c>
      <c r="AA9" s="14">
        <f>Z9/Z$11*100</f>
        <v>78.060606060606062</v>
      </c>
      <c r="AB9" s="1158">
        <v>224.94</v>
      </c>
      <c r="AC9" s="14">
        <f>AB9/AB$11*100</f>
        <v>94.955464561610881</v>
      </c>
      <c r="AD9" s="1158">
        <v>37.11</v>
      </c>
      <c r="AE9" s="14">
        <f>AD9/AD$11*100</f>
        <v>81.722087645892984</v>
      </c>
      <c r="AF9" s="1545">
        <f>AF31</f>
        <v>634.76652799999999</v>
      </c>
      <c r="AG9" s="14">
        <f>AF9/AF$11*100</f>
        <v>81.743330829303147</v>
      </c>
      <c r="AH9" s="1158">
        <v>2028.1</v>
      </c>
      <c r="AI9" s="14">
        <f>AH9/AH$11*100</f>
        <v>98.437120807649364</v>
      </c>
      <c r="AJ9" s="1545">
        <f>AJ31</f>
        <v>1.3</v>
      </c>
      <c r="AK9" s="14">
        <f>AJ9/AJ$11*100</f>
        <v>92.857142857142847</v>
      </c>
      <c r="AL9" s="1158">
        <v>38.176074</v>
      </c>
      <c r="AM9" s="14">
        <f>AL9/AL$11*100</f>
        <v>96.855827351169012</v>
      </c>
      <c r="AN9" s="1158">
        <v>232.1</v>
      </c>
      <c r="AO9" s="14">
        <f>AN9/AN$11*100</f>
        <v>99.39535250456845</v>
      </c>
      <c r="AP9" s="1158">
        <v>127.3</v>
      </c>
      <c r="AQ9" s="14">
        <f>AP9/AP$11*100</f>
        <v>101.3180851732242</v>
      </c>
      <c r="AR9" s="1158">
        <v>0</v>
      </c>
      <c r="AS9" s="14">
        <f>AR9/AR$11*100</f>
        <v>0</v>
      </c>
      <c r="AT9" s="1545">
        <f>AT31</f>
        <v>982.9</v>
      </c>
      <c r="AU9" s="14">
        <f>AT9/AT$11*100</f>
        <v>97.191733412439447</v>
      </c>
      <c r="AV9" s="1545">
        <f>AV31</f>
        <v>382.60593639999996</v>
      </c>
      <c r="AW9" s="14">
        <f>AV9/AV$11*100</f>
        <v>95.06956483850395</v>
      </c>
      <c r="AX9" s="1158">
        <v>806.7</v>
      </c>
      <c r="AY9" s="14">
        <f>AX9/AX$11*100</f>
        <v>97.604355716878416</v>
      </c>
      <c r="AZ9" s="1158">
        <v>2796.7</v>
      </c>
      <c r="BA9" s="14">
        <f>AZ9/AZ$11*100</f>
        <v>95.070877383825675</v>
      </c>
      <c r="BB9" s="1158">
        <v>1119.3</v>
      </c>
      <c r="BC9" s="14">
        <f>BB9/BB$11*100</f>
        <v>61.365131578947363</v>
      </c>
      <c r="BD9" s="1158">
        <v>1747.1</v>
      </c>
      <c r="BE9" s="14">
        <f>BD9/BD$11*100</f>
        <v>93.029818956336513</v>
      </c>
    </row>
    <row r="10" spans="1:57" ht="12.75" customHeight="1" thickBot="1">
      <c r="A10" s="11" t="s">
        <v>254</v>
      </c>
      <c r="B10" s="1158">
        <f>D10+H10+J10+L10+N10+R10+V10+AF10+X10+Z10+F10+AB10+AD10+AH10+T10+AJ10+AL10+AN10+AP10+AR10+AT10+AV10+AZ10+AX10+BD10+BB10+P10</f>
        <v>207.78512799999999</v>
      </c>
      <c r="C10" s="14">
        <f>B10/B$11*100</f>
        <v>1.026515830833421</v>
      </c>
      <c r="D10" s="1158">
        <v>0</v>
      </c>
      <c r="E10" s="14">
        <f>D10/D$11*100</f>
        <v>0</v>
      </c>
      <c r="F10" s="1158">
        <v>0</v>
      </c>
      <c r="G10" s="14">
        <f>F10/F$11*100</f>
        <v>0</v>
      </c>
      <c r="H10" s="1518"/>
      <c r="I10" s="14">
        <f>H10/H$11*100</f>
        <v>0</v>
      </c>
      <c r="J10" s="1158">
        <v>0</v>
      </c>
      <c r="K10" s="14">
        <f>J10/J$11*100</f>
        <v>0</v>
      </c>
      <c r="L10" s="1158"/>
      <c r="M10" s="14">
        <f>L10/L$11*100</f>
        <v>0</v>
      </c>
      <c r="N10" s="1158">
        <v>0.01</v>
      </c>
      <c r="O10" s="14">
        <f>N10/N$11*100</f>
        <v>1.92278111059837E-3</v>
      </c>
      <c r="P10" s="1158">
        <v>10.1</v>
      </c>
      <c r="Q10" s="14">
        <f>P10/P$11*100</f>
        <v>26.220145379023879</v>
      </c>
      <c r="R10" s="103">
        <v>0</v>
      </c>
      <c r="S10" s="14" t="e">
        <f>R10/R$11*100</f>
        <v>#DIV/0!</v>
      </c>
      <c r="T10" s="1158"/>
      <c r="U10" s="14">
        <f>T10/T$11*100</f>
        <v>0</v>
      </c>
      <c r="V10" s="1158"/>
      <c r="W10" s="14">
        <f>V10/V$11*100</f>
        <v>0</v>
      </c>
      <c r="X10" s="1158">
        <v>0</v>
      </c>
      <c r="Y10" s="14">
        <f>X10/X$11*100</f>
        <v>0</v>
      </c>
      <c r="Z10" s="1158">
        <v>0</v>
      </c>
      <c r="AA10" s="14">
        <f>Z10/Z$11*100</f>
        <v>0</v>
      </c>
      <c r="AB10" s="1158">
        <v>0</v>
      </c>
      <c r="AC10" s="14">
        <f>AB10/AB$11*100</f>
        <v>0</v>
      </c>
      <c r="AD10" s="1158">
        <v>3.03</v>
      </c>
      <c r="AE10" s="14">
        <f>AD10/AD$11*100</f>
        <v>6.6725390883065412</v>
      </c>
      <c r="AF10" s="1545">
        <f>AF47</f>
        <v>48.615127999999999</v>
      </c>
      <c r="AG10" s="14">
        <f>AF10/AF$11*100</f>
        <v>6.2605104650586094</v>
      </c>
      <c r="AH10" s="1158">
        <v>0</v>
      </c>
      <c r="AI10" s="14">
        <f>AH10/AH$11*100</f>
        <v>0</v>
      </c>
      <c r="AJ10" s="1545">
        <f>AJ47</f>
        <v>0</v>
      </c>
      <c r="AK10" s="14">
        <f>AJ10/AJ$11*100</f>
        <v>0</v>
      </c>
      <c r="AL10" s="1158">
        <v>0</v>
      </c>
      <c r="AM10" s="14">
        <f>AL10/AL$11*100</f>
        <v>0</v>
      </c>
      <c r="AN10" s="1158">
        <v>0</v>
      </c>
      <c r="AO10" s="14">
        <f>AN10/AN$11*100</f>
        <v>0</v>
      </c>
      <c r="AP10" s="1158">
        <v>0</v>
      </c>
      <c r="AQ10" s="14">
        <f>AP10/AP$11*100</f>
        <v>0</v>
      </c>
      <c r="AR10" s="1158"/>
      <c r="AS10" s="14">
        <f>AR10/AR$11*100</f>
        <v>0</v>
      </c>
      <c r="AT10" s="1545">
        <f>AT47</f>
        <v>0</v>
      </c>
      <c r="AU10" s="14">
        <f>AT10/AT$11*100</f>
        <v>0</v>
      </c>
      <c r="AV10" s="1545">
        <f>AV47</f>
        <v>0</v>
      </c>
      <c r="AW10" s="14">
        <f>AV10/AV$11*100</f>
        <v>0</v>
      </c>
      <c r="AX10" s="1158">
        <v>0</v>
      </c>
      <c r="AY10" s="14">
        <f>AX10/AX$11*100</f>
        <v>0</v>
      </c>
      <c r="AZ10" s="1158">
        <v>145</v>
      </c>
      <c r="BA10" s="14">
        <f>AZ10/AZ$11*100</f>
        <v>4.9291226161743209</v>
      </c>
      <c r="BB10" s="1158">
        <v>1.03</v>
      </c>
      <c r="BC10" s="14">
        <f>BB10/BB$11*100</f>
        <v>5.6469298245614044E-2</v>
      </c>
      <c r="BD10" s="1158">
        <v>0</v>
      </c>
      <c r="BE10" s="14">
        <f>BD10/BD$11*100</f>
        <v>0</v>
      </c>
    </row>
    <row r="11" spans="1:57" ht="12.75" customHeight="1" thickBot="1">
      <c r="A11" s="111" t="s">
        <v>3</v>
      </c>
      <c r="B11" s="112">
        <f>D11+H11+J11+L11+N11+R11+V11+AF11+X11+Z11+F11+AB11+AD11+AH11+T11+AJ11+AL11+AN11+AP11+AR11+AT11+AV11+AZ11+AX11+BD11+BB11+P11</f>
        <v>20241.785051799998</v>
      </c>
      <c r="C11" s="49">
        <f>SUM(C7:C10)</f>
        <v>100.00000000000001</v>
      </c>
      <c r="D11" s="112">
        <v>166.50129999999999</v>
      </c>
      <c r="E11" s="49">
        <f>SUM(E7:E10)</f>
        <v>100.00000000000001</v>
      </c>
      <c r="F11" s="112">
        <v>131.14700000000002</v>
      </c>
      <c r="G11" s="49">
        <f>SUM(G7:G10)</f>
        <v>99.999999999999986</v>
      </c>
      <c r="H11" s="1544">
        <f>SUM(H7:H10)</f>
        <v>273</v>
      </c>
      <c r="I11" s="49">
        <f>SUM(I7:I10)</f>
        <v>99.999999999999986</v>
      </c>
      <c r="J11" s="112">
        <v>142.87100000000001</v>
      </c>
      <c r="K11" s="49">
        <f>SUM(K7:K10)</f>
        <v>100</v>
      </c>
      <c r="L11" s="112">
        <f>SUM(L7:L10)</f>
        <v>1179.5</v>
      </c>
      <c r="M11" s="49">
        <f>SUM(M7:M10)</f>
        <v>100</v>
      </c>
      <c r="N11" s="112">
        <f>SUM(N7:N10)</f>
        <v>520.07999999999993</v>
      </c>
      <c r="O11" s="49">
        <f>SUM(O7:O10)</f>
        <v>100</v>
      </c>
      <c r="P11" s="112">
        <f>SUM(P7:P10)</f>
        <v>38.520000000000003</v>
      </c>
      <c r="Q11" s="49">
        <f>SUM(Q7:Q10)</f>
        <v>99.999999999999986</v>
      </c>
      <c r="R11" s="112">
        <f>SUM(R7:R10)</f>
        <v>0</v>
      </c>
      <c r="S11" s="49" t="e">
        <f>SUM(S7:S10)</f>
        <v>#DIV/0!</v>
      </c>
      <c r="T11" s="112">
        <f>SUM(T7:T10)</f>
        <v>1871.5</v>
      </c>
      <c r="U11" s="49">
        <f>SUM(U7:U10)</f>
        <v>100.00000000000001</v>
      </c>
      <c r="V11" s="112">
        <f>SUM(V7:V10)</f>
        <v>940.21</v>
      </c>
      <c r="W11" s="49">
        <f>SUM(W7:W10)</f>
        <v>100</v>
      </c>
      <c r="X11" s="112">
        <v>998.1</v>
      </c>
      <c r="Y11" s="49">
        <f>SUM(Y7:Y10)</f>
        <v>100</v>
      </c>
      <c r="Z11" s="112">
        <v>1072.5</v>
      </c>
      <c r="AA11" s="49">
        <f>SUM(AA7:AA10)</f>
        <v>100</v>
      </c>
      <c r="AB11" s="112">
        <f>SUM(AB7:AB10)</f>
        <v>236.89</v>
      </c>
      <c r="AC11" s="49">
        <f>SUM(AC7:AC10)</f>
        <v>100</v>
      </c>
      <c r="AD11" s="112">
        <f>SUM(AD7:AD10)</f>
        <v>45.41</v>
      </c>
      <c r="AE11" s="49">
        <f>SUM(AE7:AE10)</f>
        <v>100</v>
      </c>
      <c r="AF11" s="1546">
        <f>SUM(AF7:AF10)</f>
        <v>776.53616699999998</v>
      </c>
      <c r="AG11" s="49">
        <f>SUM(AG7:AG10)</f>
        <v>100</v>
      </c>
      <c r="AH11" s="112">
        <v>2060.3000000000002</v>
      </c>
      <c r="AI11" s="49">
        <f>SUM(AI7:AI10)</f>
        <v>100</v>
      </c>
      <c r="AJ11" s="1546">
        <f>SUM(AJ7:AJ10)</f>
        <v>1.4000000000000001</v>
      </c>
      <c r="AK11" s="49">
        <f>SUM(AK7:AK10)</f>
        <v>99.999999999999986</v>
      </c>
      <c r="AL11" s="112">
        <v>39.415360999999997</v>
      </c>
      <c r="AM11" s="49">
        <f>SUM(AM7:AM10)</f>
        <v>100.00000000000001</v>
      </c>
      <c r="AN11" s="112">
        <v>233.51192399999999</v>
      </c>
      <c r="AO11" s="49">
        <f>SUM(AO7:AO10)</f>
        <v>99.999999999999986</v>
      </c>
      <c r="AP11" s="112">
        <v>125.6439063</v>
      </c>
      <c r="AQ11" s="49">
        <f>SUM(AQ7:AQ10)</f>
        <v>100.00000000000001</v>
      </c>
      <c r="AR11" s="112">
        <f>SUM(AR7:AR10)</f>
        <v>504.79999999999995</v>
      </c>
      <c r="AS11" s="49">
        <f>SUM(AS7:AS10)</f>
        <v>100</v>
      </c>
      <c r="AT11" s="1546">
        <f>SUM(AT7:AT10)</f>
        <v>1011.3</v>
      </c>
      <c r="AU11" s="49">
        <f>SUM(AU7:AU10)</f>
        <v>100.00000000000001</v>
      </c>
      <c r="AV11" s="1546">
        <f>SUM(AV7:AV10)</f>
        <v>402.44839349999995</v>
      </c>
      <c r="AW11" s="49">
        <f>SUM(AW7:AW10)</f>
        <v>100</v>
      </c>
      <c r="AX11" s="112">
        <v>826.5</v>
      </c>
      <c r="AY11" s="49">
        <f>SUM(AY7:AY10)</f>
        <v>100.00000000000001</v>
      </c>
      <c r="AZ11" s="112">
        <v>2941.7</v>
      </c>
      <c r="BA11" s="49">
        <f>SUM(BA7:BA10)</f>
        <v>100</v>
      </c>
      <c r="BB11" s="112">
        <v>1824</v>
      </c>
      <c r="BC11" s="49">
        <f>SUM(BC7:BC10)</f>
        <v>100</v>
      </c>
      <c r="BD11" s="112">
        <v>1878</v>
      </c>
      <c r="BE11" s="49">
        <f>SUM(BE7:BE10)</f>
        <v>99.999999999999986</v>
      </c>
    </row>
    <row r="12" spans="1:57" ht="12.75" customHeight="1">
      <c r="A12" s="36" t="s">
        <v>100</v>
      </c>
      <c r="B12" s="1158"/>
      <c r="C12" s="14"/>
      <c r="D12" s="1158"/>
      <c r="E12" s="14"/>
      <c r="F12" s="1158"/>
      <c r="G12" s="14"/>
      <c r="H12" s="1518"/>
      <c r="I12" s="14"/>
      <c r="J12" s="1158"/>
      <c r="K12" s="14"/>
      <c r="L12" s="1158"/>
      <c r="M12" s="14"/>
      <c r="N12" s="1158"/>
      <c r="O12" s="14"/>
      <c r="P12" s="1158"/>
      <c r="Q12" s="14"/>
      <c r="R12" s="103"/>
      <c r="S12" s="14"/>
      <c r="T12" s="1158"/>
      <c r="U12" s="14"/>
      <c r="V12" s="1158"/>
      <c r="W12" s="14"/>
      <c r="X12" s="1158"/>
      <c r="Y12" s="14"/>
      <c r="Z12" s="1158"/>
      <c r="AA12" s="14"/>
      <c r="AB12" s="1158"/>
      <c r="AC12" s="14"/>
      <c r="AD12" s="1158"/>
      <c r="AE12" s="14"/>
      <c r="AF12" s="1545"/>
      <c r="AG12" s="14"/>
      <c r="AH12" s="1158"/>
      <c r="AI12" s="14"/>
      <c r="AJ12" s="1545"/>
      <c r="AK12" s="14"/>
      <c r="AL12" s="1158"/>
      <c r="AM12" s="14"/>
      <c r="AN12" s="1158"/>
      <c r="AO12" s="14"/>
      <c r="AP12" s="1158"/>
      <c r="AQ12" s="14"/>
      <c r="AR12" s="1158"/>
      <c r="AS12" s="14"/>
      <c r="AT12" s="1545"/>
      <c r="AU12" s="14"/>
      <c r="AV12" s="1545"/>
      <c r="AW12" s="14"/>
      <c r="AX12" s="1158"/>
      <c r="AY12" s="14"/>
      <c r="AZ12" s="1158"/>
      <c r="BA12" s="14"/>
      <c r="BB12" s="1158"/>
      <c r="BC12" s="14"/>
      <c r="BD12" s="1158"/>
      <c r="BE12" s="14"/>
    </row>
    <row r="13" spans="1:57" ht="12.75" customHeight="1">
      <c r="A13" s="1159" t="s">
        <v>101</v>
      </c>
      <c r="B13" s="1158">
        <f t="shared" ref="B13:B31" si="0">D13+H13+J13+L13+N13+R13+V13+AF13+X13+Z13+F13+AB13+AD13+AH13+T13+AJ13+AL13+AN13+AP13+AR13+AT13+AV13+AZ13+AX13+BD13+BB13+P13</f>
        <v>0</v>
      </c>
      <c r="C13" s="139">
        <f t="shared" ref="C13:C31" si="1">B13/B$11*100</f>
        <v>0</v>
      </c>
      <c r="D13" s="1158"/>
      <c r="E13" s="139">
        <f t="shared" ref="E13:E31" si="2">D13/D$11*100</f>
        <v>0</v>
      </c>
      <c r="F13" s="1158"/>
      <c r="G13" s="139">
        <f t="shared" ref="G13:G31" si="3">F13/F$11*100</f>
        <v>0</v>
      </c>
      <c r="H13" s="1519"/>
      <c r="I13" s="139">
        <f t="shared" ref="I13:K31" si="4">H13/H$11*100</f>
        <v>0</v>
      </c>
      <c r="J13" s="1158"/>
      <c r="K13" s="139">
        <f t="shared" si="4"/>
        <v>0</v>
      </c>
      <c r="L13" s="1158"/>
      <c r="M13" s="139">
        <f t="shared" ref="M13:M31" si="5">L13/L$11*100</f>
        <v>0</v>
      </c>
      <c r="N13" s="1158"/>
      <c r="O13" s="139">
        <f t="shared" ref="O13:O31" si="6">N13/N$11*100</f>
        <v>0</v>
      </c>
      <c r="P13" s="1158"/>
      <c r="Q13" s="139">
        <f t="shared" ref="Q13:Q31" si="7">P13/P$11*100</f>
        <v>0</v>
      </c>
      <c r="R13" s="166"/>
      <c r="S13" s="139"/>
      <c r="T13" s="1158"/>
      <c r="U13" s="139">
        <f t="shared" ref="U13:U31" si="8">T13/T$11*100</f>
        <v>0</v>
      </c>
      <c r="V13" s="1158"/>
      <c r="W13" s="139">
        <f t="shared" ref="W13:W31" si="9">V13/V$11*100</f>
        <v>0</v>
      </c>
      <c r="X13" s="1158"/>
      <c r="Y13" s="139">
        <f t="shared" ref="Y13:Y31" si="10">X13/X$11*100</f>
        <v>0</v>
      </c>
      <c r="Z13" s="1158"/>
      <c r="AA13" s="139">
        <f t="shared" ref="AA13:AA31" si="11">Z13/Z$11*100</f>
        <v>0</v>
      </c>
      <c r="AB13" s="1158"/>
      <c r="AC13" s="139">
        <f t="shared" ref="AC13:AC31" si="12">AB13/AB$11*100</f>
        <v>0</v>
      </c>
      <c r="AD13" s="1158"/>
      <c r="AE13" s="139">
        <f t="shared" ref="AE13:AE31" si="13">AD13/AD$11*100</f>
        <v>0</v>
      </c>
      <c r="AF13" s="1559"/>
      <c r="AG13" s="139">
        <f t="shared" ref="AG13:AG31" si="14">AF13/AF$11*100</f>
        <v>0</v>
      </c>
      <c r="AH13" s="1158"/>
      <c r="AI13" s="139">
        <f t="shared" ref="AI13:AI31" si="15">AH13/AH$11*100</f>
        <v>0</v>
      </c>
      <c r="AJ13" s="1559"/>
      <c r="AK13" s="139">
        <f t="shared" ref="AK13:AK31" si="16">AJ13/AJ$11*100</f>
        <v>0</v>
      </c>
      <c r="AL13" s="1158"/>
      <c r="AM13" s="139">
        <f t="shared" ref="AM13:AM31" si="17">AL13/AL$11*100</f>
        <v>0</v>
      </c>
      <c r="AN13" s="1158"/>
      <c r="AO13" s="139">
        <f t="shared" ref="AO13:AO31" si="18">AN13/AN$11*100</f>
        <v>0</v>
      </c>
      <c r="AP13" s="1158">
        <v>0</v>
      </c>
      <c r="AQ13" s="139">
        <f t="shared" ref="AQ13:AQ31" si="19">AP13/AP$11*100</f>
        <v>0</v>
      </c>
      <c r="AR13" s="1158"/>
      <c r="AS13" s="139">
        <f t="shared" ref="AS13:AS31" si="20">AR13/AR$11*100</f>
        <v>0</v>
      </c>
      <c r="AT13" s="1559"/>
      <c r="AU13" s="139">
        <f t="shared" ref="AU13:AU31" si="21">AT13/AT$11*100</f>
        <v>0</v>
      </c>
      <c r="AV13" s="1559">
        <v>0</v>
      </c>
      <c r="AW13" s="139">
        <f t="shared" ref="AW13:AW31" si="22">AV13/AV$11*100</f>
        <v>0</v>
      </c>
      <c r="AX13" s="1158">
        <v>0</v>
      </c>
      <c r="AY13" s="139">
        <f t="shared" ref="AY13:AY31" si="23">AX13/AX$11*100</f>
        <v>0</v>
      </c>
      <c r="AZ13" s="1158">
        <v>0</v>
      </c>
      <c r="BA13" s="139">
        <f t="shared" ref="BA13:BA31" si="24">AZ13/AZ$11*100</f>
        <v>0</v>
      </c>
      <c r="BB13" s="1158">
        <v>0</v>
      </c>
      <c r="BC13" s="139">
        <f t="shared" ref="BC13:BC31" si="25">BB13/BB$11*100</f>
        <v>0</v>
      </c>
      <c r="BD13" s="1158">
        <v>0</v>
      </c>
      <c r="BE13" s="139">
        <f t="shared" ref="BE13:BE31" si="26">BD13/BD$11*100</f>
        <v>0</v>
      </c>
    </row>
    <row r="14" spans="1:57" ht="12.75" customHeight="1">
      <c r="A14" s="40" t="s">
        <v>102</v>
      </c>
      <c r="B14" s="1158">
        <f t="shared" si="0"/>
        <v>0</v>
      </c>
      <c r="C14" s="14">
        <f t="shared" si="1"/>
        <v>0</v>
      </c>
      <c r="D14" s="1158"/>
      <c r="E14" s="14">
        <f t="shared" si="2"/>
        <v>0</v>
      </c>
      <c r="F14" s="1158"/>
      <c r="G14" s="14">
        <f t="shared" si="3"/>
        <v>0</v>
      </c>
      <c r="H14" s="1518"/>
      <c r="I14" s="14">
        <f t="shared" si="4"/>
        <v>0</v>
      </c>
      <c r="J14" s="1158"/>
      <c r="K14" s="14">
        <f t="shared" si="4"/>
        <v>0</v>
      </c>
      <c r="L14" s="1158"/>
      <c r="M14" s="14">
        <f t="shared" si="5"/>
        <v>0</v>
      </c>
      <c r="N14" s="1158"/>
      <c r="O14" s="14">
        <f t="shared" si="6"/>
        <v>0</v>
      </c>
      <c r="P14" s="1158"/>
      <c r="Q14" s="14">
        <f t="shared" si="7"/>
        <v>0</v>
      </c>
      <c r="R14" s="103"/>
      <c r="S14" s="14"/>
      <c r="T14" s="1158"/>
      <c r="U14" s="14">
        <f t="shared" si="8"/>
        <v>0</v>
      </c>
      <c r="V14" s="1158"/>
      <c r="W14" s="14">
        <f t="shared" si="9"/>
        <v>0</v>
      </c>
      <c r="X14" s="1158"/>
      <c r="Y14" s="14">
        <f t="shared" si="10"/>
        <v>0</v>
      </c>
      <c r="Z14" s="1158"/>
      <c r="AA14" s="14">
        <f t="shared" si="11"/>
        <v>0</v>
      </c>
      <c r="AB14" s="1158"/>
      <c r="AC14" s="14">
        <f t="shared" si="12"/>
        <v>0</v>
      </c>
      <c r="AD14" s="1158"/>
      <c r="AE14" s="14">
        <f t="shared" si="13"/>
        <v>0</v>
      </c>
      <c r="AF14" s="1545"/>
      <c r="AG14" s="14">
        <f t="shared" si="14"/>
        <v>0</v>
      </c>
      <c r="AH14" s="1158"/>
      <c r="AI14" s="14">
        <f t="shared" si="15"/>
        <v>0</v>
      </c>
      <c r="AJ14" s="1545"/>
      <c r="AK14" s="14">
        <f t="shared" si="16"/>
        <v>0</v>
      </c>
      <c r="AL14" s="1158"/>
      <c r="AM14" s="14">
        <f t="shared" si="17"/>
        <v>0</v>
      </c>
      <c r="AN14" s="1158"/>
      <c r="AO14" s="14">
        <f t="shared" si="18"/>
        <v>0</v>
      </c>
      <c r="AP14" s="1158">
        <v>0</v>
      </c>
      <c r="AQ14" s="14">
        <f t="shared" si="19"/>
        <v>0</v>
      </c>
      <c r="AR14" s="1158"/>
      <c r="AS14" s="14">
        <f t="shared" si="20"/>
        <v>0</v>
      </c>
      <c r="AT14" s="1545"/>
      <c r="AU14" s="14">
        <f t="shared" si="21"/>
        <v>0</v>
      </c>
      <c r="AV14" s="1545">
        <v>0</v>
      </c>
      <c r="AW14" s="14">
        <f t="shared" si="22"/>
        <v>0</v>
      </c>
      <c r="AX14" s="1158">
        <v>0</v>
      </c>
      <c r="AY14" s="14">
        <f t="shared" si="23"/>
        <v>0</v>
      </c>
      <c r="AZ14" s="1158">
        <v>0</v>
      </c>
      <c r="BA14" s="14">
        <f t="shared" si="24"/>
        <v>0</v>
      </c>
      <c r="BB14" s="1158">
        <v>0</v>
      </c>
      <c r="BC14" s="14">
        <f t="shared" si="25"/>
        <v>0</v>
      </c>
      <c r="BD14" s="1158">
        <v>0</v>
      </c>
      <c r="BE14" s="14">
        <f t="shared" si="26"/>
        <v>0</v>
      </c>
    </row>
    <row r="15" spans="1:57" ht="12.75" customHeight="1">
      <c r="A15" s="40" t="s">
        <v>105</v>
      </c>
      <c r="B15" s="1158">
        <f t="shared" si="0"/>
        <v>20.130240000000001</v>
      </c>
      <c r="C15" s="14">
        <f t="shared" si="1"/>
        <v>9.9448936684612826E-2</v>
      </c>
      <c r="D15" s="1158"/>
      <c r="E15" s="14">
        <f t="shared" si="2"/>
        <v>0</v>
      </c>
      <c r="F15" s="1158"/>
      <c r="G15" s="14">
        <f t="shared" si="3"/>
        <v>0</v>
      </c>
      <c r="H15" s="1518"/>
      <c r="I15" s="14">
        <f t="shared" si="4"/>
        <v>0</v>
      </c>
      <c r="J15" s="1158"/>
      <c r="K15" s="14">
        <f t="shared" si="4"/>
        <v>0</v>
      </c>
      <c r="L15" s="1158"/>
      <c r="M15" s="14">
        <f t="shared" si="5"/>
        <v>0</v>
      </c>
      <c r="N15" s="1158"/>
      <c r="O15" s="14">
        <f t="shared" si="6"/>
        <v>0</v>
      </c>
      <c r="P15" s="1158"/>
      <c r="Q15" s="14">
        <f t="shared" si="7"/>
        <v>0</v>
      </c>
      <c r="R15" s="103"/>
      <c r="S15" s="14"/>
      <c r="T15" s="1158"/>
      <c r="U15" s="14">
        <f t="shared" si="8"/>
        <v>0</v>
      </c>
      <c r="V15" s="1158"/>
      <c r="W15" s="14">
        <f t="shared" si="9"/>
        <v>0</v>
      </c>
      <c r="X15" s="1158"/>
      <c r="Y15" s="14">
        <f t="shared" si="10"/>
        <v>0</v>
      </c>
      <c r="Z15" s="1158"/>
      <c r="AA15" s="14">
        <f t="shared" si="11"/>
        <v>0</v>
      </c>
      <c r="AB15" s="1158"/>
      <c r="AC15" s="14">
        <f t="shared" si="12"/>
        <v>0</v>
      </c>
      <c r="AD15" s="1158"/>
      <c r="AE15" s="14">
        <f t="shared" si="13"/>
        <v>0</v>
      </c>
      <c r="AF15" s="1545">
        <v>20.130240000000001</v>
      </c>
      <c r="AG15" s="14">
        <f t="shared" si="14"/>
        <v>2.5923119689027958</v>
      </c>
      <c r="AH15" s="1158"/>
      <c r="AI15" s="14">
        <f t="shared" si="15"/>
        <v>0</v>
      </c>
      <c r="AJ15" s="1545"/>
      <c r="AK15" s="14">
        <f t="shared" si="16"/>
        <v>0</v>
      </c>
      <c r="AL15" s="1158"/>
      <c r="AM15" s="14">
        <f t="shared" si="17"/>
        <v>0</v>
      </c>
      <c r="AN15" s="1158"/>
      <c r="AO15" s="14">
        <f t="shared" si="18"/>
        <v>0</v>
      </c>
      <c r="AP15" s="1158">
        <v>0</v>
      </c>
      <c r="AQ15" s="14">
        <f t="shared" si="19"/>
        <v>0</v>
      </c>
      <c r="AR15" s="1158"/>
      <c r="AS15" s="14">
        <f t="shared" si="20"/>
        <v>0</v>
      </c>
      <c r="AT15" s="1545"/>
      <c r="AU15" s="14">
        <f t="shared" si="21"/>
        <v>0</v>
      </c>
      <c r="AV15" s="1545">
        <v>0</v>
      </c>
      <c r="AW15" s="14">
        <f t="shared" si="22"/>
        <v>0</v>
      </c>
      <c r="AX15" s="1158">
        <v>0</v>
      </c>
      <c r="AY15" s="14">
        <f t="shared" si="23"/>
        <v>0</v>
      </c>
      <c r="AZ15" s="1158">
        <v>0</v>
      </c>
      <c r="BA15" s="14">
        <f t="shared" si="24"/>
        <v>0</v>
      </c>
      <c r="BB15" s="1158">
        <v>0</v>
      </c>
      <c r="BC15" s="14">
        <f t="shared" si="25"/>
        <v>0</v>
      </c>
      <c r="BD15" s="1158">
        <v>0</v>
      </c>
      <c r="BE15" s="14">
        <f t="shared" si="26"/>
        <v>0</v>
      </c>
    </row>
    <row r="16" spans="1:57" ht="12.75" customHeight="1">
      <c r="A16" s="40" t="s">
        <v>107</v>
      </c>
      <c r="B16" s="1158">
        <f t="shared" si="0"/>
        <v>64.734020000000001</v>
      </c>
      <c r="C16" s="14">
        <f t="shared" si="1"/>
        <v>0.31980390975569389</v>
      </c>
      <c r="D16" s="1158"/>
      <c r="E16" s="14">
        <f t="shared" si="2"/>
        <v>0</v>
      </c>
      <c r="F16" s="1158"/>
      <c r="G16" s="14">
        <f t="shared" si="3"/>
        <v>0</v>
      </c>
      <c r="H16" s="1518"/>
      <c r="I16" s="14">
        <f t="shared" si="4"/>
        <v>0</v>
      </c>
      <c r="J16" s="1158"/>
      <c r="K16" s="14">
        <f t="shared" si="4"/>
        <v>0</v>
      </c>
      <c r="L16" s="1158"/>
      <c r="M16" s="14">
        <f t="shared" si="5"/>
        <v>0</v>
      </c>
      <c r="N16" s="1158"/>
      <c r="O16" s="14">
        <f t="shared" si="6"/>
        <v>0</v>
      </c>
      <c r="P16" s="1158"/>
      <c r="Q16" s="14">
        <f t="shared" si="7"/>
        <v>0</v>
      </c>
      <c r="R16" s="103"/>
      <c r="S16" s="14"/>
      <c r="T16" s="1158"/>
      <c r="U16" s="14">
        <f t="shared" si="8"/>
        <v>0</v>
      </c>
      <c r="V16" s="1158"/>
      <c r="W16" s="14">
        <f t="shared" si="9"/>
        <v>0</v>
      </c>
      <c r="X16" s="1158"/>
      <c r="Y16" s="14">
        <f t="shared" si="10"/>
        <v>0</v>
      </c>
      <c r="Z16" s="1158"/>
      <c r="AA16" s="14">
        <f t="shared" si="11"/>
        <v>0</v>
      </c>
      <c r="AB16" s="1158"/>
      <c r="AC16" s="14">
        <f t="shared" si="12"/>
        <v>0</v>
      </c>
      <c r="AD16" s="1158"/>
      <c r="AE16" s="14">
        <f t="shared" si="13"/>
        <v>0</v>
      </c>
      <c r="AF16" s="1545">
        <v>64.734020000000001</v>
      </c>
      <c r="AG16" s="14">
        <f t="shared" si="14"/>
        <v>8.3362530621191286</v>
      </c>
      <c r="AH16" s="1158"/>
      <c r="AI16" s="14">
        <f t="shared" si="15"/>
        <v>0</v>
      </c>
      <c r="AJ16" s="1545"/>
      <c r="AK16" s="14">
        <f t="shared" si="16"/>
        <v>0</v>
      </c>
      <c r="AL16" s="1158"/>
      <c r="AM16" s="14">
        <f t="shared" si="17"/>
        <v>0</v>
      </c>
      <c r="AN16" s="1158"/>
      <c r="AO16" s="14">
        <f t="shared" si="18"/>
        <v>0</v>
      </c>
      <c r="AP16" s="1158">
        <v>0</v>
      </c>
      <c r="AQ16" s="14">
        <f t="shared" si="19"/>
        <v>0</v>
      </c>
      <c r="AR16" s="1158"/>
      <c r="AS16" s="14">
        <f t="shared" si="20"/>
        <v>0</v>
      </c>
      <c r="AT16" s="1545"/>
      <c r="AU16" s="14">
        <f t="shared" si="21"/>
        <v>0</v>
      </c>
      <c r="AV16" s="1545">
        <v>0</v>
      </c>
      <c r="AW16" s="14">
        <f t="shared" si="22"/>
        <v>0</v>
      </c>
      <c r="AX16" s="1158">
        <v>0</v>
      </c>
      <c r="AY16" s="14">
        <f t="shared" si="23"/>
        <v>0</v>
      </c>
      <c r="AZ16" s="1158">
        <v>0</v>
      </c>
      <c r="BA16" s="14">
        <f t="shared" si="24"/>
        <v>0</v>
      </c>
      <c r="BB16" s="1158">
        <v>0</v>
      </c>
      <c r="BC16" s="14">
        <f t="shared" si="25"/>
        <v>0</v>
      </c>
      <c r="BD16" s="1158">
        <v>0</v>
      </c>
      <c r="BE16" s="14">
        <f t="shared" si="26"/>
        <v>0</v>
      </c>
    </row>
    <row r="17" spans="1:57" ht="12.75" customHeight="1">
      <c r="A17" s="40" t="s">
        <v>661</v>
      </c>
      <c r="B17" s="1158">
        <f t="shared" si="0"/>
        <v>25.9</v>
      </c>
      <c r="C17" s="14">
        <f t="shared" si="1"/>
        <v>0.12795314214492584</v>
      </c>
      <c r="D17" s="1158"/>
      <c r="E17" s="14">
        <f t="shared" si="2"/>
        <v>0</v>
      </c>
      <c r="F17" s="1158"/>
      <c r="G17" s="14">
        <f t="shared" si="3"/>
        <v>0</v>
      </c>
      <c r="H17" s="1518"/>
      <c r="I17" s="14">
        <f t="shared" si="4"/>
        <v>0</v>
      </c>
      <c r="J17" s="1158"/>
      <c r="K17" s="14">
        <f t="shared" si="4"/>
        <v>0</v>
      </c>
      <c r="L17" s="1158"/>
      <c r="M17" s="14">
        <f t="shared" si="5"/>
        <v>0</v>
      </c>
      <c r="N17" s="1158"/>
      <c r="O17" s="14">
        <f t="shared" si="6"/>
        <v>0</v>
      </c>
      <c r="P17" s="1158"/>
      <c r="Q17" s="14">
        <f t="shared" si="7"/>
        <v>0</v>
      </c>
      <c r="R17" s="103"/>
      <c r="S17" s="14"/>
      <c r="T17" s="1158"/>
      <c r="U17" s="14">
        <f t="shared" si="8"/>
        <v>0</v>
      </c>
      <c r="V17" s="1158"/>
      <c r="W17" s="14">
        <f t="shared" si="9"/>
        <v>0</v>
      </c>
      <c r="X17" s="1158"/>
      <c r="Y17" s="14">
        <f t="shared" si="10"/>
        <v>0</v>
      </c>
      <c r="Z17" s="1158"/>
      <c r="AA17" s="14">
        <f t="shared" si="11"/>
        <v>0</v>
      </c>
      <c r="AB17" s="1158"/>
      <c r="AC17" s="14">
        <f t="shared" si="12"/>
        <v>0</v>
      </c>
      <c r="AD17" s="1158"/>
      <c r="AE17" s="14">
        <f t="shared" si="13"/>
        <v>0</v>
      </c>
      <c r="AF17" s="1545"/>
      <c r="AG17" s="14">
        <f t="shared" si="14"/>
        <v>0</v>
      </c>
      <c r="AH17" s="1158"/>
      <c r="AI17" s="14">
        <f t="shared" si="15"/>
        <v>0</v>
      </c>
      <c r="AJ17" s="1545"/>
      <c r="AK17" s="14">
        <f t="shared" si="16"/>
        <v>0</v>
      </c>
      <c r="AL17" s="1158"/>
      <c r="AM17" s="14">
        <f t="shared" si="17"/>
        <v>0</v>
      </c>
      <c r="AN17" s="1158"/>
      <c r="AO17" s="14">
        <f t="shared" si="18"/>
        <v>0</v>
      </c>
      <c r="AP17" s="1158">
        <v>0</v>
      </c>
      <c r="AQ17" s="14">
        <f t="shared" si="19"/>
        <v>0</v>
      </c>
      <c r="AR17" s="1158"/>
      <c r="AS17" s="14">
        <f t="shared" si="20"/>
        <v>0</v>
      </c>
      <c r="AT17" s="1545"/>
      <c r="AU17" s="14">
        <f t="shared" si="21"/>
        <v>0</v>
      </c>
      <c r="AV17" s="1545">
        <v>0</v>
      </c>
      <c r="AW17" s="14">
        <f t="shared" si="22"/>
        <v>0</v>
      </c>
      <c r="AX17" s="1158">
        <v>0</v>
      </c>
      <c r="AY17" s="14">
        <f t="shared" si="23"/>
        <v>0</v>
      </c>
      <c r="AZ17" s="1158">
        <v>0</v>
      </c>
      <c r="BA17" s="14">
        <f t="shared" si="24"/>
        <v>0</v>
      </c>
      <c r="BB17" s="1158">
        <v>25.9</v>
      </c>
      <c r="BC17" s="14">
        <f t="shared" si="25"/>
        <v>1.4199561403508771</v>
      </c>
      <c r="BD17" s="1158">
        <v>0</v>
      </c>
      <c r="BE17" s="14">
        <f t="shared" si="26"/>
        <v>0</v>
      </c>
    </row>
    <row r="18" spans="1:57" ht="12.75" customHeight="1">
      <c r="A18" s="40" t="s">
        <v>111</v>
      </c>
      <c r="B18" s="1158">
        <f t="shared" si="0"/>
        <v>0</v>
      </c>
      <c r="C18" s="14">
        <f t="shared" si="1"/>
        <v>0</v>
      </c>
      <c r="D18" s="1158"/>
      <c r="E18" s="14">
        <f t="shared" si="2"/>
        <v>0</v>
      </c>
      <c r="F18" s="1158"/>
      <c r="G18" s="14">
        <f t="shared" si="3"/>
        <v>0</v>
      </c>
      <c r="H18" s="1518"/>
      <c r="I18" s="14">
        <f t="shared" si="4"/>
        <v>0</v>
      </c>
      <c r="J18" s="1158"/>
      <c r="K18" s="14">
        <f t="shared" si="4"/>
        <v>0</v>
      </c>
      <c r="L18" s="1158"/>
      <c r="M18" s="14">
        <f t="shared" si="5"/>
        <v>0</v>
      </c>
      <c r="N18" s="1158"/>
      <c r="O18" s="14">
        <f t="shared" si="6"/>
        <v>0</v>
      </c>
      <c r="P18" s="1158"/>
      <c r="Q18" s="14">
        <f t="shared" si="7"/>
        <v>0</v>
      </c>
      <c r="R18" s="103"/>
      <c r="S18" s="14"/>
      <c r="T18" s="1158"/>
      <c r="U18" s="14">
        <f t="shared" si="8"/>
        <v>0</v>
      </c>
      <c r="V18" s="1158"/>
      <c r="W18" s="14">
        <f t="shared" si="9"/>
        <v>0</v>
      </c>
      <c r="X18" s="1158"/>
      <c r="Y18" s="14">
        <f t="shared" si="10"/>
        <v>0</v>
      </c>
      <c r="Z18" s="1158"/>
      <c r="AA18" s="14">
        <f t="shared" si="11"/>
        <v>0</v>
      </c>
      <c r="AB18" s="1158"/>
      <c r="AC18" s="14">
        <f t="shared" si="12"/>
        <v>0</v>
      </c>
      <c r="AD18" s="1158"/>
      <c r="AE18" s="14">
        <f t="shared" si="13"/>
        <v>0</v>
      </c>
      <c r="AF18" s="1545"/>
      <c r="AG18" s="14">
        <f t="shared" si="14"/>
        <v>0</v>
      </c>
      <c r="AH18" s="1158"/>
      <c r="AI18" s="14">
        <f t="shared" si="15"/>
        <v>0</v>
      </c>
      <c r="AJ18" s="1545"/>
      <c r="AK18" s="14">
        <f t="shared" si="16"/>
        <v>0</v>
      </c>
      <c r="AL18" s="1158"/>
      <c r="AM18" s="14">
        <f t="shared" si="17"/>
        <v>0</v>
      </c>
      <c r="AN18" s="1158"/>
      <c r="AO18" s="14">
        <f t="shared" si="18"/>
        <v>0</v>
      </c>
      <c r="AP18" s="1158">
        <v>0</v>
      </c>
      <c r="AQ18" s="14">
        <f t="shared" si="19"/>
        <v>0</v>
      </c>
      <c r="AR18" s="1158"/>
      <c r="AS18" s="14">
        <f t="shared" si="20"/>
        <v>0</v>
      </c>
      <c r="AT18" s="1545"/>
      <c r="AU18" s="14">
        <f t="shared" si="21"/>
        <v>0</v>
      </c>
      <c r="AV18" s="1545">
        <v>0</v>
      </c>
      <c r="AW18" s="14">
        <f t="shared" si="22"/>
        <v>0</v>
      </c>
      <c r="AX18" s="1158">
        <v>0</v>
      </c>
      <c r="AY18" s="14">
        <f t="shared" si="23"/>
        <v>0</v>
      </c>
      <c r="AZ18" s="1158">
        <v>0</v>
      </c>
      <c r="BA18" s="14">
        <f t="shared" si="24"/>
        <v>0</v>
      </c>
      <c r="BB18" s="1158">
        <v>0</v>
      </c>
      <c r="BC18" s="14">
        <f t="shared" si="25"/>
        <v>0</v>
      </c>
      <c r="BD18" s="1158">
        <v>0</v>
      </c>
      <c r="BE18" s="14">
        <f t="shared" si="26"/>
        <v>0</v>
      </c>
    </row>
    <row r="19" spans="1:57" ht="12.75" customHeight="1">
      <c r="A19" s="40" t="s">
        <v>113</v>
      </c>
      <c r="B19" s="1158">
        <f t="shared" si="0"/>
        <v>0</v>
      </c>
      <c r="C19" s="14">
        <f t="shared" si="1"/>
        <v>0</v>
      </c>
      <c r="D19" s="1158"/>
      <c r="E19" s="14">
        <f t="shared" si="2"/>
        <v>0</v>
      </c>
      <c r="F19" s="1158"/>
      <c r="G19" s="14">
        <f t="shared" si="3"/>
        <v>0</v>
      </c>
      <c r="H19" s="1518"/>
      <c r="I19" s="14">
        <f t="shared" si="4"/>
        <v>0</v>
      </c>
      <c r="J19" s="1158"/>
      <c r="K19" s="14">
        <f t="shared" si="4"/>
        <v>0</v>
      </c>
      <c r="L19" s="1158"/>
      <c r="M19" s="14">
        <f t="shared" si="5"/>
        <v>0</v>
      </c>
      <c r="N19" s="1158"/>
      <c r="O19" s="14">
        <f t="shared" si="6"/>
        <v>0</v>
      </c>
      <c r="P19" s="1158"/>
      <c r="Q19" s="14">
        <f t="shared" si="7"/>
        <v>0</v>
      </c>
      <c r="R19" s="103"/>
      <c r="S19" s="14"/>
      <c r="T19" s="1158"/>
      <c r="U19" s="14">
        <f t="shared" si="8"/>
        <v>0</v>
      </c>
      <c r="V19" s="1158"/>
      <c r="W19" s="14">
        <f t="shared" si="9"/>
        <v>0</v>
      </c>
      <c r="X19" s="1158"/>
      <c r="Y19" s="14">
        <f t="shared" si="10"/>
        <v>0</v>
      </c>
      <c r="Z19" s="1158"/>
      <c r="AA19" s="14">
        <f t="shared" si="11"/>
        <v>0</v>
      </c>
      <c r="AB19" s="1158"/>
      <c r="AC19" s="14">
        <f t="shared" si="12"/>
        <v>0</v>
      </c>
      <c r="AD19" s="1158"/>
      <c r="AE19" s="14">
        <f t="shared" si="13"/>
        <v>0</v>
      </c>
      <c r="AF19" s="1545"/>
      <c r="AG19" s="14">
        <f t="shared" si="14"/>
        <v>0</v>
      </c>
      <c r="AH19" s="1158"/>
      <c r="AI19" s="14">
        <f t="shared" si="15"/>
        <v>0</v>
      </c>
      <c r="AJ19" s="1545"/>
      <c r="AK19" s="14">
        <f t="shared" si="16"/>
        <v>0</v>
      </c>
      <c r="AL19" s="1158"/>
      <c r="AM19" s="14">
        <f t="shared" si="17"/>
        <v>0</v>
      </c>
      <c r="AN19" s="1158"/>
      <c r="AO19" s="14">
        <f t="shared" si="18"/>
        <v>0</v>
      </c>
      <c r="AP19" s="1158">
        <v>0</v>
      </c>
      <c r="AQ19" s="14">
        <f t="shared" si="19"/>
        <v>0</v>
      </c>
      <c r="AR19" s="1158"/>
      <c r="AS19" s="14">
        <f t="shared" si="20"/>
        <v>0</v>
      </c>
      <c r="AT19" s="1545"/>
      <c r="AU19" s="14">
        <f t="shared" si="21"/>
        <v>0</v>
      </c>
      <c r="AV19" s="1545">
        <v>0</v>
      </c>
      <c r="AW19" s="14">
        <f t="shared" si="22"/>
        <v>0</v>
      </c>
      <c r="AX19" s="1158">
        <v>0</v>
      </c>
      <c r="AY19" s="14">
        <f t="shared" si="23"/>
        <v>0</v>
      </c>
      <c r="AZ19" s="1158">
        <v>0</v>
      </c>
      <c r="BA19" s="14">
        <f t="shared" si="24"/>
        <v>0</v>
      </c>
      <c r="BB19" s="1158">
        <v>0</v>
      </c>
      <c r="BC19" s="14">
        <f t="shared" si="25"/>
        <v>0</v>
      </c>
      <c r="BD19" s="1158">
        <v>0</v>
      </c>
      <c r="BE19" s="14">
        <f t="shared" si="26"/>
        <v>0</v>
      </c>
    </row>
    <row r="20" spans="1:57" ht="12.75" customHeight="1">
      <c r="A20" s="40" t="s">
        <v>115</v>
      </c>
      <c r="B20" s="1158">
        <f t="shared" si="0"/>
        <v>0</v>
      </c>
      <c r="C20" s="14">
        <f t="shared" si="1"/>
        <v>0</v>
      </c>
      <c r="D20" s="1158"/>
      <c r="E20" s="14">
        <f t="shared" si="2"/>
        <v>0</v>
      </c>
      <c r="F20" s="1158"/>
      <c r="G20" s="14">
        <f t="shared" si="3"/>
        <v>0</v>
      </c>
      <c r="H20" s="1518"/>
      <c r="I20" s="14">
        <f t="shared" si="4"/>
        <v>0</v>
      </c>
      <c r="J20" s="1158"/>
      <c r="K20" s="14">
        <f t="shared" si="4"/>
        <v>0</v>
      </c>
      <c r="L20" s="1158"/>
      <c r="M20" s="14">
        <f t="shared" si="5"/>
        <v>0</v>
      </c>
      <c r="N20" s="1158"/>
      <c r="O20" s="14">
        <f t="shared" si="6"/>
        <v>0</v>
      </c>
      <c r="P20" s="1158"/>
      <c r="Q20" s="14">
        <f t="shared" si="7"/>
        <v>0</v>
      </c>
      <c r="R20" s="103"/>
      <c r="S20" s="14"/>
      <c r="T20" s="1158"/>
      <c r="U20" s="14">
        <f t="shared" si="8"/>
        <v>0</v>
      </c>
      <c r="V20" s="1158"/>
      <c r="W20" s="14">
        <f t="shared" si="9"/>
        <v>0</v>
      </c>
      <c r="X20" s="1158"/>
      <c r="Y20" s="14">
        <f t="shared" si="10"/>
        <v>0</v>
      </c>
      <c r="Z20" s="1158"/>
      <c r="AA20" s="14">
        <f t="shared" si="11"/>
        <v>0</v>
      </c>
      <c r="AB20" s="1158"/>
      <c r="AC20" s="14">
        <f t="shared" si="12"/>
        <v>0</v>
      </c>
      <c r="AD20" s="1158"/>
      <c r="AE20" s="14">
        <f t="shared" si="13"/>
        <v>0</v>
      </c>
      <c r="AF20" s="1545"/>
      <c r="AG20" s="14">
        <f t="shared" si="14"/>
        <v>0</v>
      </c>
      <c r="AH20" s="1158"/>
      <c r="AI20" s="14">
        <f t="shared" si="15"/>
        <v>0</v>
      </c>
      <c r="AJ20" s="1545"/>
      <c r="AK20" s="14">
        <f t="shared" si="16"/>
        <v>0</v>
      </c>
      <c r="AL20" s="1158"/>
      <c r="AM20" s="14">
        <f t="shared" si="17"/>
        <v>0</v>
      </c>
      <c r="AN20" s="1158"/>
      <c r="AO20" s="14">
        <f t="shared" si="18"/>
        <v>0</v>
      </c>
      <c r="AP20" s="1158">
        <v>0</v>
      </c>
      <c r="AQ20" s="14">
        <f t="shared" si="19"/>
        <v>0</v>
      </c>
      <c r="AR20" s="1158"/>
      <c r="AS20" s="14">
        <f t="shared" si="20"/>
        <v>0</v>
      </c>
      <c r="AT20" s="1545"/>
      <c r="AU20" s="14">
        <f t="shared" si="21"/>
        <v>0</v>
      </c>
      <c r="AV20" s="1545">
        <v>0</v>
      </c>
      <c r="AW20" s="14">
        <f t="shared" si="22"/>
        <v>0</v>
      </c>
      <c r="AX20" s="1158">
        <v>0</v>
      </c>
      <c r="AY20" s="14">
        <f t="shared" si="23"/>
        <v>0</v>
      </c>
      <c r="AZ20" s="1158">
        <v>0</v>
      </c>
      <c r="BA20" s="14">
        <f t="shared" si="24"/>
        <v>0</v>
      </c>
      <c r="BB20" s="1158">
        <v>0</v>
      </c>
      <c r="BC20" s="14">
        <f t="shared" si="25"/>
        <v>0</v>
      </c>
      <c r="BD20" s="1158">
        <v>0</v>
      </c>
      <c r="BE20" s="14">
        <f t="shared" si="26"/>
        <v>0</v>
      </c>
    </row>
    <row r="21" spans="1:57" ht="12.75" customHeight="1">
      <c r="A21" s="40" t="s">
        <v>117</v>
      </c>
      <c r="B21" s="1158">
        <f t="shared" si="0"/>
        <v>0</v>
      </c>
      <c r="C21" s="14">
        <f t="shared" si="1"/>
        <v>0</v>
      </c>
      <c r="D21" s="1158"/>
      <c r="E21" s="14">
        <f t="shared" si="2"/>
        <v>0</v>
      </c>
      <c r="F21" s="1158"/>
      <c r="G21" s="14">
        <f t="shared" si="3"/>
        <v>0</v>
      </c>
      <c r="H21" s="1518"/>
      <c r="I21" s="14">
        <f t="shared" si="4"/>
        <v>0</v>
      </c>
      <c r="J21" s="1158"/>
      <c r="K21" s="14">
        <f t="shared" si="4"/>
        <v>0</v>
      </c>
      <c r="L21" s="1158"/>
      <c r="M21" s="14">
        <f t="shared" si="5"/>
        <v>0</v>
      </c>
      <c r="N21" s="1158"/>
      <c r="O21" s="14">
        <f t="shared" si="6"/>
        <v>0</v>
      </c>
      <c r="P21" s="1158"/>
      <c r="Q21" s="14">
        <f t="shared" si="7"/>
        <v>0</v>
      </c>
      <c r="R21" s="103"/>
      <c r="S21" s="14"/>
      <c r="T21" s="1158"/>
      <c r="U21" s="14">
        <f t="shared" si="8"/>
        <v>0</v>
      </c>
      <c r="V21" s="1158"/>
      <c r="W21" s="14">
        <f t="shared" si="9"/>
        <v>0</v>
      </c>
      <c r="X21" s="1158"/>
      <c r="Y21" s="14">
        <f t="shared" si="10"/>
        <v>0</v>
      </c>
      <c r="Z21" s="1158"/>
      <c r="AA21" s="14">
        <f t="shared" si="11"/>
        <v>0</v>
      </c>
      <c r="AB21" s="1158"/>
      <c r="AC21" s="14">
        <f t="shared" si="12"/>
        <v>0</v>
      </c>
      <c r="AD21" s="1158"/>
      <c r="AE21" s="14">
        <f t="shared" si="13"/>
        <v>0</v>
      </c>
      <c r="AF21" s="1545"/>
      <c r="AG21" s="14">
        <f t="shared" si="14"/>
        <v>0</v>
      </c>
      <c r="AH21" s="1158"/>
      <c r="AI21" s="14">
        <f t="shared" si="15"/>
        <v>0</v>
      </c>
      <c r="AJ21" s="1545"/>
      <c r="AK21" s="14">
        <f t="shared" si="16"/>
        <v>0</v>
      </c>
      <c r="AL21" s="1158"/>
      <c r="AM21" s="14">
        <f t="shared" si="17"/>
        <v>0</v>
      </c>
      <c r="AN21" s="1158"/>
      <c r="AO21" s="14">
        <f t="shared" si="18"/>
        <v>0</v>
      </c>
      <c r="AP21" s="1158">
        <v>0</v>
      </c>
      <c r="AQ21" s="14">
        <f t="shared" si="19"/>
        <v>0</v>
      </c>
      <c r="AR21" s="1158"/>
      <c r="AS21" s="14">
        <f t="shared" si="20"/>
        <v>0</v>
      </c>
      <c r="AT21" s="1545"/>
      <c r="AU21" s="14">
        <f t="shared" si="21"/>
        <v>0</v>
      </c>
      <c r="AV21" s="1545">
        <v>0</v>
      </c>
      <c r="AW21" s="14">
        <f t="shared" si="22"/>
        <v>0</v>
      </c>
      <c r="AX21" s="1158">
        <v>0</v>
      </c>
      <c r="AY21" s="14">
        <f t="shared" si="23"/>
        <v>0</v>
      </c>
      <c r="AZ21" s="1158">
        <v>0</v>
      </c>
      <c r="BA21" s="14">
        <f t="shared" si="24"/>
        <v>0</v>
      </c>
      <c r="BB21" s="1158">
        <v>0</v>
      </c>
      <c r="BC21" s="14">
        <f t="shared" si="25"/>
        <v>0</v>
      </c>
      <c r="BD21" s="1158">
        <v>0</v>
      </c>
      <c r="BE21" s="14">
        <f t="shared" si="26"/>
        <v>0</v>
      </c>
    </row>
    <row r="22" spans="1:57" ht="12.75" customHeight="1">
      <c r="A22" s="40" t="s">
        <v>119</v>
      </c>
      <c r="B22" s="1158">
        <f t="shared" si="0"/>
        <v>0</v>
      </c>
      <c r="C22" s="14">
        <f t="shared" si="1"/>
        <v>0</v>
      </c>
      <c r="D22" s="1158"/>
      <c r="E22" s="14">
        <f t="shared" si="2"/>
        <v>0</v>
      </c>
      <c r="F22" s="1158"/>
      <c r="G22" s="14">
        <f t="shared" si="3"/>
        <v>0</v>
      </c>
      <c r="H22" s="1518"/>
      <c r="I22" s="14">
        <f t="shared" si="4"/>
        <v>0</v>
      </c>
      <c r="J22" s="1158"/>
      <c r="K22" s="14">
        <f t="shared" si="4"/>
        <v>0</v>
      </c>
      <c r="L22" s="1158"/>
      <c r="M22" s="14">
        <f t="shared" si="5"/>
        <v>0</v>
      </c>
      <c r="N22" s="1158"/>
      <c r="O22" s="14">
        <f t="shared" si="6"/>
        <v>0</v>
      </c>
      <c r="P22" s="1158"/>
      <c r="Q22" s="14">
        <f t="shared" si="7"/>
        <v>0</v>
      </c>
      <c r="R22" s="103"/>
      <c r="S22" s="14"/>
      <c r="T22" s="1158"/>
      <c r="U22" s="14">
        <f t="shared" si="8"/>
        <v>0</v>
      </c>
      <c r="V22" s="1158"/>
      <c r="W22" s="14">
        <f t="shared" si="9"/>
        <v>0</v>
      </c>
      <c r="X22" s="1158"/>
      <c r="Y22" s="14">
        <f t="shared" si="10"/>
        <v>0</v>
      </c>
      <c r="Z22" s="1158"/>
      <c r="AA22" s="14">
        <f t="shared" si="11"/>
        <v>0</v>
      </c>
      <c r="AB22" s="1158"/>
      <c r="AC22" s="14">
        <f t="shared" si="12"/>
        <v>0</v>
      </c>
      <c r="AD22" s="1158"/>
      <c r="AE22" s="14">
        <f t="shared" si="13"/>
        <v>0</v>
      </c>
      <c r="AF22" s="1545"/>
      <c r="AG22" s="14">
        <f t="shared" si="14"/>
        <v>0</v>
      </c>
      <c r="AH22" s="1158"/>
      <c r="AI22" s="14">
        <f t="shared" si="15"/>
        <v>0</v>
      </c>
      <c r="AJ22" s="1545"/>
      <c r="AK22" s="14">
        <f t="shared" si="16"/>
        <v>0</v>
      </c>
      <c r="AL22" s="1158"/>
      <c r="AM22" s="14">
        <f t="shared" si="17"/>
        <v>0</v>
      </c>
      <c r="AN22" s="1158"/>
      <c r="AO22" s="14">
        <f t="shared" si="18"/>
        <v>0</v>
      </c>
      <c r="AP22" s="1158">
        <v>0</v>
      </c>
      <c r="AQ22" s="14">
        <f t="shared" si="19"/>
        <v>0</v>
      </c>
      <c r="AR22" s="1158"/>
      <c r="AS22" s="14">
        <f t="shared" si="20"/>
        <v>0</v>
      </c>
      <c r="AT22" s="1545"/>
      <c r="AU22" s="14">
        <f t="shared" si="21"/>
        <v>0</v>
      </c>
      <c r="AV22" s="1545">
        <v>0</v>
      </c>
      <c r="AW22" s="14">
        <f t="shared" si="22"/>
        <v>0</v>
      </c>
      <c r="AX22" s="1158">
        <v>0</v>
      </c>
      <c r="AY22" s="14">
        <f t="shared" si="23"/>
        <v>0</v>
      </c>
      <c r="AZ22" s="1158">
        <v>0</v>
      </c>
      <c r="BA22" s="14">
        <f t="shared" si="24"/>
        <v>0</v>
      </c>
      <c r="BB22" s="1158">
        <v>0</v>
      </c>
      <c r="BC22" s="14">
        <f t="shared" si="25"/>
        <v>0</v>
      </c>
      <c r="BD22" s="1158">
        <v>0</v>
      </c>
      <c r="BE22" s="14">
        <f t="shared" si="26"/>
        <v>0</v>
      </c>
    </row>
    <row r="23" spans="1:57" ht="12.75" customHeight="1">
      <c r="A23" s="40" t="s">
        <v>121</v>
      </c>
      <c r="B23" s="1158">
        <f t="shared" si="0"/>
        <v>0</v>
      </c>
      <c r="C23" s="14">
        <f t="shared" si="1"/>
        <v>0</v>
      </c>
      <c r="D23" s="1158"/>
      <c r="E23" s="14">
        <f t="shared" si="2"/>
        <v>0</v>
      </c>
      <c r="F23" s="1158"/>
      <c r="G23" s="14">
        <f t="shared" si="3"/>
        <v>0</v>
      </c>
      <c r="H23" s="1518"/>
      <c r="I23" s="14">
        <f t="shared" si="4"/>
        <v>0</v>
      </c>
      <c r="J23" s="1158"/>
      <c r="K23" s="14">
        <f t="shared" si="4"/>
        <v>0</v>
      </c>
      <c r="L23" s="1158"/>
      <c r="M23" s="14">
        <f t="shared" si="5"/>
        <v>0</v>
      </c>
      <c r="N23" s="1158"/>
      <c r="O23" s="14">
        <f t="shared" si="6"/>
        <v>0</v>
      </c>
      <c r="P23" s="1158"/>
      <c r="Q23" s="14">
        <f t="shared" si="7"/>
        <v>0</v>
      </c>
      <c r="R23" s="103"/>
      <c r="S23" s="14"/>
      <c r="T23" s="1158"/>
      <c r="U23" s="14">
        <f t="shared" si="8"/>
        <v>0</v>
      </c>
      <c r="V23" s="1158"/>
      <c r="W23" s="14">
        <f t="shared" si="9"/>
        <v>0</v>
      </c>
      <c r="X23" s="1158"/>
      <c r="Y23" s="14">
        <f t="shared" si="10"/>
        <v>0</v>
      </c>
      <c r="Z23" s="1158"/>
      <c r="AA23" s="14">
        <f t="shared" si="11"/>
        <v>0</v>
      </c>
      <c r="AB23" s="1158"/>
      <c r="AC23" s="14">
        <f t="shared" si="12"/>
        <v>0</v>
      </c>
      <c r="AD23" s="1158"/>
      <c r="AE23" s="14">
        <f t="shared" si="13"/>
        <v>0</v>
      </c>
      <c r="AF23" s="1545"/>
      <c r="AG23" s="14">
        <f t="shared" si="14"/>
        <v>0</v>
      </c>
      <c r="AH23" s="1158"/>
      <c r="AI23" s="14">
        <f t="shared" si="15"/>
        <v>0</v>
      </c>
      <c r="AJ23" s="1545"/>
      <c r="AK23" s="14">
        <f t="shared" si="16"/>
        <v>0</v>
      </c>
      <c r="AL23" s="1158"/>
      <c r="AM23" s="14">
        <f t="shared" si="17"/>
        <v>0</v>
      </c>
      <c r="AN23" s="1158"/>
      <c r="AO23" s="14">
        <f t="shared" si="18"/>
        <v>0</v>
      </c>
      <c r="AP23" s="1158">
        <v>0</v>
      </c>
      <c r="AQ23" s="14">
        <f t="shared" si="19"/>
        <v>0</v>
      </c>
      <c r="AR23" s="1158"/>
      <c r="AS23" s="14">
        <f t="shared" si="20"/>
        <v>0</v>
      </c>
      <c r="AT23" s="1545"/>
      <c r="AU23" s="14">
        <f t="shared" si="21"/>
        <v>0</v>
      </c>
      <c r="AV23" s="1545">
        <v>0</v>
      </c>
      <c r="AW23" s="14">
        <f t="shared" si="22"/>
        <v>0</v>
      </c>
      <c r="AX23" s="1158">
        <v>0</v>
      </c>
      <c r="AY23" s="14">
        <f t="shared" si="23"/>
        <v>0</v>
      </c>
      <c r="AZ23" s="1158">
        <v>0</v>
      </c>
      <c r="BA23" s="14">
        <f t="shared" si="24"/>
        <v>0</v>
      </c>
      <c r="BB23" s="1158">
        <v>0</v>
      </c>
      <c r="BC23" s="14">
        <f t="shared" si="25"/>
        <v>0</v>
      </c>
      <c r="BD23" s="1158">
        <v>0</v>
      </c>
      <c r="BE23" s="14">
        <f t="shared" si="26"/>
        <v>0</v>
      </c>
    </row>
    <row r="24" spans="1:57" ht="12.75" customHeight="1">
      <c r="A24" s="40" t="s">
        <v>123</v>
      </c>
      <c r="B24" s="1158">
        <f t="shared" si="0"/>
        <v>105.4</v>
      </c>
      <c r="C24" s="14">
        <f t="shared" si="1"/>
        <v>0.52070506494498781</v>
      </c>
      <c r="D24" s="1158"/>
      <c r="E24" s="14">
        <f t="shared" si="2"/>
        <v>0</v>
      </c>
      <c r="F24" s="1158"/>
      <c r="G24" s="14">
        <f t="shared" si="3"/>
        <v>0</v>
      </c>
      <c r="H24" s="1518"/>
      <c r="I24" s="14">
        <f t="shared" si="4"/>
        <v>0</v>
      </c>
      <c r="J24" s="1158"/>
      <c r="K24" s="14">
        <f t="shared" si="4"/>
        <v>0</v>
      </c>
      <c r="L24" s="1158"/>
      <c r="M24" s="14">
        <f t="shared" si="5"/>
        <v>0</v>
      </c>
      <c r="N24" s="1158"/>
      <c r="O24" s="14">
        <f t="shared" si="6"/>
        <v>0</v>
      </c>
      <c r="P24" s="1158"/>
      <c r="Q24" s="14">
        <f t="shared" si="7"/>
        <v>0</v>
      </c>
      <c r="R24" s="103"/>
      <c r="S24" s="14"/>
      <c r="T24" s="1158"/>
      <c r="U24" s="14">
        <f t="shared" si="8"/>
        <v>0</v>
      </c>
      <c r="V24" s="1158"/>
      <c r="W24" s="14">
        <f t="shared" si="9"/>
        <v>0</v>
      </c>
      <c r="X24" s="1158"/>
      <c r="Y24" s="14">
        <f t="shared" si="10"/>
        <v>0</v>
      </c>
      <c r="Z24" s="1158"/>
      <c r="AA24" s="14">
        <f t="shared" si="11"/>
        <v>0</v>
      </c>
      <c r="AB24" s="1158"/>
      <c r="AC24" s="14">
        <f t="shared" si="12"/>
        <v>0</v>
      </c>
      <c r="AD24" s="1158"/>
      <c r="AE24" s="14">
        <f t="shared" si="13"/>
        <v>0</v>
      </c>
      <c r="AF24" s="1545"/>
      <c r="AG24" s="14">
        <f t="shared" si="14"/>
        <v>0</v>
      </c>
      <c r="AH24" s="1158"/>
      <c r="AI24" s="14">
        <f t="shared" si="15"/>
        <v>0</v>
      </c>
      <c r="AJ24" s="1545"/>
      <c r="AK24" s="14">
        <f t="shared" si="16"/>
        <v>0</v>
      </c>
      <c r="AL24" s="1158"/>
      <c r="AM24" s="14">
        <f t="shared" si="17"/>
        <v>0</v>
      </c>
      <c r="AN24" s="1158"/>
      <c r="AO24" s="14">
        <f t="shared" si="18"/>
        <v>0</v>
      </c>
      <c r="AP24" s="1158">
        <v>0</v>
      </c>
      <c r="AQ24" s="14">
        <f t="shared" si="19"/>
        <v>0</v>
      </c>
      <c r="AR24" s="1158"/>
      <c r="AS24" s="14">
        <f t="shared" si="20"/>
        <v>0</v>
      </c>
      <c r="AT24" s="1545"/>
      <c r="AU24" s="14">
        <f t="shared" si="21"/>
        <v>0</v>
      </c>
      <c r="AV24" s="1545">
        <v>0</v>
      </c>
      <c r="AW24" s="14">
        <f t="shared" si="22"/>
        <v>0</v>
      </c>
      <c r="AX24" s="1158">
        <v>0</v>
      </c>
      <c r="AY24" s="14">
        <f t="shared" si="23"/>
        <v>0</v>
      </c>
      <c r="AZ24" s="1158">
        <v>0</v>
      </c>
      <c r="BA24" s="14">
        <f t="shared" si="24"/>
        <v>0</v>
      </c>
      <c r="BB24" s="1158">
        <v>105.4</v>
      </c>
      <c r="BC24" s="14">
        <f t="shared" si="25"/>
        <v>5.7785087719298254</v>
      </c>
      <c r="BD24" s="1158">
        <v>0</v>
      </c>
      <c r="BE24" s="14">
        <f t="shared" si="26"/>
        <v>0</v>
      </c>
    </row>
    <row r="25" spans="1:57" ht="12.75" customHeight="1" thickBot="1">
      <c r="A25" s="40" t="s">
        <v>125</v>
      </c>
      <c r="B25" s="1158">
        <f t="shared" si="0"/>
        <v>70.900000000000006</v>
      </c>
      <c r="C25" s="14">
        <f t="shared" si="1"/>
        <v>0.3502655512770364</v>
      </c>
      <c r="D25" s="1158"/>
      <c r="E25" s="14">
        <f t="shared" si="2"/>
        <v>0</v>
      </c>
      <c r="F25" s="1158"/>
      <c r="G25" s="14">
        <f t="shared" si="3"/>
        <v>0</v>
      </c>
      <c r="H25" s="1518"/>
      <c r="I25" s="14">
        <f t="shared" si="4"/>
        <v>0</v>
      </c>
      <c r="J25" s="1158"/>
      <c r="K25" s="14">
        <f t="shared" si="4"/>
        <v>0</v>
      </c>
      <c r="L25" s="1158">
        <v>70.900000000000006</v>
      </c>
      <c r="M25" s="14">
        <f t="shared" si="5"/>
        <v>6.0110216193302248</v>
      </c>
      <c r="N25" s="1158"/>
      <c r="O25" s="14">
        <f t="shared" si="6"/>
        <v>0</v>
      </c>
      <c r="P25" s="1158"/>
      <c r="Q25" s="14">
        <f t="shared" si="7"/>
        <v>0</v>
      </c>
      <c r="R25" s="103"/>
      <c r="S25" s="14"/>
      <c r="T25" s="1158"/>
      <c r="U25" s="14">
        <f t="shared" si="8"/>
        <v>0</v>
      </c>
      <c r="V25" s="1158"/>
      <c r="W25" s="14">
        <f t="shared" si="9"/>
        <v>0</v>
      </c>
      <c r="X25" s="1158"/>
      <c r="Y25" s="14">
        <f t="shared" si="10"/>
        <v>0</v>
      </c>
      <c r="Z25" s="1158"/>
      <c r="AA25" s="14">
        <f t="shared" si="11"/>
        <v>0</v>
      </c>
      <c r="AB25" s="1158"/>
      <c r="AC25" s="14">
        <f t="shared" si="12"/>
        <v>0</v>
      </c>
      <c r="AD25" s="1158"/>
      <c r="AE25" s="14">
        <f t="shared" si="13"/>
        <v>0</v>
      </c>
      <c r="AF25" s="1545"/>
      <c r="AG25" s="14">
        <f t="shared" si="14"/>
        <v>0</v>
      </c>
      <c r="AH25" s="1158"/>
      <c r="AI25" s="14">
        <f t="shared" si="15"/>
        <v>0</v>
      </c>
      <c r="AJ25" s="1545"/>
      <c r="AK25" s="14">
        <f t="shared" si="16"/>
        <v>0</v>
      </c>
      <c r="AL25" s="1158"/>
      <c r="AM25" s="14">
        <f t="shared" si="17"/>
        <v>0</v>
      </c>
      <c r="AN25" s="1158"/>
      <c r="AO25" s="14">
        <f t="shared" si="18"/>
        <v>0</v>
      </c>
      <c r="AP25" s="1158">
        <v>0</v>
      </c>
      <c r="AQ25" s="14">
        <f t="shared" si="19"/>
        <v>0</v>
      </c>
      <c r="AR25" s="1158"/>
      <c r="AS25" s="14">
        <f t="shared" si="20"/>
        <v>0</v>
      </c>
      <c r="AT25" s="1545"/>
      <c r="AU25" s="14">
        <f t="shared" si="21"/>
        <v>0</v>
      </c>
      <c r="AV25" s="1545">
        <v>0</v>
      </c>
      <c r="AW25" s="14">
        <f t="shared" si="22"/>
        <v>0</v>
      </c>
      <c r="AX25" s="1158">
        <v>0</v>
      </c>
      <c r="AY25" s="14">
        <f t="shared" si="23"/>
        <v>0</v>
      </c>
      <c r="AZ25" s="1158">
        <v>0</v>
      </c>
      <c r="BA25" s="14">
        <f t="shared" si="24"/>
        <v>0</v>
      </c>
      <c r="BB25" s="1158">
        <v>0</v>
      </c>
      <c r="BC25" s="14">
        <f t="shared" si="25"/>
        <v>0</v>
      </c>
      <c r="BD25" s="1158">
        <v>0</v>
      </c>
      <c r="BE25" s="14">
        <f t="shared" si="26"/>
        <v>0</v>
      </c>
    </row>
    <row r="26" spans="1:57" ht="12.75" customHeight="1" thickBot="1">
      <c r="A26" s="39" t="s">
        <v>662</v>
      </c>
      <c r="B26" s="112">
        <f t="shared" si="0"/>
        <v>216.16426000000001</v>
      </c>
      <c r="C26" s="49">
        <f t="shared" si="1"/>
        <v>1.0679110535302203</v>
      </c>
      <c r="D26" s="112">
        <v>0</v>
      </c>
      <c r="E26" s="49">
        <f t="shared" si="2"/>
        <v>0</v>
      </c>
      <c r="F26" s="112">
        <v>0</v>
      </c>
      <c r="G26" s="49">
        <f t="shared" si="3"/>
        <v>0</v>
      </c>
      <c r="H26" s="1544">
        <v>0</v>
      </c>
      <c r="I26" s="49">
        <f t="shared" si="4"/>
        <v>0</v>
      </c>
      <c r="J26" s="112">
        <v>0</v>
      </c>
      <c r="K26" s="49">
        <f t="shared" si="4"/>
        <v>0</v>
      </c>
      <c r="L26" s="112">
        <f>SUM(L13:L22)</f>
        <v>0</v>
      </c>
      <c r="M26" s="49">
        <f t="shared" si="5"/>
        <v>0</v>
      </c>
      <c r="N26" s="112">
        <f>SUM(N13:N22)</f>
        <v>0</v>
      </c>
      <c r="O26" s="49">
        <f t="shared" si="6"/>
        <v>0</v>
      </c>
      <c r="P26" s="112">
        <f>SUM(P13:P22)</f>
        <v>0</v>
      </c>
      <c r="Q26" s="49">
        <f t="shared" si="7"/>
        <v>0</v>
      </c>
      <c r="R26" s="112"/>
      <c r="S26" s="49"/>
      <c r="T26" s="112">
        <f>SUM(T13:T22)</f>
        <v>0</v>
      </c>
      <c r="U26" s="49">
        <f t="shared" si="8"/>
        <v>0</v>
      </c>
      <c r="V26" s="112">
        <f>SUM(V13:V22)</f>
        <v>0</v>
      </c>
      <c r="W26" s="49">
        <f t="shared" si="9"/>
        <v>0</v>
      </c>
      <c r="X26" s="112">
        <v>0</v>
      </c>
      <c r="Y26" s="49">
        <f t="shared" si="10"/>
        <v>0</v>
      </c>
      <c r="Z26" s="112">
        <v>0</v>
      </c>
      <c r="AA26" s="49">
        <f t="shared" si="11"/>
        <v>0</v>
      </c>
      <c r="AB26" s="112">
        <f>SUM(AB13:AB22)</f>
        <v>0</v>
      </c>
      <c r="AC26" s="49">
        <f t="shared" si="12"/>
        <v>0</v>
      </c>
      <c r="AD26" s="112">
        <f>SUM(AD13:AD22)</f>
        <v>0</v>
      </c>
      <c r="AE26" s="49">
        <f t="shared" si="13"/>
        <v>0</v>
      </c>
      <c r="AF26" s="1546">
        <f>SUM(AF13:AF22)</f>
        <v>84.864260000000002</v>
      </c>
      <c r="AG26" s="49">
        <f t="shared" si="14"/>
        <v>10.928565031021924</v>
      </c>
      <c r="AH26" s="112">
        <v>0</v>
      </c>
      <c r="AI26" s="49">
        <f t="shared" si="15"/>
        <v>0</v>
      </c>
      <c r="AJ26" s="1546">
        <f>SUM(AJ13:AJ22)</f>
        <v>0</v>
      </c>
      <c r="AK26" s="49">
        <f t="shared" si="16"/>
        <v>0</v>
      </c>
      <c r="AL26" s="112">
        <v>0</v>
      </c>
      <c r="AM26" s="49">
        <f t="shared" si="17"/>
        <v>0</v>
      </c>
      <c r="AN26" s="112">
        <v>0</v>
      </c>
      <c r="AO26" s="49">
        <f t="shared" si="18"/>
        <v>0</v>
      </c>
      <c r="AP26" s="112">
        <v>0</v>
      </c>
      <c r="AQ26" s="49">
        <f t="shared" si="19"/>
        <v>0</v>
      </c>
      <c r="AR26" s="112">
        <f>SUM(AR13:AR22)</f>
        <v>0</v>
      </c>
      <c r="AS26" s="49">
        <f t="shared" si="20"/>
        <v>0</v>
      </c>
      <c r="AT26" s="1546">
        <f>SUM(AT13:AT22)</f>
        <v>0</v>
      </c>
      <c r="AU26" s="49">
        <f t="shared" si="21"/>
        <v>0</v>
      </c>
      <c r="AV26" s="1546">
        <f>SUM(AV13:AV25)</f>
        <v>0</v>
      </c>
      <c r="AW26" s="49">
        <f t="shared" si="22"/>
        <v>0</v>
      </c>
      <c r="AX26" s="112">
        <v>0</v>
      </c>
      <c r="AY26" s="49">
        <f t="shared" si="23"/>
        <v>0</v>
      </c>
      <c r="AZ26" s="112">
        <v>0</v>
      </c>
      <c r="BA26" s="49">
        <f t="shared" si="24"/>
        <v>0</v>
      </c>
      <c r="BB26" s="112">
        <v>131.30000000000001</v>
      </c>
      <c r="BC26" s="49">
        <f t="shared" si="25"/>
        <v>7.198464912280703</v>
      </c>
      <c r="BD26" s="112">
        <v>0</v>
      </c>
      <c r="BE26" s="49">
        <f t="shared" si="26"/>
        <v>0</v>
      </c>
    </row>
    <row r="27" spans="1:57" ht="12.75" customHeight="1" thickBot="1">
      <c r="A27" s="39" t="s">
        <v>130</v>
      </c>
      <c r="B27" s="112">
        <f t="shared" si="0"/>
        <v>0</v>
      </c>
      <c r="C27" s="49">
        <f t="shared" si="1"/>
        <v>0</v>
      </c>
      <c r="D27" s="112"/>
      <c r="E27" s="49">
        <f t="shared" si="2"/>
        <v>0</v>
      </c>
      <c r="F27" s="112"/>
      <c r="G27" s="49">
        <f t="shared" si="3"/>
        <v>0</v>
      </c>
      <c r="H27" s="1544"/>
      <c r="I27" s="49">
        <f t="shared" si="4"/>
        <v>0</v>
      </c>
      <c r="J27" s="112"/>
      <c r="K27" s="49">
        <f t="shared" si="4"/>
        <v>0</v>
      </c>
      <c r="L27" s="112"/>
      <c r="M27" s="49">
        <f t="shared" si="5"/>
        <v>0</v>
      </c>
      <c r="N27" s="112"/>
      <c r="O27" s="49">
        <f t="shared" si="6"/>
        <v>0</v>
      </c>
      <c r="P27" s="112"/>
      <c r="Q27" s="49">
        <f t="shared" si="7"/>
        <v>0</v>
      </c>
      <c r="R27" s="112"/>
      <c r="S27" s="49"/>
      <c r="T27" s="112"/>
      <c r="U27" s="49">
        <f t="shared" si="8"/>
        <v>0</v>
      </c>
      <c r="V27" s="112"/>
      <c r="W27" s="49">
        <f t="shared" si="9"/>
        <v>0</v>
      </c>
      <c r="X27" s="112"/>
      <c r="Y27" s="49">
        <f t="shared" si="10"/>
        <v>0</v>
      </c>
      <c r="Z27" s="112"/>
      <c r="AA27" s="49">
        <f t="shared" si="11"/>
        <v>0</v>
      </c>
      <c r="AB27" s="112"/>
      <c r="AC27" s="49">
        <f t="shared" si="12"/>
        <v>0</v>
      </c>
      <c r="AD27" s="112"/>
      <c r="AE27" s="49">
        <f t="shared" si="13"/>
        <v>0</v>
      </c>
      <c r="AF27" s="1546"/>
      <c r="AG27" s="49">
        <f t="shared" si="14"/>
        <v>0</v>
      </c>
      <c r="AH27" s="112"/>
      <c r="AI27" s="49">
        <f t="shared" si="15"/>
        <v>0</v>
      </c>
      <c r="AJ27" s="1546"/>
      <c r="AK27" s="49">
        <f t="shared" si="16"/>
        <v>0</v>
      </c>
      <c r="AL27" s="112"/>
      <c r="AM27" s="49">
        <f t="shared" si="17"/>
        <v>0</v>
      </c>
      <c r="AN27" s="112"/>
      <c r="AO27" s="49">
        <f t="shared" si="18"/>
        <v>0</v>
      </c>
      <c r="AP27" s="112">
        <v>0</v>
      </c>
      <c r="AQ27" s="49">
        <f t="shared" si="19"/>
        <v>0</v>
      </c>
      <c r="AR27" s="112"/>
      <c r="AS27" s="49">
        <f t="shared" si="20"/>
        <v>0</v>
      </c>
      <c r="AT27" s="1546"/>
      <c r="AU27" s="49">
        <f t="shared" si="21"/>
        <v>0</v>
      </c>
      <c r="AV27" s="1546">
        <v>0</v>
      </c>
      <c r="AW27" s="49">
        <f t="shared" si="22"/>
        <v>0</v>
      </c>
      <c r="AX27" s="112"/>
      <c r="AY27" s="49">
        <f t="shared" si="23"/>
        <v>0</v>
      </c>
      <c r="AZ27" s="112">
        <v>0</v>
      </c>
      <c r="BA27" s="49">
        <f t="shared" si="24"/>
        <v>0</v>
      </c>
      <c r="BB27" s="112"/>
      <c r="BC27" s="49">
        <f t="shared" si="25"/>
        <v>0</v>
      </c>
      <c r="BD27" s="112"/>
      <c r="BE27" s="49">
        <f t="shared" si="26"/>
        <v>0</v>
      </c>
    </row>
    <row r="28" spans="1:57" ht="12.75" customHeight="1" thickBot="1">
      <c r="A28" s="39" t="s">
        <v>663</v>
      </c>
      <c r="B28" s="112">
        <f t="shared" si="0"/>
        <v>216.16426000000001</v>
      </c>
      <c r="C28" s="49">
        <f t="shared" si="1"/>
        <v>1.0679110535302203</v>
      </c>
      <c r="D28" s="112">
        <v>0</v>
      </c>
      <c r="E28" s="49">
        <f t="shared" si="2"/>
        <v>0</v>
      </c>
      <c r="F28" s="112">
        <v>0</v>
      </c>
      <c r="G28" s="49">
        <f t="shared" si="3"/>
        <v>0</v>
      </c>
      <c r="H28" s="1544">
        <f>SUM(H26:H27)</f>
        <v>0</v>
      </c>
      <c r="I28" s="49">
        <f t="shared" si="4"/>
        <v>0</v>
      </c>
      <c r="J28" s="112">
        <v>0</v>
      </c>
      <c r="K28" s="49">
        <f t="shared" si="4"/>
        <v>0</v>
      </c>
      <c r="L28" s="112">
        <f>SUM(L26:L27)</f>
        <v>0</v>
      </c>
      <c r="M28" s="49">
        <f t="shared" si="5"/>
        <v>0</v>
      </c>
      <c r="N28" s="112">
        <f>SUM(N26:N27)</f>
        <v>0</v>
      </c>
      <c r="O28" s="49">
        <f t="shared" si="6"/>
        <v>0</v>
      </c>
      <c r="P28" s="112">
        <f>SUM(P26:P27)</f>
        <v>0</v>
      </c>
      <c r="Q28" s="49">
        <f t="shared" si="7"/>
        <v>0</v>
      </c>
      <c r="R28" s="112"/>
      <c r="S28" s="49"/>
      <c r="T28" s="112">
        <f>SUM(T26:T27)</f>
        <v>0</v>
      </c>
      <c r="U28" s="49">
        <f t="shared" si="8"/>
        <v>0</v>
      </c>
      <c r="V28" s="112">
        <f>SUM(V26:V27)</f>
        <v>0</v>
      </c>
      <c r="W28" s="49">
        <f t="shared" si="9"/>
        <v>0</v>
      </c>
      <c r="X28" s="112">
        <v>0</v>
      </c>
      <c r="Y28" s="49">
        <f t="shared" si="10"/>
        <v>0</v>
      </c>
      <c r="Z28" s="112">
        <v>0</v>
      </c>
      <c r="AA28" s="49">
        <f t="shared" si="11"/>
        <v>0</v>
      </c>
      <c r="AB28" s="112">
        <f>SUM(AB26:AB27)</f>
        <v>0</v>
      </c>
      <c r="AC28" s="49">
        <f t="shared" si="12"/>
        <v>0</v>
      </c>
      <c r="AD28" s="112">
        <f>SUM(AD26:AD27)</f>
        <v>0</v>
      </c>
      <c r="AE28" s="49">
        <f t="shared" si="13"/>
        <v>0</v>
      </c>
      <c r="AF28" s="1546">
        <f>SUM(AF26:AF27)</f>
        <v>84.864260000000002</v>
      </c>
      <c r="AG28" s="49">
        <f t="shared" si="14"/>
        <v>10.928565031021924</v>
      </c>
      <c r="AH28" s="112">
        <v>0</v>
      </c>
      <c r="AI28" s="49">
        <f t="shared" si="15"/>
        <v>0</v>
      </c>
      <c r="AJ28" s="1546">
        <f>SUM(AJ26:AJ27)</f>
        <v>0</v>
      </c>
      <c r="AK28" s="49">
        <f t="shared" si="16"/>
        <v>0</v>
      </c>
      <c r="AL28" s="112">
        <v>0</v>
      </c>
      <c r="AM28" s="49">
        <f t="shared" si="17"/>
        <v>0</v>
      </c>
      <c r="AN28" s="112">
        <v>0</v>
      </c>
      <c r="AO28" s="49">
        <f t="shared" si="18"/>
        <v>0</v>
      </c>
      <c r="AP28" s="112">
        <v>0</v>
      </c>
      <c r="AQ28" s="49">
        <f t="shared" si="19"/>
        <v>0</v>
      </c>
      <c r="AR28" s="112">
        <f>SUM(AR26:AR27)</f>
        <v>0</v>
      </c>
      <c r="AS28" s="49">
        <f t="shared" si="20"/>
        <v>0</v>
      </c>
      <c r="AT28" s="1546">
        <f>SUM(AT26:AT27)</f>
        <v>0</v>
      </c>
      <c r="AU28" s="49">
        <f t="shared" si="21"/>
        <v>0</v>
      </c>
      <c r="AV28" s="1546">
        <f>SUM(AV26:AV27)</f>
        <v>0</v>
      </c>
      <c r="AW28" s="49">
        <f t="shared" si="22"/>
        <v>0</v>
      </c>
      <c r="AX28" s="112"/>
      <c r="AY28" s="49">
        <f t="shared" si="23"/>
        <v>0</v>
      </c>
      <c r="AZ28" s="112">
        <v>0</v>
      </c>
      <c r="BA28" s="49">
        <f t="shared" si="24"/>
        <v>0</v>
      </c>
      <c r="BB28" s="112">
        <v>131.30000000000001</v>
      </c>
      <c r="BC28" s="49">
        <f t="shared" si="25"/>
        <v>7.198464912280703</v>
      </c>
      <c r="BD28" s="112">
        <v>0</v>
      </c>
      <c r="BE28" s="49">
        <f t="shared" si="26"/>
        <v>0</v>
      </c>
    </row>
    <row r="29" spans="1:57" ht="12.75" customHeight="1">
      <c r="A29" s="10" t="s">
        <v>273</v>
      </c>
      <c r="B29" s="1158">
        <f t="shared" si="0"/>
        <v>0</v>
      </c>
      <c r="C29" s="14">
        <f t="shared" si="1"/>
        <v>0</v>
      </c>
      <c r="D29" s="1158"/>
      <c r="E29" s="14">
        <f t="shared" si="2"/>
        <v>0</v>
      </c>
      <c r="F29" s="1158"/>
      <c r="G29" s="14">
        <f t="shared" si="3"/>
        <v>0</v>
      </c>
      <c r="H29" s="1545"/>
      <c r="I29" s="14">
        <f t="shared" si="4"/>
        <v>0</v>
      </c>
      <c r="J29" s="1158"/>
      <c r="K29" s="14">
        <f t="shared" si="4"/>
        <v>0</v>
      </c>
      <c r="L29" s="1158"/>
      <c r="M29" s="14">
        <f t="shared" si="5"/>
        <v>0</v>
      </c>
      <c r="N29" s="1158"/>
      <c r="O29" s="14">
        <f t="shared" si="6"/>
        <v>0</v>
      </c>
      <c r="P29" s="1158"/>
      <c r="Q29" s="14">
        <f t="shared" si="7"/>
        <v>0</v>
      </c>
      <c r="R29" s="103"/>
      <c r="S29" s="14"/>
      <c r="T29" s="1158"/>
      <c r="U29" s="14">
        <f t="shared" si="8"/>
        <v>0</v>
      </c>
      <c r="V29" s="1158"/>
      <c r="W29" s="14">
        <f t="shared" si="9"/>
        <v>0</v>
      </c>
      <c r="X29" s="1158"/>
      <c r="Y29" s="14">
        <f t="shared" si="10"/>
        <v>0</v>
      </c>
      <c r="Z29" s="1158"/>
      <c r="AA29" s="14">
        <f t="shared" si="11"/>
        <v>0</v>
      </c>
      <c r="AB29" s="1158"/>
      <c r="AC29" s="14">
        <f t="shared" si="12"/>
        <v>0</v>
      </c>
      <c r="AD29" s="1158"/>
      <c r="AE29" s="14">
        <f t="shared" si="13"/>
        <v>0</v>
      </c>
      <c r="AF29" s="1545"/>
      <c r="AG29" s="14">
        <f t="shared" si="14"/>
        <v>0</v>
      </c>
      <c r="AH29" s="1158">
        <v>0</v>
      </c>
      <c r="AI29" s="14">
        <f t="shared" si="15"/>
        <v>0</v>
      </c>
      <c r="AJ29" s="1545"/>
      <c r="AK29" s="14">
        <f t="shared" si="16"/>
        <v>0</v>
      </c>
      <c r="AL29" s="1158"/>
      <c r="AM29" s="14">
        <f t="shared" si="17"/>
        <v>0</v>
      </c>
      <c r="AN29" s="1158"/>
      <c r="AO29" s="14">
        <f t="shared" si="18"/>
        <v>0</v>
      </c>
      <c r="AP29" s="1158">
        <v>0</v>
      </c>
      <c r="AQ29" s="14">
        <f t="shared" si="19"/>
        <v>0</v>
      </c>
      <c r="AR29" s="1158"/>
      <c r="AS29" s="14">
        <f t="shared" si="20"/>
        <v>0</v>
      </c>
      <c r="AT29" s="1545"/>
      <c r="AU29" s="14">
        <f t="shared" si="21"/>
        <v>0</v>
      </c>
      <c r="AV29" s="1545">
        <v>0</v>
      </c>
      <c r="AW29" s="14">
        <f t="shared" si="22"/>
        <v>0</v>
      </c>
      <c r="AX29" s="1158"/>
      <c r="AY29" s="14">
        <f t="shared" si="23"/>
        <v>0</v>
      </c>
      <c r="AZ29" s="1158">
        <v>0</v>
      </c>
      <c r="BA29" s="14">
        <f t="shared" si="24"/>
        <v>0</v>
      </c>
      <c r="BB29" s="1158">
        <v>0</v>
      </c>
      <c r="BC29" s="14">
        <f t="shared" si="25"/>
        <v>0</v>
      </c>
      <c r="BD29" s="1158"/>
      <c r="BE29" s="14">
        <f t="shared" si="26"/>
        <v>0</v>
      </c>
    </row>
    <row r="30" spans="1:57" ht="12.75" customHeight="1" thickBot="1">
      <c r="A30" s="10" t="s">
        <v>275</v>
      </c>
      <c r="B30" s="1158">
        <f t="shared" si="0"/>
        <v>17917.848838399994</v>
      </c>
      <c r="C30" s="14">
        <f t="shared" si="1"/>
        <v>88.519114260659791</v>
      </c>
      <c r="D30" s="1158">
        <v>151.7063</v>
      </c>
      <c r="E30" s="14">
        <f t="shared" si="2"/>
        <v>91.114183492861628</v>
      </c>
      <c r="F30" s="1158">
        <v>127.29600000000001</v>
      </c>
      <c r="G30" s="14">
        <f t="shared" si="3"/>
        <v>97.063600387351585</v>
      </c>
      <c r="H30" s="1545">
        <v>268.39999999999998</v>
      </c>
      <c r="I30" s="14">
        <f t="shared" si="4"/>
        <v>98.315018315018307</v>
      </c>
      <c r="J30" s="1158">
        <v>136.858</v>
      </c>
      <c r="K30" s="14">
        <f t="shared" si="4"/>
        <v>95.791308243100417</v>
      </c>
      <c r="L30" s="1158">
        <v>1104.3</v>
      </c>
      <c r="M30" s="14">
        <f t="shared" si="5"/>
        <v>93.624417125900806</v>
      </c>
      <c r="N30" s="1158">
        <v>508.84</v>
      </c>
      <c r="O30" s="14">
        <f t="shared" si="6"/>
        <v>97.838794031687442</v>
      </c>
      <c r="P30" s="1158">
        <v>20.260000000000002</v>
      </c>
      <c r="Q30" s="14">
        <f t="shared" si="7"/>
        <v>52.59605399792315</v>
      </c>
      <c r="R30" s="103"/>
      <c r="S30" s="14"/>
      <c r="T30" s="1158">
        <v>1778</v>
      </c>
      <c r="U30" s="14">
        <f t="shared" si="8"/>
        <v>95.00400748063052</v>
      </c>
      <c r="V30" s="1158">
        <v>886.99</v>
      </c>
      <c r="W30" s="14">
        <f t="shared" si="9"/>
        <v>94.339562438178703</v>
      </c>
      <c r="X30" s="1158">
        <v>434</v>
      </c>
      <c r="Y30" s="14">
        <f t="shared" si="10"/>
        <v>43.482616972247271</v>
      </c>
      <c r="Z30" s="1158">
        <v>837.2</v>
      </c>
      <c r="AA30" s="14">
        <f t="shared" si="11"/>
        <v>78.060606060606062</v>
      </c>
      <c r="AB30" s="1158">
        <f>AB9</f>
        <v>224.94</v>
      </c>
      <c r="AC30" s="14">
        <f t="shared" si="12"/>
        <v>94.955464561610881</v>
      </c>
      <c r="AD30" s="1158">
        <v>37.11</v>
      </c>
      <c r="AE30" s="14">
        <f t="shared" si="13"/>
        <v>81.722087645892984</v>
      </c>
      <c r="AF30" s="1545">
        <f>96.911035+537.855493</f>
        <v>634.76652799999999</v>
      </c>
      <c r="AG30" s="14">
        <f t="shared" si="14"/>
        <v>81.743330829303147</v>
      </c>
      <c r="AH30" s="1158">
        <v>2028.1</v>
      </c>
      <c r="AI30" s="14">
        <f t="shared" si="15"/>
        <v>98.437120807649364</v>
      </c>
      <c r="AJ30" s="1545">
        <v>1.3</v>
      </c>
      <c r="AK30" s="14">
        <f t="shared" si="16"/>
        <v>92.857142857142847</v>
      </c>
      <c r="AL30" s="1158">
        <v>38.176074</v>
      </c>
      <c r="AM30" s="14">
        <f t="shared" si="17"/>
        <v>96.855827351169012</v>
      </c>
      <c r="AN30" s="1158">
        <v>232.1</v>
      </c>
      <c r="AO30" s="14">
        <f t="shared" si="18"/>
        <v>99.39535250456845</v>
      </c>
      <c r="AP30" s="1158">
        <v>127.3</v>
      </c>
      <c r="AQ30" s="14">
        <f t="shared" si="19"/>
        <v>101.3180851732242</v>
      </c>
      <c r="AR30" s="1158">
        <v>504.9</v>
      </c>
      <c r="AS30" s="14">
        <f t="shared" si="20"/>
        <v>100.01980982567353</v>
      </c>
      <c r="AT30" s="1545">
        <v>982.9</v>
      </c>
      <c r="AU30" s="14">
        <f t="shared" si="21"/>
        <v>97.191733412439447</v>
      </c>
      <c r="AV30" s="1545">
        <f>382605936.4/1000000</f>
        <v>382.60593639999996</v>
      </c>
      <c r="AW30" s="14">
        <f t="shared" si="22"/>
        <v>95.06956483850395</v>
      </c>
      <c r="AX30" s="1158">
        <v>806.7</v>
      </c>
      <c r="AY30" s="14">
        <f t="shared" si="23"/>
        <v>97.604355716878416</v>
      </c>
      <c r="AZ30" s="1158">
        <v>2796.7</v>
      </c>
      <c r="BA30" s="14">
        <f t="shared" si="24"/>
        <v>95.070877383825675</v>
      </c>
      <c r="BB30" s="1158">
        <v>1119.3</v>
      </c>
      <c r="BC30" s="14">
        <f t="shared" si="25"/>
        <v>61.365131578947363</v>
      </c>
      <c r="BD30" s="1158">
        <v>1747.1</v>
      </c>
      <c r="BE30" s="14">
        <f t="shared" si="26"/>
        <v>93.029818956336513</v>
      </c>
    </row>
    <row r="31" spans="1:57" ht="12.75" customHeight="1" thickBot="1">
      <c r="A31" s="39" t="s">
        <v>277</v>
      </c>
      <c r="B31" s="112">
        <f t="shared" si="0"/>
        <v>17917.848838399994</v>
      </c>
      <c r="C31" s="49">
        <f t="shared" si="1"/>
        <v>88.519114260659791</v>
      </c>
      <c r="D31" s="112">
        <v>151.7063</v>
      </c>
      <c r="E31" s="49">
        <f t="shared" si="2"/>
        <v>91.114183492861628</v>
      </c>
      <c r="F31" s="112">
        <v>127.29600000000001</v>
      </c>
      <c r="G31" s="49">
        <f t="shared" si="3"/>
        <v>97.063600387351585</v>
      </c>
      <c r="H31" s="1546">
        <f>+H30+H29</f>
        <v>268.39999999999998</v>
      </c>
      <c r="I31" s="49">
        <f t="shared" si="4"/>
        <v>98.315018315018307</v>
      </c>
      <c r="J31" s="112">
        <v>136.858</v>
      </c>
      <c r="K31" s="49">
        <f t="shared" si="4"/>
        <v>95.791308243100417</v>
      </c>
      <c r="L31" s="112">
        <f>+L30+L29</f>
        <v>1104.3</v>
      </c>
      <c r="M31" s="49">
        <f t="shared" si="5"/>
        <v>93.624417125900806</v>
      </c>
      <c r="N31" s="112">
        <f>+N30+N29</f>
        <v>508.84</v>
      </c>
      <c r="O31" s="49">
        <f t="shared" si="6"/>
        <v>97.838794031687442</v>
      </c>
      <c r="P31" s="112">
        <f>+P30+P29</f>
        <v>20.260000000000002</v>
      </c>
      <c r="Q31" s="49">
        <f t="shared" si="7"/>
        <v>52.59605399792315</v>
      </c>
      <c r="R31" s="112"/>
      <c r="S31" s="49"/>
      <c r="T31" s="112">
        <f>+T30+T29</f>
        <v>1778</v>
      </c>
      <c r="U31" s="49">
        <f t="shared" si="8"/>
        <v>95.00400748063052</v>
      </c>
      <c r="V31" s="112">
        <f>+V30+V29</f>
        <v>886.99</v>
      </c>
      <c r="W31" s="49">
        <f t="shared" si="9"/>
        <v>94.339562438178703</v>
      </c>
      <c r="X31" s="112">
        <v>434</v>
      </c>
      <c r="Y31" s="49">
        <f t="shared" si="10"/>
        <v>43.482616972247271</v>
      </c>
      <c r="Z31" s="112">
        <v>837.2</v>
      </c>
      <c r="AA31" s="49">
        <f t="shared" si="11"/>
        <v>78.060606060606062</v>
      </c>
      <c r="AB31" s="112">
        <f>+AB30+AB29</f>
        <v>224.94</v>
      </c>
      <c r="AC31" s="49">
        <f t="shared" si="12"/>
        <v>94.955464561610881</v>
      </c>
      <c r="AD31" s="112">
        <f>+AD30+AD29</f>
        <v>37.11</v>
      </c>
      <c r="AE31" s="49">
        <f t="shared" si="13"/>
        <v>81.722087645892984</v>
      </c>
      <c r="AF31" s="1546">
        <f>+AF30+AF29</f>
        <v>634.76652799999999</v>
      </c>
      <c r="AG31" s="49">
        <f t="shared" si="14"/>
        <v>81.743330829303147</v>
      </c>
      <c r="AH31" s="112">
        <v>2028.1</v>
      </c>
      <c r="AI31" s="49">
        <f t="shared" si="15"/>
        <v>98.437120807649364</v>
      </c>
      <c r="AJ31" s="1546">
        <f>+AJ30+AJ29</f>
        <v>1.3</v>
      </c>
      <c r="AK31" s="49">
        <f t="shared" si="16"/>
        <v>92.857142857142847</v>
      </c>
      <c r="AL31" s="112">
        <v>38.176074</v>
      </c>
      <c r="AM31" s="49">
        <f t="shared" si="17"/>
        <v>96.855827351169012</v>
      </c>
      <c r="AN31" s="112">
        <v>232.1</v>
      </c>
      <c r="AO31" s="49">
        <f t="shared" si="18"/>
        <v>99.39535250456845</v>
      </c>
      <c r="AP31" s="112">
        <v>127.3</v>
      </c>
      <c r="AQ31" s="49">
        <f t="shared" si="19"/>
        <v>101.3180851732242</v>
      </c>
      <c r="AR31" s="112">
        <f>+AR30+AR29</f>
        <v>504.9</v>
      </c>
      <c r="AS31" s="49">
        <f t="shared" si="20"/>
        <v>100.01980982567353</v>
      </c>
      <c r="AT31" s="1546">
        <f>+AT30+AT29</f>
        <v>982.9</v>
      </c>
      <c r="AU31" s="49">
        <f t="shared" si="21"/>
        <v>97.191733412439447</v>
      </c>
      <c r="AV31" s="1546">
        <f>+AV30+AV29</f>
        <v>382.60593639999996</v>
      </c>
      <c r="AW31" s="49">
        <f t="shared" si="22"/>
        <v>95.06956483850395</v>
      </c>
      <c r="AX31" s="112">
        <v>806.7</v>
      </c>
      <c r="AY31" s="49">
        <f t="shared" si="23"/>
        <v>97.604355716878416</v>
      </c>
      <c r="AZ31" s="112">
        <v>2796.7</v>
      </c>
      <c r="BA31" s="49">
        <f t="shared" si="24"/>
        <v>95.070877383825675</v>
      </c>
      <c r="BB31" s="112">
        <v>1119.3</v>
      </c>
      <c r="BC31" s="49">
        <f t="shared" si="25"/>
        <v>61.365131578947363</v>
      </c>
      <c r="BD31" s="112">
        <v>1747.1</v>
      </c>
      <c r="BE31" s="49">
        <f t="shared" si="26"/>
        <v>93.029818956336513</v>
      </c>
    </row>
    <row r="32" spans="1:57" ht="12.75" customHeight="1">
      <c r="A32" s="2" t="s">
        <v>141</v>
      </c>
      <c r="B32" s="1158"/>
      <c r="C32" s="14"/>
      <c r="D32" s="1158"/>
      <c r="E32" s="14"/>
      <c r="F32" s="1158"/>
      <c r="G32" s="14"/>
      <c r="H32" s="1518"/>
      <c r="I32" s="14"/>
      <c r="J32" s="1158"/>
      <c r="K32" s="14"/>
      <c r="L32" s="1158"/>
      <c r="M32" s="14"/>
      <c r="N32" s="1158"/>
      <c r="O32" s="14"/>
      <c r="P32" s="1158"/>
      <c r="Q32" s="14"/>
      <c r="R32" s="103"/>
      <c r="S32" s="14"/>
      <c r="T32" s="1158"/>
      <c r="U32" s="14"/>
      <c r="V32" s="1158"/>
      <c r="W32" s="14"/>
      <c r="X32" s="1158"/>
      <c r="Y32" s="14"/>
      <c r="Z32" s="1158"/>
      <c r="AA32" s="14"/>
      <c r="AB32" s="1158"/>
      <c r="AC32" s="14"/>
      <c r="AD32" s="1158"/>
      <c r="AE32" s="14"/>
      <c r="AF32" s="1545"/>
      <c r="AG32" s="14"/>
      <c r="AH32" s="1158"/>
      <c r="AI32" s="14"/>
      <c r="AJ32" s="1545"/>
      <c r="AK32" s="14"/>
      <c r="AL32" s="1158"/>
      <c r="AM32" s="14"/>
      <c r="AN32" s="1158"/>
      <c r="AO32" s="14"/>
      <c r="AP32" s="1158"/>
      <c r="AQ32" s="14"/>
      <c r="AR32" s="1158"/>
      <c r="AS32" s="14"/>
      <c r="AT32" s="1545"/>
      <c r="AU32" s="14"/>
      <c r="AV32" s="1545"/>
      <c r="AW32" s="14"/>
      <c r="AX32" s="1158"/>
      <c r="AY32" s="14"/>
      <c r="AZ32" s="1158"/>
      <c r="BA32" s="14"/>
      <c r="BB32" s="1158"/>
      <c r="BC32" s="14"/>
      <c r="BD32" s="1158"/>
      <c r="BE32" s="14"/>
    </row>
    <row r="33" spans="1:57" ht="12.75" customHeight="1">
      <c r="A33" s="40" t="s">
        <v>143</v>
      </c>
      <c r="B33" s="682">
        <f t="shared" ref="B33:B47" si="27">D33+H33+J33+L33+N33+R33+V33+AF33+X33+Z33+F33+AB33+AD33+AH33+T33+AJ33+AL33+AN33+AP33+AR33+AT33+AV33+AZ33+AX33+BD33+BB33+P33</f>
        <v>0.4</v>
      </c>
      <c r="C33" s="14">
        <f t="shared" ref="C33:C47" si="28">B33/B$11*100</f>
        <v>1.976110303396538E-3</v>
      </c>
      <c r="D33" s="682"/>
      <c r="E33" s="14">
        <f t="shared" ref="E33:E47" si="29">D33/D$11*100</f>
        <v>0</v>
      </c>
      <c r="F33" s="682"/>
      <c r="G33" s="14">
        <f t="shared" ref="G33:G47" si="30">F33/F$11*100</f>
        <v>0</v>
      </c>
      <c r="H33" s="1518"/>
      <c r="I33" s="14">
        <f t="shared" ref="I33:K47" si="31">H33/H$11*100</f>
        <v>0</v>
      </c>
      <c r="J33" s="682"/>
      <c r="K33" s="14">
        <f t="shared" si="31"/>
        <v>0</v>
      </c>
      <c r="L33" s="682"/>
      <c r="M33" s="14">
        <f t="shared" ref="M33:M47" si="32">L33/L$11*100</f>
        <v>0</v>
      </c>
      <c r="N33" s="682"/>
      <c r="O33" s="14">
        <f t="shared" ref="O33:O47" si="33">N33/N$11*100</f>
        <v>0</v>
      </c>
      <c r="P33" s="682"/>
      <c r="Q33" s="14">
        <f t="shared" ref="Q33:Q47" si="34">P33/P$11*100</f>
        <v>0</v>
      </c>
      <c r="R33" s="103"/>
      <c r="S33" s="14"/>
      <c r="T33" s="682">
        <v>0</v>
      </c>
      <c r="U33" s="14">
        <f t="shared" ref="U33:U47" si="35">T33/T$11*100</f>
        <v>0</v>
      </c>
      <c r="V33" s="682"/>
      <c r="W33" s="14">
        <f t="shared" ref="W33:W47" si="36">V33/V$11*100</f>
        <v>0</v>
      </c>
      <c r="X33" s="682"/>
      <c r="Y33" s="14">
        <f t="shared" ref="Y33:Y47" si="37">X33/X$11*100</f>
        <v>0</v>
      </c>
      <c r="Z33" s="682"/>
      <c r="AA33" s="14">
        <f t="shared" ref="AA33:AA47" si="38">Z33/Z$11*100</f>
        <v>0</v>
      </c>
      <c r="AB33" s="682"/>
      <c r="AC33" s="14">
        <f t="shared" ref="AC33:AC47" si="39">AB33/AB$11*100</f>
        <v>0</v>
      </c>
      <c r="AD33" s="682"/>
      <c r="AE33" s="14">
        <f t="shared" ref="AE33:AE47" si="40">AD33/AD$11*100</f>
        <v>0</v>
      </c>
      <c r="AF33" s="1545"/>
      <c r="AG33" s="14">
        <f t="shared" ref="AG33:AG47" si="41">AF33/AF$11*100</f>
        <v>0</v>
      </c>
      <c r="AH33" s="682"/>
      <c r="AI33" s="14">
        <f t="shared" ref="AI33:AI47" si="42">AH33/AH$11*100</f>
        <v>0</v>
      </c>
      <c r="AJ33" s="1545"/>
      <c r="AK33" s="14">
        <f t="shared" ref="AK33:AK47" si="43">AJ33/AJ$11*100</f>
        <v>0</v>
      </c>
      <c r="AL33" s="682"/>
      <c r="AM33" s="14">
        <f t="shared" ref="AM33:AM47" si="44">AL33/AL$11*100</f>
        <v>0</v>
      </c>
      <c r="AN33" s="682"/>
      <c r="AO33" s="14">
        <f t="shared" ref="AO33:AO47" si="45">AN33/AN$11*100</f>
        <v>0</v>
      </c>
      <c r="AP33" s="682">
        <v>0</v>
      </c>
      <c r="AQ33" s="14">
        <f t="shared" ref="AQ33:AQ47" si="46">AP33/AP$11*100</f>
        <v>0</v>
      </c>
      <c r="AR33" s="682"/>
      <c r="AS33" s="14">
        <f t="shared" ref="AS33:AS47" si="47">AR33/AR$11*100</f>
        <v>0</v>
      </c>
      <c r="AT33" s="1545"/>
      <c r="AU33" s="14">
        <f t="shared" ref="AU33:AU47" si="48">AT33/AT$11*100</f>
        <v>0</v>
      </c>
      <c r="AV33" s="1545">
        <v>0</v>
      </c>
      <c r="AW33" s="14">
        <f t="shared" ref="AW33:AW47" si="49">AV33/AV$11*100</f>
        <v>0</v>
      </c>
      <c r="AX33" s="682">
        <v>0</v>
      </c>
      <c r="AY33" s="14">
        <f t="shared" ref="AY33:AY47" si="50">AX33/AX$11*100</f>
        <v>0</v>
      </c>
      <c r="AZ33" s="682">
        <v>0</v>
      </c>
      <c r="BA33" s="14">
        <f t="shared" ref="BA33:BA47" si="51">AZ33/AZ$11*100</f>
        <v>0</v>
      </c>
      <c r="BB33" s="682">
        <v>0.4</v>
      </c>
      <c r="BC33" s="14">
        <f t="shared" ref="BC33:BC47" si="52">BB33/BB$11*100</f>
        <v>2.1929824561403508E-2</v>
      </c>
      <c r="BD33" s="682">
        <v>0</v>
      </c>
      <c r="BE33" s="14">
        <f t="shared" ref="BE33:BE47" si="53">BD33/BD$11*100</f>
        <v>0</v>
      </c>
    </row>
    <row r="34" spans="1:57" s="50" customFormat="1" ht="12.75" customHeight="1">
      <c r="A34" s="40" t="s">
        <v>145</v>
      </c>
      <c r="B34" s="682">
        <f t="shared" si="27"/>
        <v>0</v>
      </c>
      <c r="C34" s="14">
        <f t="shared" si="28"/>
        <v>0</v>
      </c>
      <c r="D34" s="682"/>
      <c r="E34" s="14">
        <f t="shared" si="29"/>
        <v>0</v>
      </c>
      <c r="F34" s="682"/>
      <c r="G34" s="14">
        <f t="shared" si="30"/>
        <v>0</v>
      </c>
      <c r="H34" s="1518"/>
      <c r="I34" s="14">
        <f t="shared" si="31"/>
        <v>0</v>
      </c>
      <c r="J34" s="682"/>
      <c r="K34" s="14">
        <f t="shared" si="31"/>
        <v>0</v>
      </c>
      <c r="L34" s="682"/>
      <c r="M34" s="14">
        <f t="shared" si="32"/>
        <v>0</v>
      </c>
      <c r="N34" s="682"/>
      <c r="O34" s="14">
        <f t="shared" si="33"/>
        <v>0</v>
      </c>
      <c r="P34" s="682"/>
      <c r="Q34" s="14">
        <f t="shared" si="34"/>
        <v>0</v>
      </c>
      <c r="R34" s="103"/>
      <c r="S34" s="14"/>
      <c r="T34" s="682">
        <v>0</v>
      </c>
      <c r="U34" s="14">
        <f t="shared" si="35"/>
        <v>0</v>
      </c>
      <c r="V34" s="682"/>
      <c r="W34" s="14">
        <f t="shared" si="36"/>
        <v>0</v>
      </c>
      <c r="X34" s="682"/>
      <c r="Y34" s="14">
        <f t="shared" si="37"/>
        <v>0</v>
      </c>
      <c r="Z34" s="682"/>
      <c r="AA34" s="14">
        <f t="shared" si="38"/>
        <v>0</v>
      </c>
      <c r="AB34" s="682"/>
      <c r="AC34" s="14">
        <f t="shared" si="39"/>
        <v>0</v>
      </c>
      <c r="AD34" s="682"/>
      <c r="AE34" s="14">
        <f t="shared" si="40"/>
        <v>0</v>
      </c>
      <c r="AF34" s="1545"/>
      <c r="AG34" s="14">
        <f t="shared" si="41"/>
        <v>0</v>
      </c>
      <c r="AH34" s="682"/>
      <c r="AI34" s="14">
        <f t="shared" si="42"/>
        <v>0</v>
      </c>
      <c r="AJ34" s="1545"/>
      <c r="AK34" s="14">
        <f t="shared" si="43"/>
        <v>0</v>
      </c>
      <c r="AL34" s="682"/>
      <c r="AM34" s="14">
        <f t="shared" si="44"/>
        <v>0</v>
      </c>
      <c r="AN34" s="682"/>
      <c r="AO34" s="14">
        <f t="shared" si="45"/>
        <v>0</v>
      </c>
      <c r="AP34" s="682">
        <v>0</v>
      </c>
      <c r="AQ34" s="14">
        <f t="shared" si="46"/>
        <v>0</v>
      </c>
      <c r="AR34" s="682"/>
      <c r="AS34" s="14">
        <f t="shared" si="47"/>
        <v>0</v>
      </c>
      <c r="AT34" s="1545"/>
      <c r="AU34" s="14">
        <f t="shared" si="48"/>
        <v>0</v>
      </c>
      <c r="AV34" s="1545">
        <v>0</v>
      </c>
      <c r="AW34" s="14">
        <f t="shared" si="49"/>
        <v>0</v>
      </c>
      <c r="AX34" s="682">
        <v>0</v>
      </c>
      <c r="AY34" s="14">
        <f t="shared" si="50"/>
        <v>0</v>
      </c>
      <c r="AZ34" s="682">
        <v>0</v>
      </c>
      <c r="BA34" s="14">
        <f t="shared" si="51"/>
        <v>0</v>
      </c>
      <c r="BB34" s="682">
        <v>0</v>
      </c>
      <c r="BC34" s="14">
        <f t="shared" si="52"/>
        <v>0</v>
      </c>
      <c r="BD34" s="682">
        <v>0</v>
      </c>
      <c r="BE34" s="14">
        <f t="shared" si="53"/>
        <v>0</v>
      </c>
    </row>
    <row r="35" spans="1:57" s="50" customFormat="1" ht="12.75" customHeight="1">
      <c r="A35" s="40" t="s">
        <v>147</v>
      </c>
      <c r="B35" s="682">
        <f t="shared" si="27"/>
        <v>0</v>
      </c>
      <c r="C35" s="14">
        <f t="shared" si="28"/>
        <v>0</v>
      </c>
      <c r="D35" s="682"/>
      <c r="E35" s="14">
        <f t="shared" si="29"/>
        <v>0</v>
      </c>
      <c r="F35" s="682"/>
      <c r="G35" s="14">
        <f t="shared" si="30"/>
        <v>0</v>
      </c>
      <c r="H35" s="1518"/>
      <c r="I35" s="14">
        <f t="shared" si="31"/>
        <v>0</v>
      </c>
      <c r="J35" s="682"/>
      <c r="K35" s="14">
        <f t="shared" si="31"/>
        <v>0</v>
      </c>
      <c r="L35" s="682"/>
      <c r="M35" s="14">
        <f t="shared" si="32"/>
        <v>0</v>
      </c>
      <c r="N35" s="682"/>
      <c r="O35" s="14">
        <f t="shared" si="33"/>
        <v>0</v>
      </c>
      <c r="P35" s="682"/>
      <c r="Q35" s="14">
        <f t="shared" si="34"/>
        <v>0</v>
      </c>
      <c r="R35" s="103"/>
      <c r="S35" s="14"/>
      <c r="T35" s="682">
        <v>0</v>
      </c>
      <c r="U35" s="14">
        <f t="shared" si="35"/>
        <v>0</v>
      </c>
      <c r="V35" s="682"/>
      <c r="W35" s="14">
        <f t="shared" si="36"/>
        <v>0</v>
      </c>
      <c r="X35" s="682"/>
      <c r="Y35" s="14">
        <f t="shared" si="37"/>
        <v>0</v>
      </c>
      <c r="Z35" s="682"/>
      <c r="AA35" s="14">
        <f t="shared" si="38"/>
        <v>0</v>
      </c>
      <c r="AB35" s="682"/>
      <c r="AC35" s="14">
        <f t="shared" si="39"/>
        <v>0</v>
      </c>
      <c r="AD35" s="682"/>
      <c r="AE35" s="14">
        <f t="shared" si="40"/>
        <v>0</v>
      </c>
      <c r="AF35" s="1545"/>
      <c r="AG35" s="14">
        <f t="shared" si="41"/>
        <v>0</v>
      </c>
      <c r="AH35" s="682"/>
      <c r="AI35" s="14">
        <f t="shared" si="42"/>
        <v>0</v>
      </c>
      <c r="AJ35" s="1545"/>
      <c r="AK35" s="14">
        <f t="shared" si="43"/>
        <v>0</v>
      </c>
      <c r="AL35" s="682"/>
      <c r="AM35" s="14">
        <f t="shared" si="44"/>
        <v>0</v>
      </c>
      <c r="AN35" s="682"/>
      <c r="AO35" s="14">
        <f t="shared" si="45"/>
        <v>0</v>
      </c>
      <c r="AP35" s="682">
        <v>0</v>
      </c>
      <c r="AQ35" s="14">
        <f t="shared" si="46"/>
        <v>0</v>
      </c>
      <c r="AR35" s="682"/>
      <c r="AS35" s="14">
        <f t="shared" si="47"/>
        <v>0</v>
      </c>
      <c r="AT35" s="1545"/>
      <c r="AU35" s="14">
        <f t="shared" si="48"/>
        <v>0</v>
      </c>
      <c r="AV35" s="1545">
        <v>0</v>
      </c>
      <c r="AW35" s="14">
        <f t="shared" si="49"/>
        <v>0</v>
      </c>
      <c r="AX35" s="682">
        <v>0</v>
      </c>
      <c r="AY35" s="14">
        <f t="shared" si="50"/>
        <v>0</v>
      </c>
      <c r="AZ35" s="682">
        <v>0</v>
      </c>
      <c r="BA35" s="14">
        <f t="shared" si="51"/>
        <v>0</v>
      </c>
      <c r="BB35" s="682">
        <v>0</v>
      </c>
      <c r="BC35" s="14">
        <f t="shared" si="52"/>
        <v>0</v>
      </c>
      <c r="BD35" s="682">
        <v>0</v>
      </c>
      <c r="BE35" s="14">
        <f t="shared" si="53"/>
        <v>0</v>
      </c>
    </row>
    <row r="36" spans="1:57" ht="12.75" customHeight="1">
      <c r="A36" s="40" t="s">
        <v>149</v>
      </c>
      <c r="B36" s="682">
        <f t="shared" si="27"/>
        <v>54.3</v>
      </c>
      <c r="C36" s="14">
        <f t="shared" si="28"/>
        <v>0.26825697368607998</v>
      </c>
      <c r="D36" s="682"/>
      <c r="E36" s="14">
        <f t="shared" si="29"/>
        <v>0</v>
      </c>
      <c r="F36" s="682"/>
      <c r="G36" s="14">
        <f t="shared" si="30"/>
        <v>0</v>
      </c>
      <c r="H36" s="1518"/>
      <c r="I36" s="14">
        <f t="shared" si="31"/>
        <v>0</v>
      </c>
      <c r="J36" s="682"/>
      <c r="K36" s="14">
        <f t="shared" si="31"/>
        <v>0</v>
      </c>
      <c r="L36" s="682"/>
      <c r="M36" s="14">
        <f t="shared" si="32"/>
        <v>0</v>
      </c>
      <c r="N36" s="682"/>
      <c r="O36" s="14">
        <f t="shared" si="33"/>
        <v>0</v>
      </c>
      <c r="P36" s="682"/>
      <c r="Q36" s="14">
        <f t="shared" si="34"/>
        <v>0</v>
      </c>
      <c r="R36" s="103"/>
      <c r="S36" s="14"/>
      <c r="T36" s="682">
        <v>0</v>
      </c>
      <c r="U36" s="14">
        <f t="shared" si="35"/>
        <v>0</v>
      </c>
      <c r="V36" s="682"/>
      <c r="W36" s="14">
        <f t="shared" si="36"/>
        <v>0</v>
      </c>
      <c r="X36" s="682"/>
      <c r="Y36" s="14">
        <f t="shared" si="37"/>
        <v>0</v>
      </c>
      <c r="Z36" s="682"/>
      <c r="AA36" s="14">
        <f t="shared" si="38"/>
        <v>0</v>
      </c>
      <c r="AB36" s="682"/>
      <c r="AC36" s="14">
        <f t="shared" si="39"/>
        <v>0</v>
      </c>
      <c r="AD36" s="682"/>
      <c r="AE36" s="14">
        <f t="shared" si="40"/>
        <v>0</v>
      </c>
      <c r="AF36" s="1545"/>
      <c r="AG36" s="14">
        <f t="shared" si="41"/>
        <v>0</v>
      </c>
      <c r="AH36" s="682"/>
      <c r="AI36" s="14">
        <f t="shared" si="42"/>
        <v>0</v>
      </c>
      <c r="AJ36" s="1545"/>
      <c r="AK36" s="14">
        <f t="shared" si="43"/>
        <v>0</v>
      </c>
      <c r="AL36" s="682"/>
      <c r="AM36" s="14">
        <f t="shared" si="44"/>
        <v>0</v>
      </c>
      <c r="AN36" s="682"/>
      <c r="AO36" s="14">
        <f t="shared" si="45"/>
        <v>0</v>
      </c>
      <c r="AP36" s="682">
        <v>0</v>
      </c>
      <c r="AQ36" s="14">
        <f t="shared" si="46"/>
        <v>0</v>
      </c>
      <c r="AR36" s="682"/>
      <c r="AS36" s="14">
        <f t="shared" si="47"/>
        <v>0</v>
      </c>
      <c r="AT36" s="1545"/>
      <c r="AU36" s="14">
        <f t="shared" si="48"/>
        <v>0</v>
      </c>
      <c r="AV36" s="1545">
        <v>0</v>
      </c>
      <c r="AW36" s="14">
        <f t="shared" si="49"/>
        <v>0</v>
      </c>
      <c r="AX36" s="682">
        <v>0</v>
      </c>
      <c r="AY36" s="14">
        <f t="shared" si="50"/>
        <v>0</v>
      </c>
      <c r="AZ36" s="682">
        <v>0</v>
      </c>
      <c r="BA36" s="14">
        <f t="shared" si="51"/>
        <v>0</v>
      </c>
      <c r="BB36" s="682">
        <v>54.3</v>
      </c>
      <c r="BC36" s="14">
        <f t="shared" si="52"/>
        <v>2.9769736842105261</v>
      </c>
      <c r="BD36" s="682">
        <v>0</v>
      </c>
      <c r="BE36" s="14">
        <f t="shared" si="53"/>
        <v>0</v>
      </c>
    </row>
    <row r="37" spans="1:57" ht="12.75" customHeight="1">
      <c r="A37" s="40" t="s">
        <v>150</v>
      </c>
      <c r="B37" s="682">
        <f t="shared" si="27"/>
        <v>829.38174409999999</v>
      </c>
      <c r="C37" s="14">
        <f t="shared" si="28"/>
        <v>4.0973745249125022</v>
      </c>
      <c r="D37" s="682"/>
      <c r="E37" s="14">
        <f t="shared" si="29"/>
        <v>0</v>
      </c>
      <c r="F37" s="682"/>
      <c r="G37" s="14">
        <f t="shared" si="30"/>
        <v>0</v>
      </c>
      <c r="H37" s="1518"/>
      <c r="I37" s="14">
        <f t="shared" si="31"/>
        <v>0</v>
      </c>
      <c r="J37" s="682"/>
      <c r="K37" s="14">
        <f t="shared" si="31"/>
        <v>0</v>
      </c>
      <c r="L37" s="682"/>
      <c r="M37" s="14">
        <f t="shared" si="32"/>
        <v>0</v>
      </c>
      <c r="N37" s="682"/>
      <c r="O37" s="14">
        <f t="shared" si="33"/>
        <v>0</v>
      </c>
      <c r="P37" s="682"/>
      <c r="Q37" s="14">
        <f t="shared" si="34"/>
        <v>0</v>
      </c>
      <c r="R37" s="103"/>
      <c r="S37" s="14"/>
      <c r="T37" s="682">
        <v>0</v>
      </c>
      <c r="U37" s="14">
        <f t="shared" si="35"/>
        <v>0</v>
      </c>
      <c r="V37" s="682"/>
      <c r="W37" s="14">
        <f t="shared" si="36"/>
        <v>0</v>
      </c>
      <c r="X37" s="682">
        <v>450</v>
      </c>
      <c r="Y37" s="14">
        <f t="shared" si="37"/>
        <v>45.08566275924256</v>
      </c>
      <c r="Z37" s="682">
        <v>105</v>
      </c>
      <c r="AA37" s="14">
        <f t="shared" si="38"/>
        <v>9.79020979020979</v>
      </c>
      <c r="AB37" s="682"/>
      <c r="AC37" s="14">
        <f t="shared" si="39"/>
        <v>0</v>
      </c>
      <c r="AD37" s="682"/>
      <c r="AE37" s="14">
        <f t="shared" si="40"/>
        <v>0</v>
      </c>
      <c r="AF37" s="1545"/>
      <c r="AG37" s="14">
        <f t="shared" si="41"/>
        <v>0</v>
      </c>
      <c r="AH37" s="682"/>
      <c r="AI37" s="14">
        <f t="shared" si="42"/>
        <v>0</v>
      </c>
      <c r="AJ37" s="1545"/>
      <c r="AK37" s="14">
        <f t="shared" si="43"/>
        <v>0</v>
      </c>
      <c r="AL37" s="682">
        <v>1.239287</v>
      </c>
      <c r="AM37" s="14">
        <f t="shared" si="44"/>
        <v>3.144172648830998</v>
      </c>
      <c r="AN37" s="682"/>
      <c r="AO37" s="14">
        <f t="shared" si="45"/>
        <v>0</v>
      </c>
      <c r="AP37" s="682">
        <v>0</v>
      </c>
      <c r="AQ37" s="14">
        <f t="shared" si="46"/>
        <v>0</v>
      </c>
      <c r="AR37" s="682">
        <v>-0.1</v>
      </c>
      <c r="AS37" s="14">
        <f t="shared" si="47"/>
        <v>-1.9809825673534075E-2</v>
      </c>
      <c r="AT37" s="1545"/>
      <c r="AU37" s="14">
        <f t="shared" si="48"/>
        <v>0</v>
      </c>
      <c r="AV37" s="1545">
        <f>19842457.1/1000000</f>
        <v>19.842457100000001</v>
      </c>
      <c r="AW37" s="14">
        <f t="shared" si="49"/>
        <v>4.9304351614960549</v>
      </c>
      <c r="AX37" s="682">
        <v>0</v>
      </c>
      <c r="AY37" s="14">
        <f t="shared" si="50"/>
        <v>0</v>
      </c>
      <c r="AZ37" s="682">
        <v>0</v>
      </c>
      <c r="BA37" s="14">
        <f t="shared" si="51"/>
        <v>0</v>
      </c>
      <c r="BB37" s="682">
        <v>253.4</v>
      </c>
      <c r="BC37" s="14">
        <f t="shared" si="52"/>
        <v>13.892543859649123</v>
      </c>
      <c r="BD37" s="682">
        <v>0</v>
      </c>
      <c r="BE37" s="14">
        <f t="shared" si="53"/>
        <v>0</v>
      </c>
    </row>
    <row r="38" spans="1:57" ht="12.75" customHeight="1">
      <c r="A38" s="40" t="s">
        <v>283</v>
      </c>
      <c r="B38" s="682">
        <f t="shared" si="27"/>
        <v>907.3274677899999</v>
      </c>
      <c r="C38" s="14">
        <f t="shared" si="28"/>
        <v>4.4824478941362731</v>
      </c>
      <c r="D38" s="682">
        <v>14.795</v>
      </c>
      <c r="E38" s="14">
        <f t="shared" si="29"/>
        <v>8.885816507138383</v>
      </c>
      <c r="F38" s="682">
        <v>3.851</v>
      </c>
      <c r="G38" s="14">
        <f t="shared" si="30"/>
        <v>2.9363996126484015</v>
      </c>
      <c r="H38" s="1518"/>
      <c r="I38" s="14">
        <f t="shared" si="31"/>
        <v>0</v>
      </c>
      <c r="J38" s="682">
        <v>6.0129999999999999</v>
      </c>
      <c r="K38" s="14">
        <f t="shared" si="31"/>
        <v>4.2086917568995803</v>
      </c>
      <c r="L38" s="682">
        <v>4.3</v>
      </c>
      <c r="M38" s="14">
        <f t="shared" si="32"/>
        <v>0.36456125476896989</v>
      </c>
      <c r="N38" s="682">
        <v>11.23</v>
      </c>
      <c r="O38" s="14">
        <f t="shared" si="33"/>
        <v>2.1592831872019693</v>
      </c>
      <c r="P38" s="682">
        <v>8.16</v>
      </c>
      <c r="Q38" s="14">
        <f t="shared" si="34"/>
        <v>21.18380062305296</v>
      </c>
      <c r="R38" s="103"/>
      <c r="S38" s="14"/>
      <c r="T38" s="682">
        <v>93.495181269999989</v>
      </c>
      <c r="U38" s="14">
        <f t="shared" si="35"/>
        <v>4.9957350398076406</v>
      </c>
      <c r="V38" s="682"/>
      <c r="W38" s="14">
        <f t="shared" si="36"/>
        <v>0</v>
      </c>
      <c r="X38" s="682">
        <v>114.1</v>
      </c>
      <c r="Y38" s="14">
        <f t="shared" si="37"/>
        <v>11.431720268510169</v>
      </c>
      <c r="Z38" s="682">
        <v>130.30000000000001</v>
      </c>
      <c r="AA38" s="14">
        <f t="shared" si="38"/>
        <v>12.149184149184149</v>
      </c>
      <c r="AB38" s="682">
        <v>11.95</v>
      </c>
      <c r="AC38" s="14">
        <f t="shared" si="39"/>
        <v>5.0445354383891257</v>
      </c>
      <c r="AD38" s="682">
        <v>5.27</v>
      </c>
      <c r="AE38" s="14">
        <f t="shared" si="40"/>
        <v>11.605373265800484</v>
      </c>
      <c r="AF38" s="1545">
        <v>8.2902509999999996</v>
      </c>
      <c r="AG38" s="14">
        <f t="shared" si="41"/>
        <v>1.067593674616317</v>
      </c>
      <c r="AH38" s="682">
        <v>32.200000000000003</v>
      </c>
      <c r="AI38" s="14">
        <f t="shared" si="42"/>
        <v>1.5628791923506284</v>
      </c>
      <c r="AJ38" s="1545">
        <v>0.1</v>
      </c>
      <c r="AK38" s="14">
        <f t="shared" si="43"/>
        <v>7.1428571428571423</v>
      </c>
      <c r="AL38" s="682"/>
      <c r="AM38" s="14">
        <f t="shared" si="44"/>
        <v>0</v>
      </c>
      <c r="AN38" s="682"/>
      <c r="AO38" s="14">
        <f t="shared" si="45"/>
        <v>0</v>
      </c>
      <c r="AP38" s="682">
        <v>-2.7969644800000002</v>
      </c>
      <c r="AQ38" s="14">
        <f t="shared" si="46"/>
        <v>-2.2261043630096053</v>
      </c>
      <c r="AR38" s="682"/>
      <c r="AS38" s="14">
        <f t="shared" si="47"/>
        <v>0</v>
      </c>
      <c r="AT38" s="1545">
        <v>28.4</v>
      </c>
      <c r="AU38" s="14">
        <f t="shared" si="48"/>
        <v>2.8082665875605657</v>
      </c>
      <c r="AV38" s="1545">
        <v>0</v>
      </c>
      <c r="AW38" s="14">
        <f t="shared" si="49"/>
        <v>0</v>
      </c>
      <c r="AX38" s="682">
        <v>19.8</v>
      </c>
      <c r="AY38" s="14">
        <f t="shared" si="50"/>
        <v>2.3956442831215972</v>
      </c>
      <c r="AZ38" s="682">
        <v>145</v>
      </c>
      <c r="BA38" s="14">
        <f t="shared" si="51"/>
        <v>4.9291226161743209</v>
      </c>
      <c r="BB38" s="682">
        <v>141.87</v>
      </c>
      <c r="BC38" s="14">
        <f t="shared" si="52"/>
        <v>7.7779605263157903</v>
      </c>
      <c r="BD38" s="682">
        <v>131</v>
      </c>
      <c r="BE38" s="14">
        <f t="shared" si="53"/>
        <v>6.9755058572949942</v>
      </c>
    </row>
    <row r="39" spans="1:57" ht="12.75" customHeight="1">
      <c r="A39" s="40" t="s">
        <v>153</v>
      </c>
      <c r="B39" s="682">
        <f t="shared" si="27"/>
        <v>128.14087078</v>
      </c>
      <c r="C39" s="14">
        <f t="shared" si="28"/>
        <v>0.63305123758640591</v>
      </c>
      <c r="D39" s="682"/>
      <c r="E39" s="14">
        <f t="shared" si="29"/>
        <v>0</v>
      </c>
      <c r="F39" s="682"/>
      <c r="G39" s="14">
        <f t="shared" si="30"/>
        <v>0</v>
      </c>
      <c r="H39" s="1518">
        <v>4.5999999999999996</v>
      </c>
      <c r="I39" s="14">
        <f t="shared" si="31"/>
        <v>1.684981684981685</v>
      </c>
      <c r="J39" s="682"/>
      <c r="K39" s="14">
        <f t="shared" si="31"/>
        <v>0</v>
      </c>
      <c r="L39" s="682"/>
      <c r="M39" s="14">
        <f t="shared" si="32"/>
        <v>0</v>
      </c>
      <c r="N39" s="682"/>
      <c r="O39" s="14">
        <f t="shared" si="33"/>
        <v>0</v>
      </c>
      <c r="P39" s="682"/>
      <c r="Q39" s="14">
        <f t="shared" si="34"/>
        <v>0</v>
      </c>
      <c r="R39" s="103"/>
      <c r="S39" s="14"/>
      <c r="T39" s="682">
        <v>0</v>
      </c>
      <c r="U39" s="14">
        <f t="shared" si="35"/>
        <v>0</v>
      </c>
      <c r="V39" s="682"/>
      <c r="W39" s="14">
        <f t="shared" si="36"/>
        <v>0</v>
      </c>
      <c r="X39" s="682"/>
      <c r="Y39" s="14">
        <f t="shared" si="37"/>
        <v>0</v>
      </c>
      <c r="Z39" s="682"/>
      <c r="AA39" s="14">
        <f t="shared" si="38"/>
        <v>0</v>
      </c>
      <c r="AB39" s="682"/>
      <c r="AC39" s="14">
        <f t="shared" si="39"/>
        <v>0</v>
      </c>
      <c r="AD39" s="682"/>
      <c r="AE39" s="14">
        <f t="shared" si="40"/>
        <v>0</v>
      </c>
      <c r="AF39" s="1545"/>
      <c r="AG39" s="14">
        <f t="shared" si="41"/>
        <v>0</v>
      </c>
      <c r="AH39" s="682"/>
      <c r="AI39" s="14">
        <f t="shared" si="42"/>
        <v>0</v>
      </c>
      <c r="AJ39" s="1545"/>
      <c r="AK39" s="14">
        <f t="shared" si="43"/>
        <v>0</v>
      </c>
      <c r="AL39" s="682"/>
      <c r="AM39" s="14">
        <f t="shared" si="44"/>
        <v>0</v>
      </c>
      <c r="AN39" s="682"/>
      <c r="AO39" s="14">
        <f t="shared" si="45"/>
        <v>0</v>
      </c>
      <c r="AP39" s="682">
        <v>1.14087078</v>
      </c>
      <c r="AQ39" s="14">
        <f t="shared" si="46"/>
        <v>0.90801918978541019</v>
      </c>
      <c r="AR39" s="682"/>
      <c r="AS39" s="14">
        <f t="shared" si="47"/>
        <v>0</v>
      </c>
      <c r="AT39" s="1545"/>
      <c r="AU39" s="14">
        <f t="shared" si="48"/>
        <v>0</v>
      </c>
      <c r="AV39" s="1545">
        <v>0</v>
      </c>
      <c r="AW39" s="14">
        <f t="shared" si="49"/>
        <v>0</v>
      </c>
      <c r="AX39" s="682">
        <v>0</v>
      </c>
      <c r="AY39" s="14">
        <f t="shared" si="50"/>
        <v>0</v>
      </c>
      <c r="AZ39" s="682">
        <v>0</v>
      </c>
      <c r="BA39" s="14">
        <f t="shared" si="51"/>
        <v>0</v>
      </c>
      <c r="BB39" s="682">
        <v>122.4</v>
      </c>
      <c r="BC39" s="14">
        <f t="shared" si="52"/>
        <v>6.7105263157894735</v>
      </c>
      <c r="BD39" s="682">
        <v>0</v>
      </c>
      <c r="BE39" s="14">
        <f t="shared" si="53"/>
        <v>0</v>
      </c>
    </row>
    <row r="40" spans="1:57" ht="12.75" customHeight="1" thickBot="1">
      <c r="A40" s="40" t="s">
        <v>155</v>
      </c>
      <c r="B40" s="682">
        <f t="shared" si="27"/>
        <v>0</v>
      </c>
      <c r="C40" s="14">
        <f t="shared" si="28"/>
        <v>0</v>
      </c>
      <c r="D40" s="682"/>
      <c r="E40" s="14">
        <f t="shared" si="29"/>
        <v>0</v>
      </c>
      <c r="F40" s="682"/>
      <c r="G40" s="14">
        <f t="shared" si="30"/>
        <v>0</v>
      </c>
      <c r="H40" s="1518"/>
      <c r="I40" s="14">
        <f t="shared" si="31"/>
        <v>0</v>
      </c>
      <c r="J40" s="682"/>
      <c r="K40" s="14">
        <f t="shared" si="31"/>
        <v>0</v>
      </c>
      <c r="L40" s="682"/>
      <c r="M40" s="14">
        <f t="shared" si="32"/>
        <v>0</v>
      </c>
      <c r="N40" s="682"/>
      <c r="O40" s="14">
        <f t="shared" si="33"/>
        <v>0</v>
      </c>
      <c r="P40" s="682"/>
      <c r="Q40" s="14">
        <f t="shared" si="34"/>
        <v>0</v>
      </c>
      <c r="R40" s="103"/>
      <c r="S40" s="14"/>
      <c r="T40" s="682">
        <v>0</v>
      </c>
      <c r="U40" s="14">
        <f t="shared" si="35"/>
        <v>0</v>
      </c>
      <c r="V40" s="682"/>
      <c r="W40" s="14">
        <f t="shared" si="36"/>
        <v>0</v>
      </c>
      <c r="X40" s="682"/>
      <c r="Y40" s="14">
        <f t="shared" si="37"/>
        <v>0</v>
      </c>
      <c r="Z40" s="682"/>
      <c r="AA40" s="14">
        <f t="shared" si="38"/>
        <v>0</v>
      </c>
      <c r="AB40" s="682"/>
      <c r="AC40" s="14">
        <f t="shared" si="39"/>
        <v>0</v>
      </c>
      <c r="AD40" s="682"/>
      <c r="AE40" s="14">
        <f t="shared" si="40"/>
        <v>0</v>
      </c>
      <c r="AF40" s="1545"/>
      <c r="AG40" s="14">
        <f t="shared" si="41"/>
        <v>0</v>
      </c>
      <c r="AH40" s="682"/>
      <c r="AI40" s="14">
        <f t="shared" si="42"/>
        <v>0</v>
      </c>
      <c r="AJ40" s="1545"/>
      <c r="AK40" s="14">
        <f t="shared" si="43"/>
        <v>0</v>
      </c>
      <c r="AL40" s="682"/>
      <c r="AM40" s="14">
        <f t="shared" si="44"/>
        <v>0</v>
      </c>
      <c r="AN40" s="682"/>
      <c r="AO40" s="14">
        <f t="shared" si="45"/>
        <v>0</v>
      </c>
      <c r="AP40" s="682">
        <v>0</v>
      </c>
      <c r="AQ40" s="14">
        <f t="shared" si="46"/>
        <v>0</v>
      </c>
      <c r="AR40" s="682"/>
      <c r="AS40" s="14">
        <f t="shared" si="47"/>
        <v>0</v>
      </c>
      <c r="AT40" s="1545"/>
      <c r="AU40" s="14">
        <f t="shared" si="48"/>
        <v>0</v>
      </c>
      <c r="AV40" s="1545">
        <v>0</v>
      </c>
      <c r="AW40" s="14">
        <f t="shared" si="49"/>
        <v>0</v>
      </c>
      <c r="AX40" s="682">
        <v>0</v>
      </c>
      <c r="AY40" s="14">
        <f t="shared" si="50"/>
        <v>0</v>
      </c>
      <c r="AZ40" s="682">
        <v>0</v>
      </c>
      <c r="BA40" s="14">
        <f t="shared" si="51"/>
        <v>0</v>
      </c>
      <c r="BB40" s="682">
        <v>0</v>
      </c>
      <c r="BC40" s="14">
        <f t="shared" si="52"/>
        <v>0</v>
      </c>
      <c r="BD40" s="682">
        <v>0</v>
      </c>
      <c r="BE40" s="14">
        <f t="shared" si="53"/>
        <v>0</v>
      </c>
    </row>
    <row r="41" spans="1:57" ht="12.75" customHeight="1" thickBot="1">
      <c r="A41" s="39" t="s">
        <v>157</v>
      </c>
      <c r="B41" s="1429">
        <f t="shared" si="27"/>
        <v>1920.9620066700002</v>
      </c>
      <c r="C41" s="114">
        <f t="shared" si="28"/>
        <v>9.4900820345346908</v>
      </c>
      <c r="D41" s="1429">
        <v>14.795</v>
      </c>
      <c r="E41" s="114">
        <f t="shared" si="29"/>
        <v>8.885816507138383</v>
      </c>
      <c r="F41" s="1429">
        <v>3.851</v>
      </c>
      <c r="G41" s="114">
        <f t="shared" si="30"/>
        <v>2.9363996126484015</v>
      </c>
      <c r="H41" s="1544">
        <f>SUM(H32:H40)</f>
        <v>4.5999999999999996</v>
      </c>
      <c r="I41" s="114">
        <f t="shared" si="31"/>
        <v>1.684981684981685</v>
      </c>
      <c r="J41" s="1429">
        <v>6.0129999999999999</v>
      </c>
      <c r="K41" s="114">
        <f t="shared" si="31"/>
        <v>4.2086917568995803</v>
      </c>
      <c r="L41" s="1429">
        <f>SUM(L32:L40)</f>
        <v>4.3</v>
      </c>
      <c r="M41" s="114">
        <f t="shared" si="32"/>
        <v>0.36456125476896989</v>
      </c>
      <c r="N41" s="1429">
        <f>SUM(N32:N40)</f>
        <v>11.23</v>
      </c>
      <c r="O41" s="114">
        <f t="shared" si="33"/>
        <v>2.1592831872019693</v>
      </c>
      <c r="P41" s="1429">
        <f>SUM(P32:P40)</f>
        <v>8.16</v>
      </c>
      <c r="Q41" s="114">
        <f t="shared" si="34"/>
        <v>21.18380062305296</v>
      </c>
      <c r="R41" s="112"/>
      <c r="S41" s="114"/>
      <c r="T41" s="1429">
        <v>93.495181269999989</v>
      </c>
      <c r="U41" s="114">
        <f t="shared" si="35"/>
        <v>4.9957350398076406</v>
      </c>
      <c r="V41" s="1429">
        <f>SUM(V32:V40)</f>
        <v>0</v>
      </c>
      <c r="W41" s="114">
        <f t="shared" si="36"/>
        <v>0</v>
      </c>
      <c r="X41" s="1429">
        <v>564.1</v>
      </c>
      <c r="Y41" s="114">
        <f t="shared" si="37"/>
        <v>56.517383027752729</v>
      </c>
      <c r="Z41" s="1429">
        <v>235.3</v>
      </c>
      <c r="AA41" s="114">
        <f t="shared" si="38"/>
        <v>21.939393939393938</v>
      </c>
      <c r="AB41" s="1429">
        <f>SUM(AB32:AB40)</f>
        <v>11.95</v>
      </c>
      <c r="AC41" s="114">
        <f t="shared" si="39"/>
        <v>5.0445354383891257</v>
      </c>
      <c r="AD41" s="1429">
        <f>SUM(AD32:AD40)</f>
        <v>5.27</v>
      </c>
      <c r="AE41" s="114">
        <f t="shared" si="40"/>
        <v>11.605373265800484</v>
      </c>
      <c r="AF41" s="1546">
        <f>SUM(AF32:AF40)</f>
        <v>8.2902509999999996</v>
      </c>
      <c r="AG41" s="114">
        <f t="shared" si="41"/>
        <v>1.067593674616317</v>
      </c>
      <c r="AH41" s="1429">
        <v>32.200000000000003</v>
      </c>
      <c r="AI41" s="114">
        <f t="shared" si="42"/>
        <v>1.5628791923506284</v>
      </c>
      <c r="AJ41" s="1546">
        <f>SUM(AJ32:AJ40)</f>
        <v>0.1</v>
      </c>
      <c r="AK41" s="114">
        <f t="shared" si="43"/>
        <v>7.1428571428571423</v>
      </c>
      <c r="AL41" s="1429">
        <v>1.239287</v>
      </c>
      <c r="AM41" s="114">
        <f t="shared" si="44"/>
        <v>3.144172648830998</v>
      </c>
      <c r="AN41" s="1429">
        <v>1.411924</v>
      </c>
      <c r="AO41" s="114">
        <f t="shared" si="45"/>
        <v>0.60464749543153951</v>
      </c>
      <c r="AP41" s="1429">
        <v>-1.6560937000000002</v>
      </c>
      <c r="AQ41" s="114">
        <f t="shared" si="46"/>
        <v>-1.3180851732241949</v>
      </c>
      <c r="AR41" s="1429">
        <f>SUM(AR32:AR40)</f>
        <v>-0.1</v>
      </c>
      <c r="AS41" s="114">
        <f t="shared" si="47"/>
        <v>-1.9809825673534075E-2</v>
      </c>
      <c r="AT41" s="1546">
        <f>SUM(AT32:AT40)</f>
        <v>28.4</v>
      </c>
      <c r="AU41" s="114">
        <f t="shared" si="48"/>
        <v>2.8082665875605657</v>
      </c>
      <c r="AV41" s="1546">
        <f>SUM(AV32:AV40)</f>
        <v>19.842457100000001</v>
      </c>
      <c r="AW41" s="114">
        <f t="shared" si="49"/>
        <v>4.9304351614960549</v>
      </c>
      <c r="AX41" s="1429">
        <v>19.8</v>
      </c>
      <c r="AY41" s="114">
        <f t="shared" si="50"/>
        <v>2.3956442831215972</v>
      </c>
      <c r="AZ41" s="1429">
        <v>145</v>
      </c>
      <c r="BA41" s="114">
        <f t="shared" si="51"/>
        <v>4.9291226161743209</v>
      </c>
      <c r="BB41" s="1429">
        <v>572.37</v>
      </c>
      <c r="BC41" s="114">
        <f t="shared" si="52"/>
        <v>31.379934210526315</v>
      </c>
      <c r="BD41" s="1429">
        <v>131</v>
      </c>
      <c r="BE41" s="114">
        <f t="shared" si="53"/>
        <v>6.9755058572949942</v>
      </c>
    </row>
    <row r="42" spans="1:57" ht="12.75" customHeight="1" thickBot="1">
      <c r="A42" s="39" t="s">
        <v>158</v>
      </c>
      <c r="B42" s="1429">
        <f t="shared" si="27"/>
        <v>0</v>
      </c>
      <c r="C42" s="114">
        <f t="shared" si="28"/>
        <v>0</v>
      </c>
      <c r="D42" s="1429"/>
      <c r="E42" s="114">
        <f t="shared" si="29"/>
        <v>0</v>
      </c>
      <c r="F42" s="1429"/>
      <c r="G42" s="114">
        <f t="shared" si="30"/>
        <v>0</v>
      </c>
      <c r="H42" s="1544"/>
      <c r="I42" s="114">
        <f t="shared" si="31"/>
        <v>0</v>
      </c>
      <c r="J42" s="1429"/>
      <c r="K42" s="114">
        <f t="shared" si="31"/>
        <v>0</v>
      </c>
      <c r="L42" s="1429"/>
      <c r="M42" s="114">
        <f t="shared" si="32"/>
        <v>0</v>
      </c>
      <c r="N42" s="1429"/>
      <c r="O42" s="114">
        <f t="shared" si="33"/>
        <v>0</v>
      </c>
      <c r="P42" s="1429"/>
      <c r="Q42" s="114">
        <f t="shared" si="34"/>
        <v>0</v>
      </c>
      <c r="R42" s="112"/>
      <c r="S42" s="114"/>
      <c r="T42" s="1429">
        <v>0</v>
      </c>
      <c r="U42" s="114">
        <f t="shared" si="35"/>
        <v>0</v>
      </c>
      <c r="V42" s="1429"/>
      <c r="W42" s="114">
        <f t="shared" si="36"/>
        <v>0</v>
      </c>
      <c r="X42" s="1429"/>
      <c r="Y42" s="114">
        <f t="shared" si="37"/>
        <v>0</v>
      </c>
      <c r="Z42" s="1429"/>
      <c r="AA42" s="114">
        <f t="shared" si="38"/>
        <v>0</v>
      </c>
      <c r="AB42" s="1429"/>
      <c r="AC42" s="114">
        <f t="shared" si="39"/>
        <v>0</v>
      </c>
      <c r="AD42" s="1429"/>
      <c r="AE42" s="114">
        <f t="shared" si="40"/>
        <v>0</v>
      </c>
      <c r="AF42" s="1546"/>
      <c r="AG42" s="114">
        <f t="shared" si="41"/>
        <v>0</v>
      </c>
      <c r="AH42" s="1429"/>
      <c r="AI42" s="114">
        <f t="shared" si="42"/>
        <v>0</v>
      </c>
      <c r="AJ42" s="1546"/>
      <c r="AK42" s="114">
        <f t="shared" si="43"/>
        <v>0</v>
      </c>
      <c r="AL42" s="1429"/>
      <c r="AM42" s="114">
        <f t="shared" si="44"/>
        <v>0</v>
      </c>
      <c r="AN42" s="1429"/>
      <c r="AO42" s="114">
        <f t="shared" si="45"/>
        <v>0</v>
      </c>
      <c r="AP42" s="1429">
        <v>0</v>
      </c>
      <c r="AQ42" s="114">
        <f t="shared" si="46"/>
        <v>0</v>
      </c>
      <c r="AR42" s="1429"/>
      <c r="AS42" s="114">
        <f t="shared" si="47"/>
        <v>0</v>
      </c>
      <c r="AT42" s="1546"/>
      <c r="AU42" s="114">
        <f t="shared" si="48"/>
        <v>0</v>
      </c>
      <c r="AV42" s="1546">
        <v>0</v>
      </c>
      <c r="AW42" s="114">
        <f t="shared" si="49"/>
        <v>0</v>
      </c>
      <c r="AX42" s="1429"/>
      <c r="AY42" s="114">
        <f t="shared" si="50"/>
        <v>0</v>
      </c>
      <c r="AZ42" s="1429">
        <v>0</v>
      </c>
      <c r="BA42" s="114">
        <f t="shared" si="51"/>
        <v>0</v>
      </c>
      <c r="BB42" s="1429"/>
      <c r="BC42" s="114">
        <f t="shared" si="52"/>
        <v>0</v>
      </c>
      <c r="BD42" s="1429"/>
      <c r="BE42" s="114">
        <f t="shared" si="53"/>
        <v>0</v>
      </c>
    </row>
    <row r="43" spans="1:57" ht="12.75" customHeight="1" thickBot="1">
      <c r="A43" s="39" t="s">
        <v>160</v>
      </c>
      <c r="B43" s="1429">
        <f t="shared" si="27"/>
        <v>1920.8620066700003</v>
      </c>
      <c r="C43" s="114">
        <f t="shared" si="28"/>
        <v>9.4895880069588419</v>
      </c>
      <c r="D43" s="1429">
        <v>14.795</v>
      </c>
      <c r="E43" s="114">
        <f t="shared" si="29"/>
        <v>8.885816507138383</v>
      </c>
      <c r="F43" s="1429">
        <v>3.851</v>
      </c>
      <c r="G43" s="114">
        <f t="shared" si="30"/>
        <v>2.9363996126484015</v>
      </c>
      <c r="H43" s="1544">
        <f>SUM(H41:H42)</f>
        <v>4.5999999999999996</v>
      </c>
      <c r="I43" s="114">
        <f t="shared" si="31"/>
        <v>1.684981684981685</v>
      </c>
      <c r="J43" s="1429">
        <v>6.0129999999999999</v>
      </c>
      <c r="K43" s="114">
        <f t="shared" si="31"/>
        <v>4.2086917568995803</v>
      </c>
      <c r="L43" s="1429">
        <f>SUM(L41:L42)</f>
        <v>4.3</v>
      </c>
      <c r="M43" s="114">
        <f t="shared" si="32"/>
        <v>0.36456125476896989</v>
      </c>
      <c r="N43" s="1429">
        <f>SUM(N41:N42)</f>
        <v>11.23</v>
      </c>
      <c r="O43" s="114">
        <f t="shared" si="33"/>
        <v>2.1592831872019693</v>
      </c>
      <c r="P43" s="1429">
        <f>SUM(P41:P42)</f>
        <v>8.16</v>
      </c>
      <c r="Q43" s="114">
        <f t="shared" si="34"/>
        <v>21.18380062305296</v>
      </c>
      <c r="R43" s="112"/>
      <c r="S43" s="114"/>
      <c r="T43" s="1429">
        <v>93.495181269999989</v>
      </c>
      <c r="U43" s="114">
        <f t="shared" si="35"/>
        <v>4.9957350398076406</v>
      </c>
      <c r="V43" s="1429">
        <f>SUM(V41:V42)</f>
        <v>0</v>
      </c>
      <c r="W43" s="114">
        <f t="shared" si="36"/>
        <v>0</v>
      </c>
      <c r="X43" s="1429">
        <v>564.1</v>
      </c>
      <c r="Y43" s="114">
        <f t="shared" si="37"/>
        <v>56.517383027752729</v>
      </c>
      <c r="Z43" s="1429">
        <v>235.3</v>
      </c>
      <c r="AA43" s="114">
        <f t="shared" si="38"/>
        <v>21.939393939393938</v>
      </c>
      <c r="AB43" s="1429">
        <f>SUM(AB41:AB42)</f>
        <v>11.95</v>
      </c>
      <c r="AC43" s="114">
        <f t="shared" si="39"/>
        <v>5.0445354383891257</v>
      </c>
      <c r="AD43" s="1429">
        <f>SUM(AD41:AD42)</f>
        <v>5.27</v>
      </c>
      <c r="AE43" s="114">
        <f t="shared" si="40"/>
        <v>11.605373265800484</v>
      </c>
      <c r="AF43" s="1546">
        <f>SUM(AF41:AF42)</f>
        <v>8.2902509999999996</v>
      </c>
      <c r="AG43" s="114">
        <f t="shared" si="41"/>
        <v>1.067593674616317</v>
      </c>
      <c r="AH43" s="1429">
        <v>32.200000000000003</v>
      </c>
      <c r="AI43" s="114">
        <f t="shared" si="42"/>
        <v>1.5628791923506284</v>
      </c>
      <c r="AJ43" s="1546">
        <f>SUM(AJ41:AJ42)</f>
        <v>0.1</v>
      </c>
      <c r="AK43" s="114">
        <f t="shared" si="43"/>
        <v>7.1428571428571423</v>
      </c>
      <c r="AL43" s="1429">
        <v>1.239287</v>
      </c>
      <c r="AM43" s="114">
        <f t="shared" si="44"/>
        <v>3.144172648830998</v>
      </c>
      <c r="AN43" s="1429">
        <v>1.411924</v>
      </c>
      <c r="AO43" s="114">
        <f t="shared" si="45"/>
        <v>0.60464749543153951</v>
      </c>
      <c r="AP43" s="1429">
        <v>-1.6560937000000002</v>
      </c>
      <c r="AQ43" s="114">
        <f t="shared" si="46"/>
        <v>-1.3180851732241949</v>
      </c>
      <c r="AR43" s="1429">
        <f>SUM(AR41:AR42)</f>
        <v>-0.1</v>
      </c>
      <c r="AS43" s="114">
        <f t="shared" si="47"/>
        <v>-1.9809825673534075E-2</v>
      </c>
      <c r="AT43" s="1546">
        <f>SUM(AT41:AT42)</f>
        <v>28.4</v>
      </c>
      <c r="AU43" s="114">
        <f t="shared" si="48"/>
        <v>2.8082665875605657</v>
      </c>
      <c r="AV43" s="1546">
        <f>SUM(AV41:AV42)</f>
        <v>19.842457100000001</v>
      </c>
      <c r="AW43" s="114">
        <f t="shared" si="49"/>
        <v>4.9304351614960549</v>
      </c>
      <c r="AX43" s="1429">
        <v>19.8</v>
      </c>
      <c r="AY43" s="114">
        <f t="shared" si="50"/>
        <v>2.3956442831215972</v>
      </c>
      <c r="AZ43" s="1429">
        <v>145</v>
      </c>
      <c r="BA43" s="114">
        <f t="shared" si="51"/>
        <v>4.9291226161743209</v>
      </c>
      <c r="BB43" s="1429">
        <v>572.37</v>
      </c>
      <c r="BC43" s="114">
        <f t="shared" si="52"/>
        <v>31.379934210526315</v>
      </c>
      <c r="BD43" s="1429">
        <v>130.9</v>
      </c>
      <c r="BE43" s="114">
        <f t="shared" si="53"/>
        <v>6.9701810436634721</v>
      </c>
    </row>
    <row r="44" spans="1:57" ht="12.75" customHeight="1">
      <c r="A44" s="13" t="s">
        <v>513</v>
      </c>
      <c r="B44" s="682">
        <f t="shared" si="27"/>
        <v>54.735127999999996</v>
      </c>
      <c r="C44" s="14">
        <f t="shared" si="28"/>
        <v>0.27040662599632082</v>
      </c>
      <c r="D44" s="682"/>
      <c r="E44" s="14">
        <f t="shared" si="29"/>
        <v>0</v>
      </c>
      <c r="F44" s="682"/>
      <c r="G44" s="14">
        <f t="shared" si="30"/>
        <v>0</v>
      </c>
      <c r="H44" s="1547"/>
      <c r="I44" s="14">
        <f t="shared" si="31"/>
        <v>0</v>
      </c>
      <c r="J44" s="682"/>
      <c r="K44" s="14">
        <f t="shared" si="31"/>
        <v>0</v>
      </c>
      <c r="L44" s="682"/>
      <c r="M44" s="14">
        <f t="shared" si="32"/>
        <v>0</v>
      </c>
      <c r="N44" s="682">
        <v>0.01</v>
      </c>
      <c r="O44" s="14">
        <f t="shared" si="33"/>
        <v>1.92278111059837E-3</v>
      </c>
      <c r="P44" s="682">
        <v>5.08</v>
      </c>
      <c r="Q44" s="14">
        <f t="shared" si="34"/>
        <v>13.187954309449633</v>
      </c>
      <c r="R44" s="103"/>
      <c r="S44" s="14"/>
      <c r="T44" s="682">
        <v>0</v>
      </c>
      <c r="U44" s="14">
        <f t="shared" si="35"/>
        <v>0</v>
      </c>
      <c r="V44" s="682"/>
      <c r="W44" s="14">
        <f t="shared" si="36"/>
        <v>0</v>
      </c>
      <c r="X44" s="682"/>
      <c r="Y44" s="14">
        <f t="shared" si="37"/>
        <v>0</v>
      </c>
      <c r="Z44" s="682"/>
      <c r="AA44" s="14">
        <f t="shared" si="38"/>
        <v>0</v>
      </c>
      <c r="AB44" s="682"/>
      <c r="AC44" s="14">
        <f t="shared" si="39"/>
        <v>0</v>
      </c>
      <c r="AD44" s="682"/>
      <c r="AE44" s="14">
        <f t="shared" si="40"/>
        <v>0</v>
      </c>
      <c r="AF44" s="1545">
        <v>48.615127999999999</v>
      </c>
      <c r="AG44" s="14">
        <f t="shared" si="41"/>
        <v>6.2605104650586094</v>
      </c>
      <c r="AH44" s="682"/>
      <c r="AI44" s="14">
        <f t="shared" si="42"/>
        <v>0</v>
      </c>
      <c r="AJ44" s="1545"/>
      <c r="AK44" s="14">
        <f t="shared" si="43"/>
        <v>0</v>
      </c>
      <c r="AL44" s="682"/>
      <c r="AM44" s="14">
        <f t="shared" si="44"/>
        <v>0</v>
      </c>
      <c r="AN44" s="682"/>
      <c r="AO44" s="14">
        <f t="shared" si="45"/>
        <v>0</v>
      </c>
      <c r="AP44" s="682">
        <v>0</v>
      </c>
      <c r="AQ44" s="14">
        <f t="shared" si="46"/>
        <v>0</v>
      </c>
      <c r="AR44" s="682"/>
      <c r="AS44" s="14">
        <f t="shared" si="47"/>
        <v>0</v>
      </c>
      <c r="AT44" s="1545"/>
      <c r="AU44" s="14">
        <f t="shared" si="48"/>
        <v>0</v>
      </c>
      <c r="AV44" s="1545">
        <v>0</v>
      </c>
      <c r="AW44" s="14">
        <f t="shared" si="49"/>
        <v>0</v>
      </c>
      <c r="AX44" s="682">
        <v>0</v>
      </c>
      <c r="AY44" s="14">
        <f t="shared" si="50"/>
        <v>0</v>
      </c>
      <c r="AZ44" s="682">
        <v>0</v>
      </c>
      <c r="BA44" s="14">
        <f t="shared" si="51"/>
        <v>0</v>
      </c>
      <c r="BB44" s="682">
        <v>1.03</v>
      </c>
      <c r="BC44" s="14">
        <f t="shared" si="52"/>
        <v>5.6469298245614044E-2</v>
      </c>
      <c r="BD44" s="682">
        <v>0</v>
      </c>
      <c r="BE44" s="14">
        <f t="shared" si="53"/>
        <v>0</v>
      </c>
    </row>
    <row r="45" spans="1:57" ht="12.75" customHeight="1">
      <c r="A45" s="13" t="s">
        <v>262</v>
      </c>
      <c r="B45" s="682">
        <f t="shared" si="27"/>
        <v>5.03</v>
      </c>
      <c r="C45" s="14">
        <f t="shared" si="28"/>
        <v>2.4849587065211464E-2</v>
      </c>
      <c r="D45" s="682"/>
      <c r="E45" s="14">
        <f t="shared" si="29"/>
        <v>0</v>
      </c>
      <c r="F45" s="682"/>
      <c r="G45" s="14">
        <f t="shared" si="30"/>
        <v>0</v>
      </c>
      <c r="H45" s="1547"/>
      <c r="I45" s="14">
        <f t="shared" si="31"/>
        <v>0</v>
      </c>
      <c r="J45" s="682"/>
      <c r="K45" s="14">
        <f t="shared" si="31"/>
        <v>0</v>
      </c>
      <c r="L45" s="682"/>
      <c r="M45" s="14">
        <f t="shared" si="32"/>
        <v>0</v>
      </c>
      <c r="N45" s="682"/>
      <c r="O45" s="14">
        <f t="shared" si="33"/>
        <v>0</v>
      </c>
      <c r="P45" s="682">
        <v>5.03</v>
      </c>
      <c r="Q45" s="14">
        <f t="shared" si="34"/>
        <v>13.058151609553478</v>
      </c>
      <c r="R45" s="103"/>
      <c r="S45" s="14"/>
      <c r="T45" s="682">
        <v>0</v>
      </c>
      <c r="U45" s="14">
        <f t="shared" si="35"/>
        <v>0</v>
      </c>
      <c r="V45" s="682"/>
      <c r="W45" s="14">
        <f t="shared" si="36"/>
        <v>0</v>
      </c>
      <c r="X45" s="682"/>
      <c r="Y45" s="14">
        <f t="shared" si="37"/>
        <v>0</v>
      </c>
      <c r="Z45" s="682"/>
      <c r="AA45" s="14">
        <f t="shared" si="38"/>
        <v>0</v>
      </c>
      <c r="AB45" s="682"/>
      <c r="AC45" s="14">
        <f t="shared" si="39"/>
        <v>0</v>
      </c>
      <c r="AD45" s="682"/>
      <c r="AE45" s="14">
        <f t="shared" si="40"/>
        <v>0</v>
      </c>
      <c r="AF45" s="1545"/>
      <c r="AG45" s="14">
        <f t="shared" si="41"/>
        <v>0</v>
      </c>
      <c r="AH45" s="682"/>
      <c r="AI45" s="14">
        <f t="shared" si="42"/>
        <v>0</v>
      </c>
      <c r="AJ45" s="1545"/>
      <c r="AK45" s="14">
        <f t="shared" si="43"/>
        <v>0</v>
      </c>
      <c r="AL45" s="682"/>
      <c r="AM45" s="14">
        <f t="shared" si="44"/>
        <v>0</v>
      </c>
      <c r="AN45" s="682"/>
      <c r="AO45" s="14">
        <f t="shared" si="45"/>
        <v>0</v>
      </c>
      <c r="AP45" s="682">
        <v>0</v>
      </c>
      <c r="AQ45" s="14">
        <f t="shared" si="46"/>
        <v>0</v>
      </c>
      <c r="AR45" s="682"/>
      <c r="AS45" s="14">
        <f t="shared" si="47"/>
        <v>0</v>
      </c>
      <c r="AT45" s="1545"/>
      <c r="AU45" s="14">
        <f t="shared" si="48"/>
        <v>0</v>
      </c>
      <c r="AV45" s="1545">
        <v>0</v>
      </c>
      <c r="AW45" s="14">
        <f t="shared" si="49"/>
        <v>0</v>
      </c>
      <c r="AX45" s="682">
        <v>0</v>
      </c>
      <c r="AY45" s="14">
        <f t="shared" si="50"/>
        <v>0</v>
      </c>
      <c r="AZ45" s="682">
        <v>0</v>
      </c>
      <c r="BA45" s="14">
        <f t="shared" si="51"/>
        <v>0</v>
      </c>
      <c r="BB45" s="682">
        <v>0</v>
      </c>
      <c r="BC45" s="14">
        <f t="shared" si="52"/>
        <v>0</v>
      </c>
      <c r="BD45" s="682">
        <v>0</v>
      </c>
      <c r="BE45" s="14">
        <f t="shared" si="53"/>
        <v>0</v>
      </c>
    </row>
    <row r="46" spans="1:57" ht="12.75" customHeight="1" thickBot="1">
      <c r="A46" s="13" t="s">
        <v>264</v>
      </c>
      <c r="B46" s="1158">
        <f t="shared" si="27"/>
        <v>0</v>
      </c>
      <c r="C46" s="14">
        <f t="shared" si="28"/>
        <v>0</v>
      </c>
      <c r="D46" s="1158"/>
      <c r="E46" s="14">
        <f t="shared" si="29"/>
        <v>0</v>
      </c>
      <c r="F46" s="1158"/>
      <c r="G46" s="14">
        <f t="shared" si="30"/>
        <v>0</v>
      </c>
      <c r="H46" s="1547"/>
      <c r="I46" s="14">
        <f t="shared" si="31"/>
        <v>0</v>
      </c>
      <c r="J46" s="1158"/>
      <c r="K46" s="14">
        <f t="shared" si="31"/>
        <v>0</v>
      </c>
      <c r="L46" s="1158"/>
      <c r="M46" s="14">
        <f t="shared" si="32"/>
        <v>0</v>
      </c>
      <c r="N46" s="1158"/>
      <c r="O46" s="14">
        <f t="shared" si="33"/>
        <v>0</v>
      </c>
      <c r="P46" s="1158"/>
      <c r="Q46" s="14">
        <f t="shared" si="34"/>
        <v>0</v>
      </c>
      <c r="R46" s="103"/>
      <c r="S46" s="14"/>
      <c r="T46" s="1158">
        <v>0</v>
      </c>
      <c r="U46" s="14">
        <f t="shared" si="35"/>
        <v>0</v>
      </c>
      <c r="V46" s="1158"/>
      <c r="W46" s="14">
        <f t="shared" si="36"/>
        <v>0</v>
      </c>
      <c r="X46" s="1158"/>
      <c r="Y46" s="14">
        <f t="shared" si="37"/>
        <v>0</v>
      </c>
      <c r="Z46" s="1158"/>
      <c r="AA46" s="14">
        <f t="shared" si="38"/>
        <v>0</v>
      </c>
      <c r="AB46" s="1158"/>
      <c r="AC46" s="14">
        <f t="shared" si="39"/>
        <v>0</v>
      </c>
      <c r="AD46" s="1158"/>
      <c r="AE46" s="14">
        <f t="shared" si="40"/>
        <v>0</v>
      </c>
      <c r="AF46" s="1545"/>
      <c r="AG46" s="14">
        <f t="shared" si="41"/>
        <v>0</v>
      </c>
      <c r="AH46" s="1158"/>
      <c r="AI46" s="14">
        <f t="shared" si="42"/>
        <v>0</v>
      </c>
      <c r="AJ46" s="1545"/>
      <c r="AK46" s="14">
        <f t="shared" si="43"/>
        <v>0</v>
      </c>
      <c r="AL46" s="1158"/>
      <c r="AM46" s="14">
        <f t="shared" si="44"/>
        <v>0</v>
      </c>
      <c r="AN46" s="1158"/>
      <c r="AO46" s="14">
        <f t="shared" si="45"/>
        <v>0</v>
      </c>
      <c r="AP46" s="1158">
        <v>0</v>
      </c>
      <c r="AQ46" s="14">
        <f t="shared" si="46"/>
        <v>0</v>
      </c>
      <c r="AR46" s="1158"/>
      <c r="AS46" s="14">
        <f t="shared" si="47"/>
        <v>0</v>
      </c>
      <c r="AT46" s="1545"/>
      <c r="AU46" s="14">
        <f t="shared" si="48"/>
        <v>0</v>
      </c>
      <c r="AV46" s="1545">
        <v>0</v>
      </c>
      <c r="AW46" s="14">
        <f t="shared" si="49"/>
        <v>0</v>
      </c>
      <c r="AX46" s="1158">
        <v>0</v>
      </c>
      <c r="AY46" s="14">
        <f t="shared" si="50"/>
        <v>0</v>
      </c>
      <c r="AZ46" s="1158">
        <v>0</v>
      </c>
      <c r="BA46" s="14">
        <f t="shared" si="51"/>
        <v>0</v>
      </c>
      <c r="BB46" s="1158">
        <v>0</v>
      </c>
      <c r="BC46" s="14">
        <f t="shared" si="52"/>
        <v>0</v>
      </c>
      <c r="BD46" s="1158">
        <v>0</v>
      </c>
      <c r="BE46" s="14">
        <f t="shared" si="53"/>
        <v>0</v>
      </c>
    </row>
    <row r="47" spans="1:57" ht="12.75" customHeight="1" thickBot="1">
      <c r="A47" s="39" t="s">
        <v>166</v>
      </c>
      <c r="B47" s="112">
        <f t="shared" si="27"/>
        <v>59.765127999999997</v>
      </c>
      <c r="C47" s="114">
        <f t="shared" si="28"/>
        <v>0.29525621306153227</v>
      </c>
      <c r="D47" s="112">
        <v>0</v>
      </c>
      <c r="E47" s="114">
        <f t="shared" si="29"/>
        <v>0</v>
      </c>
      <c r="F47" s="112">
        <v>0</v>
      </c>
      <c r="G47" s="114">
        <f t="shared" si="30"/>
        <v>0</v>
      </c>
      <c r="H47" s="1548">
        <f>SUM(H44:H46)</f>
        <v>0</v>
      </c>
      <c r="I47" s="114">
        <f t="shared" si="31"/>
        <v>0</v>
      </c>
      <c r="J47" s="112">
        <v>0</v>
      </c>
      <c r="K47" s="114">
        <f t="shared" si="31"/>
        <v>0</v>
      </c>
      <c r="L47" s="112">
        <f>SUM(L44:L46)</f>
        <v>0</v>
      </c>
      <c r="M47" s="114">
        <f t="shared" si="32"/>
        <v>0</v>
      </c>
      <c r="N47" s="112">
        <f>SUM(N44:N46)</f>
        <v>0.01</v>
      </c>
      <c r="O47" s="114">
        <f t="shared" si="33"/>
        <v>1.92278111059837E-3</v>
      </c>
      <c r="P47" s="112">
        <f>SUM(P44:P46)</f>
        <v>10.11</v>
      </c>
      <c r="Q47" s="114">
        <f t="shared" si="34"/>
        <v>26.24610591900311</v>
      </c>
      <c r="R47" s="112"/>
      <c r="S47" s="114"/>
      <c r="T47" s="112">
        <v>0</v>
      </c>
      <c r="U47" s="114">
        <f t="shared" si="35"/>
        <v>0</v>
      </c>
      <c r="V47" s="112">
        <f>SUM(V44:V46)</f>
        <v>0</v>
      </c>
      <c r="W47" s="114">
        <f t="shared" si="36"/>
        <v>0</v>
      </c>
      <c r="X47" s="112">
        <v>0</v>
      </c>
      <c r="Y47" s="114">
        <f t="shared" si="37"/>
        <v>0</v>
      </c>
      <c r="Z47" s="112">
        <v>0</v>
      </c>
      <c r="AA47" s="114">
        <f t="shared" si="38"/>
        <v>0</v>
      </c>
      <c r="AB47" s="112">
        <f>SUM(AB44:AB46)</f>
        <v>0</v>
      </c>
      <c r="AC47" s="114">
        <f t="shared" si="39"/>
        <v>0</v>
      </c>
      <c r="AD47" s="112">
        <f>SUM(AD44:AD46)</f>
        <v>0</v>
      </c>
      <c r="AE47" s="114">
        <f t="shared" si="40"/>
        <v>0</v>
      </c>
      <c r="AF47" s="1546">
        <f>SUM(AF44:AF46)</f>
        <v>48.615127999999999</v>
      </c>
      <c r="AG47" s="114">
        <f t="shared" si="41"/>
        <v>6.2605104650586094</v>
      </c>
      <c r="AH47" s="112">
        <v>0</v>
      </c>
      <c r="AI47" s="114">
        <f t="shared" si="42"/>
        <v>0</v>
      </c>
      <c r="AJ47" s="1546">
        <f>SUM(AJ44:AJ46)</f>
        <v>0</v>
      </c>
      <c r="AK47" s="114">
        <f t="shared" si="43"/>
        <v>0</v>
      </c>
      <c r="AL47" s="112">
        <v>0</v>
      </c>
      <c r="AM47" s="114">
        <f t="shared" si="44"/>
        <v>0</v>
      </c>
      <c r="AN47" s="112">
        <v>0</v>
      </c>
      <c r="AO47" s="114">
        <f t="shared" si="45"/>
        <v>0</v>
      </c>
      <c r="AP47" s="112">
        <v>0</v>
      </c>
      <c r="AQ47" s="114">
        <f t="shared" si="46"/>
        <v>0</v>
      </c>
      <c r="AR47" s="112">
        <f>SUM(AR44:AR46)</f>
        <v>0</v>
      </c>
      <c r="AS47" s="114">
        <f t="shared" si="47"/>
        <v>0</v>
      </c>
      <c r="AT47" s="1546">
        <f>SUM(AT44:AT46)</f>
        <v>0</v>
      </c>
      <c r="AU47" s="114">
        <f t="shared" si="48"/>
        <v>0</v>
      </c>
      <c r="AV47" s="1546">
        <f>SUM(AV44:AV46)</f>
        <v>0</v>
      </c>
      <c r="AW47" s="114">
        <f t="shared" si="49"/>
        <v>0</v>
      </c>
      <c r="AX47" s="112">
        <v>0</v>
      </c>
      <c r="AY47" s="114">
        <f t="shared" si="50"/>
        <v>0</v>
      </c>
      <c r="AZ47" s="112">
        <v>0</v>
      </c>
      <c r="BA47" s="114">
        <f t="shared" si="51"/>
        <v>0</v>
      </c>
      <c r="BB47" s="112">
        <v>1.03</v>
      </c>
      <c r="BC47" s="114">
        <f t="shared" si="52"/>
        <v>5.6469298245614044E-2</v>
      </c>
      <c r="BD47" s="112">
        <v>0</v>
      </c>
      <c r="BE47" s="114">
        <f t="shared" si="53"/>
        <v>0</v>
      </c>
    </row>
    <row r="48" spans="1:57" ht="12.75" customHeight="1" thickBot="1">
      <c r="A48" s="13"/>
      <c r="B48" s="1158"/>
      <c r="C48" s="14"/>
      <c r="D48" s="1158"/>
      <c r="E48" s="14"/>
      <c r="F48" s="1158"/>
      <c r="G48" s="14"/>
      <c r="H48" s="1518"/>
      <c r="I48" s="14"/>
      <c r="J48" s="1158"/>
      <c r="K48" s="14"/>
      <c r="L48" s="1158"/>
      <c r="M48" s="14"/>
      <c r="N48" s="1158"/>
      <c r="O48" s="14"/>
      <c r="P48" s="1158"/>
      <c r="Q48" s="14"/>
      <c r="R48" s="103"/>
      <c r="S48" s="14"/>
      <c r="T48" s="1158"/>
      <c r="U48" s="14"/>
      <c r="V48" s="1158"/>
      <c r="W48" s="14"/>
      <c r="X48" s="1158"/>
      <c r="Y48" s="14"/>
      <c r="Z48" s="1158"/>
      <c r="AA48" s="14"/>
      <c r="AB48" s="1158"/>
      <c r="AC48" s="14"/>
      <c r="AD48" s="1158"/>
      <c r="AE48" s="14"/>
      <c r="AF48" s="1545"/>
      <c r="AG48" s="14"/>
      <c r="AH48" s="1158"/>
      <c r="AI48" s="14"/>
      <c r="AJ48" s="1545"/>
      <c r="AK48" s="14"/>
      <c r="AL48" s="1158"/>
      <c r="AM48" s="14"/>
      <c r="AN48" s="1158"/>
      <c r="AO48" s="14"/>
      <c r="AP48" s="1158"/>
      <c r="AQ48" s="14"/>
      <c r="AR48" s="1158"/>
      <c r="AS48" s="14"/>
      <c r="AT48" s="1545"/>
      <c r="AU48" s="14"/>
      <c r="AV48" s="1545"/>
      <c r="AW48" s="14"/>
      <c r="AX48" s="1158"/>
      <c r="AY48" s="14"/>
      <c r="AZ48" s="1158"/>
      <c r="BA48" s="14"/>
      <c r="BB48" s="1158"/>
      <c r="BC48" s="14"/>
      <c r="BD48" s="1158"/>
      <c r="BE48" s="14"/>
    </row>
    <row r="49" spans="1:57" ht="12.75" customHeight="1">
      <c r="A49" s="18" t="s">
        <v>154</v>
      </c>
      <c r="B49" s="131">
        <f>D49+H49+J49+L49+N49+R49+V49+AF49+X49+Z49+F49+AB49+AD49+AH49+T49+AJ49+AL49+AN49+AP49+AR49+AT49+AV49+AZ49+AX49+BD49+BB49+P49</f>
        <v>33966</v>
      </c>
      <c r="C49" s="18"/>
      <c r="D49" s="131">
        <v>132</v>
      </c>
      <c r="E49" s="18"/>
      <c r="F49" s="131">
        <v>106</v>
      </c>
      <c r="G49" s="18"/>
      <c r="H49" s="1549">
        <v>358</v>
      </c>
      <c r="I49" s="18"/>
      <c r="J49" s="131">
        <v>161</v>
      </c>
      <c r="K49" s="18"/>
      <c r="L49" s="131">
        <v>640</v>
      </c>
      <c r="M49" s="18"/>
      <c r="N49" s="131">
        <v>27</v>
      </c>
      <c r="O49" s="18"/>
      <c r="P49" s="131">
        <v>17</v>
      </c>
      <c r="Q49" s="18"/>
      <c r="R49" s="131"/>
      <c r="S49" s="18"/>
      <c r="T49" s="131">
        <v>1143</v>
      </c>
      <c r="U49" s="18"/>
      <c r="V49" s="131">
        <v>30</v>
      </c>
      <c r="W49" s="18"/>
      <c r="X49" s="131">
        <v>2083</v>
      </c>
      <c r="Y49" s="18"/>
      <c r="Z49" s="131">
        <v>1097</v>
      </c>
      <c r="AA49" s="18"/>
      <c r="AB49" s="131">
        <v>145</v>
      </c>
      <c r="AC49" s="18"/>
      <c r="AD49" s="131">
        <v>14</v>
      </c>
      <c r="AE49" s="18"/>
      <c r="AF49" s="1550">
        <v>1352</v>
      </c>
      <c r="AG49" s="18"/>
      <c r="AH49" s="131">
        <v>6560</v>
      </c>
      <c r="AI49" s="18"/>
      <c r="AJ49" s="1550">
        <v>3</v>
      </c>
      <c r="AK49" s="18"/>
      <c r="AL49" s="131">
        <v>8</v>
      </c>
      <c r="AM49" s="18"/>
      <c r="AN49" s="131">
        <v>1</v>
      </c>
      <c r="AO49" s="18"/>
      <c r="AP49" s="131">
        <v>93</v>
      </c>
      <c r="AQ49" s="18"/>
      <c r="AR49" s="131">
        <v>1106</v>
      </c>
      <c r="AS49" s="18"/>
      <c r="AT49" s="1550">
        <v>1192</v>
      </c>
      <c r="AU49" s="18"/>
      <c r="AV49" s="1550">
        <v>22</v>
      </c>
      <c r="AW49" s="18"/>
      <c r="AX49" s="131">
        <v>50</v>
      </c>
      <c r="AY49" s="18"/>
      <c r="AZ49" s="131">
        <v>8441</v>
      </c>
      <c r="BA49" s="18"/>
      <c r="BB49" s="131">
        <v>5349</v>
      </c>
      <c r="BC49" s="18"/>
      <c r="BD49" s="131">
        <v>3836</v>
      </c>
      <c r="BE49" s="18"/>
    </row>
    <row r="50" spans="1:57" ht="12.75" customHeight="1" thickBot="1">
      <c r="A50" s="19" t="s">
        <v>156</v>
      </c>
      <c r="B50" s="115">
        <f>B11/B49*1000000</f>
        <v>595942.56173232046</v>
      </c>
      <c r="C50" s="19"/>
      <c r="D50" s="115">
        <f>D11/D49*1000000</f>
        <v>1261373.4848484849</v>
      </c>
      <c r="E50" s="19"/>
      <c r="F50" s="115">
        <f>F11/F49*1000000</f>
        <v>1237235.8490566041</v>
      </c>
      <c r="G50" s="19"/>
      <c r="H50" s="115">
        <f>H11/H49*1000000</f>
        <v>762569.83240223466</v>
      </c>
      <c r="I50" s="19"/>
      <c r="J50" s="115">
        <f>J11/J49*1000000</f>
        <v>887397.51552795037</v>
      </c>
      <c r="K50" s="19"/>
      <c r="L50" s="115">
        <f>L11/L49*1000000</f>
        <v>1842968.75</v>
      </c>
      <c r="M50" s="19"/>
      <c r="N50" s="115">
        <f>N11/N49*1000000</f>
        <v>19262222.22222222</v>
      </c>
      <c r="O50" s="19"/>
      <c r="P50" s="115">
        <f>P11/P49*1000000</f>
        <v>2265882.3529411769</v>
      </c>
      <c r="Q50" s="19"/>
      <c r="R50" s="115"/>
      <c r="S50" s="19"/>
      <c r="T50" s="115">
        <f>T11/T49*1000000</f>
        <v>1637357.8302712161</v>
      </c>
      <c r="U50" s="19"/>
      <c r="V50" s="115">
        <f>V11/V49*1000000</f>
        <v>31340333.333333332</v>
      </c>
      <c r="W50" s="19"/>
      <c r="X50" s="115">
        <f>X11/X49*1000000</f>
        <v>479164.66634661547</v>
      </c>
      <c r="Y50" s="19"/>
      <c r="Z50" s="115">
        <f>Z11/Z49*1000000</f>
        <v>977666.36280765734</v>
      </c>
      <c r="AA50" s="19"/>
      <c r="AB50" s="115">
        <f>AB11/AB49*1000000</f>
        <v>1633724.1379310344</v>
      </c>
      <c r="AC50" s="19"/>
      <c r="AD50" s="115">
        <f>AD11/AD49*1000000</f>
        <v>3243571.4285714282</v>
      </c>
      <c r="AE50" s="19"/>
      <c r="AF50" s="115">
        <f>AF11/AF49*1000000</f>
        <v>574361.07026627217</v>
      </c>
      <c r="AG50" s="19"/>
      <c r="AH50" s="115">
        <f>AH11/AH49*1000000</f>
        <v>314070.12195121951</v>
      </c>
      <c r="AI50" s="19"/>
      <c r="AJ50" s="115">
        <f>AJ11/AJ49*1000000</f>
        <v>466666.66666666674</v>
      </c>
      <c r="AK50" s="19"/>
      <c r="AL50" s="115">
        <f>AL11/AL49*1000000</f>
        <v>4926920.125</v>
      </c>
      <c r="AM50" s="19"/>
      <c r="AN50" s="115">
        <f>AN11/AN49*1000000</f>
        <v>233511924</v>
      </c>
      <c r="AO50" s="19"/>
      <c r="AP50" s="115">
        <f>AP11/AP49*1000000</f>
        <v>1351009.7451612903</v>
      </c>
      <c r="AQ50" s="19"/>
      <c r="AR50" s="115">
        <f>AR11/AR49*1000000</f>
        <v>456419.52983725129</v>
      </c>
      <c r="AS50" s="19"/>
      <c r="AT50" s="115">
        <f>AT11/AT49*1000000</f>
        <v>848406.04026845633</v>
      </c>
      <c r="AU50" s="19"/>
      <c r="AV50" s="115">
        <f>AV11/AV49*1000000</f>
        <v>18293108.795454543</v>
      </c>
      <c r="AW50" s="19"/>
      <c r="AX50" s="115">
        <f>AX11/AX49*1000000</f>
        <v>16530000.000000002</v>
      </c>
      <c r="AY50" s="19"/>
      <c r="AZ50" s="115">
        <f>AZ11/AZ49*1000000</f>
        <v>348501.36239782016</v>
      </c>
      <c r="BA50" s="19"/>
      <c r="BB50" s="115">
        <f>BB11/BB49*1000000</f>
        <v>340998.31744251261</v>
      </c>
      <c r="BC50" s="19"/>
      <c r="BD50" s="115">
        <f>BD11/BD49*1000000</f>
        <v>489572.47132429614</v>
      </c>
      <c r="BE50" s="19"/>
    </row>
    <row r="51" spans="1:57" ht="12.75" customHeight="1">
      <c r="A51" s="13"/>
      <c r="B51" s="13"/>
      <c r="C51" s="14"/>
      <c r="D51" s="13"/>
      <c r="E51" s="14"/>
      <c r="G51" s="14"/>
      <c r="H51" s="13"/>
      <c r="I51" s="14"/>
      <c r="J51" s="13"/>
      <c r="K51" s="14"/>
      <c r="L51" s="13"/>
      <c r="M51" s="14"/>
      <c r="N51" s="13"/>
      <c r="O51" s="14"/>
      <c r="P51" s="13"/>
      <c r="Q51" s="14"/>
      <c r="R51" s="13"/>
      <c r="S51" s="14"/>
      <c r="U51" s="14"/>
      <c r="V51" s="13"/>
      <c r="W51" s="14"/>
      <c r="X51" s="13"/>
      <c r="Y51" s="14"/>
      <c r="AA51" s="14"/>
      <c r="AC51" s="14"/>
      <c r="AD51" s="13"/>
      <c r="AE51" s="14"/>
      <c r="AF51" s="13"/>
      <c r="AG51" s="14"/>
      <c r="AI51" s="14"/>
      <c r="AK51" s="14"/>
      <c r="AL51" s="13"/>
      <c r="AM51" s="14"/>
      <c r="AO51" s="14"/>
      <c r="AQ51" s="14"/>
      <c r="AS51" s="14"/>
      <c r="AT51" s="13"/>
      <c r="AU51" s="14"/>
      <c r="AV51" s="13"/>
      <c r="AW51" s="14"/>
      <c r="AX51" s="13"/>
      <c r="AY51" s="14"/>
      <c r="AZ51" s="13"/>
      <c r="BA51" s="14"/>
      <c r="BB51" s="13"/>
      <c r="BC51" s="14"/>
      <c r="BD51" s="13"/>
      <c r="BE51" s="14"/>
    </row>
    <row r="52" spans="1:57" ht="12.75" customHeight="1">
      <c r="A52" s="1160" t="s">
        <v>167</v>
      </c>
      <c r="B52" s="55" t="str">
        <f>B3</f>
        <v>TOTAL</v>
      </c>
      <c r="C52" s="55"/>
      <c r="D52" s="55" t="str">
        <f>D3</f>
        <v>ABSA</v>
      </c>
      <c r="E52" s="55"/>
      <c r="F52" s="55" t="str">
        <f>F3</f>
        <v>AYANDA</v>
      </c>
      <c r="G52" s="55"/>
      <c r="H52" s="55" t="str">
        <f>H3</f>
        <v>BOE</v>
      </c>
      <c r="I52" s="55"/>
      <c r="J52" s="55" t="str">
        <f>J3</f>
        <v xml:space="preserve">CATALYST SA </v>
      </c>
      <c r="K52" s="55"/>
      <c r="L52" s="55" t="str">
        <f>L3</f>
        <v>CORONATION</v>
      </c>
      <c r="M52" s="55"/>
      <c r="N52" s="55" t="str">
        <f>N3</f>
        <v>DYNAMIC WEALTH</v>
      </c>
      <c r="O52" s="55"/>
      <c r="P52" s="55" t="str">
        <f>P3</f>
        <v>FHS</v>
      </c>
      <c r="Q52" s="55"/>
      <c r="R52" s="55"/>
      <c r="S52" s="55"/>
      <c r="T52" s="55" t="str">
        <f>T3</f>
        <v>INVESTEC</v>
      </c>
      <c r="U52" s="55"/>
      <c r="V52" s="55" t="str">
        <f>V3</f>
        <v>INVESTMENT SOLN</v>
      </c>
      <c r="W52" s="55"/>
      <c r="X52" s="55" t="str">
        <f>X3</f>
        <v>MARRIOTT</v>
      </c>
      <c r="Y52" s="55"/>
      <c r="Z52" s="55" t="str">
        <f>Z3</f>
        <v>MARRIOTT</v>
      </c>
      <c r="AA52" s="55"/>
      <c r="AB52" s="55" t="str">
        <f>AB3</f>
        <v>METROPOLITAN</v>
      </c>
      <c r="AC52" s="55"/>
      <c r="AD52" s="55" t="str">
        <f>AD3</f>
        <v xml:space="preserve">NEFG </v>
      </c>
      <c r="AE52" s="55"/>
      <c r="AF52" s="55" t="str">
        <f>AF3</f>
        <v>OASIS</v>
      </c>
      <c r="AG52" s="55"/>
      <c r="AH52" s="55" t="str">
        <f>AH3</f>
        <v>OLD MUTUAL SA</v>
      </c>
      <c r="AI52" s="55"/>
      <c r="AJ52" s="55" t="str">
        <f>AJ3</f>
        <v>PEREGRINEQUANT</v>
      </c>
      <c r="AK52" s="55"/>
      <c r="AL52" s="55" t="str">
        <f>AL3</f>
        <v>PRESCIENT</v>
      </c>
      <c r="AM52" s="55"/>
      <c r="AN52" s="55" t="str">
        <f>AN3</f>
        <v>PROPERTY INDEX TRACKER</v>
      </c>
      <c r="AO52" s="55"/>
      <c r="AP52" s="55" t="str">
        <f>AP3</f>
        <v>PRUDENTIAL ENHANCED</v>
      </c>
      <c r="AQ52" s="55"/>
      <c r="AR52" s="55" t="str">
        <f>AR3</f>
        <v>RMB</v>
      </c>
      <c r="AS52" s="55"/>
      <c r="AT52" s="55" t="str">
        <f>AT3</f>
        <v>SANLAM</v>
      </c>
      <c r="AU52" s="55"/>
      <c r="AV52" s="55" t="str">
        <f>AV3</f>
        <v>SIS</v>
      </c>
      <c r="AW52" s="55"/>
      <c r="AX52" s="55" t="str">
        <f>AX3</f>
        <v>STANLIB</v>
      </c>
      <c r="AY52" s="55"/>
      <c r="AZ52" s="55" t="str">
        <f>AZ3</f>
        <v>STANLIB</v>
      </c>
      <c r="BA52" s="55"/>
      <c r="BB52" s="55" t="str">
        <f>BB3</f>
        <v>STANLIB MM</v>
      </c>
      <c r="BC52" s="55"/>
      <c r="BD52" s="55" t="str">
        <f>BD3</f>
        <v>STANLIB MM</v>
      </c>
      <c r="BE52" s="55"/>
    </row>
    <row r="53" spans="1:57" ht="12.75" customHeight="1">
      <c r="A53" s="57"/>
      <c r="B53" s="57"/>
      <c r="C53" s="57"/>
      <c r="D53" s="57" t="str">
        <f>D4</f>
        <v>PROPERTY EQUITY</v>
      </c>
      <c r="E53" s="57"/>
      <c r="F53" s="57" t="str">
        <f>F4</f>
        <v>PROPERTY EQUITY</v>
      </c>
      <c r="G53" s="57"/>
      <c r="H53" s="57" t="str">
        <f>H4</f>
        <v>PROPERTY EQUITY</v>
      </c>
      <c r="I53" s="57"/>
      <c r="J53" s="57" t="str">
        <f>J4</f>
        <v>PROPERTY EQUITY</v>
      </c>
      <c r="K53" s="57"/>
      <c r="L53" s="57" t="str">
        <f>L4</f>
        <v>PROPERTY EQUITY</v>
      </c>
      <c r="M53" s="57"/>
      <c r="N53" s="57" t="str">
        <f>N4</f>
        <v>PROPERTY</v>
      </c>
      <c r="O53" s="57"/>
      <c r="P53" s="57" t="str">
        <f>P4</f>
        <v>PROPERTY</v>
      </c>
      <c r="Q53" s="57"/>
      <c r="R53" s="57"/>
      <c r="S53" s="57"/>
      <c r="T53" s="57" t="str">
        <f>T4</f>
        <v>PROPERTY EQUITY</v>
      </c>
      <c r="U53" s="57"/>
      <c r="V53" s="57" t="str">
        <f>V4</f>
        <v>PROPERTY EQUITY</v>
      </c>
      <c r="W53" s="57"/>
      <c r="X53" s="57" t="str">
        <f>X4</f>
        <v>PROPERTY EQUITY</v>
      </c>
      <c r="Y53" s="57"/>
      <c r="Z53" s="57" t="str">
        <f>Z4</f>
        <v>PROPERTY INCOME</v>
      </c>
      <c r="AA53" s="57"/>
      <c r="AB53" s="57" t="str">
        <f>AB4</f>
        <v>PROPERTY INCOME</v>
      </c>
      <c r="AC53" s="57"/>
      <c r="AD53" s="57" t="str">
        <f>AD4</f>
        <v>PROPERTY INCOME</v>
      </c>
      <c r="AE53" s="57"/>
      <c r="AF53" s="57" t="str">
        <f>AF4</f>
        <v>PROPERTY GROWTH</v>
      </c>
      <c r="AG53" s="57"/>
      <c r="AH53" s="57" t="str">
        <f>AH4</f>
        <v xml:space="preserve">PROPERTY </v>
      </c>
      <c r="AI53" s="57"/>
      <c r="AJ53" s="57" t="str">
        <f>AJ4</f>
        <v>INST PROPERTY</v>
      </c>
      <c r="AK53" s="57"/>
      <c r="AL53" s="57" t="str">
        <f>AL4</f>
        <v>PROPERTY EQUITY</v>
      </c>
      <c r="AM53" s="57"/>
      <c r="AN53" s="57" t="str">
        <f>AN4</f>
        <v>SAPY INDEX</v>
      </c>
      <c r="AO53" s="57"/>
      <c r="AP53" s="57" t="str">
        <f>AP4</f>
        <v>SA PROPERTY TRACKER</v>
      </c>
      <c r="AQ53" s="57"/>
      <c r="AR53" s="57" t="str">
        <f>AR4</f>
        <v xml:space="preserve">PROPERTY </v>
      </c>
      <c r="AS53" s="57"/>
      <c r="AT53" s="57" t="str">
        <f>AT4</f>
        <v xml:space="preserve">PROPERTY </v>
      </c>
      <c r="AU53" s="57"/>
      <c r="AV53" s="57" t="str">
        <f>AV4</f>
        <v>PROPERTY EQUITY</v>
      </c>
      <c r="AW53" s="57"/>
      <c r="AX53" s="57" t="str">
        <f>AX4</f>
        <v xml:space="preserve">INSTITUTIONAL PROPERTY </v>
      </c>
      <c r="AY53" s="57"/>
      <c r="AZ53" s="57" t="str">
        <f>AZ4</f>
        <v>PROPERTY INCOME</v>
      </c>
      <c r="BA53" s="57"/>
      <c r="BB53" s="57" t="str">
        <f>BB4</f>
        <v>FLEXIBLE PROPERTY</v>
      </c>
      <c r="BC53" s="57"/>
      <c r="BD53" s="57" t="str">
        <f>BD4</f>
        <v>PROPERTY</v>
      </c>
      <c r="BE53" s="57"/>
    </row>
    <row r="54" spans="1:57" ht="12.75" customHeight="1">
      <c r="A54" s="17"/>
      <c r="B54" s="17" t="s">
        <v>86</v>
      </c>
      <c r="C54" s="47" t="s">
        <v>16</v>
      </c>
      <c r="D54" s="17" t="s">
        <v>86</v>
      </c>
      <c r="E54" s="47" t="s">
        <v>16</v>
      </c>
      <c r="F54" s="17" t="s">
        <v>86</v>
      </c>
      <c r="G54" s="47" t="s">
        <v>16</v>
      </c>
      <c r="H54" s="17" t="s">
        <v>86</v>
      </c>
      <c r="I54" s="47" t="s">
        <v>16</v>
      </c>
      <c r="J54" s="17" t="s">
        <v>86</v>
      </c>
      <c r="K54" s="47" t="s">
        <v>16</v>
      </c>
      <c r="L54" s="17" t="s">
        <v>86</v>
      </c>
      <c r="M54" s="47" t="s">
        <v>16</v>
      </c>
      <c r="N54" s="17" t="s">
        <v>86</v>
      </c>
      <c r="O54" s="47" t="s">
        <v>16</v>
      </c>
      <c r="P54" s="17" t="s">
        <v>86</v>
      </c>
      <c r="Q54" s="47" t="s">
        <v>16</v>
      </c>
      <c r="R54" s="17"/>
      <c r="S54" s="47"/>
      <c r="T54" s="17" t="s">
        <v>86</v>
      </c>
      <c r="U54" s="47" t="s">
        <v>16</v>
      </c>
      <c r="V54" s="17" t="s">
        <v>86</v>
      </c>
      <c r="W54" s="47" t="s">
        <v>16</v>
      </c>
      <c r="X54" s="17" t="s">
        <v>86</v>
      </c>
      <c r="Y54" s="47" t="s">
        <v>16</v>
      </c>
      <c r="Z54" s="17" t="s">
        <v>86</v>
      </c>
      <c r="AA54" s="47" t="s">
        <v>16</v>
      </c>
      <c r="AB54" s="17" t="s">
        <v>86</v>
      </c>
      <c r="AC54" s="47" t="s">
        <v>16</v>
      </c>
      <c r="AD54" s="17" t="s">
        <v>86</v>
      </c>
      <c r="AE54" s="47" t="s">
        <v>16</v>
      </c>
      <c r="AF54" s="17" t="s">
        <v>86</v>
      </c>
      <c r="AG54" s="47" t="s">
        <v>16</v>
      </c>
      <c r="AH54" s="17" t="s">
        <v>86</v>
      </c>
      <c r="AI54" s="47" t="s">
        <v>16</v>
      </c>
      <c r="AJ54" s="17" t="s">
        <v>86</v>
      </c>
      <c r="AK54" s="47" t="s">
        <v>16</v>
      </c>
      <c r="AL54" s="17" t="s">
        <v>86</v>
      </c>
      <c r="AM54" s="47" t="s">
        <v>16</v>
      </c>
      <c r="AN54" s="17" t="s">
        <v>86</v>
      </c>
      <c r="AO54" s="47" t="s">
        <v>16</v>
      </c>
      <c r="AP54" s="17" t="s">
        <v>86</v>
      </c>
      <c r="AQ54" s="47" t="s">
        <v>16</v>
      </c>
      <c r="AR54" s="17" t="s">
        <v>86</v>
      </c>
      <c r="AS54" s="47" t="s">
        <v>16</v>
      </c>
      <c r="AT54" s="17" t="s">
        <v>86</v>
      </c>
      <c r="AU54" s="47" t="s">
        <v>16</v>
      </c>
      <c r="AV54" s="17" t="s">
        <v>86</v>
      </c>
      <c r="AW54" s="47" t="s">
        <v>16</v>
      </c>
      <c r="AX54" s="17" t="s">
        <v>86</v>
      </c>
      <c r="AY54" s="47" t="s">
        <v>16</v>
      </c>
      <c r="AZ54" s="17" t="s">
        <v>86</v>
      </c>
      <c r="BA54" s="47" t="s">
        <v>16</v>
      </c>
      <c r="BB54" s="17" t="s">
        <v>86</v>
      </c>
      <c r="BC54" s="47" t="s">
        <v>16</v>
      </c>
      <c r="BD54" s="17" t="s">
        <v>86</v>
      </c>
      <c r="BE54" s="47" t="s">
        <v>16</v>
      </c>
    </row>
    <row r="55" spans="1:57" ht="12.75" customHeight="1">
      <c r="A55" s="13" t="s">
        <v>168</v>
      </c>
      <c r="B55" s="13">
        <f t="shared" ref="B55:B63" si="54">D55+H55+J55+L55+N55+R55+V55+AF55+X55+Z55+F55+AB55+AD55+AH55+T55+AJ55+AL55+AN55+AP55+AR55+AT55+AV55+AZ55+AX55+BD55+BB55+P55</f>
        <v>950.38654439999982</v>
      </c>
      <c r="C55" s="14">
        <f t="shared" ref="C55:C63" si="55">B55/B$11*100</f>
        <v>4.695171606495677</v>
      </c>
      <c r="D55" s="6">
        <f>D38</f>
        <v>14.795</v>
      </c>
      <c r="E55" s="14">
        <f t="shared" ref="E55:E63" si="56">D55/D$11*100</f>
        <v>8.885816507138383</v>
      </c>
      <c r="F55" s="13">
        <v>3.9</v>
      </c>
      <c r="G55" s="14">
        <f t="shared" ref="G55:G63" si="57">F55/F$11*100</f>
        <v>2.97376226676935</v>
      </c>
      <c r="H55" s="13">
        <v>4.5999999999999996</v>
      </c>
      <c r="I55" s="14">
        <f t="shared" ref="I55:K63" si="58">H55/H$11*100</f>
        <v>1.684981684981685</v>
      </c>
      <c r="J55" s="13">
        <v>6.01</v>
      </c>
      <c r="K55" s="14">
        <f t="shared" si="58"/>
        <v>4.2065919605798232</v>
      </c>
      <c r="L55" s="13">
        <v>4.3</v>
      </c>
      <c r="M55" s="14">
        <f t="shared" ref="M55:M63" si="59">L55/L$11*100</f>
        <v>0.36456125476896989</v>
      </c>
      <c r="N55" s="13">
        <v>11.23</v>
      </c>
      <c r="O55" s="14">
        <f t="shared" ref="O55:O63" si="60">N55/N$11*100</f>
        <v>2.1592831872019693</v>
      </c>
      <c r="P55" s="13">
        <v>8.16</v>
      </c>
      <c r="Q55" s="14">
        <f t="shared" ref="Q55:Q63" si="61">P55/P$11*100</f>
        <v>21.18380062305296</v>
      </c>
      <c r="R55" s="13"/>
      <c r="S55" s="14"/>
      <c r="T55" s="1425">
        <f>93495181/1000000</f>
        <v>93.495181000000002</v>
      </c>
      <c r="U55" s="14">
        <f t="shared" ref="U55:U63" si="62">T55/T$11*100</f>
        <v>4.9957350253807107</v>
      </c>
      <c r="V55" s="13">
        <v>53.22</v>
      </c>
      <c r="W55" s="14">
        <f t="shared" ref="W55:W63" si="63">V55/V$11*100</f>
        <v>5.6604375618212952</v>
      </c>
      <c r="X55" s="13">
        <v>114.1</v>
      </c>
      <c r="Y55" s="14">
        <f t="shared" ref="Y55:Y63" si="64">X55/X$11*100</f>
        <v>11.431720268510169</v>
      </c>
      <c r="Z55" s="13">
        <v>130.30000000000001</v>
      </c>
      <c r="AA55" s="14">
        <f t="shared" ref="AA55:AA63" si="65">Z55/Z$11*100</f>
        <v>12.149184149184149</v>
      </c>
      <c r="AB55" s="13">
        <v>11.95</v>
      </c>
      <c r="AC55" s="14">
        <f t="shared" ref="AC55:AC63" si="66">AB55/AB$11*100</f>
        <v>5.0445354383891257</v>
      </c>
      <c r="AD55" s="13">
        <v>5.27</v>
      </c>
      <c r="AE55" s="14">
        <f t="shared" ref="AE55:AE63" si="67">AD55/AD$11*100</f>
        <v>11.605373265800484</v>
      </c>
      <c r="AF55" s="13"/>
      <c r="AG55" s="14">
        <f t="shared" ref="AG55:AG63" si="68">AF55/AF$11*100</f>
        <v>0</v>
      </c>
      <c r="AH55" s="13">
        <v>32.200000000000003</v>
      </c>
      <c r="AI55" s="14">
        <f t="shared" ref="AI55:AI63" si="69">AH55/AH$11*100</f>
        <v>1.5628791923506284</v>
      </c>
      <c r="AJ55" s="1426"/>
      <c r="AK55" s="14">
        <f t="shared" ref="AK55:AK63" si="70">AJ55/AJ$11*100</f>
        <v>0</v>
      </c>
      <c r="AL55" s="13">
        <v>1.2</v>
      </c>
      <c r="AM55" s="14">
        <f t="shared" ref="AM55:AM63" si="71">AL55/AL$11*100</f>
        <v>3.0444983112041015</v>
      </c>
      <c r="AO55" s="14">
        <f t="shared" ref="AO55:AO63" si="72">AN55/AN$11*100</f>
        <v>0</v>
      </c>
      <c r="AP55" s="13">
        <v>-1.6560937000000002</v>
      </c>
      <c r="AQ55" s="14">
        <f t="shared" ref="AQ55:AQ63" si="73">AP55/AP$11*100</f>
        <v>-1.3180851732241949</v>
      </c>
      <c r="AR55" s="13">
        <v>-0.1</v>
      </c>
      <c r="AS55" s="14">
        <f t="shared" ref="AS55:AS63" si="74">AR55/AR$11*100</f>
        <v>-1.9809825673534075E-2</v>
      </c>
      <c r="AT55" s="1426"/>
      <c r="AU55" s="14">
        <f t="shared" ref="AU55:AU63" si="75">AT55/AT$11*100</f>
        <v>0</v>
      </c>
      <c r="AV55" s="1426">
        <f>AV37</f>
        <v>19.842457100000001</v>
      </c>
      <c r="AW55" s="14">
        <f t="shared" ref="AW55:AW63" si="76">AV55/AV$11*100</f>
        <v>4.9304351614960549</v>
      </c>
      <c r="AX55" s="13">
        <v>19.8</v>
      </c>
      <c r="AY55" s="14">
        <f t="shared" ref="AY55:AY63" si="77">AX55/AX$11*100</f>
        <v>2.3956442831215972</v>
      </c>
      <c r="AZ55" s="13">
        <v>145</v>
      </c>
      <c r="BA55" s="14">
        <f t="shared" ref="BA55:BA63" si="78">AZ55/AZ$11*100</f>
        <v>4.9291226161743209</v>
      </c>
      <c r="BB55" s="13">
        <v>141.87</v>
      </c>
      <c r="BC55" s="14">
        <f t="shared" ref="BC55:BC63" si="79">BB55/BB$11*100</f>
        <v>7.7779605263157903</v>
      </c>
      <c r="BD55" s="13">
        <v>130.9</v>
      </c>
      <c r="BE55" s="14">
        <f t="shared" ref="BE55:BE63" si="80">BD55/BD$11*100</f>
        <v>6.9701810436634721</v>
      </c>
    </row>
    <row r="56" spans="1:57" ht="12.75" customHeight="1">
      <c r="A56" s="13" t="s">
        <v>169</v>
      </c>
      <c r="B56" s="13">
        <f t="shared" si="54"/>
        <v>103.5</v>
      </c>
      <c r="C56" s="14">
        <f t="shared" si="55"/>
        <v>0.51131854100385421</v>
      </c>
      <c r="D56" s="13"/>
      <c r="E56" s="14">
        <f t="shared" si="56"/>
        <v>0</v>
      </c>
      <c r="G56" s="14">
        <f t="shared" si="57"/>
        <v>0</v>
      </c>
      <c r="H56" s="13"/>
      <c r="I56" s="14">
        <f t="shared" si="58"/>
        <v>0</v>
      </c>
      <c r="J56" s="13"/>
      <c r="K56" s="14">
        <f t="shared" si="58"/>
        <v>0</v>
      </c>
      <c r="L56" s="13"/>
      <c r="M56" s="14">
        <f t="shared" si="59"/>
        <v>0</v>
      </c>
      <c r="N56" s="13"/>
      <c r="O56" s="14">
        <f t="shared" si="60"/>
        <v>0</v>
      </c>
      <c r="P56" s="13"/>
      <c r="Q56" s="14">
        <f t="shared" si="61"/>
        <v>0</v>
      </c>
      <c r="R56" s="13"/>
      <c r="S56" s="14"/>
      <c r="T56" s="1425">
        <v>0</v>
      </c>
      <c r="U56" s="14">
        <f t="shared" si="62"/>
        <v>0</v>
      </c>
      <c r="V56" s="13"/>
      <c r="W56" s="14">
        <f t="shared" si="63"/>
        <v>0</v>
      </c>
      <c r="X56" s="13">
        <v>60</v>
      </c>
      <c r="Y56" s="14">
        <f t="shared" si="64"/>
        <v>6.011421701232341</v>
      </c>
      <c r="Z56" s="13">
        <v>15</v>
      </c>
      <c r="AA56" s="14">
        <f t="shared" si="65"/>
        <v>1.3986013986013985</v>
      </c>
      <c r="AC56" s="14">
        <f t="shared" si="66"/>
        <v>0</v>
      </c>
      <c r="AD56" s="13"/>
      <c r="AE56" s="14">
        <f t="shared" si="67"/>
        <v>0</v>
      </c>
      <c r="AF56" s="13"/>
      <c r="AG56" s="14">
        <f t="shared" si="68"/>
        <v>0</v>
      </c>
      <c r="AI56" s="14">
        <f t="shared" si="69"/>
        <v>0</v>
      </c>
      <c r="AJ56" s="1545">
        <v>0.1</v>
      </c>
      <c r="AK56" s="14">
        <f t="shared" si="70"/>
        <v>7.1428571428571423</v>
      </c>
      <c r="AL56" s="13"/>
      <c r="AM56" s="14">
        <f t="shared" si="71"/>
        <v>0</v>
      </c>
      <c r="AO56" s="14">
        <f t="shared" si="72"/>
        <v>0</v>
      </c>
      <c r="AP56" s="13">
        <v>0</v>
      </c>
      <c r="AQ56" s="14">
        <f t="shared" si="73"/>
        <v>0</v>
      </c>
      <c r="AS56" s="14">
        <f t="shared" si="74"/>
        <v>0</v>
      </c>
      <c r="AT56" s="1426">
        <v>28.4</v>
      </c>
      <c r="AU56" s="14">
        <f t="shared" si="75"/>
        <v>2.8082665875605657</v>
      </c>
      <c r="AV56" s="1426">
        <v>0</v>
      </c>
      <c r="AW56" s="14">
        <f t="shared" si="76"/>
        <v>0</v>
      </c>
      <c r="AX56" s="13">
        <v>0</v>
      </c>
      <c r="AY56" s="14">
        <f t="shared" si="77"/>
        <v>0</v>
      </c>
      <c r="AZ56" s="13">
        <v>0</v>
      </c>
      <c r="BA56" s="14">
        <f t="shared" si="78"/>
        <v>0</v>
      </c>
      <c r="BB56" s="13">
        <v>0</v>
      </c>
      <c r="BC56" s="14">
        <f t="shared" si="79"/>
        <v>0</v>
      </c>
      <c r="BD56" s="13">
        <v>0</v>
      </c>
      <c r="BE56" s="14">
        <f t="shared" si="80"/>
        <v>0</v>
      </c>
    </row>
    <row r="57" spans="1:57" ht="12.75" customHeight="1">
      <c r="A57" s="13" t="s">
        <v>170</v>
      </c>
      <c r="B57" s="13">
        <f t="shared" si="54"/>
        <v>158.69999999999999</v>
      </c>
      <c r="C57" s="14">
        <f t="shared" si="55"/>
        <v>0.78402176287257641</v>
      </c>
      <c r="D57" s="13"/>
      <c r="E57" s="14">
        <f t="shared" si="56"/>
        <v>0</v>
      </c>
      <c r="G57" s="14">
        <f t="shared" si="57"/>
        <v>0</v>
      </c>
      <c r="H57" s="13"/>
      <c r="I57" s="14">
        <f t="shared" si="58"/>
        <v>0</v>
      </c>
      <c r="J57" s="13"/>
      <c r="K57" s="14">
        <f t="shared" si="58"/>
        <v>0</v>
      </c>
      <c r="L57" s="13"/>
      <c r="M57" s="14">
        <f t="shared" si="59"/>
        <v>0</v>
      </c>
      <c r="N57" s="13"/>
      <c r="O57" s="14">
        <f t="shared" si="60"/>
        <v>0</v>
      </c>
      <c r="P57" s="13"/>
      <c r="Q57" s="14">
        <f t="shared" si="61"/>
        <v>0</v>
      </c>
      <c r="R57" s="13"/>
      <c r="S57" s="14"/>
      <c r="T57" s="1425">
        <v>0</v>
      </c>
      <c r="U57" s="14">
        <f t="shared" si="62"/>
        <v>0</v>
      </c>
      <c r="V57" s="13"/>
      <c r="W57" s="14">
        <f t="shared" si="63"/>
        <v>0</v>
      </c>
      <c r="X57" s="13">
        <v>70</v>
      </c>
      <c r="Y57" s="14">
        <f t="shared" si="64"/>
        <v>7.013325318104398</v>
      </c>
      <c r="Z57" s="13">
        <v>30</v>
      </c>
      <c r="AA57" s="14">
        <f t="shared" si="65"/>
        <v>2.7972027972027971</v>
      </c>
      <c r="AC57" s="14">
        <f t="shared" si="66"/>
        <v>0</v>
      </c>
      <c r="AD57" s="13"/>
      <c r="AE57" s="14">
        <f t="shared" si="67"/>
        <v>0</v>
      </c>
      <c r="AF57" s="13"/>
      <c r="AG57" s="14">
        <f t="shared" si="68"/>
        <v>0</v>
      </c>
      <c r="AI57" s="14">
        <f t="shared" si="69"/>
        <v>0</v>
      </c>
      <c r="AJ57" s="1426"/>
      <c r="AK57" s="14">
        <f t="shared" si="70"/>
        <v>0</v>
      </c>
      <c r="AL57" s="13"/>
      <c r="AM57" s="14">
        <f t="shared" si="71"/>
        <v>0</v>
      </c>
      <c r="AO57" s="14">
        <f t="shared" si="72"/>
        <v>0</v>
      </c>
      <c r="AP57" s="13">
        <v>0</v>
      </c>
      <c r="AQ57" s="14">
        <f t="shared" si="73"/>
        <v>0</v>
      </c>
      <c r="AS57" s="14">
        <f t="shared" si="74"/>
        <v>0</v>
      </c>
      <c r="AT57" s="1426"/>
      <c r="AU57" s="14">
        <f t="shared" si="75"/>
        <v>0</v>
      </c>
      <c r="AV57" s="1426">
        <v>0</v>
      </c>
      <c r="AW57" s="14">
        <f t="shared" si="76"/>
        <v>0</v>
      </c>
      <c r="AX57" s="13">
        <v>0</v>
      </c>
      <c r="AY57" s="14">
        <f t="shared" si="77"/>
        <v>0</v>
      </c>
      <c r="AZ57" s="13">
        <v>0</v>
      </c>
      <c r="BA57" s="14">
        <f t="shared" si="78"/>
        <v>0</v>
      </c>
      <c r="BB57" s="13">
        <v>58.7</v>
      </c>
      <c r="BC57" s="14">
        <f t="shared" si="79"/>
        <v>3.2182017543859653</v>
      </c>
      <c r="BD57" s="13">
        <v>0</v>
      </c>
      <c r="BE57" s="14">
        <f t="shared" si="80"/>
        <v>0</v>
      </c>
    </row>
    <row r="58" spans="1:57" ht="12.75" customHeight="1">
      <c r="A58" s="13" t="s">
        <v>171</v>
      </c>
      <c r="B58" s="13">
        <f t="shared" si="54"/>
        <v>444.9</v>
      </c>
      <c r="C58" s="14">
        <f t="shared" si="55"/>
        <v>2.1979286849527995</v>
      </c>
      <c r="D58" s="13"/>
      <c r="E58" s="14">
        <f t="shared" si="56"/>
        <v>0</v>
      </c>
      <c r="G58" s="14">
        <f t="shared" si="57"/>
        <v>0</v>
      </c>
      <c r="H58" s="13"/>
      <c r="I58" s="14">
        <f t="shared" si="58"/>
        <v>0</v>
      </c>
      <c r="J58" s="13"/>
      <c r="K58" s="14">
        <f t="shared" si="58"/>
        <v>0</v>
      </c>
      <c r="L58" s="13"/>
      <c r="M58" s="14">
        <f t="shared" si="59"/>
        <v>0</v>
      </c>
      <c r="N58" s="13"/>
      <c r="O58" s="14">
        <f t="shared" si="60"/>
        <v>0</v>
      </c>
      <c r="P58" s="13"/>
      <c r="Q58" s="14">
        <f t="shared" si="61"/>
        <v>0</v>
      </c>
      <c r="R58" s="13"/>
      <c r="S58" s="14"/>
      <c r="T58" s="1425">
        <v>0</v>
      </c>
      <c r="U58" s="14">
        <f t="shared" si="62"/>
        <v>0</v>
      </c>
      <c r="V58" s="13"/>
      <c r="W58" s="14">
        <f t="shared" si="63"/>
        <v>0</v>
      </c>
      <c r="X58" s="13">
        <v>320</v>
      </c>
      <c r="Y58" s="14">
        <f t="shared" si="64"/>
        <v>32.060915739905823</v>
      </c>
      <c r="Z58" s="13">
        <v>60</v>
      </c>
      <c r="AA58" s="14">
        <f t="shared" si="65"/>
        <v>5.5944055944055942</v>
      </c>
      <c r="AC58" s="14">
        <f t="shared" si="66"/>
        <v>0</v>
      </c>
      <c r="AD58" s="13"/>
      <c r="AE58" s="14">
        <f t="shared" si="67"/>
        <v>0</v>
      </c>
      <c r="AF58" s="13"/>
      <c r="AG58" s="14">
        <f t="shared" si="68"/>
        <v>0</v>
      </c>
      <c r="AI58" s="14">
        <f t="shared" si="69"/>
        <v>0</v>
      </c>
      <c r="AJ58" s="1426"/>
      <c r="AK58" s="14">
        <f t="shared" si="70"/>
        <v>0</v>
      </c>
      <c r="AL58" s="13"/>
      <c r="AM58" s="14">
        <f t="shared" si="71"/>
        <v>0</v>
      </c>
      <c r="AO58" s="14">
        <f t="shared" si="72"/>
        <v>0</v>
      </c>
      <c r="AP58" s="13">
        <v>0</v>
      </c>
      <c r="AQ58" s="14">
        <f t="shared" si="73"/>
        <v>0</v>
      </c>
      <c r="AS58" s="14">
        <f t="shared" si="74"/>
        <v>0</v>
      </c>
      <c r="AT58" s="1426"/>
      <c r="AU58" s="14">
        <f t="shared" si="75"/>
        <v>0</v>
      </c>
      <c r="AV58" s="1426">
        <v>0</v>
      </c>
      <c r="AW58" s="14">
        <f t="shared" si="76"/>
        <v>0</v>
      </c>
      <c r="AX58" s="13">
        <v>0</v>
      </c>
      <c r="AY58" s="14">
        <f t="shared" si="77"/>
        <v>0</v>
      </c>
      <c r="AZ58" s="13">
        <v>0</v>
      </c>
      <c r="BA58" s="14">
        <f t="shared" si="78"/>
        <v>0</v>
      </c>
      <c r="BB58" s="13">
        <v>64.900000000000006</v>
      </c>
      <c r="BC58" s="14">
        <f t="shared" si="79"/>
        <v>3.5581140350877201</v>
      </c>
      <c r="BD58" s="13">
        <v>0</v>
      </c>
      <c r="BE58" s="14">
        <f t="shared" si="80"/>
        <v>0</v>
      </c>
    </row>
    <row r="59" spans="1:57" ht="12.75" customHeight="1">
      <c r="A59" s="13" t="s">
        <v>172</v>
      </c>
      <c r="B59" s="13">
        <f t="shared" si="54"/>
        <v>153.69999999999999</v>
      </c>
      <c r="C59" s="14">
        <f t="shared" si="55"/>
        <v>0.7593203840801197</v>
      </c>
      <c r="D59" s="13"/>
      <c r="E59" s="14">
        <f t="shared" si="56"/>
        <v>0</v>
      </c>
      <c r="G59" s="14">
        <f t="shared" si="57"/>
        <v>0</v>
      </c>
      <c r="H59" s="13"/>
      <c r="I59" s="14">
        <f t="shared" si="58"/>
        <v>0</v>
      </c>
      <c r="J59" s="13"/>
      <c r="K59" s="14">
        <f t="shared" si="58"/>
        <v>0</v>
      </c>
      <c r="L59" s="13"/>
      <c r="M59" s="14">
        <f t="shared" si="59"/>
        <v>0</v>
      </c>
      <c r="N59" s="13"/>
      <c r="O59" s="14">
        <f t="shared" si="60"/>
        <v>0</v>
      </c>
      <c r="P59" s="13"/>
      <c r="Q59" s="14">
        <f t="shared" si="61"/>
        <v>0</v>
      </c>
      <c r="R59" s="13"/>
      <c r="S59" s="14"/>
      <c r="T59" s="1425">
        <v>0</v>
      </c>
      <c r="U59" s="14">
        <f t="shared" si="62"/>
        <v>0</v>
      </c>
      <c r="V59" s="13"/>
      <c r="W59" s="14">
        <f t="shared" si="63"/>
        <v>0</v>
      </c>
      <c r="X59" s="13"/>
      <c r="Y59" s="14">
        <f t="shared" si="64"/>
        <v>0</v>
      </c>
      <c r="AA59" s="14">
        <f t="shared" si="65"/>
        <v>0</v>
      </c>
      <c r="AC59" s="14">
        <f t="shared" si="66"/>
        <v>0</v>
      </c>
      <c r="AD59" s="13"/>
      <c r="AE59" s="14">
        <f t="shared" si="67"/>
        <v>0</v>
      </c>
      <c r="AF59" s="13"/>
      <c r="AG59" s="14">
        <f t="shared" si="68"/>
        <v>0</v>
      </c>
      <c r="AI59" s="14">
        <f t="shared" si="69"/>
        <v>0</v>
      </c>
      <c r="AJ59" s="1426"/>
      <c r="AK59" s="14">
        <f t="shared" si="70"/>
        <v>0</v>
      </c>
      <c r="AL59" s="13"/>
      <c r="AM59" s="14">
        <f t="shared" si="71"/>
        <v>0</v>
      </c>
      <c r="AO59" s="14">
        <f t="shared" si="72"/>
        <v>0</v>
      </c>
      <c r="AP59" s="13">
        <v>0</v>
      </c>
      <c r="AQ59" s="14">
        <f t="shared" si="73"/>
        <v>0</v>
      </c>
      <c r="AS59" s="14">
        <f t="shared" si="74"/>
        <v>0</v>
      </c>
      <c r="AT59" s="1426"/>
      <c r="AU59" s="14">
        <f t="shared" si="75"/>
        <v>0</v>
      </c>
      <c r="AV59" s="1426">
        <v>0</v>
      </c>
      <c r="AW59" s="14">
        <f t="shared" si="76"/>
        <v>0</v>
      </c>
      <c r="AX59" s="13">
        <v>0</v>
      </c>
      <c r="AY59" s="14">
        <f t="shared" si="77"/>
        <v>0</v>
      </c>
      <c r="AZ59" s="13">
        <v>0</v>
      </c>
      <c r="BA59" s="14">
        <f t="shared" si="78"/>
        <v>0</v>
      </c>
      <c r="BB59" s="13">
        <v>153.69999999999999</v>
      </c>
      <c r="BC59" s="14">
        <f t="shared" si="79"/>
        <v>8.4265350877192979</v>
      </c>
      <c r="BD59" s="13">
        <v>0</v>
      </c>
      <c r="BE59" s="14">
        <f t="shared" si="80"/>
        <v>0</v>
      </c>
    </row>
    <row r="60" spans="1:57" ht="12.75" customHeight="1">
      <c r="A60" s="13" t="s">
        <v>173</v>
      </c>
      <c r="B60" s="13">
        <f t="shared" si="54"/>
        <v>119.1</v>
      </c>
      <c r="C60" s="14">
        <f t="shared" si="55"/>
        <v>0.58838684283631915</v>
      </c>
      <c r="D60" s="13"/>
      <c r="E60" s="14">
        <f t="shared" si="56"/>
        <v>0</v>
      </c>
      <c r="G60" s="14">
        <f t="shared" si="57"/>
        <v>0</v>
      </c>
      <c r="H60" s="13"/>
      <c r="I60" s="14">
        <f t="shared" si="58"/>
        <v>0</v>
      </c>
      <c r="J60" s="13"/>
      <c r="K60" s="14">
        <f t="shared" si="58"/>
        <v>0</v>
      </c>
      <c r="L60" s="13"/>
      <c r="M60" s="14">
        <f t="shared" si="59"/>
        <v>0</v>
      </c>
      <c r="N60" s="13"/>
      <c r="O60" s="14">
        <f t="shared" si="60"/>
        <v>0</v>
      </c>
      <c r="P60" s="13"/>
      <c r="Q60" s="14">
        <f t="shared" si="61"/>
        <v>0</v>
      </c>
      <c r="R60" s="13"/>
      <c r="S60" s="14"/>
      <c r="T60" s="1425">
        <v>0</v>
      </c>
      <c r="U60" s="14">
        <f t="shared" si="62"/>
        <v>0</v>
      </c>
      <c r="V60" s="13"/>
      <c r="W60" s="14">
        <f t="shared" si="63"/>
        <v>0</v>
      </c>
      <c r="X60" s="13"/>
      <c r="Y60" s="14">
        <f t="shared" si="64"/>
        <v>0</v>
      </c>
      <c r="AA60" s="14">
        <f t="shared" si="65"/>
        <v>0</v>
      </c>
      <c r="AC60" s="14">
        <f t="shared" si="66"/>
        <v>0</v>
      </c>
      <c r="AD60" s="13"/>
      <c r="AE60" s="14">
        <f t="shared" si="67"/>
        <v>0</v>
      </c>
      <c r="AF60" s="13"/>
      <c r="AG60" s="14">
        <f t="shared" si="68"/>
        <v>0</v>
      </c>
      <c r="AI60" s="14">
        <f t="shared" si="69"/>
        <v>0</v>
      </c>
      <c r="AJ60" s="1426"/>
      <c r="AK60" s="14">
        <f t="shared" si="70"/>
        <v>0</v>
      </c>
      <c r="AL60" s="13"/>
      <c r="AM60" s="14">
        <f t="shared" si="71"/>
        <v>0</v>
      </c>
      <c r="AO60" s="14">
        <f t="shared" si="72"/>
        <v>0</v>
      </c>
      <c r="AP60" s="13">
        <v>0</v>
      </c>
      <c r="AQ60" s="14">
        <f t="shared" si="73"/>
        <v>0</v>
      </c>
      <c r="AS60" s="14">
        <f t="shared" si="74"/>
        <v>0</v>
      </c>
      <c r="AT60" s="1426"/>
      <c r="AU60" s="14">
        <f t="shared" si="75"/>
        <v>0</v>
      </c>
      <c r="AV60" s="1426">
        <v>0</v>
      </c>
      <c r="AW60" s="14">
        <f t="shared" si="76"/>
        <v>0</v>
      </c>
      <c r="AX60" s="13">
        <v>0</v>
      </c>
      <c r="AY60" s="14">
        <f t="shared" si="77"/>
        <v>0</v>
      </c>
      <c r="AZ60" s="13">
        <v>0</v>
      </c>
      <c r="BA60" s="14">
        <f t="shared" si="78"/>
        <v>0</v>
      </c>
      <c r="BB60" s="13">
        <v>119.1</v>
      </c>
      <c r="BC60" s="14">
        <f t="shared" si="79"/>
        <v>6.5296052631578947</v>
      </c>
      <c r="BD60" s="13">
        <v>0</v>
      </c>
      <c r="BE60" s="14">
        <f t="shared" si="80"/>
        <v>0</v>
      </c>
    </row>
    <row r="61" spans="1:57" ht="12.75" customHeight="1">
      <c r="A61" s="13" t="s">
        <v>174</v>
      </c>
      <c r="B61" s="13">
        <f t="shared" si="54"/>
        <v>34.1</v>
      </c>
      <c r="C61" s="14">
        <f t="shared" si="55"/>
        <v>0.16846340336455487</v>
      </c>
      <c r="D61" s="13"/>
      <c r="E61" s="14">
        <f t="shared" si="56"/>
        <v>0</v>
      </c>
      <c r="G61" s="14">
        <f t="shared" si="57"/>
        <v>0</v>
      </c>
      <c r="H61" s="13"/>
      <c r="I61" s="14">
        <f t="shared" si="58"/>
        <v>0</v>
      </c>
      <c r="J61" s="13"/>
      <c r="K61" s="14">
        <f t="shared" si="58"/>
        <v>0</v>
      </c>
      <c r="L61" s="13"/>
      <c r="M61" s="14">
        <f t="shared" si="59"/>
        <v>0</v>
      </c>
      <c r="N61" s="13"/>
      <c r="O61" s="14">
        <f t="shared" si="60"/>
        <v>0</v>
      </c>
      <c r="P61" s="13"/>
      <c r="Q61" s="14">
        <f t="shared" si="61"/>
        <v>0</v>
      </c>
      <c r="R61" s="13"/>
      <c r="S61" s="14"/>
      <c r="T61" s="1425">
        <v>0</v>
      </c>
      <c r="U61" s="14">
        <f t="shared" si="62"/>
        <v>0</v>
      </c>
      <c r="V61" s="13"/>
      <c r="W61" s="14">
        <f t="shared" si="63"/>
        <v>0</v>
      </c>
      <c r="X61" s="13"/>
      <c r="Y61" s="14">
        <f t="shared" si="64"/>
        <v>0</v>
      </c>
      <c r="AA61" s="14">
        <f t="shared" si="65"/>
        <v>0</v>
      </c>
      <c r="AC61" s="14">
        <f t="shared" si="66"/>
        <v>0</v>
      </c>
      <c r="AD61" s="13"/>
      <c r="AE61" s="14">
        <f t="shared" si="67"/>
        <v>0</v>
      </c>
      <c r="AF61" s="13"/>
      <c r="AG61" s="14">
        <f t="shared" si="68"/>
        <v>0</v>
      </c>
      <c r="AI61" s="14">
        <f t="shared" si="69"/>
        <v>0</v>
      </c>
      <c r="AJ61" s="1426"/>
      <c r="AK61" s="14">
        <f t="shared" si="70"/>
        <v>0</v>
      </c>
      <c r="AL61" s="13"/>
      <c r="AM61" s="14">
        <f t="shared" si="71"/>
        <v>0</v>
      </c>
      <c r="AO61" s="14">
        <f t="shared" si="72"/>
        <v>0</v>
      </c>
      <c r="AP61" s="13">
        <v>0</v>
      </c>
      <c r="AQ61" s="14">
        <f t="shared" si="73"/>
        <v>0</v>
      </c>
      <c r="AS61" s="14">
        <f t="shared" si="74"/>
        <v>0</v>
      </c>
      <c r="AT61" s="1426"/>
      <c r="AU61" s="14">
        <f t="shared" si="75"/>
        <v>0</v>
      </c>
      <c r="AV61" s="1426">
        <v>0</v>
      </c>
      <c r="AW61" s="14">
        <f t="shared" si="76"/>
        <v>0</v>
      </c>
      <c r="AX61" s="13">
        <v>0</v>
      </c>
      <c r="AY61" s="14">
        <f t="shared" si="77"/>
        <v>0</v>
      </c>
      <c r="AZ61" s="13">
        <v>0</v>
      </c>
      <c r="BA61" s="14">
        <f t="shared" si="78"/>
        <v>0</v>
      </c>
      <c r="BB61" s="13">
        <v>34.1</v>
      </c>
      <c r="BC61" s="14">
        <f t="shared" si="79"/>
        <v>1.869517543859649</v>
      </c>
      <c r="BD61" s="13">
        <v>0</v>
      </c>
      <c r="BE61" s="14">
        <f t="shared" si="80"/>
        <v>0</v>
      </c>
    </row>
    <row r="62" spans="1:57" ht="12.75" customHeight="1" thickBot="1">
      <c r="A62" s="13" t="s">
        <v>175</v>
      </c>
      <c r="B62" s="13">
        <f t="shared" si="54"/>
        <v>0</v>
      </c>
      <c r="C62" s="14">
        <f t="shared" si="55"/>
        <v>0</v>
      </c>
      <c r="D62" s="13"/>
      <c r="E62" s="14">
        <f t="shared" si="56"/>
        <v>0</v>
      </c>
      <c r="G62" s="14">
        <f t="shared" si="57"/>
        <v>0</v>
      </c>
      <c r="H62" s="13"/>
      <c r="I62" s="14">
        <f t="shared" si="58"/>
        <v>0</v>
      </c>
      <c r="J62" s="13"/>
      <c r="K62" s="14">
        <f t="shared" si="58"/>
        <v>0</v>
      </c>
      <c r="L62" s="13"/>
      <c r="M62" s="14">
        <f t="shared" si="59"/>
        <v>0</v>
      </c>
      <c r="N62" s="13"/>
      <c r="O62" s="14">
        <f t="shared" si="60"/>
        <v>0</v>
      </c>
      <c r="P62" s="13"/>
      <c r="Q62" s="14">
        <f t="shared" si="61"/>
        <v>0</v>
      </c>
      <c r="R62" s="13"/>
      <c r="S62" s="14"/>
      <c r="T62" s="1425">
        <v>0</v>
      </c>
      <c r="U62" s="14">
        <f t="shared" si="62"/>
        <v>0</v>
      </c>
      <c r="V62" s="13"/>
      <c r="W62" s="14">
        <f t="shared" si="63"/>
        <v>0</v>
      </c>
      <c r="X62" s="13"/>
      <c r="Y62" s="14">
        <f t="shared" si="64"/>
        <v>0</v>
      </c>
      <c r="AA62" s="14">
        <f t="shared" si="65"/>
        <v>0</v>
      </c>
      <c r="AC62" s="14">
        <f t="shared" si="66"/>
        <v>0</v>
      </c>
      <c r="AD62" s="13"/>
      <c r="AE62" s="14">
        <f t="shared" si="67"/>
        <v>0</v>
      </c>
      <c r="AF62" s="13"/>
      <c r="AG62" s="14">
        <f t="shared" si="68"/>
        <v>0</v>
      </c>
      <c r="AI62" s="14">
        <f t="shared" si="69"/>
        <v>0</v>
      </c>
      <c r="AJ62" s="1426"/>
      <c r="AK62" s="14">
        <f t="shared" si="70"/>
        <v>0</v>
      </c>
      <c r="AL62" s="13"/>
      <c r="AM62" s="14">
        <f t="shared" si="71"/>
        <v>0</v>
      </c>
      <c r="AO62" s="14">
        <f t="shared" si="72"/>
        <v>0</v>
      </c>
      <c r="AP62" s="13">
        <v>0</v>
      </c>
      <c r="AQ62" s="14">
        <f t="shared" si="73"/>
        <v>0</v>
      </c>
      <c r="AS62" s="14">
        <f t="shared" si="74"/>
        <v>0</v>
      </c>
      <c r="AT62" s="1426"/>
      <c r="AU62" s="14">
        <f t="shared" si="75"/>
        <v>0</v>
      </c>
      <c r="AV62" s="1426">
        <v>0</v>
      </c>
      <c r="AW62" s="14">
        <f t="shared" si="76"/>
        <v>0</v>
      </c>
      <c r="AX62" s="13">
        <v>0</v>
      </c>
      <c r="AY62" s="14">
        <f t="shared" si="77"/>
        <v>0</v>
      </c>
      <c r="AZ62" s="13">
        <v>0</v>
      </c>
      <c r="BA62" s="14">
        <f t="shared" si="78"/>
        <v>0</v>
      </c>
      <c r="BB62" s="13">
        <v>0</v>
      </c>
      <c r="BC62" s="14">
        <f t="shared" si="79"/>
        <v>0</v>
      </c>
      <c r="BD62" s="13">
        <v>0</v>
      </c>
      <c r="BE62" s="14">
        <f t="shared" si="80"/>
        <v>0</v>
      </c>
    </row>
    <row r="63" spans="1:57" ht="12.75" customHeight="1" thickBot="1">
      <c r="A63" s="39" t="s">
        <v>22</v>
      </c>
      <c r="B63" s="5">
        <f t="shared" si="54"/>
        <v>1964.3865444000005</v>
      </c>
      <c r="C63" s="49">
        <f t="shared" si="55"/>
        <v>9.7046112256059036</v>
      </c>
      <c r="D63" s="5">
        <f>SUM(D55:D62)</f>
        <v>14.795</v>
      </c>
      <c r="E63" s="49">
        <f t="shared" si="56"/>
        <v>8.885816507138383</v>
      </c>
      <c r="F63" s="5">
        <f>SUM(F55:F62)</f>
        <v>3.9</v>
      </c>
      <c r="G63" s="49">
        <f t="shared" si="57"/>
        <v>2.97376226676935</v>
      </c>
      <c r="H63" s="5">
        <f>SUM(H55:H62)</f>
        <v>4.5999999999999996</v>
      </c>
      <c r="I63" s="49">
        <f t="shared" si="58"/>
        <v>1.684981684981685</v>
      </c>
      <c r="J63" s="5">
        <f>SUM(J55:J62)</f>
        <v>6.01</v>
      </c>
      <c r="K63" s="49">
        <f t="shared" si="58"/>
        <v>4.2065919605798232</v>
      </c>
      <c r="L63" s="5">
        <f>SUM(L55:L62)</f>
        <v>4.3</v>
      </c>
      <c r="M63" s="49">
        <f t="shared" si="59"/>
        <v>0.36456125476896989</v>
      </c>
      <c r="N63" s="5">
        <f>SUM(N55:N62)</f>
        <v>11.23</v>
      </c>
      <c r="O63" s="49">
        <f t="shared" si="60"/>
        <v>2.1592831872019693</v>
      </c>
      <c r="P63" s="5">
        <f>SUM(P55:P62)</f>
        <v>8.16</v>
      </c>
      <c r="Q63" s="49">
        <f t="shared" si="61"/>
        <v>21.18380062305296</v>
      </c>
      <c r="R63" s="5"/>
      <c r="S63" s="49"/>
      <c r="T63" s="5">
        <f>SUM(T55:T62)</f>
        <v>93.495181000000002</v>
      </c>
      <c r="U63" s="49">
        <f t="shared" si="62"/>
        <v>4.9957350253807107</v>
      </c>
      <c r="V63" s="5">
        <f>SUM(V55:V62)</f>
        <v>53.22</v>
      </c>
      <c r="W63" s="49">
        <f t="shared" si="63"/>
        <v>5.6604375618212952</v>
      </c>
      <c r="X63" s="5">
        <f>SUM(X55:X62)</f>
        <v>564.1</v>
      </c>
      <c r="Y63" s="49">
        <f t="shared" si="64"/>
        <v>56.517383027752729</v>
      </c>
      <c r="Z63" s="5">
        <f>SUM(Z55:Z62)</f>
        <v>235.3</v>
      </c>
      <c r="AA63" s="49">
        <f t="shared" si="65"/>
        <v>21.939393939393938</v>
      </c>
      <c r="AB63" s="5">
        <f>SUM(AB55:AB62)</f>
        <v>11.95</v>
      </c>
      <c r="AC63" s="49">
        <f t="shared" si="66"/>
        <v>5.0445354383891257</v>
      </c>
      <c r="AD63" s="5">
        <f>SUM(AD55:AD62)</f>
        <v>5.27</v>
      </c>
      <c r="AE63" s="49">
        <f t="shared" si="67"/>
        <v>11.605373265800484</v>
      </c>
      <c r="AF63" s="5">
        <f>SUM(AF55:AF62)</f>
        <v>0</v>
      </c>
      <c r="AG63" s="49">
        <f t="shared" si="68"/>
        <v>0</v>
      </c>
      <c r="AH63" s="5">
        <f>SUM(AH55:AH62)</f>
        <v>32.200000000000003</v>
      </c>
      <c r="AI63" s="49">
        <f t="shared" si="69"/>
        <v>1.5628791923506284</v>
      </c>
      <c r="AJ63" s="5">
        <f>SUM(AJ55:AJ62)</f>
        <v>0.1</v>
      </c>
      <c r="AK63" s="49">
        <f t="shared" si="70"/>
        <v>7.1428571428571423</v>
      </c>
      <c r="AL63" s="5">
        <f>SUM(AL55:AL62)</f>
        <v>1.2</v>
      </c>
      <c r="AM63" s="49">
        <f t="shared" si="71"/>
        <v>3.0444983112041015</v>
      </c>
      <c r="AN63" s="5">
        <f>SUM(AN55:AN62)</f>
        <v>0</v>
      </c>
      <c r="AO63" s="49">
        <f t="shared" si="72"/>
        <v>0</v>
      </c>
      <c r="AP63" s="5">
        <v>-1.6560937000000002</v>
      </c>
      <c r="AQ63" s="49">
        <f t="shared" si="73"/>
        <v>-1.3180851732241949</v>
      </c>
      <c r="AR63" s="5">
        <f>SUM(AR55:AR62)</f>
        <v>-0.1</v>
      </c>
      <c r="AS63" s="49">
        <f t="shared" si="74"/>
        <v>-1.9809825673534075E-2</v>
      </c>
      <c r="AT63" s="5">
        <f>SUM(AT55:AT62)</f>
        <v>28.4</v>
      </c>
      <c r="AU63" s="49">
        <f t="shared" si="75"/>
        <v>2.8082665875605657</v>
      </c>
      <c r="AV63" s="5">
        <f>SUM(AV55:AV62)</f>
        <v>19.842457100000001</v>
      </c>
      <c r="AW63" s="49">
        <f t="shared" si="76"/>
        <v>4.9304351614960549</v>
      </c>
      <c r="AX63" s="5">
        <v>19.8</v>
      </c>
      <c r="AY63" s="49">
        <f t="shared" si="77"/>
        <v>2.3956442831215972</v>
      </c>
      <c r="AZ63" s="5">
        <v>145</v>
      </c>
      <c r="BA63" s="49">
        <f t="shared" si="78"/>
        <v>4.9291226161743209</v>
      </c>
      <c r="BB63" s="5">
        <v>572.37</v>
      </c>
      <c r="BC63" s="49">
        <f t="shared" si="79"/>
        <v>31.379934210526315</v>
      </c>
      <c r="BD63" s="5">
        <v>130.9</v>
      </c>
      <c r="BE63" s="49">
        <f t="shared" si="80"/>
        <v>6.9701810436634721</v>
      </c>
    </row>
    <row r="64" spans="1:57" ht="12.75" customHeight="1">
      <c r="A64" s="35"/>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row>
    <row r="65" spans="1:57" ht="12.75" customHeight="1">
      <c r="A65" s="1"/>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c r="BC65" s="103"/>
      <c r="BD65" s="103"/>
      <c r="BE65" s="103"/>
    </row>
    <row r="66" spans="1:57" ht="12.75" customHeight="1">
      <c r="A66" s="13" t="s">
        <v>31</v>
      </c>
      <c r="B66" s="103"/>
      <c r="C66" s="113"/>
      <c r="D66" s="103"/>
      <c r="E66" s="113"/>
      <c r="F66" s="103"/>
      <c r="G66" s="113"/>
      <c r="H66" s="103"/>
      <c r="I66" s="113"/>
      <c r="J66" s="103"/>
      <c r="K66" s="113"/>
      <c r="L66" s="103"/>
      <c r="M66" s="113"/>
      <c r="N66" s="103"/>
      <c r="O66" s="113"/>
      <c r="P66" s="103"/>
      <c r="Q66" s="113"/>
      <c r="R66" s="103">
        <f>'FoF2'!BU44</f>
        <v>0</v>
      </c>
      <c r="S66" s="113"/>
      <c r="T66" s="103"/>
      <c r="U66" s="113"/>
      <c r="V66" s="103">
        <v>915.35</v>
      </c>
      <c r="W66" s="113"/>
      <c r="X66" s="103"/>
      <c r="Y66" s="113"/>
      <c r="Z66" s="103"/>
      <c r="AA66" s="113"/>
      <c r="AB66" s="103"/>
      <c r="AC66" s="113"/>
      <c r="AD66" s="103"/>
      <c r="AE66" s="113"/>
      <c r="AF66" s="103"/>
      <c r="AG66" s="113"/>
      <c r="AH66" s="103">
        <v>426.8</v>
      </c>
      <c r="AI66" s="113"/>
      <c r="AJ66" s="103"/>
      <c r="AK66" s="113"/>
      <c r="AL66" s="103"/>
      <c r="AM66" s="113"/>
      <c r="AN66" s="103"/>
      <c r="AO66" s="113"/>
      <c r="AP66" s="103">
        <v>15.732041789999998</v>
      </c>
      <c r="AQ66" s="113"/>
      <c r="AR66" s="103">
        <v>174.8</v>
      </c>
      <c r="AS66" s="113"/>
      <c r="AT66" s="103"/>
      <c r="AU66" s="113"/>
      <c r="AV66" s="103"/>
      <c r="AW66" s="113"/>
      <c r="AX66" s="103"/>
      <c r="AY66" s="113"/>
      <c r="AZ66" s="103">
        <v>270.11</v>
      </c>
      <c r="BA66" s="113"/>
      <c r="BB66" s="103">
        <v>1406.77</v>
      </c>
      <c r="BC66" s="113"/>
      <c r="BD66" s="103">
        <v>1369.65</v>
      </c>
      <c r="BE66" s="113"/>
    </row>
    <row r="67" spans="1:57" ht="12.75" customHeight="1">
      <c r="A67" s="1"/>
      <c r="B67" s="103"/>
      <c r="C67" s="113"/>
      <c r="D67" s="103"/>
      <c r="E67" s="113"/>
      <c r="F67" s="103"/>
      <c r="G67" s="113"/>
      <c r="H67" s="103"/>
      <c r="I67" s="113"/>
      <c r="J67" s="103"/>
      <c r="K67" s="113"/>
      <c r="L67" s="103"/>
      <c r="M67" s="113"/>
      <c r="N67" s="103"/>
      <c r="O67" s="113"/>
      <c r="P67" s="103"/>
      <c r="Q67" s="113"/>
      <c r="R67" s="113"/>
      <c r="S67" s="113"/>
      <c r="T67" s="103"/>
      <c r="U67" s="113"/>
      <c r="V67" s="103"/>
      <c r="W67" s="113"/>
      <c r="X67" s="103"/>
      <c r="Y67" s="113"/>
      <c r="Z67" s="103"/>
      <c r="AA67" s="113"/>
      <c r="AB67" s="103"/>
      <c r="AC67" s="113"/>
      <c r="AD67" s="103"/>
      <c r="AE67" s="113"/>
      <c r="AF67" s="103"/>
      <c r="AG67" s="113"/>
      <c r="AH67" s="103"/>
      <c r="AI67" s="113"/>
      <c r="AJ67" s="103"/>
      <c r="AK67" s="113"/>
      <c r="AL67" s="113"/>
      <c r="AM67" s="113"/>
      <c r="AN67" s="103"/>
      <c r="AO67" s="113"/>
      <c r="AP67" s="103"/>
      <c r="AQ67" s="113"/>
      <c r="AR67" s="103"/>
      <c r="AS67" s="113"/>
      <c r="AT67" s="103"/>
      <c r="AU67" s="113"/>
      <c r="AV67" s="103"/>
      <c r="AW67" s="113"/>
      <c r="AX67" s="103"/>
      <c r="AY67" s="113"/>
      <c r="AZ67" s="103"/>
      <c r="BA67" s="113"/>
      <c r="BB67" s="103"/>
      <c r="BC67" s="113"/>
      <c r="BD67" s="103"/>
      <c r="BE67" s="113"/>
    </row>
    <row r="68" spans="1:57" ht="12.75" customHeight="1">
      <c r="A68" s="11"/>
      <c r="B68" s="13"/>
      <c r="C68" s="113"/>
      <c r="D68" s="103"/>
      <c r="E68" s="113"/>
      <c r="F68" s="103"/>
      <c r="G68" s="113"/>
      <c r="H68" s="103"/>
      <c r="I68" s="113"/>
      <c r="J68" s="103"/>
      <c r="K68" s="113"/>
      <c r="L68" s="103"/>
      <c r="M68" s="113"/>
      <c r="N68" s="103"/>
      <c r="O68" s="113"/>
      <c r="P68" s="103"/>
      <c r="Q68" s="113"/>
      <c r="R68" s="113"/>
      <c r="S68" s="113"/>
      <c r="T68" s="103"/>
      <c r="U68" s="113"/>
      <c r="V68" s="103"/>
      <c r="W68" s="113"/>
      <c r="X68" s="103"/>
      <c r="Y68" s="113"/>
      <c r="Z68" s="103"/>
      <c r="AA68" s="113"/>
      <c r="AB68" s="103"/>
      <c r="AC68" s="113"/>
      <c r="AD68" s="103"/>
      <c r="AE68" s="113"/>
      <c r="AF68" s="103"/>
      <c r="AG68" s="113"/>
      <c r="AH68" s="103"/>
      <c r="AI68" s="113"/>
      <c r="AJ68" s="103"/>
      <c r="AK68" s="113"/>
      <c r="AL68" s="113"/>
      <c r="AM68" s="113"/>
      <c r="AN68" s="103"/>
      <c r="AO68" s="113"/>
      <c r="AP68" s="103"/>
      <c r="AQ68" s="113"/>
      <c r="AR68" s="103"/>
      <c r="AS68" s="113"/>
      <c r="AT68" s="103"/>
      <c r="AU68" s="113"/>
      <c r="AV68" s="103"/>
      <c r="AW68" s="113"/>
      <c r="AX68" s="103"/>
      <c r="AY68" s="113"/>
      <c r="AZ68" s="103"/>
      <c r="BA68" s="113"/>
      <c r="BB68" s="103"/>
      <c r="BC68" s="113"/>
      <c r="BD68" s="103"/>
      <c r="BE68" s="113"/>
    </row>
    <row r="69" spans="1:57" ht="12.75" customHeight="1">
      <c r="A69" s="11"/>
      <c r="B69" s="13"/>
      <c r="C69" s="113"/>
      <c r="D69" s="103"/>
      <c r="E69" s="113"/>
      <c r="F69" s="103"/>
      <c r="G69" s="113"/>
      <c r="H69" s="103"/>
      <c r="I69" s="113"/>
      <c r="J69" s="103"/>
      <c r="K69" s="113"/>
      <c r="L69" s="103"/>
      <c r="M69" s="113"/>
      <c r="N69" s="103"/>
      <c r="O69" s="113"/>
      <c r="P69" s="103"/>
      <c r="Q69" s="113"/>
      <c r="R69" s="113"/>
      <c r="S69" s="113"/>
      <c r="T69" s="103"/>
      <c r="U69" s="113"/>
      <c r="V69" s="103"/>
      <c r="W69" s="113"/>
      <c r="X69" s="103"/>
      <c r="Y69" s="113"/>
      <c r="Z69" s="103"/>
      <c r="AA69" s="113"/>
      <c r="AB69" s="103"/>
      <c r="AC69" s="113"/>
      <c r="AD69" s="103"/>
      <c r="AE69" s="113"/>
      <c r="AF69" s="103"/>
      <c r="AG69" s="113"/>
      <c r="AH69" s="103"/>
      <c r="AI69" s="113"/>
      <c r="AJ69" s="103"/>
      <c r="AK69" s="113"/>
      <c r="AL69" s="113"/>
      <c r="AM69" s="113"/>
      <c r="AN69" s="103"/>
      <c r="AO69" s="113"/>
      <c r="AP69" s="103"/>
      <c r="AQ69" s="113"/>
      <c r="AR69" s="103"/>
      <c r="AS69" s="113"/>
      <c r="AT69" s="103"/>
      <c r="AU69" s="113"/>
      <c r="AV69" s="103"/>
      <c r="AW69" s="113"/>
      <c r="AX69" s="103"/>
      <c r="AY69" s="113"/>
      <c r="AZ69" s="103"/>
      <c r="BA69" s="113"/>
      <c r="BB69" s="103"/>
      <c r="BC69" s="113"/>
      <c r="BD69" s="103"/>
      <c r="BE69" s="113"/>
    </row>
    <row r="70" spans="1:57" ht="12.75" customHeight="1">
      <c r="A70" s="11"/>
      <c r="B70" s="13"/>
      <c r="C70" s="113"/>
      <c r="D70" s="103"/>
      <c r="E70" s="113"/>
      <c r="F70" s="103"/>
      <c r="G70" s="113"/>
      <c r="H70" s="103"/>
      <c r="I70" s="113"/>
      <c r="J70" s="103"/>
      <c r="K70" s="113"/>
      <c r="L70" s="103"/>
      <c r="M70" s="113"/>
      <c r="N70" s="103"/>
      <c r="O70" s="113"/>
      <c r="P70" s="103"/>
      <c r="Q70" s="113"/>
      <c r="R70" s="113"/>
      <c r="S70" s="113"/>
      <c r="T70" s="103"/>
      <c r="U70" s="113"/>
      <c r="V70" s="103"/>
      <c r="W70" s="113"/>
      <c r="X70" s="103"/>
      <c r="Y70" s="113"/>
      <c r="Z70" s="103"/>
      <c r="AA70" s="113"/>
      <c r="AB70" s="103"/>
      <c r="AC70" s="113"/>
      <c r="AD70" s="103"/>
      <c r="AE70" s="113"/>
      <c r="AF70" s="103"/>
      <c r="AG70" s="113"/>
      <c r="AH70" s="103"/>
      <c r="AI70" s="113"/>
      <c r="AJ70" s="103"/>
      <c r="AK70" s="113"/>
      <c r="AL70" s="113"/>
      <c r="AM70" s="113"/>
      <c r="AN70" s="103"/>
      <c r="AO70" s="113"/>
      <c r="AP70" s="103"/>
      <c r="AQ70" s="113"/>
      <c r="AR70" s="103"/>
      <c r="AS70" s="113"/>
      <c r="AT70" s="103"/>
      <c r="AU70" s="113"/>
      <c r="AV70" s="103"/>
      <c r="AW70" s="113"/>
      <c r="AX70" s="103"/>
      <c r="AY70" s="113"/>
      <c r="AZ70" s="103"/>
      <c r="BA70" s="113"/>
      <c r="BB70" s="103"/>
      <c r="BC70" s="113"/>
      <c r="BD70" s="103"/>
      <c r="BE70" s="113"/>
    </row>
    <row r="71" spans="1:57" ht="12.75" customHeight="1">
      <c r="A71" s="11"/>
      <c r="B71" s="103"/>
      <c r="C71" s="113"/>
      <c r="D71" s="103"/>
      <c r="E71" s="113"/>
      <c r="F71" s="103"/>
      <c r="G71" s="113"/>
      <c r="H71" s="103"/>
      <c r="I71" s="113"/>
      <c r="J71" s="103"/>
      <c r="K71" s="113"/>
      <c r="L71" s="103"/>
      <c r="M71" s="113"/>
      <c r="N71" s="103"/>
      <c r="O71" s="113"/>
      <c r="P71" s="103"/>
      <c r="Q71" s="113"/>
      <c r="R71" s="113"/>
      <c r="S71" s="113"/>
      <c r="T71" s="103"/>
      <c r="U71" s="113"/>
      <c r="V71" s="103"/>
      <c r="W71" s="113"/>
      <c r="X71" s="103"/>
      <c r="Y71" s="113"/>
      <c r="Z71" s="103"/>
      <c r="AA71" s="113"/>
      <c r="AB71" s="103"/>
      <c r="AC71" s="113"/>
      <c r="AD71" s="103"/>
      <c r="AE71" s="113"/>
      <c r="AF71" s="103"/>
      <c r="AG71" s="113"/>
      <c r="AH71" s="103"/>
      <c r="AI71" s="113"/>
      <c r="AJ71" s="103"/>
      <c r="AK71" s="113"/>
      <c r="AL71" s="113"/>
      <c r="AM71" s="113"/>
      <c r="AN71" s="103"/>
      <c r="AO71" s="113"/>
      <c r="AP71" s="103"/>
      <c r="AQ71" s="113"/>
      <c r="AR71" s="103"/>
      <c r="AS71" s="113"/>
      <c r="AT71" s="103"/>
      <c r="AU71" s="113"/>
      <c r="AV71" s="103"/>
      <c r="AW71" s="113"/>
      <c r="AX71" s="103"/>
      <c r="AY71" s="113"/>
      <c r="AZ71" s="103"/>
      <c r="BA71" s="113"/>
      <c r="BB71" s="103"/>
      <c r="BC71" s="113"/>
      <c r="BD71" s="103"/>
      <c r="BE71" s="113"/>
    </row>
    <row r="72" spans="1:57" ht="12.75" customHeight="1">
      <c r="A72" s="11"/>
      <c r="B72" s="13"/>
      <c r="C72" s="113"/>
      <c r="D72" s="103"/>
      <c r="E72" s="113"/>
      <c r="F72" s="103"/>
      <c r="G72" s="113"/>
      <c r="H72" s="103"/>
      <c r="I72" s="113"/>
      <c r="J72" s="103"/>
      <c r="K72" s="113"/>
      <c r="L72" s="103"/>
      <c r="M72" s="113"/>
      <c r="N72" s="103"/>
      <c r="O72" s="113"/>
      <c r="P72" s="103"/>
      <c r="Q72" s="113"/>
      <c r="R72" s="113"/>
      <c r="S72" s="113"/>
      <c r="T72" s="103"/>
      <c r="U72" s="113"/>
      <c r="V72" s="103"/>
      <c r="W72" s="113"/>
      <c r="X72" s="103"/>
      <c r="Y72" s="113"/>
      <c r="Z72" s="103"/>
      <c r="AA72" s="113"/>
      <c r="AB72" s="103"/>
      <c r="AC72" s="113"/>
      <c r="AD72" s="103"/>
      <c r="AE72" s="113"/>
      <c r="AF72" s="103"/>
      <c r="AG72" s="113"/>
      <c r="AH72" s="103"/>
      <c r="AI72" s="113"/>
      <c r="AJ72" s="103"/>
      <c r="AK72" s="113"/>
      <c r="AL72" s="113"/>
      <c r="AM72" s="113"/>
      <c r="AN72" s="103"/>
      <c r="AO72" s="113"/>
      <c r="AP72" s="103"/>
      <c r="AQ72" s="113"/>
      <c r="AR72" s="103"/>
      <c r="AS72" s="113"/>
      <c r="AT72" s="103"/>
      <c r="AU72" s="113"/>
      <c r="AV72" s="103"/>
      <c r="AW72" s="113"/>
      <c r="AX72" s="103"/>
      <c r="AY72" s="113"/>
      <c r="AZ72" s="103"/>
      <c r="BA72" s="113"/>
      <c r="BB72" s="103"/>
      <c r="BC72" s="113"/>
      <c r="BD72" s="103"/>
      <c r="BE72" s="113"/>
    </row>
    <row r="73" spans="1:57" ht="12.75" customHeight="1">
      <c r="A73" s="11"/>
      <c r="B73" s="103"/>
      <c r="C73" s="113"/>
      <c r="D73" s="103"/>
      <c r="E73" s="113"/>
      <c r="F73" s="113"/>
      <c r="G73" s="113"/>
      <c r="H73" s="113"/>
      <c r="I73" s="113"/>
      <c r="J73" s="113"/>
      <c r="K73" s="113"/>
      <c r="L73" s="113"/>
      <c r="M73" s="113"/>
      <c r="N73" s="113"/>
      <c r="O73" s="113"/>
      <c r="Q73" s="113"/>
      <c r="R73" s="113"/>
      <c r="S73" s="113"/>
      <c r="T73" s="113"/>
      <c r="U73" s="113"/>
      <c r="V73" s="103"/>
      <c r="W73" s="113"/>
      <c r="X73" s="103"/>
      <c r="Y73" s="113"/>
      <c r="Z73" s="113"/>
      <c r="AA73" s="113"/>
      <c r="AB73" s="113"/>
      <c r="AC73" s="113"/>
      <c r="AD73" s="113"/>
      <c r="AE73" s="113"/>
      <c r="AF73" s="103"/>
      <c r="AG73" s="113"/>
      <c r="AH73" s="113"/>
      <c r="AI73" s="113"/>
      <c r="AJ73" s="113"/>
      <c r="AK73" s="113"/>
      <c r="AL73" s="113"/>
      <c r="AM73" s="113"/>
      <c r="AN73" s="113"/>
      <c r="AO73" s="113"/>
      <c r="AP73" s="113"/>
      <c r="AQ73" s="113"/>
      <c r="AR73" s="113"/>
      <c r="AS73" s="113"/>
      <c r="AT73" s="103"/>
      <c r="AU73" s="113"/>
      <c r="AW73" s="113"/>
      <c r="AY73" s="113"/>
      <c r="BA73" s="113"/>
      <c r="BC73" s="113"/>
      <c r="BE73" s="113"/>
    </row>
    <row r="74" spans="1:57" ht="12.75" customHeight="1">
      <c r="A74" s="11"/>
      <c r="B74" s="116"/>
      <c r="C74" s="116"/>
      <c r="D74" s="103"/>
      <c r="E74" s="116"/>
      <c r="F74" s="14"/>
      <c r="G74" s="116"/>
      <c r="H74" s="116"/>
      <c r="I74" s="116"/>
      <c r="J74" s="116"/>
      <c r="K74" s="116"/>
      <c r="L74" s="13"/>
      <c r="M74" s="116"/>
      <c r="N74" s="13"/>
      <c r="O74" s="116"/>
      <c r="Q74" s="116"/>
      <c r="R74" s="13"/>
      <c r="S74" s="116"/>
      <c r="T74" s="14"/>
      <c r="U74" s="116"/>
      <c r="V74" s="103"/>
      <c r="W74" s="116"/>
      <c r="X74" s="103"/>
      <c r="Y74" s="116"/>
      <c r="Z74" s="14"/>
      <c r="AA74" s="116"/>
      <c r="AB74" s="14"/>
      <c r="AC74" s="116"/>
      <c r="AD74" s="13"/>
      <c r="AE74" s="116"/>
      <c r="AF74" s="103"/>
      <c r="AG74" s="116"/>
      <c r="AH74" s="14"/>
      <c r="AI74" s="116"/>
      <c r="AJ74" s="14"/>
      <c r="AK74" s="116"/>
      <c r="AL74" s="116"/>
      <c r="AM74" s="116"/>
      <c r="AN74" s="14"/>
      <c r="AO74" s="116"/>
      <c r="AP74" s="14"/>
      <c r="AQ74" s="116"/>
      <c r="AR74" s="14"/>
      <c r="AS74" s="116"/>
      <c r="AT74" s="103"/>
      <c r="AU74" s="116"/>
      <c r="AW74" s="116"/>
      <c r="AY74" s="116"/>
      <c r="BA74" s="116"/>
      <c r="BC74" s="116"/>
      <c r="BE74" s="116"/>
    </row>
    <row r="75" spans="1:57" ht="12.75" customHeight="1">
      <c r="A75" s="1"/>
      <c r="B75" s="13"/>
      <c r="C75" s="117"/>
      <c r="D75" s="117"/>
      <c r="E75" s="117"/>
      <c r="F75" s="50"/>
      <c r="G75" s="117"/>
      <c r="H75" s="117"/>
      <c r="I75" s="117"/>
      <c r="J75" s="117"/>
      <c r="K75" s="117"/>
      <c r="L75" s="50"/>
      <c r="M75" s="117"/>
      <c r="N75" s="50"/>
      <c r="O75" s="117"/>
      <c r="Q75" s="117"/>
      <c r="R75" s="50"/>
      <c r="S75" s="117"/>
      <c r="T75" s="50"/>
      <c r="U75" s="117"/>
      <c r="V75" s="117"/>
      <c r="W75" s="117"/>
      <c r="X75" s="117"/>
      <c r="Y75" s="117"/>
      <c r="Z75" s="50"/>
      <c r="AA75" s="117"/>
      <c r="AB75" s="50"/>
      <c r="AC75" s="117"/>
      <c r="AD75" s="50"/>
      <c r="AE75" s="117"/>
      <c r="AF75" s="117"/>
      <c r="AG75" s="117"/>
      <c r="AH75" s="50"/>
      <c r="AI75" s="117"/>
      <c r="AJ75" s="50"/>
      <c r="AK75" s="117"/>
      <c r="AL75" s="117"/>
      <c r="AM75" s="117"/>
      <c r="AN75" s="50"/>
      <c r="AO75" s="117"/>
      <c r="AP75" s="50"/>
      <c r="AQ75" s="117"/>
      <c r="AR75" s="50"/>
      <c r="AS75" s="117"/>
      <c r="AT75" s="117"/>
      <c r="AU75" s="117"/>
      <c r="AW75" s="117"/>
      <c r="AY75" s="117"/>
      <c r="BA75" s="117"/>
      <c r="BC75" s="117"/>
      <c r="BE75" s="117"/>
    </row>
    <row r="76" spans="1:57" ht="12.75" customHeight="1">
      <c r="A76" s="1"/>
      <c r="B76" s="117"/>
      <c r="C76" s="117"/>
      <c r="D76" s="117"/>
      <c r="E76" s="117"/>
      <c r="F76" s="50"/>
      <c r="G76" s="117"/>
      <c r="H76" s="117"/>
      <c r="I76" s="117"/>
      <c r="J76" s="117"/>
      <c r="K76" s="117"/>
      <c r="L76" s="50"/>
      <c r="M76" s="117"/>
      <c r="N76" s="50"/>
      <c r="O76" s="117"/>
      <c r="Q76" s="117"/>
      <c r="R76" s="50"/>
      <c r="S76" s="117"/>
      <c r="T76" s="50"/>
      <c r="U76" s="117"/>
      <c r="V76" s="117"/>
      <c r="W76" s="117"/>
      <c r="X76" s="117"/>
      <c r="Y76" s="117"/>
      <c r="Z76" s="50"/>
      <c r="AA76" s="117"/>
      <c r="AB76" s="50"/>
      <c r="AC76" s="117"/>
      <c r="AD76" s="50"/>
      <c r="AE76" s="117"/>
      <c r="AF76" s="117"/>
      <c r="AG76" s="117"/>
      <c r="AH76" s="50"/>
      <c r="AI76" s="117"/>
      <c r="AJ76" s="50"/>
      <c r="AK76" s="117"/>
      <c r="AL76" s="117"/>
      <c r="AM76" s="117"/>
      <c r="AN76" s="50"/>
      <c r="AO76" s="117"/>
      <c r="AP76" s="50"/>
      <c r="AQ76" s="117"/>
      <c r="AR76" s="50"/>
      <c r="AS76" s="117"/>
      <c r="AT76" s="117"/>
      <c r="AU76" s="117"/>
      <c r="AW76" s="117"/>
      <c r="AY76" s="117"/>
      <c r="BA76" s="117"/>
      <c r="BC76" s="117"/>
      <c r="BE76" s="117"/>
    </row>
    <row r="77" spans="1:57" ht="12.75" customHeight="1">
      <c r="A77" s="1"/>
    </row>
    <row r="78" spans="1:57" ht="12.75" customHeight="1">
      <c r="B78" s="11"/>
      <c r="D78" s="11"/>
      <c r="F78" s="40"/>
      <c r="T78" s="40"/>
      <c r="V78" s="11"/>
      <c r="X78" s="11"/>
      <c r="Z78" s="40"/>
      <c r="AB78" s="40"/>
      <c r="AF78" s="11"/>
      <c r="AH78" s="40"/>
      <c r="AJ78" s="40"/>
      <c r="AN78" s="40"/>
      <c r="AP78" s="40"/>
      <c r="AR78" s="40"/>
      <c r="AT78" s="11"/>
    </row>
    <row r="79" spans="1:57" ht="12.75" customHeight="1">
      <c r="D79" s="11"/>
      <c r="F79" s="40"/>
      <c r="T79" s="40"/>
      <c r="V79" s="11"/>
      <c r="X79" s="11"/>
      <c r="Z79" s="40"/>
      <c r="AB79" s="40"/>
      <c r="AF79" s="11"/>
      <c r="AH79" s="40"/>
      <c r="AJ79" s="40"/>
      <c r="AN79" s="40"/>
      <c r="AP79" s="40"/>
      <c r="AR79" s="40"/>
    </row>
    <row r="80" spans="1:57" ht="12.75" customHeight="1">
      <c r="B80" s="68"/>
      <c r="C80" s="68"/>
      <c r="D80" s="68"/>
      <c r="E80" s="68"/>
      <c r="F80" s="48"/>
      <c r="G80" s="68"/>
      <c r="H80" s="68"/>
      <c r="I80" s="68"/>
      <c r="J80" s="68"/>
      <c r="K80" s="68"/>
      <c r="L80" s="68"/>
      <c r="M80" s="68"/>
      <c r="N80" s="68"/>
      <c r="O80" s="68"/>
      <c r="Q80" s="68"/>
      <c r="R80" s="68"/>
      <c r="S80" s="68"/>
      <c r="T80" s="48"/>
      <c r="U80" s="68"/>
      <c r="V80" s="68"/>
      <c r="W80" s="68"/>
      <c r="X80" s="68"/>
      <c r="Y80" s="68"/>
      <c r="Z80" s="48"/>
      <c r="AA80" s="68"/>
      <c r="AB80" s="48"/>
      <c r="AC80" s="68"/>
      <c r="AD80" s="68"/>
      <c r="AE80" s="68"/>
      <c r="AF80" s="68"/>
      <c r="AG80" s="68"/>
      <c r="AH80" s="48"/>
      <c r="AI80" s="68"/>
      <c r="AJ80" s="48"/>
      <c r="AK80" s="68"/>
      <c r="AL80" s="68"/>
      <c r="AM80" s="68"/>
      <c r="AN80" s="48"/>
      <c r="AO80" s="68"/>
      <c r="AP80" s="48"/>
      <c r="AQ80" s="68"/>
      <c r="AR80" s="48"/>
      <c r="AS80" s="68"/>
      <c r="AT80" s="68"/>
      <c r="AU80" s="68"/>
      <c r="AW80" s="68"/>
      <c r="AY80" s="68"/>
      <c r="BA80" s="68"/>
      <c r="BC80" s="68"/>
      <c r="BE80" s="68"/>
    </row>
    <row r="81" spans="1:57" ht="12.75" customHeight="1">
      <c r="B81" s="13"/>
      <c r="C81" s="14"/>
      <c r="D81" s="13"/>
      <c r="E81" s="14"/>
      <c r="F81" s="14"/>
      <c r="G81" s="14"/>
      <c r="H81" s="14"/>
      <c r="I81" s="14"/>
      <c r="J81" s="14"/>
      <c r="K81" s="14"/>
      <c r="L81" s="14"/>
      <c r="M81" s="14"/>
      <c r="N81" s="14"/>
      <c r="O81" s="14"/>
      <c r="Q81" s="14"/>
      <c r="R81" s="14"/>
      <c r="S81" s="14"/>
      <c r="T81" s="14"/>
      <c r="U81" s="14"/>
      <c r="V81" s="13"/>
      <c r="W81" s="14"/>
      <c r="X81" s="13"/>
      <c r="Y81" s="14"/>
      <c r="Z81" s="14"/>
      <c r="AA81" s="14"/>
      <c r="AB81" s="14"/>
      <c r="AC81" s="14"/>
      <c r="AD81" s="14"/>
      <c r="AE81" s="14"/>
      <c r="AF81" s="13"/>
      <c r="AG81" s="14"/>
      <c r="AH81" s="14"/>
      <c r="AI81" s="14"/>
      <c r="AJ81" s="14"/>
      <c r="AK81" s="14"/>
      <c r="AL81" s="14"/>
      <c r="AM81" s="14"/>
      <c r="AN81" s="14"/>
      <c r="AO81" s="14"/>
      <c r="AP81" s="14"/>
      <c r="AQ81" s="14"/>
      <c r="AR81" s="14"/>
      <c r="AS81" s="14"/>
      <c r="AT81" s="13"/>
      <c r="AU81" s="14"/>
      <c r="AW81" s="14"/>
      <c r="AY81" s="14"/>
      <c r="BA81" s="14"/>
      <c r="BC81" s="14"/>
      <c r="BE81" s="14"/>
    </row>
    <row r="82" spans="1:57" ht="12.75" customHeight="1">
      <c r="A82" s="1"/>
      <c r="B82" s="13"/>
      <c r="C82" s="14"/>
      <c r="D82" s="13"/>
      <c r="E82" s="14"/>
      <c r="F82" s="14"/>
      <c r="G82" s="14"/>
      <c r="H82" s="14"/>
      <c r="I82" s="14"/>
      <c r="J82" s="14"/>
      <c r="K82" s="14"/>
      <c r="L82" s="14"/>
      <c r="M82" s="14"/>
      <c r="N82" s="14"/>
      <c r="O82" s="14"/>
      <c r="Q82" s="14"/>
      <c r="R82" s="14"/>
      <c r="S82" s="14"/>
      <c r="T82" s="14"/>
      <c r="U82" s="14"/>
      <c r="V82" s="13"/>
      <c r="W82" s="14"/>
      <c r="X82" s="13"/>
      <c r="Y82" s="14"/>
      <c r="Z82" s="14"/>
      <c r="AA82" s="14"/>
      <c r="AB82" s="14"/>
      <c r="AC82" s="14"/>
      <c r="AD82" s="14"/>
      <c r="AE82" s="14"/>
      <c r="AF82" s="13"/>
      <c r="AG82" s="14"/>
      <c r="AH82" s="14"/>
      <c r="AI82" s="14"/>
      <c r="AJ82" s="14"/>
      <c r="AK82" s="14"/>
      <c r="AL82" s="14"/>
      <c r="AM82" s="14"/>
      <c r="AN82" s="14"/>
      <c r="AO82" s="14"/>
      <c r="AP82" s="14"/>
      <c r="AQ82" s="14"/>
      <c r="AR82" s="14"/>
      <c r="AS82" s="14"/>
      <c r="AT82" s="13"/>
      <c r="AU82" s="14"/>
      <c r="AW82" s="14"/>
      <c r="AY82" s="14"/>
      <c r="BA82" s="14"/>
      <c r="BC82" s="14"/>
      <c r="BE82" s="14"/>
    </row>
    <row r="83" spans="1:57" ht="12.75" customHeight="1">
      <c r="B83" s="13"/>
      <c r="C83" s="14"/>
      <c r="D83" s="13"/>
      <c r="E83" s="14"/>
      <c r="F83" s="14"/>
      <c r="G83" s="14"/>
      <c r="H83" s="14"/>
      <c r="I83" s="14"/>
      <c r="J83" s="14"/>
      <c r="K83" s="14"/>
      <c r="L83" s="13"/>
      <c r="M83" s="14"/>
      <c r="N83" s="14"/>
      <c r="O83" s="14"/>
      <c r="Q83" s="14"/>
      <c r="R83" s="14"/>
      <c r="S83" s="14"/>
      <c r="T83" s="14"/>
      <c r="U83" s="14"/>
      <c r="V83" s="13"/>
      <c r="W83" s="14"/>
      <c r="X83" s="13"/>
      <c r="Y83" s="14"/>
      <c r="Z83" s="14"/>
      <c r="AA83" s="14"/>
      <c r="AB83" s="14"/>
      <c r="AC83" s="14"/>
      <c r="AD83" s="14"/>
      <c r="AE83" s="14"/>
      <c r="AF83" s="13"/>
      <c r="AG83" s="14"/>
      <c r="AH83" s="14"/>
      <c r="AI83" s="14"/>
      <c r="AJ83" s="14"/>
      <c r="AK83" s="14"/>
      <c r="AL83" s="14"/>
      <c r="AM83" s="14"/>
      <c r="AN83" s="14"/>
      <c r="AO83" s="14"/>
      <c r="AP83" s="14"/>
      <c r="AQ83" s="14"/>
      <c r="AR83" s="14"/>
      <c r="AS83" s="14"/>
      <c r="AT83" s="13"/>
      <c r="AU83" s="14"/>
      <c r="AW83" s="14"/>
      <c r="AY83" s="14"/>
      <c r="BA83" s="14"/>
      <c r="BC83" s="14"/>
      <c r="BE83" s="14"/>
    </row>
    <row r="84" spans="1:57" ht="12.75" customHeight="1">
      <c r="B84" s="13"/>
      <c r="C84" s="14"/>
      <c r="D84" s="13"/>
      <c r="E84" s="14"/>
      <c r="F84" s="14"/>
      <c r="G84" s="14"/>
      <c r="H84" s="14"/>
      <c r="I84" s="14"/>
      <c r="J84" s="14"/>
      <c r="K84" s="14"/>
      <c r="L84" s="13"/>
      <c r="M84" s="14"/>
      <c r="N84" s="14"/>
      <c r="O84" s="14"/>
      <c r="Q84" s="14"/>
      <c r="R84" s="14"/>
      <c r="S84" s="14"/>
      <c r="T84" s="14"/>
      <c r="U84" s="14"/>
      <c r="V84" s="13"/>
      <c r="W84" s="14"/>
      <c r="X84" s="13"/>
      <c r="Y84" s="14"/>
      <c r="Z84" s="14"/>
      <c r="AA84" s="14"/>
      <c r="AB84" s="14"/>
      <c r="AC84" s="14"/>
      <c r="AD84" s="14"/>
      <c r="AE84" s="14"/>
      <c r="AF84" s="13"/>
      <c r="AG84" s="14"/>
      <c r="AH84" s="14"/>
      <c r="AI84" s="14"/>
      <c r="AJ84" s="14"/>
      <c r="AK84" s="14"/>
      <c r="AL84" s="14"/>
      <c r="AM84" s="14"/>
      <c r="AN84" s="14"/>
      <c r="AO84" s="14"/>
      <c r="AP84" s="14"/>
      <c r="AQ84" s="14"/>
      <c r="AR84" s="14"/>
      <c r="AS84" s="14"/>
      <c r="AT84" s="13"/>
      <c r="AU84" s="14"/>
      <c r="AW84" s="14"/>
      <c r="AY84" s="14"/>
      <c r="BA84" s="14"/>
      <c r="BC84" s="14"/>
      <c r="BE84" s="14"/>
    </row>
    <row r="85" spans="1:57" ht="12.75" customHeight="1">
      <c r="A85" s="1"/>
      <c r="B85" s="13"/>
      <c r="C85" s="14"/>
      <c r="D85" s="13"/>
      <c r="E85" s="14"/>
      <c r="F85" s="14"/>
      <c r="G85" s="14"/>
      <c r="H85" s="14"/>
      <c r="I85" s="14"/>
      <c r="J85" s="14"/>
      <c r="K85" s="14"/>
      <c r="L85" s="13"/>
      <c r="M85" s="14"/>
      <c r="N85" s="14"/>
      <c r="O85" s="14"/>
      <c r="Q85" s="14"/>
      <c r="R85" s="14"/>
      <c r="S85" s="14"/>
      <c r="T85" s="14"/>
      <c r="U85" s="14"/>
      <c r="V85" s="13"/>
      <c r="W85" s="14"/>
      <c r="X85" s="13"/>
      <c r="Y85" s="14"/>
      <c r="Z85" s="14"/>
      <c r="AA85" s="14"/>
      <c r="AB85" s="14"/>
      <c r="AC85" s="14"/>
      <c r="AD85" s="14"/>
      <c r="AE85" s="14"/>
      <c r="AF85" s="13"/>
      <c r="AG85" s="14"/>
      <c r="AH85" s="14"/>
      <c r="AI85" s="14"/>
      <c r="AJ85" s="14"/>
      <c r="AK85" s="14"/>
      <c r="AL85" s="14"/>
      <c r="AM85" s="14"/>
      <c r="AN85" s="14"/>
      <c r="AO85" s="14"/>
      <c r="AP85" s="14"/>
      <c r="AQ85" s="14"/>
      <c r="AR85" s="14"/>
      <c r="AS85" s="14"/>
      <c r="AT85" s="13"/>
      <c r="AU85" s="14"/>
      <c r="AW85" s="14"/>
      <c r="AY85" s="14"/>
      <c r="BA85" s="14"/>
      <c r="BC85" s="14"/>
      <c r="BE85" s="14"/>
    </row>
    <row r="86" spans="1:57" ht="12.75" customHeight="1">
      <c r="B86" s="13"/>
      <c r="C86" s="14"/>
      <c r="D86" s="13"/>
      <c r="E86" s="14"/>
      <c r="F86" s="14"/>
      <c r="G86" s="14"/>
      <c r="H86" s="14"/>
      <c r="I86" s="14"/>
      <c r="J86" s="14"/>
      <c r="K86" s="14"/>
      <c r="L86" s="13"/>
      <c r="M86" s="14"/>
      <c r="N86" s="14"/>
      <c r="O86" s="14"/>
      <c r="Q86" s="14"/>
      <c r="R86" s="14"/>
      <c r="S86" s="14"/>
      <c r="T86" s="14"/>
      <c r="U86" s="14"/>
      <c r="V86" s="13"/>
      <c r="W86" s="14"/>
      <c r="X86" s="13"/>
      <c r="Y86" s="14"/>
      <c r="Z86" s="14"/>
      <c r="AA86" s="14"/>
      <c r="AB86" s="14"/>
      <c r="AC86" s="14"/>
      <c r="AD86" s="14"/>
      <c r="AE86" s="14"/>
      <c r="AF86" s="13"/>
      <c r="AG86" s="14"/>
      <c r="AH86" s="14"/>
      <c r="AI86" s="14"/>
      <c r="AJ86" s="14"/>
      <c r="AK86" s="14"/>
      <c r="AL86" s="14"/>
      <c r="AM86" s="14"/>
      <c r="AN86" s="14"/>
      <c r="AO86" s="14"/>
      <c r="AP86" s="14"/>
      <c r="AQ86" s="14"/>
      <c r="AR86" s="14"/>
      <c r="AS86" s="14"/>
      <c r="AT86" s="13"/>
      <c r="AU86" s="14"/>
      <c r="AW86" s="14"/>
      <c r="AY86" s="14"/>
      <c r="BA86" s="14"/>
      <c r="BC86" s="14"/>
      <c r="BE86" s="14"/>
    </row>
    <row r="87" spans="1:57" ht="12.75" customHeight="1">
      <c r="B87" s="13"/>
      <c r="C87" s="14"/>
      <c r="D87" s="13"/>
      <c r="E87" s="14"/>
      <c r="F87" s="14"/>
      <c r="G87" s="14"/>
      <c r="H87" s="14"/>
      <c r="I87" s="14"/>
      <c r="J87" s="14"/>
      <c r="K87" s="14"/>
      <c r="L87" s="13"/>
      <c r="M87" s="14"/>
      <c r="N87" s="14"/>
      <c r="O87" s="14"/>
      <c r="Q87" s="14"/>
      <c r="R87" s="14"/>
      <c r="S87" s="14"/>
      <c r="T87" s="14"/>
      <c r="U87" s="14"/>
      <c r="V87" s="13"/>
      <c r="W87" s="14"/>
      <c r="X87" s="13"/>
      <c r="Y87" s="14"/>
      <c r="Z87" s="14"/>
      <c r="AA87" s="14"/>
      <c r="AB87" s="14"/>
      <c r="AC87" s="14"/>
      <c r="AD87" s="14"/>
      <c r="AE87" s="14"/>
      <c r="AF87" s="13"/>
      <c r="AG87" s="14"/>
      <c r="AH87" s="14"/>
      <c r="AI87" s="14"/>
      <c r="AJ87" s="14"/>
      <c r="AK87" s="14"/>
      <c r="AL87" s="14"/>
      <c r="AM87" s="14"/>
      <c r="AN87" s="14"/>
      <c r="AO87" s="14"/>
      <c r="AP87" s="14"/>
      <c r="AQ87" s="14"/>
      <c r="AR87" s="14"/>
      <c r="AS87" s="14"/>
      <c r="AT87" s="13"/>
      <c r="AU87" s="14"/>
      <c r="AW87" s="14"/>
      <c r="AY87" s="14"/>
      <c r="BA87" s="14"/>
      <c r="BC87" s="14"/>
      <c r="BE87" s="14"/>
    </row>
    <row r="88" spans="1:57" ht="12.75" customHeight="1">
      <c r="B88" s="13"/>
      <c r="C88" s="14"/>
      <c r="D88" s="13"/>
      <c r="E88" s="14"/>
      <c r="F88" s="14"/>
      <c r="G88" s="14"/>
      <c r="H88" s="14"/>
      <c r="I88" s="14"/>
      <c r="J88" s="14"/>
      <c r="K88" s="14"/>
      <c r="L88" s="13"/>
      <c r="M88" s="14"/>
      <c r="N88" s="14"/>
      <c r="O88" s="14"/>
      <c r="Q88" s="14"/>
      <c r="R88" s="14"/>
      <c r="S88" s="14"/>
      <c r="T88" s="14"/>
      <c r="U88" s="14"/>
      <c r="V88" s="13"/>
      <c r="W88" s="14"/>
      <c r="X88" s="13"/>
      <c r="Y88" s="14"/>
      <c r="Z88" s="14"/>
      <c r="AA88" s="14"/>
      <c r="AB88" s="14"/>
      <c r="AC88" s="14"/>
      <c r="AD88" s="14"/>
      <c r="AE88" s="14"/>
      <c r="AF88" s="13"/>
      <c r="AG88" s="14"/>
      <c r="AH88" s="14"/>
      <c r="AI88" s="14"/>
      <c r="AJ88" s="14"/>
      <c r="AK88" s="14"/>
      <c r="AL88" s="14"/>
      <c r="AM88" s="14"/>
      <c r="AN88" s="14"/>
      <c r="AO88" s="14"/>
      <c r="AP88" s="14"/>
      <c r="AQ88" s="14"/>
      <c r="AR88" s="14"/>
      <c r="AS88" s="14"/>
      <c r="AT88" s="13"/>
      <c r="AU88" s="14"/>
      <c r="AW88" s="14"/>
      <c r="AY88" s="14"/>
      <c r="BA88" s="14"/>
      <c r="BC88" s="14"/>
      <c r="BE88" s="14"/>
    </row>
    <row r="89" spans="1:57" ht="12.75" customHeight="1">
      <c r="B89" s="13"/>
      <c r="C89" s="14"/>
      <c r="D89" s="13"/>
      <c r="E89" s="14"/>
      <c r="F89" s="14"/>
      <c r="G89" s="14"/>
      <c r="H89" s="14"/>
      <c r="I89" s="14"/>
      <c r="J89" s="14"/>
      <c r="K89" s="14"/>
      <c r="L89" s="13"/>
      <c r="M89" s="14"/>
      <c r="N89" s="14"/>
      <c r="O89" s="14"/>
      <c r="Q89" s="14"/>
      <c r="R89" s="14"/>
      <c r="S89" s="14"/>
      <c r="T89" s="14"/>
      <c r="U89" s="14"/>
      <c r="V89" s="13"/>
      <c r="W89" s="14"/>
      <c r="X89" s="13"/>
      <c r="Y89" s="14"/>
      <c r="Z89" s="14"/>
      <c r="AA89" s="14"/>
      <c r="AB89" s="14"/>
      <c r="AC89" s="14"/>
      <c r="AD89" s="14"/>
      <c r="AE89" s="14"/>
      <c r="AF89" s="13"/>
      <c r="AG89" s="14"/>
      <c r="AH89" s="14"/>
      <c r="AI89" s="14"/>
      <c r="AJ89" s="14"/>
      <c r="AK89" s="14"/>
      <c r="AL89" s="14"/>
      <c r="AM89" s="14"/>
      <c r="AN89" s="14"/>
      <c r="AO89" s="14"/>
      <c r="AP89" s="14"/>
      <c r="AQ89" s="14"/>
      <c r="AR89" s="14"/>
      <c r="AS89" s="14"/>
      <c r="AT89" s="13"/>
      <c r="AU89" s="14"/>
      <c r="AW89" s="14"/>
      <c r="AY89" s="14"/>
      <c r="BA89" s="14"/>
      <c r="BC89" s="14"/>
      <c r="BE89" s="14"/>
    </row>
    <row r="90" spans="1:57" ht="12.75" customHeight="1">
      <c r="B90" s="13"/>
      <c r="C90" s="14"/>
      <c r="D90" s="13"/>
      <c r="E90" s="14"/>
      <c r="F90" s="14"/>
      <c r="G90" s="14"/>
      <c r="H90" s="14"/>
      <c r="I90" s="14"/>
      <c r="J90" s="14"/>
      <c r="K90" s="14"/>
      <c r="L90" s="13"/>
      <c r="M90" s="14"/>
      <c r="N90" s="14"/>
      <c r="O90" s="14"/>
      <c r="Q90" s="14"/>
      <c r="R90" s="14"/>
      <c r="S90" s="14"/>
      <c r="T90" s="14"/>
      <c r="U90" s="14"/>
      <c r="V90" s="13"/>
      <c r="W90" s="14"/>
      <c r="X90" s="13"/>
      <c r="Y90" s="14"/>
      <c r="Z90" s="14"/>
      <c r="AA90" s="14"/>
      <c r="AB90" s="14"/>
      <c r="AC90" s="14"/>
      <c r="AD90" s="14"/>
      <c r="AE90" s="14"/>
      <c r="AF90" s="13"/>
      <c r="AG90" s="14"/>
      <c r="AH90" s="14"/>
      <c r="AI90" s="14"/>
      <c r="AJ90" s="14"/>
      <c r="AK90" s="14"/>
      <c r="AL90" s="14"/>
      <c r="AM90" s="14"/>
      <c r="AN90" s="14"/>
      <c r="AO90" s="14"/>
      <c r="AP90" s="14"/>
      <c r="AQ90" s="14"/>
      <c r="AR90" s="14"/>
      <c r="AS90" s="14"/>
      <c r="AT90" s="13"/>
      <c r="AU90" s="14"/>
      <c r="AW90" s="14"/>
      <c r="AY90" s="14"/>
      <c r="BA90" s="14"/>
      <c r="BC90" s="14"/>
      <c r="BE90" s="14"/>
    </row>
    <row r="91" spans="1:57" ht="12.75" customHeight="1">
      <c r="B91" s="13"/>
      <c r="C91" s="14"/>
      <c r="D91" s="13"/>
      <c r="E91" s="14"/>
      <c r="F91" s="14"/>
      <c r="G91" s="14"/>
      <c r="H91" s="14"/>
      <c r="I91" s="14"/>
      <c r="J91" s="14"/>
      <c r="K91" s="14"/>
      <c r="L91" s="13"/>
      <c r="M91" s="14"/>
      <c r="N91" s="14"/>
      <c r="O91" s="14"/>
      <c r="Q91" s="14"/>
      <c r="R91" s="14"/>
      <c r="S91" s="14"/>
      <c r="T91" s="14"/>
      <c r="U91" s="14"/>
      <c r="V91" s="13"/>
      <c r="W91" s="14"/>
      <c r="X91" s="13"/>
      <c r="Y91" s="14"/>
      <c r="Z91" s="14"/>
      <c r="AA91" s="14"/>
      <c r="AB91" s="14"/>
      <c r="AC91" s="14"/>
      <c r="AD91" s="14"/>
      <c r="AE91" s="14"/>
      <c r="AF91" s="13"/>
      <c r="AG91" s="14"/>
      <c r="AH91" s="14"/>
      <c r="AI91" s="14"/>
      <c r="AJ91" s="14"/>
      <c r="AK91" s="14"/>
      <c r="AL91" s="14"/>
      <c r="AM91" s="14"/>
      <c r="AN91" s="14"/>
      <c r="AO91" s="14"/>
      <c r="AP91" s="14"/>
      <c r="AQ91" s="14"/>
      <c r="AR91" s="14"/>
      <c r="AS91" s="14"/>
      <c r="AT91" s="13"/>
      <c r="AU91" s="14"/>
      <c r="AW91" s="14"/>
      <c r="AY91" s="14"/>
      <c r="BA91" s="14"/>
      <c r="BC91" s="14"/>
      <c r="BE91" s="14"/>
    </row>
    <row r="92" spans="1:57" ht="12.75" customHeight="1">
      <c r="B92" s="13"/>
      <c r="C92" s="14"/>
      <c r="D92" s="13"/>
      <c r="E92" s="14"/>
      <c r="F92" s="14"/>
      <c r="G92" s="14"/>
      <c r="H92" s="14"/>
      <c r="I92" s="14"/>
      <c r="J92" s="14"/>
      <c r="K92" s="14"/>
      <c r="L92" s="13"/>
      <c r="M92" s="14"/>
      <c r="N92" s="14"/>
      <c r="O92" s="14"/>
      <c r="Q92" s="14"/>
      <c r="R92" s="14"/>
      <c r="S92" s="14"/>
      <c r="T92" s="14"/>
      <c r="U92" s="14"/>
      <c r="V92" s="13"/>
      <c r="W92" s="14"/>
      <c r="X92" s="13"/>
      <c r="Y92" s="14"/>
      <c r="Z92" s="14"/>
      <c r="AA92" s="14"/>
      <c r="AB92" s="14"/>
      <c r="AC92" s="14"/>
      <c r="AD92" s="14"/>
      <c r="AE92" s="14"/>
      <c r="AF92" s="13"/>
      <c r="AG92" s="14"/>
      <c r="AH92" s="14"/>
      <c r="AI92" s="14"/>
      <c r="AJ92" s="14"/>
      <c r="AK92" s="14"/>
      <c r="AL92" s="14"/>
      <c r="AM92" s="14"/>
      <c r="AN92" s="14"/>
      <c r="AO92" s="14"/>
      <c r="AP92" s="14"/>
      <c r="AQ92" s="14"/>
      <c r="AR92" s="14"/>
      <c r="AS92" s="14"/>
      <c r="AT92" s="13"/>
      <c r="AU92" s="14"/>
      <c r="AW92" s="14"/>
      <c r="AY92" s="14"/>
      <c r="BA92" s="14"/>
      <c r="BC92" s="14"/>
      <c r="BE92" s="14"/>
    </row>
    <row r="93" spans="1:57" ht="12.75" customHeight="1">
      <c r="A93" s="1"/>
      <c r="B93" s="13"/>
      <c r="C93" s="14"/>
      <c r="D93" s="13"/>
      <c r="E93" s="14"/>
      <c r="F93" s="14"/>
      <c r="G93" s="14"/>
      <c r="H93" s="14"/>
      <c r="I93" s="14"/>
      <c r="J93" s="14"/>
      <c r="K93" s="14"/>
      <c r="L93" s="13"/>
      <c r="M93" s="14"/>
      <c r="N93" s="14"/>
      <c r="O93" s="14"/>
      <c r="Q93" s="14"/>
      <c r="R93" s="14"/>
      <c r="S93" s="14"/>
      <c r="T93" s="14"/>
      <c r="U93" s="14"/>
      <c r="V93" s="13"/>
      <c r="W93" s="14"/>
      <c r="X93" s="13"/>
      <c r="Y93" s="14"/>
      <c r="Z93" s="14"/>
      <c r="AA93" s="14"/>
      <c r="AB93" s="14"/>
      <c r="AC93" s="14"/>
      <c r="AD93" s="14"/>
      <c r="AE93" s="14"/>
      <c r="AF93" s="13"/>
      <c r="AG93" s="14"/>
      <c r="AH93" s="14"/>
      <c r="AI93" s="14"/>
      <c r="AJ93" s="14"/>
      <c r="AK93" s="14"/>
      <c r="AL93" s="14"/>
      <c r="AM93" s="14"/>
      <c r="AN93" s="14"/>
      <c r="AO93" s="14"/>
      <c r="AP93" s="14"/>
      <c r="AQ93" s="14"/>
      <c r="AR93" s="14"/>
      <c r="AS93" s="14"/>
      <c r="AT93" s="13"/>
      <c r="AU93" s="14"/>
      <c r="AW93" s="14"/>
      <c r="AY93" s="14"/>
      <c r="BA93" s="14"/>
      <c r="BC93" s="14"/>
      <c r="BE93" s="14"/>
    </row>
    <row r="96" spans="1:57" ht="12.75" customHeight="1">
      <c r="A96" s="116"/>
    </row>
  </sheetData>
  <phoneticPr fontId="0" type="noConversion"/>
  <pageMargins left="0.39370078740157483" right="0.39370078740157483" top="0.59055118110236227" bottom="0.39370078740157483" header="0.39370078740157483" footer="0.39370078740157483"/>
  <pageSetup paperSize="9" scale="64" fitToWidth="12" orientation="landscape" r:id="rId1"/>
  <headerFooter alignWithMargins="0">
    <oddHeader>&amp;CASSOCIATION OF COLLECTIVE INVESTMENTS - QUARTERLY REPORT FOR QUARTER ENDED 30 SEPTEMBER 2007</oddHeader>
    <oddFooter>&amp;R&amp;A: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6">
    <pageSetUpPr fitToPage="1"/>
  </sheetPr>
  <dimension ref="A1:BT71"/>
  <sheetViews>
    <sheetView workbookViewId="0" xr3:uid="{7075697D-051A-5480-9A35-AA80E904E1A1}">
      <pane xSplit="3" ySplit="5" topLeftCell="E6" activePane="bottomRight" state="frozen"/>
      <selection activeCell="A54" sqref="A54"/>
      <selection pane="bottomLeft" activeCell="A54" sqref="A54"/>
      <selection pane="topRight" activeCell="A54" sqref="A54"/>
      <selection pane="bottomRight" activeCell="L25" sqref="L25"/>
    </sheetView>
  </sheetViews>
  <sheetFormatPr defaultRowHeight="12.75" customHeight="1"/>
  <cols>
    <col min="1" max="1" width="48.85546875" style="13" bestFit="1" customWidth="1"/>
    <col min="2" max="2" width="12.7109375" style="13" customWidth="1"/>
    <col min="3" max="3" width="4.85546875" style="14" customWidth="1"/>
    <col min="4" max="4" width="12.7109375" style="13" customWidth="1"/>
    <col min="5" max="5" width="4" style="14" bestFit="1" customWidth="1"/>
    <col min="6" max="6" width="12.7109375" style="13" customWidth="1"/>
    <col min="7" max="7" width="4.7109375" style="14" customWidth="1"/>
    <col min="8" max="8" width="9.140625" style="13"/>
    <col min="9" max="9" width="4" style="13" bestFit="1" customWidth="1"/>
    <col min="10" max="10" width="9.140625" style="13"/>
    <col min="11" max="11" width="7" style="13" bestFit="1" customWidth="1"/>
    <col min="12" max="12" width="12.7109375" style="13" customWidth="1"/>
    <col min="13" max="13" width="4.7109375" style="13" customWidth="1"/>
    <col min="14" max="14" width="12.7109375" style="13" customWidth="1"/>
    <col min="15" max="15" width="4.7109375" style="13" customWidth="1"/>
    <col min="16" max="16" width="12.7109375" style="13" customWidth="1"/>
    <col min="17" max="17" width="4.7109375" style="13" customWidth="1"/>
    <col min="18" max="18" width="12.7109375" style="13" customWidth="1"/>
    <col min="19" max="19" width="4.7109375" style="13" customWidth="1"/>
    <col min="20" max="20" width="12.7109375" style="13" customWidth="1"/>
    <col min="21" max="21" width="4.7109375" style="13" customWidth="1"/>
    <col min="22" max="22" width="12.7109375" style="13" customWidth="1"/>
    <col min="23" max="23" width="4.7109375" style="13" customWidth="1"/>
    <col min="24" max="24" width="12.7109375" style="13" customWidth="1"/>
    <col min="25" max="25" width="4.7109375" style="13" customWidth="1"/>
    <col min="26" max="26" width="13" style="13" customWidth="1"/>
    <col min="27" max="27" width="4.7109375" style="13" customWidth="1"/>
    <col min="28" max="28" width="15.28515625" style="13" customWidth="1"/>
    <col min="29" max="29" width="5.42578125" style="13" customWidth="1"/>
    <col min="30" max="30" width="9.140625" style="13"/>
    <col min="31" max="31" width="4" style="13" bestFit="1" customWidth="1"/>
    <col min="32" max="32" width="9.140625" style="13"/>
    <col min="33" max="33" width="4" style="13" bestFit="1" customWidth="1"/>
    <col min="34" max="34" width="9.140625" style="13"/>
    <col min="35" max="35" width="4" style="13" bestFit="1" customWidth="1"/>
    <col min="36" max="36" width="10.140625" style="13" bestFit="1" customWidth="1"/>
    <col min="37" max="37" width="4" style="13" bestFit="1" customWidth="1"/>
    <col min="38" max="38" width="9.140625" style="13"/>
    <col min="39" max="39" width="4" style="13" bestFit="1" customWidth="1"/>
    <col min="40" max="40" width="9.140625" style="13"/>
    <col min="41" max="41" width="4" style="13" bestFit="1" customWidth="1"/>
    <col min="42" max="42" width="11" style="9" customWidth="1"/>
    <col min="43" max="43" width="4" style="9" bestFit="1" customWidth="1"/>
    <col min="44" max="44" width="9.140625" style="13"/>
    <col min="45" max="45" width="4" style="13" bestFit="1" customWidth="1"/>
    <col min="46" max="46" width="9.140625" style="13"/>
    <col min="47" max="47" width="4" style="13" bestFit="1" customWidth="1"/>
    <col min="48" max="48" width="9.140625" style="13"/>
    <col min="49" max="49" width="4" style="13" bestFit="1" customWidth="1"/>
    <col min="50" max="50" width="15.140625" style="13" customWidth="1"/>
    <col min="51" max="51" width="4" style="13" bestFit="1" customWidth="1"/>
    <col min="52" max="52" width="12.5703125" style="13" customWidth="1"/>
    <col min="53" max="53" width="4" style="13" bestFit="1" customWidth="1"/>
    <col min="54" max="54" width="12.5703125" style="13" customWidth="1"/>
    <col min="55" max="55" width="4" style="13" bestFit="1" customWidth="1"/>
    <col min="56" max="56" width="10.140625" style="13" customWidth="1"/>
    <col min="57" max="57" width="4" style="13" bestFit="1" customWidth="1"/>
    <col min="58" max="58" width="10.140625" style="13" customWidth="1"/>
    <col min="59" max="59" width="4" style="13" bestFit="1" customWidth="1"/>
    <col min="60" max="60" width="12.140625" style="13" customWidth="1"/>
    <col min="61" max="61" width="4.7109375" style="13" customWidth="1"/>
    <col min="62" max="62" width="9.140625" style="13"/>
    <col min="63" max="63" width="4" style="13" bestFit="1" customWidth="1"/>
    <col min="64" max="64" width="9.140625" style="13"/>
    <col min="65" max="65" width="4" style="13" bestFit="1" customWidth="1"/>
    <col min="66" max="67" width="9.140625" style="9"/>
    <col min="68" max="16384" width="9.140625" style="13"/>
  </cols>
  <sheetData>
    <row r="1" spans="1:72" ht="12.75" customHeight="1">
      <c r="O1" s="14"/>
    </row>
    <row r="2" spans="1:72" ht="12.75" customHeight="1">
      <c r="H2" s="48" t="s">
        <v>390</v>
      </c>
      <c r="I2" s="14"/>
      <c r="J2" s="48" t="s">
        <v>390</v>
      </c>
      <c r="K2" s="14"/>
      <c r="O2" s="14"/>
      <c r="AF2" s="48" t="s">
        <v>390</v>
      </c>
      <c r="AP2" s="10"/>
      <c r="AQ2" s="10"/>
      <c r="AW2" s="14"/>
      <c r="BL2" s="48" t="s">
        <v>390</v>
      </c>
      <c r="BR2" s="10"/>
      <c r="BS2" s="10"/>
      <c r="BT2" s="10"/>
    </row>
    <row r="3" spans="1:72" s="31" customFormat="1" ht="12.75" customHeight="1">
      <c r="A3" s="252" t="s">
        <v>921</v>
      </c>
      <c r="B3" s="15" t="s">
        <v>83</v>
      </c>
      <c r="C3" s="184"/>
      <c r="D3" s="15" t="s">
        <v>597</v>
      </c>
      <c r="E3" s="184"/>
      <c r="F3" s="248" t="s">
        <v>395</v>
      </c>
      <c r="G3" s="250"/>
      <c r="H3" s="248" t="s">
        <v>395</v>
      </c>
      <c r="I3" s="43"/>
      <c r="J3" s="248" t="s">
        <v>395</v>
      </c>
      <c r="K3" s="62"/>
      <c r="L3" s="248" t="s">
        <v>395</v>
      </c>
      <c r="M3" s="184"/>
      <c r="N3" s="15" t="s">
        <v>396</v>
      </c>
      <c r="O3" s="184"/>
      <c r="P3" s="179" t="s">
        <v>400</v>
      </c>
      <c r="Q3" s="184"/>
      <c r="R3" s="15" t="s">
        <v>403</v>
      </c>
      <c r="S3" s="15"/>
      <c r="T3" s="15" t="s">
        <v>404</v>
      </c>
      <c r="U3" s="15"/>
      <c r="V3" s="15" t="s">
        <v>405</v>
      </c>
      <c r="W3" s="15"/>
      <c r="X3" s="179" t="s">
        <v>412</v>
      </c>
      <c r="Y3" s="15"/>
      <c r="Z3" s="15" t="s">
        <v>515</v>
      </c>
      <c r="AA3" s="15"/>
      <c r="AB3" s="15" t="s">
        <v>922</v>
      </c>
      <c r="AC3" s="15"/>
      <c r="AD3" s="55" t="s">
        <v>423</v>
      </c>
      <c r="AE3" s="55"/>
      <c r="AF3" s="55" t="s">
        <v>424</v>
      </c>
      <c r="AG3" s="55"/>
      <c r="AH3" s="15" t="s">
        <v>426</v>
      </c>
      <c r="AI3" s="15"/>
      <c r="AJ3" s="55" t="s">
        <v>428</v>
      </c>
      <c r="AK3" s="55"/>
      <c r="AL3" s="55" t="s">
        <v>923</v>
      </c>
      <c r="AM3" s="55"/>
      <c r="AN3" s="54" t="s">
        <v>822</v>
      </c>
      <c r="AO3" s="55"/>
      <c r="AP3" s="248" t="s">
        <v>924</v>
      </c>
      <c r="AQ3" s="15"/>
      <c r="AR3" s="55" t="s">
        <v>436</v>
      </c>
      <c r="AS3" s="55"/>
      <c r="AT3" s="15" t="s">
        <v>441</v>
      </c>
      <c r="AU3" s="179"/>
      <c r="AV3" s="15" t="s">
        <v>445</v>
      </c>
      <c r="AW3" s="184"/>
      <c r="AX3" s="248" t="s">
        <v>445</v>
      </c>
      <c r="AY3" s="179"/>
      <c r="AZ3" s="174" t="s">
        <v>925</v>
      </c>
      <c r="BA3" s="15"/>
      <c r="BB3" s="174" t="s">
        <v>925</v>
      </c>
      <c r="BC3" s="15"/>
      <c r="BD3" s="174" t="s">
        <v>925</v>
      </c>
      <c r="BE3" s="179"/>
      <c r="BF3" s="174" t="s">
        <v>925</v>
      </c>
      <c r="BG3" s="15"/>
      <c r="BH3" s="248" t="s">
        <v>449</v>
      </c>
      <c r="BI3" s="184"/>
      <c r="BJ3" s="15" t="s">
        <v>450</v>
      </c>
      <c r="BK3" s="15"/>
      <c r="BL3" s="15" t="s">
        <v>451</v>
      </c>
      <c r="BM3" s="15"/>
      <c r="BR3" s="107"/>
      <c r="BS3" s="107"/>
      <c r="BT3" s="107"/>
    </row>
    <row r="4" spans="1:72" s="31" customFormat="1" ht="12.75" customHeight="1">
      <c r="A4" s="273" t="s">
        <v>251</v>
      </c>
      <c r="B4" s="175"/>
      <c r="C4" s="187"/>
      <c r="D4" s="175" t="s">
        <v>926</v>
      </c>
      <c r="E4" s="187"/>
      <c r="F4" s="249" t="s">
        <v>927</v>
      </c>
      <c r="G4" s="251"/>
      <c r="H4" s="46" t="s">
        <v>928</v>
      </c>
      <c r="I4" s="46"/>
      <c r="J4" s="46" t="s">
        <v>929</v>
      </c>
      <c r="K4" s="65"/>
      <c r="L4" s="249" t="s">
        <v>930</v>
      </c>
      <c r="M4" s="187"/>
      <c r="N4" s="175" t="s">
        <v>926</v>
      </c>
      <c r="O4" s="187"/>
      <c r="P4" s="181" t="s">
        <v>926</v>
      </c>
      <c r="Q4" s="187"/>
      <c r="R4" s="175" t="s">
        <v>931</v>
      </c>
      <c r="S4" s="175"/>
      <c r="T4" s="175" t="s">
        <v>931</v>
      </c>
      <c r="U4" s="175"/>
      <c r="V4" s="31" t="s">
        <v>926</v>
      </c>
      <c r="W4" s="175"/>
      <c r="X4" s="181" t="s">
        <v>926</v>
      </c>
      <c r="Y4" s="175"/>
      <c r="Z4" s="175" t="s">
        <v>931</v>
      </c>
      <c r="AA4" s="175"/>
      <c r="AB4" s="175" t="s">
        <v>932</v>
      </c>
      <c r="AC4" s="175"/>
      <c r="AD4" s="57" t="s">
        <v>931</v>
      </c>
      <c r="AE4" s="57"/>
      <c r="AF4" s="57" t="s">
        <v>929</v>
      </c>
      <c r="AG4" s="57"/>
      <c r="AH4" s="175" t="s">
        <v>926</v>
      </c>
      <c r="AI4" s="175"/>
      <c r="AJ4" s="57" t="s">
        <v>926</v>
      </c>
      <c r="AK4" s="57"/>
      <c r="AL4" s="57" t="s">
        <v>931</v>
      </c>
      <c r="AM4" s="57"/>
      <c r="AN4" s="56" t="s">
        <v>927</v>
      </c>
      <c r="AO4" s="57"/>
      <c r="AP4" s="249" t="s">
        <v>588</v>
      </c>
      <c r="AQ4" s="175"/>
      <c r="AR4" s="57" t="s">
        <v>933</v>
      </c>
      <c r="AS4" s="57"/>
      <c r="AT4" s="175" t="s">
        <v>926</v>
      </c>
      <c r="AU4" s="181"/>
      <c r="AV4" s="175" t="s">
        <v>926</v>
      </c>
      <c r="AW4" s="187"/>
      <c r="AX4" s="249" t="s">
        <v>934</v>
      </c>
      <c r="AY4" s="181"/>
      <c r="AZ4" s="249" t="s">
        <v>935</v>
      </c>
      <c r="BA4" s="175"/>
      <c r="BB4" s="249" t="s">
        <v>936</v>
      </c>
      <c r="BC4" s="175"/>
      <c r="BD4" s="249" t="s">
        <v>937</v>
      </c>
      <c r="BE4" s="181"/>
      <c r="BF4" s="249" t="s">
        <v>938</v>
      </c>
      <c r="BG4" s="175"/>
      <c r="BH4" s="249" t="s">
        <v>939</v>
      </c>
      <c r="BI4" s="187"/>
      <c r="BJ4" s="175" t="s">
        <v>926</v>
      </c>
      <c r="BK4" s="175"/>
      <c r="BL4" s="175" t="s">
        <v>940</v>
      </c>
      <c r="BM4" s="175"/>
      <c r="BR4" s="107"/>
      <c r="BS4" s="107"/>
      <c r="BT4" s="107"/>
    </row>
    <row r="5" spans="1:72" ht="12.75" customHeight="1">
      <c r="A5" s="17"/>
      <c r="B5" s="17" t="s">
        <v>86</v>
      </c>
      <c r="C5" s="47" t="s">
        <v>16</v>
      </c>
      <c r="D5" s="17" t="s">
        <v>86</v>
      </c>
      <c r="E5" s="47" t="s">
        <v>16</v>
      </c>
      <c r="F5" s="17" t="s">
        <v>86</v>
      </c>
      <c r="G5" s="47" t="s">
        <v>16</v>
      </c>
      <c r="H5" s="17" t="s">
        <v>86</v>
      </c>
      <c r="I5" s="47" t="s">
        <v>16</v>
      </c>
      <c r="J5" s="17" t="s">
        <v>86</v>
      </c>
      <c r="K5" s="47" t="s">
        <v>16</v>
      </c>
      <c r="L5" s="17" t="s">
        <v>86</v>
      </c>
      <c r="M5" s="47" t="s">
        <v>16</v>
      </c>
      <c r="N5" s="17" t="s">
        <v>86</v>
      </c>
      <c r="O5" s="47" t="s">
        <v>16</v>
      </c>
      <c r="P5" s="17" t="s">
        <v>86</v>
      </c>
      <c r="Q5" s="47" t="s">
        <v>16</v>
      </c>
      <c r="R5" s="17" t="s">
        <v>86</v>
      </c>
      <c r="S5" s="47" t="s">
        <v>16</v>
      </c>
      <c r="T5" s="17" t="s">
        <v>86</v>
      </c>
      <c r="U5" s="47" t="s">
        <v>16</v>
      </c>
      <c r="V5" s="17" t="s">
        <v>86</v>
      </c>
      <c r="W5" s="47" t="s">
        <v>16</v>
      </c>
      <c r="X5" s="17" t="s">
        <v>86</v>
      </c>
      <c r="Y5" s="47" t="s">
        <v>16</v>
      </c>
      <c r="Z5" s="17" t="s">
        <v>86</v>
      </c>
      <c r="AA5" s="47" t="s">
        <v>16</v>
      </c>
      <c r="AB5" s="17" t="s">
        <v>86</v>
      </c>
      <c r="AC5" s="47" t="s">
        <v>16</v>
      </c>
      <c r="AD5" s="17" t="s">
        <v>86</v>
      </c>
      <c r="AE5" s="47" t="s">
        <v>16</v>
      </c>
      <c r="AF5" s="17" t="s">
        <v>86</v>
      </c>
      <c r="AG5" s="47" t="s">
        <v>16</v>
      </c>
      <c r="AH5" s="17" t="s">
        <v>86</v>
      </c>
      <c r="AI5" s="47" t="s">
        <v>16</v>
      </c>
      <c r="AJ5" s="17" t="s">
        <v>86</v>
      </c>
      <c r="AK5" s="47" t="s">
        <v>16</v>
      </c>
      <c r="AL5" s="17" t="s">
        <v>86</v>
      </c>
      <c r="AM5" s="47" t="s">
        <v>16</v>
      </c>
      <c r="AN5" s="17" t="s">
        <v>86</v>
      </c>
      <c r="AO5" s="47" t="s">
        <v>16</v>
      </c>
      <c r="AP5" s="17" t="s">
        <v>86</v>
      </c>
      <c r="AQ5" s="47" t="s">
        <v>16</v>
      </c>
      <c r="AR5" s="17" t="s">
        <v>86</v>
      </c>
      <c r="AS5" s="47" t="s">
        <v>16</v>
      </c>
      <c r="AT5" s="17" t="s">
        <v>86</v>
      </c>
      <c r="AU5" s="47" t="s">
        <v>16</v>
      </c>
      <c r="AV5" s="17" t="s">
        <v>86</v>
      </c>
      <c r="AW5" s="47" t="s">
        <v>16</v>
      </c>
      <c r="AX5" s="17" t="s">
        <v>86</v>
      </c>
      <c r="AY5" s="47" t="s">
        <v>16</v>
      </c>
      <c r="AZ5" s="17" t="s">
        <v>86</v>
      </c>
      <c r="BA5" s="47" t="s">
        <v>16</v>
      </c>
      <c r="BB5" s="17" t="s">
        <v>86</v>
      </c>
      <c r="BC5" s="47" t="s">
        <v>16</v>
      </c>
      <c r="BD5" s="17" t="s">
        <v>86</v>
      </c>
      <c r="BE5" s="47" t="s">
        <v>16</v>
      </c>
      <c r="BF5" s="17" t="s">
        <v>86</v>
      </c>
      <c r="BG5" s="47" t="s">
        <v>16</v>
      </c>
      <c r="BH5" s="17" t="s">
        <v>86</v>
      </c>
      <c r="BI5" s="47" t="s">
        <v>16</v>
      </c>
      <c r="BJ5" s="17" t="s">
        <v>86</v>
      </c>
      <c r="BK5" s="47" t="s">
        <v>16</v>
      </c>
      <c r="BL5" s="17" t="s">
        <v>86</v>
      </c>
      <c r="BM5" s="47" t="s">
        <v>16</v>
      </c>
      <c r="BP5" s="48"/>
      <c r="BQ5" s="48"/>
      <c r="BR5" s="68"/>
      <c r="BS5" s="68"/>
      <c r="BT5" s="68"/>
    </row>
    <row r="6" spans="1:72" ht="12.75" customHeight="1">
      <c r="A6" s="2" t="s">
        <v>88</v>
      </c>
      <c r="I6" s="14"/>
      <c r="K6" s="14"/>
      <c r="M6" s="14"/>
      <c r="O6" s="14"/>
      <c r="Q6" s="14"/>
      <c r="S6" s="14"/>
      <c r="U6" s="14"/>
      <c r="W6" s="14"/>
      <c r="Y6" s="14"/>
      <c r="AA6" s="14"/>
      <c r="AC6" s="14"/>
      <c r="AE6" s="14"/>
      <c r="AG6" s="14"/>
      <c r="AI6" s="14"/>
      <c r="AK6" s="14"/>
      <c r="AM6" s="14"/>
      <c r="AO6" s="14"/>
      <c r="AP6" s="13"/>
      <c r="AQ6" s="14"/>
      <c r="AS6" s="14"/>
      <c r="AU6" s="14"/>
      <c r="AW6" s="14"/>
      <c r="AY6" s="14"/>
      <c r="BA6" s="14"/>
      <c r="BC6" s="14"/>
      <c r="BE6" s="14"/>
      <c r="BG6" s="14"/>
      <c r="BI6" s="14"/>
      <c r="BK6" s="14"/>
      <c r="BM6" s="14"/>
      <c r="BR6" s="10"/>
      <c r="BS6" s="10"/>
      <c r="BT6" s="10"/>
    </row>
    <row r="7" spans="1:72" ht="12.75" customHeight="1">
      <c r="A7" s="2" t="s">
        <v>298</v>
      </c>
      <c r="B7" s="103"/>
      <c r="C7" s="113"/>
      <c r="D7" s="103"/>
      <c r="E7" s="113"/>
      <c r="F7" s="103"/>
      <c r="G7" s="113"/>
      <c r="H7" s="103"/>
      <c r="I7" s="113"/>
      <c r="J7" s="103"/>
      <c r="K7" s="113"/>
      <c r="L7" s="103"/>
      <c r="M7" s="113"/>
      <c r="N7" s="103"/>
      <c r="O7" s="113"/>
      <c r="P7" s="103"/>
      <c r="Q7" s="113"/>
      <c r="R7" s="103"/>
      <c r="S7" s="113"/>
      <c r="T7" s="103"/>
      <c r="U7" s="113"/>
      <c r="V7" s="103"/>
      <c r="W7" s="113"/>
      <c r="X7" s="103"/>
      <c r="Y7" s="113"/>
      <c r="Z7" s="103"/>
      <c r="AA7" s="113"/>
      <c r="AB7" s="103"/>
      <c r="AC7" s="113"/>
      <c r="AD7" s="103"/>
      <c r="AE7" s="113"/>
      <c r="AF7" s="103"/>
      <c r="AG7" s="113"/>
      <c r="AH7" s="103"/>
      <c r="AI7" s="113"/>
      <c r="AJ7" s="103"/>
      <c r="AK7" s="113"/>
      <c r="AL7" s="103"/>
      <c r="AM7" s="113"/>
      <c r="AN7" s="103"/>
      <c r="AO7" s="113"/>
      <c r="AP7" s="103"/>
      <c r="AQ7" s="113"/>
      <c r="AR7" s="103"/>
      <c r="AS7" s="113"/>
      <c r="AT7" s="103"/>
      <c r="AU7" s="113"/>
      <c r="AV7" s="103"/>
      <c r="AW7" s="113"/>
      <c r="AX7" s="103"/>
      <c r="AY7" s="113"/>
      <c r="AZ7" s="103"/>
      <c r="BA7" s="113"/>
      <c r="BB7" s="103"/>
      <c r="BC7" s="113"/>
      <c r="BD7" s="103"/>
      <c r="BE7" s="113"/>
      <c r="BF7" s="103"/>
      <c r="BG7" s="113"/>
      <c r="BH7" s="103"/>
      <c r="BI7" s="113"/>
      <c r="BJ7" s="103"/>
      <c r="BK7" s="113"/>
      <c r="BL7" s="103"/>
      <c r="BM7" s="113"/>
      <c r="BP7" s="103"/>
      <c r="BQ7" s="103"/>
      <c r="BR7" s="10"/>
      <c r="BS7" s="10"/>
      <c r="BT7" s="10"/>
    </row>
    <row r="8" spans="1:72" ht="12.75" customHeight="1">
      <c r="A8" s="40" t="s">
        <v>143</v>
      </c>
      <c r="B8" s="103">
        <f t="shared" ref="B8:B22" si="0">D8+F8+L8+N8+P8+R8+T8+V8+X8+Z8+AB8+H8+J8+AD8+AF8+AH8+AJ8+AL8+AN8+AP8+AR8+AT8+AV8+AX8+AZ8+BB8+BD8+BF8+BH8+BJ8+BL8</f>
        <v>9047.0707183299983</v>
      </c>
      <c r="C8" s="113">
        <f t="shared" ref="C8:C22" si="1">B8/B$18*100</f>
        <v>49.656555714050057</v>
      </c>
      <c r="D8" s="1158">
        <v>4.1639999999999997</v>
      </c>
      <c r="E8" s="113">
        <f t="shared" ref="E8:E22" si="2">D8/D$18*100</f>
        <v>48.011068834313377</v>
      </c>
      <c r="F8" s="103">
        <v>1266.2</v>
      </c>
      <c r="G8" s="113">
        <f t="shared" ref="G8:G22" si="3">F8/F$18*100</f>
        <v>41.245643180559625</v>
      </c>
      <c r="H8" s="103">
        <v>0</v>
      </c>
      <c r="I8" s="113">
        <f t="shared" ref="I8:I18" si="4">H8/H$18*100</f>
        <v>0</v>
      </c>
      <c r="J8" s="103">
        <v>0</v>
      </c>
      <c r="K8" s="113">
        <f t="shared" ref="K8:K18" si="5">J8/J$18*100</f>
        <v>0</v>
      </c>
      <c r="L8" s="103">
        <v>927.8</v>
      </c>
      <c r="M8" s="113">
        <f t="shared" ref="M8:M22" si="6">L8/L$18*100</f>
        <v>50.45681966499891</v>
      </c>
      <c r="N8" s="1559">
        <f>13.39173+10.93092+12.432455</f>
        <v>36.755105</v>
      </c>
      <c r="O8" s="113">
        <f t="shared" ref="O8:O22" si="7">N8/N$18*100</f>
        <v>57.000932902006063</v>
      </c>
      <c r="P8" s="103">
        <v>51.9</v>
      </c>
      <c r="Q8" s="113">
        <f t="shared" ref="Q8:Q22" si="8">P8/P$18*100</f>
        <v>58.91032917139615</v>
      </c>
      <c r="R8" s="103">
        <v>547.1</v>
      </c>
      <c r="S8" s="113">
        <f t="shared" ref="S8:S22" si="9">R8/R$18*100</f>
        <v>46.356549737332656</v>
      </c>
      <c r="T8" s="103">
        <v>54.062034149999988</v>
      </c>
      <c r="U8" s="113">
        <f t="shared" ref="U8:U22" si="10">T8/T$18*100</f>
        <v>44.513246686548278</v>
      </c>
      <c r="V8" s="103">
        <v>225.80265685000001</v>
      </c>
      <c r="W8" s="113">
        <f t="shared" ref="W8:W22" si="11">V8/V$18*100</f>
        <v>59.710356093901851</v>
      </c>
      <c r="X8" s="103">
        <v>30.802665730000005</v>
      </c>
      <c r="Y8" s="113">
        <f t="shared" ref="Y8:Y22" si="12">X8/X$18*100</f>
        <v>37.819856151775774</v>
      </c>
      <c r="Z8" s="103">
        <v>588.24643557999991</v>
      </c>
      <c r="AA8" s="113">
        <f t="shared" ref="AA8:AA22" si="13">Z8/Z$18*100</f>
        <v>60.380855172639905</v>
      </c>
      <c r="AB8" s="103">
        <v>592.69049099999995</v>
      </c>
      <c r="AC8" s="113">
        <f t="shared" ref="AC8:AC22" si="14">AB8/AB$18*100</f>
        <v>61.982282127581378</v>
      </c>
      <c r="AD8" s="103">
        <v>70.280723449999996</v>
      </c>
      <c r="AE8" s="113">
        <f t="shared" ref="AE8:AE22" si="15">AD8/AD$18*100</f>
        <v>64.387025737689939</v>
      </c>
      <c r="AF8" s="103">
        <v>0</v>
      </c>
      <c r="AG8" s="113" t="e">
        <f t="shared" ref="AG8:AG18" si="16">AF8/AF$18*100</f>
        <v>#DIV/0!</v>
      </c>
      <c r="AH8" s="103">
        <v>80.275999999999996</v>
      </c>
      <c r="AI8" s="113">
        <f t="shared" ref="AI8:AI22" si="17">AH8/AH$18*100</f>
        <v>36.394300299674029</v>
      </c>
      <c r="AJ8" s="1545">
        <v>202.69087300000001</v>
      </c>
      <c r="AK8" s="113">
        <f t="shared" ref="AK8:AK22" si="18">AJ8/AJ$18*100</f>
        <v>63.541790345447602</v>
      </c>
      <c r="AL8" s="103">
        <v>188.9</v>
      </c>
      <c r="AM8" s="113">
        <f t="shared" ref="AM8:AM22" si="19">AL8/AL$18*100</f>
        <v>42.795650203896699</v>
      </c>
      <c r="AN8" s="1545">
        <v>0.7</v>
      </c>
      <c r="AO8" s="113">
        <f t="shared" ref="AO8:AO22" si="20">AN8/AN$18*100</f>
        <v>67.961165048543677</v>
      </c>
      <c r="AP8" s="103">
        <v>74.929875139999993</v>
      </c>
      <c r="AQ8" s="113">
        <f t="shared" ref="AQ8:AQ22" si="21">AP8/AP$18*100</f>
        <v>44.616620924502897</v>
      </c>
      <c r="AR8" s="1545">
        <v>93.51447481999999</v>
      </c>
      <c r="AS8" s="113">
        <f t="shared" ref="AS8:AS22" si="22">AR8/AR$18*100</f>
        <v>48.492906120979221</v>
      </c>
      <c r="AT8" s="103">
        <v>147.9</v>
      </c>
      <c r="AU8" s="113">
        <f t="shared" ref="AU8:AU22" si="23">AT8/AT$18*100</f>
        <v>43.359718557607742</v>
      </c>
      <c r="AV8" s="1545">
        <v>68.400000000000006</v>
      </c>
      <c r="AW8" s="113">
        <f t="shared" ref="AW8:AW22" si="24">AV8/AV$18*100</f>
        <v>46.372881355932208</v>
      </c>
      <c r="AX8" s="1559">
        <v>1930.6</v>
      </c>
      <c r="AY8" s="113">
        <f t="shared" ref="AY8:AY22" si="25">AX8/AX$18*100</f>
        <v>50.218499635833943</v>
      </c>
      <c r="AZ8" s="1545">
        <v>520.79999999999995</v>
      </c>
      <c r="BA8" s="113">
        <f t="shared" ref="BA8:BA22" si="26">AZ8/AZ$18*100</f>
        <v>63.104325699745544</v>
      </c>
      <c r="BB8" s="1559">
        <v>585.9</v>
      </c>
      <c r="BC8" s="113">
        <f t="shared" ref="BC8:BC22" si="27">BB8/BB$18*100</f>
        <v>71.486090775988288</v>
      </c>
      <c r="BD8" s="1545">
        <v>206.3</v>
      </c>
      <c r="BE8" s="113">
        <f t="shared" ref="BE8:BE22" si="28">BD8/BD$18*100</f>
        <v>64.61008455997495</v>
      </c>
      <c r="BF8" s="1545">
        <v>101.1</v>
      </c>
      <c r="BG8" s="113">
        <f t="shared" ref="BG8:BG22" si="29">BF8/BF$18*100</f>
        <v>66.935911016949163</v>
      </c>
      <c r="BH8" s="1545">
        <f>171855383.61/1000000</f>
        <v>171.85538361000002</v>
      </c>
      <c r="BI8" s="113">
        <f t="shared" ref="BI8:BI22" si="30">BH8/BH$18*100</f>
        <v>56.336420036469988</v>
      </c>
      <c r="BJ8" s="103">
        <v>277.39999999999998</v>
      </c>
      <c r="BK8" s="113">
        <f t="shared" ref="BK8:BK22" si="31">BJ8/BJ$18*100</f>
        <v>24.363253117864041</v>
      </c>
      <c r="BL8" s="103">
        <v>0</v>
      </c>
      <c r="BM8" s="113">
        <f t="shared" ref="BM8:BM18" si="32">BL8/BL$18*100</f>
        <v>0</v>
      </c>
      <c r="BP8" s="103"/>
      <c r="BQ8" s="113"/>
      <c r="BR8" s="103"/>
      <c r="BS8" s="113"/>
      <c r="BT8" s="103"/>
    </row>
    <row r="9" spans="1:72" ht="12.75" customHeight="1">
      <c r="A9" s="40" t="s">
        <v>145</v>
      </c>
      <c r="B9" s="103">
        <f t="shared" si="0"/>
        <v>1771.7268905899998</v>
      </c>
      <c r="C9" s="113">
        <f t="shared" si="1"/>
        <v>9.72445753899256</v>
      </c>
      <c r="D9" s="1158">
        <v>3.9220000000000002</v>
      </c>
      <c r="E9" s="113">
        <f t="shared" si="2"/>
        <v>45.220800184480574</v>
      </c>
      <c r="F9" s="103">
        <v>100.6</v>
      </c>
      <c r="G9" s="113">
        <f t="shared" si="3"/>
        <v>3.276979706179354</v>
      </c>
      <c r="H9" s="103">
        <v>0</v>
      </c>
      <c r="I9" s="113">
        <f t="shared" si="4"/>
        <v>0</v>
      </c>
      <c r="J9" s="103">
        <v>0</v>
      </c>
      <c r="K9" s="113">
        <f t="shared" si="5"/>
        <v>0</v>
      </c>
      <c r="L9" s="103">
        <v>209</v>
      </c>
      <c r="M9" s="113">
        <f t="shared" si="6"/>
        <v>11.366108331520557</v>
      </c>
      <c r="N9" s="1559">
        <f>1.4988+0.548625+0.93222+1.38642+1.0061+1.4154</f>
        <v>6.7875649999999998</v>
      </c>
      <c r="O9" s="113">
        <f t="shared" si="7"/>
        <v>10.526361906271379</v>
      </c>
      <c r="P9" s="103">
        <v>17.600000000000001</v>
      </c>
      <c r="Q9" s="113">
        <f t="shared" si="8"/>
        <v>19.977298524404087</v>
      </c>
      <c r="R9" s="103">
        <v>306.60000000000002</v>
      </c>
      <c r="S9" s="113">
        <f t="shared" si="9"/>
        <v>25.978647686832741</v>
      </c>
      <c r="T9" s="103">
        <v>9.4084783499999993</v>
      </c>
      <c r="U9" s="113">
        <f t="shared" si="10"/>
        <v>7.7466918203002697</v>
      </c>
      <c r="V9" s="103">
        <v>6.665218939999999</v>
      </c>
      <c r="W9" s="113">
        <f t="shared" si="11"/>
        <v>1.7625239751523276</v>
      </c>
      <c r="X9" s="103"/>
      <c r="Y9" s="113">
        <f t="shared" si="12"/>
        <v>0</v>
      </c>
      <c r="Z9" s="103">
        <v>75.617967230000005</v>
      </c>
      <c r="AA9" s="113">
        <f t="shared" si="13"/>
        <v>7.7618447840864375</v>
      </c>
      <c r="AB9" s="103">
        <v>87.464200000000005</v>
      </c>
      <c r="AC9" s="113">
        <f t="shared" si="14"/>
        <v>9.1468157542335273</v>
      </c>
      <c r="AD9" s="103">
        <v>16.795813240000001</v>
      </c>
      <c r="AE9" s="113">
        <f t="shared" si="15"/>
        <v>15.387326798630351</v>
      </c>
      <c r="AF9" s="103">
        <v>0</v>
      </c>
      <c r="AG9" s="113" t="e">
        <f t="shared" si="16"/>
        <v>#DIV/0!</v>
      </c>
      <c r="AH9" s="103">
        <v>17.673999999999999</v>
      </c>
      <c r="AI9" s="113">
        <f t="shared" si="17"/>
        <v>8.0127667484234255</v>
      </c>
      <c r="AJ9" s="1545">
        <v>16.801535000000001</v>
      </c>
      <c r="AK9" s="113">
        <f t="shared" si="18"/>
        <v>5.2671321537585953</v>
      </c>
      <c r="AL9" s="103">
        <v>62.7</v>
      </c>
      <c r="AM9" s="113">
        <f t="shared" si="19"/>
        <v>14.204802899864069</v>
      </c>
      <c r="AN9" s="1545">
        <v>0.03</v>
      </c>
      <c r="AO9" s="113">
        <f t="shared" si="20"/>
        <v>2.9126213592233006</v>
      </c>
      <c r="AP9" s="103"/>
      <c r="AQ9" s="113">
        <f t="shared" si="21"/>
        <v>0</v>
      </c>
      <c r="AR9" s="1545">
        <v>13.46011283</v>
      </c>
      <c r="AS9" s="113">
        <f t="shared" si="22"/>
        <v>6.9798818749648843</v>
      </c>
      <c r="AT9" s="103">
        <v>0</v>
      </c>
      <c r="AU9" s="113">
        <f t="shared" si="23"/>
        <v>0</v>
      </c>
      <c r="AV9" s="1545"/>
      <c r="AW9" s="113">
        <f t="shared" si="24"/>
        <v>0</v>
      </c>
      <c r="AX9" s="1559">
        <v>475.7</v>
      </c>
      <c r="AY9" s="113">
        <f t="shared" si="25"/>
        <v>12.373842472167309</v>
      </c>
      <c r="AZ9" s="1545">
        <v>76.099999999999994</v>
      </c>
      <c r="BA9" s="113">
        <f t="shared" si="26"/>
        <v>9.2208893735611301</v>
      </c>
      <c r="BB9" s="1559">
        <v>189.8</v>
      </c>
      <c r="BC9" s="113">
        <f t="shared" si="27"/>
        <v>23.157637872132749</v>
      </c>
      <c r="BD9" s="1545">
        <v>27.1</v>
      </c>
      <c r="BE9" s="113">
        <f t="shared" si="28"/>
        <v>8.487316003758222</v>
      </c>
      <c r="BF9" s="1545">
        <v>4.9000000000000004</v>
      </c>
      <c r="BG9" s="113">
        <f t="shared" si="29"/>
        <v>3.2441737288135597</v>
      </c>
      <c r="BH9" s="1545">
        <v>0</v>
      </c>
      <c r="BI9" s="113">
        <f t="shared" si="30"/>
        <v>0</v>
      </c>
      <c r="BJ9" s="103">
        <v>47</v>
      </c>
      <c r="BK9" s="113">
        <f t="shared" si="31"/>
        <v>4.127876339364132</v>
      </c>
      <c r="BL9" s="103">
        <v>0</v>
      </c>
      <c r="BM9" s="113">
        <f t="shared" si="32"/>
        <v>0</v>
      </c>
      <c r="BP9" s="103"/>
      <c r="BQ9" s="113"/>
      <c r="BR9" s="103"/>
      <c r="BS9" s="113"/>
      <c r="BT9" s="103"/>
    </row>
    <row r="10" spans="1:72" ht="12.75" customHeight="1">
      <c r="A10" s="40" t="s">
        <v>147</v>
      </c>
      <c r="B10" s="103">
        <f t="shared" si="0"/>
        <v>204.02037163</v>
      </c>
      <c r="C10" s="113">
        <f t="shared" si="1"/>
        <v>1.119804328501631</v>
      </c>
      <c r="D10" s="1158"/>
      <c r="E10" s="113">
        <f t="shared" si="2"/>
        <v>0</v>
      </c>
      <c r="F10" s="103"/>
      <c r="G10" s="113">
        <f t="shared" si="3"/>
        <v>0</v>
      </c>
      <c r="H10" s="103">
        <v>0</v>
      </c>
      <c r="I10" s="113">
        <f t="shared" si="4"/>
        <v>0</v>
      </c>
      <c r="J10" s="103">
        <v>0</v>
      </c>
      <c r="K10" s="113">
        <f t="shared" si="5"/>
        <v>0</v>
      </c>
      <c r="L10" s="103"/>
      <c r="M10" s="113">
        <f t="shared" si="6"/>
        <v>0</v>
      </c>
      <c r="N10" s="1559"/>
      <c r="O10" s="113">
        <f t="shared" si="7"/>
        <v>0</v>
      </c>
      <c r="P10" s="103"/>
      <c r="Q10" s="113">
        <f t="shared" si="8"/>
        <v>0</v>
      </c>
      <c r="R10" s="103"/>
      <c r="S10" s="113">
        <f t="shared" si="9"/>
        <v>0</v>
      </c>
      <c r="T10" s="103"/>
      <c r="U10" s="113">
        <f t="shared" si="10"/>
        <v>0</v>
      </c>
      <c r="V10" s="103">
        <v>104.32423694999999</v>
      </c>
      <c r="W10" s="113">
        <f t="shared" si="11"/>
        <v>27.587086106108817</v>
      </c>
      <c r="X10" s="103"/>
      <c r="Y10" s="113">
        <f t="shared" si="12"/>
        <v>0</v>
      </c>
      <c r="Z10" s="103">
        <v>85.909702680000009</v>
      </c>
      <c r="AA10" s="113">
        <f t="shared" si="13"/>
        <v>8.8182452144075523</v>
      </c>
      <c r="AB10" s="103">
        <v>0</v>
      </c>
      <c r="AC10" s="113">
        <f t="shared" si="14"/>
        <v>0</v>
      </c>
      <c r="AD10" s="103">
        <v>0</v>
      </c>
      <c r="AE10" s="113">
        <f t="shared" si="15"/>
        <v>0</v>
      </c>
      <c r="AF10" s="103">
        <v>0</v>
      </c>
      <c r="AG10" s="113" t="e">
        <f t="shared" si="16"/>
        <v>#DIV/0!</v>
      </c>
      <c r="AH10" s="103"/>
      <c r="AI10" s="113">
        <f t="shared" si="17"/>
        <v>0</v>
      </c>
      <c r="AJ10" s="1545"/>
      <c r="AK10" s="113">
        <f t="shared" si="18"/>
        <v>0</v>
      </c>
      <c r="AL10" s="103"/>
      <c r="AM10" s="113">
        <f t="shared" si="19"/>
        <v>0</v>
      </c>
      <c r="AN10" s="1545"/>
      <c r="AO10" s="113">
        <f t="shared" si="20"/>
        <v>0</v>
      </c>
      <c r="AP10" s="103">
        <v>13.786432</v>
      </c>
      <c r="AQ10" s="113">
        <f t="shared" si="21"/>
        <v>8.2090622638322515</v>
      </c>
      <c r="AR10" s="1545">
        <v>0</v>
      </c>
      <c r="AS10" s="113">
        <f t="shared" si="22"/>
        <v>0</v>
      </c>
      <c r="AT10" s="103">
        <v>0</v>
      </c>
      <c r="AU10" s="113">
        <f t="shared" si="23"/>
        <v>0</v>
      </c>
      <c r="AV10" s="1545"/>
      <c r="AW10" s="113">
        <f t="shared" si="24"/>
        <v>0</v>
      </c>
      <c r="AX10" s="1559"/>
      <c r="AY10" s="113">
        <f t="shared" si="25"/>
        <v>0</v>
      </c>
      <c r="AZ10" s="1545"/>
      <c r="BA10" s="113">
        <f t="shared" si="26"/>
        <v>0</v>
      </c>
      <c r="BB10" s="1559"/>
      <c r="BC10" s="113">
        <f t="shared" si="27"/>
        <v>0</v>
      </c>
      <c r="BD10" s="1545"/>
      <c r="BE10" s="113">
        <f t="shared" si="28"/>
        <v>0</v>
      </c>
      <c r="BF10" s="1545"/>
      <c r="BG10" s="113">
        <f t="shared" si="29"/>
        <v>0</v>
      </c>
      <c r="BH10" s="1545">
        <v>0</v>
      </c>
      <c r="BI10" s="113">
        <f t="shared" si="30"/>
        <v>0</v>
      </c>
      <c r="BJ10" s="103">
        <v>0</v>
      </c>
      <c r="BK10" s="113">
        <f t="shared" si="31"/>
        <v>0</v>
      </c>
      <c r="BL10" s="103">
        <v>0</v>
      </c>
      <c r="BM10" s="113">
        <f t="shared" si="32"/>
        <v>0</v>
      </c>
      <c r="BP10" s="103"/>
      <c r="BQ10" s="113"/>
      <c r="BR10" s="103"/>
      <c r="BS10" s="113"/>
      <c r="BT10" s="103"/>
    </row>
    <row r="11" spans="1:72" ht="12.75" customHeight="1">
      <c r="A11" s="40" t="s">
        <v>149</v>
      </c>
      <c r="B11" s="103">
        <f t="shared" si="0"/>
        <v>877.62303300999997</v>
      </c>
      <c r="C11" s="113">
        <f t="shared" si="1"/>
        <v>4.8169997108897427</v>
      </c>
      <c r="D11" s="1158"/>
      <c r="E11" s="113">
        <f t="shared" si="2"/>
        <v>0</v>
      </c>
      <c r="F11" s="103"/>
      <c r="G11" s="113">
        <f t="shared" si="3"/>
        <v>0</v>
      </c>
      <c r="H11" s="103">
        <v>0</v>
      </c>
      <c r="I11" s="113">
        <f t="shared" si="4"/>
        <v>0</v>
      </c>
      <c r="J11" s="103">
        <v>0</v>
      </c>
      <c r="K11" s="113">
        <f t="shared" si="5"/>
        <v>0</v>
      </c>
      <c r="L11" s="103"/>
      <c r="M11" s="113">
        <f t="shared" si="6"/>
        <v>0</v>
      </c>
      <c r="N11" s="1559"/>
      <c r="O11" s="113">
        <f t="shared" si="7"/>
        <v>0</v>
      </c>
      <c r="P11" s="103"/>
      <c r="Q11" s="113">
        <f t="shared" si="8"/>
        <v>0</v>
      </c>
      <c r="R11" s="103">
        <v>265.8</v>
      </c>
      <c r="S11" s="113">
        <f t="shared" si="9"/>
        <v>22.521606507371633</v>
      </c>
      <c r="T11" s="103">
        <v>38.588692299999998</v>
      </c>
      <c r="U11" s="113">
        <f t="shared" si="10"/>
        <v>31.772906933084876</v>
      </c>
      <c r="V11" s="103">
        <v>0</v>
      </c>
      <c r="W11" s="113">
        <f t="shared" si="11"/>
        <v>0</v>
      </c>
      <c r="X11" s="103">
        <v>17.220911749999996</v>
      </c>
      <c r="Y11" s="113">
        <f t="shared" si="12"/>
        <v>21.144027302581932</v>
      </c>
      <c r="Z11" s="103">
        <v>0</v>
      </c>
      <c r="AA11" s="113">
        <f t="shared" si="13"/>
        <v>0</v>
      </c>
      <c r="AB11" s="103">
        <v>55.781582</v>
      </c>
      <c r="AC11" s="113">
        <f t="shared" si="14"/>
        <v>5.833516490560358</v>
      </c>
      <c r="AD11" s="103">
        <v>0</v>
      </c>
      <c r="AE11" s="113">
        <f t="shared" si="15"/>
        <v>0</v>
      </c>
      <c r="AF11" s="103">
        <v>0</v>
      </c>
      <c r="AG11" s="113" t="e">
        <f t="shared" si="16"/>
        <v>#DIV/0!</v>
      </c>
      <c r="AH11" s="103"/>
      <c r="AI11" s="113">
        <f t="shared" si="17"/>
        <v>0</v>
      </c>
      <c r="AJ11" s="1545">
        <v>61.312417000000003</v>
      </c>
      <c r="AK11" s="113">
        <f t="shared" si="18"/>
        <v>19.220898745582183</v>
      </c>
      <c r="AL11" s="103">
        <v>138.19999999999999</v>
      </c>
      <c r="AM11" s="113">
        <f t="shared" si="19"/>
        <v>31.309469868599908</v>
      </c>
      <c r="AN11" s="1545"/>
      <c r="AO11" s="113">
        <f t="shared" si="20"/>
        <v>0</v>
      </c>
      <c r="AP11" s="103"/>
      <c r="AQ11" s="113">
        <f t="shared" si="21"/>
        <v>0</v>
      </c>
      <c r="AR11" s="1545">
        <v>38.519545030000003</v>
      </c>
      <c r="AS11" s="113">
        <f t="shared" si="22"/>
        <v>19.974711771178423</v>
      </c>
      <c r="AT11" s="103">
        <v>0</v>
      </c>
      <c r="AU11" s="113">
        <f t="shared" si="23"/>
        <v>0</v>
      </c>
      <c r="AV11" s="1545"/>
      <c r="AW11" s="113">
        <f t="shared" si="24"/>
        <v>0</v>
      </c>
      <c r="AX11" s="1559"/>
      <c r="AY11" s="113">
        <f t="shared" si="25"/>
        <v>0</v>
      </c>
      <c r="AZ11" s="1545"/>
      <c r="BA11" s="113">
        <f t="shared" si="26"/>
        <v>0</v>
      </c>
      <c r="BB11" s="1559"/>
      <c r="BC11" s="113">
        <f t="shared" si="27"/>
        <v>0</v>
      </c>
      <c r="BD11" s="1545"/>
      <c r="BE11" s="113">
        <f t="shared" si="28"/>
        <v>0</v>
      </c>
      <c r="BF11" s="1545"/>
      <c r="BG11" s="113">
        <f t="shared" si="29"/>
        <v>0</v>
      </c>
      <c r="BH11" s="1545">
        <f>126599884.93/1000000</f>
        <v>126.59988493</v>
      </c>
      <c r="BI11" s="113">
        <f t="shared" si="30"/>
        <v>41.501081573159603</v>
      </c>
      <c r="BJ11" s="103">
        <v>135.6</v>
      </c>
      <c r="BK11" s="113">
        <f t="shared" si="31"/>
        <v>11.909362374846303</v>
      </c>
      <c r="BL11" s="103">
        <v>0</v>
      </c>
      <c r="BM11" s="113">
        <f t="shared" si="32"/>
        <v>0</v>
      </c>
      <c r="BP11" s="103"/>
      <c r="BQ11" s="113"/>
      <c r="BR11" s="103"/>
      <c r="BS11" s="113"/>
      <c r="BT11" s="103"/>
    </row>
    <row r="12" spans="1:72" ht="12.75" customHeight="1">
      <c r="A12" s="40" t="s">
        <v>150</v>
      </c>
      <c r="B12" s="103">
        <f t="shared" si="0"/>
        <v>3176.2993280600003</v>
      </c>
      <c r="C12" s="113">
        <f t="shared" si="1"/>
        <v>17.43371854369958</v>
      </c>
      <c r="D12" s="1158"/>
      <c r="E12" s="113">
        <f t="shared" si="2"/>
        <v>0</v>
      </c>
      <c r="F12" s="103">
        <v>-232.2</v>
      </c>
      <c r="G12" s="113">
        <f t="shared" si="3"/>
        <v>-7.563764291996482</v>
      </c>
      <c r="H12" s="103">
        <v>0</v>
      </c>
      <c r="I12" s="113">
        <f t="shared" si="4"/>
        <v>0</v>
      </c>
      <c r="J12" s="103">
        <v>0</v>
      </c>
      <c r="K12" s="113">
        <f t="shared" si="5"/>
        <v>0</v>
      </c>
      <c r="L12" s="103">
        <v>318.5</v>
      </c>
      <c r="M12" s="113">
        <f t="shared" si="6"/>
        <v>17.321078964542096</v>
      </c>
      <c r="N12" s="1559">
        <f>48.75406+14-N8-N9</f>
        <v>19.211390000000002</v>
      </c>
      <c r="O12" s="113">
        <f t="shared" si="7"/>
        <v>29.793606965461539</v>
      </c>
      <c r="P12" s="103">
        <v>15.2</v>
      </c>
      <c r="Q12" s="113">
        <f t="shared" si="8"/>
        <v>17.253121452894437</v>
      </c>
      <c r="R12" s="103">
        <v>60.7</v>
      </c>
      <c r="S12" s="113">
        <f t="shared" si="9"/>
        <v>5.1431960684629727</v>
      </c>
      <c r="T12" s="103"/>
      <c r="U12" s="113">
        <f t="shared" si="10"/>
        <v>0</v>
      </c>
      <c r="V12" s="103">
        <v>6.8584761300000006</v>
      </c>
      <c r="W12" s="113">
        <f t="shared" si="11"/>
        <v>1.8136281374929528</v>
      </c>
      <c r="X12" s="103">
        <v>33.422173149999999</v>
      </c>
      <c r="Y12" s="113">
        <f t="shared" si="12"/>
        <v>41.036116545642301</v>
      </c>
      <c r="Z12" s="103">
        <v>124.96424148</v>
      </c>
      <c r="AA12" s="113">
        <f t="shared" si="13"/>
        <v>12.827018253196911</v>
      </c>
      <c r="AB12" s="103">
        <v>162.63725299999999</v>
      </c>
      <c r="AC12" s="113">
        <f t="shared" si="14"/>
        <v>17.008250095075056</v>
      </c>
      <c r="AD12" s="103">
        <v>20.453656379999998</v>
      </c>
      <c r="AE12" s="113">
        <f t="shared" si="15"/>
        <v>18.738425490253345</v>
      </c>
      <c r="AF12" s="103">
        <v>0</v>
      </c>
      <c r="AG12" s="113" t="e">
        <f t="shared" si="16"/>
        <v>#DIV/0!</v>
      </c>
      <c r="AH12" s="103">
        <v>70.043000000000006</v>
      </c>
      <c r="AI12" s="113">
        <f t="shared" si="17"/>
        <v>31.755019880039718</v>
      </c>
      <c r="AJ12" s="1545">
        <v>24.166</v>
      </c>
      <c r="AK12" s="113">
        <f t="shared" si="18"/>
        <v>7.5758265913043186</v>
      </c>
      <c r="AL12" s="103"/>
      <c r="AM12" s="113">
        <f t="shared" si="19"/>
        <v>0</v>
      </c>
      <c r="AN12" s="1545">
        <v>0.2</v>
      </c>
      <c r="AO12" s="113">
        <f t="shared" si="20"/>
        <v>19.417475728155338</v>
      </c>
      <c r="AP12" s="103">
        <v>79.225311000000005</v>
      </c>
      <c r="AQ12" s="113">
        <f t="shared" si="21"/>
        <v>47.174316811664852</v>
      </c>
      <c r="AR12" s="1545">
        <v>47.781082039999994</v>
      </c>
      <c r="AS12" s="113">
        <f t="shared" si="22"/>
        <v>24.777378370401532</v>
      </c>
      <c r="AT12" s="103">
        <v>193.2</v>
      </c>
      <c r="AU12" s="113">
        <f t="shared" si="23"/>
        <v>56.640281442392251</v>
      </c>
      <c r="AV12" s="1545">
        <v>63.5</v>
      </c>
      <c r="AW12" s="113">
        <f t="shared" si="24"/>
        <v>43.050847457627114</v>
      </c>
      <c r="AX12" s="1559">
        <v>1241</v>
      </c>
      <c r="AY12" s="113">
        <f t="shared" si="25"/>
        <v>32.280720008323797</v>
      </c>
      <c r="AZ12" s="1545">
        <v>213</v>
      </c>
      <c r="BA12" s="113">
        <f t="shared" si="26"/>
        <v>25.808796801163215</v>
      </c>
      <c r="BB12" s="1559">
        <v>43.9</v>
      </c>
      <c r="BC12" s="113">
        <f t="shared" si="27"/>
        <v>5.3562713518789646</v>
      </c>
      <c r="BD12" s="1545">
        <v>74.599999999999994</v>
      </c>
      <c r="BE12" s="113">
        <f t="shared" si="28"/>
        <v>23.363607892264326</v>
      </c>
      <c r="BF12" s="1545">
        <v>26.54</v>
      </c>
      <c r="BG12" s="113">
        <f t="shared" si="29"/>
        <v>17.571504237288135</v>
      </c>
      <c r="BH12" s="1545">
        <f>6596744.88/1000000</f>
        <v>6.5967448800000001</v>
      </c>
      <c r="BI12" s="113">
        <f t="shared" si="30"/>
        <v>2.1624983903704007</v>
      </c>
      <c r="BJ12" s="103">
        <v>562.79999999999995</v>
      </c>
      <c r="BK12" s="113">
        <f t="shared" si="31"/>
        <v>49.429123484981559</v>
      </c>
      <c r="BL12" s="103">
        <v>0</v>
      </c>
      <c r="BM12" s="113">
        <f t="shared" si="32"/>
        <v>0</v>
      </c>
      <c r="BP12" s="103"/>
      <c r="BQ12" s="113"/>
      <c r="BR12" s="103"/>
      <c r="BS12" s="113"/>
      <c r="BT12" s="103"/>
    </row>
    <row r="13" spans="1:72" ht="12.75" customHeight="1">
      <c r="A13" s="40" t="s">
        <v>283</v>
      </c>
      <c r="B13" s="103">
        <f t="shared" si="0"/>
        <v>518.35172948000002</v>
      </c>
      <c r="C13" s="113">
        <f t="shared" si="1"/>
        <v>2.8450713314584433</v>
      </c>
      <c r="D13" s="1158">
        <v>0.58699999999999997</v>
      </c>
      <c r="E13" s="113">
        <f t="shared" si="2"/>
        <v>6.7681309812060411</v>
      </c>
      <c r="F13" s="103"/>
      <c r="G13" s="113">
        <f t="shared" si="3"/>
        <v>0</v>
      </c>
      <c r="H13" s="103">
        <f>'FoF1'!AQ8</f>
        <v>101.7</v>
      </c>
      <c r="I13" s="113">
        <f t="shared" si="4"/>
        <v>100</v>
      </c>
      <c r="J13" s="103">
        <f>'FoF1'!AZ8</f>
        <v>12</v>
      </c>
      <c r="K13" s="113">
        <f t="shared" si="5"/>
        <v>100</v>
      </c>
      <c r="L13" s="103"/>
      <c r="M13" s="113">
        <f t="shared" si="6"/>
        <v>0</v>
      </c>
      <c r="N13" s="1559"/>
      <c r="O13" s="113">
        <f t="shared" si="7"/>
        <v>0</v>
      </c>
      <c r="P13" s="103">
        <v>3.4</v>
      </c>
      <c r="Q13" s="113">
        <f t="shared" si="8"/>
        <v>3.859250851305335</v>
      </c>
      <c r="R13" s="103"/>
      <c r="S13" s="113">
        <f t="shared" si="9"/>
        <v>0</v>
      </c>
      <c r="T13" s="103"/>
      <c r="U13" s="113">
        <f t="shared" si="10"/>
        <v>0</v>
      </c>
      <c r="V13" s="103"/>
      <c r="W13" s="113">
        <f t="shared" si="11"/>
        <v>0</v>
      </c>
      <c r="X13" s="103"/>
      <c r="Y13" s="113">
        <f t="shared" si="12"/>
        <v>0</v>
      </c>
      <c r="Z13" s="103">
        <v>24.72186202</v>
      </c>
      <c r="AA13" s="113">
        <f t="shared" si="13"/>
        <v>2.5375881262345539</v>
      </c>
      <c r="AB13" s="103"/>
      <c r="AC13" s="113">
        <f t="shared" si="14"/>
        <v>0</v>
      </c>
      <c r="AD13" s="103">
        <v>1.62335556</v>
      </c>
      <c r="AE13" s="113">
        <f t="shared" si="15"/>
        <v>1.4872219734263716</v>
      </c>
      <c r="AF13" s="103">
        <f>'FoF2'!FS8</f>
        <v>0</v>
      </c>
      <c r="AG13" s="113" t="e">
        <f t="shared" si="16"/>
        <v>#DIV/0!</v>
      </c>
      <c r="AH13" s="103">
        <v>12.118</v>
      </c>
      <c r="AI13" s="113">
        <f t="shared" si="17"/>
        <v>5.4938727768131193</v>
      </c>
      <c r="AJ13" s="1545">
        <v>14.017469</v>
      </c>
      <c r="AK13" s="113">
        <f t="shared" si="18"/>
        <v>4.3943521639073069</v>
      </c>
      <c r="AL13" s="103">
        <v>51.6</v>
      </c>
      <c r="AM13" s="113">
        <f t="shared" si="19"/>
        <v>11.69007702763933</v>
      </c>
      <c r="AN13" s="1545">
        <v>0.1</v>
      </c>
      <c r="AO13" s="113">
        <f t="shared" si="20"/>
        <v>9.7087378640776691</v>
      </c>
      <c r="AP13" s="103"/>
      <c r="AQ13" s="113">
        <f t="shared" si="21"/>
        <v>0</v>
      </c>
      <c r="AR13" s="1545">
        <v>-6.8159570999999994</v>
      </c>
      <c r="AS13" s="113">
        <f t="shared" si="22"/>
        <v>-3.5344856334928814</v>
      </c>
      <c r="AT13" s="103">
        <v>0</v>
      </c>
      <c r="AU13" s="113">
        <f t="shared" si="23"/>
        <v>0</v>
      </c>
      <c r="AV13" s="1545">
        <v>4.5999999999999996</v>
      </c>
      <c r="AW13" s="113">
        <f t="shared" si="24"/>
        <v>3.1186440677966099</v>
      </c>
      <c r="AX13" s="1559">
        <v>143.6</v>
      </c>
      <c r="AY13" s="113">
        <f t="shared" si="25"/>
        <v>3.7353032983040269</v>
      </c>
      <c r="AZ13" s="1545">
        <v>9.4</v>
      </c>
      <c r="BA13" s="113">
        <f t="shared" si="26"/>
        <v>1.1389797649339637</v>
      </c>
      <c r="BB13" s="1559"/>
      <c r="BC13" s="113">
        <f t="shared" si="27"/>
        <v>0</v>
      </c>
      <c r="BD13" s="1545">
        <v>11.3</v>
      </c>
      <c r="BE13" s="113">
        <f t="shared" si="28"/>
        <v>3.5389915440025059</v>
      </c>
      <c r="BF13" s="1545">
        <v>18.5</v>
      </c>
      <c r="BG13" s="113">
        <f t="shared" si="29"/>
        <v>12.248411016949152</v>
      </c>
      <c r="BH13" s="1545">
        <v>0</v>
      </c>
      <c r="BI13" s="113">
        <f t="shared" si="30"/>
        <v>0</v>
      </c>
      <c r="BJ13" s="103">
        <v>115.8</v>
      </c>
      <c r="BK13" s="113">
        <f t="shared" si="31"/>
        <v>10.170384682943967</v>
      </c>
      <c r="BL13" s="103">
        <f>'FoF4'!CJ8</f>
        <v>0.1</v>
      </c>
      <c r="BM13" s="113">
        <f t="shared" si="32"/>
        <v>100</v>
      </c>
      <c r="BP13" s="103"/>
      <c r="BQ13" s="113"/>
      <c r="BR13" s="103"/>
      <c r="BS13" s="113"/>
      <c r="BT13" s="103"/>
    </row>
    <row r="14" spans="1:72" ht="12.75" customHeight="1">
      <c r="A14" s="40" t="s">
        <v>153</v>
      </c>
      <c r="B14" s="103">
        <f t="shared" si="0"/>
        <v>2470.5079502799995</v>
      </c>
      <c r="C14" s="113">
        <f t="shared" si="1"/>
        <v>13.559849314157606</v>
      </c>
      <c r="D14" s="682">
        <v>0</v>
      </c>
      <c r="E14" s="113">
        <f t="shared" si="2"/>
        <v>0</v>
      </c>
      <c r="F14" s="103">
        <v>1935.3</v>
      </c>
      <c r="G14" s="113">
        <f t="shared" si="3"/>
        <v>63.041141405257491</v>
      </c>
      <c r="H14" s="103">
        <f>SUM('FoF1'!AQ9:AQ12)</f>
        <v>0</v>
      </c>
      <c r="I14" s="113">
        <f t="shared" si="4"/>
        <v>0</v>
      </c>
      <c r="J14" s="103">
        <f>SUM('FoF1'!AZ9:AZ12)</f>
        <v>0</v>
      </c>
      <c r="K14" s="113">
        <f t="shared" si="5"/>
        <v>0</v>
      </c>
      <c r="L14" s="103">
        <v>383.5</v>
      </c>
      <c r="M14" s="113">
        <f t="shared" si="6"/>
        <v>20.85599303893844</v>
      </c>
      <c r="N14" s="1554">
        <f>1.247807+0.479718</f>
        <v>1.727525</v>
      </c>
      <c r="O14" s="113">
        <f t="shared" si="7"/>
        <v>2.6790982262610328</v>
      </c>
      <c r="P14" s="103"/>
      <c r="Q14" s="113">
        <f t="shared" si="8"/>
        <v>0</v>
      </c>
      <c r="R14" s="103"/>
      <c r="S14" s="113">
        <f t="shared" si="9"/>
        <v>0</v>
      </c>
      <c r="T14" s="103">
        <v>10.971267689999999</v>
      </c>
      <c r="U14" s="113">
        <f t="shared" si="10"/>
        <v>9.0334511608295962</v>
      </c>
      <c r="V14" s="103">
        <v>34.512717500000001</v>
      </c>
      <c r="W14" s="113">
        <f t="shared" si="11"/>
        <v>9.1264056873440556</v>
      </c>
      <c r="X14" s="103">
        <v>0</v>
      </c>
      <c r="Y14" s="113">
        <f t="shared" si="12"/>
        <v>0</v>
      </c>
      <c r="Z14" s="103">
        <v>0</v>
      </c>
      <c r="AA14" s="113">
        <f t="shared" si="13"/>
        <v>0</v>
      </c>
      <c r="AB14" s="103">
        <v>57.652141490000005</v>
      </c>
      <c r="AC14" s="113">
        <f t="shared" si="14"/>
        <v>6.0291355325496871</v>
      </c>
      <c r="AD14" s="103">
        <v>0</v>
      </c>
      <c r="AE14" s="113">
        <f t="shared" si="15"/>
        <v>0</v>
      </c>
      <c r="AF14" s="103">
        <f>SUM('FoF2'!FS9:FS12)</f>
        <v>0</v>
      </c>
      <c r="AG14" s="113" t="e">
        <f t="shared" si="16"/>
        <v>#DIV/0!</v>
      </c>
      <c r="AH14" s="103">
        <v>40.462000000000003</v>
      </c>
      <c r="AI14" s="113">
        <f t="shared" si="17"/>
        <v>18.344040295049716</v>
      </c>
      <c r="AJ14" s="1545"/>
      <c r="AK14" s="113">
        <f t="shared" si="18"/>
        <v>0</v>
      </c>
      <c r="AL14" s="103"/>
      <c r="AM14" s="113">
        <f t="shared" si="19"/>
        <v>0</v>
      </c>
      <c r="AN14" s="1545"/>
      <c r="AO14" s="113">
        <f t="shared" si="20"/>
        <v>0</v>
      </c>
      <c r="AP14" s="103"/>
      <c r="AQ14" s="113">
        <f t="shared" si="21"/>
        <v>0</v>
      </c>
      <c r="AR14" s="1545">
        <v>6.3822985999999995</v>
      </c>
      <c r="AS14" s="113">
        <f t="shared" si="22"/>
        <v>3.3096074959687951</v>
      </c>
      <c r="AT14" s="103">
        <v>0</v>
      </c>
      <c r="AU14" s="113">
        <f t="shared" si="23"/>
        <v>0</v>
      </c>
      <c r="AV14" s="1545"/>
      <c r="AW14" s="113">
        <f t="shared" si="24"/>
        <v>0</v>
      </c>
      <c r="AX14" s="1559"/>
      <c r="AY14" s="113">
        <f t="shared" si="25"/>
        <v>0</v>
      </c>
      <c r="AZ14" s="1545"/>
      <c r="BA14" s="113">
        <f t="shared" si="26"/>
        <v>0</v>
      </c>
      <c r="BB14" s="1559"/>
      <c r="BC14" s="113">
        <f t="shared" si="27"/>
        <v>0</v>
      </c>
      <c r="BD14" s="1545"/>
      <c r="BE14" s="113">
        <f t="shared" si="28"/>
        <v>0</v>
      </c>
      <c r="BF14" s="1545"/>
      <c r="BG14" s="113">
        <f t="shared" si="29"/>
        <v>0</v>
      </c>
      <c r="BH14" s="1545">
        <v>0</v>
      </c>
      <c r="BI14" s="113">
        <f t="shared" si="30"/>
        <v>0</v>
      </c>
      <c r="BJ14" s="103">
        <v>0</v>
      </c>
      <c r="BK14" s="113">
        <f t="shared" si="31"/>
        <v>0</v>
      </c>
      <c r="BL14" s="103">
        <f>SUM('FoF4'!CJ9:CJ12)</f>
        <v>0</v>
      </c>
      <c r="BM14" s="113">
        <f t="shared" si="32"/>
        <v>0</v>
      </c>
      <c r="BP14" s="103"/>
      <c r="BQ14" s="113"/>
      <c r="BR14" s="103"/>
      <c r="BS14" s="113"/>
      <c r="BT14" s="103"/>
    </row>
    <row r="15" spans="1:72" ht="12.75" customHeight="1" thickBot="1">
      <c r="A15" s="40" t="s">
        <v>155</v>
      </c>
      <c r="B15" s="103">
        <f t="shared" si="0"/>
        <v>153.68761996999999</v>
      </c>
      <c r="C15" s="113">
        <f t="shared" si="1"/>
        <v>0.84354351825037743</v>
      </c>
      <c r="D15" s="1158"/>
      <c r="E15" s="113">
        <f t="shared" si="2"/>
        <v>0</v>
      </c>
      <c r="F15" s="103"/>
      <c r="G15" s="113">
        <f t="shared" si="3"/>
        <v>0</v>
      </c>
      <c r="H15" s="103">
        <v>0</v>
      </c>
      <c r="I15" s="113">
        <f t="shared" si="4"/>
        <v>0</v>
      </c>
      <c r="J15" s="103">
        <v>0</v>
      </c>
      <c r="K15" s="113">
        <f t="shared" si="5"/>
        <v>0</v>
      </c>
      <c r="L15" s="103">
        <v>0</v>
      </c>
      <c r="M15" s="113">
        <f t="shared" si="6"/>
        <v>0</v>
      </c>
      <c r="N15" s="1559"/>
      <c r="O15" s="113">
        <f t="shared" si="7"/>
        <v>0</v>
      </c>
      <c r="P15" s="103"/>
      <c r="Q15" s="113">
        <f t="shared" si="8"/>
        <v>0</v>
      </c>
      <c r="R15" s="103"/>
      <c r="S15" s="113">
        <f t="shared" si="9"/>
        <v>0</v>
      </c>
      <c r="T15" s="103">
        <v>8.4210911999999993</v>
      </c>
      <c r="U15" s="113">
        <f t="shared" si="10"/>
        <v>6.9337033992369843</v>
      </c>
      <c r="V15" s="103">
        <v>0</v>
      </c>
      <c r="W15" s="113">
        <f t="shared" si="11"/>
        <v>0</v>
      </c>
      <c r="X15" s="103"/>
      <c r="Y15" s="113">
        <f t="shared" si="12"/>
        <v>0</v>
      </c>
      <c r="Z15" s="103">
        <v>74.766528769999994</v>
      </c>
      <c r="AA15" s="113">
        <f t="shared" si="13"/>
        <v>7.6744484494346414</v>
      </c>
      <c r="AB15" s="103">
        <v>0</v>
      </c>
      <c r="AC15" s="113">
        <f t="shared" si="14"/>
        <v>0</v>
      </c>
      <c r="AD15" s="103">
        <v>0</v>
      </c>
      <c r="AE15" s="113">
        <f t="shared" si="15"/>
        <v>0</v>
      </c>
      <c r="AF15" s="103">
        <v>0</v>
      </c>
      <c r="AG15" s="113" t="e">
        <f t="shared" si="16"/>
        <v>#DIV/0!</v>
      </c>
      <c r="AH15" s="103"/>
      <c r="AI15" s="113">
        <f t="shared" si="17"/>
        <v>0</v>
      </c>
      <c r="AJ15" s="1545"/>
      <c r="AK15" s="113">
        <f t="shared" si="18"/>
        <v>0</v>
      </c>
      <c r="AL15" s="103"/>
      <c r="AM15" s="113">
        <f t="shared" si="19"/>
        <v>0</v>
      </c>
      <c r="AN15" s="1545"/>
      <c r="AO15" s="113">
        <f t="shared" si="20"/>
        <v>0</v>
      </c>
      <c r="AP15" s="103"/>
      <c r="AQ15" s="113">
        <f t="shared" si="21"/>
        <v>0</v>
      </c>
      <c r="AR15" s="1545">
        <v>0</v>
      </c>
      <c r="AS15" s="113">
        <f t="shared" si="22"/>
        <v>0</v>
      </c>
      <c r="AT15" s="103">
        <v>0</v>
      </c>
      <c r="AU15" s="113">
        <f t="shared" si="23"/>
        <v>0</v>
      </c>
      <c r="AV15" s="1545">
        <v>11</v>
      </c>
      <c r="AW15" s="113">
        <f t="shared" si="24"/>
        <v>7.4576271186440684</v>
      </c>
      <c r="AX15" s="1559">
        <v>53.5</v>
      </c>
      <c r="AY15" s="113">
        <f t="shared" si="25"/>
        <v>1.3916345853709293</v>
      </c>
      <c r="AZ15" s="1545">
        <v>6</v>
      </c>
      <c r="BA15" s="113">
        <f t="shared" si="26"/>
        <v>0.72700836059614682</v>
      </c>
      <c r="BB15" s="1559"/>
      <c r="BC15" s="113">
        <f t="shared" si="27"/>
        <v>0</v>
      </c>
      <c r="BD15" s="1545"/>
      <c r="BE15" s="113">
        <f t="shared" si="28"/>
        <v>0</v>
      </c>
      <c r="BF15" s="1545"/>
      <c r="BG15" s="113">
        <f t="shared" si="29"/>
        <v>0</v>
      </c>
      <c r="BH15" s="1545">
        <v>0</v>
      </c>
      <c r="BI15" s="113">
        <f t="shared" si="30"/>
        <v>0</v>
      </c>
      <c r="BJ15" s="103">
        <v>0</v>
      </c>
      <c r="BK15" s="113">
        <f t="shared" si="31"/>
        <v>0</v>
      </c>
      <c r="BL15" s="103">
        <v>0</v>
      </c>
      <c r="BM15" s="113">
        <f t="shared" si="32"/>
        <v>0</v>
      </c>
      <c r="BP15" s="103"/>
      <c r="BQ15" s="113"/>
      <c r="BR15" s="103"/>
      <c r="BS15" s="113"/>
      <c r="BT15" s="103"/>
    </row>
    <row r="16" spans="1:72" ht="12.75" customHeight="1" thickBot="1">
      <c r="A16" s="39" t="s">
        <v>157</v>
      </c>
      <c r="B16" s="112">
        <f t="shared" si="0"/>
        <v>18219.287641349998</v>
      </c>
      <c r="C16" s="114">
        <f t="shared" si="1"/>
        <v>100</v>
      </c>
      <c r="D16" s="112">
        <f>SUM(D8:D15)</f>
        <v>8.673</v>
      </c>
      <c r="E16" s="114">
        <f t="shared" si="2"/>
        <v>100</v>
      </c>
      <c r="F16" s="112">
        <v>3069.9</v>
      </c>
      <c r="G16" s="114">
        <f t="shared" si="3"/>
        <v>100</v>
      </c>
      <c r="H16" s="5">
        <f>SUM(H8:H15)</f>
        <v>101.7</v>
      </c>
      <c r="I16" s="114">
        <f t="shared" si="4"/>
        <v>100</v>
      </c>
      <c r="J16" s="5">
        <f>SUM(J8:J15)</f>
        <v>12</v>
      </c>
      <c r="K16" s="114">
        <f t="shared" si="5"/>
        <v>100</v>
      </c>
      <c r="L16" s="112">
        <v>1838.8</v>
      </c>
      <c r="M16" s="114">
        <f t="shared" si="6"/>
        <v>100</v>
      </c>
      <c r="N16" s="1560">
        <f>SUM(N8:N15)</f>
        <v>64.481584999999995</v>
      </c>
      <c r="O16" s="114">
        <f t="shared" si="7"/>
        <v>100</v>
      </c>
      <c r="P16" s="112">
        <v>88.1</v>
      </c>
      <c r="Q16" s="114">
        <f t="shared" si="8"/>
        <v>100</v>
      </c>
      <c r="R16" s="112">
        <v>1180.2</v>
      </c>
      <c r="S16" s="114">
        <f t="shared" si="9"/>
        <v>100</v>
      </c>
      <c r="T16" s="112">
        <v>121.45156368999997</v>
      </c>
      <c r="U16" s="114">
        <f t="shared" si="10"/>
        <v>100</v>
      </c>
      <c r="V16" s="112">
        <f>SUM(V8:V15)</f>
        <v>378.16330636999999</v>
      </c>
      <c r="W16" s="114">
        <f t="shared" si="11"/>
        <v>100</v>
      </c>
      <c r="X16" s="112">
        <v>81.445750629999992</v>
      </c>
      <c r="Y16" s="114">
        <f t="shared" si="12"/>
        <v>100</v>
      </c>
      <c r="Z16" s="112">
        <v>974.22673775999988</v>
      </c>
      <c r="AA16" s="114">
        <f t="shared" si="13"/>
        <v>100</v>
      </c>
      <c r="AB16" s="112">
        <f>SUM(AB8:AB15)</f>
        <v>956.22566748999986</v>
      </c>
      <c r="AC16" s="114">
        <f t="shared" si="14"/>
        <v>100</v>
      </c>
      <c r="AD16" s="112">
        <f>SUM(AD8:AD15)</f>
        <v>109.15354862999999</v>
      </c>
      <c r="AE16" s="114">
        <f t="shared" si="15"/>
        <v>100</v>
      </c>
      <c r="AF16" s="5">
        <f>SUM(AF8:AF15)</f>
        <v>0</v>
      </c>
      <c r="AG16" s="114" t="e">
        <f t="shared" si="16"/>
        <v>#DIV/0!</v>
      </c>
      <c r="AH16" s="112">
        <v>220.57299999999998</v>
      </c>
      <c r="AI16" s="114">
        <f t="shared" si="17"/>
        <v>100</v>
      </c>
      <c r="AJ16" s="1546">
        <f>SUM(AJ8:AJ15)</f>
        <v>318.988294</v>
      </c>
      <c r="AK16" s="114">
        <f t="shared" si="18"/>
        <v>100</v>
      </c>
      <c r="AL16" s="112">
        <v>441.4</v>
      </c>
      <c r="AM16" s="114">
        <f t="shared" si="19"/>
        <v>100</v>
      </c>
      <c r="AN16" s="1546">
        <f>SUM(AN8:AN15)</f>
        <v>1.03</v>
      </c>
      <c r="AO16" s="114">
        <f t="shared" si="20"/>
        <v>100</v>
      </c>
      <c r="AP16" s="112">
        <v>167.94161814</v>
      </c>
      <c r="AQ16" s="114">
        <f t="shared" si="21"/>
        <v>100</v>
      </c>
      <c r="AR16" s="1546">
        <f>SUM(AR8:AR15)</f>
        <v>192.84155622000003</v>
      </c>
      <c r="AS16" s="114">
        <f t="shared" si="22"/>
        <v>100</v>
      </c>
      <c r="AT16" s="112">
        <f>SUM(AT8:AT15)</f>
        <v>341.1</v>
      </c>
      <c r="AU16" s="114">
        <f t="shared" si="23"/>
        <v>100</v>
      </c>
      <c r="AV16" s="1546">
        <f>SUM(AV8:AV15)</f>
        <v>147.5</v>
      </c>
      <c r="AW16" s="114">
        <f t="shared" si="24"/>
        <v>100</v>
      </c>
      <c r="AX16" s="1560">
        <f>SUM(AX8:AX15)</f>
        <v>3844.3999999999996</v>
      </c>
      <c r="AY16" s="114">
        <f t="shared" si="25"/>
        <v>100</v>
      </c>
      <c r="AZ16" s="1546">
        <f>SUM(AZ8:AZ15)</f>
        <v>825.3</v>
      </c>
      <c r="BA16" s="114">
        <f t="shared" si="26"/>
        <v>100</v>
      </c>
      <c r="BB16" s="1560">
        <f>SUM(BB8:BB15)</f>
        <v>819.6</v>
      </c>
      <c r="BC16" s="114">
        <f t="shared" si="27"/>
        <v>100</v>
      </c>
      <c r="BD16" s="1546">
        <f>SUM(BD8:BD15)</f>
        <v>319.3</v>
      </c>
      <c r="BE16" s="114">
        <f t="shared" si="28"/>
        <v>100</v>
      </c>
      <c r="BF16" s="1546">
        <f>SUM(BF8:BF15)</f>
        <v>151.04</v>
      </c>
      <c r="BG16" s="114">
        <f t="shared" si="29"/>
        <v>100</v>
      </c>
      <c r="BH16" s="1546">
        <f>SUM(BH8:BH15)</f>
        <v>305.05201342000004</v>
      </c>
      <c r="BI16" s="114">
        <f t="shared" si="30"/>
        <v>100</v>
      </c>
      <c r="BJ16" s="112">
        <v>1138.5999999999999</v>
      </c>
      <c r="BK16" s="114">
        <f t="shared" si="31"/>
        <v>100</v>
      </c>
      <c r="BL16" s="112">
        <f>SUM(BL8:BL15)</f>
        <v>0.1</v>
      </c>
      <c r="BM16" s="114">
        <f t="shared" si="32"/>
        <v>100</v>
      </c>
      <c r="BP16" s="103"/>
      <c r="BQ16" s="113"/>
      <c r="BR16" s="103"/>
      <c r="BS16" s="113"/>
      <c r="BT16" s="103"/>
    </row>
    <row r="17" spans="1:72" ht="12.75" customHeight="1" thickBot="1">
      <c r="A17" s="39" t="s">
        <v>158</v>
      </c>
      <c r="B17" s="5">
        <f t="shared" si="0"/>
        <v>0</v>
      </c>
      <c r="C17" s="114">
        <f t="shared" si="1"/>
        <v>0</v>
      </c>
      <c r="D17" s="112"/>
      <c r="E17" s="114">
        <f t="shared" si="2"/>
        <v>0</v>
      </c>
      <c r="F17" s="5"/>
      <c r="G17" s="114">
        <f t="shared" si="3"/>
        <v>0</v>
      </c>
      <c r="H17" s="5">
        <v>0</v>
      </c>
      <c r="I17" s="114">
        <f t="shared" si="4"/>
        <v>0</v>
      </c>
      <c r="J17" s="5">
        <v>0</v>
      </c>
      <c r="K17" s="114">
        <f t="shared" si="5"/>
        <v>0</v>
      </c>
      <c r="L17" s="5"/>
      <c r="M17" s="114">
        <f t="shared" si="6"/>
        <v>0</v>
      </c>
      <c r="N17" s="1560"/>
      <c r="O17" s="114">
        <f t="shared" si="7"/>
        <v>0</v>
      </c>
      <c r="P17" s="5"/>
      <c r="Q17" s="114">
        <f t="shared" si="8"/>
        <v>0</v>
      </c>
      <c r="R17" s="5"/>
      <c r="S17" s="114">
        <f t="shared" si="9"/>
        <v>0</v>
      </c>
      <c r="T17" s="5"/>
      <c r="U17" s="114">
        <f t="shared" si="10"/>
        <v>0</v>
      </c>
      <c r="V17" s="5"/>
      <c r="W17" s="114">
        <f t="shared" si="11"/>
        <v>0</v>
      </c>
      <c r="X17" s="5"/>
      <c r="Y17" s="114">
        <f t="shared" si="12"/>
        <v>0</v>
      </c>
      <c r="Z17" s="5">
        <v>0</v>
      </c>
      <c r="AA17" s="114">
        <f t="shared" si="13"/>
        <v>0</v>
      </c>
      <c r="AB17" s="5"/>
      <c r="AC17" s="114">
        <f t="shared" si="14"/>
        <v>0</v>
      </c>
      <c r="AD17" s="5"/>
      <c r="AE17" s="114">
        <f t="shared" si="15"/>
        <v>0</v>
      </c>
      <c r="AF17" s="5">
        <v>0</v>
      </c>
      <c r="AG17" s="114" t="e">
        <f t="shared" si="16"/>
        <v>#DIV/0!</v>
      </c>
      <c r="AH17" s="5"/>
      <c r="AI17" s="114">
        <f t="shared" si="17"/>
        <v>0</v>
      </c>
      <c r="AJ17" s="1546"/>
      <c r="AK17" s="114">
        <f t="shared" si="18"/>
        <v>0</v>
      </c>
      <c r="AL17" s="5"/>
      <c r="AM17" s="114">
        <f t="shared" si="19"/>
        <v>0</v>
      </c>
      <c r="AN17" s="1546"/>
      <c r="AO17" s="114">
        <f t="shared" si="20"/>
        <v>0</v>
      </c>
      <c r="AP17" s="5"/>
      <c r="AQ17" s="114">
        <f t="shared" si="21"/>
        <v>0</v>
      </c>
      <c r="AR17" s="1546">
        <v>0</v>
      </c>
      <c r="AS17" s="114">
        <f t="shared" si="22"/>
        <v>0</v>
      </c>
      <c r="AT17" s="5"/>
      <c r="AU17" s="114">
        <f t="shared" si="23"/>
        <v>0</v>
      </c>
      <c r="AV17" s="1546"/>
      <c r="AW17" s="114">
        <f t="shared" si="24"/>
        <v>0</v>
      </c>
      <c r="AX17" s="1560"/>
      <c r="AY17" s="114">
        <f t="shared" si="25"/>
        <v>0</v>
      </c>
      <c r="AZ17" s="1546"/>
      <c r="BA17" s="114">
        <f t="shared" si="26"/>
        <v>0</v>
      </c>
      <c r="BB17" s="1560"/>
      <c r="BC17" s="114">
        <f t="shared" si="27"/>
        <v>0</v>
      </c>
      <c r="BD17" s="1546"/>
      <c r="BE17" s="114">
        <f t="shared" si="28"/>
        <v>0</v>
      </c>
      <c r="BF17" s="1546"/>
      <c r="BG17" s="114">
        <f t="shared" si="29"/>
        <v>0</v>
      </c>
      <c r="BH17" s="1546">
        <v>0</v>
      </c>
      <c r="BI17" s="114">
        <f t="shared" si="30"/>
        <v>0</v>
      </c>
      <c r="BJ17" s="5">
        <v>0</v>
      </c>
      <c r="BK17" s="114">
        <f t="shared" si="31"/>
        <v>0</v>
      </c>
      <c r="BL17" s="5">
        <v>0</v>
      </c>
      <c r="BM17" s="114">
        <f t="shared" si="32"/>
        <v>0</v>
      </c>
      <c r="BP17" s="103"/>
      <c r="BQ17" s="113"/>
      <c r="BR17" s="103"/>
      <c r="BS17" s="113"/>
      <c r="BT17" s="103"/>
    </row>
    <row r="18" spans="1:72" ht="12.75" customHeight="1" thickBot="1">
      <c r="A18" s="1161" t="s">
        <v>160</v>
      </c>
      <c r="B18" s="112">
        <f t="shared" si="0"/>
        <v>18219.287641349998</v>
      </c>
      <c r="C18" s="114">
        <f t="shared" si="1"/>
        <v>100</v>
      </c>
      <c r="D18" s="112">
        <f>SUM(D16:D17)</f>
        <v>8.673</v>
      </c>
      <c r="E18" s="114">
        <f t="shared" si="2"/>
        <v>100</v>
      </c>
      <c r="F18" s="112">
        <v>3069.9</v>
      </c>
      <c r="G18" s="114">
        <f t="shared" si="3"/>
        <v>100</v>
      </c>
      <c r="H18" s="5">
        <f>SUM(H16:H17)</f>
        <v>101.7</v>
      </c>
      <c r="I18" s="114">
        <f t="shared" si="4"/>
        <v>100</v>
      </c>
      <c r="J18" s="5">
        <f>SUM(J16:J17)</f>
        <v>12</v>
      </c>
      <c r="K18" s="114">
        <f t="shared" si="5"/>
        <v>100</v>
      </c>
      <c r="L18" s="112">
        <v>1838.8</v>
      </c>
      <c r="M18" s="114">
        <f t="shared" si="6"/>
        <v>100</v>
      </c>
      <c r="N18" s="1560">
        <f>SUM(N16:N17)</f>
        <v>64.481584999999995</v>
      </c>
      <c r="O18" s="114">
        <f t="shared" si="7"/>
        <v>100</v>
      </c>
      <c r="P18" s="112">
        <v>88.1</v>
      </c>
      <c r="Q18" s="114">
        <f t="shared" si="8"/>
        <v>100</v>
      </c>
      <c r="R18" s="112">
        <v>1180.2</v>
      </c>
      <c r="S18" s="114">
        <f t="shared" si="9"/>
        <v>100</v>
      </c>
      <c r="T18" s="112">
        <v>121.45156368999997</v>
      </c>
      <c r="U18" s="114">
        <f t="shared" si="10"/>
        <v>100</v>
      </c>
      <c r="V18" s="112">
        <f>V17+V16</f>
        <v>378.16330636999999</v>
      </c>
      <c r="W18" s="114">
        <f t="shared" si="11"/>
        <v>100</v>
      </c>
      <c r="X18" s="112">
        <v>81.445750629999992</v>
      </c>
      <c r="Y18" s="114">
        <f t="shared" si="12"/>
        <v>100</v>
      </c>
      <c r="Z18" s="112">
        <v>974.22673775999988</v>
      </c>
      <c r="AA18" s="114">
        <f t="shared" si="13"/>
        <v>100</v>
      </c>
      <c r="AB18" s="112">
        <f>AB17+AB16</f>
        <v>956.22566748999986</v>
      </c>
      <c r="AC18" s="114">
        <f t="shared" si="14"/>
        <v>100</v>
      </c>
      <c r="AD18" s="112">
        <f>AD17+AD16</f>
        <v>109.15354862999999</v>
      </c>
      <c r="AE18" s="114">
        <f t="shared" si="15"/>
        <v>100</v>
      </c>
      <c r="AF18" s="5">
        <f>SUM(AF16:AF17)</f>
        <v>0</v>
      </c>
      <c r="AG18" s="114" t="e">
        <f t="shared" si="16"/>
        <v>#DIV/0!</v>
      </c>
      <c r="AH18" s="112">
        <v>220.57299999999998</v>
      </c>
      <c r="AI18" s="114">
        <f t="shared" si="17"/>
        <v>100</v>
      </c>
      <c r="AJ18" s="1546">
        <f>SUM(AJ16:AJ17)</f>
        <v>318.988294</v>
      </c>
      <c r="AK18" s="114">
        <f t="shared" si="18"/>
        <v>100</v>
      </c>
      <c r="AL18" s="112">
        <v>441.4</v>
      </c>
      <c r="AM18" s="114">
        <f t="shared" si="19"/>
        <v>100</v>
      </c>
      <c r="AN18" s="1546">
        <f>SUM(AN16:AN17)</f>
        <v>1.03</v>
      </c>
      <c r="AO18" s="114">
        <f t="shared" si="20"/>
        <v>100</v>
      </c>
      <c r="AP18" s="112">
        <v>167.94161814</v>
      </c>
      <c r="AQ18" s="114">
        <f t="shared" si="21"/>
        <v>100</v>
      </c>
      <c r="AR18" s="1546">
        <f>SUM(AR16:AR17)</f>
        <v>192.84155622000003</v>
      </c>
      <c r="AS18" s="114">
        <f t="shared" si="22"/>
        <v>100</v>
      </c>
      <c r="AT18" s="112">
        <f>AT17+AT16</f>
        <v>341.1</v>
      </c>
      <c r="AU18" s="114">
        <f t="shared" si="23"/>
        <v>100</v>
      </c>
      <c r="AV18" s="1546">
        <f>SUM(AV16:AV17)</f>
        <v>147.5</v>
      </c>
      <c r="AW18" s="114">
        <f t="shared" si="24"/>
        <v>100</v>
      </c>
      <c r="AX18" s="1560">
        <f>SUM(AX16:AX17)</f>
        <v>3844.3999999999996</v>
      </c>
      <c r="AY18" s="114">
        <f t="shared" si="25"/>
        <v>100</v>
      </c>
      <c r="AZ18" s="1546">
        <f>SUM(AZ16:AZ17)</f>
        <v>825.3</v>
      </c>
      <c r="BA18" s="114">
        <f t="shared" si="26"/>
        <v>100</v>
      </c>
      <c r="BB18" s="1560">
        <f>SUM(BB16:BB17)</f>
        <v>819.6</v>
      </c>
      <c r="BC18" s="114">
        <f t="shared" si="27"/>
        <v>100</v>
      </c>
      <c r="BD18" s="1546">
        <f>SUM(BD16:BD17)</f>
        <v>319.3</v>
      </c>
      <c r="BE18" s="114">
        <f t="shared" si="28"/>
        <v>100</v>
      </c>
      <c r="BF18" s="1546">
        <f>SUM(BF16:BF17)</f>
        <v>151.04</v>
      </c>
      <c r="BG18" s="114">
        <f t="shared" si="29"/>
        <v>100</v>
      </c>
      <c r="BH18" s="1546">
        <f>SUM(BH16:BH17)</f>
        <v>305.05201342000004</v>
      </c>
      <c r="BI18" s="114">
        <f t="shared" si="30"/>
        <v>100</v>
      </c>
      <c r="BJ18" s="112">
        <v>1138.5999999999999</v>
      </c>
      <c r="BK18" s="114">
        <f t="shared" si="31"/>
        <v>100</v>
      </c>
      <c r="BL18" s="112">
        <f>SUM(BL16:BL17)</f>
        <v>0.1</v>
      </c>
      <c r="BM18" s="114">
        <f t="shared" si="32"/>
        <v>100</v>
      </c>
      <c r="BP18" s="103"/>
      <c r="BQ18" s="113"/>
      <c r="BR18" s="103"/>
      <c r="BS18" s="113"/>
      <c r="BT18" s="103"/>
    </row>
    <row r="19" spans="1:72" ht="12.75" customHeight="1">
      <c r="A19" s="13" t="s">
        <v>513</v>
      </c>
      <c r="B19" s="103">
        <f t="shared" si="0"/>
        <v>35.137541689999999</v>
      </c>
      <c r="C19" s="113">
        <f t="shared" si="1"/>
        <v>0.19285903149282738</v>
      </c>
      <c r="D19" s="6"/>
      <c r="E19" s="113">
        <f t="shared" si="2"/>
        <v>0</v>
      </c>
      <c r="F19" s="103"/>
      <c r="G19" s="113">
        <f t="shared" si="3"/>
        <v>0</v>
      </c>
      <c r="H19" s="103"/>
      <c r="I19" s="113"/>
      <c r="J19" s="103"/>
      <c r="K19" s="113"/>
      <c r="L19" s="103"/>
      <c r="M19" s="113">
        <f t="shared" si="6"/>
        <v>0</v>
      </c>
      <c r="N19" s="1554"/>
      <c r="O19" s="113">
        <f t="shared" si="7"/>
        <v>0</v>
      </c>
      <c r="P19" s="103"/>
      <c r="Q19" s="113">
        <f t="shared" si="8"/>
        <v>0</v>
      </c>
      <c r="R19" s="103"/>
      <c r="S19" s="113">
        <f t="shared" si="9"/>
        <v>0</v>
      </c>
      <c r="T19" s="103">
        <v>10.971267689999999</v>
      </c>
      <c r="U19" s="113">
        <f t="shared" si="10"/>
        <v>9.0334511608295962</v>
      </c>
      <c r="V19" s="103"/>
      <c r="W19" s="113">
        <f t="shared" si="11"/>
        <v>0</v>
      </c>
      <c r="X19" s="103"/>
      <c r="Y19" s="113">
        <f t="shared" si="12"/>
        <v>0</v>
      </c>
      <c r="Z19" s="103">
        <v>0</v>
      </c>
      <c r="AA19" s="113">
        <f t="shared" si="13"/>
        <v>0</v>
      </c>
      <c r="AB19" s="103"/>
      <c r="AC19" s="113">
        <f t="shared" si="14"/>
        <v>0</v>
      </c>
      <c r="AD19" s="103"/>
      <c r="AE19" s="113">
        <f t="shared" si="15"/>
        <v>0</v>
      </c>
      <c r="AF19" s="103"/>
      <c r="AG19" s="113"/>
      <c r="AH19" s="103"/>
      <c r="AI19" s="113">
        <f t="shared" si="17"/>
        <v>0</v>
      </c>
      <c r="AJ19" s="1426">
        <v>24.166274000000001</v>
      </c>
      <c r="AK19" s="113">
        <f t="shared" si="18"/>
        <v>7.5759124878733015</v>
      </c>
      <c r="AL19" s="103"/>
      <c r="AM19" s="113">
        <f t="shared" si="19"/>
        <v>0</v>
      </c>
      <c r="AN19" s="1426"/>
      <c r="AO19" s="113">
        <f t="shared" si="20"/>
        <v>0</v>
      </c>
      <c r="AP19" s="103"/>
      <c r="AQ19" s="113">
        <f t="shared" si="21"/>
        <v>0</v>
      </c>
      <c r="AR19" s="1426">
        <v>0</v>
      </c>
      <c r="AS19" s="113">
        <f t="shared" si="22"/>
        <v>0</v>
      </c>
      <c r="AT19" s="103"/>
      <c r="AU19" s="113">
        <f t="shared" si="23"/>
        <v>0</v>
      </c>
      <c r="AV19" s="1426"/>
      <c r="AW19" s="113">
        <f t="shared" si="24"/>
        <v>0</v>
      </c>
      <c r="AX19" s="1554"/>
      <c r="AY19" s="113">
        <f t="shared" si="25"/>
        <v>0</v>
      </c>
      <c r="AZ19" s="1426"/>
      <c r="BA19" s="113">
        <f t="shared" si="26"/>
        <v>0</v>
      </c>
      <c r="BB19" s="1554"/>
      <c r="BC19" s="113">
        <f t="shared" si="27"/>
        <v>0</v>
      </c>
      <c r="BD19" s="1426"/>
      <c r="BE19" s="113">
        <f t="shared" si="28"/>
        <v>0</v>
      </c>
      <c r="BF19" s="1426"/>
      <c r="BG19" s="113">
        <f t="shared" si="29"/>
        <v>0</v>
      </c>
      <c r="BH19" s="1426">
        <v>0</v>
      </c>
      <c r="BI19" s="113">
        <f t="shared" si="30"/>
        <v>0</v>
      </c>
      <c r="BJ19" s="103">
        <v>0</v>
      </c>
      <c r="BK19" s="113">
        <f t="shared" si="31"/>
        <v>0</v>
      </c>
      <c r="BL19" s="103"/>
      <c r="BM19" s="113"/>
      <c r="BP19" s="103"/>
      <c r="BQ19" s="113"/>
      <c r="BR19" s="103"/>
      <c r="BS19" s="113"/>
      <c r="BT19" s="103"/>
    </row>
    <row r="20" spans="1:72" ht="12.75" customHeight="1">
      <c r="A20" s="13" t="s">
        <v>262</v>
      </c>
      <c r="B20" s="103">
        <f t="shared" si="0"/>
        <v>0</v>
      </c>
      <c r="C20" s="113">
        <f t="shared" si="1"/>
        <v>0</v>
      </c>
      <c r="D20" s="6"/>
      <c r="E20" s="113">
        <f t="shared" si="2"/>
        <v>0</v>
      </c>
      <c r="F20" s="103"/>
      <c r="G20" s="113">
        <f t="shared" si="3"/>
        <v>0</v>
      </c>
      <c r="H20" s="103"/>
      <c r="I20" s="113"/>
      <c r="J20" s="103"/>
      <c r="K20" s="113"/>
      <c r="L20" s="103"/>
      <c r="M20" s="113">
        <f t="shared" si="6"/>
        <v>0</v>
      </c>
      <c r="N20" s="1554"/>
      <c r="O20" s="113">
        <f t="shared" si="7"/>
        <v>0</v>
      </c>
      <c r="P20" s="103"/>
      <c r="Q20" s="113">
        <f t="shared" si="8"/>
        <v>0</v>
      </c>
      <c r="R20" s="103"/>
      <c r="S20" s="113">
        <f t="shared" si="9"/>
        <v>0</v>
      </c>
      <c r="T20" s="103"/>
      <c r="U20" s="113">
        <f t="shared" si="10"/>
        <v>0</v>
      </c>
      <c r="V20" s="103"/>
      <c r="W20" s="113">
        <f t="shared" si="11"/>
        <v>0</v>
      </c>
      <c r="X20" s="103"/>
      <c r="Y20" s="113">
        <f t="shared" si="12"/>
        <v>0</v>
      </c>
      <c r="Z20" s="103">
        <v>0</v>
      </c>
      <c r="AA20" s="113">
        <f t="shared" si="13"/>
        <v>0</v>
      </c>
      <c r="AB20" s="103"/>
      <c r="AC20" s="113">
        <f t="shared" si="14"/>
        <v>0</v>
      </c>
      <c r="AD20" s="103"/>
      <c r="AE20" s="113">
        <f t="shared" si="15"/>
        <v>0</v>
      </c>
      <c r="AF20" s="103"/>
      <c r="AG20" s="113"/>
      <c r="AH20" s="103"/>
      <c r="AI20" s="113">
        <f t="shared" si="17"/>
        <v>0</v>
      </c>
      <c r="AJ20" s="1426"/>
      <c r="AK20" s="113">
        <f t="shared" si="18"/>
        <v>0</v>
      </c>
      <c r="AL20" s="103"/>
      <c r="AM20" s="113">
        <f t="shared" si="19"/>
        <v>0</v>
      </c>
      <c r="AN20" s="1426"/>
      <c r="AO20" s="113">
        <f t="shared" si="20"/>
        <v>0</v>
      </c>
      <c r="AP20" s="103"/>
      <c r="AQ20" s="113">
        <f t="shared" si="21"/>
        <v>0</v>
      </c>
      <c r="AR20" s="1426">
        <v>0</v>
      </c>
      <c r="AS20" s="113">
        <f t="shared" si="22"/>
        <v>0</v>
      </c>
      <c r="AT20" s="103"/>
      <c r="AU20" s="113">
        <f t="shared" si="23"/>
        <v>0</v>
      </c>
      <c r="AV20" s="1426"/>
      <c r="AW20" s="113">
        <f t="shared" si="24"/>
        <v>0</v>
      </c>
      <c r="AX20" s="1554"/>
      <c r="AY20" s="113">
        <f t="shared" si="25"/>
        <v>0</v>
      </c>
      <c r="AZ20" s="1426"/>
      <c r="BA20" s="113">
        <f t="shared" si="26"/>
        <v>0</v>
      </c>
      <c r="BB20" s="1554"/>
      <c r="BC20" s="113">
        <f t="shared" si="27"/>
        <v>0</v>
      </c>
      <c r="BD20" s="1426"/>
      <c r="BE20" s="113">
        <f t="shared" si="28"/>
        <v>0</v>
      </c>
      <c r="BF20" s="1426"/>
      <c r="BG20" s="113">
        <f t="shared" si="29"/>
        <v>0</v>
      </c>
      <c r="BH20" s="1426">
        <v>0</v>
      </c>
      <c r="BI20" s="113">
        <f t="shared" si="30"/>
        <v>0</v>
      </c>
      <c r="BJ20" s="103">
        <v>0</v>
      </c>
      <c r="BK20" s="113">
        <f t="shared" si="31"/>
        <v>0</v>
      </c>
      <c r="BL20" s="103"/>
      <c r="BM20" s="113"/>
      <c r="BP20" s="103"/>
      <c r="BQ20" s="113"/>
      <c r="BR20" s="103"/>
      <c r="BS20" s="113"/>
      <c r="BT20" s="103"/>
    </row>
    <row r="21" spans="1:72" ht="12.75" customHeight="1" thickBot="1">
      <c r="A21" s="13" t="s">
        <v>264</v>
      </c>
      <c r="B21" s="103">
        <f t="shared" si="0"/>
        <v>0</v>
      </c>
      <c r="C21" s="113">
        <f t="shared" si="1"/>
        <v>0</v>
      </c>
      <c r="D21" s="6"/>
      <c r="E21" s="113">
        <f t="shared" si="2"/>
        <v>0</v>
      </c>
      <c r="F21" s="103"/>
      <c r="G21" s="113">
        <f t="shared" si="3"/>
        <v>0</v>
      </c>
      <c r="H21" s="103"/>
      <c r="I21" s="113"/>
      <c r="J21" s="103"/>
      <c r="K21" s="113"/>
      <c r="L21" s="103"/>
      <c r="M21" s="113">
        <f t="shared" si="6"/>
        <v>0</v>
      </c>
      <c r="N21" s="1554"/>
      <c r="O21" s="113">
        <f t="shared" si="7"/>
        <v>0</v>
      </c>
      <c r="P21" s="103"/>
      <c r="Q21" s="113">
        <f t="shared" si="8"/>
        <v>0</v>
      </c>
      <c r="R21" s="103"/>
      <c r="S21" s="113">
        <f t="shared" si="9"/>
        <v>0</v>
      </c>
      <c r="T21" s="103"/>
      <c r="U21" s="113">
        <f t="shared" si="10"/>
        <v>0</v>
      </c>
      <c r="V21" s="103"/>
      <c r="W21" s="113">
        <f t="shared" si="11"/>
        <v>0</v>
      </c>
      <c r="X21" s="103"/>
      <c r="Y21" s="113">
        <f t="shared" si="12"/>
        <v>0</v>
      </c>
      <c r="Z21" s="103">
        <v>0</v>
      </c>
      <c r="AA21" s="113">
        <f t="shared" si="13"/>
        <v>0</v>
      </c>
      <c r="AB21" s="103"/>
      <c r="AC21" s="113">
        <f t="shared" si="14"/>
        <v>0</v>
      </c>
      <c r="AD21" s="103"/>
      <c r="AE21" s="113">
        <f t="shared" si="15"/>
        <v>0</v>
      </c>
      <c r="AF21" s="103"/>
      <c r="AG21" s="113"/>
      <c r="AH21" s="103"/>
      <c r="AI21" s="113">
        <f t="shared" si="17"/>
        <v>0</v>
      </c>
      <c r="AJ21" s="1426"/>
      <c r="AK21" s="113">
        <f t="shared" si="18"/>
        <v>0</v>
      </c>
      <c r="AL21" s="103"/>
      <c r="AM21" s="113">
        <f t="shared" si="19"/>
        <v>0</v>
      </c>
      <c r="AN21" s="1426"/>
      <c r="AO21" s="113">
        <f t="shared" si="20"/>
        <v>0</v>
      </c>
      <c r="AP21" s="103"/>
      <c r="AQ21" s="113">
        <f t="shared" si="21"/>
        <v>0</v>
      </c>
      <c r="AR21" s="1426">
        <v>0</v>
      </c>
      <c r="AS21" s="113">
        <f t="shared" si="22"/>
        <v>0</v>
      </c>
      <c r="AT21" s="103"/>
      <c r="AU21" s="113">
        <f t="shared" si="23"/>
        <v>0</v>
      </c>
      <c r="AV21" s="1426"/>
      <c r="AW21" s="113">
        <f t="shared" si="24"/>
        <v>0</v>
      </c>
      <c r="AX21" s="1554"/>
      <c r="AY21" s="113">
        <f t="shared" si="25"/>
        <v>0</v>
      </c>
      <c r="AZ21" s="1426"/>
      <c r="BA21" s="113">
        <f t="shared" si="26"/>
        <v>0</v>
      </c>
      <c r="BB21" s="1554"/>
      <c r="BC21" s="113">
        <f t="shared" si="27"/>
        <v>0</v>
      </c>
      <c r="BD21" s="1426"/>
      <c r="BE21" s="113">
        <f t="shared" si="28"/>
        <v>0</v>
      </c>
      <c r="BF21" s="1426"/>
      <c r="BG21" s="113">
        <f t="shared" si="29"/>
        <v>0</v>
      </c>
      <c r="BH21" s="1426">
        <v>0</v>
      </c>
      <c r="BI21" s="113">
        <f t="shared" si="30"/>
        <v>0</v>
      </c>
      <c r="BJ21" s="103">
        <v>0</v>
      </c>
      <c r="BK21" s="113">
        <f t="shared" si="31"/>
        <v>0</v>
      </c>
      <c r="BL21" s="103"/>
      <c r="BM21" s="113"/>
      <c r="BP21" s="103"/>
      <c r="BQ21" s="113"/>
      <c r="BR21" s="103"/>
      <c r="BS21" s="113"/>
      <c r="BT21" s="103"/>
    </row>
    <row r="22" spans="1:72" ht="12.75" customHeight="1" thickBot="1">
      <c r="A22" s="39" t="s">
        <v>166</v>
      </c>
      <c r="B22" s="112">
        <f t="shared" si="0"/>
        <v>35.137541689999999</v>
      </c>
      <c r="C22" s="114">
        <f t="shared" si="1"/>
        <v>0.19285903149282738</v>
      </c>
      <c r="D22" s="5">
        <f>SUM(D19:D21)</f>
        <v>0</v>
      </c>
      <c r="E22" s="114">
        <f t="shared" si="2"/>
        <v>0</v>
      </c>
      <c r="F22" s="112">
        <v>0</v>
      </c>
      <c r="G22" s="114">
        <f t="shared" si="3"/>
        <v>0</v>
      </c>
      <c r="H22" s="112"/>
      <c r="I22" s="114"/>
      <c r="J22" s="112"/>
      <c r="K22" s="114"/>
      <c r="L22" s="112">
        <v>0</v>
      </c>
      <c r="M22" s="114">
        <f t="shared" si="6"/>
        <v>0</v>
      </c>
      <c r="N22" s="1555">
        <f>SUM(N19:N21)</f>
        <v>0</v>
      </c>
      <c r="O22" s="114">
        <f t="shared" si="7"/>
        <v>0</v>
      </c>
      <c r="P22" s="112">
        <v>0</v>
      </c>
      <c r="Q22" s="114">
        <f t="shared" si="8"/>
        <v>0</v>
      </c>
      <c r="R22" s="112">
        <v>0</v>
      </c>
      <c r="S22" s="114">
        <f t="shared" si="9"/>
        <v>0</v>
      </c>
      <c r="T22" s="112">
        <v>10.971267689999999</v>
      </c>
      <c r="U22" s="114">
        <f t="shared" si="10"/>
        <v>9.0334511608295962</v>
      </c>
      <c r="V22" s="112">
        <f>SUM(V19:V21)</f>
        <v>0</v>
      </c>
      <c r="W22" s="114">
        <f t="shared" si="11"/>
        <v>0</v>
      </c>
      <c r="X22" s="112">
        <f>SUM(X19:X21)</f>
        <v>0</v>
      </c>
      <c r="Y22" s="114">
        <f t="shared" si="12"/>
        <v>0</v>
      </c>
      <c r="Z22" s="112">
        <v>0</v>
      </c>
      <c r="AA22" s="114">
        <f t="shared" si="13"/>
        <v>0</v>
      </c>
      <c r="AB22" s="112">
        <f>SUM(AB19:AB21)</f>
        <v>0</v>
      </c>
      <c r="AC22" s="114">
        <f t="shared" si="14"/>
        <v>0</v>
      </c>
      <c r="AD22" s="112">
        <f>SUM(AD19:AD21)</f>
        <v>0</v>
      </c>
      <c r="AE22" s="114">
        <f t="shared" si="15"/>
        <v>0</v>
      </c>
      <c r="AF22" s="112"/>
      <c r="AG22" s="114"/>
      <c r="AH22" s="112">
        <v>0</v>
      </c>
      <c r="AI22" s="114">
        <f t="shared" si="17"/>
        <v>0</v>
      </c>
      <c r="AJ22" s="1427">
        <f>SUM(AJ19:AJ21)</f>
        <v>24.166274000000001</v>
      </c>
      <c r="AK22" s="114">
        <f t="shared" si="18"/>
        <v>7.5759124878733015</v>
      </c>
      <c r="AL22" s="112">
        <v>0</v>
      </c>
      <c r="AM22" s="114">
        <f t="shared" si="19"/>
        <v>0</v>
      </c>
      <c r="AN22" s="1427">
        <f>SUM(AN19:AN21)</f>
        <v>0</v>
      </c>
      <c r="AO22" s="114">
        <f t="shared" si="20"/>
        <v>0</v>
      </c>
      <c r="AP22" s="112">
        <v>0</v>
      </c>
      <c r="AQ22" s="114">
        <f t="shared" si="21"/>
        <v>0</v>
      </c>
      <c r="AR22" s="1427">
        <f>SUM(AR19:AR21)</f>
        <v>0</v>
      </c>
      <c r="AS22" s="114">
        <f t="shared" si="22"/>
        <v>0</v>
      </c>
      <c r="AT22" s="112">
        <f>SUM(AT19:AT21)</f>
        <v>0</v>
      </c>
      <c r="AU22" s="114">
        <f t="shared" si="23"/>
        <v>0</v>
      </c>
      <c r="AV22" s="1427">
        <f>SUM(AV19:AV21)</f>
        <v>0</v>
      </c>
      <c r="AW22" s="114">
        <f t="shared" si="24"/>
        <v>0</v>
      </c>
      <c r="AX22" s="1555">
        <f>SUM(AX19:AX21)</f>
        <v>0</v>
      </c>
      <c r="AY22" s="114">
        <f t="shared" si="25"/>
        <v>0</v>
      </c>
      <c r="AZ22" s="1427">
        <f>SUM(AZ19:AZ21)</f>
        <v>0</v>
      </c>
      <c r="BA22" s="114">
        <f t="shared" si="26"/>
        <v>0</v>
      </c>
      <c r="BB22" s="1555">
        <f>SUM(BB19:BB21)</f>
        <v>0</v>
      </c>
      <c r="BC22" s="114">
        <f t="shared" si="27"/>
        <v>0</v>
      </c>
      <c r="BD22" s="1427">
        <f>SUM(BD19:BD21)</f>
        <v>0</v>
      </c>
      <c r="BE22" s="114">
        <f t="shared" si="28"/>
        <v>0</v>
      </c>
      <c r="BF22" s="1427">
        <f>SUM(BF19:BF21)</f>
        <v>0</v>
      </c>
      <c r="BG22" s="114">
        <f t="shared" si="29"/>
        <v>0</v>
      </c>
      <c r="BH22" s="1427">
        <f>SUM(BH19:BH21)</f>
        <v>0</v>
      </c>
      <c r="BI22" s="114">
        <f t="shared" si="30"/>
        <v>0</v>
      </c>
      <c r="BJ22" s="112">
        <v>0</v>
      </c>
      <c r="BK22" s="114">
        <f t="shared" si="31"/>
        <v>0</v>
      </c>
      <c r="BL22" s="112"/>
      <c r="BM22" s="114"/>
      <c r="BP22" s="103"/>
      <c r="BQ22" s="113"/>
      <c r="BR22" s="103"/>
      <c r="BS22" s="113"/>
      <c r="BT22" s="103"/>
    </row>
    <row r="23" spans="1:72" ht="12.75" customHeight="1" thickBot="1">
      <c r="A23" s="2"/>
      <c r="B23" s="137"/>
      <c r="C23" s="153"/>
      <c r="D23" s="6"/>
      <c r="E23" s="153"/>
      <c r="F23" s="137"/>
      <c r="G23" s="153"/>
      <c r="H23" s="20"/>
      <c r="I23" s="153"/>
      <c r="J23" s="20"/>
      <c r="K23" s="153"/>
      <c r="L23" s="137"/>
      <c r="M23" s="153"/>
      <c r="N23" s="1554"/>
      <c r="O23" s="153"/>
      <c r="P23" s="137"/>
      <c r="Q23" s="153"/>
      <c r="R23" s="137"/>
      <c r="S23" s="153"/>
      <c r="T23" s="137"/>
      <c r="U23" s="153"/>
      <c r="V23" s="137"/>
      <c r="W23" s="153"/>
      <c r="X23" s="137"/>
      <c r="Y23" s="153"/>
      <c r="Z23" s="137"/>
      <c r="AA23" s="153"/>
      <c r="AB23" s="137"/>
      <c r="AC23" s="153"/>
      <c r="AD23" s="137"/>
      <c r="AE23" s="153"/>
      <c r="AF23" s="137"/>
      <c r="AG23" s="153"/>
      <c r="AH23" s="137"/>
      <c r="AI23" s="153"/>
      <c r="AJ23" s="1426"/>
      <c r="AK23" s="153"/>
      <c r="AL23" s="137"/>
      <c r="AM23" s="153"/>
      <c r="AN23" s="1426"/>
      <c r="AO23" s="153"/>
      <c r="AP23" s="137"/>
      <c r="AQ23" s="153"/>
      <c r="AR23" s="1426"/>
      <c r="AS23" s="153"/>
      <c r="AT23" s="137"/>
      <c r="AU23" s="153"/>
      <c r="AV23" s="1426"/>
      <c r="AW23" s="153"/>
      <c r="AX23" s="1554"/>
      <c r="AY23" s="153"/>
      <c r="AZ23" s="1426"/>
      <c r="BA23" s="153"/>
      <c r="BB23" s="1554"/>
      <c r="BC23" s="153"/>
      <c r="BD23" s="1426"/>
      <c r="BE23" s="153"/>
      <c r="BF23" s="1426"/>
      <c r="BG23" s="153"/>
      <c r="BH23" s="1426"/>
      <c r="BI23" s="153"/>
      <c r="BJ23" s="137"/>
      <c r="BK23" s="153"/>
      <c r="BL23" s="137"/>
      <c r="BM23" s="153"/>
      <c r="BP23" s="103"/>
      <c r="BQ23" s="113"/>
      <c r="BR23" s="103"/>
      <c r="BS23" s="113"/>
      <c r="BT23" s="103"/>
    </row>
    <row r="24" spans="1:72" s="117" customFormat="1" ht="12.75" customHeight="1">
      <c r="A24" s="1162" t="s">
        <v>154</v>
      </c>
      <c r="B24" s="131">
        <f>D24+F24+L24+N24+P24+R24+T24+V24+X24+Z24+AB24+H24+J24+AD24+AF24+AH24+AJ24+AL24+AN24+AP24+AR24+AT24+AV24+AX24+AZ24+BB24+BD24+BF24+BH24+BJ24+BL24</f>
        <v>11907</v>
      </c>
      <c r="C24" s="131"/>
      <c r="D24" s="131">
        <f>53+2</f>
        <v>55</v>
      </c>
      <c r="E24" s="131"/>
      <c r="F24" s="131">
        <v>24</v>
      </c>
      <c r="G24" s="131"/>
      <c r="H24" s="131"/>
      <c r="I24" s="131"/>
      <c r="J24" s="131"/>
      <c r="K24" s="131"/>
      <c r="L24" s="131">
        <v>4</v>
      </c>
      <c r="M24" s="131"/>
      <c r="N24" s="1562">
        <v>110</v>
      </c>
      <c r="O24" s="131"/>
      <c r="P24" s="131">
        <v>92</v>
      </c>
      <c r="Q24" s="131"/>
      <c r="R24" s="131">
        <v>54</v>
      </c>
      <c r="S24" s="131"/>
      <c r="T24" s="131">
        <v>19</v>
      </c>
      <c r="U24" s="131"/>
      <c r="V24" s="131">
        <v>252</v>
      </c>
      <c r="W24" s="131"/>
      <c r="X24" s="131">
        <v>55</v>
      </c>
      <c r="Y24" s="131"/>
      <c r="Z24" s="131">
        <v>1124</v>
      </c>
      <c r="AA24" s="131"/>
      <c r="AB24" s="131">
        <v>30</v>
      </c>
      <c r="AC24" s="131"/>
      <c r="AD24" s="131"/>
      <c r="AE24" s="131"/>
      <c r="AF24" s="131"/>
      <c r="AG24" s="131"/>
      <c r="AH24" s="131">
        <v>802</v>
      </c>
      <c r="AI24" s="131"/>
      <c r="AJ24" s="1550">
        <v>19</v>
      </c>
      <c r="AK24" s="131"/>
      <c r="AL24" s="131">
        <v>4860</v>
      </c>
      <c r="AM24" s="131"/>
      <c r="AN24" s="1550">
        <v>2</v>
      </c>
      <c r="AO24" s="131"/>
      <c r="AP24" s="131">
        <v>6</v>
      </c>
      <c r="AQ24" s="131"/>
      <c r="AR24" s="1550">
        <v>92</v>
      </c>
      <c r="AS24" s="131"/>
      <c r="AT24" s="131">
        <v>1553</v>
      </c>
      <c r="AU24" s="131"/>
      <c r="AV24" s="1550">
        <v>655</v>
      </c>
      <c r="AW24" s="131"/>
      <c r="AX24" s="1562">
        <v>1</v>
      </c>
      <c r="AY24" s="131"/>
      <c r="AZ24" s="1550">
        <v>5</v>
      </c>
      <c r="BA24" s="131"/>
      <c r="BB24" s="1562">
        <v>5</v>
      </c>
      <c r="BC24" s="131"/>
      <c r="BD24" s="1550">
        <v>6</v>
      </c>
      <c r="BE24" s="131"/>
      <c r="BF24" s="1550">
        <v>3</v>
      </c>
      <c r="BG24" s="131"/>
      <c r="BH24" s="1550">
        <v>15</v>
      </c>
      <c r="BI24" s="131"/>
      <c r="BJ24" s="131">
        <v>2064</v>
      </c>
      <c r="BK24" s="131"/>
      <c r="BL24" s="131"/>
      <c r="BM24" s="131"/>
    </row>
    <row r="25" spans="1:72" s="117" customFormat="1" ht="12.75" customHeight="1" thickBot="1">
      <c r="A25" s="1163" t="s">
        <v>156</v>
      </c>
      <c r="B25" s="115">
        <f>B18/B24*1000000</f>
        <v>1530132.4969639706</v>
      </c>
      <c r="C25" s="115"/>
      <c r="D25" s="115">
        <f>D18/D24*1000000</f>
        <v>157690.90909090912</v>
      </c>
      <c r="E25" s="115"/>
      <c r="F25" s="115">
        <f>F18/F24*1000000</f>
        <v>127912500.00000001</v>
      </c>
      <c r="G25" s="115"/>
      <c r="H25" s="115"/>
      <c r="I25" s="115"/>
      <c r="J25" s="115"/>
      <c r="K25" s="115"/>
      <c r="L25" s="115">
        <f>L18/L24*1000000</f>
        <v>459700000</v>
      </c>
      <c r="M25" s="115"/>
      <c r="N25" s="115">
        <f>N18/N24*1000000</f>
        <v>586196.22727272729</v>
      </c>
      <c r="O25" s="115"/>
      <c r="P25" s="115">
        <f>P18/P24*1000000</f>
        <v>957608.69565217383</v>
      </c>
      <c r="Q25" s="115"/>
      <c r="R25" s="115">
        <f>R18/R24*1000000</f>
        <v>21855555.55555556</v>
      </c>
      <c r="S25" s="115"/>
      <c r="T25" s="115">
        <f>T18/T24*1000000</f>
        <v>6392187.5626315773</v>
      </c>
      <c r="U25" s="115"/>
      <c r="V25" s="115">
        <f>V18/V24*1000000</f>
        <v>1500648.0411507937</v>
      </c>
      <c r="W25" s="115"/>
      <c r="X25" s="115">
        <f>X18/X24*1000000</f>
        <v>1480831.8296363633</v>
      </c>
      <c r="Y25" s="115"/>
      <c r="Z25" s="115">
        <f>Z18/Z24*1000000</f>
        <v>866749.76669039135</v>
      </c>
      <c r="AA25" s="115"/>
      <c r="AB25" s="115">
        <f>AB18/AB24*1000000</f>
        <v>31874188.916333329</v>
      </c>
      <c r="AC25" s="115"/>
      <c r="AD25" s="115"/>
      <c r="AE25" s="115"/>
      <c r="AF25" s="115"/>
      <c r="AG25" s="115"/>
      <c r="AH25" s="115">
        <f>AH18/AH24*1000000</f>
        <v>275028.67830423941</v>
      </c>
      <c r="AI25" s="115"/>
      <c r="AJ25" s="115">
        <f>AJ18/AJ24*1000000</f>
        <v>16788857.578947369</v>
      </c>
      <c r="AK25" s="115"/>
      <c r="AL25" s="115">
        <f>AL18/AL24*1000000</f>
        <v>90823.045267489695</v>
      </c>
      <c r="AM25" s="115"/>
      <c r="AN25" s="115">
        <f>AN18/AN24*1000000</f>
        <v>515000</v>
      </c>
      <c r="AO25" s="115"/>
      <c r="AP25" s="115">
        <f>AP18/AP24*1000000</f>
        <v>27990269.690000001</v>
      </c>
      <c r="AQ25" s="115"/>
      <c r="AR25" s="115">
        <f>AR18/AR24*1000000</f>
        <v>2096103.8719565219</v>
      </c>
      <c r="AS25" s="115"/>
      <c r="AT25" s="115">
        <f>AT18/AT24*1000000</f>
        <v>219639.40759819705</v>
      </c>
      <c r="AU25" s="115"/>
      <c r="AV25" s="115">
        <f>AV18/AV24*1000000</f>
        <v>225190.83969465646</v>
      </c>
      <c r="AW25" s="115"/>
      <c r="AX25" s="115">
        <f>AX18/AX24*1000000</f>
        <v>3844399999.9999995</v>
      </c>
      <c r="AY25" s="115"/>
      <c r="AZ25" s="115">
        <f>AZ18/AZ24*1000000</f>
        <v>165060000</v>
      </c>
      <c r="BA25" s="115"/>
      <c r="BB25" s="115">
        <f>BB18/BB24*1000000</f>
        <v>163920000.00000003</v>
      </c>
      <c r="BC25" s="115"/>
      <c r="BD25" s="115">
        <f>BD18/BD24*1000000</f>
        <v>53216666.666666672</v>
      </c>
      <c r="BE25" s="115"/>
      <c r="BF25" s="115">
        <f>BF18/BF24*1000000</f>
        <v>50346666.666666664</v>
      </c>
      <c r="BG25" s="115"/>
      <c r="BH25" s="115">
        <f>BH18/BH24*1000000</f>
        <v>20336800.894666668</v>
      </c>
      <c r="BI25" s="115"/>
      <c r="BJ25" s="115">
        <f>BJ18/BJ24*1000000</f>
        <v>551647.28682170541</v>
      </c>
      <c r="BK25" s="115"/>
      <c r="BL25" s="115"/>
      <c r="BM25" s="115"/>
    </row>
    <row r="26" spans="1:72" ht="12.75" customHeight="1">
      <c r="I26" s="14"/>
      <c r="K26" s="14"/>
      <c r="M26" s="14"/>
      <c r="O26" s="14"/>
      <c r="Q26" s="14"/>
      <c r="S26" s="14"/>
      <c r="U26" s="14"/>
      <c r="W26" s="14"/>
      <c r="Y26" s="14"/>
      <c r="AA26" s="14"/>
      <c r="AC26" s="14"/>
      <c r="AE26" s="14"/>
      <c r="AG26" s="14"/>
      <c r="AI26" s="14"/>
      <c r="AK26" s="14"/>
      <c r="AM26" s="14"/>
      <c r="AO26" s="14"/>
      <c r="AP26" s="13"/>
      <c r="AQ26" s="14"/>
      <c r="AS26" s="14"/>
      <c r="AU26" s="14"/>
      <c r="AW26" s="14"/>
      <c r="AY26" s="14"/>
      <c r="BA26" s="14"/>
      <c r="BC26" s="14"/>
      <c r="BE26" s="14"/>
      <c r="BG26" s="14"/>
      <c r="BI26" s="14"/>
      <c r="BK26" s="14"/>
      <c r="BM26" s="14"/>
      <c r="BQ26" s="14"/>
      <c r="BR26" s="10"/>
      <c r="BS26" s="10"/>
      <c r="BT26" s="10"/>
    </row>
    <row r="27" spans="1:72" ht="12.75" customHeight="1">
      <c r="A27" s="1160" t="s">
        <v>167</v>
      </c>
      <c r="B27" s="16" t="s">
        <v>83</v>
      </c>
      <c r="C27" s="59"/>
      <c r="D27" s="16" t="str">
        <f>D3</f>
        <v>ABSA</v>
      </c>
      <c r="E27" s="158"/>
      <c r="F27" s="16" t="str">
        <f>F3</f>
        <v>ADVANTAGE</v>
      </c>
      <c r="G27" s="158"/>
      <c r="H27" s="43"/>
      <c r="I27" s="59"/>
      <c r="J27" s="43"/>
      <c r="K27" s="59"/>
      <c r="L27" s="16" t="str">
        <f>L3</f>
        <v>ADVANTAGE</v>
      </c>
      <c r="M27" s="158"/>
      <c r="N27" s="16" t="str">
        <f>N3</f>
        <v>ALLAN GRAY</v>
      </c>
      <c r="O27" s="158"/>
      <c r="P27" s="16" t="str">
        <f>P3</f>
        <v>BOE</v>
      </c>
      <c r="Q27" s="158"/>
      <c r="R27" s="16" t="str">
        <f>R3</f>
        <v>COMMUNITY</v>
      </c>
      <c r="S27" s="158"/>
      <c r="T27" s="16" t="str">
        <f>T3</f>
        <v>CORIS CAPITAL</v>
      </c>
      <c r="U27" s="158"/>
      <c r="V27" s="16" t="str">
        <f>V3</f>
        <v>CORONATION</v>
      </c>
      <c r="W27" s="158"/>
      <c r="X27" s="16" t="str">
        <f>X3</f>
        <v>FUTUREGROWTH</v>
      </c>
      <c r="Y27" s="158"/>
      <c r="Z27" s="16" t="str">
        <f>Z3</f>
        <v>INVESTEC</v>
      </c>
      <c r="AA27" s="158"/>
      <c r="AB27" s="16" t="str">
        <f>AB3</f>
        <v xml:space="preserve">INVESTMENT SOLUTIONS </v>
      </c>
      <c r="AC27" s="158"/>
      <c r="AD27" s="16" t="str">
        <f>AD3</f>
        <v>METROPOLITAN</v>
      </c>
      <c r="AE27" s="158"/>
      <c r="AF27" s="43"/>
      <c r="AG27" s="158"/>
      <c r="AH27" s="16" t="str">
        <f>AH3</f>
        <v>NEDGROUP INVESTMENTS</v>
      </c>
      <c r="AI27" s="158"/>
      <c r="AJ27" s="16" t="str">
        <f>AJ3</f>
        <v>OASIS</v>
      </c>
      <c r="AK27" s="158"/>
      <c r="AL27" s="16" t="str">
        <f>AL3</f>
        <v xml:space="preserve">OLD MUTUAL </v>
      </c>
      <c r="AM27" s="158"/>
      <c r="AN27" s="16" t="str">
        <f>AN3</f>
        <v>PEREGRINE QUANT</v>
      </c>
      <c r="AO27" s="158"/>
      <c r="AP27" s="16" t="str">
        <f>AP3</f>
        <v>PRESCIENT BOND</v>
      </c>
      <c r="AQ27" s="158"/>
      <c r="AR27" s="16" t="str">
        <f>AR3</f>
        <v>PRUDENTIAL</v>
      </c>
      <c r="AS27" s="158"/>
      <c r="AT27" s="16" t="str">
        <f>AT3</f>
        <v>RMB</v>
      </c>
      <c r="AU27" s="158"/>
      <c r="AV27" s="16" t="str">
        <f>AV3</f>
        <v>SANLAM</v>
      </c>
      <c r="AW27" s="158"/>
      <c r="AX27" s="16" t="str">
        <f>AX3</f>
        <v>SANLAM</v>
      </c>
      <c r="AY27" s="158"/>
      <c r="AZ27" s="16" t="str">
        <f>AZ3</f>
        <v>SANLAM MULTI MNG</v>
      </c>
      <c r="BA27" s="158"/>
      <c r="BB27" s="16" t="str">
        <f>BB3</f>
        <v>SANLAM MULTI MNG</v>
      </c>
      <c r="BC27" s="158"/>
      <c r="BD27" s="16" t="str">
        <f>BD3</f>
        <v>SANLAM MULTI MNG</v>
      </c>
      <c r="BE27" s="158"/>
      <c r="BF27" s="16" t="str">
        <f>BF3</f>
        <v>SANLAM MULTI MNG</v>
      </c>
      <c r="BG27" s="158"/>
      <c r="BH27" s="16" t="str">
        <f>BH3</f>
        <v>SIS</v>
      </c>
      <c r="BI27" s="158"/>
      <c r="BJ27" s="16" t="str">
        <f>BJ3</f>
        <v>STANLIB</v>
      </c>
      <c r="BK27" s="158"/>
      <c r="BL27" s="16"/>
      <c r="BM27" s="158"/>
      <c r="BP27" s="40"/>
      <c r="BQ27" s="14"/>
      <c r="BR27" s="11"/>
      <c r="BS27" s="11"/>
      <c r="BT27" s="11"/>
    </row>
    <row r="28" spans="1:72" ht="12.75" customHeight="1">
      <c r="A28" s="33"/>
      <c r="B28" s="33"/>
      <c r="C28" s="60"/>
      <c r="D28" s="33" t="str">
        <f>D4</f>
        <v>BOND</v>
      </c>
      <c r="E28" s="159"/>
      <c r="F28" s="33" t="str">
        <f>F4</f>
        <v>ACTIVE BOND</v>
      </c>
      <c r="G28" s="159"/>
      <c r="H28" s="46"/>
      <c r="I28" s="60"/>
      <c r="J28" s="46"/>
      <c r="K28" s="60"/>
      <c r="L28" s="33" t="str">
        <f>L4</f>
        <v>MANAGED BOND</v>
      </c>
      <c r="M28" s="159"/>
      <c r="N28" s="33" t="str">
        <f>N4</f>
        <v>BOND</v>
      </c>
      <c r="O28" s="159"/>
      <c r="P28" s="33" t="str">
        <f>P4</f>
        <v>BOND</v>
      </c>
      <c r="Q28" s="159"/>
      <c r="R28" s="33" t="str">
        <f>R4</f>
        <v>GILT</v>
      </c>
      <c r="S28" s="159"/>
      <c r="T28" s="33" t="str">
        <f>T4</f>
        <v>GILT</v>
      </c>
      <c r="U28" s="159"/>
      <c r="V28" s="33" t="str">
        <f>V4</f>
        <v>BOND</v>
      </c>
      <c r="W28" s="159"/>
      <c r="X28" s="33" t="str">
        <f>X4</f>
        <v>BOND</v>
      </c>
      <c r="Y28" s="159"/>
      <c r="Z28" s="33" t="str">
        <f>Z4</f>
        <v>GILT</v>
      </c>
      <c r="AA28" s="159"/>
      <c r="AB28" s="33" t="str">
        <f>AB4</f>
        <v>PURE FIXED INTEREST</v>
      </c>
      <c r="AC28" s="159"/>
      <c r="AD28" s="33" t="str">
        <f>AD4</f>
        <v>GILT</v>
      </c>
      <c r="AE28" s="159"/>
      <c r="AF28" s="46"/>
      <c r="AG28" s="159"/>
      <c r="AH28" s="33" t="str">
        <f>AH4</f>
        <v>BOND</v>
      </c>
      <c r="AI28" s="159"/>
      <c r="AJ28" s="33" t="str">
        <f>AJ4</f>
        <v>BOND</v>
      </c>
      <c r="AK28" s="159"/>
      <c r="AL28" s="33" t="str">
        <f>AL4</f>
        <v>GILT</v>
      </c>
      <c r="AM28" s="159"/>
      <c r="AN28" s="33" t="str">
        <f>AN4</f>
        <v>ACTIVE BOND</v>
      </c>
      <c r="AO28" s="159"/>
      <c r="AP28" s="33" t="str">
        <f>AP4</f>
        <v>QUANTPLUS</v>
      </c>
      <c r="AQ28" s="159"/>
      <c r="AR28" s="33" t="str">
        <f>AR4</f>
        <v>HIGH YIELD</v>
      </c>
      <c r="AS28" s="159"/>
      <c r="AT28" s="33" t="str">
        <f>AT4</f>
        <v>BOND</v>
      </c>
      <c r="AU28" s="159"/>
      <c r="AV28" s="33" t="str">
        <f>AV4</f>
        <v>BOND</v>
      </c>
      <c r="AW28" s="159"/>
      <c r="AX28" s="33" t="str">
        <f>AX4</f>
        <v>INSTITUTIONAL LONG BOND</v>
      </c>
      <c r="AY28" s="159"/>
      <c r="AZ28" s="33" t="str">
        <f>AZ4</f>
        <v>ALL BOND ONE</v>
      </c>
      <c r="BA28" s="159"/>
      <c r="BB28" s="33" t="str">
        <f>BB4</f>
        <v>ALL BOND TWO</v>
      </c>
      <c r="BC28" s="159"/>
      <c r="BD28" s="33" t="str">
        <f>BD4</f>
        <v>ALL BOND THREE</v>
      </c>
      <c r="BE28" s="159"/>
      <c r="BF28" s="33" t="str">
        <f>BF4</f>
        <v>ALL BOND FOUR</v>
      </c>
      <c r="BG28" s="159"/>
      <c r="BH28" s="33" t="str">
        <f>BH4</f>
        <v>BOND INDEX</v>
      </c>
      <c r="BI28" s="159"/>
      <c r="BJ28" s="33" t="str">
        <f>BJ4</f>
        <v>BOND</v>
      </c>
      <c r="BK28" s="159"/>
      <c r="BL28" s="33"/>
      <c r="BM28" s="159"/>
      <c r="BQ28" s="14"/>
      <c r="BR28" s="11"/>
      <c r="BS28" s="11"/>
      <c r="BT28" s="11"/>
    </row>
    <row r="29" spans="1:72" ht="12.75" customHeight="1">
      <c r="A29" s="17"/>
      <c r="B29" s="17" t="s">
        <v>86</v>
      </c>
      <c r="C29" s="47" t="s">
        <v>16</v>
      </c>
      <c r="D29" s="17" t="s">
        <v>86</v>
      </c>
      <c r="E29" s="47" t="s">
        <v>16</v>
      </c>
      <c r="F29" s="17" t="s">
        <v>86</v>
      </c>
      <c r="G29" s="47" t="s">
        <v>16</v>
      </c>
      <c r="H29" s="17"/>
      <c r="I29" s="47"/>
      <c r="J29" s="17"/>
      <c r="K29" s="47"/>
      <c r="L29" s="17" t="s">
        <v>86</v>
      </c>
      <c r="M29" s="47" t="s">
        <v>16</v>
      </c>
      <c r="N29" s="17" t="s">
        <v>86</v>
      </c>
      <c r="O29" s="47" t="s">
        <v>16</v>
      </c>
      <c r="P29" s="17" t="s">
        <v>86</v>
      </c>
      <c r="Q29" s="47" t="s">
        <v>16</v>
      </c>
      <c r="R29" s="17" t="s">
        <v>86</v>
      </c>
      <c r="S29" s="47" t="s">
        <v>16</v>
      </c>
      <c r="T29" s="17" t="s">
        <v>86</v>
      </c>
      <c r="U29" s="47" t="s">
        <v>16</v>
      </c>
      <c r="V29" s="17" t="s">
        <v>86</v>
      </c>
      <c r="W29" s="47" t="s">
        <v>16</v>
      </c>
      <c r="X29" s="17" t="s">
        <v>86</v>
      </c>
      <c r="Y29" s="47" t="s">
        <v>16</v>
      </c>
      <c r="Z29" s="17" t="s">
        <v>86</v>
      </c>
      <c r="AA29" s="47" t="s">
        <v>16</v>
      </c>
      <c r="AB29" s="17" t="s">
        <v>86</v>
      </c>
      <c r="AC29" s="47" t="s">
        <v>16</v>
      </c>
      <c r="AD29" s="17" t="s">
        <v>86</v>
      </c>
      <c r="AE29" s="47" t="s">
        <v>16</v>
      </c>
      <c r="AF29" s="17"/>
      <c r="AG29" s="47"/>
      <c r="AH29" s="17" t="s">
        <v>86</v>
      </c>
      <c r="AI29" s="47" t="s">
        <v>16</v>
      </c>
      <c r="AJ29" s="17" t="s">
        <v>86</v>
      </c>
      <c r="AK29" s="47" t="s">
        <v>16</v>
      </c>
      <c r="AL29" s="17" t="s">
        <v>86</v>
      </c>
      <c r="AM29" s="47" t="s">
        <v>16</v>
      </c>
      <c r="AN29" s="17" t="s">
        <v>86</v>
      </c>
      <c r="AO29" s="47" t="s">
        <v>16</v>
      </c>
      <c r="AP29" s="17" t="s">
        <v>86</v>
      </c>
      <c r="AQ29" s="47" t="s">
        <v>16</v>
      </c>
      <c r="AR29" s="17" t="s">
        <v>86</v>
      </c>
      <c r="AS29" s="47" t="s">
        <v>16</v>
      </c>
      <c r="AT29" s="17" t="s">
        <v>86</v>
      </c>
      <c r="AU29" s="47" t="s">
        <v>16</v>
      </c>
      <c r="AV29" s="17" t="s">
        <v>86</v>
      </c>
      <c r="AW29" s="47" t="s">
        <v>16</v>
      </c>
      <c r="AX29" s="17" t="s">
        <v>86</v>
      </c>
      <c r="AY29" s="47" t="s">
        <v>16</v>
      </c>
      <c r="AZ29" s="17" t="s">
        <v>86</v>
      </c>
      <c r="BA29" s="47" t="s">
        <v>16</v>
      </c>
      <c r="BB29" s="17" t="s">
        <v>86</v>
      </c>
      <c r="BC29" s="47" t="s">
        <v>16</v>
      </c>
      <c r="BD29" s="17" t="s">
        <v>86</v>
      </c>
      <c r="BE29" s="47" t="s">
        <v>16</v>
      </c>
      <c r="BF29" s="17" t="s">
        <v>86</v>
      </c>
      <c r="BG29" s="47" t="s">
        <v>16</v>
      </c>
      <c r="BH29" s="17" t="s">
        <v>86</v>
      </c>
      <c r="BI29" s="47" t="s">
        <v>16</v>
      </c>
      <c r="BJ29" s="17" t="s">
        <v>86</v>
      </c>
      <c r="BK29" s="47" t="s">
        <v>16</v>
      </c>
      <c r="BL29" s="17"/>
      <c r="BM29" s="47"/>
      <c r="BP29" s="48"/>
      <c r="BQ29" s="125"/>
      <c r="BR29" s="68"/>
      <c r="BS29" s="68"/>
      <c r="BT29" s="68"/>
    </row>
    <row r="30" spans="1:72" ht="12.75" customHeight="1">
      <c r="A30" s="13" t="s">
        <v>168</v>
      </c>
      <c r="B30" s="13">
        <f t="shared" ref="B30:B38" si="33">D30+F30+L30+N30+P30+R30+T30+V30+X30+Z30+AB30+H30+J30+AD30+AF30+AH30+AJ30+AL30+AN30+AP30+AR30+AT30+AV30+AX30+AZ30+BB30+BD30+BF30+BH30+BJ30+BL30</f>
        <v>-36.871616210000013</v>
      </c>
      <c r="C30" s="14">
        <f t="shared" ref="C30:C38" si="34">B30/B$18*100</f>
        <v>-0.20237682688711275</v>
      </c>
      <c r="D30" s="651">
        <f>D13</f>
        <v>0.58699999999999997</v>
      </c>
      <c r="E30" s="14">
        <f t="shared" ref="E30:E38" si="35">D30/D$18*100</f>
        <v>6.7681309812060411</v>
      </c>
      <c r="F30" s="13">
        <v>-223</v>
      </c>
      <c r="G30" s="14">
        <f t="shared" ref="G30:G38" si="36">F30/F$18*100</f>
        <v>-7.2640802632007562</v>
      </c>
      <c r="I30" s="14"/>
      <c r="K30" s="14"/>
      <c r="L30" s="13">
        <v>-57.4</v>
      </c>
      <c r="M30" s="14">
        <f t="shared" ref="M30:M38" si="37">L30/L$18*100</f>
        <v>-3.1216010441592341</v>
      </c>
      <c r="N30" s="1554">
        <f>1.247807+0.479718</f>
        <v>1.727525</v>
      </c>
      <c r="O30" s="14">
        <f t="shared" ref="O30:O38" si="38">N30/N$18*100</f>
        <v>2.6790982262610328</v>
      </c>
      <c r="P30" s="13">
        <v>3.4</v>
      </c>
      <c r="Q30" s="14">
        <f t="shared" ref="Q30:Q38" si="39">P30/P$18*100</f>
        <v>3.859250851305335</v>
      </c>
      <c r="S30" s="14">
        <f t="shared" ref="S30:S38" si="40">R30/R$18*100</f>
        <v>0</v>
      </c>
      <c r="T30" s="13">
        <v>19.392358890000001</v>
      </c>
      <c r="U30" s="14">
        <f t="shared" ref="U30:U38" si="41">T30/T$18*100</f>
        <v>15.967154560066582</v>
      </c>
      <c r="V30" s="13">
        <v>6.8584759999999996</v>
      </c>
      <c r="W30" s="14">
        <f t="shared" ref="W30:W38" si="42">V30/V$18*100</f>
        <v>1.8136281031162702</v>
      </c>
      <c r="X30" s="13">
        <v>4.9785160300000006</v>
      </c>
      <c r="Y30" s="14">
        <f t="shared" ref="Y30:Y38" si="43">X30/X$18*100</f>
        <v>6.1126774466318174</v>
      </c>
      <c r="Z30" s="13">
        <v>24.667566000000001</v>
      </c>
      <c r="AA30" s="14">
        <f t="shared" ref="AA30:AA38" si="44">Z30/Z$18*100</f>
        <v>2.5320148835903575</v>
      </c>
      <c r="AB30" s="13">
        <v>57.652141490000005</v>
      </c>
      <c r="AC30" s="14">
        <f t="shared" ref="AC30:AC38" si="45">AB30/AB$18*100</f>
        <v>6.0291355325496871</v>
      </c>
      <c r="AD30" s="13">
        <v>1.62</v>
      </c>
      <c r="AE30" s="14">
        <f t="shared" ref="AE30:AE38" si="46">AD30/AD$18*100</f>
        <v>1.4841478085988273</v>
      </c>
      <c r="AG30" s="113"/>
      <c r="AH30" s="13">
        <v>12.121</v>
      </c>
      <c r="AI30" s="14">
        <f t="shared" ref="AI30:AI38" si="47">AH30/AH$18*100</f>
        <v>5.4952328707502742</v>
      </c>
      <c r="AJ30" s="1426"/>
      <c r="AK30" s="14">
        <f t="shared" ref="AK30:AK38" si="48">AJ30/AJ$18*100</f>
        <v>0</v>
      </c>
      <c r="AM30" s="14">
        <f t="shared" ref="AM30:AM38" si="49">AL30/AL$18*100</f>
        <v>0</v>
      </c>
      <c r="AN30" s="1426"/>
      <c r="AO30" s="14">
        <f t="shared" ref="AO30:AO38" si="50">AN30/AN$18*100</f>
        <v>0</v>
      </c>
      <c r="AP30" s="13">
        <v>2.620714</v>
      </c>
      <c r="AQ30" s="14">
        <f t="shared" ref="AQ30:AQ38" si="51">AP30/AP$18*100</f>
        <v>1.5604910974570416</v>
      </c>
      <c r="AR30" s="1426">
        <v>-0.4336585</v>
      </c>
      <c r="AS30" s="14">
        <f t="shared" ref="AS30:AS38" si="52">AR30/AR$18*100</f>
        <v>-0.22487813752408636</v>
      </c>
      <c r="AT30" s="13">
        <v>-14.1</v>
      </c>
      <c r="AU30" s="14">
        <f t="shared" ref="AU30:AU38" si="53">AT30/AT$18*100</f>
        <v>-4.133685136323658</v>
      </c>
      <c r="AV30" s="1426"/>
      <c r="AW30" s="14">
        <f t="shared" ref="AW30:AW38" si="54">AV30/AV$18*100</f>
        <v>0</v>
      </c>
      <c r="AX30" s="1554"/>
      <c r="AY30" s="14">
        <f t="shared" ref="AY30:AY38" si="55">AX30/AX$18*100</f>
        <v>0</v>
      </c>
      <c r="AZ30" s="1426"/>
      <c r="BA30" s="14">
        <f t="shared" ref="BA30:BA38" si="56">AZ30/AZ$18*100</f>
        <v>0</v>
      </c>
      <c r="BB30" s="1554"/>
      <c r="BC30" s="14">
        <f t="shared" ref="BC30:BC38" si="57">BB30/BB$18*100</f>
        <v>0</v>
      </c>
      <c r="BD30" s="1426"/>
      <c r="BE30" s="14">
        <f t="shared" ref="BE30:BE38" si="58">BD30/BD$18*100</f>
        <v>0</v>
      </c>
      <c r="BF30" s="1426"/>
      <c r="BG30" s="14">
        <f t="shared" ref="BG30:BG38" si="59">BF30/BF$18*100</f>
        <v>0</v>
      </c>
      <c r="BH30" s="1426">
        <f>BH12</f>
        <v>6.5967448800000001</v>
      </c>
      <c r="BI30" s="14">
        <f t="shared" ref="BI30:BI38" si="60">BH30/BH$18*100</f>
        <v>2.1624983903704007</v>
      </c>
      <c r="BJ30" s="13">
        <v>115.84</v>
      </c>
      <c r="BK30" s="14">
        <f t="shared" ref="BK30:BK38" si="61">BJ30/BJ$18*100</f>
        <v>10.173897769190235</v>
      </c>
      <c r="BM30" s="14"/>
      <c r="BQ30" s="14"/>
      <c r="BS30" s="14"/>
    </row>
    <row r="31" spans="1:72" ht="12.75" customHeight="1">
      <c r="A31" s="13" t="s">
        <v>169</v>
      </c>
      <c r="B31" s="13">
        <f t="shared" si="33"/>
        <v>1310.4204689400001</v>
      </c>
      <c r="C31" s="14">
        <f t="shared" si="34"/>
        <v>7.1924901496472655</v>
      </c>
      <c r="D31" s="651"/>
      <c r="E31" s="14">
        <f t="shared" si="35"/>
        <v>0</v>
      </c>
      <c r="F31" s="13">
        <v>396</v>
      </c>
      <c r="G31" s="14">
        <f t="shared" si="36"/>
        <v>12.899442978598652</v>
      </c>
      <c r="I31" s="14"/>
      <c r="K31" s="14"/>
      <c r="L31" s="13">
        <v>139.6</v>
      </c>
      <c r="M31" s="14">
        <f t="shared" si="37"/>
        <v>7.5919077659343053</v>
      </c>
      <c r="N31" s="1554">
        <v>5</v>
      </c>
      <c r="O31" s="14">
        <f t="shared" si="38"/>
        <v>7.7541518248969847</v>
      </c>
      <c r="Q31" s="14">
        <f t="shared" si="39"/>
        <v>0</v>
      </c>
      <c r="R31" s="13">
        <v>60.7</v>
      </c>
      <c r="S31" s="14">
        <f t="shared" si="40"/>
        <v>5.1431960684629727</v>
      </c>
      <c r="T31" s="13">
        <v>0</v>
      </c>
      <c r="U31" s="14">
        <f t="shared" si="41"/>
        <v>0</v>
      </c>
      <c r="V31" s="13">
        <v>0</v>
      </c>
      <c r="W31" s="14">
        <f t="shared" si="42"/>
        <v>0</v>
      </c>
      <c r="X31" s="13">
        <v>1.1071079399999999</v>
      </c>
      <c r="Y31" s="14">
        <f t="shared" si="43"/>
        <v>1.3593194628771759</v>
      </c>
      <c r="Z31" s="13">
        <v>74.766529000000006</v>
      </c>
      <c r="AA31" s="14">
        <f t="shared" si="44"/>
        <v>7.6744484730431095</v>
      </c>
      <c r="AB31" s="13">
        <v>0</v>
      </c>
      <c r="AC31" s="14">
        <f t="shared" si="45"/>
        <v>0</v>
      </c>
      <c r="AE31" s="14">
        <f t="shared" si="46"/>
        <v>0</v>
      </c>
      <c r="AG31" s="113"/>
      <c r="AH31" s="13">
        <v>20.359000000000002</v>
      </c>
      <c r="AI31" s="14">
        <f t="shared" si="47"/>
        <v>9.2300508221767874</v>
      </c>
      <c r="AJ31" s="1426">
        <v>38.183743</v>
      </c>
      <c r="AK31" s="14">
        <f t="shared" si="48"/>
        <v>11.970264651780607</v>
      </c>
      <c r="AL31" s="13">
        <v>51.6</v>
      </c>
      <c r="AM31" s="14">
        <f t="shared" si="49"/>
        <v>11.69007702763933</v>
      </c>
      <c r="AN31" s="1426">
        <v>0.23</v>
      </c>
      <c r="AO31" s="14">
        <f t="shared" si="50"/>
        <v>22.330097087378643</v>
      </c>
      <c r="AP31" s="13">
        <v>10.174089</v>
      </c>
      <c r="AQ31" s="14">
        <f t="shared" si="51"/>
        <v>6.0581106176544308</v>
      </c>
      <c r="AR31" s="1426">
        <v>0</v>
      </c>
      <c r="AS31" s="14">
        <f t="shared" si="52"/>
        <v>0</v>
      </c>
      <c r="AT31" s="13">
        <v>207.2</v>
      </c>
      <c r="AU31" s="14">
        <f t="shared" si="53"/>
        <v>60.744649662855466</v>
      </c>
      <c r="AV31" s="1426">
        <v>9.6</v>
      </c>
      <c r="AW31" s="14">
        <f t="shared" si="54"/>
        <v>6.5084745762711869</v>
      </c>
      <c r="AX31" s="1554">
        <v>143.6</v>
      </c>
      <c r="AY31" s="14">
        <f t="shared" si="55"/>
        <v>3.7353032983040269</v>
      </c>
      <c r="AZ31" s="1426">
        <v>17.600000000000001</v>
      </c>
      <c r="BA31" s="14">
        <f t="shared" si="56"/>
        <v>2.1325578577486977</v>
      </c>
      <c r="BB31" s="1554">
        <v>70.900000000000006</v>
      </c>
      <c r="BC31" s="14">
        <f t="shared" si="57"/>
        <v>8.6505612493899466</v>
      </c>
      <c r="BD31" s="1426">
        <v>45.3</v>
      </c>
      <c r="BE31" s="14">
        <f t="shared" si="58"/>
        <v>14.187284685248979</v>
      </c>
      <c r="BF31" s="1426">
        <v>18.5</v>
      </c>
      <c r="BG31" s="14">
        <f t="shared" si="59"/>
        <v>12.248411016949152</v>
      </c>
      <c r="BH31" s="1426">
        <v>0</v>
      </c>
      <c r="BI31" s="14">
        <f t="shared" si="60"/>
        <v>0</v>
      </c>
      <c r="BJ31" s="13">
        <v>0</v>
      </c>
      <c r="BK31" s="14">
        <f t="shared" si="61"/>
        <v>0</v>
      </c>
      <c r="BM31" s="14"/>
      <c r="BQ31" s="14"/>
      <c r="BS31" s="14"/>
    </row>
    <row r="32" spans="1:72" ht="12.75" customHeight="1">
      <c r="A32" s="13" t="s">
        <v>170</v>
      </c>
      <c r="B32" s="13">
        <f t="shared" si="33"/>
        <v>2994.2875570600004</v>
      </c>
      <c r="C32" s="14">
        <f t="shared" si="34"/>
        <v>16.434712574954066</v>
      </c>
      <c r="D32" s="651"/>
      <c r="E32" s="14">
        <f t="shared" si="35"/>
        <v>0</v>
      </c>
      <c r="F32" s="13">
        <v>2910.5</v>
      </c>
      <c r="G32" s="14">
        <f t="shared" si="36"/>
        <v>94.807648457604472</v>
      </c>
      <c r="I32" s="14"/>
      <c r="K32" s="14"/>
      <c r="M32" s="14">
        <f t="shared" si="37"/>
        <v>0</v>
      </c>
      <c r="N32" s="1554">
        <v>1</v>
      </c>
      <c r="O32" s="14">
        <f t="shared" si="38"/>
        <v>1.5508303649793969</v>
      </c>
      <c r="Q32" s="14">
        <f t="shared" si="39"/>
        <v>0</v>
      </c>
      <c r="R32" s="13">
        <v>0</v>
      </c>
      <c r="S32" s="14">
        <f t="shared" si="40"/>
        <v>0</v>
      </c>
      <c r="T32" s="13">
        <v>0</v>
      </c>
      <c r="U32" s="14">
        <f t="shared" si="41"/>
        <v>0</v>
      </c>
      <c r="V32" s="13">
        <v>5.2306879999999998</v>
      </c>
      <c r="W32" s="14">
        <f t="shared" si="42"/>
        <v>1.3831823214709853</v>
      </c>
      <c r="X32" s="13">
        <v>0.94914306000000004</v>
      </c>
      <c r="Y32" s="14">
        <f t="shared" si="43"/>
        <v>1.1653684233470489</v>
      </c>
      <c r="Z32" s="13">
        <v>19.008199000000001</v>
      </c>
      <c r="AA32" s="14">
        <f t="shared" si="44"/>
        <v>1.9511062736488616</v>
      </c>
      <c r="AB32" s="13">
        <v>0</v>
      </c>
      <c r="AC32" s="14">
        <f t="shared" si="45"/>
        <v>0</v>
      </c>
      <c r="AD32" s="13">
        <v>1.46</v>
      </c>
      <c r="AE32" s="14">
        <f t="shared" si="46"/>
        <v>1.3375653089841282</v>
      </c>
      <c r="AG32" s="113"/>
      <c r="AH32" s="13">
        <v>15.074999999999999</v>
      </c>
      <c r="AI32" s="14">
        <f t="shared" si="47"/>
        <v>6.8344720342018288</v>
      </c>
      <c r="AJ32" s="1426">
        <v>13.012408000000001</v>
      </c>
      <c r="AK32" s="14">
        <f t="shared" si="48"/>
        <v>4.0792744576388751</v>
      </c>
      <c r="AM32" s="14">
        <f t="shared" si="49"/>
        <v>0</v>
      </c>
      <c r="AN32" s="1426">
        <v>0.03</v>
      </c>
      <c r="AO32" s="14">
        <f t="shared" si="50"/>
        <v>2.9126213592233006</v>
      </c>
      <c r="AP32" s="13">
        <v>5.022119</v>
      </c>
      <c r="AQ32" s="14">
        <f t="shared" si="51"/>
        <v>2.9903957432477792</v>
      </c>
      <c r="AR32" s="1426">
        <v>0</v>
      </c>
      <c r="AS32" s="14">
        <f t="shared" si="52"/>
        <v>0</v>
      </c>
      <c r="AT32" s="13">
        <v>0</v>
      </c>
      <c r="AU32" s="14">
        <f t="shared" si="53"/>
        <v>0</v>
      </c>
      <c r="AV32" s="1426"/>
      <c r="AW32" s="14">
        <f t="shared" si="54"/>
        <v>0</v>
      </c>
      <c r="AX32" s="1554">
        <v>2</v>
      </c>
      <c r="AY32" s="14">
        <f t="shared" si="55"/>
        <v>5.2023722817604839E-2</v>
      </c>
      <c r="AZ32" s="1426">
        <v>21</v>
      </c>
      <c r="BA32" s="14">
        <f t="shared" si="56"/>
        <v>2.5445292620865141</v>
      </c>
      <c r="BB32" s="1554"/>
      <c r="BC32" s="14">
        <f t="shared" si="57"/>
        <v>0</v>
      </c>
      <c r="BD32" s="1426"/>
      <c r="BE32" s="14">
        <f t="shared" si="58"/>
        <v>0</v>
      </c>
      <c r="BF32" s="1426"/>
      <c r="BG32" s="14">
        <f t="shared" si="59"/>
        <v>0</v>
      </c>
      <c r="BH32" s="1426">
        <v>0</v>
      </c>
      <c r="BI32" s="14">
        <f t="shared" si="60"/>
        <v>0</v>
      </c>
      <c r="BJ32" s="13">
        <v>0</v>
      </c>
      <c r="BK32" s="14">
        <f t="shared" si="61"/>
        <v>0</v>
      </c>
      <c r="BM32" s="14"/>
      <c r="BQ32" s="14"/>
      <c r="BS32" s="14"/>
    </row>
    <row r="33" spans="1:72" ht="12.75" customHeight="1">
      <c r="A33" s="13" t="s">
        <v>171</v>
      </c>
      <c r="B33" s="13">
        <f t="shared" si="33"/>
        <v>-1368.7913091299997</v>
      </c>
      <c r="C33" s="14">
        <f t="shared" si="34"/>
        <v>-7.512869526377246</v>
      </c>
      <c r="D33" s="651"/>
      <c r="E33" s="14">
        <f t="shared" si="35"/>
        <v>0</v>
      </c>
      <c r="F33" s="13">
        <v>-1977.2</v>
      </c>
      <c r="G33" s="14">
        <f t="shared" si="36"/>
        <v>-64.406006710316305</v>
      </c>
      <c r="I33" s="14"/>
      <c r="K33" s="14"/>
      <c r="L33" s="13">
        <v>242.4</v>
      </c>
      <c r="M33" s="14">
        <f t="shared" si="37"/>
        <v>13.182510332825755</v>
      </c>
      <c r="N33" s="1554">
        <f>1.4988+1.4154+8</f>
        <v>10.914200000000001</v>
      </c>
      <c r="O33" s="14">
        <f t="shared" si="38"/>
        <v>16.926072769458138</v>
      </c>
      <c r="P33" s="13">
        <v>5.1210000000000004</v>
      </c>
      <c r="Q33" s="14">
        <f t="shared" si="39"/>
        <v>5.812712826333712</v>
      </c>
      <c r="R33" s="13">
        <v>0</v>
      </c>
      <c r="S33" s="14">
        <f t="shared" si="40"/>
        <v>0</v>
      </c>
      <c r="T33" s="13">
        <v>0</v>
      </c>
      <c r="U33" s="14">
        <f t="shared" si="41"/>
        <v>0</v>
      </c>
      <c r="V33" s="13">
        <v>22.469047</v>
      </c>
      <c r="W33" s="14">
        <f t="shared" si="42"/>
        <v>5.941625382875193</v>
      </c>
      <c r="X33" s="13">
        <v>5.3779235500000011</v>
      </c>
      <c r="Y33" s="14">
        <f t="shared" si="43"/>
        <v>6.6030744494349092</v>
      </c>
      <c r="Z33" s="13">
        <v>7.0978899999999996</v>
      </c>
      <c r="AA33" s="14">
        <f t="shared" si="44"/>
        <v>0.72856653640197666</v>
      </c>
      <c r="AB33" s="13">
        <v>7.8265170499999988</v>
      </c>
      <c r="AC33" s="14">
        <f t="shared" si="45"/>
        <v>0.81848012619697308</v>
      </c>
      <c r="AD33" s="13">
        <v>5.0999999999999996</v>
      </c>
      <c r="AE33" s="14">
        <f t="shared" si="46"/>
        <v>4.6723171752185291</v>
      </c>
      <c r="AG33" s="113"/>
      <c r="AH33" s="13">
        <v>5.0279999999999996</v>
      </c>
      <c r="AI33" s="14">
        <f t="shared" si="47"/>
        <v>2.2795174386710979</v>
      </c>
      <c r="AJ33" s="1426">
        <v>12.620290000000001</v>
      </c>
      <c r="AK33" s="14">
        <f t="shared" si="48"/>
        <v>3.9563489436386656</v>
      </c>
      <c r="AL33" s="13">
        <v>15.2</v>
      </c>
      <c r="AM33" s="14">
        <f t="shared" si="49"/>
        <v>3.4435885817852285</v>
      </c>
      <c r="AN33" s="1426">
        <v>0.01</v>
      </c>
      <c r="AO33" s="14">
        <f t="shared" si="50"/>
        <v>0.97087378640776689</v>
      </c>
      <c r="AP33" s="13">
        <v>25.427311</v>
      </c>
      <c r="AQ33" s="14">
        <f t="shared" si="51"/>
        <v>15.140565680868459</v>
      </c>
      <c r="AR33" s="1426">
        <v>7.21651227</v>
      </c>
      <c r="AS33" s="14">
        <f t="shared" si="52"/>
        <v>3.7421976940318631</v>
      </c>
      <c r="AT33" s="13">
        <v>10.8</v>
      </c>
      <c r="AU33" s="14">
        <f t="shared" si="53"/>
        <v>3.1662269129287601</v>
      </c>
      <c r="AV33" s="1426"/>
      <c r="AW33" s="14">
        <f t="shared" si="54"/>
        <v>0</v>
      </c>
      <c r="AX33" s="1554">
        <v>152.9</v>
      </c>
      <c r="AY33" s="14">
        <f t="shared" si="55"/>
        <v>3.9772136094058901</v>
      </c>
      <c r="AZ33" s="1426">
        <v>45.2</v>
      </c>
      <c r="BA33" s="14">
        <f t="shared" si="56"/>
        <v>5.4767963164909732</v>
      </c>
      <c r="BB33" s="1554">
        <v>26.4</v>
      </c>
      <c r="BC33" s="14">
        <f t="shared" si="57"/>
        <v>3.2210834553440697</v>
      </c>
      <c r="BD33" s="1426">
        <v>1.3</v>
      </c>
      <c r="BE33" s="14">
        <f t="shared" si="58"/>
        <v>0.40714062010648294</v>
      </c>
      <c r="BF33" s="1426"/>
      <c r="BG33" s="14">
        <f t="shared" si="59"/>
        <v>0</v>
      </c>
      <c r="BH33" s="1426">
        <v>0</v>
      </c>
      <c r="BI33" s="14">
        <f t="shared" si="60"/>
        <v>0</v>
      </c>
      <c r="BJ33" s="13">
        <v>0</v>
      </c>
      <c r="BK33" s="14">
        <f t="shared" si="61"/>
        <v>0</v>
      </c>
      <c r="BM33" s="14"/>
      <c r="BQ33" s="14"/>
      <c r="BS33" s="14"/>
    </row>
    <row r="34" spans="1:72" ht="12.75" customHeight="1">
      <c r="A34" s="13" t="s">
        <v>172</v>
      </c>
      <c r="B34" s="13">
        <f t="shared" si="33"/>
        <v>2544.4423280799997</v>
      </c>
      <c r="C34" s="14">
        <f t="shared" si="34"/>
        <v>13.965652105437993</v>
      </c>
      <c r="D34" s="651">
        <v>0.997</v>
      </c>
      <c r="E34" s="14">
        <f t="shared" si="35"/>
        <v>11.49544563588147</v>
      </c>
      <c r="F34" s="13">
        <v>610.9</v>
      </c>
      <c r="G34" s="14">
        <f t="shared" si="36"/>
        <v>19.899670999055346</v>
      </c>
      <c r="I34" s="14"/>
      <c r="K34" s="14"/>
      <c r="L34" s="13">
        <v>362</v>
      </c>
      <c r="M34" s="14">
        <f t="shared" si="37"/>
        <v>19.686752229715033</v>
      </c>
      <c r="N34" s="1554">
        <f>0.548625+13.39173</f>
        <v>13.940355</v>
      </c>
      <c r="O34" s="14">
        <f t="shared" si="38"/>
        <v>21.619125832592363</v>
      </c>
      <c r="P34" s="13">
        <v>20.399999999999999</v>
      </c>
      <c r="Q34" s="14">
        <f t="shared" si="39"/>
        <v>23.15550510783201</v>
      </c>
      <c r="R34" s="13">
        <v>139.6</v>
      </c>
      <c r="S34" s="14">
        <f t="shared" si="40"/>
        <v>11.828503643450262</v>
      </c>
      <c r="T34" s="13">
        <v>1.4747452400000001</v>
      </c>
      <c r="U34" s="14">
        <f t="shared" si="41"/>
        <v>1.2142661610880743</v>
      </c>
      <c r="V34" s="13">
        <v>56.599522</v>
      </c>
      <c r="W34" s="14">
        <f t="shared" si="42"/>
        <v>14.966952384487108</v>
      </c>
      <c r="X34" s="13">
        <v>11.974651339999996</v>
      </c>
      <c r="Y34" s="14">
        <f t="shared" si="43"/>
        <v>14.702610323280899</v>
      </c>
      <c r="Z34" s="13">
        <v>79.714296000000004</v>
      </c>
      <c r="AA34" s="14">
        <f t="shared" si="44"/>
        <v>8.1823145383264535</v>
      </c>
      <c r="AB34" s="13">
        <v>99.064337509999987</v>
      </c>
      <c r="AC34" s="14">
        <f t="shared" si="45"/>
        <v>10.359932898479322</v>
      </c>
      <c r="AD34" s="13">
        <v>12.23</v>
      </c>
      <c r="AE34" s="14">
        <f t="shared" si="46"/>
        <v>11.204399814298553</v>
      </c>
      <c r="AG34" s="113"/>
      <c r="AH34" s="13">
        <v>48.6</v>
      </c>
      <c r="AI34" s="14">
        <f t="shared" si="47"/>
        <v>22.033521781904405</v>
      </c>
      <c r="AJ34" s="1426">
        <v>125.38475699999999</v>
      </c>
      <c r="AK34" s="14">
        <f t="shared" si="48"/>
        <v>39.307008864720281</v>
      </c>
      <c r="AL34" s="13">
        <v>41.4</v>
      </c>
      <c r="AM34" s="14">
        <f t="shared" si="49"/>
        <v>9.3792478477571368</v>
      </c>
      <c r="AN34" s="1426">
        <v>0.3</v>
      </c>
      <c r="AO34" s="14">
        <f t="shared" si="50"/>
        <v>29.126213592233007</v>
      </c>
      <c r="AP34" s="13">
        <v>31.637089</v>
      </c>
      <c r="AQ34" s="14">
        <f t="shared" si="51"/>
        <v>18.838147059906614</v>
      </c>
      <c r="AR34" s="1426">
        <v>35.645429780000001</v>
      </c>
      <c r="AS34" s="14">
        <f t="shared" si="52"/>
        <v>18.484309335968288</v>
      </c>
      <c r="AT34" s="13">
        <v>14.3</v>
      </c>
      <c r="AU34" s="14">
        <f t="shared" si="53"/>
        <v>4.1923189680445621</v>
      </c>
      <c r="AV34" s="1426">
        <v>14.1</v>
      </c>
      <c r="AW34" s="14">
        <f t="shared" si="54"/>
        <v>9.5593220338983045</v>
      </c>
      <c r="AX34" s="1554">
        <v>301.8</v>
      </c>
      <c r="AY34" s="14">
        <f t="shared" si="55"/>
        <v>7.8503797731765692</v>
      </c>
      <c r="AZ34" s="1426">
        <v>224.2</v>
      </c>
      <c r="BA34" s="14">
        <f t="shared" si="56"/>
        <v>27.165879074276024</v>
      </c>
      <c r="BB34" s="1554">
        <v>205.2</v>
      </c>
      <c r="BC34" s="14">
        <f t="shared" si="57"/>
        <v>25.036603221083453</v>
      </c>
      <c r="BD34" s="1426">
        <v>30.3</v>
      </c>
      <c r="BE34" s="14">
        <f t="shared" si="58"/>
        <v>9.4895082994049496</v>
      </c>
      <c r="BF34" s="1426"/>
      <c r="BG34" s="14">
        <f t="shared" si="59"/>
        <v>0</v>
      </c>
      <c r="BH34" s="1426">
        <f>62680145.21/1000000</f>
        <v>62.680145209999999</v>
      </c>
      <c r="BI34" s="14">
        <f t="shared" si="60"/>
        <v>20.547363220875077</v>
      </c>
      <c r="BJ34" s="13">
        <v>0</v>
      </c>
      <c r="BK34" s="14">
        <f t="shared" si="61"/>
        <v>0</v>
      </c>
      <c r="BM34" s="14"/>
      <c r="BQ34" s="14"/>
      <c r="BS34" s="14"/>
    </row>
    <row r="35" spans="1:72" ht="12.75" customHeight="1">
      <c r="A35" s="13" t="s">
        <v>173</v>
      </c>
      <c r="B35" s="13">
        <f t="shared" si="33"/>
        <v>2494.4599063699998</v>
      </c>
      <c r="C35" s="14">
        <f t="shared" si="34"/>
        <v>13.691314147259204</v>
      </c>
      <c r="D35" s="651">
        <v>2.9239999999999999</v>
      </c>
      <c r="E35" s="14">
        <f t="shared" si="35"/>
        <v>33.713824512855986</v>
      </c>
      <c r="F35" s="13">
        <v>94.8</v>
      </c>
      <c r="G35" s="14">
        <f t="shared" si="36"/>
        <v>3.0880484706342224</v>
      </c>
      <c r="I35" s="14"/>
      <c r="K35" s="14"/>
      <c r="L35" s="13">
        <v>116</v>
      </c>
      <c r="M35" s="14">
        <f t="shared" si="37"/>
        <v>6.30846204046117</v>
      </c>
      <c r="N35" s="1554">
        <f>1.39081+0.7119+0.9628+0.93222+0.37124+0.47975+0.999+1.38642+1.0061+0.29589</f>
        <v>8.53613</v>
      </c>
      <c r="O35" s="14">
        <f t="shared" si="38"/>
        <v>13.238089603411579</v>
      </c>
      <c r="P35" s="13">
        <v>26</v>
      </c>
      <c r="Q35" s="14">
        <f t="shared" si="39"/>
        <v>29.511918274687854</v>
      </c>
      <c r="R35" s="13">
        <v>377.7</v>
      </c>
      <c r="S35" s="14">
        <f t="shared" si="40"/>
        <v>32.003050330452467</v>
      </c>
      <c r="T35" s="13">
        <v>25.037353969999998</v>
      </c>
      <c r="U35" s="14">
        <f t="shared" si="41"/>
        <v>20.615093959520188</v>
      </c>
      <c r="V35" s="13">
        <v>48.490758999999997</v>
      </c>
      <c r="W35" s="14">
        <f t="shared" si="42"/>
        <v>12.822703362064431</v>
      </c>
      <c r="X35" s="13">
        <v>24.576035100000002</v>
      </c>
      <c r="Y35" s="14">
        <f t="shared" si="43"/>
        <v>30.174729694181963</v>
      </c>
      <c r="Z35" s="13">
        <v>165.606742</v>
      </c>
      <c r="AA35" s="14">
        <f t="shared" si="44"/>
        <v>16.998788432020749</v>
      </c>
      <c r="AB35" s="13">
        <v>170.88357444999997</v>
      </c>
      <c r="AC35" s="14">
        <f t="shared" si="45"/>
        <v>17.870632452123239</v>
      </c>
      <c r="AD35" s="13">
        <v>18.3</v>
      </c>
      <c r="AE35" s="14">
        <f t="shared" si="46"/>
        <v>16.765373393431197</v>
      </c>
      <c r="AG35" s="113"/>
      <c r="AH35" s="13">
        <v>20.411000000000001</v>
      </c>
      <c r="AI35" s="14">
        <f t="shared" si="47"/>
        <v>9.2536257837541331</v>
      </c>
      <c r="AJ35" s="1426">
        <v>25.158799999999999</v>
      </c>
      <c r="AK35" s="14">
        <f t="shared" si="48"/>
        <v>7.8870605828563729</v>
      </c>
      <c r="AL35" s="13">
        <v>122.5</v>
      </c>
      <c r="AM35" s="14">
        <f t="shared" si="49"/>
        <v>27.752605346624375</v>
      </c>
      <c r="AN35" s="1426">
        <v>0.05</v>
      </c>
      <c r="AO35" s="14">
        <f t="shared" si="50"/>
        <v>4.8543689320388346</v>
      </c>
      <c r="AP35" s="13">
        <v>19.392282999999999</v>
      </c>
      <c r="AQ35" s="14">
        <f t="shared" si="51"/>
        <v>11.547038318896121</v>
      </c>
      <c r="AR35" s="1426">
        <v>41.187545390000004</v>
      </c>
      <c r="AS35" s="14">
        <f t="shared" si="52"/>
        <v>21.358231180737771</v>
      </c>
      <c r="AT35" s="13">
        <v>16.3</v>
      </c>
      <c r="AU35" s="14">
        <f t="shared" si="53"/>
        <v>4.7786572852535913</v>
      </c>
      <c r="AV35" s="1426">
        <v>35</v>
      </c>
      <c r="AW35" s="14">
        <f t="shared" si="54"/>
        <v>23.728813559322035</v>
      </c>
      <c r="AX35" s="1554">
        <v>447</v>
      </c>
      <c r="AY35" s="14">
        <f t="shared" si="55"/>
        <v>11.627302049734681</v>
      </c>
      <c r="AZ35" s="1426">
        <v>45.9</v>
      </c>
      <c r="BA35" s="14">
        <f t="shared" si="56"/>
        <v>5.5616139585605229</v>
      </c>
      <c r="BB35" s="1554">
        <v>32.299999999999997</v>
      </c>
      <c r="BC35" s="14">
        <f t="shared" si="57"/>
        <v>3.9409468033186914</v>
      </c>
      <c r="BD35" s="1426">
        <v>30.5</v>
      </c>
      <c r="BE35" s="14">
        <f t="shared" si="58"/>
        <v>9.5521453178828679</v>
      </c>
      <c r="BF35" s="1426">
        <v>7.1</v>
      </c>
      <c r="BG35" s="14">
        <f t="shared" si="59"/>
        <v>4.7007415254237284</v>
      </c>
      <c r="BH35" s="1426">
        <f>68572683.46/1000000</f>
        <v>68.572683459999993</v>
      </c>
      <c r="BI35" s="14">
        <f t="shared" si="60"/>
        <v>22.479013559431298</v>
      </c>
      <c r="BJ35" s="13">
        <v>504.233</v>
      </c>
      <c r="BK35" s="14">
        <f t="shared" si="61"/>
        <v>44.28535043035307</v>
      </c>
      <c r="BM35" s="14"/>
      <c r="BQ35" s="14"/>
      <c r="BS35" s="14"/>
    </row>
    <row r="36" spans="1:72" ht="12.75" customHeight="1">
      <c r="A36" s="13" t="s">
        <v>174</v>
      </c>
      <c r="B36" s="13">
        <f t="shared" si="33"/>
        <v>5789.228154710001</v>
      </c>
      <c r="C36" s="14">
        <f t="shared" si="34"/>
        <v>31.775271726710802</v>
      </c>
      <c r="D36" s="651">
        <v>4.1639999999999997</v>
      </c>
      <c r="E36" s="14">
        <f t="shared" si="35"/>
        <v>48.011068834313377</v>
      </c>
      <c r="F36" s="13">
        <v>474.7</v>
      </c>
      <c r="G36" s="14">
        <f t="shared" si="36"/>
        <v>15.463044398840353</v>
      </c>
      <c r="I36" s="14"/>
      <c r="K36" s="14"/>
      <c r="L36" s="13">
        <v>737.6</v>
      </c>
      <c r="M36" s="14">
        <f t="shared" si="37"/>
        <v>40.113117250380689</v>
      </c>
      <c r="N36" s="1554">
        <f>10.93092+12.432455</f>
        <v>23.363374999999998</v>
      </c>
      <c r="O36" s="14">
        <f t="shared" si="38"/>
        <v>36.232631378400512</v>
      </c>
      <c r="P36" s="13">
        <v>27.7</v>
      </c>
      <c r="Q36" s="14">
        <f t="shared" si="39"/>
        <v>31.441543700340524</v>
      </c>
      <c r="R36" s="13">
        <v>416.7</v>
      </c>
      <c r="S36" s="14">
        <f t="shared" si="40"/>
        <v>35.307574987290288</v>
      </c>
      <c r="T36" s="13">
        <v>62.152499539999994</v>
      </c>
      <c r="U36" s="14">
        <f t="shared" si="41"/>
        <v>51.174721552899591</v>
      </c>
      <c r="V36" s="13">
        <v>148.88365200000001</v>
      </c>
      <c r="W36" s="14">
        <f t="shared" si="42"/>
        <v>39.370200517109474</v>
      </c>
      <c r="X36" s="13">
        <v>12.174641450000001</v>
      </c>
      <c r="Y36" s="14">
        <f t="shared" si="43"/>
        <v>14.948160408402639</v>
      </c>
      <c r="Z36" s="13">
        <v>420.03947699999998</v>
      </c>
      <c r="AA36" s="14">
        <f t="shared" si="44"/>
        <v>43.115166184596795</v>
      </c>
      <c r="AB36" s="13">
        <v>469.55370037000006</v>
      </c>
      <c r="AC36" s="14">
        <f t="shared" si="45"/>
        <v>49.10490445236983</v>
      </c>
      <c r="AD36" s="13">
        <v>44.42</v>
      </c>
      <c r="AE36" s="14">
        <f t="shared" si="46"/>
        <v>40.694966455530803</v>
      </c>
      <c r="AG36" s="113"/>
      <c r="AH36" s="13">
        <v>72.176000000000002</v>
      </c>
      <c r="AI36" s="14">
        <f t="shared" si="47"/>
        <v>32.722046669356637</v>
      </c>
      <c r="AJ36" s="1426">
        <v>104.29992300000001</v>
      </c>
      <c r="AK36" s="14">
        <f t="shared" si="48"/>
        <v>32.697100477298399</v>
      </c>
      <c r="AL36" s="13">
        <v>158.4</v>
      </c>
      <c r="AM36" s="14">
        <f t="shared" si="49"/>
        <v>35.885817852288177</v>
      </c>
      <c r="AN36" s="1426">
        <v>0.3</v>
      </c>
      <c r="AO36" s="14">
        <f t="shared" si="50"/>
        <v>29.126213592233007</v>
      </c>
      <c r="AP36" s="13">
        <v>54.523398</v>
      </c>
      <c r="AQ36" s="14">
        <f t="shared" si="51"/>
        <v>32.465685756670538</v>
      </c>
      <c r="AR36" s="1426">
        <v>55.764612150000005</v>
      </c>
      <c r="AS36" s="14">
        <f t="shared" si="52"/>
        <v>28.917321164107328</v>
      </c>
      <c r="AT36" s="13">
        <v>43.4</v>
      </c>
      <c r="AU36" s="14">
        <f t="shared" si="53"/>
        <v>12.723541483435941</v>
      </c>
      <c r="AV36" s="1426">
        <v>60.1</v>
      </c>
      <c r="AW36" s="14">
        <f t="shared" si="54"/>
        <v>40.745762711864408</v>
      </c>
      <c r="AX36" s="1554">
        <v>946.6</v>
      </c>
      <c r="AY36" s="14">
        <f t="shared" si="55"/>
        <v>24.622828009572366</v>
      </c>
      <c r="AZ36" s="1426">
        <v>338.5</v>
      </c>
      <c r="BA36" s="14">
        <f t="shared" si="56"/>
        <v>41.015388343632623</v>
      </c>
      <c r="BB36" s="1554">
        <v>324.5</v>
      </c>
      <c r="BC36" s="14">
        <f t="shared" si="57"/>
        <v>39.592484138604192</v>
      </c>
      <c r="BD36" s="1426">
        <v>149.6</v>
      </c>
      <c r="BE36" s="14">
        <f t="shared" si="58"/>
        <v>46.852489821484497</v>
      </c>
      <c r="BF36" s="1426">
        <v>104.8</v>
      </c>
      <c r="BG36" s="14">
        <f t="shared" si="59"/>
        <v>69.385593220338976</v>
      </c>
      <c r="BH36" s="1426">
        <f>90312876.2/1000000</f>
        <v>90.312876200000005</v>
      </c>
      <c r="BI36" s="14">
        <f t="shared" si="60"/>
        <v>29.605730244978229</v>
      </c>
      <c r="BJ36" s="13">
        <v>444.5</v>
      </c>
      <c r="BK36" s="14">
        <f t="shared" si="61"/>
        <v>39.039170911645883</v>
      </c>
      <c r="BM36" s="14"/>
      <c r="BQ36" s="14"/>
      <c r="BS36" s="14"/>
    </row>
    <row r="37" spans="1:72" ht="12.75" customHeight="1" thickBot="1">
      <c r="A37" s="13" t="s">
        <v>175</v>
      </c>
      <c r="B37" s="13">
        <f t="shared" si="33"/>
        <v>4378.2125830900013</v>
      </c>
      <c r="C37" s="14">
        <f t="shared" si="34"/>
        <v>24.030646363765232</v>
      </c>
      <c r="D37" s="651">
        <v>0</v>
      </c>
      <c r="E37" s="14">
        <f t="shared" si="35"/>
        <v>0</v>
      </c>
      <c r="F37" s="13">
        <v>783.2</v>
      </c>
      <c r="G37" s="14">
        <f t="shared" si="36"/>
        <v>25.512231668784004</v>
      </c>
      <c r="I37" s="14"/>
      <c r="K37" s="14"/>
      <c r="L37" s="13">
        <v>298.60000000000002</v>
      </c>
      <c r="M37" s="14">
        <f t="shared" si="37"/>
        <v>16.238851424842291</v>
      </c>
      <c r="N37" s="1554"/>
      <c r="O37" s="14">
        <f t="shared" si="38"/>
        <v>0</v>
      </c>
      <c r="P37" s="13">
        <v>5.5</v>
      </c>
      <c r="Q37" s="14">
        <f t="shared" si="39"/>
        <v>6.2429057888762776</v>
      </c>
      <c r="R37" s="13">
        <v>185.5</v>
      </c>
      <c r="S37" s="14">
        <f t="shared" si="40"/>
        <v>15.717674970344008</v>
      </c>
      <c r="T37" s="13">
        <v>13.39460605</v>
      </c>
      <c r="U37" s="14">
        <f t="shared" si="41"/>
        <v>11.028763766425577</v>
      </c>
      <c r="V37" s="13">
        <v>89.631162000000003</v>
      </c>
      <c r="W37" s="14">
        <f t="shared" si="42"/>
        <v>23.701707831035222</v>
      </c>
      <c r="X37" s="13">
        <v>20.307732160000004</v>
      </c>
      <c r="Y37" s="14">
        <f t="shared" si="43"/>
        <v>24.934059791843563</v>
      </c>
      <c r="Z37" s="13">
        <v>183.27174299999999</v>
      </c>
      <c r="AA37" s="14">
        <f t="shared" si="44"/>
        <v>18.812021462415341</v>
      </c>
      <c r="AB37" s="13">
        <v>151.24540008000002</v>
      </c>
      <c r="AC37" s="14">
        <f t="shared" si="45"/>
        <v>15.81691490012024</v>
      </c>
      <c r="AD37" s="13">
        <v>26.03</v>
      </c>
      <c r="AE37" s="14">
        <f t="shared" si="46"/>
        <v>23.847140406066341</v>
      </c>
      <c r="AG37" s="113"/>
      <c r="AH37" s="13">
        <v>26.802</v>
      </c>
      <c r="AI37" s="14">
        <f t="shared" si="47"/>
        <v>12.151079234539134</v>
      </c>
      <c r="AJ37" s="1426">
        <v>0.32864500000000002</v>
      </c>
      <c r="AK37" s="14">
        <f t="shared" si="48"/>
        <v>0.10302729165353008</v>
      </c>
      <c r="AL37" s="13">
        <v>52.3</v>
      </c>
      <c r="AM37" s="14">
        <f t="shared" si="49"/>
        <v>11.848663343905756</v>
      </c>
      <c r="AN37" s="1426">
        <v>0.1</v>
      </c>
      <c r="AO37" s="14">
        <f t="shared" si="50"/>
        <v>9.7087378640776691</v>
      </c>
      <c r="AP37" s="13">
        <v>19.144615999999999</v>
      </c>
      <c r="AQ37" s="14">
        <f t="shared" si="51"/>
        <v>11.399566237381736</v>
      </c>
      <c r="AR37" s="1426">
        <v>53.461115130000003</v>
      </c>
      <c r="AS37" s="14">
        <f t="shared" si="52"/>
        <v>27.722818762678823</v>
      </c>
      <c r="AT37" s="13">
        <v>63.2</v>
      </c>
      <c r="AU37" s="14">
        <f t="shared" si="53"/>
        <v>18.528290823805335</v>
      </c>
      <c r="AV37" s="1426">
        <v>28.7</v>
      </c>
      <c r="AW37" s="14">
        <f t="shared" si="54"/>
        <v>19.457627118644066</v>
      </c>
      <c r="AX37" s="1554">
        <v>1850.5</v>
      </c>
      <c r="AY37" s="14">
        <f t="shared" si="55"/>
        <v>48.13494953698887</v>
      </c>
      <c r="AZ37" s="1426">
        <v>132.9</v>
      </c>
      <c r="BA37" s="14">
        <f t="shared" si="56"/>
        <v>16.103235187204653</v>
      </c>
      <c r="BB37" s="1554">
        <v>160.30000000000001</v>
      </c>
      <c r="BC37" s="14">
        <f t="shared" si="57"/>
        <v>19.558321132259639</v>
      </c>
      <c r="BD37" s="1426">
        <v>62.3</v>
      </c>
      <c r="BE37" s="14">
        <f t="shared" si="58"/>
        <v>19.511431255872218</v>
      </c>
      <c r="BF37" s="1426">
        <v>20.6</v>
      </c>
      <c r="BG37" s="14">
        <f t="shared" si="59"/>
        <v>13.638771186440678</v>
      </c>
      <c r="BH37" s="1426">
        <f>76889563.67/1000000</f>
        <v>76.889563670000001</v>
      </c>
      <c r="BI37" s="14">
        <f t="shared" si="60"/>
        <v>25.205394584344976</v>
      </c>
      <c r="BJ37" s="13">
        <v>74.006</v>
      </c>
      <c r="BK37" s="14">
        <f t="shared" si="61"/>
        <v>6.499736518531531</v>
      </c>
      <c r="BM37" s="14"/>
      <c r="BQ37" s="14"/>
      <c r="BS37" s="14"/>
    </row>
    <row r="38" spans="1:72" ht="12.75" customHeight="1" thickBot="1">
      <c r="A38" s="39" t="s">
        <v>22</v>
      </c>
      <c r="B38" s="5">
        <f t="shared" si="33"/>
        <v>18105.388072910002</v>
      </c>
      <c r="C38" s="49">
        <f t="shared" si="34"/>
        <v>99.374840714510199</v>
      </c>
      <c r="D38" s="147">
        <f>SUM(D30:D37)</f>
        <v>8.6720000000000006</v>
      </c>
      <c r="E38" s="49">
        <f t="shared" si="35"/>
        <v>99.988469964256893</v>
      </c>
      <c r="F38" s="1428">
        <v>3069.9</v>
      </c>
      <c r="G38" s="49">
        <f t="shared" si="36"/>
        <v>100</v>
      </c>
      <c r="H38" s="5"/>
      <c r="I38" s="49"/>
      <c r="J38" s="5"/>
      <c r="K38" s="49"/>
      <c r="L38" s="1428">
        <v>1838.8</v>
      </c>
      <c r="M38" s="49">
        <f t="shared" si="37"/>
        <v>100</v>
      </c>
      <c r="N38" s="1428">
        <f>SUM(N30:N37)</f>
        <v>64.481584999999995</v>
      </c>
      <c r="O38" s="49">
        <f t="shared" si="38"/>
        <v>100</v>
      </c>
      <c r="P38" s="1428">
        <v>88.120999999999995</v>
      </c>
      <c r="Q38" s="49">
        <f t="shared" si="39"/>
        <v>100.0238365493757</v>
      </c>
      <c r="R38" s="1428">
        <v>1180.2</v>
      </c>
      <c r="S38" s="49">
        <f t="shared" si="40"/>
        <v>100</v>
      </c>
      <c r="T38" s="1428">
        <v>121.45156369</v>
      </c>
      <c r="U38" s="49">
        <f t="shared" si="41"/>
        <v>100.00000000000003</v>
      </c>
      <c r="V38" s="1428">
        <v>378.16330600000003</v>
      </c>
      <c r="W38" s="49">
        <f t="shared" si="42"/>
        <v>99.999999902158692</v>
      </c>
      <c r="X38" s="1428">
        <v>81.445750630000006</v>
      </c>
      <c r="Y38" s="49">
        <f t="shared" si="43"/>
        <v>100.00000000000003</v>
      </c>
      <c r="Z38" s="1428">
        <v>974.17244200000005</v>
      </c>
      <c r="AA38" s="49">
        <f t="shared" si="44"/>
        <v>99.994426784043654</v>
      </c>
      <c r="AB38" s="1428">
        <f>SUM(AB30:AB37)</f>
        <v>956.22567094999999</v>
      </c>
      <c r="AC38" s="49">
        <f t="shared" si="45"/>
        <v>100.0000003618393</v>
      </c>
      <c r="AD38" s="1428">
        <f>SUM(AD30:AD37)</f>
        <v>109.16</v>
      </c>
      <c r="AE38" s="49">
        <f t="shared" si="46"/>
        <v>100.00591036212838</v>
      </c>
      <c r="AF38" s="1428"/>
      <c r="AG38" s="49"/>
      <c r="AH38" s="1428">
        <v>220.572</v>
      </c>
      <c r="AI38" s="49">
        <f t="shared" si="47"/>
        <v>99.999546635354292</v>
      </c>
      <c r="AJ38" s="1428">
        <f>SUM(AJ30:AJ37)</f>
        <v>318.98856599999993</v>
      </c>
      <c r="AK38" s="49">
        <f t="shared" si="48"/>
        <v>100.00008526958671</v>
      </c>
      <c r="AL38" s="1428">
        <v>441.4</v>
      </c>
      <c r="AM38" s="49">
        <f t="shared" si="49"/>
        <v>100</v>
      </c>
      <c r="AN38" s="1427">
        <f>SUM(AN30:AN37)</f>
        <v>1.0200000000000002</v>
      </c>
      <c r="AO38" s="49">
        <f t="shared" si="50"/>
        <v>99.029126213592249</v>
      </c>
      <c r="AP38" s="1428">
        <v>167.941619</v>
      </c>
      <c r="AQ38" s="49">
        <f t="shared" si="51"/>
        <v>100.00000051208271</v>
      </c>
      <c r="AR38" s="1427">
        <f>SUM(AR30:AR37)</f>
        <v>192.84155622</v>
      </c>
      <c r="AS38" s="49">
        <f t="shared" si="52"/>
        <v>99.999999999999986</v>
      </c>
      <c r="AT38" s="1428">
        <v>341.1</v>
      </c>
      <c r="AU38" s="49">
        <f t="shared" si="53"/>
        <v>100</v>
      </c>
      <c r="AV38" s="1427">
        <f>SUM(AV30:AV37)</f>
        <v>147.5</v>
      </c>
      <c r="AW38" s="49">
        <f t="shared" si="54"/>
        <v>100</v>
      </c>
      <c r="AX38" s="1555">
        <f>SUM(AX30:AX37)</f>
        <v>3844.4</v>
      </c>
      <c r="AY38" s="49">
        <f t="shared" si="55"/>
        <v>100.00000000000003</v>
      </c>
      <c r="AZ38" s="1427">
        <f>SUM(AZ30:AZ37)</f>
        <v>825.3</v>
      </c>
      <c r="BA38" s="49">
        <f t="shared" si="56"/>
        <v>100</v>
      </c>
      <c r="BB38" s="1555">
        <f>SUM(BB30:BB37)</f>
        <v>819.59999999999991</v>
      </c>
      <c r="BC38" s="49">
        <f t="shared" si="57"/>
        <v>99.999999999999986</v>
      </c>
      <c r="BD38" s="1427">
        <f>SUM(BD30:BD37)</f>
        <v>319.3</v>
      </c>
      <c r="BE38" s="49">
        <f t="shared" si="58"/>
        <v>100</v>
      </c>
      <c r="BF38" s="1428">
        <f>SUM(BF30:BF37)</f>
        <v>151</v>
      </c>
      <c r="BG38" s="49">
        <f t="shared" si="59"/>
        <v>99.973516949152554</v>
      </c>
      <c r="BH38" s="1428">
        <f>SUM(BH30:BH37)</f>
        <v>305.05201341999998</v>
      </c>
      <c r="BI38" s="49">
        <f t="shared" si="60"/>
        <v>99.999999999999972</v>
      </c>
      <c r="BJ38" s="1428">
        <v>1138.579</v>
      </c>
      <c r="BK38" s="49">
        <f t="shared" si="61"/>
        <v>99.998155629720713</v>
      </c>
      <c r="BL38" s="1428"/>
      <c r="BM38" s="49"/>
      <c r="BQ38" s="14"/>
      <c r="BS38" s="14"/>
    </row>
    <row r="39" spans="1:72" ht="12.75" customHeight="1">
      <c r="A39" s="20" t="s">
        <v>941</v>
      </c>
      <c r="B39" s="20"/>
      <c r="C39" s="51"/>
      <c r="D39" s="119">
        <v>7.14</v>
      </c>
      <c r="E39" s="51"/>
      <c r="F39" s="20">
        <v>5</v>
      </c>
      <c r="G39" s="51"/>
      <c r="H39" s="20"/>
      <c r="I39" s="51"/>
      <c r="J39" s="20"/>
      <c r="K39" s="51"/>
      <c r="L39" s="20">
        <v>4</v>
      </c>
      <c r="M39" s="51"/>
      <c r="N39" s="20"/>
      <c r="O39" s="51"/>
      <c r="P39" s="20">
        <v>8.3961400000000008</v>
      </c>
      <c r="Q39" s="51"/>
      <c r="R39" s="20">
        <v>7</v>
      </c>
      <c r="S39" s="51"/>
      <c r="T39" s="20">
        <v>7.0409699999999997</v>
      </c>
      <c r="U39" s="51"/>
      <c r="V39" s="20">
        <v>5</v>
      </c>
      <c r="W39" s="51"/>
      <c r="X39" s="20">
        <v>7</v>
      </c>
      <c r="Y39" s="51"/>
      <c r="Z39" s="20">
        <v>4</v>
      </c>
      <c r="AA39" s="51"/>
      <c r="AB39" s="20">
        <v>8</v>
      </c>
      <c r="AC39" s="51"/>
      <c r="AD39" s="20">
        <v>9</v>
      </c>
      <c r="AE39" s="51"/>
      <c r="AF39" s="20"/>
      <c r="AG39" s="51"/>
      <c r="AH39" s="20">
        <v>4.13</v>
      </c>
      <c r="AI39" s="51"/>
      <c r="AJ39" s="20">
        <v>2</v>
      </c>
      <c r="AK39" s="51"/>
      <c r="AL39" s="20">
        <v>7</v>
      </c>
      <c r="AM39" s="51"/>
      <c r="AN39" s="1551">
        <v>3.6</v>
      </c>
      <c r="AO39" s="51"/>
      <c r="AP39" s="20">
        <v>5</v>
      </c>
      <c r="AQ39" s="51"/>
      <c r="AR39" s="1551">
        <v>8</v>
      </c>
      <c r="AS39" s="51"/>
      <c r="AT39" s="20">
        <v>7</v>
      </c>
      <c r="AU39" s="51"/>
      <c r="AV39" s="1551">
        <v>5.45</v>
      </c>
      <c r="AW39" s="51"/>
      <c r="AX39" s="1556">
        <v>7.59</v>
      </c>
      <c r="AY39" s="51"/>
      <c r="AZ39" s="1551">
        <v>4.72</v>
      </c>
      <c r="BA39" s="51"/>
      <c r="BB39" s="1556">
        <v>5.4</v>
      </c>
      <c r="BC39" s="51"/>
      <c r="BD39" s="1589">
        <v>5.05</v>
      </c>
      <c r="BE39" s="51"/>
      <c r="BF39" s="1589">
        <v>5.18</v>
      </c>
      <c r="BG39" s="51"/>
      <c r="BH39" s="20">
        <v>5.9768925062615628</v>
      </c>
      <c r="BI39" s="51"/>
      <c r="BJ39" s="20">
        <v>5</v>
      </c>
      <c r="BK39" s="51"/>
      <c r="BL39" s="20"/>
      <c r="BM39" s="51"/>
      <c r="BQ39" s="14"/>
      <c r="BS39" s="14"/>
    </row>
    <row r="40" spans="1:72" ht="12.75" customHeight="1" thickBot="1">
      <c r="A40" s="1164" t="s">
        <v>942</v>
      </c>
      <c r="D40" s="1573">
        <v>85.72</v>
      </c>
      <c r="F40" s="13">
        <v>2</v>
      </c>
      <c r="I40" s="14"/>
      <c r="K40" s="14"/>
      <c r="L40" s="13">
        <v>7</v>
      </c>
      <c r="M40" s="14"/>
      <c r="O40" s="14"/>
      <c r="P40" s="13">
        <v>8</v>
      </c>
      <c r="Q40" s="14"/>
      <c r="R40" s="13">
        <v>7</v>
      </c>
      <c r="S40" s="14"/>
      <c r="T40" s="13">
        <v>0.49160999999999999</v>
      </c>
      <c r="U40" s="14"/>
      <c r="V40" s="13">
        <v>10</v>
      </c>
      <c r="W40" s="14"/>
      <c r="X40" s="13">
        <v>9</v>
      </c>
      <c r="Y40" s="14"/>
      <c r="Z40" s="13">
        <v>10.3</v>
      </c>
      <c r="AA40" s="14"/>
      <c r="AB40" s="13">
        <v>1</v>
      </c>
      <c r="AC40" s="14"/>
      <c r="AD40" s="13">
        <v>3</v>
      </c>
      <c r="AE40" s="14"/>
      <c r="AG40" s="14"/>
      <c r="AI40" s="14"/>
      <c r="AJ40" s="13">
        <v>0.88</v>
      </c>
      <c r="AK40" s="14"/>
      <c r="AL40" s="13">
        <v>3.2</v>
      </c>
      <c r="AM40" s="14"/>
      <c r="AN40" s="1552"/>
      <c r="AO40" s="14"/>
      <c r="AP40" s="13">
        <v>8</v>
      </c>
      <c r="AQ40" s="14"/>
      <c r="AR40" s="1552">
        <v>10.1</v>
      </c>
      <c r="AS40" s="14"/>
      <c r="AT40" s="13">
        <v>7</v>
      </c>
      <c r="AU40" s="14"/>
      <c r="AV40" s="1552"/>
      <c r="AW40" s="14"/>
      <c r="AX40" s="1577"/>
      <c r="AY40" s="14"/>
      <c r="AZ40" s="1552"/>
      <c r="BA40" s="14"/>
      <c r="BB40" s="1577"/>
      <c r="BC40" s="14"/>
      <c r="BD40" s="1552"/>
      <c r="BE40" s="14"/>
      <c r="BF40" s="1552"/>
      <c r="BG40" s="14"/>
      <c r="BH40" s="13">
        <v>71.72271007513875</v>
      </c>
      <c r="BI40" s="14"/>
      <c r="BJ40" s="13">
        <v>0.2</v>
      </c>
      <c r="BK40" s="14"/>
      <c r="BM40" s="14"/>
      <c r="BQ40" s="14"/>
      <c r="BS40" s="14"/>
    </row>
    <row r="41" spans="1:72" s="133" customFormat="1" ht="12.75" customHeight="1" thickBot="1">
      <c r="A41" s="1165" t="s">
        <v>943</v>
      </c>
      <c r="B41" s="134"/>
      <c r="C41" s="134"/>
      <c r="D41" s="1574">
        <v>4.5279999999999996</v>
      </c>
      <c r="E41" s="134"/>
      <c r="F41" s="134">
        <v>5.0199999999999996</v>
      </c>
      <c r="G41" s="134"/>
      <c r="H41" s="134"/>
      <c r="I41" s="134"/>
      <c r="J41" s="134"/>
      <c r="K41" s="134"/>
      <c r="L41" s="134">
        <v>4.62</v>
      </c>
      <c r="M41" s="134"/>
      <c r="N41" s="134"/>
      <c r="O41" s="134"/>
      <c r="P41" s="134">
        <v>4.7537000000000003</v>
      </c>
      <c r="Q41" s="134"/>
      <c r="R41" s="134">
        <v>5.0999999999999996</v>
      </c>
      <c r="S41" s="134"/>
      <c r="T41" s="134">
        <v>1</v>
      </c>
      <c r="U41" s="134"/>
      <c r="V41" s="134">
        <v>5.45</v>
      </c>
      <c r="W41" s="134"/>
      <c r="X41" s="134">
        <v>4.5999999999999996</v>
      </c>
      <c r="Y41" s="134"/>
      <c r="Z41" s="134">
        <v>4.8600000000000003</v>
      </c>
      <c r="AA41" s="134"/>
      <c r="AB41" s="134">
        <v>5.16</v>
      </c>
      <c r="AC41" s="134"/>
      <c r="AD41" s="134">
        <v>0</v>
      </c>
      <c r="AE41" s="134"/>
      <c r="AF41" s="134"/>
      <c r="AG41" s="134"/>
      <c r="AH41" s="134">
        <v>3.97</v>
      </c>
      <c r="AI41" s="134"/>
      <c r="AJ41" s="134">
        <v>2.88</v>
      </c>
      <c r="AK41" s="134"/>
      <c r="AL41" s="134">
        <v>4.83</v>
      </c>
      <c r="AM41" s="134"/>
      <c r="AN41" s="1552">
        <v>3.4</v>
      </c>
      <c r="AO41" s="134"/>
      <c r="AP41" s="134">
        <v>4.0999999999999996</v>
      </c>
      <c r="AQ41" s="134"/>
      <c r="AR41" s="1552">
        <v>5.16</v>
      </c>
      <c r="AS41" s="134"/>
      <c r="AT41" s="134">
        <v>5.0199999999999996</v>
      </c>
      <c r="AU41" s="134"/>
      <c r="AV41" s="1552">
        <v>5.23</v>
      </c>
      <c r="AW41" s="134"/>
      <c r="AX41" s="1577">
        <v>7.11</v>
      </c>
      <c r="AY41" s="134"/>
      <c r="AZ41" s="1552">
        <v>4.5599999999999996</v>
      </c>
      <c r="BA41" s="134"/>
      <c r="BB41" s="1577">
        <v>5.2</v>
      </c>
      <c r="BC41" s="134"/>
      <c r="BD41" s="1590">
        <v>5</v>
      </c>
      <c r="BE41" s="134"/>
      <c r="BF41" s="1590">
        <v>4.97</v>
      </c>
      <c r="BG41" s="134"/>
      <c r="BH41" s="134">
        <v>2.2999999999999998</v>
      </c>
      <c r="BI41" s="134"/>
      <c r="BJ41" s="134">
        <v>4.9800000000000004</v>
      </c>
      <c r="BK41" s="134"/>
      <c r="BL41" s="134"/>
      <c r="BM41" s="134"/>
    </row>
    <row r="42" spans="1:72" s="133" customFormat="1" ht="12.75" customHeight="1">
      <c r="H42" s="14"/>
      <c r="I42" s="14"/>
      <c r="J42" s="14"/>
      <c r="K42" s="14"/>
      <c r="AR42" s="1426"/>
      <c r="AV42" s="1426"/>
      <c r="AX42" s="1587"/>
      <c r="AZ42" s="1588"/>
      <c r="BB42" s="1587"/>
      <c r="BP42" s="10"/>
      <c r="BQ42" s="10"/>
      <c r="BR42" s="10"/>
      <c r="BS42" s="10"/>
      <c r="BT42" s="10"/>
    </row>
    <row r="43" spans="1:72" s="133" customFormat="1" ht="12.75" customHeight="1">
      <c r="H43" s="14"/>
      <c r="I43" s="14"/>
      <c r="J43" s="14"/>
      <c r="K43" s="14"/>
      <c r="AR43" s="1426"/>
      <c r="AZ43" s="1588"/>
      <c r="BL43" s="13"/>
      <c r="BM43" s="13"/>
      <c r="BP43" s="10"/>
      <c r="BQ43" s="10"/>
      <c r="BR43" s="10"/>
      <c r="BS43" s="10"/>
      <c r="BT43" s="10"/>
    </row>
    <row r="44" spans="1:72" s="133" customFormat="1" ht="12.75" customHeight="1">
      <c r="A44" s="13" t="s">
        <v>944</v>
      </c>
      <c r="B44" s="13">
        <f>SUM(C44:IV44)+SUM('Dom FI Varied'!B66:IV66)+SUM('Dom FI Income'!C44:IV44)+SUM('Dom FI Money'!C40:IV40)</f>
        <v>21708.281757030003</v>
      </c>
      <c r="H44" s="103">
        <f>'FoF1'!AQ44</f>
        <v>0</v>
      </c>
      <c r="I44" s="113"/>
      <c r="J44" s="103">
        <f>'FoF1'!AZ44</f>
        <v>0</v>
      </c>
      <c r="K44" s="113"/>
      <c r="L44" s="103"/>
      <c r="M44" s="113"/>
      <c r="N44" s="103"/>
      <c r="O44" s="113"/>
      <c r="P44" s="103"/>
      <c r="Q44" s="113"/>
      <c r="R44" s="103"/>
      <c r="S44" s="113"/>
      <c r="T44" s="103"/>
      <c r="U44" s="113"/>
      <c r="V44" s="103"/>
      <c r="W44" s="113"/>
      <c r="X44" s="103"/>
      <c r="Y44" s="113"/>
      <c r="Z44" s="103"/>
      <c r="AA44" s="113"/>
      <c r="AB44" s="103">
        <v>664.97</v>
      </c>
      <c r="AC44" s="113"/>
      <c r="AD44" s="103"/>
      <c r="AE44" s="113"/>
      <c r="AF44" s="103">
        <f>'FoF2'!FS44</f>
        <v>0</v>
      </c>
      <c r="AG44" s="113"/>
      <c r="AH44" s="103">
        <v>3.004</v>
      </c>
      <c r="AI44" s="113"/>
      <c r="AJ44" s="103"/>
      <c r="AK44" s="113"/>
      <c r="AL44" s="103"/>
      <c r="AM44" s="113"/>
      <c r="AN44" s="103"/>
      <c r="AO44" s="113"/>
      <c r="AP44" s="103"/>
      <c r="AQ44" s="113"/>
      <c r="AR44" s="1576">
        <v>104.1603585</v>
      </c>
      <c r="AS44" s="113"/>
      <c r="AT44" s="103">
        <v>32.200000000000003</v>
      </c>
      <c r="AU44" s="113"/>
      <c r="AV44" s="103"/>
      <c r="AW44" s="113"/>
      <c r="AX44" s="103"/>
      <c r="AY44" s="113"/>
      <c r="AZ44" s="103"/>
      <c r="BA44" s="113"/>
      <c r="BB44" s="103"/>
      <c r="BC44" s="113"/>
      <c r="BD44" s="103"/>
      <c r="BE44" s="113"/>
      <c r="BF44" s="103"/>
      <c r="BG44" s="113"/>
      <c r="BH44" s="103"/>
      <c r="BI44" s="113"/>
      <c r="BJ44" s="103">
        <v>387.63</v>
      </c>
      <c r="BK44" s="113"/>
      <c r="BL44" s="103">
        <f>'FoF4'!CJ44</f>
        <v>49.2</v>
      </c>
      <c r="BM44" s="113"/>
      <c r="BP44" s="10"/>
      <c r="BQ44" s="10"/>
      <c r="BR44" s="10"/>
      <c r="BS44" s="10"/>
      <c r="BT44" s="10"/>
    </row>
    <row r="45" spans="1:72" s="133" customFormat="1" ht="12.75" customHeight="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P45" s="13"/>
      <c r="BQ45" s="13"/>
      <c r="BR45" s="10"/>
      <c r="BS45" s="10"/>
      <c r="BT45" s="10"/>
    </row>
    <row r="46" spans="1:72" s="133" customFormat="1" ht="12.75" customHeight="1">
      <c r="H46" s="13"/>
      <c r="I46" s="14"/>
      <c r="J46" s="13"/>
      <c r="K46" s="14"/>
      <c r="AF46" s="13"/>
      <c r="AG46" s="13"/>
      <c r="BL46" s="13"/>
    </row>
    <row r="47" spans="1:72" s="133" customFormat="1" ht="12.75" customHeight="1">
      <c r="H47" s="13"/>
      <c r="I47" s="14"/>
      <c r="J47" s="13"/>
      <c r="K47" s="14"/>
      <c r="AF47" s="13"/>
      <c r="AG47" s="13"/>
      <c r="BL47" s="13"/>
    </row>
    <row r="48" spans="1:72" ht="12.75" customHeight="1">
      <c r="M48" s="14"/>
      <c r="O48" s="14"/>
      <c r="Q48" s="14"/>
      <c r="S48" s="14"/>
      <c r="U48" s="14"/>
      <c r="W48" s="14"/>
      <c r="Y48" s="14"/>
      <c r="AA48" s="14"/>
      <c r="AC48" s="14"/>
      <c r="AE48" s="14"/>
      <c r="AI48" s="14"/>
      <c r="AK48" s="14"/>
      <c r="AM48" s="14"/>
      <c r="AO48" s="14"/>
      <c r="AP48" s="13"/>
      <c r="AQ48" s="14"/>
      <c r="AS48" s="14"/>
      <c r="AU48" s="14"/>
      <c r="AW48" s="14"/>
      <c r="AY48" s="14"/>
      <c r="BA48" s="14"/>
      <c r="BC48" s="14"/>
      <c r="BE48" s="14"/>
      <c r="BG48" s="14"/>
      <c r="BI48" s="14"/>
      <c r="BK48" s="14"/>
    </row>
    <row r="49" spans="13:63" ht="12.75" customHeight="1">
      <c r="M49" s="14"/>
      <c r="O49" s="14"/>
      <c r="Q49" s="14"/>
      <c r="S49" s="14"/>
      <c r="U49" s="14"/>
      <c r="W49" s="14"/>
      <c r="Y49" s="14"/>
      <c r="AA49" s="14"/>
      <c r="AC49" s="14"/>
      <c r="AE49" s="14"/>
      <c r="AI49" s="14"/>
      <c r="AK49" s="14"/>
      <c r="AM49" s="14"/>
      <c r="AO49" s="14"/>
      <c r="AP49" s="13"/>
      <c r="AQ49" s="14"/>
      <c r="AS49" s="14"/>
      <c r="AU49" s="14"/>
      <c r="AW49" s="14"/>
      <c r="AY49" s="14"/>
      <c r="BA49" s="14"/>
      <c r="BC49" s="14"/>
      <c r="BE49" s="14"/>
      <c r="BG49" s="14"/>
      <c r="BI49" s="14"/>
      <c r="BK49" s="14"/>
    </row>
    <row r="50" spans="13:63" ht="12.75" customHeight="1">
      <c r="M50" s="14"/>
      <c r="O50" s="14"/>
      <c r="Q50" s="14"/>
      <c r="S50" s="14"/>
      <c r="U50" s="14"/>
      <c r="W50" s="14"/>
      <c r="Y50" s="14"/>
      <c r="AA50" s="14"/>
      <c r="AC50" s="14"/>
      <c r="AE50" s="14"/>
      <c r="AI50" s="14"/>
      <c r="AK50" s="14"/>
      <c r="AM50" s="14"/>
      <c r="AO50" s="14"/>
      <c r="AP50" s="13"/>
      <c r="AQ50" s="14"/>
      <c r="AS50" s="14"/>
      <c r="AU50" s="14"/>
      <c r="AW50" s="14"/>
      <c r="AY50" s="14"/>
      <c r="BA50" s="14"/>
      <c r="BC50" s="14"/>
      <c r="BE50" s="14"/>
      <c r="BG50" s="14"/>
      <c r="BI50" s="14"/>
      <c r="BK50" s="14"/>
    </row>
    <row r="51" spans="13:63" ht="12.75" customHeight="1">
      <c r="M51" s="14"/>
      <c r="O51" s="14"/>
      <c r="Q51" s="14"/>
      <c r="S51" s="14"/>
      <c r="U51" s="14"/>
      <c r="W51" s="14"/>
      <c r="Y51" s="14"/>
      <c r="AA51" s="14"/>
      <c r="AC51" s="14"/>
      <c r="AE51" s="14"/>
      <c r="AI51" s="14"/>
      <c r="AK51" s="14"/>
      <c r="AM51" s="14"/>
      <c r="AO51" s="14"/>
      <c r="AP51" s="13"/>
      <c r="AQ51" s="14"/>
      <c r="AS51" s="14"/>
      <c r="AU51" s="14"/>
      <c r="AW51" s="14"/>
      <c r="AY51" s="14"/>
      <c r="BA51" s="14"/>
      <c r="BC51" s="14"/>
      <c r="BE51" s="14"/>
      <c r="BG51" s="14"/>
      <c r="BI51" s="14"/>
      <c r="BK51" s="14"/>
    </row>
    <row r="52" spans="13:63" ht="12.75" customHeight="1">
      <c r="M52" s="14"/>
      <c r="O52" s="14"/>
      <c r="Q52" s="14"/>
      <c r="S52" s="14"/>
      <c r="U52" s="14"/>
      <c r="W52" s="14"/>
      <c r="Y52" s="14"/>
      <c r="AA52" s="14"/>
      <c r="AC52" s="14"/>
      <c r="AE52" s="14"/>
      <c r="AI52" s="14"/>
      <c r="AK52" s="14"/>
      <c r="AM52" s="14"/>
      <c r="AO52" s="14"/>
      <c r="AP52" s="13"/>
      <c r="AQ52" s="14"/>
      <c r="AS52" s="14"/>
      <c r="AU52" s="14"/>
      <c r="AW52" s="14"/>
      <c r="AY52" s="14"/>
      <c r="BA52" s="14"/>
      <c r="BC52" s="14"/>
      <c r="BE52" s="14"/>
      <c r="BG52" s="14"/>
      <c r="BI52" s="14"/>
      <c r="BK52" s="14"/>
    </row>
    <row r="53" spans="13:63" ht="12.75" customHeight="1">
      <c r="AP53" s="13"/>
      <c r="AQ53" s="13"/>
    </row>
    <row r="54" spans="13:63" ht="12.75" customHeight="1">
      <c r="AP54" s="13"/>
      <c r="AQ54" s="13"/>
    </row>
    <row r="55" spans="13:63" ht="12.75" customHeight="1">
      <c r="AP55" s="13"/>
      <c r="AQ55" s="13"/>
    </row>
    <row r="56" spans="13:63" ht="12.75" customHeight="1">
      <c r="AP56" s="13"/>
      <c r="AQ56" s="13"/>
    </row>
    <row r="57" spans="13:63" ht="12.75" customHeight="1">
      <c r="AP57" s="13"/>
      <c r="AQ57" s="13"/>
    </row>
    <row r="58" spans="13:63" ht="12.75" customHeight="1">
      <c r="AP58" s="13"/>
      <c r="AQ58" s="13"/>
    </row>
    <row r="59" spans="13:63" ht="12.75" customHeight="1">
      <c r="AP59" s="13"/>
      <c r="AQ59" s="13"/>
    </row>
    <row r="60" spans="13:63" ht="12.75" customHeight="1">
      <c r="AP60" s="13"/>
      <c r="AQ60" s="13"/>
    </row>
    <row r="61" spans="13:63" ht="12.75" customHeight="1">
      <c r="AP61" s="13"/>
      <c r="AQ61" s="13"/>
    </row>
    <row r="62" spans="13:63" ht="12.75" customHeight="1">
      <c r="AP62" s="13"/>
      <c r="AQ62" s="13"/>
    </row>
    <row r="63" spans="13:63" ht="12.75" customHeight="1">
      <c r="AP63" s="13"/>
      <c r="AQ63" s="13"/>
    </row>
    <row r="64" spans="13:63" ht="12.75" customHeight="1">
      <c r="AP64" s="13"/>
      <c r="AQ64" s="13"/>
    </row>
    <row r="65" spans="42:43" ht="12.75" customHeight="1">
      <c r="AP65" s="13"/>
      <c r="AQ65" s="13"/>
    </row>
    <row r="66" spans="42:43" ht="12.75" customHeight="1">
      <c r="AP66" s="13"/>
      <c r="AQ66" s="13"/>
    </row>
    <row r="67" spans="42:43" ht="12.75" customHeight="1">
      <c r="AP67" s="13"/>
      <c r="AQ67" s="13"/>
    </row>
    <row r="68" spans="42:43" ht="12.75" customHeight="1">
      <c r="AP68" s="13"/>
      <c r="AQ68" s="13"/>
    </row>
    <row r="69" spans="42:43" ht="12.75" customHeight="1">
      <c r="AP69" s="13"/>
      <c r="AQ69" s="13"/>
    </row>
    <row r="70" spans="42:43" ht="12.75" customHeight="1">
      <c r="AP70" s="13"/>
      <c r="AQ70" s="13"/>
    </row>
    <row r="71" spans="42:43" ht="12.75" customHeight="1">
      <c r="AP71" s="13"/>
      <c r="AQ71" s="13"/>
    </row>
  </sheetData>
  <phoneticPr fontId="0" type="noConversion"/>
  <pageMargins left="0.39370078740157483" right="0.39370078740157483" top="0.59055118110236227" bottom="0.39370078740157483" header="0.39370078740157483" footer="0.39370078740157483"/>
  <pageSetup paperSize="9" scale="96"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8">
    <pageSetUpPr fitToPage="1"/>
  </sheetPr>
  <dimension ref="A1:Z44"/>
  <sheetViews>
    <sheetView workbookViewId="0" xr3:uid="{C7A11F4D-6E51-5B1A-9CF2-8FFD2B06F078}">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31.140625" style="10" customWidth="1"/>
    <col min="2" max="2" width="12.7109375" style="10" customWidth="1"/>
    <col min="3" max="3" width="4" style="10" bestFit="1" customWidth="1"/>
    <col min="4" max="4" width="14.7109375" style="10" customWidth="1"/>
    <col min="5" max="5" width="4" style="10" bestFit="1" customWidth="1"/>
    <col min="6" max="6" width="12.7109375" style="10" customWidth="1"/>
    <col min="7" max="7" width="4" style="10" bestFit="1" customWidth="1"/>
    <col min="8" max="8" width="12.7109375" style="13" customWidth="1"/>
    <col min="9" max="9" width="4" style="13" bestFit="1" customWidth="1"/>
    <col min="10" max="10" width="12.7109375" style="10" customWidth="1"/>
    <col min="11" max="11" width="4.7109375" style="10" customWidth="1"/>
    <col min="12" max="12" width="12" style="10" customWidth="1"/>
    <col min="13" max="13" width="5.28515625" style="10" customWidth="1"/>
    <col min="14" max="14" width="12.7109375" style="10" customWidth="1"/>
    <col min="15" max="15" width="4.7109375" style="10" customWidth="1"/>
    <col min="16" max="16" width="12.7109375" style="10" customWidth="1"/>
    <col min="17" max="17" width="4.7109375" style="10" customWidth="1"/>
    <col min="18" max="18" width="12.7109375" style="10" customWidth="1"/>
    <col min="19" max="19" width="4.7109375" style="10" customWidth="1"/>
    <col min="20" max="20" width="11.140625" style="10" bestFit="1" customWidth="1"/>
    <col min="21" max="21" width="4" style="10" bestFit="1" customWidth="1"/>
    <col min="22" max="22" width="9.140625" style="10"/>
    <col min="23" max="23" width="4" style="10" bestFit="1" customWidth="1"/>
    <col min="24" max="24" width="10.5703125" style="10" customWidth="1"/>
    <col min="25" max="25" width="5.140625" style="10" customWidth="1"/>
    <col min="26" max="16384" width="9.140625" style="10"/>
  </cols>
  <sheetData>
    <row r="1" spans="1:26" ht="12.75" customHeight="1">
      <c r="A1" s="13"/>
    </row>
    <row r="2" spans="1:26" ht="12.75" customHeight="1">
      <c r="A2" s="13"/>
      <c r="H2" s="48" t="s">
        <v>390</v>
      </c>
      <c r="V2" s="13"/>
      <c r="W2" s="13"/>
      <c r="X2" s="68" t="s">
        <v>390</v>
      </c>
    </row>
    <row r="3" spans="1:26" s="107" customFormat="1" ht="12.75" customHeight="1">
      <c r="A3" s="252" t="s">
        <v>921</v>
      </c>
      <c r="B3" s="155" t="s">
        <v>83</v>
      </c>
      <c r="C3" s="155"/>
      <c r="D3" s="15" t="s">
        <v>405</v>
      </c>
      <c r="E3" s="15"/>
      <c r="F3" s="15" t="s">
        <v>405</v>
      </c>
      <c r="G3" s="15"/>
      <c r="H3" s="179" t="s">
        <v>945</v>
      </c>
      <c r="I3" s="15"/>
      <c r="J3" s="155" t="s">
        <v>515</v>
      </c>
      <c r="K3" s="155"/>
      <c r="L3" s="155" t="s">
        <v>419</v>
      </c>
      <c r="M3" s="155"/>
      <c r="N3" s="155" t="s">
        <v>423</v>
      </c>
      <c r="O3" s="155"/>
      <c r="P3" s="155" t="s">
        <v>429</v>
      </c>
      <c r="Q3" s="155"/>
      <c r="R3" s="55" t="s">
        <v>441</v>
      </c>
      <c r="S3" s="120"/>
      <c r="T3" s="55" t="s">
        <v>445</v>
      </c>
      <c r="U3" s="120"/>
      <c r="V3" s="55" t="s">
        <v>450</v>
      </c>
      <c r="W3" s="16"/>
      <c r="X3" s="55" t="s">
        <v>450</v>
      </c>
      <c r="Y3" s="16"/>
      <c r="Z3" s="10"/>
    </row>
    <row r="4" spans="1:26" s="107" customFormat="1" ht="12.75" customHeight="1">
      <c r="A4" s="273" t="s">
        <v>250</v>
      </c>
      <c r="B4" s="176"/>
      <c r="C4" s="176"/>
      <c r="D4" s="175" t="s">
        <v>946</v>
      </c>
      <c r="E4" s="175"/>
      <c r="F4" s="175" t="s">
        <v>947</v>
      </c>
      <c r="G4" s="175"/>
      <c r="H4" s="181" t="s">
        <v>889</v>
      </c>
      <c r="I4" s="175"/>
      <c r="J4" s="176" t="s">
        <v>948</v>
      </c>
      <c r="K4" s="176"/>
      <c r="L4" s="176" t="s">
        <v>949</v>
      </c>
      <c r="M4" s="176"/>
      <c r="N4" s="176" t="s">
        <v>947</v>
      </c>
      <c r="O4" s="176"/>
      <c r="P4" s="176" t="s">
        <v>947</v>
      </c>
      <c r="Q4" s="176"/>
      <c r="R4" s="74" t="s">
        <v>950</v>
      </c>
      <c r="S4" s="74"/>
      <c r="T4" s="74" t="s">
        <v>947</v>
      </c>
      <c r="U4" s="74"/>
      <c r="V4" s="57" t="s">
        <v>947</v>
      </c>
      <c r="W4" s="33"/>
      <c r="X4" s="57" t="s">
        <v>951</v>
      </c>
      <c r="Y4" s="33"/>
      <c r="Z4" s="10"/>
    </row>
    <row r="5" spans="1:26" ht="12.75" customHeight="1">
      <c r="A5" s="17"/>
      <c r="B5" s="58" t="s">
        <v>86</v>
      </c>
      <c r="C5" s="58" t="s">
        <v>16</v>
      </c>
      <c r="D5" s="58" t="s">
        <v>86</v>
      </c>
      <c r="E5" s="17" t="s">
        <v>16</v>
      </c>
      <c r="F5" s="58" t="s">
        <v>86</v>
      </c>
      <c r="G5" s="17" t="s">
        <v>16</v>
      </c>
      <c r="H5" s="17" t="s">
        <v>86</v>
      </c>
      <c r="I5" s="17" t="s">
        <v>16</v>
      </c>
      <c r="J5" s="58" t="s">
        <v>86</v>
      </c>
      <c r="K5" s="17" t="s">
        <v>16</v>
      </c>
      <c r="L5" s="58" t="s">
        <v>86</v>
      </c>
      <c r="M5" s="17" t="s">
        <v>16</v>
      </c>
      <c r="N5" s="58" t="s">
        <v>86</v>
      </c>
      <c r="O5" s="17" t="s">
        <v>16</v>
      </c>
      <c r="P5" s="58" t="s">
        <v>86</v>
      </c>
      <c r="Q5" s="17" t="s">
        <v>16</v>
      </c>
      <c r="R5" s="58" t="s">
        <v>86</v>
      </c>
      <c r="S5" s="17" t="s">
        <v>16</v>
      </c>
      <c r="T5" s="58" t="s">
        <v>86</v>
      </c>
      <c r="U5" s="17" t="s">
        <v>16</v>
      </c>
      <c r="V5" s="58" t="s">
        <v>86</v>
      </c>
      <c r="W5" s="17" t="s">
        <v>16</v>
      </c>
      <c r="X5" s="17" t="s">
        <v>86</v>
      </c>
      <c r="Y5" s="17" t="s">
        <v>16</v>
      </c>
      <c r="Z5" s="68"/>
    </row>
    <row r="6" spans="1:26" ht="12.75" customHeight="1">
      <c r="A6" s="2" t="s">
        <v>88</v>
      </c>
      <c r="E6" s="13"/>
      <c r="G6" s="13"/>
      <c r="K6" s="13"/>
      <c r="M6" s="13"/>
      <c r="O6" s="13"/>
      <c r="Q6" s="13"/>
      <c r="S6" s="13"/>
      <c r="U6" s="13"/>
      <c r="W6" s="13"/>
      <c r="X6" s="13"/>
      <c r="Y6" s="13"/>
    </row>
    <row r="7" spans="1:26" ht="12.75" customHeight="1">
      <c r="A7" s="2" t="s">
        <v>298</v>
      </c>
      <c r="E7" s="103"/>
      <c r="G7" s="103"/>
      <c r="H7" s="103"/>
      <c r="I7" s="103"/>
      <c r="K7" s="103"/>
      <c r="M7" s="103"/>
      <c r="O7" s="103"/>
      <c r="Q7" s="103"/>
      <c r="S7" s="103"/>
      <c r="U7" s="103"/>
      <c r="W7" s="103"/>
      <c r="X7" s="103"/>
      <c r="Y7" s="103"/>
    </row>
    <row r="8" spans="1:26" ht="12.75" customHeight="1">
      <c r="A8" s="40" t="s">
        <v>143</v>
      </c>
      <c r="B8" s="103">
        <f t="shared" ref="B8:B22" si="0">D8+F8+H8+J8+L8+N8+P8+R8+T8+V8+X8</f>
        <v>579.78788434000001</v>
      </c>
      <c r="C8" s="113">
        <f t="shared" ref="C8:C22" si="1">B8/B$18*100</f>
        <v>6.4449561143183773</v>
      </c>
      <c r="D8" s="1518">
        <v>0</v>
      </c>
      <c r="E8" s="113">
        <f t="shared" ref="E8:G22" si="2">D8/D$18*100</f>
        <v>0</v>
      </c>
      <c r="F8" s="1518">
        <v>2.7447525000000002</v>
      </c>
      <c r="G8" s="113">
        <f t="shared" si="2"/>
        <v>3.0218033995992819</v>
      </c>
      <c r="H8" s="103">
        <v>0</v>
      </c>
      <c r="I8" s="113">
        <f t="shared" ref="I8:I18" si="3">H8/H$18*100</f>
        <v>0</v>
      </c>
      <c r="J8" s="1518">
        <v>27.8210975</v>
      </c>
      <c r="K8" s="113">
        <f t="shared" ref="K8:K22" si="4">J8/J$18*100</f>
        <v>4.2109718698947942</v>
      </c>
      <c r="L8" s="1518">
        <v>113.089994</v>
      </c>
      <c r="M8" s="113">
        <f t="shared" ref="M8:M22" si="5">L8/L$18*100</f>
        <v>8.7211349996625529</v>
      </c>
      <c r="N8" s="1518">
        <v>7.8320403399999998</v>
      </c>
      <c r="O8" s="113">
        <f t="shared" ref="O8:O22" si="6">N8/N$18*100</f>
        <v>17.193921035173812</v>
      </c>
      <c r="P8" s="1518">
        <v>25.1</v>
      </c>
      <c r="Q8" s="113">
        <f t="shared" ref="Q8:Q22" si="7">P8/P$18*100</f>
        <v>3.2806169128218534</v>
      </c>
      <c r="R8" s="1518">
        <v>334</v>
      </c>
      <c r="S8" s="113">
        <f t="shared" ref="S8:S22" si="8">R8/R$18*100</f>
        <v>18.82008226742548</v>
      </c>
      <c r="T8" s="1545">
        <v>30</v>
      </c>
      <c r="U8" s="113">
        <f t="shared" ref="U8:U22" si="9">T8/T$18*100</f>
        <v>27.472527472527471</v>
      </c>
      <c r="V8" s="1518">
        <v>39.200000000000003</v>
      </c>
      <c r="W8" s="113">
        <f t="shared" ref="W8:W22" si="10">V8/V$18*100</f>
        <v>0.96078431372549034</v>
      </c>
      <c r="X8" s="103">
        <v>0</v>
      </c>
      <c r="Y8" s="113">
        <f t="shared" ref="Y8:Y18" si="11">X8/X$18*100</f>
        <v>0</v>
      </c>
      <c r="Z8" s="113"/>
    </row>
    <row r="9" spans="1:26" ht="12.75" customHeight="1">
      <c r="A9" s="40" t="s">
        <v>145</v>
      </c>
      <c r="B9" s="103">
        <f t="shared" si="0"/>
        <v>46.641042779999999</v>
      </c>
      <c r="C9" s="113">
        <f t="shared" si="1"/>
        <v>0.51846456602888935</v>
      </c>
      <c r="D9" s="1518">
        <v>0</v>
      </c>
      <c r="E9" s="113">
        <f t="shared" si="2"/>
        <v>0</v>
      </c>
      <c r="F9" s="1518">
        <v>0</v>
      </c>
      <c r="G9" s="113">
        <f t="shared" si="2"/>
        <v>0</v>
      </c>
      <c r="H9" s="103">
        <v>0</v>
      </c>
      <c r="I9" s="113">
        <f t="shared" si="3"/>
        <v>0</v>
      </c>
      <c r="J9" s="1518">
        <v>19.937702780000002</v>
      </c>
      <c r="K9" s="113">
        <f t="shared" si="4"/>
        <v>3.0177495893863728</v>
      </c>
      <c r="L9" s="1518">
        <v>21.699707</v>
      </c>
      <c r="M9" s="113">
        <f t="shared" si="5"/>
        <v>1.673411302861352</v>
      </c>
      <c r="N9" s="1518">
        <v>5.0036329999999998</v>
      </c>
      <c r="O9" s="113">
        <f t="shared" si="6"/>
        <v>10.984630690881994</v>
      </c>
      <c r="P9" s="1518"/>
      <c r="Q9" s="113">
        <f t="shared" si="7"/>
        <v>0</v>
      </c>
      <c r="R9" s="1518">
        <v>0</v>
      </c>
      <c r="S9" s="113">
        <f t="shared" si="8"/>
        <v>0</v>
      </c>
      <c r="T9" s="1545"/>
      <c r="U9" s="113">
        <f t="shared" si="9"/>
        <v>0</v>
      </c>
      <c r="V9" s="1518">
        <v>0</v>
      </c>
      <c r="W9" s="113">
        <f t="shared" si="10"/>
        <v>0</v>
      </c>
      <c r="X9" s="103">
        <v>0</v>
      </c>
      <c r="Y9" s="113">
        <f t="shared" si="11"/>
        <v>0</v>
      </c>
      <c r="Z9" s="113"/>
    </row>
    <row r="10" spans="1:26" ht="12.75" customHeight="1">
      <c r="A10" s="40" t="s">
        <v>147</v>
      </c>
      <c r="B10" s="103">
        <f t="shared" si="0"/>
        <v>310.17628399</v>
      </c>
      <c r="C10" s="113">
        <f t="shared" si="1"/>
        <v>3.4479377579501209</v>
      </c>
      <c r="D10" s="1518">
        <v>9.0893580700000012</v>
      </c>
      <c r="E10" s="113">
        <f t="shared" si="2"/>
        <v>5.2704219545838686</v>
      </c>
      <c r="F10" s="1518">
        <v>36.282433670000003</v>
      </c>
      <c r="G10" s="113">
        <f t="shared" si="2"/>
        <v>39.944724127126747</v>
      </c>
      <c r="H10" s="103">
        <v>0</v>
      </c>
      <c r="I10" s="113">
        <f t="shared" si="3"/>
        <v>0</v>
      </c>
      <c r="J10" s="1518">
        <v>264.80449225000001</v>
      </c>
      <c r="K10" s="113">
        <f t="shared" si="4"/>
        <v>40.080527660223467</v>
      </c>
      <c r="L10" s="1518">
        <v>0</v>
      </c>
      <c r="M10" s="113">
        <f t="shared" si="5"/>
        <v>0</v>
      </c>
      <c r="N10" s="1518">
        <v>0</v>
      </c>
      <c r="O10" s="113">
        <f t="shared" si="6"/>
        <v>0</v>
      </c>
      <c r="P10" s="1518"/>
      <c r="Q10" s="113">
        <f t="shared" si="7"/>
        <v>0</v>
      </c>
      <c r="R10" s="1518">
        <v>0</v>
      </c>
      <c r="S10" s="113">
        <f t="shared" si="8"/>
        <v>0</v>
      </c>
      <c r="T10" s="1545"/>
      <c r="U10" s="113">
        <f t="shared" si="9"/>
        <v>0</v>
      </c>
      <c r="V10" s="1518">
        <v>0</v>
      </c>
      <c r="W10" s="113">
        <f t="shared" si="10"/>
        <v>0</v>
      </c>
      <c r="X10" s="103">
        <v>0</v>
      </c>
      <c r="Y10" s="113">
        <f t="shared" si="11"/>
        <v>0</v>
      </c>
      <c r="Z10" s="113"/>
    </row>
    <row r="11" spans="1:26" ht="12.75" customHeight="1">
      <c r="A11" s="40" t="s">
        <v>149</v>
      </c>
      <c r="B11" s="103">
        <f t="shared" si="0"/>
        <v>2429.1102510000001</v>
      </c>
      <c r="C11" s="113">
        <f t="shared" si="1"/>
        <v>27.00213196479141</v>
      </c>
      <c r="D11" s="1518">
        <v>0</v>
      </c>
      <c r="E11" s="113">
        <f t="shared" si="2"/>
        <v>0</v>
      </c>
      <c r="F11" s="1518">
        <v>0</v>
      </c>
      <c r="G11" s="113">
        <f t="shared" si="2"/>
        <v>0</v>
      </c>
      <c r="H11" s="103">
        <v>0</v>
      </c>
      <c r="I11" s="113">
        <f t="shared" si="3"/>
        <v>0</v>
      </c>
      <c r="J11" s="1518">
        <v>0</v>
      </c>
      <c r="K11" s="113">
        <f t="shared" si="4"/>
        <v>0</v>
      </c>
      <c r="L11" s="1518">
        <v>509.31025099999999</v>
      </c>
      <c r="M11" s="113">
        <f t="shared" si="5"/>
        <v>39.276361228589501</v>
      </c>
      <c r="N11" s="1518">
        <v>0</v>
      </c>
      <c r="O11" s="113">
        <f t="shared" si="6"/>
        <v>0</v>
      </c>
      <c r="P11" s="1518">
        <v>478.7</v>
      </c>
      <c r="Q11" s="113">
        <f t="shared" si="7"/>
        <v>62.566984707881325</v>
      </c>
      <c r="R11" s="1518">
        <v>0</v>
      </c>
      <c r="S11" s="113">
        <f t="shared" si="8"/>
        <v>0</v>
      </c>
      <c r="T11" s="1545"/>
      <c r="U11" s="113">
        <f t="shared" si="9"/>
        <v>0</v>
      </c>
      <c r="V11" s="1518">
        <v>1441.1</v>
      </c>
      <c r="W11" s="113">
        <f t="shared" si="10"/>
        <v>35.321078431372548</v>
      </c>
      <c r="X11" s="103">
        <v>0</v>
      </c>
      <c r="Y11" s="113">
        <f t="shared" si="11"/>
        <v>0</v>
      </c>
      <c r="Z11" s="113"/>
    </row>
    <row r="12" spans="1:26" ht="12.75" customHeight="1">
      <c r="A12" s="40" t="s">
        <v>150</v>
      </c>
      <c r="B12" s="103">
        <f t="shared" si="0"/>
        <v>4940.3227190999996</v>
      </c>
      <c r="C12" s="113">
        <f t="shared" si="1"/>
        <v>54.916916988382226</v>
      </c>
      <c r="D12" s="1518">
        <v>163.37042120999999</v>
      </c>
      <c r="E12" s="113">
        <f t="shared" si="2"/>
        <v>94.729578045416133</v>
      </c>
      <c r="F12" s="1518">
        <v>51.804417909999998</v>
      </c>
      <c r="G12" s="113">
        <f t="shared" si="2"/>
        <v>57.033472473273974</v>
      </c>
      <c r="H12" s="103">
        <v>0</v>
      </c>
      <c r="I12" s="113">
        <f t="shared" si="3"/>
        <v>0</v>
      </c>
      <c r="J12" s="1518">
        <v>124.81873123999999</v>
      </c>
      <c r="K12" s="113">
        <f t="shared" si="4"/>
        <v>18.892431044016092</v>
      </c>
      <c r="L12" s="1518">
        <v>375.03549900000002</v>
      </c>
      <c r="M12" s="113">
        <f t="shared" si="5"/>
        <v>28.921526129401069</v>
      </c>
      <c r="N12" s="1518">
        <v>17.09364974</v>
      </c>
      <c r="O12" s="113">
        <f t="shared" si="6"/>
        <v>37.526219359651478</v>
      </c>
      <c r="P12" s="1518">
        <v>155.30000000000001</v>
      </c>
      <c r="Q12" s="113">
        <f t="shared" si="7"/>
        <v>20.29800026140374</v>
      </c>
      <c r="R12" s="1518">
        <v>1440.7</v>
      </c>
      <c r="S12" s="113">
        <f t="shared" si="8"/>
        <v>81.179917732574523</v>
      </c>
      <c r="T12" s="1545">
        <v>44.7</v>
      </c>
      <c r="U12" s="113">
        <f t="shared" si="9"/>
        <v>40.934065934065934</v>
      </c>
      <c r="V12" s="1518">
        <v>2567.5</v>
      </c>
      <c r="W12" s="113">
        <f t="shared" si="10"/>
        <v>62.928921568627452</v>
      </c>
      <c r="X12" s="103">
        <v>0</v>
      </c>
      <c r="Y12" s="113">
        <f t="shared" si="11"/>
        <v>0</v>
      </c>
      <c r="Z12" s="113"/>
    </row>
    <row r="13" spans="1:26" ht="12.75" customHeight="1">
      <c r="A13" s="40" t="s">
        <v>283</v>
      </c>
      <c r="B13" s="103">
        <f t="shared" si="0"/>
        <v>175.56779391000001</v>
      </c>
      <c r="C13" s="113">
        <f t="shared" si="1"/>
        <v>1.9516218903499745</v>
      </c>
      <c r="D13" s="1518"/>
      <c r="E13" s="113">
        <f t="shared" si="2"/>
        <v>0</v>
      </c>
      <c r="F13" s="1518"/>
      <c r="G13" s="113">
        <f t="shared" si="2"/>
        <v>0</v>
      </c>
      <c r="H13" s="103">
        <f>'FoF2'!DB8</f>
        <v>0.13572381</v>
      </c>
      <c r="I13" s="113">
        <f t="shared" si="3"/>
        <v>100</v>
      </c>
      <c r="J13" s="166">
        <v>39.144117460000004</v>
      </c>
      <c r="K13" s="113">
        <f t="shared" si="4"/>
        <v>5.924812186000846</v>
      </c>
      <c r="L13" s="1518"/>
      <c r="M13" s="113">
        <f t="shared" si="5"/>
        <v>0</v>
      </c>
      <c r="N13" s="1518">
        <v>2.48795264</v>
      </c>
      <c r="O13" s="113">
        <f t="shared" si="6"/>
        <v>5.4618795836554916</v>
      </c>
      <c r="P13" s="1518">
        <v>83.2</v>
      </c>
      <c r="Q13" s="113">
        <f t="shared" si="7"/>
        <v>10.874395503855705</v>
      </c>
      <c r="R13" s="1518">
        <v>0</v>
      </c>
      <c r="S13" s="113">
        <f t="shared" si="8"/>
        <v>0</v>
      </c>
      <c r="T13" s="1545">
        <v>17.8</v>
      </c>
      <c r="U13" s="113">
        <f t="shared" si="9"/>
        <v>16.300366300366299</v>
      </c>
      <c r="V13" s="1518">
        <v>32.200000000000003</v>
      </c>
      <c r="W13" s="113">
        <f t="shared" si="10"/>
        <v>0.78921568627450989</v>
      </c>
      <c r="X13" s="103">
        <f>'FoF4'!CS8</f>
        <v>0.6</v>
      </c>
      <c r="Y13" s="113">
        <f t="shared" si="11"/>
        <v>100</v>
      </c>
      <c r="Z13" s="113"/>
    </row>
    <row r="14" spans="1:26" ht="12.75" customHeight="1">
      <c r="A14" s="40" t="s">
        <v>153</v>
      </c>
      <c r="B14" s="103">
        <f t="shared" si="0"/>
        <v>313.53330786999999</v>
      </c>
      <c r="C14" s="113">
        <f t="shared" si="1"/>
        <v>3.4852546322169018</v>
      </c>
      <c r="D14" s="1517">
        <v>0</v>
      </c>
      <c r="E14" s="113">
        <f t="shared" si="2"/>
        <v>0</v>
      </c>
      <c r="F14" s="1517">
        <v>0</v>
      </c>
      <c r="G14" s="113">
        <f t="shared" si="2"/>
        <v>0</v>
      </c>
      <c r="H14" s="103">
        <f>SUM('FoF2'!DB9:DB12)</f>
        <v>0</v>
      </c>
      <c r="I14" s="113">
        <f t="shared" si="3"/>
        <v>0</v>
      </c>
      <c r="J14" s="1518">
        <v>0</v>
      </c>
      <c r="K14" s="113">
        <f t="shared" si="4"/>
        <v>0</v>
      </c>
      <c r="L14" s="1517">
        <v>277.59936625</v>
      </c>
      <c r="M14" s="113">
        <f t="shared" si="5"/>
        <v>21.407566339485513</v>
      </c>
      <c r="N14" s="1517">
        <v>13.133941620000002</v>
      </c>
      <c r="O14" s="113">
        <f t="shared" si="6"/>
        <v>28.833349330637237</v>
      </c>
      <c r="P14" s="1517">
        <v>22.8</v>
      </c>
      <c r="Q14" s="113">
        <f t="shared" si="7"/>
        <v>2.9800026140373808</v>
      </c>
      <c r="R14" s="1517">
        <v>0</v>
      </c>
      <c r="S14" s="113">
        <f t="shared" si="8"/>
        <v>0</v>
      </c>
      <c r="T14" s="1545"/>
      <c r="U14" s="113">
        <f t="shared" si="9"/>
        <v>0</v>
      </c>
      <c r="V14" s="1517">
        <v>0</v>
      </c>
      <c r="W14" s="113">
        <f t="shared" si="10"/>
        <v>0</v>
      </c>
      <c r="X14" s="103">
        <f>SUM('FoF4'!CS9:CS12)</f>
        <v>0</v>
      </c>
      <c r="Y14" s="113">
        <f t="shared" si="11"/>
        <v>0</v>
      </c>
      <c r="Z14" s="113"/>
    </row>
    <row r="15" spans="1:26" ht="12.75" customHeight="1" thickBot="1">
      <c r="A15" s="40" t="s">
        <v>155</v>
      </c>
      <c r="B15" s="103">
        <f t="shared" si="0"/>
        <v>200.85501170999999</v>
      </c>
      <c r="C15" s="113">
        <f t="shared" si="1"/>
        <v>2.2327160859621036</v>
      </c>
      <c r="D15" s="1517">
        <v>0</v>
      </c>
      <c r="E15" s="113">
        <f t="shared" si="2"/>
        <v>0</v>
      </c>
      <c r="F15" s="1517">
        <v>0</v>
      </c>
      <c r="G15" s="113">
        <f t="shared" si="2"/>
        <v>0</v>
      </c>
      <c r="H15" s="103">
        <v>0</v>
      </c>
      <c r="I15" s="113">
        <f t="shared" si="3"/>
        <v>0</v>
      </c>
      <c r="J15" s="1518">
        <v>184.15501171</v>
      </c>
      <c r="K15" s="113">
        <f t="shared" si="4"/>
        <v>27.87350765047843</v>
      </c>
      <c r="L15" s="1517">
        <v>0</v>
      </c>
      <c r="M15" s="113">
        <f t="shared" si="5"/>
        <v>0</v>
      </c>
      <c r="N15" s="1517">
        <v>0</v>
      </c>
      <c r="O15" s="113">
        <f t="shared" si="6"/>
        <v>0</v>
      </c>
      <c r="P15" s="1517"/>
      <c r="Q15" s="113">
        <f t="shared" si="7"/>
        <v>0</v>
      </c>
      <c r="R15" s="1517">
        <v>0</v>
      </c>
      <c r="S15" s="113">
        <f t="shared" si="8"/>
        <v>0</v>
      </c>
      <c r="T15" s="1545">
        <v>16.7</v>
      </c>
      <c r="U15" s="113">
        <f t="shared" si="9"/>
        <v>15.293040293040292</v>
      </c>
      <c r="V15" s="1517">
        <v>0</v>
      </c>
      <c r="W15" s="113">
        <f t="shared" si="10"/>
        <v>0</v>
      </c>
      <c r="X15" s="103">
        <v>0</v>
      </c>
      <c r="Y15" s="113">
        <f t="shared" si="11"/>
        <v>0</v>
      </c>
      <c r="Z15" s="113"/>
    </row>
    <row r="16" spans="1:26" ht="12.75" customHeight="1" thickBot="1">
      <c r="A16" s="39" t="s">
        <v>157</v>
      </c>
      <c r="B16" s="5">
        <f t="shared" si="0"/>
        <v>8995.9942947</v>
      </c>
      <c r="C16" s="114">
        <f t="shared" si="1"/>
        <v>100</v>
      </c>
      <c r="D16" s="112">
        <f>SUM(D8:D15)</f>
        <v>172.45977927999999</v>
      </c>
      <c r="E16" s="114">
        <f t="shared" si="2"/>
        <v>100</v>
      </c>
      <c r="F16" s="112">
        <f>SUM(F8:F15)</f>
        <v>90.831604080000005</v>
      </c>
      <c r="G16" s="114">
        <f t="shared" si="2"/>
        <v>100</v>
      </c>
      <c r="H16" s="5">
        <f>SUM(H8:H15)</f>
        <v>0.13572381</v>
      </c>
      <c r="I16" s="114">
        <f t="shared" si="3"/>
        <v>100</v>
      </c>
      <c r="J16" s="1544">
        <v>660.68115293999995</v>
      </c>
      <c r="K16" s="114">
        <f t="shared" si="4"/>
        <v>100</v>
      </c>
      <c r="L16" s="112">
        <f>SUM(L8:L15)</f>
        <v>1296.7348172500001</v>
      </c>
      <c r="M16" s="114">
        <f t="shared" si="5"/>
        <v>100</v>
      </c>
      <c r="N16" s="112">
        <v>45.551217339999994</v>
      </c>
      <c r="O16" s="114">
        <f t="shared" si="6"/>
        <v>100</v>
      </c>
      <c r="P16" s="112">
        <v>765.1</v>
      </c>
      <c r="Q16" s="114">
        <f t="shared" si="7"/>
        <v>100</v>
      </c>
      <c r="R16" s="112">
        <f>SUM(R8:R15)</f>
        <v>1774.7</v>
      </c>
      <c r="S16" s="114">
        <f t="shared" si="8"/>
        <v>100</v>
      </c>
      <c r="T16" s="1546">
        <f>SUM(T8:T15)</f>
        <v>109.2</v>
      </c>
      <c r="U16" s="114">
        <f t="shared" si="9"/>
        <v>100</v>
      </c>
      <c r="V16" s="112">
        <v>4080</v>
      </c>
      <c r="W16" s="114">
        <f t="shared" si="10"/>
        <v>100</v>
      </c>
      <c r="X16" s="5">
        <f>SUM(X8:X15)</f>
        <v>0.6</v>
      </c>
      <c r="Y16" s="114">
        <f t="shared" si="11"/>
        <v>100</v>
      </c>
      <c r="Z16" s="113"/>
    </row>
    <row r="17" spans="1:26" ht="12.75" customHeight="1" thickBot="1">
      <c r="A17" s="39" t="s">
        <v>158</v>
      </c>
      <c r="B17" s="5">
        <f t="shared" si="0"/>
        <v>0</v>
      </c>
      <c r="C17" s="114">
        <f t="shared" si="1"/>
        <v>0</v>
      </c>
      <c r="D17" s="112"/>
      <c r="E17" s="114">
        <f t="shared" si="2"/>
        <v>0</v>
      </c>
      <c r="F17" s="112"/>
      <c r="G17" s="114">
        <f t="shared" si="2"/>
        <v>0</v>
      </c>
      <c r="H17" s="5">
        <v>0</v>
      </c>
      <c r="I17" s="114">
        <f t="shared" si="3"/>
        <v>0</v>
      </c>
      <c r="J17" s="1544">
        <v>0</v>
      </c>
      <c r="K17" s="114">
        <f t="shared" si="4"/>
        <v>0</v>
      </c>
      <c r="L17" s="112"/>
      <c r="M17" s="114">
        <f t="shared" si="5"/>
        <v>0</v>
      </c>
      <c r="N17" s="112">
        <v>0</v>
      </c>
      <c r="O17" s="114">
        <f t="shared" si="6"/>
        <v>0</v>
      </c>
      <c r="P17" s="112"/>
      <c r="Q17" s="114">
        <f t="shared" si="7"/>
        <v>0</v>
      </c>
      <c r="R17" s="112"/>
      <c r="S17" s="114">
        <f t="shared" si="8"/>
        <v>0</v>
      </c>
      <c r="T17" s="1546"/>
      <c r="U17" s="114">
        <f t="shared" si="9"/>
        <v>0</v>
      </c>
      <c r="V17" s="112">
        <v>0</v>
      </c>
      <c r="W17" s="114">
        <f t="shared" si="10"/>
        <v>0</v>
      </c>
      <c r="X17" s="5">
        <v>0</v>
      </c>
      <c r="Y17" s="114">
        <f t="shared" si="11"/>
        <v>0</v>
      </c>
      <c r="Z17" s="113"/>
    </row>
    <row r="18" spans="1:26" ht="12.75" customHeight="1" thickBot="1">
      <c r="A18" s="1161" t="s">
        <v>160</v>
      </c>
      <c r="B18" s="112">
        <f t="shared" si="0"/>
        <v>8995.9942947</v>
      </c>
      <c r="C18" s="114">
        <f t="shared" si="1"/>
        <v>100</v>
      </c>
      <c r="D18" s="112">
        <f>SUM(D16:D17)</f>
        <v>172.45977927999999</v>
      </c>
      <c r="E18" s="114">
        <f t="shared" si="2"/>
        <v>100</v>
      </c>
      <c r="F18" s="112">
        <f>SUM(F16:F17)</f>
        <v>90.831604080000005</v>
      </c>
      <c r="G18" s="114">
        <f t="shared" si="2"/>
        <v>100</v>
      </c>
      <c r="H18" s="5">
        <f>SUM(H16:H17)</f>
        <v>0.13572381</v>
      </c>
      <c r="I18" s="114">
        <f t="shared" si="3"/>
        <v>100</v>
      </c>
      <c r="J18" s="1544">
        <v>660.68115293999995</v>
      </c>
      <c r="K18" s="114">
        <f t="shared" si="4"/>
        <v>100</v>
      </c>
      <c r="L18" s="112">
        <f>SUM(L16:L17)</f>
        <v>1296.7348172500001</v>
      </c>
      <c r="M18" s="114">
        <f t="shared" si="5"/>
        <v>100</v>
      </c>
      <c r="N18" s="112">
        <v>45.551217339999994</v>
      </c>
      <c r="O18" s="114">
        <f t="shared" si="6"/>
        <v>100</v>
      </c>
      <c r="P18" s="112">
        <v>765.1</v>
      </c>
      <c r="Q18" s="114">
        <f t="shared" si="7"/>
        <v>100</v>
      </c>
      <c r="R18" s="112">
        <f>SUM(R16:R17)</f>
        <v>1774.7</v>
      </c>
      <c r="S18" s="114">
        <f t="shared" si="8"/>
        <v>100</v>
      </c>
      <c r="T18" s="1546">
        <f>SUM(T16:T17)</f>
        <v>109.2</v>
      </c>
      <c r="U18" s="114">
        <f t="shared" si="9"/>
        <v>100</v>
      </c>
      <c r="V18" s="112">
        <v>4080</v>
      </c>
      <c r="W18" s="114">
        <f t="shared" si="10"/>
        <v>100</v>
      </c>
      <c r="X18" s="5">
        <f>SUM(X16:X17)</f>
        <v>0.6</v>
      </c>
      <c r="Y18" s="114">
        <f t="shared" si="11"/>
        <v>100</v>
      </c>
      <c r="Z18" s="113"/>
    </row>
    <row r="19" spans="1:26" ht="12.75" customHeight="1">
      <c r="A19" s="13" t="s">
        <v>513</v>
      </c>
      <c r="B19" s="103">
        <f t="shared" si="0"/>
        <v>0</v>
      </c>
      <c r="C19" s="113">
        <f t="shared" si="1"/>
        <v>0</v>
      </c>
      <c r="D19" s="13"/>
      <c r="E19" s="113">
        <f t="shared" si="2"/>
        <v>0</v>
      </c>
      <c r="F19" s="13"/>
      <c r="G19" s="113">
        <f t="shared" si="2"/>
        <v>0</v>
      </c>
      <c r="H19" s="103"/>
      <c r="I19" s="113"/>
      <c r="J19" s="1425">
        <v>0</v>
      </c>
      <c r="K19" s="113">
        <f t="shared" si="4"/>
        <v>0</v>
      </c>
      <c r="L19" s="13"/>
      <c r="M19" s="113">
        <f t="shared" si="5"/>
        <v>0</v>
      </c>
      <c r="N19" s="13">
        <v>0</v>
      </c>
      <c r="O19" s="113">
        <f t="shared" si="6"/>
        <v>0</v>
      </c>
      <c r="P19" s="13"/>
      <c r="Q19" s="113">
        <f t="shared" si="7"/>
        <v>0</v>
      </c>
      <c r="R19" s="13"/>
      <c r="S19" s="113">
        <f t="shared" si="8"/>
        <v>0</v>
      </c>
      <c r="T19" s="1426"/>
      <c r="U19" s="113">
        <f t="shared" si="9"/>
        <v>0</v>
      </c>
      <c r="V19" s="13">
        <v>0</v>
      </c>
      <c r="W19" s="113">
        <f t="shared" si="10"/>
        <v>0</v>
      </c>
      <c r="X19" s="103"/>
      <c r="Y19" s="113"/>
      <c r="Z19" s="113"/>
    </row>
    <row r="20" spans="1:26" ht="12.75" customHeight="1">
      <c r="A20" s="13" t="s">
        <v>262</v>
      </c>
      <c r="B20" s="103">
        <f t="shared" si="0"/>
        <v>0</v>
      </c>
      <c r="C20" s="113">
        <f t="shared" si="1"/>
        <v>0</v>
      </c>
      <c r="D20" s="13"/>
      <c r="E20" s="113">
        <f t="shared" si="2"/>
        <v>0</v>
      </c>
      <c r="F20" s="13"/>
      <c r="G20" s="113">
        <f t="shared" si="2"/>
        <v>0</v>
      </c>
      <c r="H20" s="103"/>
      <c r="I20" s="113"/>
      <c r="J20" s="1425">
        <v>0</v>
      </c>
      <c r="K20" s="113">
        <f t="shared" si="4"/>
        <v>0</v>
      </c>
      <c r="L20" s="13"/>
      <c r="M20" s="113">
        <f t="shared" si="5"/>
        <v>0</v>
      </c>
      <c r="N20" s="13">
        <v>0</v>
      </c>
      <c r="O20" s="113">
        <f t="shared" si="6"/>
        <v>0</v>
      </c>
      <c r="P20" s="13"/>
      <c r="Q20" s="113">
        <f t="shared" si="7"/>
        <v>0</v>
      </c>
      <c r="R20" s="13"/>
      <c r="S20" s="113">
        <f t="shared" si="8"/>
        <v>0</v>
      </c>
      <c r="T20" s="1426"/>
      <c r="U20" s="113">
        <f t="shared" si="9"/>
        <v>0</v>
      </c>
      <c r="V20" s="13">
        <v>0</v>
      </c>
      <c r="W20" s="113">
        <f t="shared" si="10"/>
        <v>0</v>
      </c>
      <c r="X20" s="103"/>
      <c r="Y20" s="113"/>
      <c r="Z20" s="113"/>
    </row>
    <row r="21" spans="1:26" ht="12.75" customHeight="1" thickBot="1">
      <c r="A21" s="13" t="s">
        <v>264</v>
      </c>
      <c r="B21" s="103">
        <f t="shared" si="0"/>
        <v>0</v>
      </c>
      <c r="C21" s="113">
        <f t="shared" si="1"/>
        <v>0</v>
      </c>
      <c r="D21" s="13"/>
      <c r="E21" s="113">
        <f t="shared" si="2"/>
        <v>0</v>
      </c>
      <c r="F21" s="13"/>
      <c r="G21" s="113">
        <f t="shared" si="2"/>
        <v>0</v>
      </c>
      <c r="H21" s="103"/>
      <c r="I21" s="113"/>
      <c r="J21" s="1425">
        <v>0</v>
      </c>
      <c r="K21" s="113">
        <f t="shared" si="4"/>
        <v>0</v>
      </c>
      <c r="L21" s="13"/>
      <c r="M21" s="113">
        <f t="shared" si="5"/>
        <v>0</v>
      </c>
      <c r="N21" s="13">
        <v>0</v>
      </c>
      <c r="O21" s="113">
        <f t="shared" si="6"/>
        <v>0</v>
      </c>
      <c r="P21" s="13"/>
      <c r="Q21" s="113">
        <f t="shared" si="7"/>
        <v>0</v>
      </c>
      <c r="R21" s="13"/>
      <c r="S21" s="113">
        <f t="shared" si="8"/>
        <v>0</v>
      </c>
      <c r="T21" s="1426"/>
      <c r="U21" s="113">
        <f t="shared" si="9"/>
        <v>0</v>
      </c>
      <c r="V21" s="13">
        <v>0</v>
      </c>
      <c r="W21" s="113">
        <f t="shared" si="10"/>
        <v>0</v>
      </c>
      <c r="X21" s="103"/>
      <c r="Y21" s="113"/>
      <c r="Z21" s="113"/>
    </row>
    <row r="22" spans="1:26" ht="12.75" customHeight="1" thickBot="1">
      <c r="A22" s="39" t="s">
        <v>166</v>
      </c>
      <c r="B22" s="112">
        <f t="shared" si="0"/>
        <v>0</v>
      </c>
      <c r="C22" s="114">
        <f t="shared" si="1"/>
        <v>0</v>
      </c>
      <c r="D22" s="5">
        <f>SUM(D19:D21)</f>
        <v>0</v>
      </c>
      <c r="E22" s="114">
        <f t="shared" si="2"/>
        <v>0</v>
      </c>
      <c r="F22" s="5">
        <f>SUM(F19:F21)</f>
        <v>0</v>
      </c>
      <c r="G22" s="114">
        <f t="shared" si="2"/>
        <v>0</v>
      </c>
      <c r="H22" s="112"/>
      <c r="I22" s="114"/>
      <c r="J22" s="1511">
        <v>0</v>
      </c>
      <c r="K22" s="114">
        <f t="shared" si="4"/>
        <v>0</v>
      </c>
      <c r="L22" s="5">
        <f>SUM(L19:L21)</f>
        <v>0</v>
      </c>
      <c r="M22" s="114">
        <f t="shared" si="5"/>
        <v>0</v>
      </c>
      <c r="N22" s="5">
        <v>0</v>
      </c>
      <c r="O22" s="114">
        <f t="shared" si="6"/>
        <v>0</v>
      </c>
      <c r="P22" s="5">
        <v>0</v>
      </c>
      <c r="Q22" s="114">
        <f t="shared" si="7"/>
        <v>0</v>
      </c>
      <c r="R22" s="5">
        <f>SUM(R19:R21)</f>
        <v>0</v>
      </c>
      <c r="S22" s="114">
        <f t="shared" si="8"/>
        <v>0</v>
      </c>
      <c r="T22" s="1427">
        <f>SUM(T19:T21)</f>
        <v>0</v>
      </c>
      <c r="U22" s="114">
        <f t="shared" si="9"/>
        <v>0</v>
      </c>
      <c r="V22" s="5">
        <v>0</v>
      </c>
      <c r="W22" s="114">
        <f t="shared" si="10"/>
        <v>0</v>
      </c>
      <c r="X22" s="112"/>
      <c r="Y22" s="114"/>
      <c r="Z22" s="113"/>
    </row>
    <row r="23" spans="1:26" ht="12.75" customHeight="1" thickBot="1">
      <c r="A23" s="2"/>
      <c r="B23" s="137"/>
      <c r="C23" s="153"/>
      <c r="D23" s="13"/>
      <c r="E23" s="153"/>
      <c r="F23" s="13"/>
      <c r="G23" s="153"/>
      <c r="H23" s="20"/>
      <c r="I23" s="153"/>
      <c r="J23" s="1425"/>
      <c r="K23" s="153"/>
      <c r="L23" s="13"/>
      <c r="M23" s="153"/>
      <c r="N23" s="13"/>
      <c r="O23" s="153"/>
      <c r="P23" s="13"/>
      <c r="Q23" s="153"/>
      <c r="R23" s="13"/>
      <c r="S23" s="153"/>
      <c r="T23" s="1426"/>
      <c r="U23" s="153"/>
      <c r="V23" s="13"/>
      <c r="W23" s="153"/>
      <c r="X23" s="20"/>
      <c r="Y23" s="153"/>
      <c r="Z23" s="113"/>
    </row>
    <row r="24" spans="1:26" s="69" customFormat="1" ht="12.75" customHeight="1">
      <c r="A24" s="1162" t="s">
        <v>154</v>
      </c>
      <c r="B24" s="131">
        <f>D24+F24+H24+J24+L24+N24+P24+R24+T24+V24+X24</f>
        <v>41036</v>
      </c>
      <c r="C24" s="131"/>
      <c r="D24" s="131">
        <v>107</v>
      </c>
      <c r="E24" s="131"/>
      <c r="F24" s="131">
        <v>139</v>
      </c>
      <c r="G24" s="131"/>
      <c r="H24" s="131"/>
      <c r="I24" s="131"/>
      <c r="J24" s="1549">
        <v>1411</v>
      </c>
      <c r="K24" s="131"/>
      <c r="L24" s="131">
        <v>16</v>
      </c>
      <c r="M24" s="131"/>
      <c r="N24" s="131">
        <v>263</v>
      </c>
      <c r="O24" s="131"/>
      <c r="P24" s="131">
        <v>13406</v>
      </c>
      <c r="Q24" s="131"/>
      <c r="R24" s="131">
        <v>6055</v>
      </c>
      <c r="S24" s="131"/>
      <c r="T24" s="1550">
        <v>1042</v>
      </c>
      <c r="U24" s="131"/>
      <c r="V24" s="131">
        <v>18597</v>
      </c>
      <c r="W24" s="131"/>
      <c r="X24" s="131"/>
      <c r="Y24" s="131"/>
      <c r="Z24" s="135"/>
    </row>
    <row r="25" spans="1:26" s="69" customFormat="1" ht="12.75" customHeight="1" thickBot="1">
      <c r="A25" s="1163" t="s">
        <v>156</v>
      </c>
      <c r="B25" s="115">
        <f>B18/B24*1000000</f>
        <v>219222.00737644994</v>
      </c>
      <c r="C25" s="115"/>
      <c r="D25" s="115">
        <f>D18/D24*1000000</f>
        <v>1611773.6381308408</v>
      </c>
      <c r="E25" s="115"/>
      <c r="F25" s="115">
        <f>F18/F24*1000000</f>
        <v>653464.77755395684</v>
      </c>
      <c r="G25" s="115"/>
      <c r="H25" s="115"/>
      <c r="I25" s="115"/>
      <c r="J25" s="115">
        <f>J18/J24*1000000</f>
        <v>468236.1112260808</v>
      </c>
      <c r="K25" s="115"/>
      <c r="L25" s="115">
        <f>L18/L24*1000000</f>
        <v>81045926.078125</v>
      </c>
      <c r="M25" s="115"/>
      <c r="N25" s="115">
        <f>N18/N24*1000000</f>
        <v>173198.54501901139</v>
      </c>
      <c r="O25" s="115"/>
      <c r="P25" s="115">
        <f>P18/P24*1000000</f>
        <v>57071.460540056694</v>
      </c>
      <c r="Q25" s="115"/>
      <c r="R25" s="115">
        <f>R18/R24*1000000</f>
        <v>293096.61436829064</v>
      </c>
      <c r="S25" s="115"/>
      <c r="T25" s="115">
        <f>T18/T24*1000000</f>
        <v>104798.46449136277</v>
      </c>
      <c r="U25" s="115"/>
      <c r="V25" s="115">
        <f>V18/V24*1000000</f>
        <v>219390.22422971445</v>
      </c>
      <c r="W25" s="115"/>
      <c r="X25" s="115"/>
      <c r="Y25" s="115"/>
      <c r="Z25" s="135"/>
    </row>
    <row r="26" spans="1:26" ht="12.75" customHeight="1">
      <c r="A26" s="13"/>
      <c r="B26" s="13"/>
      <c r="C26" s="14"/>
      <c r="D26" s="13"/>
      <c r="E26" s="14"/>
      <c r="F26" s="13"/>
      <c r="G26" s="14"/>
      <c r="I26" s="14"/>
      <c r="J26" s="13"/>
      <c r="K26" s="14"/>
      <c r="L26" s="13"/>
      <c r="M26" s="14"/>
      <c r="N26" s="13"/>
      <c r="O26" s="14"/>
      <c r="P26" s="13"/>
      <c r="Q26" s="14"/>
      <c r="R26" s="13"/>
      <c r="S26" s="14"/>
      <c r="T26" s="13"/>
      <c r="U26" s="14"/>
      <c r="V26" s="13"/>
      <c r="W26" s="14"/>
      <c r="X26" s="13"/>
      <c r="Y26" s="14"/>
    </row>
    <row r="27" spans="1:26" ht="12.75" customHeight="1">
      <c r="A27" s="1160" t="s">
        <v>167</v>
      </c>
      <c r="B27" s="16" t="s">
        <v>83</v>
      </c>
      <c r="C27" s="59"/>
      <c r="D27" s="16" t="str">
        <f>D3</f>
        <v>CORONATION</v>
      </c>
      <c r="E27" s="59"/>
      <c r="F27" s="16" t="str">
        <f>F3</f>
        <v>CORONATION</v>
      </c>
      <c r="G27" s="59"/>
      <c r="H27" s="42"/>
      <c r="I27" s="59"/>
      <c r="J27" s="16" t="str">
        <f>J3</f>
        <v>INVESTEC</v>
      </c>
      <c r="K27" s="59"/>
      <c r="L27" s="16" t="str">
        <f>L3</f>
        <v>INVESTMENT SOLUTIONS</v>
      </c>
      <c r="M27" s="59"/>
      <c r="N27" s="16" t="str">
        <f>N3</f>
        <v>METROPOLITAN</v>
      </c>
      <c r="O27" s="59"/>
      <c r="P27" s="16" t="str">
        <f>P3</f>
        <v>OLD MUTUAL</v>
      </c>
      <c r="Q27" s="59"/>
      <c r="R27" s="16" t="str">
        <f>R3</f>
        <v>RMB</v>
      </c>
      <c r="S27" s="59"/>
      <c r="T27" s="16" t="str">
        <f>T3</f>
        <v>SANLAM</v>
      </c>
      <c r="U27" s="59"/>
      <c r="V27" s="16" t="str">
        <f>V3</f>
        <v>STANLIB</v>
      </c>
      <c r="W27" s="59"/>
      <c r="X27" s="16"/>
      <c r="Y27" s="59"/>
    </row>
    <row r="28" spans="1:26" ht="12.75" customHeight="1">
      <c r="A28" s="33"/>
      <c r="B28" s="33"/>
      <c r="C28" s="60"/>
      <c r="D28" s="33" t="str">
        <f>D4</f>
        <v>CASH PLUS</v>
      </c>
      <c r="E28" s="60"/>
      <c r="F28" s="33" t="str">
        <f>F4</f>
        <v>INCOME</v>
      </c>
      <c r="G28" s="60"/>
      <c r="H28" s="45"/>
      <c r="I28" s="60"/>
      <c r="J28" s="33" t="str">
        <f>J4</f>
        <v>HIGH INCOME</v>
      </c>
      <c r="K28" s="60"/>
      <c r="L28" s="33" t="str">
        <f>L4</f>
        <v xml:space="preserve">INCOME </v>
      </c>
      <c r="M28" s="60"/>
      <c r="N28" s="33" t="str">
        <f>N4</f>
        <v>INCOME</v>
      </c>
      <c r="O28" s="60"/>
      <c r="P28" s="33" t="str">
        <f>P4</f>
        <v>INCOME</v>
      </c>
      <c r="Q28" s="60"/>
      <c r="R28" s="33" t="str">
        <f>R4</f>
        <v>MAXIMUM INCOME</v>
      </c>
      <c r="S28" s="60"/>
      <c r="T28" s="33" t="str">
        <f>T4</f>
        <v>INCOME</v>
      </c>
      <c r="U28" s="60"/>
      <c r="V28" s="33" t="str">
        <f>V4</f>
        <v>INCOME</v>
      </c>
      <c r="W28" s="60"/>
      <c r="X28" s="33"/>
      <c r="Y28" s="60"/>
    </row>
    <row r="29" spans="1:26" ht="12.75" customHeight="1">
      <c r="A29" s="17"/>
      <c r="B29" s="17" t="s">
        <v>86</v>
      </c>
      <c r="C29" s="17" t="s">
        <v>16</v>
      </c>
      <c r="D29" s="17" t="s">
        <v>86</v>
      </c>
      <c r="E29" s="17" t="s">
        <v>16</v>
      </c>
      <c r="F29" s="17" t="s">
        <v>86</v>
      </c>
      <c r="G29" s="17" t="s">
        <v>16</v>
      </c>
      <c r="H29" s="17"/>
      <c r="I29" s="17"/>
      <c r="J29" s="17" t="s">
        <v>86</v>
      </c>
      <c r="K29" s="17" t="s">
        <v>16</v>
      </c>
      <c r="L29" s="17" t="s">
        <v>86</v>
      </c>
      <c r="M29" s="17" t="s">
        <v>16</v>
      </c>
      <c r="N29" s="17" t="s">
        <v>86</v>
      </c>
      <c r="O29" s="17" t="s">
        <v>16</v>
      </c>
      <c r="P29" s="17" t="s">
        <v>86</v>
      </c>
      <c r="Q29" s="17" t="s">
        <v>16</v>
      </c>
      <c r="R29" s="17" t="s">
        <v>86</v>
      </c>
      <c r="S29" s="17" t="s">
        <v>16</v>
      </c>
      <c r="T29" s="17" t="s">
        <v>86</v>
      </c>
      <c r="U29" s="17" t="s">
        <v>16</v>
      </c>
      <c r="V29" s="17" t="s">
        <v>86</v>
      </c>
      <c r="W29" s="17" t="s">
        <v>16</v>
      </c>
      <c r="X29" s="17"/>
      <c r="Y29" s="17"/>
      <c r="Z29" s="68"/>
    </row>
    <row r="30" spans="1:26" ht="12.75" customHeight="1">
      <c r="A30" s="13" t="s">
        <v>168</v>
      </c>
      <c r="B30" s="13">
        <f t="shared" ref="B30:B38" si="12">D30+F30+H30+J30+L30+N30+P30+R30+T30+V30+X30</f>
        <v>380.13795675</v>
      </c>
      <c r="C30" s="14">
        <f t="shared" ref="C30:C38" si="13">B30/B$18*100</f>
        <v>4.2256358140862611</v>
      </c>
      <c r="D30" s="13">
        <v>24.210948999999999</v>
      </c>
      <c r="E30" s="14">
        <f t="shared" ref="E30:G38" si="14">D30/D$18*100</f>
        <v>14.038606045466349</v>
      </c>
      <c r="F30" s="13">
        <v>11.493524000000001</v>
      </c>
      <c r="G30" s="14">
        <f t="shared" si="14"/>
        <v>12.653661813433429</v>
      </c>
      <c r="I30" s="14"/>
      <c r="J30" s="13">
        <v>39.1441175</v>
      </c>
      <c r="K30" s="14">
        <f t="shared" ref="K30:K38" si="15">J30/J$18*100</f>
        <v>5.924812192055203</v>
      </c>
      <c r="L30" s="13">
        <v>277.59936625</v>
      </c>
      <c r="M30" s="14">
        <f t="shared" ref="M30:M38" si="16">L30/L$18*100</f>
        <v>21.407566339485513</v>
      </c>
      <c r="N30" s="13">
        <v>2.4900000000000002</v>
      </c>
      <c r="O30" s="14">
        <f t="shared" ref="O30:O38" si="17">N30/N$18*100</f>
        <v>5.4663742165534854</v>
      </c>
      <c r="P30" s="13"/>
      <c r="Q30" s="14">
        <f t="shared" ref="Q30:Q38" si="18">P30/P$18*100</f>
        <v>0</v>
      </c>
      <c r="R30" s="13">
        <v>-7</v>
      </c>
      <c r="S30" s="14">
        <f t="shared" ref="S30:S38" si="19">R30/R$18*100</f>
        <v>-0.39443286189215071</v>
      </c>
      <c r="T30" s="1426"/>
      <c r="U30" s="14">
        <f t="shared" ref="U30:U38" si="20">T30/T$18*100</f>
        <v>0</v>
      </c>
      <c r="V30" s="13">
        <v>32.200000000000003</v>
      </c>
      <c r="W30" s="14">
        <f t="shared" ref="W30:W38" si="21">V30/V$18*100</f>
        <v>0.78921568627450989</v>
      </c>
      <c r="X30" s="6"/>
      <c r="Y30" s="14"/>
      <c r="Z30" s="14"/>
    </row>
    <row r="31" spans="1:26" ht="12.75" customHeight="1">
      <c r="A31" s="13" t="s">
        <v>169</v>
      </c>
      <c r="B31" s="13">
        <f t="shared" si="12"/>
        <v>1691.2679989999999</v>
      </c>
      <c r="C31" s="14">
        <f t="shared" si="13"/>
        <v>18.800234233100973</v>
      </c>
      <c r="D31" s="13">
        <v>34.072167</v>
      </c>
      <c r="E31" s="14">
        <f t="shared" si="14"/>
        <v>19.756587386489436</v>
      </c>
      <c r="F31" s="13">
        <v>0</v>
      </c>
      <c r="G31" s="14">
        <f t="shared" si="14"/>
        <v>0</v>
      </c>
      <c r="I31" s="14"/>
      <c r="J31" s="13">
        <v>36.415832000000002</v>
      </c>
      <c r="K31" s="14">
        <f t="shared" si="15"/>
        <v>5.5118617865745474</v>
      </c>
      <c r="L31" s="13">
        <v>0</v>
      </c>
      <c r="M31" s="14">
        <f t="shared" si="16"/>
        <v>0</v>
      </c>
      <c r="N31" s="13">
        <f>10.08</f>
        <v>10.08</v>
      </c>
      <c r="O31" s="14">
        <f t="shared" si="17"/>
        <v>22.128936587493627</v>
      </c>
      <c r="P31" s="13">
        <v>135.19999999999999</v>
      </c>
      <c r="Q31" s="14">
        <f t="shared" si="18"/>
        <v>17.67089269376552</v>
      </c>
      <c r="R31" s="13">
        <v>1447.8</v>
      </c>
      <c r="S31" s="14">
        <f t="shared" si="19"/>
        <v>81.579985349636559</v>
      </c>
      <c r="T31" s="1426">
        <v>27.7</v>
      </c>
      <c r="U31" s="14">
        <f t="shared" si="20"/>
        <v>25.366300366300365</v>
      </c>
      <c r="V31" s="13">
        <v>0</v>
      </c>
      <c r="W31" s="14">
        <f t="shared" si="21"/>
        <v>0</v>
      </c>
      <c r="X31" s="6"/>
      <c r="Y31" s="14"/>
      <c r="Z31" s="14"/>
    </row>
    <row r="32" spans="1:26" ht="12.75" customHeight="1">
      <c r="A32" s="13" t="s">
        <v>170</v>
      </c>
      <c r="B32" s="13">
        <f t="shared" si="12"/>
        <v>379.87894200000005</v>
      </c>
      <c r="C32" s="14">
        <f t="shared" si="13"/>
        <v>4.2227565909396603</v>
      </c>
      <c r="D32" s="13">
        <v>32.640399000000002</v>
      </c>
      <c r="E32" s="14">
        <f t="shared" si="14"/>
        <v>18.92638337835637</v>
      </c>
      <c r="F32" s="13">
        <v>0</v>
      </c>
      <c r="G32" s="14">
        <f t="shared" si="14"/>
        <v>0</v>
      </c>
      <c r="I32" s="14"/>
      <c r="J32" s="13">
        <v>96.498542999999998</v>
      </c>
      <c r="K32" s="14">
        <f t="shared" si="15"/>
        <v>14.605917327985827</v>
      </c>
      <c r="L32" s="13">
        <v>0</v>
      </c>
      <c r="M32" s="14">
        <f t="shared" si="16"/>
        <v>0</v>
      </c>
      <c r="N32" s="13">
        <v>4.74</v>
      </c>
      <c r="O32" s="14">
        <f t="shared" si="17"/>
        <v>10.405868990547599</v>
      </c>
      <c r="P32" s="13">
        <v>85.3</v>
      </c>
      <c r="Q32" s="14">
        <f t="shared" si="18"/>
        <v>11.148869428832832</v>
      </c>
      <c r="R32" s="13">
        <v>0</v>
      </c>
      <c r="S32" s="14">
        <f t="shared" si="19"/>
        <v>0</v>
      </c>
      <c r="T32" s="1426">
        <v>4.9000000000000004</v>
      </c>
      <c r="U32" s="14">
        <f t="shared" si="20"/>
        <v>4.4871794871794872</v>
      </c>
      <c r="V32" s="13">
        <v>155.80000000000001</v>
      </c>
      <c r="W32" s="14">
        <f t="shared" si="21"/>
        <v>3.8186274509803928</v>
      </c>
      <c r="X32" s="6"/>
      <c r="Y32" s="14"/>
      <c r="Z32" s="14"/>
    </row>
    <row r="33" spans="1:26" ht="12.75" customHeight="1">
      <c r="A33" s="13" t="s">
        <v>171</v>
      </c>
      <c r="B33" s="13">
        <f t="shared" si="12"/>
        <v>1292.2747362199998</v>
      </c>
      <c r="C33" s="14">
        <f t="shared" si="13"/>
        <v>14.365001731730143</v>
      </c>
      <c r="D33" s="13">
        <v>64.376645999999994</v>
      </c>
      <c r="E33" s="14">
        <f t="shared" si="14"/>
        <v>37.328498429468702</v>
      </c>
      <c r="F33" s="13">
        <v>37.304786999999997</v>
      </c>
      <c r="G33" s="14">
        <f t="shared" si="14"/>
        <v>41.070272156752594</v>
      </c>
      <c r="I33" s="14"/>
      <c r="J33" s="13">
        <v>99.074557999999996</v>
      </c>
      <c r="K33" s="14">
        <f t="shared" si="15"/>
        <v>14.995820231759735</v>
      </c>
      <c r="L33" s="13">
        <v>225.62874521999996</v>
      </c>
      <c r="M33" s="14">
        <f t="shared" si="16"/>
        <v>17.399759936923211</v>
      </c>
      <c r="N33" s="13">
        <f>5.37+2.02</f>
        <v>7.3900000000000006</v>
      </c>
      <c r="O33" s="14">
        <f t="shared" si="17"/>
        <v>16.223496168807333</v>
      </c>
      <c r="P33" s="13">
        <v>97.8</v>
      </c>
      <c r="Q33" s="14">
        <f t="shared" si="18"/>
        <v>12.78264279179192</v>
      </c>
      <c r="R33" s="13">
        <v>37.6</v>
      </c>
      <c r="S33" s="14">
        <f t="shared" si="19"/>
        <v>2.1186679438778384</v>
      </c>
      <c r="T33" s="1426"/>
      <c r="U33" s="14">
        <f t="shared" si="20"/>
        <v>0</v>
      </c>
      <c r="V33" s="13">
        <v>723.1</v>
      </c>
      <c r="W33" s="14">
        <f t="shared" si="21"/>
        <v>17.723039215686278</v>
      </c>
      <c r="X33" s="6"/>
      <c r="Y33" s="14"/>
      <c r="Z33" s="14"/>
    </row>
    <row r="34" spans="1:26" ht="12.75" customHeight="1">
      <c r="A34" s="13" t="s">
        <v>172</v>
      </c>
      <c r="B34" s="13">
        <f t="shared" si="12"/>
        <v>3165.82444424</v>
      </c>
      <c r="C34" s="14">
        <f t="shared" si="13"/>
        <v>35.19149012916948</v>
      </c>
      <c r="D34" s="13">
        <v>16.165983000000001</v>
      </c>
      <c r="E34" s="14">
        <f t="shared" si="14"/>
        <v>9.37376996972346</v>
      </c>
      <c r="F34" s="13">
        <v>24.484566000000001</v>
      </c>
      <c r="G34" s="14">
        <f t="shared" si="14"/>
        <v>26.955998683492588</v>
      </c>
      <c r="I34" s="14"/>
      <c r="J34" s="13">
        <v>170.05460099999999</v>
      </c>
      <c r="K34" s="14">
        <f t="shared" si="15"/>
        <v>25.739284410227999</v>
      </c>
      <c r="L34" s="13">
        <v>480.24929423999998</v>
      </c>
      <c r="M34" s="14">
        <f t="shared" si="16"/>
        <v>37.035274124779804</v>
      </c>
      <c r="N34" s="13">
        <v>17.37</v>
      </c>
      <c r="O34" s="14">
        <f t="shared" si="17"/>
        <v>38.13289965523456</v>
      </c>
      <c r="P34" s="13">
        <v>246.1</v>
      </c>
      <c r="Q34" s="14">
        <f t="shared" si="18"/>
        <v>32.165729969938567</v>
      </c>
      <c r="R34" s="13">
        <v>76</v>
      </c>
      <c r="S34" s="14">
        <f t="shared" si="19"/>
        <v>4.2824139291147798</v>
      </c>
      <c r="T34" s="1426">
        <v>62.4</v>
      </c>
      <c r="U34" s="14">
        <f t="shared" si="20"/>
        <v>57.142857142857139</v>
      </c>
      <c r="V34" s="13">
        <v>2073</v>
      </c>
      <c r="W34" s="14">
        <f t="shared" si="21"/>
        <v>50.808823529411761</v>
      </c>
      <c r="X34" s="6"/>
      <c r="Y34" s="14"/>
      <c r="Z34" s="14"/>
    </row>
    <row r="35" spans="1:26" ht="12.75" customHeight="1">
      <c r="A35" s="13" t="s">
        <v>173</v>
      </c>
      <c r="B35" s="13">
        <f t="shared" si="12"/>
        <v>1842.6128062600001</v>
      </c>
      <c r="C35" s="14">
        <f t="shared" si="13"/>
        <v>20.482591983696317</v>
      </c>
      <c r="D35" s="13">
        <v>0.99363199999999996</v>
      </c>
      <c r="E35" s="14">
        <f t="shared" si="14"/>
        <v>0.57615288860295477</v>
      </c>
      <c r="F35" s="13">
        <v>13.776873999999999</v>
      </c>
      <c r="G35" s="14">
        <f t="shared" si="14"/>
        <v>15.167489487322063</v>
      </c>
      <c r="I35" s="14"/>
      <c r="J35" s="13">
        <v>199.329465</v>
      </c>
      <c r="K35" s="14">
        <f t="shared" si="15"/>
        <v>30.170296838799366</v>
      </c>
      <c r="L35" s="13">
        <v>308.42283526</v>
      </c>
      <c r="M35" s="14">
        <f t="shared" si="16"/>
        <v>23.784572694213281</v>
      </c>
      <c r="N35" s="13">
        <v>3.49</v>
      </c>
      <c r="O35" s="14">
        <f t="shared" si="17"/>
        <v>7.6617052272175359</v>
      </c>
      <c r="P35" s="13">
        <v>152.1</v>
      </c>
      <c r="Q35" s="14">
        <f t="shared" si="18"/>
        <v>19.87975428048621</v>
      </c>
      <c r="R35" s="13">
        <v>162.9</v>
      </c>
      <c r="S35" s="14">
        <f t="shared" si="19"/>
        <v>9.1790161717473389</v>
      </c>
      <c r="T35" s="1426">
        <v>7.7</v>
      </c>
      <c r="U35" s="14">
        <f t="shared" si="20"/>
        <v>7.0512820512820511</v>
      </c>
      <c r="V35" s="13">
        <v>993.9</v>
      </c>
      <c r="W35" s="14">
        <f t="shared" si="21"/>
        <v>24.360294117647058</v>
      </c>
      <c r="X35" s="6"/>
      <c r="Y35" s="14"/>
      <c r="Z35" s="14"/>
    </row>
    <row r="36" spans="1:26" ht="12.75" customHeight="1">
      <c r="A36" s="13" t="s">
        <v>174</v>
      </c>
      <c r="B36" s="13">
        <f t="shared" si="12"/>
        <v>179.013689</v>
      </c>
      <c r="C36" s="14">
        <f t="shared" si="13"/>
        <v>1.9899266621974863</v>
      </c>
      <c r="D36" s="13">
        <v>0</v>
      </c>
      <c r="E36" s="14">
        <f t="shared" si="14"/>
        <v>0</v>
      </c>
      <c r="F36" s="13">
        <v>3.771852</v>
      </c>
      <c r="G36" s="14">
        <f t="shared" si="14"/>
        <v>4.1525766699858542</v>
      </c>
      <c r="I36" s="14"/>
      <c r="J36" s="13">
        <v>18.241837</v>
      </c>
      <c r="K36" s="14">
        <f t="shared" si="15"/>
        <v>2.761065139943025</v>
      </c>
      <c r="L36" s="13">
        <v>0</v>
      </c>
      <c r="M36" s="14">
        <f t="shared" si="16"/>
        <v>0</v>
      </c>
      <c r="N36" s="13"/>
      <c r="O36" s="14">
        <f t="shared" si="17"/>
        <v>0</v>
      </c>
      <c r="P36" s="13">
        <v>28.6</v>
      </c>
      <c r="Q36" s="14">
        <f t="shared" si="18"/>
        <v>3.7380734544503991</v>
      </c>
      <c r="R36" s="13">
        <v>50.3</v>
      </c>
      <c r="S36" s="14">
        <f t="shared" si="19"/>
        <v>2.8342818504535976</v>
      </c>
      <c r="T36" s="1426">
        <v>6.5</v>
      </c>
      <c r="U36" s="14">
        <f t="shared" si="20"/>
        <v>5.9523809523809517</v>
      </c>
      <c r="V36" s="13">
        <v>71.599999999999994</v>
      </c>
      <c r="W36" s="14">
        <f t="shared" si="21"/>
        <v>1.7549019607843137</v>
      </c>
      <c r="X36" s="6"/>
      <c r="Y36" s="14"/>
      <c r="Z36" s="14"/>
    </row>
    <row r="37" spans="1:26" ht="12.75" customHeight="1" thickBot="1">
      <c r="A37" s="13" t="s">
        <v>175</v>
      </c>
      <c r="B37" s="13">
        <f t="shared" si="12"/>
        <v>67.256777999999997</v>
      </c>
      <c r="C37" s="14">
        <f t="shared" si="13"/>
        <v>0.74763028740052007</v>
      </c>
      <c r="D37" s="13">
        <v>0</v>
      </c>
      <c r="E37" s="14">
        <f t="shared" si="14"/>
        <v>0</v>
      </c>
      <c r="F37" s="13">
        <v>0</v>
      </c>
      <c r="G37" s="14">
        <f t="shared" si="14"/>
        <v>0</v>
      </c>
      <c r="I37" s="14"/>
      <c r="J37" s="13">
        <v>1.9221999999999999</v>
      </c>
      <c r="K37" s="14">
        <f t="shared" si="15"/>
        <v>0.29094215741531304</v>
      </c>
      <c r="L37" s="13">
        <v>4.8345779999999996</v>
      </c>
      <c r="M37" s="14">
        <f t="shared" si="16"/>
        <v>0.37282703723902028</v>
      </c>
      <c r="N37" s="13"/>
      <c r="O37" s="14">
        <f t="shared" si="17"/>
        <v>0</v>
      </c>
      <c r="P37" s="13">
        <v>20</v>
      </c>
      <c r="Q37" s="14">
        <f t="shared" si="18"/>
        <v>2.6140373807345445</v>
      </c>
      <c r="R37" s="13">
        <v>7.1</v>
      </c>
      <c r="S37" s="14">
        <f t="shared" si="19"/>
        <v>0.40006761706203864</v>
      </c>
      <c r="T37" s="1426">
        <v>3</v>
      </c>
      <c r="U37" s="14">
        <f t="shared" si="20"/>
        <v>2.7472527472527473</v>
      </c>
      <c r="V37" s="13">
        <v>30.4</v>
      </c>
      <c r="W37" s="14">
        <f t="shared" si="21"/>
        <v>0.74509803921568629</v>
      </c>
      <c r="X37" s="6"/>
      <c r="Y37" s="14"/>
      <c r="Z37" s="14"/>
    </row>
    <row r="38" spans="1:26" ht="12.75" customHeight="1" thickBot="1">
      <c r="A38" s="39" t="s">
        <v>22</v>
      </c>
      <c r="B38" s="5">
        <f t="shared" si="12"/>
        <v>8998.26735147</v>
      </c>
      <c r="C38" s="49">
        <f t="shared" si="13"/>
        <v>100.02526743232083</v>
      </c>
      <c r="D38" s="1428">
        <v>172.45977600000001</v>
      </c>
      <c r="E38" s="49">
        <f t="shared" si="14"/>
        <v>99.999998098107284</v>
      </c>
      <c r="F38" s="1428">
        <v>90.831603000000001</v>
      </c>
      <c r="G38" s="49">
        <f t="shared" si="14"/>
        <v>99.99999881098654</v>
      </c>
      <c r="H38" s="5"/>
      <c r="I38" s="49"/>
      <c r="J38" s="1428">
        <v>660.68115349999994</v>
      </c>
      <c r="K38" s="49">
        <f t="shared" si="15"/>
        <v>100.000000084761</v>
      </c>
      <c r="L38" s="1428">
        <f>SUM(L30:L37)</f>
        <v>1296.7348189699999</v>
      </c>
      <c r="M38" s="49">
        <f t="shared" si="16"/>
        <v>100.00000013264084</v>
      </c>
      <c r="N38" s="1428">
        <f>SUM(N30:N37)</f>
        <v>45.560000000000009</v>
      </c>
      <c r="O38" s="49">
        <f t="shared" si="17"/>
        <v>100.01928084585417</v>
      </c>
      <c r="P38" s="1428">
        <v>765.1</v>
      </c>
      <c r="Q38" s="49">
        <f t="shared" si="18"/>
        <v>100</v>
      </c>
      <c r="R38" s="1428">
        <v>1774.7</v>
      </c>
      <c r="S38" s="49">
        <f t="shared" si="19"/>
        <v>100</v>
      </c>
      <c r="T38" s="1427">
        <f>SUM(T30:T37)</f>
        <v>112.2</v>
      </c>
      <c r="U38" s="49">
        <f t="shared" si="20"/>
        <v>102.74725274725273</v>
      </c>
      <c r="V38" s="1428">
        <v>4080</v>
      </c>
      <c r="W38" s="49">
        <f t="shared" si="21"/>
        <v>100</v>
      </c>
      <c r="X38" s="5"/>
      <c r="Y38" s="49"/>
      <c r="Z38" s="14"/>
    </row>
    <row r="39" spans="1:26" ht="12.75" customHeight="1">
      <c r="A39" s="20" t="s">
        <v>941</v>
      </c>
      <c r="B39" s="20"/>
      <c r="C39" s="51"/>
      <c r="D39" s="20">
        <v>0</v>
      </c>
      <c r="E39" s="51"/>
      <c r="F39" s="20">
        <v>3</v>
      </c>
      <c r="G39" s="51"/>
      <c r="H39" s="20"/>
      <c r="I39" s="51"/>
      <c r="J39" s="20">
        <v>1</v>
      </c>
      <c r="K39" s="51"/>
      <c r="L39" s="20">
        <v>2.432171020115462</v>
      </c>
      <c r="M39" s="51"/>
      <c r="N39" s="20">
        <v>1</v>
      </c>
      <c r="O39" s="51"/>
      <c r="P39" s="20">
        <v>2</v>
      </c>
      <c r="Q39" s="51"/>
      <c r="R39" s="20">
        <v>4</v>
      </c>
      <c r="S39" s="51"/>
      <c r="T39" s="1551">
        <v>1.579</v>
      </c>
      <c r="U39" s="51"/>
      <c r="V39" s="20"/>
      <c r="W39" s="51"/>
      <c r="X39" s="20"/>
      <c r="Y39" s="51"/>
      <c r="Z39" s="14"/>
    </row>
    <row r="40" spans="1:26" ht="12.75" customHeight="1" thickBot="1">
      <c r="A40" s="1164" t="s">
        <v>942</v>
      </c>
      <c r="B40" s="13"/>
      <c r="C40" s="14"/>
      <c r="D40" s="132">
        <v>7</v>
      </c>
      <c r="E40" s="14"/>
      <c r="F40" s="132">
        <v>0</v>
      </c>
      <c r="G40" s="14"/>
      <c r="I40" s="14"/>
      <c r="J40" s="132">
        <v>10.3</v>
      </c>
      <c r="K40" s="14"/>
      <c r="L40" s="132">
        <v>5.16</v>
      </c>
      <c r="M40" s="14"/>
      <c r="N40" s="132">
        <v>4</v>
      </c>
      <c r="O40" s="14"/>
      <c r="P40" s="132">
        <v>6.8</v>
      </c>
      <c r="Q40" s="14"/>
      <c r="R40" s="132">
        <v>8</v>
      </c>
      <c r="S40" s="14"/>
      <c r="T40" s="1552"/>
      <c r="U40" s="14"/>
      <c r="V40" s="132"/>
      <c r="W40" s="14"/>
      <c r="X40" s="13"/>
      <c r="Y40" s="14"/>
      <c r="Z40" s="14"/>
    </row>
    <row r="41" spans="1:26" ht="12.75" customHeight="1" thickBot="1">
      <c r="A41" s="1165" t="s">
        <v>943</v>
      </c>
      <c r="B41" s="134"/>
      <c r="C41" s="134"/>
      <c r="D41" s="132">
        <v>0.44</v>
      </c>
      <c r="E41" s="134"/>
      <c r="F41" s="132">
        <v>1.53</v>
      </c>
      <c r="G41" s="134"/>
      <c r="H41" s="134"/>
      <c r="I41" s="134"/>
      <c r="J41" s="132">
        <v>1.86</v>
      </c>
      <c r="K41" s="134"/>
      <c r="L41" s="132">
        <v>1.3254910000000004</v>
      </c>
      <c r="M41" s="134"/>
      <c r="N41" s="132">
        <v>0</v>
      </c>
      <c r="O41" s="134"/>
      <c r="P41" s="132">
        <v>1.18</v>
      </c>
      <c r="Q41" s="134"/>
      <c r="R41" s="132">
        <v>1.1499999999999999</v>
      </c>
      <c r="S41" s="134"/>
      <c r="T41" s="1552">
        <v>1.5</v>
      </c>
      <c r="U41" s="134"/>
      <c r="V41" s="132">
        <v>2.02</v>
      </c>
      <c r="W41" s="134"/>
      <c r="X41" s="134"/>
      <c r="Y41" s="134"/>
      <c r="Z41" s="133"/>
    </row>
    <row r="42" spans="1:26" ht="12.75" customHeight="1">
      <c r="B42" s="133"/>
      <c r="D42" s="13"/>
      <c r="F42" s="13"/>
      <c r="J42" s="13"/>
      <c r="L42" s="13"/>
      <c r="N42" s="13"/>
      <c r="P42" s="13"/>
      <c r="R42" s="13"/>
      <c r="T42" s="13"/>
      <c r="V42" s="13"/>
    </row>
    <row r="44" spans="1:26" ht="12.75" customHeight="1">
      <c r="A44" s="13" t="s">
        <v>31</v>
      </c>
      <c r="H44" s="103">
        <f>'FoF2'!DB44</f>
        <v>0</v>
      </c>
      <c r="L44" s="10">
        <v>371.41</v>
      </c>
      <c r="R44" s="10">
        <v>1084.7</v>
      </c>
      <c r="V44" s="10">
        <v>641.22</v>
      </c>
      <c r="X44" s="103">
        <f>'FoF4'!CS44</f>
        <v>171.2</v>
      </c>
    </row>
  </sheetData>
  <phoneticPr fontId="0" type="noConversion"/>
  <pageMargins left="0.39370078740157483" right="0.39370078740157483" top="0.59055118110236227" bottom="0.39370078740157483" header="0.39370078740157483" footer="0.39370078740157483"/>
  <pageSetup paperSize="9" scale="96"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59">
    <pageSetUpPr fitToPage="1"/>
  </sheetPr>
  <dimension ref="A3:BP41"/>
  <sheetViews>
    <sheetView workbookViewId="0" xr3:uid="{D979DC6D-665A-5B40-B235-9A07D260EAB6}">
      <pane xSplit="3" ySplit="5" topLeftCell="D24" activePane="bottomRight" state="frozen"/>
      <selection activeCell="A54" sqref="A54"/>
      <selection pane="bottomLeft" activeCell="A54" sqref="A54"/>
      <selection pane="topRight" activeCell="A54" sqref="A54"/>
      <selection pane="bottomRight" activeCell="F25" sqref="F25"/>
    </sheetView>
  </sheetViews>
  <sheetFormatPr defaultRowHeight="12.75" customHeight="1"/>
  <cols>
    <col min="1" max="1" width="36.42578125" style="10" customWidth="1"/>
    <col min="2" max="2" width="12.7109375" style="10" customWidth="1"/>
    <col min="3" max="3" width="4.7109375" style="10" customWidth="1"/>
    <col min="4" max="4" width="12.7109375" style="10" customWidth="1"/>
    <col min="5" max="5" width="4" style="10" bestFit="1" customWidth="1"/>
    <col min="6" max="6" width="12.7109375" style="10" customWidth="1"/>
    <col min="7" max="7" width="4" style="10" bestFit="1" customWidth="1"/>
    <col min="8" max="8" width="12.7109375" style="10" customWidth="1"/>
    <col min="9" max="9" width="4" style="10" bestFit="1" customWidth="1"/>
    <col min="10" max="10" width="12.7109375" style="10" customWidth="1"/>
    <col min="11" max="11" width="4" style="10" bestFit="1" customWidth="1"/>
    <col min="12" max="12" width="12.7109375" style="10" customWidth="1"/>
    <col min="13" max="13" width="4.7109375" style="10" customWidth="1"/>
    <col min="14" max="14" width="12.7109375" style="10" customWidth="1"/>
    <col min="15" max="15" width="4" style="10" bestFit="1" customWidth="1"/>
    <col min="16" max="16" width="12.7109375" style="10" customWidth="1"/>
    <col min="17" max="17" width="4" style="10" bestFit="1" customWidth="1"/>
    <col min="18" max="18" width="12.7109375" style="10" customWidth="1"/>
    <col min="19" max="19" width="4" style="10" bestFit="1" customWidth="1"/>
    <col min="20" max="20" width="12.7109375" style="10" customWidth="1"/>
    <col min="21" max="21" width="4" style="10" bestFit="1" customWidth="1"/>
    <col min="22" max="22" width="12.7109375" style="10" customWidth="1"/>
    <col min="23" max="23" width="4" style="10" bestFit="1" customWidth="1"/>
    <col min="24" max="24" width="12.7109375" style="10" customWidth="1"/>
    <col min="25" max="25" width="4" style="10" bestFit="1" customWidth="1"/>
    <col min="26" max="26" width="10.85546875" style="10" customWidth="1"/>
    <col min="27" max="27" width="4" style="10" bestFit="1" customWidth="1"/>
    <col min="28" max="28" width="10.85546875" style="10" customWidth="1"/>
    <col min="29" max="29" width="4" style="10" bestFit="1" customWidth="1"/>
    <col min="30" max="30" width="10.28515625" style="10" customWidth="1"/>
    <col min="31" max="31" width="4" style="10" bestFit="1" customWidth="1"/>
    <col min="32" max="32" width="12.140625" style="10" customWidth="1"/>
    <col min="33" max="33" width="4" style="10" bestFit="1" customWidth="1"/>
    <col min="34" max="34" width="9.140625" style="10"/>
    <col min="35" max="35" width="4" style="10" bestFit="1" customWidth="1"/>
    <col min="36" max="36" width="12.7109375" style="10" customWidth="1"/>
    <col min="37" max="37" width="4" style="10" bestFit="1" customWidth="1"/>
    <col min="38" max="38" width="9.140625" style="10"/>
    <col min="39" max="39" width="4" style="10" bestFit="1" customWidth="1"/>
    <col min="40" max="40" width="10.85546875" style="10" customWidth="1"/>
    <col min="41" max="41" width="4" style="10" bestFit="1" customWidth="1"/>
    <col min="42" max="42" width="10.42578125" style="10" customWidth="1"/>
    <col min="43" max="43" width="4" style="10" bestFit="1" customWidth="1"/>
    <col min="44" max="44" width="9.140625" style="10"/>
    <col min="45" max="45" width="4" style="10" bestFit="1" customWidth="1"/>
    <col min="46" max="46" width="11.42578125" style="10" customWidth="1"/>
    <col min="47" max="47" width="4" style="10" bestFit="1" customWidth="1"/>
    <col min="48" max="48" width="12.7109375" style="10" customWidth="1"/>
    <col min="49" max="49" width="4.7109375" style="10" customWidth="1"/>
    <col min="50" max="50" width="11.140625" style="10" customWidth="1"/>
    <col min="51" max="51" width="4" style="10" bestFit="1" customWidth="1"/>
    <col min="52" max="52" width="9.140625" style="10"/>
    <col min="53" max="53" width="4" style="10" bestFit="1" customWidth="1"/>
    <col min="54" max="54" width="9.140625" style="10"/>
    <col min="55" max="55" width="4" style="10" bestFit="1" customWidth="1"/>
    <col min="56" max="56" width="12.7109375" style="10" customWidth="1"/>
    <col min="57" max="57" width="4" style="10" bestFit="1" customWidth="1"/>
    <col min="58" max="16384" width="9.140625" style="10"/>
  </cols>
  <sheetData>
    <row r="3" spans="1:68" s="107" customFormat="1" ht="12.75" customHeight="1">
      <c r="A3" s="252" t="s">
        <v>921</v>
      </c>
      <c r="B3" s="155" t="s">
        <v>83</v>
      </c>
      <c r="C3" s="155"/>
      <c r="D3" s="155" t="s">
        <v>597</v>
      </c>
      <c r="E3" s="155"/>
      <c r="F3" s="174" t="s">
        <v>395</v>
      </c>
      <c r="G3" s="155"/>
      <c r="H3" s="155" t="s">
        <v>396</v>
      </c>
      <c r="I3" s="155"/>
      <c r="J3" s="155" t="s">
        <v>563</v>
      </c>
      <c r="K3" s="155"/>
      <c r="L3" s="178" t="s">
        <v>952</v>
      </c>
      <c r="M3" s="257"/>
      <c r="N3" s="155" t="s">
        <v>404</v>
      </c>
      <c r="O3" s="155"/>
      <c r="P3" s="155" t="s">
        <v>405</v>
      </c>
      <c r="Q3" s="155"/>
      <c r="R3" s="155" t="s">
        <v>407</v>
      </c>
      <c r="S3" s="155"/>
      <c r="T3" s="173" t="s">
        <v>412</v>
      </c>
      <c r="U3" s="155"/>
      <c r="V3" s="155" t="s">
        <v>953</v>
      </c>
      <c r="W3" s="155"/>
      <c r="X3" s="155" t="s">
        <v>515</v>
      </c>
      <c r="Y3" s="155"/>
      <c r="Z3" s="174" t="s">
        <v>515</v>
      </c>
      <c r="AA3" s="155"/>
      <c r="AB3" s="174" t="s">
        <v>571</v>
      </c>
      <c r="AC3" s="155"/>
      <c r="AD3" s="55" t="s">
        <v>423</v>
      </c>
      <c r="AE3" s="55"/>
      <c r="AF3" s="55" t="s">
        <v>426</v>
      </c>
      <c r="AG3" s="55"/>
      <c r="AH3" s="55" t="s">
        <v>428</v>
      </c>
      <c r="AI3" s="55"/>
      <c r="AJ3" s="61" t="s">
        <v>429</v>
      </c>
      <c r="AK3" s="55"/>
      <c r="AL3" s="55" t="s">
        <v>429</v>
      </c>
      <c r="AM3" s="55"/>
      <c r="AN3" s="55" t="s">
        <v>436</v>
      </c>
      <c r="AO3" s="55"/>
      <c r="AP3" s="55" t="s">
        <v>754</v>
      </c>
      <c r="AQ3" s="55"/>
      <c r="AR3" s="55" t="s">
        <v>441</v>
      </c>
      <c r="AS3" s="55"/>
      <c r="AT3" s="55" t="s">
        <v>445</v>
      </c>
      <c r="AU3" s="55"/>
      <c r="AV3" s="248" t="s">
        <v>449</v>
      </c>
      <c r="AW3" s="155"/>
      <c r="AX3" s="61" t="s">
        <v>954</v>
      </c>
      <c r="AY3" s="55"/>
      <c r="AZ3" s="61" t="s">
        <v>954</v>
      </c>
      <c r="BA3" s="55"/>
      <c r="BB3" s="55" t="s">
        <v>954</v>
      </c>
      <c r="BC3" s="55"/>
      <c r="BD3" s="173" t="s">
        <v>453</v>
      </c>
      <c r="BE3" s="155"/>
      <c r="BF3" s="10"/>
      <c r="BG3" s="10"/>
      <c r="BH3" s="10"/>
      <c r="BI3" s="10"/>
      <c r="BJ3" s="10"/>
      <c r="BK3" s="10"/>
      <c r="BL3" s="10"/>
      <c r="BM3" s="10"/>
      <c r="BN3" s="10"/>
      <c r="BO3" s="10"/>
      <c r="BP3" s="10"/>
    </row>
    <row r="4" spans="1:68" s="107" customFormat="1" ht="12.75" customHeight="1">
      <c r="A4" s="275" t="s">
        <v>252</v>
      </c>
      <c r="B4" s="176"/>
      <c r="C4" s="176"/>
      <c r="D4" s="176" t="s">
        <v>955</v>
      </c>
      <c r="E4" s="176"/>
      <c r="F4" s="182" t="s">
        <v>955</v>
      </c>
      <c r="G4" s="176"/>
      <c r="H4" s="176" t="s">
        <v>955</v>
      </c>
      <c r="I4" s="176"/>
      <c r="J4" s="176" t="s">
        <v>955</v>
      </c>
      <c r="K4" s="176"/>
      <c r="L4" s="171" t="s">
        <v>955</v>
      </c>
      <c r="M4" s="258"/>
      <c r="N4" s="176" t="s">
        <v>955</v>
      </c>
      <c r="O4" s="176"/>
      <c r="P4" s="107" t="s">
        <v>955</v>
      </c>
      <c r="Q4" s="176"/>
      <c r="R4" s="107" t="s">
        <v>955</v>
      </c>
      <c r="S4" s="176"/>
      <c r="T4" s="177" t="s">
        <v>955</v>
      </c>
      <c r="U4" s="176"/>
      <c r="V4" s="176" t="s">
        <v>955</v>
      </c>
      <c r="W4" s="176"/>
      <c r="X4" s="176" t="s">
        <v>955</v>
      </c>
      <c r="Y4" s="176"/>
      <c r="Z4" s="182" t="s">
        <v>956</v>
      </c>
      <c r="AA4" s="176"/>
      <c r="AB4" s="182" t="s">
        <v>955</v>
      </c>
      <c r="AC4" s="176"/>
      <c r="AD4" s="57" t="s">
        <v>955</v>
      </c>
      <c r="AE4" s="57"/>
      <c r="AF4" s="57" t="s">
        <v>955</v>
      </c>
      <c r="AG4" s="57"/>
      <c r="AH4" s="57" t="s">
        <v>955</v>
      </c>
      <c r="AI4" s="57"/>
      <c r="AJ4" s="64" t="s">
        <v>957</v>
      </c>
      <c r="AK4" s="57"/>
      <c r="AL4" s="57" t="s">
        <v>958</v>
      </c>
      <c r="AM4" s="57"/>
      <c r="AN4" s="57" t="s">
        <v>955</v>
      </c>
      <c r="AO4" s="57"/>
      <c r="AP4" s="57" t="s">
        <v>955</v>
      </c>
      <c r="AQ4" s="57"/>
      <c r="AR4" s="57" t="s">
        <v>955</v>
      </c>
      <c r="AS4" s="57"/>
      <c r="AT4" s="57" t="s">
        <v>955</v>
      </c>
      <c r="AU4" s="57"/>
      <c r="AV4" s="249" t="s">
        <v>955</v>
      </c>
      <c r="AW4" s="176"/>
      <c r="AX4" s="64" t="s">
        <v>959</v>
      </c>
      <c r="AY4" s="57"/>
      <c r="AZ4" s="64" t="s">
        <v>776</v>
      </c>
      <c r="BA4" s="57"/>
      <c r="BB4" s="57" t="s">
        <v>955</v>
      </c>
      <c r="BC4" s="57"/>
      <c r="BD4" s="177" t="s">
        <v>955</v>
      </c>
      <c r="BE4" s="176"/>
      <c r="BF4" s="10"/>
      <c r="BG4" s="10"/>
      <c r="BH4" s="10"/>
      <c r="BI4" s="10"/>
      <c r="BJ4" s="10"/>
      <c r="BK4" s="10"/>
      <c r="BL4" s="10"/>
      <c r="BM4" s="10"/>
      <c r="BN4" s="10"/>
      <c r="BO4" s="10"/>
      <c r="BP4" s="10"/>
    </row>
    <row r="5" spans="1:68" ht="12.75" customHeight="1">
      <c r="A5" s="58"/>
      <c r="B5" s="58" t="s">
        <v>86</v>
      </c>
      <c r="C5" s="58" t="s">
        <v>16</v>
      </c>
      <c r="D5" s="58" t="s">
        <v>86</v>
      </c>
      <c r="E5" s="58" t="s">
        <v>16</v>
      </c>
      <c r="F5" s="58" t="s">
        <v>86</v>
      </c>
      <c r="G5" s="58" t="s">
        <v>16</v>
      </c>
      <c r="H5" s="58" t="s">
        <v>86</v>
      </c>
      <c r="I5" s="58" t="s">
        <v>16</v>
      </c>
      <c r="J5" s="58" t="s">
        <v>86</v>
      </c>
      <c r="K5" s="58" t="s">
        <v>16</v>
      </c>
      <c r="L5" s="58" t="s">
        <v>86</v>
      </c>
      <c r="M5" s="58" t="s">
        <v>16</v>
      </c>
      <c r="N5" s="58" t="s">
        <v>86</v>
      </c>
      <c r="O5" s="58" t="s">
        <v>16</v>
      </c>
      <c r="P5" s="58" t="s">
        <v>86</v>
      </c>
      <c r="Q5" s="58" t="s">
        <v>16</v>
      </c>
      <c r="R5" s="58" t="s">
        <v>86</v>
      </c>
      <c r="S5" s="58" t="s">
        <v>16</v>
      </c>
      <c r="T5" s="58" t="s">
        <v>86</v>
      </c>
      <c r="U5" s="58" t="s">
        <v>16</v>
      </c>
      <c r="V5" s="58" t="s">
        <v>86</v>
      </c>
      <c r="W5" s="58" t="s">
        <v>16</v>
      </c>
      <c r="X5" s="58" t="s">
        <v>86</v>
      </c>
      <c r="Y5" s="58" t="s">
        <v>16</v>
      </c>
      <c r="Z5" s="58" t="s">
        <v>86</v>
      </c>
      <c r="AA5" s="58" t="s">
        <v>16</v>
      </c>
      <c r="AB5" s="58" t="s">
        <v>86</v>
      </c>
      <c r="AC5" s="58" t="s">
        <v>16</v>
      </c>
      <c r="AD5" s="58" t="s">
        <v>86</v>
      </c>
      <c r="AE5" s="58" t="s">
        <v>16</v>
      </c>
      <c r="AF5" s="58" t="s">
        <v>86</v>
      </c>
      <c r="AG5" s="58" t="s">
        <v>16</v>
      </c>
      <c r="AH5" s="58" t="s">
        <v>86</v>
      </c>
      <c r="AI5" s="58" t="s">
        <v>16</v>
      </c>
      <c r="AJ5" s="58" t="s">
        <v>86</v>
      </c>
      <c r="AK5" s="58" t="s">
        <v>16</v>
      </c>
      <c r="AL5" s="58" t="s">
        <v>86</v>
      </c>
      <c r="AM5" s="58" t="s">
        <v>16</v>
      </c>
      <c r="AN5" s="58" t="s">
        <v>86</v>
      </c>
      <c r="AO5" s="58" t="s">
        <v>16</v>
      </c>
      <c r="AP5" s="58" t="s">
        <v>86</v>
      </c>
      <c r="AQ5" s="58" t="s">
        <v>16</v>
      </c>
      <c r="AR5" s="58" t="s">
        <v>86</v>
      </c>
      <c r="AS5" s="58" t="s">
        <v>16</v>
      </c>
      <c r="AT5" s="58" t="s">
        <v>86</v>
      </c>
      <c r="AU5" s="58" t="s">
        <v>16</v>
      </c>
      <c r="AV5" s="58" t="s">
        <v>86</v>
      </c>
      <c r="AW5" s="58" t="s">
        <v>16</v>
      </c>
      <c r="AX5" s="58" t="s">
        <v>86</v>
      </c>
      <c r="AY5" s="58" t="s">
        <v>16</v>
      </c>
      <c r="AZ5" s="58" t="s">
        <v>86</v>
      </c>
      <c r="BA5" s="58" t="s">
        <v>16</v>
      </c>
      <c r="BB5" s="58" t="s">
        <v>86</v>
      </c>
      <c r="BC5" s="58" t="s">
        <v>16</v>
      </c>
      <c r="BD5" s="58" t="s">
        <v>86</v>
      </c>
      <c r="BE5" s="58" t="s">
        <v>16</v>
      </c>
    </row>
    <row r="6" spans="1:68" ht="12.75" customHeight="1">
      <c r="A6" s="2" t="s">
        <v>88</v>
      </c>
    </row>
    <row r="7" spans="1:68" ht="12.75" customHeight="1">
      <c r="A7" s="2" t="s">
        <v>298</v>
      </c>
    </row>
    <row r="8" spans="1:68" ht="12.75" customHeight="1">
      <c r="A8" s="40" t="s">
        <v>143</v>
      </c>
      <c r="B8" s="1158">
        <f t="shared" ref="B8:B22" si="0">D8+F8+J8+H8+L8+N8+P8+R8+T8+BD8+V8+X8+Z8+AB8+AD8+AF8+AH8+AJ8+AL8+AN8+AP8+AR8+AT8+AV8+AX8+AZ8+BB8</f>
        <v>403.6</v>
      </c>
      <c r="C8" s="113">
        <f t="shared" ref="C8:C22" si="1">B8/B$18*100</f>
        <v>0.24621073138810259</v>
      </c>
      <c r="D8" s="1158"/>
      <c r="E8" s="113">
        <f t="shared" ref="E8:G22" si="2">D8/D$18*100</f>
        <v>0</v>
      </c>
      <c r="F8" s="1158"/>
      <c r="G8" s="113">
        <f t="shared" si="2"/>
        <v>0</v>
      </c>
      <c r="H8" s="1158"/>
      <c r="I8" s="113">
        <f t="shared" ref="I8:I22" si="3">H8/H$18*100</f>
        <v>0</v>
      </c>
      <c r="J8" s="1545">
        <v>0</v>
      </c>
      <c r="K8" s="113">
        <f t="shared" ref="K8:K22" si="4">J8/J$18*100</f>
        <v>0</v>
      </c>
      <c r="L8" s="1158"/>
      <c r="M8" s="113">
        <f t="shared" ref="M8:M22" si="5">L8/L$18*100</f>
        <v>0</v>
      </c>
      <c r="N8" s="1158"/>
      <c r="O8" s="113">
        <f t="shared" ref="O8:O22" si="6">N8/N$18*100</f>
        <v>0</v>
      </c>
      <c r="P8" s="1158">
        <v>0</v>
      </c>
      <c r="Q8" s="113">
        <f t="shared" ref="Q8:Q22" si="7">P8/P$18*100</f>
        <v>0</v>
      </c>
      <c r="R8" s="1158">
        <v>0</v>
      </c>
      <c r="S8" s="113">
        <f t="shared" ref="S8:S22" si="8">R8/R$18*100</f>
        <v>0</v>
      </c>
      <c r="T8" s="1158"/>
      <c r="U8" s="113">
        <f t="shared" ref="U8:U22" si="9">T8/T$18*100</f>
        <v>0</v>
      </c>
      <c r="V8" s="1545">
        <v>0</v>
      </c>
      <c r="W8" s="113">
        <f t="shared" ref="W8:W22" si="10">V8/V$18*100</f>
        <v>0</v>
      </c>
      <c r="X8" s="1158">
        <v>0</v>
      </c>
      <c r="Y8" s="113">
        <f t="shared" ref="Y8:Y22" si="11">X8/X$18*100</f>
        <v>0</v>
      </c>
      <c r="Z8" s="1158">
        <v>0</v>
      </c>
      <c r="AA8" s="113">
        <f t="shared" ref="AA8:AA22" si="12">Z8/Z$18*100</f>
        <v>0</v>
      </c>
      <c r="AB8" s="1158"/>
      <c r="AC8" s="113">
        <f t="shared" ref="AC8:AC22" si="13">AB8/AB$18*100</f>
        <v>0</v>
      </c>
      <c r="AD8" s="1158">
        <v>0</v>
      </c>
      <c r="AE8" s="113">
        <f t="shared" ref="AE8:AE22" si="14">AD8/AD$18*100</f>
        <v>0</v>
      </c>
      <c r="AF8" s="1158"/>
      <c r="AG8" s="113">
        <f t="shared" ref="AG8:AG22" si="15">AF8/AF$18*100</f>
        <v>0</v>
      </c>
      <c r="AH8" s="1545"/>
      <c r="AI8" s="113">
        <f t="shared" ref="AI8:AI22" si="16">AH8/AH$18*100</f>
        <v>0</v>
      </c>
      <c r="AJ8" s="1158"/>
      <c r="AK8" s="113">
        <f t="shared" ref="AK8:AK22" si="17">AJ8/AJ$18*100</f>
        <v>0</v>
      </c>
      <c r="AL8" s="1158"/>
      <c r="AM8" s="113">
        <f t="shared" ref="AM8:AM22" si="18">AL8/AL$18*100</f>
        <v>0</v>
      </c>
      <c r="AN8" s="1158">
        <v>0</v>
      </c>
      <c r="AO8" s="113">
        <f t="shared" ref="AO8:AO22" si="19">AN8/AN$18*100</f>
        <v>0</v>
      </c>
      <c r="AP8" s="1545">
        <v>0</v>
      </c>
      <c r="AQ8" s="113">
        <f t="shared" ref="AQ8:AQ22" si="20">AP8/AP$18*100</f>
        <v>0</v>
      </c>
      <c r="AR8" s="1158">
        <v>0</v>
      </c>
      <c r="AS8" s="113">
        <f t="shared" ref="AS8:AS22" si="21">AR8/AR$18*100</f>
        <v>0</v>
      </c>
      <c r="AT8" s="1545">
        <v>254</v>
      </c>
      <c r="AU8" s="113">
        <f t="shared" ref="AU8:AU22" si="22">AT8/AT$18*100</f>
        <v>5.387633895428996</v>
      </c>
      <c r="AV8" s="1158">
        <v>0</v>
      </c>
      <c r="AW8" s="113">
        <f t="shared" ref="AW8:AW22" si="23">AV8/AV$18*100</f>
        <v>0</v>
      </c>
      <c r="AX8" s="1158">
        <v>0</v>
      </c>
      <c r="AY8" s="113">
        <f t="shared" ref="AY8:AY22" si="24">AX8/AX$18*100</f>
        <v>0</v>
      </c>
      <c r="AZ8" s="1158">
        <v>0</v>
      </c>
      <c r="BA8" s="113">
        <f t="shared" ref="BA8:BA22" si="25">AZ8/AZ$18*100</f>
        <v>0</v>
      </c>
      <c r="BB8" s="1158">
        <v>149.6</v>
      </c>
      <c r="BC8" s="113">
        <f t="shared" ref="BC8:BC22" si="26">BB8/BB$18*100</f>
        <v>0.62386882073779981</v>
      </c>
      <c r="BD8" s="1158"/>
      <c r="BE8" s="113">
        <f t="shared" ref="BE8:BE22" si="27">BD8/BD$18*100</f>
        <v>0</v>
      </c>
    </row>
    <row r="9" spans="1:68" ht="12.75" customHeight="1">
      <c r="A9" s="40" t="s">
        <v>145</v>
      </c>
      <c r="B9" s="1158">
        <f t="shared" si="0"/>
        <v>5205.3362820499997</v>
      </c>
      <c r="C9" s="113">
        <f t="shared" si="1"/>
        <v>3.1754451266713501</v>
      </c>
      <c r="D9" s="1158">
        <v>2925.9751780500001</v>
      </c>
      <c r="E9" s="113">
        <f t="shared" si="2"/>
        <v>4.9611711487725296</v>
      </c>
      <c r="F9" s="1158">
        <v>11.6</v>
      </c>
      <c r="G9" s="113">
        <f t="shared" si="2"/>
        <v>4.787453569954601</v>
      </c>
      <c r="H9" s="1158">
        <v>688.6611039999998</v>
      </c>
      <c r="I9" s="113">
        <f t="shared" si="3"/>
        <v>22.242688136815083</v>
      </c>
      <c r="J9" s="1545">
        <v>0</v>
      </c>
      <c r="K9" s="113">
        <f t="shared" si="4"/>
        <v>0</v>
      </c>
      <c r="L9" s="1158"/>
      <c r="M9" s="113">
        <f t="shared" si="5"/>
        <v>0</v>
      </c>
      <c r="N9" s="1158"/>
      <c r="O9" s="113">
        <f t="shared" si="6"/>
        <v>0</v>
      </c>
      <c r="P9" s="1158">
        <v>0</v>
      </c>
      <c r="Q9" s="113">
        <f t="shared" si="7"/>
        <v>0</v>
      </c>
      <c r="R9" s="1158">
        <v>0</v>
      </c>
      <c r="S9" s="113">
        <f t="shared" si="8"/>
        <v>0</v>
      </c>
      <c r="T9" s="1158"/>
      <c r="U9" s="113">
        <f t="shared" si="9"/>
        <v>0</v>
      </c>
      <c r="V9" s="1545">
        <v>1472.8</v>
      </c>
      <c r="W9" s="113">
        <f t="shared" si="10"/>
        <v>88.001912045889114</v>
      </c>
      <c r="X9" s="1158">
        <v>0</v>
      </c>
      <c r="Y9" s="113">
        <f t="shared" si="11"/>
        <v>0</v>
      </c>
      <c r="Z9" s="1158">
        <v>0</v>
      </c>
      <c r="AA9" s="113">
        <f t="shared" si="12"/>
        <v>0</v>
      </c>
      <c r="AB9" s="1158"/>
      <c r="AC9" s="113">
        <f t="shared" si="13"/>
        <v>0</v>
      </c>
      <c r="AD9" s="1158">
        <v>0</v>
      </c>
      <c r="AE9" s="113">
        <f t="shared" si="14"/>
        <v>0</v>
      </c>
      <c r="AF9" s="1158"/>
      <c r="AG9" s="113">
        <f t="shared" si="15"/>
        <v>0</v>
      </c>
      <c r="AH9" s="1545"/>
      <c r="AI9" s="113">
        <f t="shared" si="16"/>
        <v>0</v>
      </c>
      <c r="AJ9" s="1158"/>
      <c r="AK9" s="113">
        <f t="shared" si="17"/>
        <v>0</v>
      </c>
      <c r="AL9" s="1158">
        <v>106.3</v>
      </c>
      <c r="AM9" s="113">
        <f t="shared" si="18"/>
        <v>5.9668818411451028</v>
      </c>
      <c r="AN9" s="1158">
        <v>0</v>
      </c>
      <c r="AO9" s="113">
        <f t="shared" si="19"/>
        <v>0</v>
      </c>
      <c r="AP9" s="1545">
        <v>0</v>
      </c>
      <c r="AQ9" s="113">
        <f t="shared" si="20"/>
        <v>0</v>
      </c>
      <c r="AR9" s="1158">
        <v>0</v>
      </c>
      <c r="AS9" s="113">
        <f t="shared" si="21"/>
        <v>0</v>
      </c>
      <c r="AT9" s="1545"/>
      <c r="AU9" s="113">
        <f t="shared" si="22"/>
        <v>0</v>
      </c>
      <c r="AV9" s="1158">
        <v>0</v>
      </c>
      <c r="AW9" s="113">
        <f t="shared" si="23"/>
        <v>0</v>
      </c>
      <c r="AX9" s="1158">
        <v>0</v>
      </c>
      <c r="AY9" s="113">
        <f t="shared" si="24"/>
        <v>0</v>
      </c>
      <c r="AZ9" s="1158">
        <v>0</v>
      </c>
      <c r="BA9" s="113">
        <f t="shared" si="25"/>
        <v>0</v>
      </c>
      <c r="BB9" s="1158">
        <v>0</v>
      </c>
      <c r="BC9" s="113">
        <f t="shared" si="26"/>
        <v>0</v>
      </c>
      <c r="BD9" s="1158"/>
      <c r="BE9" s="113">
        <f t="shared" si="27"/>
        <v>0</v>
      </c>
    </row>
    <row r="10" spans="1:68" ht="12.75" customHeight="1">
      <c r="A10" s="40" t="s">
        <v>147</v>
      </c>
      <c r="B10" s="1158">
        <f t="shared" si="0"/>
        <v>36008.51234067</v>
      </c>
      <c r="C10" s="113">
        <f t="shared" si="1"/>
        <v>21.966506837447668</v>
      </c>
      <c r="D10" s="1158">
        <v>35842.528340669996</v>
      </c>
      <c r="E10" s="113">
        <f t="shared" si="2"/>
        <v>60.773214631745944</v>
      </c>
      <c r="F10" s="1158"/>
      <c r="G10" s="113">
        <f t="shared" si="2"/>
        <v>0</v>
      </c>
      <c r="H10" s="1158"/>
      <c r="I10" s="113">
        <f t="shared" si="3"/>
        <v>0</v>
      </c>
      <c r="J10" s="1545"/>
      <c r="K10" s="113">
        <f t="shared" si="4"/>
        <v>0</v>
      </c>
      <c r="L10" s="1158">
        <v>4.4000000000000004</v>
      </c>
      <c r="M10" s="113">
        <f t="shared" si="5"/>
        <v>24.189114898295767</v>
      </c>
      <c r="N10" s="1158"/>
      <c r="O10" s="113">
        <f t="shared" si="6"/>
        <v>0</v>
      </c>
      <c r="P10" s="1158">
        <v>0</v>
      </c>
      <c r="Q10" s="113">
        <f t="shared" si="7"/>
        <v>0</v>
      </c>
      <c r="R10" s="1158">
        <v>0</v>
      </c>
      <c r="S10" s="113">
        <f t="shared" si="8"/>
        <v>0</v>
      </c>
      <c r="T10" s="1158"/>
      <c r="U10" s="113">
        <f t="shared" si="9"/>
        <v>0</v>
      </c>
      <c r="V10" s="1545">
        <v>0</v>
      </c>
      <c r="W10" s="113">
        <f t="shared" si="10"/>
        <v>0</v>
      </c>
      <c r="X10" s="1158">
        <v>0</v>
      </c>
      <c r="Y10" s="113">
        <f t="shared" si="11"/>
        <v>0</v>
      </c>
      <c r="Z10" s="1158">
        <v>0</v>
      </c>
      <c r="AA10" s="113">
        <f t="shared" si="12"/>
        <v>0</v>
      </c>
      <c r="AB10" s="1158"/>
      <c r="AC10" s="113">
        <f t="shared" si="13"/>
        <v>0</v>
      </c>
      <c r="AD10" s="1158">
        <v>0</v>
      </c>
      <c r="AE10" s="113">
        <f t="shared" si="14"/>
        <v>0</v>
      </c>
      <c r="AF10" s="1158"/>
      <c r="AG10" s="113">
        <f t="shared" si="15"/>
        <v>0</v>
      </c>
      <c r="AH10" s="1545"/>
      <c r="AI10" s="113">
        <f t="shared" si="16"/>
        <v>0</v>
      </c>
      <c r="AJ10" s="1158"/>
      <c r="AK10" s="113">
        <f t="shared" si="17"/>
        <v>0</v>
      </c>
      <c r="AL10" s="1158"/>
      <c r="AM10" s="113">
        <f t="shared" si="18"/>
        <v>0</v>
      </c>
      <c r="AN10" s="1158">
        <v>0</v>
      </c>
      <c r="AO10" s="113">
        <f t="shared" si="19"/>
        <v>0</v>
      </c>
      <c r="AP10" s="1545">
        <v>0</v>
      </c>
      <c r="AQ10" s="113">
        <f t="shared" si="20"/>
        <v>0</v>
      </c>
      <c r="AR10" s="1158">
        <v>0</v>
      </c>
      <c r="AS10" s="113">
        <f t="shared" si="21"/>
        <v>0</v>
      </c>
      <c r="AT10" s="1545"/>
      <c r="AU10" s="113">
        <f t="shared" si="22"/>
        <v>0</v>
      </c>
      <c r="AV10" s="1158">
        <v>0</v>
      </c>
      <c r="AW10" s="113">
        <f t="shared" si="23"/>
        <v>0</v>
      </c>
      <c r="AX10" s="1158">
        <v>0</v>
      </c>
      <c r="AY10" s="113">
        <f t="shared" si="24"/>
        <v>0</v>
      </c>
      <c r="AZ10" s="1158">
        <v>0</v>
      </c>
      <c r="BA10" s="113">
        <f t="shared" si="25"/>
        <v>0</v>
      </c>
      <c r="BB10" s="1158">
        <v>0</v>
      </c>
      <c r="BC10" s="113">
        <f t="shared" si="26"/>
        <v>0</v>
      </c>
      <c r="BD10" s="1158">
        <v>161.584</v>
      </c>
      <c r="BE10" s="113">
        <f t="shared" si="27"/>
        <v>16.041330370952789</v>
      </c>
    </row>
    <row r="11" spans="1:68" ht="12.75" customHeight="1">
      <c r="A11" s="40" t="s">
        <v>149</v>
      </c>
      <c r="B11" s="1158">
        <f t="shared" si="0"/>
        <v>3023.1152585899999</v>
      </c>
      <c r="C11" s="113">
        <f t="shared" si="1"/>
        <v>1.8442106513577223</v>
      </c>
      <c r="D11" s="1158"/>
      <c r="E11" s="113">
        <f t="shared" si="2"/>
        <v>0</v>
      </c>
      <c r="F11" s="1158"/>
      <c r="G11" s="113">
        <f t="shared" si="2"/>
        <v>0</v>
      </c>
      <c r="H11" s="1158"/>
      <c r="I11" s="113">
        <f t="shared" si="3"/>
        <v>0</v>
      </c>
      <c r="J11" s="1545">
        <v>191.7</v>
      </c>
      <c r="K11" s="113">
        <f t="shared" si="4"/>
        <v>40.813285075580161</v>
      </c>
      <c r="L11" s="1158"/>
      <c r="M11" s="113">
        <f t="shared" si="5"/>
        <v>0</v>
      </c>
      <c r="N11" s="1158"/>
      <c r="O11" s="113">
        <f t="shared" si="6"/>
        <v>0</v>
      </c>
      <c r="P11" s="1158">
        <v>0</v>
      </c>
      <c r="Q11" s="113">
        <f t="shared" si="7"/>
        <v>0</v>
      </c>
      <c r="R11" s="1158">
        <v>0</v>
      </c>
      <c r="S11" s="113">
        <f t="shared" si="8"/>
        <v>0</v>
      </c>
      <c r="T11" s="1158">
        <v>61.015191590000001</v>
      </c>
      <c r="U11" s="113">
        <f t="shared" si="9"/>
        <v>19.111967969805697</v>
      </c>
      <c r="V11" s="1545">
        <v>0</v>
      </c>
      <c r="W11" s="113">
        <f t="shared" si="10"/>
        <v>0</v>
      </c>
      <c r="X11" s="1158">
        <v>0</v>
      </c>
      <c r="Y11" s="113">
        <f t="shared" si="11"/>
        <v>0</v>
      </c>
      <c r="Z11" s="1158">
        <v>0</v>
      </c>
      <c r="AA11" s="113">
        <f t="shared" si="12"/>
        <v>0</v>
      </c>
      <c r="AB11" s="1158"/>
      <c r="AC11" s="113">
        <f t="shared" si="13"/>
        <v>0</v>
      </c>
      <c r="AD11" s="1158">
        <v>0</v>
      </c>
      <c r="AE11" s="113">
        <f t="shared" si="14"/>
        <v>0</v>
      </c>
      <c r="AF11" s="1158"/>
      <c r="AG11" s="113">
        <f t="shared" si="15"/>
        <v>0</v>
      </c>
      <c r="AH11" s="1545">
        <v>1298.420067</v>
      </c>
      <c r="AI11" s="113">
        <f t="shared" si="16"/>
        <v>97.150930043601093</v>
      </c>
      <c r="AJ11" s="1158">
        <v>97.78</v>
      </c>
      <c r="AK11" s="113">
        <f t="shared" si="17"/>
        <v>15.35586406181293</v>
      </c>
      <c r="AL11" s="1158">
        <v>109.6</v>
      </c>
      <c r="AM11" s="113">
        <f t="shared" si="18"/>
        <v>6.1521190008419868</v>
      </c>
      <c r="AN11" s="1158">
        <v>0</v>
      </c>
      <c r="AO11" s="113">
        <f t="shared" si="19"/>
        <v>0</v>
      </c>
      <c r="AP11" s="1545">
        <v>204.7</v>
      </c>
      <c r="AQ11" s="113">
        <f t="shared" si="20"/>
        <v>10.991784352682165</v>
      </c>
      <c r="AR11" s="1158">
        <v>0</v>
      </c>
      <c r="AS11" s="113">
        <f t="shared" si="21"/>
        <v>0</v>
      </c>
      <c r="AT11" s="1545"/>
      <c r="AU11" s="113">
        <f t="shared" si="22"/>
        <v>0</v>
      </c>
      <c r="AV11" s="1158">
        <v>0</v>
      </c>
      <c r="AW11" s="113">
        <f t="shared" si="23"/>
        <v>0</v>
      </c>
      <c r="AX11" s="1158">
        <v>0</v>
      </c>
      <c r="AY11" s="113">
        <f t="shared" si="24"/>
        <v>0</v>
      </c>
      <c r="AZ11" s="1158">
        <v>0</v>
      </c>
      <c r="BA11" s="113">
        <f t="shared" si="25"/>
        <v>0</v>
      </c>
      <c r="BB11" s="1158">
        <v>1059.9000000000001</v>
      </c>
      <c r="BC11" s="113">
        <f t="shared" si="26"/>
        <v>4.4200438709892662</v>
      </c>
      <c r="BD11" s="1158"/>
      <c r="BE11" s="113">
        <f t="shared" si="27"/>
        <v>0</v>
      </c>
    </row>
    <row r="12" spans="1:68" ht="12.75" customHeight="1">
      <c r="A12" s="40" t="s">
        <v>150</v>
      </c>
      <c r="B12" s="1158">
        <f t="shared" si="0"/>
        <v>69179.775534329994</v>
      </c>
      <c r="C12" s="113">
        <f t="shared" si="1"/>
        <v>42.202188135709001</v>
      </c>
      <c r="D12" s="1158">
        <v>15558.853516559999</v>
      </c>
      <c r="E12" s="113">
        <f t="shared" si="2"/>
        <v>26.380994532488966</v>
      </c>
      <c r="F12" s="1158">
        <v>230.7</v>
      </c>
      <c r="G12" s="113">
        <f t="shared" si="2"/>
        <v>95.212546430045393</v>
      </c>
      <c r="H12" s="1158">
        <v>2362</v>
      </c>
      <c r="I12" s="113">
        <f t="shared" si="3"/>
        <v>76.288945424681984</v>
      </c>
      <c r="J12" s="1545">
        <v>41.1</v>
      </c>
      <c r="K12" s="113">
        <f t="shared" si="4"/>
        <v>8.7502661273153102</v>
      </c>
      <c r="L12" s="1158">
        <v>12.79</v>
      </c>
      <c r="M12" s="113">
        <f t="shared" si="5"/>
        <v>70.313358988455192</v>
      </c>
      <c r="N12" s="1158">
        <v>311.25333034999994</v>
      </c>
      <c r="O12" s="113">
        <f t="shared" si="6"/>
        <v>100</v>
      </c>
      <c r="P12" s="1158">
        <v>1886.0275381799997</v>
      </c>
      <c r="Q12" s="113">
        <f t="shared" si="7"/>
        <v>99.998063374373444</v>
      </c>
      <c r="R12" s="1158">
        <v>0</v>
      </c>
      <c r="S12" s="113">
        <f t="shared" si="8"/>
        <v>0</v>
      </c>
      <c r="T12" s="1158">
        <v>219.18151057000006</v>
      </c>
      <c r="U12" s="113">
        <f t="shared" si="9"/>
        <v>68.654869392789365</v>
      </c>
      <c r="V12" s="1545">
        <v>200.8</v>
      </c>
      <c r="W12" s="113">
        <f t="shared" si="10"/>
        <v>11.9980879541109</v>
      </c>
      <c r="X12" s="1158">
        <v>0</v>
      </c>
      <c r="Y12" s="113">
        <f t="shared" si="11"/>
        <v>0</v>
      </c>
      <c r="Z12" s="1158">
        <v>0</v>
      </c>
      <c r="AA12" s="113">
        <f t="shared" si="12"/>
        <v>0</v>
      </c>
      <c r="AB12" s="1158">
        <v>0.7</v>
      </c>
      <c r="AC12" s="113">
        <f t="shared" si="13"/>
        <v>70</v>
      </c>
      <c r="AD12" s="1158">
        <v>0</v>
      </c>
      <c r="AE12" s="113">
        <f t="shared" si="14"/>
        <v>0</v>
      </c>
      <c r="AF12" s="1158"/>
      <c r="AG12" s="113">
        <f t="shared" si="15"/>
        <v>0</v>
      </c>
      <c r="AH12" s="1545"/>
      <c r="AI12" s="113">
        <f t="shared" si="16"/>
        <v>0</v>
      </c>
      <c r="AJ12" s="1158">
        <v>437.29</v>
      </c>
      <c r="AK12" s="113">
        <f t="shared" si="17"/>
        <v>68.674225767950247</v>
      </c>
      <c r="AL12" s="1158">
        <v>1214.7</v>
      </c>
      <c r="AM12" s="113">
        <f t="shared" si="18"/>
        <v>68.184114510244171</v>
      </c>
      <c r="AN12" s="1158">
        <v>0</v>
      </c>
      <c r="AO12" s="113">
        <f t="shared" si="19"/>
        <v>0</v>
      </c>
      <c r="AP12" s="1545">
        <v>884</v>
      </c>
      <c r="AQ12" s="113">
        <f t="shared" si="20"/>
        <v>47.468184503033875</v>
      </c>
      <c r="AR12" s="1158">
        <v>5399.3</v>
      </c>
      <c r="AS12" s="113">
        <f t="shared" si="21"/>
        <v>100</v>
      </c>
      <c r="AT12" s="1545">
        <v>224.1</v>
      </c>
      <c r="AU12" s="113">
        <f t="shared" si="22"/>
        <v>4.7534202990773151</v>
      </c>
      <c r="AV12" s="1158">
        <v>2832.4656386699999</v>
      </c>
      <c r="AW12" s="113">
        <f t="shared" si="23"/>
        <v>100</v>
      </c>
      <c r="AX12" s="1158">
        <v>4653.2</v>
      </c>
      <c r="AY12" s="113">
        <f t="shared" si="24"/>
        <v>98.309811543987152</v>
      </c>
      <c r="AZ12" s="1158">
        <v>9155</v>
      </c>
      <c r="BA12" s="113">
        <f t="shared" si="25"/>
        <v>96.287336979385785</v>
      </c>
      <c r="BB12" s="1158">
        <v>22801.200000000001</v>
      </c>
      <c r="BC12" s="113">
        <f t="shared" si="26"/>
        <v>95.08661601207703</v>
      </c>
      <c r="BD12" s="1158">
        <v>755.11399999999992</v>
      </c>
      <c r="BE12" s="113">
        <f t="shared" si="27"/>
        <v>74.96431046224653</v>
      </c>
    </row>
    <row r="13" spans="1:68" ht="12.75" customHeight="1">
      <c r="A13" s="40" t="s">
        <v>283</v>
      </c>
      <c r="B13" s="1158">
        <f t="shared" si="0"/>
        <v>8905.1803019799991</v>
      </c>
      <c r="C13" s="113">
        <f t="shared" si="1"/>
        <v>5.4324850230263122</v>
      </c>
      <c r="D13" s="1158">
        <v>58.016687829999995</v>
      </c>
      <c r="E13" s="113">
        <f t="shared" si="2"/>
        <v>9.8370867931067502E-2</v>
      </c>
      <c r="F13" s="1158">
        <v>0</v>
      </c>
      <c r="G13" s="113">
        <f t="shared" si="2"/>
        <v>0</v>
      </c>
      <c r="H13" s="1158"/>
      <c r="I13" s="113">
        <f t="shared" si="3"/>
        <v>0</v>
      </c>
      <c r="J13" s="1545">
        <v>62.3</v>
      </c>
      <c r="K13" s="113">
        <f t="shared" si="4"/>
        <v>13.263785394932937</v>
      </c>
      <c r="L13" s="1158">
        <v>1</v>
      </c>
      <c r="M13" s="113">
        <f t="shared" si="5"/>
        <v>5.4975261132490374</v>
      </c>
      <c r="N13" s="1158"/>
      <c r="O13" s="113">
        <f t="shared" si="6"/>
        <v>0</v>
      </c>
      <c r="P13" s="1158"/>
      <c r="Q13" s="113">
        <f t="shared" si="7"/>
        <v>0</v>
      </c>
      <c r="R13" s="1158">
        <v>15.549819359999999</v>
      </c>
      <c r="S13" s="113">
        <f t="shared" si="8"/>
        <v>26.338278322417132</v>
      </c>
      <c r="T13" s="1158"/>
      <c r="U13" s="113">
        <f t="shared" si="9"/>
        <v>0</v>
      </c>
      <c r="V13" s="1545">
        <v>0</v>
      </c>
      <c r="W13" s="113">
        <f t="shared" si="10"/>
        <v>0</v>
      </c>
      <c r="X13" s="1158">
        <v>407.47453586</v>
      </c>
      <c r="Y13" s="113">
        <f t="shared" si="11"/>
        <v>3.8557270174034013</v>
      </c>
      <c r="Z13" s="1158">
        <v>29.998487079999997</v>
      </c>
      <c r="AA13" s="113">
        <f t="shared" si="12"/>
        <v>5.707720348242229</v>
      </c>
      <c r="AB13" s="1158">
        <v>0.3</v>
      </c>
      <c r="AC13" s="113">
        <f t="shared" si="13"/>
        <v>30</v>
      </c>
      <c r="AD13" s="1158">
        <v>315.05406027999999</v>
      </c>
      <c r="AE13" s="113">
        <f t="shared" si="14"/>
        <v>25.026778565923774</v>
      </c>
      <c r="AF13" s="1158">
        <v>156.762</v>
      </c>
      <c r="AG13" s="113">
        <f t="shared" si="15"/>
        <v>9.3816822537294957</v>
      </c>
      <c r="AH13" s="1545">
        <v>38.077758000000003</v>
      </c>
      <c r="AI13" s="113">
        <f t="shared" si="16"/>
        <v>2.8490699563989192</v>
      </c>
      <c r="AJ13" s="1158">
        <v>35</v>
      </c>
      <c r="AK13" s="113">
        <f t="shared" si="17"/>
        <v>5.4965764181167156</v>
      </c>
      <c r="AL13" s="1158">
        <v>40.700000000000003</v>
      </c>
      <c r="AM13" s="113">
        <f t="shared" si="18"/>
        <v>2.2845916362615775</v>
      </c>
      <c r="AN13" s="1158">
        <v>2983.3469535699996</v>
      </c>
      <c r="AO13" s="113">
        <f t="shared" si="19"/>
        <v>11.906740638976858</v>
      </c>
      <c r="AP13" s="1545">
        <v>32.9</v>
      </c>
      <c r="AQ13" s="113">
        <f t="shared" si="20"/>
        <v>1.7666326585405141</v>
      </c>
      <c r="AR13" s="1158">
        <v>0</v>
      </c>
      <c r="AS13" s="113">
        <f t="shared" si="21"/>
        <v>0</v>
      </c>
      <c r="AT13" s="1545">
        <v>4236.3999999999996</v>
      </c>
      <c r="AU13" s="113">
        <f t="shared" si="22"/>
        <v>89.85894580549369</v>
      </c>
      <c r="AV13" s="1158">
        <v>0</v>
      </c>
      <c r="AW13" s="113">
        <f t="shared" si="23"/>
        <v>0</v>
      </c>
      <c r="AX13" s="1158">
        <v>80</v>
      </c>
      <c r="AY13" s="113">
        <f t="shared" si="24"/>
        <v>1.6901884560128457</v>
      </c>
      <c r="AZ13" s="1158">
        <v>353</v>
      </c>
      <c r="BA13" s="113">
        <f t="shared" si="25"/>
        <v>3.7126630206142193</v>
      </c>
      <c r="BB13" s="1158">
        <v>-31.3</v>
      </c>
      <c r="BC13" s="113">
        <f t="shared" si="26"/>
        <v>-0.13052870380409851</v>
      </c>
      <c r="BD13" s="1158">
        <v>90.6</v>
      </c>
      <c r="BE13" s="113">
        <f t="shared" si="27"/>
        <v>8.9943591668006881</v>
      </c>
    </row>
    <row r="14" spans="1:68" ht="12.75" customHeight="1">
      <c r="A14" s="40" t="s">
        <v>153</v>
      </c>
      <c r="B14" s="1158">
        <f t="shared" si="0"/>
        <v>3501.4362897000001</v>
      </c>
      <c r="C14" s="113">
        <f t="shared" si="1"/>
        <v>2.1360039390383578</v>
      </c>
      <c r="D14" s="1158"/>
      <c r="E14" s="113">
        <f t="shared" si="2"/>
        <v>0</v>
      </c>
      <c r="F14" s="1158"/>
      <c r="G14" s="113">
        <f t="shared" si="2"/>
        <v>0</v>
      </c>
      <c r="H14" s="1158">
        <v>45.462439000000003</v>
      </c>
      <c r="I14" s="113">
        <f t="shared" si="3"/>
        <v>1.4683664385029356</v>
      </c>
      <c r="J14" s="1545">
        <v>174.6</v>
      </c>
      <c r="K14" s="113">
        <f t="shared" si="4"/>
        <v>37.172663402171601</v>
      </c>
      <c r="L14" s="1158"/>
      <c r="M14" s="113">
        <f t="shared" si="5"/>
        <v>0</v>
      </c>
      <c r="N14" s="1158"/>
      <c r="O14" s="113">
        <f t="shared" si="6"/>
        <v>0</v>
      </c>
      <c r="P14" s="1158">
        <v>3.6526000000000003E-2</v>
      </c>
      <c r="Q14" s="113">
        <f t="shared" si="7"/>
        <v>1.936625626546802E-3</v>
      </c>
      <c r="R14" s="1158">
        <v>0</v>
      </c>
      <c r="S14" s="113">
        <f t="shared" si="8"/>
        <v>0</v>
      </c>
      <c r="T14" s="1158">
        <v>7.8585708499999996</v>
      </c>
      <c r="U14" s="113">
        <f t="shared" si="9"/>
        <v>2.4615632674382089</v>
      </c>
      <c r="V14" s="1545">
        <v>0</v>
      </c>
      <c r="W14" s="113">
        <f t="shared" si="10"/>
        <v>0</v>
      </c>
      <c r="X14" s="1158">
        <v>0</v>
      </c>
      <c r="Y14" s="113">
        <f t="shared" si="11"/>
        <v>0</v>
      </c>
      <c r="Z14" s="1158">
        <v>0</v>
      </c>
      <c r="AA14" s="113">
        <f t="shared" si="12"/>
        <v>0</v>
      </c>
      <c r="AB14" s="1158"/>
      <c r="AC14" s="113">
        <f t="shared" si="13"/>
        <v>0</v>
      </c>
      <c r="AD14" s="1158">
        <v>943.81375385000013</v>
      </c>
      <c r="AE14" s="113">
        <f t="shared" si="14"/>
        <v>74.973221434076237</v>
      </c>
      <c r="AF14" s="1158">
        <v>1514.175</v>
      </c>
      <c r="AG14" s="113">
        <f t="shared" si="15"/>
        <v>90.618317746270506</v>
      </c>
      <c r="AH14" s="1545"/>
      <c r="AI14" s="113">
        <f t="shared" si="16"/>
        <v>0</v>
      </c>
      <c r="AJ14" s="1158">
        <v>66.69</v>
      </c>
      <c r="AK14" s="113">
        <f t="shared" si="17"/>
        <v>10.473333752120109</v>
      </c>
      <c r="AL14" s="1158">
        <v>310.2</v>
      </c>
      <c r="AM14" s="113">
        <f t="shared" si="18"/>
        <v>17.412293011507156</v>
      </c>
      <c r="AN14" s="1158">
        <v>0</v>
      </c>
      <c r="AO14" s="113">
        <f t="shared" si="19"/>
        <v>0</v>
      </c>
      <c r="AP14" s="1545">
        <v>438.6</v>
      </c>
      <c r="AQ14" s="113">
        <f t="shared" si="20"/>
        <v>23.551522311120657</v>
      </c>
      <c r="AR14" s="1158">
        <v>0</v>
      </c>
      <c r="AS14" s="113">
        <f t="shared" si="21"/>
        <v>0</v>
      </c>
      <c r="AT14" s="1545"/>
      <c r="AU14" s="113">
        <f t="shared" si="22"/>
        <v>0</v>
      </c>
      <c r="AV14" s="1158">
        <v>0</v>
      </c>
      <c r="AW14" s="113">
        <f t="shared" si="23"/>
        <v>0</v>
      </c>
      <c r="AX14" s="1158">
        <v>0</v>
      </c>
      <c r="AY14" s="113">
        <f t="shared" si="24"/>
        <v>0</v>
      </c>
      <c r="AZ14" s="1158">
        <v>0</v>
      </c>
      <c r="BA14" s="113">
        <f t="shared" si="25"/>
        <v>0</v>
      </c>
      <c r="BB14" s="1158">
        <v>0</v>
      </c>
      <c r="BC14" s="113">
        <f t="shared" si="26"/>
        <v>0</v>
      </c>
      <c r="BD14" s="1158"/>
      <c r="BE14" s="113">
        <f t="shared" si="27"/>
        <v>0</v>
      </c>
    </row>
    <row r="15" spans="1:68" ht="12.75" customHeight="1" thickBot="1">
      <c r="A15" s="40" t="s">
        <v>155</v>
      </c>
      <c r="B15" s="1158">
        <f t="shared" si="0"/>
        <v>37697.661625940011</v>
      </c>
      <c r="C15" s="113">
        <f t="shared" si="1"/>
        <v>22.996949555361493</v>
      </c>
      <c r="D15" s="1158">
        <v>4592.1356251400002</v>
      </c>
      <c r="E15" s="113">
        <f t="shared" si="2"/>
        <v>7.7862488190614991</v>
      </c>
      <c r="F15" s="1158">
        <v>0</v>
      </c>
      <c r="G15" s="113">
        <f t="shared" si="2"/>
        <v>0</v>
      </c>
      <c r="H15" s="1158"/>
      <c r="I15" s="113">
        <f t="shared" si="3"/>
        <v>0</v>
      </c>
      <c r="J15" s="1545"/>
      <c r="K15" s="113">
        <f t="shared" si="4"/>
        <v>0</v>
      </c>
      <c r="L15" s="1158"/>
      <c r="M15" s="113">
        <f t="shared" si="5"/>
        <v>0</v>
      </c>
      <c r="N15" s="1158"/>
      <c r="O15" s="113">
        <f t="shared" si="6"/>
        <v>0</v>
      </c>
      <c r="P15" s="1158">
        <v>0</v>
      </c>
      <c r="Q15" s="113">
        <f t="shared" si="7"/>
        <v>0</v>
      </c>
      <c r="R15" s="1158">
        <v>43.489041</v>
      </c>
      <c r="S15" s="113">
        <f t="shared" si="8"/>
        <v>73.661721677582875</v>
      </c>
      <c r="T15" s="1158">
        <v>31.195950550000003</v>
      </c>
      <c r="U15" s="113">
        <f t="shared" si="9"/>
        <v>9.771599369966717</v>
      </c>
      <c r="V15" s="1545">
        <v>0</v>
      </c>
      <c r="W15" s="113">
        <f t="shared" si="10"/>
        <v>0</v>
      </c>
      <c r="X15" s="1158">
        <v>10160.5593011</v>
      </c>
      <c r="Y15" s="113">
        <f t="shared" si="11"/>
        <v>96.144272982596604</v>
      </c>
      <c r="Z15" s="1158">
        <v>495.57889319999998</v>
      </c>
      <c r="AA15" s="113">
        <f t="shared" si="12"/>
        <v>94.292279651757781</v>
      </c>
      <c r="AB15" s="1158"/>
      <c r="AC15" s="113">
        <f t="shared" si="13"/>
        <v>0</v>
      </c>
      <c r="AD15" s="1158">
        <v>0</v>
      </c>
      <c r="AE15" s="113">
        <f t="shared" si="14"/>
        <v>0</v>
      </c>
      <c r="AF15" s="1158"/>
      <c r="AG15" s="113">
        <f t="shared" si="15"/>
        <v>0</v>
      </c>
      <c r="AH15" s="1545"/>
      <c r="AI15" s="113">
        <f t="shared" si="16"/>
        <v>0</v>
      </c>
      <c r="AJ15" s="1158"/>
      <c r="AK15" s="113">
        <f t="shared" si="17"/>
        <v>0</v>
      </c>
      <c r="AL15" s="1158"/>
      <c r="AM15" s="113">
        <f t="shared" si="18"/>
        <v>0</v>
      </c>
      <c r="AN15" s="1158">
        <v>22072.602814950009</v>
      </c>
      <c r="AO15" s="113">
        <f t="shared" si="19"/>
        <v>88.093259361023144</v>
      </c>
      <c r="AP15" s="1545">
        <v>302.10000000000002</v>
      </c>
      <c r="AQ15" s="113">
        <f t="shared" si="20"/>
        <v>16.221876174622778</v>
      </c>
      <c r="AR15" s="1158">
        <v>0</v>
      </c>
      <c r="AS15" s="113">
        <f t="shared" si="21"/>
        <v>0</v>
      </c>
      <c r="AT15" s="1545"/>
      <c r="AU15" s="113">
        <f t="shared" si="22"/>
        <v>0</v>
      </c>
      <c r="AV15" s="1158">
        <v>0</v>
      </c>
      <c r="AW15" s="113">
        <f t="shared" si="23"/>
        <v>0</v>
      </c>
      <c r="AX15" s="1158">
        <v>0</v>
      </c>
      <c r="AY15" s="113">
        <f t="shared" si="24"/>
        <v>0</v>
      </c>
      <c r="AZ15" s="1158">
        <v>0</v>
      </c>
      <c r="BA15" s="113">
        <f t="shared" si="25"/>
        <v>0</v>
      </c>
      <c r="BB15" s="1158">
        <v>0</v>
      </c>
      <c r="BC15" s="113">
        <f t="shared" si="26"/>
        <v>0</v>
      </c>
      <c r="BD15" s="1158"/>
      <c r="BE15" s="113">
        <f t="shared" si="27"/>
        <v>0</v>
      </c>
    </row>
    <row r="16" spans="1:68" ht="12.75" customHeight="1" thickBot="1">
      <c r="A16" s="39" t="s">
        <v>157</v>
      </c>
      <c r="B16" s="112">
        <f t="shared" si="0"/>
        <v>163924.61763326</v>
      </c>
      <c r="C16" s="114">
        <f t="shared" si="1"/>
        <v>100</v>
      </c>
      <c r="D16" s="112">
        <v>58977.509348249994</v>
      </c>
      <c r="E16" s="114">
        <f t="shared" si="2"/>
        <v>100</v>
      </c>
      <c r="F16" s="112">
        <v>242.3</v>
      </c>
      <c r="G16" s="114">
        <f t="shared" si="2"/>
        <v>100</v>
      </c>
      <c r="H16" s="112">
        <v>3096.1235429999997</v>
      </c>
      <c r="I16" s="114">
        <f t="shared" si="3"/>
        <v>100</v>
      </c>
      <c r="J16" s="1546">
        <f>SUM(J8:J15)</f>
        <v>469.69999999999993</v>
      </c>
      <c r="K16" s="114">
        <f t="shared" si="4"/>
        <v>100</v>
      </c>
      <c r="L16" s="112">
        <v>18.190000000000001</v>
      </c>
      <c r="M16" s="114">
        <f t="shared" si="5"/>
        <v>100</v>
      </c>
      <c r="N16" s="112">
        <v>311.25333034999994</v>
      </c>
      <c r="O16" s="114">
        <f t="shared" si="6"/>
        <v>100</v>
      </c>
      <c r="P16" s="112">
        <f>SUM(P8:P15)</f>
        <v>1886.0640641799998</v>
      </c>
      <c r="Q16" s="114">
        <f t="shared" si="7"/>
        <v>100</v>
      </c>
      <c r="R16" s="112">
        <v>59.038860360000001</v>
      </c>
      <c r="S16" s="114">
        <f t="shared" si="8"/>
        <v>100</v>
      </c>
      <c r="T16" s="112">
        <v>319.25122356000008</v>
      </c>
      <c r="U16" s="114">
        <f t="shared" si="9"/>
        <v>100</v>
      </c>
      <c r="V16" s="1546">
        <f>SUM(V8:V15)</f>
        <v>1673.6</v>
      </c>
      <c r="W16" s="114">
        <f t="shared" si="10"/>
        <v>100</v>
      </c>
      <c r="X16" s="112">
        <v>10568.033836959999</v>
      </c>
      <c r="Y16" s="114">
        <f t="shared" si="11"/>
        <v>100</v>
      </c>
      <c r="Z16" s="112">
        <v>525.57738027999994</v>
      </c>
      <c r="AA16" s="114">
        <f t="shared" si="12"/>
        <v>100</v>
      </c>
      <c r="AB16" s="112">
        <v>1</v>
      </c>
      <c r="AC16" s="114">
        <f t="shared" si="13"/>
        <v>100</v>
      </c>
      <c r="AD16" s="112">
        <v>1258.8678141299999</v>
      </c>
      <c r="AE16" s="114">
        <f t="shared" si="14"/>
        <v>100</v>
      </c>
      <c r="AF16" s="112">
        <v>1670.9369999999999</v>
      </c>
      <c r="AG16" s="114">
        <f t="shared" si="15"/>
        <v>100</v>
      </c>
      <c r="AH16" s="1546">
        <f>SUM(AH8:AH15)</f>
        <v>1336.4978249999999</v>
      </c>
      <c r="AI16" s="114">
        <f t="shared" si="16"/>
        <v>100</v>
      </c>
      <c r="AJ16" s="112">
        <v>636.76</v>
      </c>
      <c r="AK16" s="114">
        <f t="shared" si="17"/>
        <v>100</v>
      </c>
      <c r="AL16" s="112">
        <v>1781.5</v>
      </c>
      <c r="AM16" s="114">
        <f t="shared" si="18"/>
        <v>100</v>
      </c>
      <c r="AN16" s="112">
        <v>25055.949768520008</v>
      </c>
      <c r="AO16" s="114">
        <f t="shared" si="19"/>
        <v>100</v>
      </c>
      <c r="AP16" s="1546">
        <f>SUM(AP8:AP15)</f>
        <v>1862.3000000000002</v>
      </c>
      <c r="AQ16" s="114">
        <f t="shared" si="20"/>
        <v>100</v>
      </c>
      <c r="AR16" s="112">
        <f>SUM(AR8:AR15)</f>
        <v>5399.3</v>
      </c>
      <c r="AS16" s="114">
        <f t="shared" si="21"/>
        <v>100</v>
      </c>
      <c r="AT16" s="1546">
        <f>SUM(AT8:AT15)</f>
        <v>4714.5</v>
      </c>
      <c r="AU16" s="114">
        <f t="shared" si="22"/>
        <v>100</v>
      </c>
      <c r="AV16" s="112">
        <v>2832.4656386699999</v>
      </c>
      <c r="AW16" s="114">
        <f t="shared" si="23"/>
        <v>100</v>
      </c>
      <c r="AX16" s="112">
        <v>4733.2</v>
      </c>
      <c r="AY16" s="114">
        <f t="shared" si="24"/>
        <v>100</v>
      </c>
      <c r="AZ16" s="112">
        <v>9508</v>
      </c>
      <c r="BA16" s="114">
        <f t="shared" si="25"/>
        <v>100</v>
      </c>
      <c r="BB16" s="112">
        <v>23979.4</v>
      </c>
      <c r="BC16" s="114">
        <f t="shared" si="26"/>
        <v>100</v>
      </c>
      <c r="BD16" s="112">
        <v>1007.2979999999999</v>
      </c>
      <c r="BE16" s="114">
        <f t="shared" si="27"/>
        <v>100</v>
      </c>
    </row>
    <row r="17" spans="1:68" ht="12.75" customHeight="1" thickBot="1">
      <c r="A17" s="39" t="s">
        <v>158</v>
      </c>
      <c r="B17" s="112">
        <f t="shared" si="0"/>
        <v>0</v>
      </c>
      <c r="C17" s="114">
        <f t="shared" si="1"/>
        <v>0</v>
      </c>
      <c r="D17" s="112"/>
      <c r="E17" s="114">
        <f t="shared" si="2"/>
        <v>0</v>
      </c>
      <c r="F17" s="112"/>
      <c r="G17" s="114">
        <f t="shared" si="2"/>
        <v>0</v>
      </c>
      <c r="H17" s="112"/>
      <c r="I17" s="114">
        <f t="shared" si="3"/>
        <v>0</v>
      </c>
      <c r="J17" s="1546">
        <v>0</v>
      </c>
      <c r="K17" s="114">
        <f t="shared" si="4"/>
        <v>0</v>
      </c>
      <c r="L17" s="112"/>
      <c r="M17" s="114">
        <f t="shared" si="5"/>
        <v>0</v>
      </c>
      <c r="N17" s="112"/>
      <c r="O17" s="114">
        <f t="shared" si="6"/>
        <v>0</v>
      </c>
      <c r="P17" s="112"/>
      <c r="Q17" s="114">
        <f t="shared" si="7"/>
        <v>0</v>
      </c>
      <c r="R17" s="112">
        <v>0</v>
      </c>
      <c r="S17" s="114">
        <f t="shared" si="8"/>
        <v>0</v>
      </c>
      <c r="T17" s="112"/>
      <c r="U17" s="114">
        <f t="shared" si="9"/>
        <v>0</v>
      </c>
      <c r="V17" s="1546">
        <v>0</v>
      </c>
      <c r="W17" s="114">
        <f t="shared" si="10"/>
        <v>0</v>
      </c>
      <c r="X17" s="112">
        <v>0</v>
      </c>
      <c r="Y17" s="114">
        <f t="shared" si="11"/>
        <v>0</v>
      </c>
      <c r="Z17" s="112">
        <v>0</v>
      </c>
      <c r="AA17" s="114">
        <f t="shared" si="12"/>
        <v>0</v>
      </c>
      <c r="AB17" s="112"/>
      <c r="AC17" s="114">
        <f t="shared" si="13"/>
        <v>0</v>
      </c>
      <c r="AD17" s="112">
        <v>0</v>
      </c>
      <c r="AE17" s="114">
        <f t="shared" si="14"/>
        <v>0</v>
      </c>
      <c r="AF17" s="112"/>
      <c r="AG17" s="114">
        <f t="shared" si="15"/>
        <v>0</v>
      </c>
      <c r="AH17" s="1546"/>
      <c r="AI17" s="114">
        <f t="shared" si="16"/>
        <v>0</v>
      </c>
      <c r="AJ17" s="112"/>
      <c r="AK17" s="114">
        <f t="shared" si="17"/>
        <v>0</v>
      </c>
      <c r="AL17" s="112"/>
      <c r="AM17" s="114">
        <f t="shared" si="18"/>
        <v>0</v>
      </c>
      <c r="AN17" s="112">
        <v>0</v>
      </c>
      <c r="AO17" s="114">
        <f t="shared" si="19"/>
        <v>0</v>
      </c>
      <c r="AP17" s="1546">
        <v>0</v>
      </c>
      <c r="AQ17" s="114">
        <f t="shared" si="20"/>
        <v>0</v>
      </c>
      <c r="AR17" s="112"/>
      <c r="AS17" s="114">
        <f t="shared" si="21"/>
        <v>0</v>
      </c>
      <c r="AT17" s="1546"/>
      <c r="AU17" s="114">
        <f t="shared" si="22"/>
        <v>0</v>
      </c>
      <c r="AV17" s="112">
        <v>0</v>
      </c>
      <c r="AW17" s="114">
        <f t="shared" si="23"/>
        <v>0</v>
      </c>
      <c r="AX17" s="112">
        <v>0</v>
      </c>
      <c r="AY17" s="114">
        <f t="shared" si="24"/>
        <v>0</v>
      </c>
      <c r="AZ17" s="112">
        <v>0</v>
      </c>
      <c r="BA17" s="114">
        <f t="shared" si="25"/>
        <v>0</v>
      </c>
      <c r="BB17" s="112">
        <v>0</v>
      </c>
      <c r="BC17" s="114">
        <f t="shared" si="26"/>
        <v>0</v>
      </c>
      <c r="BD17" s="112"/>
      <c r="BE17" s="114">
        <f t="shared" si="27"/>
        <v>0</v>
      </c>
    </row>
    <row r="18" spans="1:68" ht="12.75" customHeight="1" thickBot="1">
      <c r="A18" s="1161" t="s">
        <v>160</v>
      </c>
      <c r="B18" s="112">
        <f t="shared" si="0"/>
        <v>163924.61763326</v>
      </c>
      <c r="C18" s="114">
        <f t="shared" si="1"/>
        <v>100</v>
      </c>
      <c r="D18" s="112">
        <v>58977.509348249994</v>
      </c>
      <c r="E18" s="114">
        <f t="shared" si="2"/>
        <v>100</v>
      </c>
      <c r="F18" s="112">
        <v>242.3</v>
      </c>
      <c r="G18" s="114">
        <f t="shared" si="2"/>
        <v>100</v>
      </c>
      <c r="H18" s="112">
        <v>3096.1235429999997</v>
      </c>
      <c r="I18" s="114">
        <f t="shared" si="3"/>
        <v>100</v>
      </c>
      <c r="J18" s="1546">
        <f>SUM(J16:J17)</f>
        <v>469.69999999999993</v>
      </c>
      <c r="K18" s="114">
        <f t="shared" si="4"/>
        <v>100</v>
      </c>
      <c r="L18" s="112">
        <v>18.190000000000001</v>
      </c>
      <c r="M18" s="114">
        <f t="shared" si="5"/>
        <v>100</v>
      </c>
      <c r="N18" s="112">
        <v>311.25333034999994</v>
      </c>
      <c r="O18" s="114">
        <f t="shared" si="6"/>
        <v>100</v>
      </c>
      <c r="P18" s="112">
        <f>SUM(P16:P17)</f>
        <v>1886.0640641799998</v>
      </c>
      <c r="Q18" s="114">
        <f t="shared" si="7"/>
        <v>100</v>
      </c>
      <c r="R18" s="112">
        <v>59.038860360000001</v>
      </c>
      <c r="S18" s="114">
        <f t="shared" si="8"/>
        <v>100</v>
      </c>
      <c r="T18" s="112">
        <v>319.25122356000008</v>
      </c>
      <c r="U18" s="114">
        <f t="shared" si="9"/>
        <v>100</v>
      </c>
      <c r="V18" s="1546">
        <f>SUM(V16:V17)</f>
        <v>1673.6</v>
      </c>
      <c r="W18" s="114">
        <f t="shared" si="10"/>
        <v>100</v>
      </c>
      <c r="X18" s="112">
        <v>10568.033836959999</v>
      </c>
      <c r="Y18" s="114">
        <f t="shared" si="11"/>
        <v>100</v>
      </c>
      <c r="Z18" s="112">
        <v>525.57738027999994</v>
      </c>
      <c r="AA18" s="114">
        <f t="shared" si="12"/>
        <v>100</v>
      </c>
      <c r="AB18" s="112">
        <v>1</v>
      </c>
      <c r="AC18" s="114">
        <f t="shared" si="13"/>
        <v>100</v>
      </c>
      <c r="AD18" s="112">
        <v>1258.8678141299999</v>
      </c>
      <c r="AE18" s="114">
        <f t="shared" si="14"/>
        <v>100</v>
      </c>
      <c r="AF18" s="112">
        <v>1670.9369999999999</v>
      </c>
      <c r="AG18" s="114">
        <f t="shared" si="15"/>
        <v>100</v>
      </c>
      <c r="AH18" s="1546">
        <f>SUM(AH16:AH17)</f>
        <v>1336.4978249999999</v>
      </c>
      <c r="AI18" s="114">
        <f t="shared" si="16"/>
        <v>100</v>
      </c>
      <c r="AJ18" s="112">
        <v>636.76</v>
      </c>
      <c r="AK18" s="114">
        <f t="shared" si="17"/>
        <v>100</v>
      </c>
      <c r="AL18" s="112">
        <v>1781.5</v>
      </c>
      <c r="AM18" s="114">
        <f t="shared" si="18"/>
        <v>100</v>
      </c>
      <c r="AN18" s="112">
        <v>25055.949768520008</v>
      </c>
      <c r="AO18" s="114">
        <f t="shared" si="19"/>
        <v>100</v>
      </c>
      <c r="AP18" s="1546">
        <f>SUM(AP16:AP17)</f>
        <v>1862.3000000000002</v>
      </c>
      <c r="AQ18" s="114">
        <f t="shared" si="20"/>
        <v>100</v>
      </c>
      <c r="AR18" s="112">
        <f>SUM(AR16:AR17)</f>
        <v>5399.3</v>
      </c>
      <c r="AS18" s="114">
        <f t="shared" si="21"/>
        <v>100</v>
      </c>
      <c r="AT18" s="1546">
        <f>SUM(AT16:AT17)</f>
        <v>4714.5</v>
      </c>
      <c r="AU18" s="114">
        <f t="shared" si="22"/>
        <v>100</v>
      </c>
      <c r="AV18" s="112">
        <v>2832.4656386699999</v>
      </c>
      <c r="AW18" s="114">
        <f t="shared" si="23"/>
        <v>100</v>
      </c>
      <c r="AX18" s="112">
        <v>4733.2</v>
      </c>
      <c r="AY18" s="114">
        <f t="shared" si="24"/>
        <v>100</v>
      </c>
      <c r="AZ18" s="112">
        <v>9508</v>
      </c>
      <c r="BA18" s="114">
        <f t="shared" si="25"/>
        <v>100</v>
      </c>
      <c r="BB18" s="112">
        <v>23979.4</v>
      </c>
      <c r="BC18" s="114">
        <f t="shared" si="26"/>
        <v>100</v>
      </c>
      <c r="BD18" s="112">
        <v>1007.2979999999999</v>
      </c>
      <c r="BE18" s="114">
        <f t="shared" si="27"/>
        <v>100</v>
      </c>
    </row>
    <row r="19" spans="1:68" ht="12.75" customHeight="1">
      <c r="A19" s="13" t="s">
        <v>513</v>
      </c>
      <c r="B19" s="13">
        <f t="shared" si="0"/>
        <v>0</v>
      </c>
      <c r="C19" s="113">
        <f t="shared" si="1"/>
        <v>0</v>
      </c>
      <c r="D19" s="13"/>
      <c r="E19" s="113">
        <f t="shared" si="2"/>
        <v>0</v>
      </c>
      <c r="F19" s="13"/>
      <c r="G19" s="113">
        <f t="shared" si="2"/>
        <v>0</v>
      </c>
      <c r="H19" s="13"/>
      <c r="I19" s="113">
        <f t="shared" si="3"/>
        <v>0</v>
      </c>
      <c r="J19" s="1426"/>
      <c r="K19" s="113">
        <f t="shared" si="4"/>
        <v>0</v>
      </c>
      <c r="L19" s="13"/>
      <c r="M19" s="113">
        <f t="shared" si="5"/>
        <v>0</v>
      </c>
      <c r="N19" s="13"/>
      <c r="O19" s="113">
        <f t="shared" si="6"/>
        <v>0</v>
      </c>
      <c r="P19" s="13"/>
      <c r="Q19" s="113">
        <f t="shared" si="7"/>
        <v>0</v>
      </c>
      <c r="R19" s="13">
        <v>0</v>
      </c>
      <c r="S19" s="113">
        <f t="shared" si="8"/>
        <v>0</v>
      </c>
      <c r="T19" s="13"/>
      <c r="U19" s="113">
        <f t="shared" si="9"/>
        <v>0</v>
      </c>
      <c r="V19" s="1426">
        <v>0</v>
      </c>
      <c r="W19" s="113">
        <f t="shared" si="10"/>
        <v>0</v>
      </c>
      <c r="X19" s="13">
        <v>0</v>
      </c>
      <c r="Y19" s="113">
        <f t="shared" si="11"/>
        <v>0</v>
      </c>
      <c r="Z19" s="13">
        <v>0</v>
      </c>
      <c r="AA19" s="113">
        <f t="shared" si="12"/>
        <v>0</v>
      </c>
      <c r="AB19" s="13"/>
      <c r="AC19" s="113">
        <f t="shared" si="13"/>
        <v>0</v>
      </c>
      <c r="AD19" s="13">
        <v>0</v>
      </c>
      <c r="AE19" s="113">
        <f t="shared" si="14"/>
        <v>0</v>
      </c>
      <c r="AF19" s="13"/>
      <c r="AG19" s="113">
        <f t="shared" si="15"/>
        <v>0</v>
      </c>
      <c r="AH19" s="1426"/>
      <c r="AI19" s="113">
        <f t="shared" si="16"/>
        <v>0</v>
      </c>
      <c r="AJ19" s="13"/>
      <c r="AK19" s="113">
        <f t="shared" si="17"/>
        <v>0</v>
      </c>
      <c r="AL19" s="13"/>
      <c r="AM19" s="113">
        <f t="shared" si="18"/>
        <v>0</v>
      </c>
      <c r="AN19" s="13">
        <v>0</v>
      </c>
      <c r="AO19" s="113">
        <f t="shared" si="19"/>
        <v>0</v>
      </c>
      <c r="AP19" s="1426">
        <v>0</v>
      </c>
      <c r="AQ19" s="113">
        <f t="shared" si="20"/>
        <v>0</v>
      </c>
      <c r="AR19" s="13"/>
      <c r="AS19" s="113">
        <f t="shared" si="21"/>
        <v>0</v>
      </c>
      <c r="AT19" s="1426"/>
      <c r="AU19" s="113">
        <f t="shared" si="22"/>
        <v>0</v>
      </c>
      <c r="AV19" s="13">
        <v>0</v>
      </c>
      <c r="AW19" s="113">
        <f t="shared" si="23"/>
        <v>0</v>
      </c>
      <c r="AX19" s="13">
        <v>0</v>
      </c>
      <c r="AY19" s="113">
        <f t="shared" si="24"/>
        <v>0</v>
      </c>
      <c r="AZ19" s="13">
        <v>0</v>
      </c>
      <c r="BA19" s="113">
        <f t="shared" si="25"/>
        <v>0</v>
      </c>
      <c r="BB19" s="13">
        <v>0</v>
      </c>
      <c r="BC19" s="113">
        <f t="shared" si="26"/>
        <v>0</v>
      </c>
      <c r="BD19" s="13"/>
      <c r="BE19" s="113">
        <f t="shared" si="27"/>
        <v>0</v>
      </c>
    </row>
    <row r="20" spans="1:68" ht="12.75" customHeight="1">
      <c r="A20" s="13" t="s">
        <v>262</v>
      </c>
      <c r="B20" s="13">
        <f t="shared" si="0"/>
        <v>0</v>
      </c>
      <c r="C20" s="113">
        <f t="shared" si="1"/>
        <v>0</v>
      </c>
      <c r="D20" s="13"/>
      <c r="E20" s="113">
        <f t="shared" si="2"/>
        <v>0</v>
      </c>
      <c r="F20" s="13"/>
      <c r="G20" s="113">
        <f t="shared" si="2"/>
        <v>0</v>
      </c>
      <c r="H20" s="13"/>
      <c r="I20" s="113">
        <f t="shared" si="3"/>
        <v>0</v>
      </c>
      <c r="J20" s="1426"/>
      <c r="K20" s="113">
        <f t="shared" si="4"/>
        <v>0</v>
      </c>
      <c r="L20" s="13"/>
      <c r="M20" s="113">
        <f t="shared" si="5"/>
        <v>0</v>
      </c>
      <c r="N20" s="13"/>
      <c r="O20" s="113">
        <f t="shared" si="6"/>
        <v>0</v>
      </c>
      <c r="P20" s="13"/>
      <c r="Q20" s="113">
        <f t="shared" si="7"/>
        <v>0</v>
      </c>
      <c r="R20" s="13">
        <v>0</v>
      </c>
      <c r="S20" s="113">
        <f t="shared" si="8"/>
        <v>0</v>
      </c>
      <c r="T20" s="13"/>
      <c r="U20" s="113">
        <f t="shared" si="9"/>
        <v>0</v>
      </c>
      <c r="V20" s="1426">
        <v>0</v>
      </c>
      <c r="W20" s="113">
        <f t="shared" si="10"/>
        <v>0</v>
      </c>
      <c r="X20" s="13">
        <v>0</v>
      </c>
      <c r="Y20" s="113">
        <f t="shared" si="11"/>
        <v>0</v>
      </c>
      <c r="Z20" s="13">
        <v>0</v>
      </c>
      <c r="AA20" s="113">
        <f t="shared" si="12"/>
        <v>0</v>
      </c>
      <c r="AB20" s="13"/>
      <c r="AC20" s="113">
        <f t="shared" si="13"/>
        <v>0</v>
      </c>
      <c r="AD20" s="13">
        <v>0</v>
      </c>
      <c r="AE20" s="113">
        <f t="shared" si="14"/>
        <v>0</v>
      </c>
      <c r="AF20" s="13"/>
      <c r="AG20" s="113">
        <f t="shared" si="15"/>
        <v>0</v>
      </c>
      <c r="AH20" s="1426"/>
      <c r="AI20" s="113">
        <f t="shared" si="16"/>
        <v>0</v>
      </c>
      <c r="AJ20" s="13"/>
      <c r="AK20" s="113">
        <f t="shared" si="17"/>
        <v>0</v>
      </c>
      <c r="AL20" s="13"/>
      <c r="AM20" s="113">
        <f t="shared" si="18"/>
        <v>0</v>
      </c>
      <c r="AN20" s="13">
        <v>0</v>
      </c>
      <c r="AO20" s="113">
        <f t="shared" si="19"/>
        <v>0</v>
      </c>
      <c r="AP20" s="1426">
        <v>0</v>
      </c>
      <c r="AQ20" s="113">
        <f t="shared" si="20"/>
        <v>0</v>
      </c>
      <c r="AR20" s="13"/>
      <c r="AS20" s="113">
        <f t="shared" si="21"/>
        <v>0</v>
      </c>
      <c r="AT20" s="1426"/>
      <c r="AU20" s="113">
        <f t="shared" si="22"/>
        <v>0</v>
      </c>
      <c r="AV20" s="13">
        <v>0</v>
      </c>
      <c r="AW20" s="113">
        <f t="shared" si="23"/>
        <v>0</v>
      </c>
      <c r="AX20" s="13">
        <v>0</v>
      </c>
      <c r="AY20" s="113">
        <f t="shared" si="24"/>
        <v>0</v>
      </c>
      <c r="AZ20" s="13">
        <v>0</v>
      </c>
      <c r="BA20" s="113">
        <f t="shared" si="25"/>
        <v>0</v>
      </c>
      <c r="BB20" s="13">
        <v>0</v>
      </c>
      <c r="BC20" s="113">
        <f t="shared" si="26"/>
        <v>0</v>
      </c>
      <c r="BD20" s="13"/>
      <c r="BE20" s="113">
        <f t="shared" si="27"/>
        <v>0</v>
      </c>
    </row>
    <row r="21" spans="1:68" ht="12.75" customHeight="1" thickBot="1">
      <c r="A21" s="13" t="s">
        <v>264</v>
      </c>
      <c r="B21" s="13">
        <f t="shared" si="0"/>
        <v>0</v>
      </c>
      <c r="C21" s="113">
        <f t="shared" si="1"/>
        <v>0</v>
      </c>
      <c r="D21" s="13"/>
      <c r="E21" s="113">
        <f t="shared" si="2"/>
        <v>0</v>
      </c>
      <c r="F21" s="13"/>
      <c r="G21" s="113">
        <f t="shared" si="2"/>
        <v>0</v>
      </c>
      <c r="H21" s="13"/>
      <c r="I21" s="113">
        <f t="shared" si="3"/>
        <v>0</v>
      </c>
      <c r="J21" s="1426"/>
      <c r="K21" s="113">
        <f t="shared" si="4"/>
        <v>0</v>
      </c>
      <c r="L21" s="13"/>
      <c r="M21" s="113">
        <f t="shared" si="5"/>
        <v>0</v>
      </c>
      <c r="N21" s="13"/>
      <c r="O21" s="113">
        <f t="shared" si="6"/>
        <v>0</v>
      </c>
      <c r="P21" s="13"/>
      <c r="Q21" s="113">
        <f t="shared" si="7"/>
        <v>0</v>
      </c>
      <c r="R21" s="13">
        <v>0</v>
      </c>
      <c r="S21" s="113">
        <f t="shared" si="8"/>
        <v>0</v>
      </c>
      <c r="T21" s="13"/>
      <c r="U21" s="113">
        <f t="shared" si="9"/>
        <v>0</v>
      </c>
      <c r="V21" s="1426">
        <v>0</v>
      </c>
      <c r="W21" s="113">
        <f t="shared" si="10"/>
        <v>0</v>
      </c>
      <c r="X21" s="13">
        <v>0</v>
      </c>
      <c r="Y21" s="113">
        <f t="shared" si="11"/>
        <v>0</v>
      </c>
      <c r="Z21" s="13">
        <v>0</v>
      </c>
      <c r="AA21" s="113">
        <f t="shared" si="12"/>
        <v>0</v>
      </c>
      <c r="AB21" s="13"/>
      <c r="AC21" s="113">
        <f t="shared" si="13"/>
        <v>0</v>
      </c>
      <c r="AD21" s="13">
        <v>0</v>
      </c>
      <c r="AE21" s="113">
        <f t="shared" si="14"/>
        <v>0</v>
      </c>
      <c r="AF21" s="13"/>
      <c r="AG21" s="113">
        <f t="shared" si="15"/>
        <v>0</v>
      </c>
      <c r="AH21" s="1426"/>
      <c r="AI21" s="113">
        <f t="shared" si="16"/>
        <v>0</v>
      </c>
      <c r="AJ21" s="13"/>
      <c r="AK21" s="113">
        <f t="shared" si="17"/>
        <v>0</v>
      </c>
      <c r="AL21" s="13"/>
      <c r="AM21" s="113">
        <f t="shared" si="18"/>
        <v>0</v>
      </c>
      <c r="AN21" s="13">
        <v>0</v>
      </c>
      <c r="AO21" s="113">
        <f t="shared" si="19"/>
        <v>0</v>
      </c>
      <c r="AP21" s="1426">
        <v>0</v>
      </c>
      <c r="AQ21" s="113">
        <f t="shared" si="20"/>
        <v>0</v>
      </c>
      <c r="AR21" s="13"/>
      <c r="AS21" s="113">
        <f t="shared" si="21"/>
        <v>0</v>
      </c>
      <c r="AT21" s="1426"/>
      <c r="AU21" s="113">
        <f t="shared" si="22"/>
        <v>0</v>
      </c>
      <c r="AV21" s="13">
        <v>0</v>
      </c>
      <c r="AW21" s="113">
        <f t="shared" si="23"/>
        <v>0</v>
      </c>
      <c r="AX21" s="13">
        <v>0</v>
      </c>
      <c r="AY21" s="113">
        <f t="shared" si="24"/>
        <v>0</v>
      </c>
      <c r="AZ21" s="13">
        <v>0</v>
      </c>
      <c r="BA21" s="113">
        <f t="shared" si="25"/>
        <v>0</v>
      </c>
      <c r="BB21" s="13">
        <v>0</v>
      </c>
      <c r="BC21" s="113">
        <f t="shared" si="26"/>
        <v>0</v>
      </c>
      <c r="BD21" s="13"/>
      <c r="BE21" s="113">
        <f t="shared" si="27"/>
        <v>0</v>
      </c>
    </row>
    <row r="22" spans="1:68" ht="12.75" customHeight="1" thickBot="1">
      <c r="A22" s="39" t="s">
        <v>166</v>
      </c>
      <c r="B22" s="5">
        <f t="shared" si="0"/>
        <v>0</v>
      </c>
      <c r="C22" s="114">
        <f t="shared" si="1"/>
        <v>0</v>
      </c>
      <c r="D22" s="5">
        <v>0</v>
      </c>
      <c r="E22" s="114">
        <f t="shared" si="2"/>
        <v>0</v>
      </c>
      <c r="F22" s="5">
        <v>0</v>
      </c>
      <c r="G22" s="114">
        <f t="shared" si="2"/>
        <v>0</v>
      </c>
      <c r="H22" s="5">
        <v>0</v>
      </c>
      <c r="I22" s="114">
        <f t="shared" si="3"/>
        <v>0</v>
      </c>
      <c r="J22" s="1427">
        <f>SUM(J19:J21)</f>
        <v>0</v>
      </c>
      <c r="K22" s="114">
        <f t="shared" si="4"/>
        <v>0</v>
      </c>
      <c r="L22" s="5">
        <v>0</v>
      </c>
      <c r="M22" s="114">
        <f t="shared" si="5"/>
        <v>0</v>
      </c>
      <c r="N22" s="5">
        <f>SUM(N19:N21)</f>
        <v>0</v>
      </c>
      <c r="O22" s="114">
        <f t="shared" si="6"/>
        <v>0</v>
      </c>
      <c r="P22" s="5">
        <f>SUM(P19:P21)</f>
        <v>0</v>
      </c>
      <c r="Q22" s="114">
        <f t="shared" si="7"/>
        <v>0</v>
      </c>
      <c r="R22" s="5">
        <v>0</v>
      </c>
      <c r="S22" s="114">
        <f t="shared" si="8"/>
        <v>0</v>
      </c>
      <c r="T22" s="5">
        <f>SUM(T19:T21)</f>
        <v>0</v>
      </c>
      <c r="U22" s="114">
        <f t="shared" si="9"/>
        <v>0</v>
      </c>
      <c r="V22" s="1427">
        <f>SUM(V19:V21)</f>
        <v>0</v>
      </c>
      <c r="W22" s="114">
        <f t="shared" si="10"/>
        <v>0</v>
      </c>
      <c r="X22" s="5">
        <v>0</v>
      </c>
      <c r="Y22" s="114">
        <f t="shared" si="11"/>
        <v>0</v>
      </c>
      <c r="Z22" s="5">
        <v>0</v>
      </c>
      <c r="AA22" s="114">
        <f t="shared" si="12"/>
        <v>0</v>
      </c>
      <c r="AB22" s="5">
        <v>0</v>
      </c>
      <c r="AC22" s="114">
        <f t="shared" si="13"/>
        <v>0</v>
      </c>
      <c r="AD22" s="5">
        <v>0</v>
      </c>
      <c r="AE22" s="114">
        <f t="shared" si="14"/>
        <v>0</v>
      </c>
      <c r="AF22" s="5">
        <v>0</v>
      </c>
      <c r="AG22" s="114">
        <f t="shared" si="15"/>
        <v>0</v>
      </c>
      <c r="AH22" s="1427">
        <f>SUM(AH19:AH21)</f>
        <v>0</v>
      </c>
      <c r="AI22" s="114">
        <f t="shared" si="16"/>
        <v>0</v>
      </c>
      <c r="AJ22" s="5">
        <v>0</v>
      </c>
      <c r="AK22" s="114">
        <f t="shared" si="17"/>
        <v>0</v>
      </c>
      <c r="AL22" s="5">
        <v>0</v>
      </c>
      <c r="AM22" s="114">
        <f t="shared" si="18"/>
        <v>0</v>
      </c>
      <c r="AN22" s="5">
        <v>0</v>
      </c>
      <c r="AO22" s="114">
        <f t="shared" si="19"/>
        <v>0</v>
      </c>
      <c r="AP22" s="1427">
        <f>SUM(AP19:AP21)</f>
        <v>0</v>
      </c>
      <c r="AQ22" s="114">
        <f t="shared" si="20"/>
        <v>0</v>
      </c>
      <c r="AR22" s="5">
        <f>SUM(AR19:AR21)</f>
        <v>0</v>
      </c>
      <c r="AS22" s="114">
        <f t="shared" si="21"/>
        <v>0</v>
      </c>
      <c r="AT22" s="1427">
        <f>SUM(AT19:AT21)</f>
        <v>0</v>
      </c>
      <c r="AU22" s="114">
        <f t="shared" si="22"/>
        <v>0</v>
      </c>
      <c r="AV22" s="5">
        <v>0</v>
      </c>
      <c r="AW22" s="114">
        <f t="shared" si="23"/>
        <v>0</v>
      </c>
      <c r="AX22" s="5">
        <v>0</v>
      </c>
      <c r="AY22" s="114">
        <f t="shared" si="24"/>
        <v>0</v>
      </c>
      <c r="AZ22" s="5">
        <v>0</v>
      </c>
      <c r="BA22" s="114">
        <f t="shared" si="25"/>
        <v>0</v>
      </c>
      <c r="BB22" s="5">
        <v>0</v>
      </c>
      <c r="BC22" s="114">
        <f t="shared" si="26"/>
        <v>0</v>
      </c>
      <c r="BD22" s="5">
        <v>0</v>
      </c>
      <c r="BE22" s="114">
        <f t="shared" si="27"/>
        <v>0</v>
      </c>
    </row>
    <row r="23" spans="1:68" ht="12.75" customHeight="1" thickBot="1">
      <c r="A23" s="2"/>
      <c r="B23" s="13"/>
      <c r="C23" s="153"/>
      <c r="D23" s="13"/>
      <c r="E23" s="153"/>
      <c r="F23" s="13"/>
      <c r="G23" s="153"/>
      <c r="H23" s="13"/>
      <c r="I23" s="153"/>
      <c r="J23" s="1426"/>
      <c r="K23" s="153"/>
      <c r="L23" s="13"/>
      <c r="M23" s="153"/>
      <c r="N23" s="13"/>
      <c r="O23" s="153"/>
      <c r="P23" s="13"/>
      <c r="Q23" s="153"/>
      <c r="R23" s="13">
        <v>0</v>
      </c>
      <c r="S23" s="153"/>
      <c r="T23" s="13"/>
      <c r="U23" s="153"/>
      <c r="V23" s="1426"/>
      <c r="W23" s="153"/>
      <c r="X23" s="13"/>
      <c r="Y23" s="153"/>
      <c r="Z23" s="13"/>
      <c r="AA23" s="153"/>
      <c r="AB23" s="13"/>
      <c r="AC23" s="153"/>
      <c r="AD23" s="13"/>
      <c r="AE23" s="153"/>
      <c r="AF23" s="13"/>
      <c r="AG23" s="153"/>
      <c r="AH23" s="1426"/>
      <c r="AI23" s="153"/>
      <c r="AJ23" s="13"/>
      <c r="AK23" s="153"/>
      <c r="AL23" s="13"/>
      <c r="AM23" s="153"/>
      <c r="AN23" s="13"/>
      <c r="AO23" s="153"/>
      <c r="AP23" s="1426"/>
      <c r="AQ23" s="153"/>
      <c r="AR23" s="13"/>
      <c r="AS23" s="153"/>
      <c r="AT23" s="1426"/>
      <c r="AU23" s="153"/>
      <c r="AV23" s="13"/>
      <c r="AW23" s="153"/>
      <c r="AX23" s="13"/>
      <c r="AY23" s="153"/>
      <c r="AZ23" s="13"/>
      <c r="BA23" s="153"/>
      <c r="BB23" s="13"/>
      <c r="BC23" s="153"/>
      <c r="BD23" s="13"/>
      <c r="BE23" s="153"/>
    </row>
    <row r="24" spans="1:68" s="50" customFormat="1" ht="12.75" customHeight="1">
      <c r="A24" s="1162" t="s">
        <v>154</v>
      </c>
      <c r="B24" s="131">
        <f>D24+F24+J24+H24+L24+N24+P24+R24+T24+BD24+V24+X24+Z24+AB24+AD24+AF24+AH24+AJ24+AL24+AN24+AP24+AR24+AT24+AV24+AX24+AZ24+BB24</f>
        <v>680585</v>
      </c>
      <c r="C24" s="131"/>
      <c r="D24" s="131">
        <v>445625</v>
      </c>
      <c r="E24" s="131"/>
      <c r="F24" s="131">
        <v>172</v>
      </c>
      <c r="G24" s="131"/>
      <c r="H24" s="131">
        <v>3609</v>
      </c>
      <c r="I24" s="131"/>
      <c r="J24" s="1562">
        <v>125</v>
      </c>
      <c r="K24" s="131"/>
      <c r="L24" s="131">
        <v>90</v>
      </c>
      <c r="M24" s="131"/>
      <c r="N24" s="131">
        <v>166</v>
      </c>
      <c r="O24" s="131"/>
      <c r="P24" s="131">
        <v>1421</v>
      </c>
      <c r="Q24" s="131"/>
      <c r="R24" s="131">
        <v>2</v>
      </c>
      <c r="S24" s="131"/>
      <c r="T24" s="131">
        <v>53</v>
      </c>
      <c r="U24" s="131"/>
      <c r="V24" s="1550">
        <v>5994</v>
      </c>
      <c r="W24" s="131"/>
      <c r="X24" s="131">
        <v>10325</v>
      </c>
      <c r="Y24" s="131"/>
      <c r="Z24" s="131">
        <v>5</v>
      </c>
      <c r="AA24" s="131"/>
      <c r="AB24" s="131">
        <v>1</v>
      </c>
      <c r="AC24" s="131"/>
      <c r="AD24" s="131">
        <v>1122</v>
      </c>
      <c r="AE24" s="131"/>
      <c r="AF24" s="131">
        <v>6483</v>
      </c>
      <c r="AG24" s="131"/>
      <c r="AH24" s="1550">
        <v>394</v>
      </c>
      <c r="AI24" s="131"/>
      <c r="AJ24" s="131">
        <v>74</v>
      </c>
      <c r="AK24" s="131"/>
      <c r="AL24" s="131">
        <v>22922</v>
      </c>
      <c r="AM24" s="131"/>
      <c r="AN24" s="131">
        <v>964</v>
      </c>
      <c r="AO24" s="131"/>
      <c r="AP24" s="1550">
        <v>1621</v>
      </c>
      <c r="AQ24" s="131"/>
      <c r="AR24" s="131">
        <v>19979</v>
      </c>
      <c r="AS24" s="131"/>
      <c r="AT24" s="1550">
        <v>41529</v>
      </c>
      <c r="AU24" s="131"/>
      <c r="AV24" s="131">
        <v>261</v>
      </c>
      <c r="AW24" s="131"/>
      <c r="AX24" s="131">
        <v>156</v>
      </c>
      <c r="AY24" s="131"/>
      <c r="AZ24" s="131">
        <v>1651</v>
      </c>
      <c r="BA24" s="131"/>
      <c r="BB24" s="131">
        <v>115813</v>
      </c>
      <c r="BC24" s="131"/>
      <c r="BD24" s="131">
        <v>28</v>
      </c>
      <c r="BE24" s="131"/>
      <c r="BF24" s="10"/>
      <c r="BG24" s="10"/>
      <c r="BH24" s="10"/>
      <c r="BI24" s="10"/>
      <c r="BJ24" s="10"/>
      <c r="BK24" s="10"/>
      <c r="BL24" s="10"/>
      <c r="BM24" s="10"/>
      <c r="BN24" s="10"/>
      <c r="BO24" s="10"/>
      <c r="BP24" s="10"/>
    </row>
    <row r="25" spans="1:68" s="50" customFormat="1" ht="12.75" customHeight="1" thickBot="1">
      <c r="A25" s="1163" t="s">
        <v>156</v>
      </c>
      <c r="B25" s="115">
        <f>B18/B24*1000000</f>
        <v>240858.40509746762</v>
      </c>
      <c r="C25" s="115"/>
      <c r="D25" s="115">
        <f>D18/D24*1000000</f>
        <v>132347.84706479663</v>
      </c>
      <c r="E25" s="115"/>
      <c r="F25" s="115">
        <f>F18/F24*1000000</f>
        <v>1408720.9302325584</v>
      </c>
      <c r="G25" s="115"/>
      <c r="H25" s="115">
        <f>H18/H24*1000000</f>
        <v>857889.5935162094</v>
      </c>
      <c r="I25" s="115"/>
      <c r="J25" s="115">
        <f>J18/J24*1000000</f>
        <v>3757599.9999999995</v>
      </c>
      <c r="K25" s="115"/>
      <c r="L25" s="115">
        <f>L18/L24*1000000</f>
        <v>202111.11111111112</v>
      </c>
      <c r="M25" s="115"/>
      <c r="N25" s="115">
        <f>N18/N24*1000000</f>
        <v>1875020.0623493972</v>
      </c>
      <c r="O25" s="115"/>
      <c r="P25" s="115">
        <f>P18/P24*1000000</f>
        <v>1327279.4258831809</v>
      </c>
      <c r="Q25" s="115"/>
      <c r="R25" s="115">
        <f>R18/R24*1000000</f>
        <v>29519430.18</v>
      </c>
      <c r="S25" s="115"/>
      <c r="T25" s="115">
        <f>T18/T24*1000000</f>
        <v>6023607.9916981151</v>
      </c>
      <c r="U25" s="115"/>
      <c r="V25" s="115">
        <f>V18/V24*1000000</f>
        <v>279212.5458792125</v>
      </c>
      <c r="W25" s="115"/>
      <c r="X25" s="115">
        <f>X18/X24*1000000</f>
        <v>1023538.3861462468</v>
      </c>
      <c r="Y25" s="115"/>
      <c r="Z25" s="115">
        <f>Z18/Z24*1000000</f>
        <v>105115476.05599999</v>
      </c>
      <c r="AA25" s="115"/>
      <c r="AB25" s="115">
        <f>AB18/AB24*1000000</f>
        <v>1000000</v>
      </c>
      <c r="AC25" s="115"/>
      <c r="AD25" s="115">
        <f>AD18/AD24*1000000</f>
        <v>1121985.574090909</v>
      </c>
      <c r="AE25" s="115"/>
      <c r="AF25" s="115">
        <f>AF18/AF24*1000000</f>
        <v>257741.32346136047</v>
      </c>
      <c r="AG25" s="115"/>
      <c r="AH25" s="115">
        <f>AH18/AH24*1000000</f>
        <v>3392126.4593908628</v>
      </c>
      <c r="AI25" s="115"/>
      <c r="AJ25" s="115">
        <f>AJ18/AJ24*1000000</f>
        <v>8604864.8648648653</v>
      </c>
      <c r="AK25" s="115"/>
      <c r="AL25" s="115">
        <f>AL18/AL24*1000000</f>
        <v>77720.094232614952</v>
      </c>
      <c r="AM25" s="115"/>
      <c r="AN25" s="115">
        <f>AN18/AN24*1000000</f>
        <v>25991649.137468886</v>
      </c>
      <c r="AO25" s="115"/>
      <c r="AP25" s="115">
        <f>AP18/AP24*1000000</f>
        <v>1148858.729179519</v>
      </c>
      <c r="AQ25" s="115"/>
      <c r="AR25" s="115">
        <f>AR18/AR24*1000000</f>
        <v>270248.7611992592</v>
      </c>
      <c r="AS25" s="115"/>
      <c r="AT25" s="115">
        <f>AT18/AT24*1000000</f>
        <v>113523.08025716968</v>
      </c>
      <c r="AU25" s="115"/>
      <c r="AV25" s="115">
        <f>AV18/AV24*1000000</f>
        <v>10852358.768850574</v>
      </c>
      <c r="AW25" s="115"/>
      <c r="AX25" s="115">
        <f>AX18/AX24*1000000</f>
        <v>30341025.64102564</v>
      </c>
      <c r="AY25" s="115"/>
      <c r="AZ25" s="115">
        <f>AZ18/AZ24*1000000</f>
        <v>5758933.9794064211</v>
      </c>
      <c r="BA25" s="115"/>
      <c r="BB25" s="115">
        <f>BB18/BB24*1000000</f>
        <v>207052.74882785178</v>
      </c>
      <c r="BC25" s="115"/>
      <c r="BD25" s="115">
        <f>BD18/BD24*1000000</f>
        <v>35974928.571428567</v>
      </c>
      <c r="BE25" s="115"/>
      <c r="BF25" s="10"/>
      <c r="BG25" s="10"/>
      <c r="BH25" s="10"/>
      <c r="BI25" s="10"/>
      <c r="BJ25" s="10"/>
      <c r="BK25" s="10"/>
      <c r="BL25" s="10"/>
      <c r="BM25" s="10"/>
      <c r="BN25" s="10"/>
      <c r="BO25" s="10"/>
      <c r="BP25" s="10"/>
    </row>
    <row r="26" spans="1:68" ht="12.75" customHeight="1">
      <c r="A26" s="13"/>
    </row>
    <row r="27" spans="1:68" ht="12.75" customHeight="1">
      <c r="A27" s="1160" t="s">
        <v>167</v>
      </c>
      <c r="B27" s="55" t="s">
        <v>83</v>
      </c>
      <c r="C27" s="120"/>
      <c r="D27" s="55" t="str">
        <f>D3</f>
        <v>ABSA</v>
      </c>
      <c r="E27" s="55"/>
      <c r="F27" s="55" t="str">
        <f>F3</f>
        <v>ADVANTAGE</v>
      </c>
      <c r="G27" s="55"/>
      <c r="H27" s="55" t="str">
        <f>H3</f>
        <v>ALLAN GRAY</v>
      </c>
      <c r="I27" s="55"/>
      <c r="J27" s="55" t="str">
        <f>J3</f>
        <v>CADIZ</v>
      </c>
      <c r="K27" s="55"/>
      <c r="L27" s="55" t="str">
        <f>L3</f>
        <v>COMMUNITY GROWTH</v>
      </c>
      <c r="M27" s="55"/>
      <c r="N27" s="55" t="str">
        <f>N3</f>
        <v>CORIS CAPITAL</v>
      </c>
      <c r="O27" s="55"/>
      <c r="P27" s="55" t="str">
        <f>P3</f>
        <v>CORONATION</v>
      </c>
      <c r="Q27" s="55"/>
      <c r="R27" s="55" t="str">
        <f>R3</f>
        <v>EFFICIENT</v>
      </c>
      <c r="S27" s="55"/>
      <c r="T27" s="55" t="str">
        <f>T3</f>
        <v>FUTUREGROWTH</v>
      </c>
      <c r="U27" s="55"/>
      <c r="V27" s="55" t="str">
        <f>V3</f>
        <v>GLACIER</v>
      </c>
      <c r="W27" s="55"/>
      <c r="X27" s="55" t="str">
        <f>X3</f>
        <v>INVESTEC</v>
      </c>
      <c r="Y27" s="55"/>
      <c r="Z27" s="55" t="str">
        <f>Z3</f>
        <v>INVESTEC</v>
      </c>
      <c r="AA27" s="55"/>
      <c r="AB27" s="55" t="str">
        <f>AB3</f>
        <v>MARRIOTT</v>
      </c>
      <c r="AC27" s="55"/>
      <c r="AD27" s="55" t="str">
        <f>AD3</f>
        <v>METROPOLITAN</v>
      </c>
      <c r="AE27" s="55"/>
      <c r="AF27" s="55" t="str">
        <f>AF3</f>
        <v>NEDGROUP INVESTMENTS</v>
      </c>
      <c r="AG27" s="55"/>
      <c r="AH27" s="55" t="str">
        <f>AH3</f>
        <v>OASIS</v>
      </c>
      <c r="AI27" s="55"/>
      <c r="AJ27" s="55" t="str">
        <f>AJ3</f>
        <v>OLD MUTUAL</v>
      </c>
      <c r="AK27" s="55"/>
      <c r="AL27" s="55" t="str">
        <f>AL3</f>
        <v>OLD MUTUAL</v>
      </c>
      <c r="AM27" s="55"/>
      <c r="AN27" s="55" t="str">
        <f>AN3</f>
        <v>PRUDENTIAL</v>
      </c>
      <c r="AO27" s="55"/>
      <c r="AP27" s="55" t="str">
        <f>AP3</f>
        <v>PSG</v>
      </c>
      <c r="AQ27" s="55"/>
      <c r="AR27" s="55" t="str">
        <f>AR3</f>
        <v>RMB</v>
      </c>
      <c r="AS27" s="55"/>
      <c r="AT27" s="55" t="str">
        <f>AT3</f>
        <v>SANLAM</v>
      </c>
      <c r="AU27" s="55"/>
      <c r="AV27" s="55" t="str">
        <f>AV3</f>
        <v>SIS</v>
      </c>
      <c r="AW27" s="55"/>
      <c r="AX27" s="55" t="str">
        <f>AX3</f>
        <v>STANDARD BANK</v>
      </c>
      <c r="AY27" s="55"/>
      <c r="AZ27" s="55" t="str">
        <f>AZ3</f>
        <v>STANDARD BANK</v>
      </c>
      <c r="BA27" s="55"/>
      <c r="BB27" s="55" t="str">
        <f>BB3</f>
        <v>STANDARD BANK</v>
      </c>
      <c r="BC27" s="55"/>
      <c r="BD27" s="55" t="str">
        <f>BD3</f>
        <v>SYMMETRY</v>
      </c>
      <c r="BE27" s="55"/>
    </row>
    <row r="28" spans="1:68" ht="12.75" customHeight="1">
      <c r="A28" s="33"/>
      <c r="B28" s="57"/>
      <c r="C28" s="74"/>
      <c r="D28" s="57" t="str">
        <f>D4</f>
        <v>MONEY MARKET</v>
      </c>
      <c r="E28" s="57"/>
      <c r="F28" s="57" t="str">
        <f>F4</f>
        <v>MONEY MARKET</v>
      </c>
      <c r="G28" s="57"/>
      <c r="H28" s="57" t="str">
        <f>H4</f>
        <v>MONEY MARKET</v>
      </c>
      <c r="I28" s="57"/>
      <c r="J28" s="57" t="str">
        <f>J4</f>
        <v>MONEY MARKET</v>
      </c>
      <c r="K28" s="57"/>
      <c r="L28" s="57" t="str">
        <f>L4</f>
        <v>MONEY MARKET</v>
      </c>
      <c r="M28" s="57"/>
      <c r="N28" s="57" t="str">
        <f>N4</f>
        <v>MONEY MARKET</v>
      </c>
      <c r="O28" s="57"/>
      <c r="P28" s="57" t="str">
        <f>P4</f>
        <v>MONEY MARKET</v>
      </c>
      <c r="Q28" s="57"/>
      <c r="R28" s="57" t="str">
        <f>R4</f>
        <v>MONEY MARKET</v>
      </c>
      <c r="S28" s="57"/>
      <c r="T28" s="57" t="str">
        <f>T4</f>
        <v>MONEY MARKET</v>
      </c>
      <c r="U28" s="57"/>
      <c r="V28" s="57" t="str">
        <f>V4</f>
        <v>MONEY MARKET</v>
      </c>
      <c r="W28" s="57"/>
      <c r="X28" s="57" t="str">
        <f>X4</f>
        <v>MONEY MARKET</v>
      </c>
      <c r="Y28" s="57"/>
      <c r="Z28" s="57" t="str">
        <f>Z4</f>
        <v>CORPORATE MONEY MARKET</v>
      </c>
      <c r="AA28" s="57"/>
      <c r="AB28" s="57" t="str">
        <f>AB4</f>
        <v>MONEY MARKET</v>
      </c>
      <c r="AC28" s="57"/>
      <c r="AD28" s="57" t="str">
        <f>AD4</f>
        <v>MONEY MARKET</v>
      </c>
      <c r="AE28" s="57"/>
      <c r="AF28" s="57" t="str">
        <f>AF4</f>
        <v>MONEY MARKET</v>
      </c>
      <c r="AG28" s="57"/>
      <c r="AH28" s="57" t="str">
        <f>AH4</f>
        <v>MONEY MARKET</v>
      </c>
      <c r="AI28" s="57"/>
      <c r="AJ28" s="57" t="str">
        <f>AJ4</f>
        <v>INSTITUTIONAL MONEY MARKET</v>
      </c>
      <c r="AK28" s="57"/>
      <c r="AL28" s="57" t="str">
        <f>AL4</f>
        <v>MONEY MARKET (RETAIL)</v>
      </c>
      <c r="AM28" s="57"/>
      <c r="AN28" s="57" t="str">
        <f>AN4</f>
        <v>MONEY MARKET</v>
      </c>
      <c r="AO28" s="57"/>
      <c r="AP28" s="57" t="str">
        <f>AP4</f>
        <v>MONEY MARKET</v>
      </c>
      <c r="AQ28" s="57"/>
      <c r="AR28" s="57" t="str">
        <f>AR4</f>
        <v>MONEY MARKET</v>
      </c>
      <c r="AS28" s="57"/>
      <c r="AT28" s="57" t="str">
        <f>AT4</f>
        <v>MONEY MARKET</v>
      </c>
      <c r="AU28" s="57"/>
      <c r="AV28" s="57" t="str">
        <f>AV4</f>
        <v>MONEY MARKET</v>
      </c>
      <c r="AW28" s="57"/>
      <c r="AX28" s="57" t="str">
        <f>AX4</f>
        <v xml:space="preserve">CORPORATE </v>
      </c>
      <c r="AY28" s="57"/>
      <c r="AZ28" s="57" t="str">
        <f>AZ4</f>
        <v>INSTITUTIONAL</v>
      </c>
      <c r="BA28" s="57"/>
      <c r="BB28" s="57" t="str">
        <f>BB4</f>
        <v>MONEY MARKET</v>
      </c>
      <c r="BC28" s="57"/>
      <c r="BD28" s="57" t="str">
        <f>BD4</f>
        <v>MONEY MARKET</v>
      </c>
      <c r="BE28" s="57"/>
    </row>
    <row r="29" spans="1:68" ht="12.75" customHeight="1">
      <c r="A29" s="17"/>
      <c r="B29" s="58" t="s">
        <v>86</v>
      </c>
      <c r="C29" s="58" t="s">
        <v>16</v>
      </c>
      <c r="D29" s="58" t="s">
        <v>86</v>
      </c>
      <c r="E29" s="58" t="s">
        <v>16</v>
      </c>
      <c r="F29" s="58" t="s">
        <v>86</v>
      </c>
      <c r="G29" s="58" t="s">
        <v>16</v>
      </c>
      <c r="H29" s="58" t="s">
        <v>86</v>
      </c>
      <c r="I29" s="58" t="s">
        <v>16</v>
      </c>
      <c r="J29" s="58" t="s">
        <v>86</v>
      </c>
      <c r="K29" s="58" t="s">
        <v>16</v>
      </c>
      <c r="L29" s="58" t="s">
        <v>86</v>
      </c>
      <c r="M29" s="58" t="s">
        <v>16</v>
      </c>
      <c r="N29" s="58" t="s">
        <v>86</v>
      </c>
      <c r="O29" s="58" t="s">
        <v>16</v>
      </c>
      <c r="P29" s="58" t="s">
        <v>86</v>
      </c>
      <c r="Q29" s="58" t="s">
        <v>16</v>
      </c>
      <c r="R29" s="58" t="s">
        <v>86</v>
      </c>
      <c r="S29" s="58" t="s">
        <v>16</v>
      </c>
      <c r="T29" s="58" t="s">
        <v>86</v>
      </c>
      <c r="U29" s="58" t="s">
        <v>16</v>
      </c>
      <c r="V29" s="58" t="s">
        <v>86</v>
      </c>
      <c r="W29" s="58" t="s">
        <v>16</v>
      </c>
      <c r="X29" s="58" t="s">
        <v>86</v>
      </c>
      <c r="Y29" s="58" t="s">
        <v>16</v>
      </c>
      <c r="Z29" s="58" t="s">
        <v>86</v>
      </c>
      <c r="AA29" s="58" t="s">
        <v>16</v>
      </c>
      <c r="AB29" s="58" t="s">
        <v>86</v>
      </c>
      <c r="AC29" s="58" t="s">
        <v>16</v>
      </c>
      <c r="AD29" s="58" t="s">
        <v>86</v>
      </c>
      <c r="AE29" s="58" t="s">
        <v>16</v>
      </c>
      <c r="AF29" s="58" t="s">
        <v>86</v>
      </c>
      <c r="AG29" s="58" t="s">
        <v>16</v>
      </c>
      <c r="AH29" s="58" t="s">
        <v>86</v>
      </c>
      <c r="AI29" s="58" t="s">
        <v>16</v>
      </c>
      <c r="AJ29" s="58" t="s">
        <v>86</v>
      </c>
      <c r="AK29" s="58" t="s">
        <v>16</v>
      </c>
      <c r="AL29" s="58" t="s">
        <v>86</v>
      </c>
      <c r="AM29" s="58" t="s">
        <v>16</v>
      </c>
      <c r="AN29" s="58" t="s">
        <v>86</v>
      </c>
      <c r="AO29" s="58" t="s">
        <v>16</v>
      </c>
      <c r="AP29" s="58" t="s">
        <v>86</v>
      </c>
      <c r="AQ29" s="58" t="s">
        <v>16</v>
      </c>
      <c r="AR29" s="58" t="s">
        <v>86</v>
      </c>
      <c r="AS29" s="58" t="s">
        <v>16</v>
      </c>
      <c r="AT29" s="58" t="s">
        <v>86</v>
      </c>
      <c r="AU29" s="58" t="s">
        <v>16</v>
      </c>
      <c r="AV29" s="58" t="s">
        <v>86</v>
      </c>
      <c r="AW29" s="58" t="s">
        <v>16</v>
      </c>
      <c r="AX29" s="58" t="s">
        <v>86</v>
      </c>
      <c r="AY29" s="58" t="s">
        <v>16</v>
      </c>
      <c r="AZ29" s="58" t="s">
        <v>86</v>
      </c>
      <c r="BA29" s="58" t="s">
        <v>16</v>
      </c>
      <c r="BB29" s="58" t="s">
        <v>86</v>
      </c>
      <c r="BC29" s="58" t="s">
        <v>16</v>
      </c>
      <c r="BD29" s="58" t="s">
        <v>86</v>
      </c>
      <c r="BE29" s="58" t="s">
        <v>16</v>
      </c>
    </row>
    <row r="30" spans="1:68" ht="12.75" customHeight="1">
      <c r="A30" s="13" t="s">
        <v>168</v>
      </c>
      <c r="B30" s="6">
        <f>D30+F30+J30+H30+L30+N30+P30+R30+T30+BD30+V30+X30+Z30+AB30+AD30+AF30+AH30+AJ30+AL30+AN30+AP30+AR30+AT30+AV30+AX30+AZ30+BB30</f>
        <v>14931.350740474832</v>
      </c>
      <c r="C30" s="14">
        <f>B30/B$18*100</f>
        <v>9.1086689455515248</v>
      </c>
      <c r="D30" s="6">
        <v>8739.3232893299992</v>
      </c>
      <c r="E30" s="14">
        <f>D30/D$18*100</f>
        <v>14.81806096240196</v>
      </c>
      <c r="F30" s="6">
        <v>5.9</v>
      </c>
      <c r="G30" s="14">
        <f>F30/F$18*100</f>
        <v>2.4349979364424268</v>
      </c>
      <c r="H30" s="1554">
        <f>24.17047+21.291969+5+35+88</f>
        <v>173.46243900000002</v>
      </c>
      <c r="I30" s="14">
        <f>H30/H$18*100</f>
        <v>5.6025683920843479</v>
      </c>
      <c r="J30" s="1426">
        <v>62.3</v>
      </c>
      <c r="K30" s="14">
        <f>J30/J$18*100</f>
        <v>13.263785394932937</v>
      </c>
      <c r="L30" s="6">
        <v>1</v>
      </c>
      <c r="M30" s="14">
        <f>L30/L$18*100</f>
        <v>5.4975261132490374</v>
      </c>
      <c r="N30" s="6">
        <v>46.096618224834991</v>
      </c>
      <c r="O30" s="14">
        <f>N30/N$18*100</f>
        <v>14.81</v>
      </c>
      <c r="P30" s="6">
        <v>477.99459000000002</v>
      </c>
      <c r="Q30" s="14">
        <f>P30/P$18*100</f>
        <v>25.34349702526233</v>
      </c>
      <c r="R30" s="6">
        <v>15.549819359999999</v>
      </c>
      <c r="S30" s="14">
        <f>R30/R$18*100</f>
        <v>26.338278322417132</v>
      </c>
      <c r="T30" s="6">
        <v>40.05200799</v>
      </c>
      <c r="U30" s="14">
        <f>T30/T$18*100</f>
        <v>12.545608296618674</v>
      </c>
      <c r="V30" s="1426">
        <v>200.8</v>
      </c>
      <c r="W30" s="14">
        <f>V30/V$18*100</f>
        <v>11.9980879541109</v>
      </c>
      <c r="X30" s="6">
        <v>804.47453599999994</v>
      </c>
      <c r="Y30" s="14">
        <f>X30/X$18*100</f>
        <v>7.6123387605599779</v>
      </c>
      <c r="Z30" s="6">
        <v>162.99848700000001</v>
      </c>
      <c r="AA30" s="14">
        <f>Z30/Z$18*100</f>
        <v>31.013223383617273</v>
      </c>
      <c r="AB30" s="6">
        <v>1</v>
      </c>
      <c r="AC30" s="14">
        <f>AB30/AB$18*100</f>
        <v>100</v>
      </c>
      <c r="AD30" s="6">
        <v>315.05</v>
      </c>
      <c r="AE30" s="14">
        <f>AD30/AD$18*100</f>
        <v>25.026456031662882</v>
      </c>
      <c r="AF30" s="6">
        <v>156.762</v>
      </c>
      <c r="AG30" s="14">
        <f>AF30/AF$18*100</f>
        <v>9.3816822537294957</v>
      </c>
      <c r="AH30" s="1426"/>
      <c r="AI30" s="14">
        <f>AH30/AH$18*100</f>
        <v>0</v>
      </c>
      <c r="AJ30" s="6">
        <v>54.14</v>
      </c>
      <c r="AK30" s="14">
        <f t="shared" ref="AK30:AK37" si="28">AJ30/AJ$18*100</f>
        <v>8.5024184936239706</v>
      </c>
      <c r="AL30" s="6">
        <v>40.700000000000003</v>
      </c>
      <c r="AM30" s="14">
        <f>AL30/AL$18*100</f>
        <v>2.2845916362615775</v>
      </c>
      <c r="AN30" s="6">
        <v>2983.3469535699996</v>
      </c>
      <c r="AO30" s="14">
        <f>AN30/AN$18*100</f>
        <v>11.906740638976858</v>
      </c>
      <c r="AP30" s="1426">
        <v>32.9</v>
      </c>
      <c r="AQ30" s="14">
        <f>AP30/AP$18*100</f>
        <v>1.7666326585405141</v>
      </c>
      <c r="AR30" s="6">
        <v>-14</v>
      </c>
      <c r="AS30" s="14">
        <f>AR30/AR$18*100</f>
        <v>-0.25929287129813122</v>
      </c>
      <c r="AT30" s="1426"/>
      <c r="AU30" s="14">
        <f>AT30/AT$18*100</f>
        <v>0</v>
      </c>
      <c r="AV30" s="1426">
        <v>229.8</v>
      </c>
      <c r="AW30" s="14">
        <f>AV30/AV$18*100</f>
        <v>8.1130728247034938</v>
      </c>
      <c r="AX30" s="6">
        <v>80</v>
      </c>
      <c r="AY30" s="14">
        <f>AX30/AX$18*100</f>
        <v>1.6901884560128457</v>
      </c>
      <c r="AZ30" s="6">
        <v>353</v>
      </c>
      <c r="BA30" s="14">
        <f>AZ30/AZ$18*100</f>
        <v>3.7126630206142193</v>
      </c>
      <c r="BB30" s="6">
        <v>-31.3</v>
      </c>
      <c r="BC30" s="14">
        <f>BB30/BB$18*100</f>
        <v>-0.13052870380409851</v>
      </c>
      <c r="BD30" s="6"/>
      <c r="BE30" s="14">
        <f>BD30/BD$18*100</f>
        <v>0</v>
      </c>
    </row>
    <row r="31" spans="1:68" ht="12.75" customHeight="1">
      <c r="A31" s="13" t="s">
        <v>169</v>
      </c>
      <c r="B31" s="13">
        <f>D31+F31+J31+H31+L31+N31+P31+R31+T31+BD31+V31+X31+Z31+AB31+AD31+AF31+AH31+AJ31+AL31+AN31+AP31+AR31+AT31+AV31+AX31+AZ31+BB31</f>
        <v>103550.91062467707</v>
      </c>
      <c r="C31" s="14">
        <f>B31/B$18*100</f>
        <v>63.169835086238315</v>
      </c>
      <c r="D31" s="13">
        <v>33590.280669309999</v>
      </c>
      <c r="E31" s="14">
        <f>D31/D$18*100</f>
        <v>56.954389970872356</v>
      </c>
      <c r="F31" s="13">
        <v>164.9</v>
      </c>
      <c r="G31" s="14">
        <f>F31/F$18*100</f>
        <v>68.056128765992568</v>
      </c>
      <c r="H31" s="1554">
        <v>2521.3757249999999</v>
      </c>
      <c r="I31" s="14">
        <f>H31/H$18*100</f>
        <v>81.436534750060531</v>
      </c>
      <c r="J31" s="1426">
        <v>306</v>
      </c>
      <c r="K31" s="14">
        <f>J31/J$18*100</f>
        <v>65.147966787311063</v>
      </c>
      <c r="L31" s="13">
        <v>11.3</v>
      </c>
      <c r="M31" s="14">
        <f>L31/L$18*100</f>
        <v>62.122045079714127</v>
      </c>
      <c r="N31" s="13">
        <v>167.23641439705497</v>
      </c>
      <c r="O31" s="14">
        <f>N31/N$18*100</f>
        <v>53.73</v>
      </c>
      <c r="P31" s="13">
        <v>681.40407900000002</v>
      </c>
      <c r="Q31" s="14">
        <f>P31/P$18*100</f>
        <v>36.128363396619442</v>
      </c>
      <c r="R31" s="13">
        <v>43.489041</v>
      </c>
      <c r="S31" s="14">
        <f>R31/R$18*100</f>
        <v>73.661721677582875</v>
      </c>
      <c r="T31" s="13">
        <v>208.05431544000004</v>
      </c>
      <c r="U31" s="14">
        <f>T31/T$18*100</f>
        <v>65.169465325760385</v>
      </c>
      <c r="V31" s="1426">
        <v>1319</v>
      </c>
      <c r="W31" s="14">
        <f>V31/V$18*100</f>
        <v>78.812141491395792</v>
      </c>
      <c r="X31" s="13">
        <v>3703.9915839999999</v>
      </c>
      <c r="Y31" s="14">
        <f>X31/X$18*100</f>
        <v>35.049013289926123</v>
      </c>
      <c r="Z31" s="13">
        <v>286.75478700000002</v>
      </c>
      <c r="AA31" s="14">
        <f>Z31/Z$18*100</f>
        <v>54.55995591880918</v>
      </c>
      <c r="AB31" s="13"/>
      <c r="AC31" s="14">
        <f>AB31/AB$18*100</f>
        <v>0</v>
      </c>
      <c r="AD31" s="13">
        <f>120.14+222.25+143.6</f>
        <v>485.99</v>
      </c>
      <c r="AE31" s="14">
        <f>AD31/AD$18*100</f>
        <v>38.605324128956809</v>
      </c>
      <c r="AF31" s="13">
        <v>1345.6180000000002</v>
      </c>
      <c r="AG31" s="14">
        <f>AF31/AF$18*100</f>
        <v>80.530744127396801</v>
      </c>
      <c r="AH31" s="1426">
        <v>1217.908696</v>
      </c>
      <c r="AI31" s="14">
        <f>AH31/AH$18*100</f>
        <v>91.126874523720232</v>
      </c>
      <c r="AJ31" s="13">
        <v>449.46</v>
      </c>
      <c r="AK31" s="14">
        <f t="shared" si="28"/>
        <v>70.585463911049686</v>
      </c>
      <c r="AL31" s="13">
        <v>1361.3</v>
      </c>
      <c r="AM31" s="14">
        <f>AL31/AL$18*100</f>
        <v>76.413134998596689</v>
      </c>
      <c r="AN31" s="13">
        <v>12292.159313530003</v>
      </c>
      <c r="AO31" s="14">
        <f>AN31/AN$18*100</f>
        <v>49.058844015459044</v>
      </c>
      <c r="AP31" s="1426">
        <v>1244.3</v>
      </c>
      <c r="AQ31" s="14">
        <f>AP31/AP$18*100</f>
        <v>66.81522848091069</v>
      </c>
      <c r="AR31" s="13">
        <v>5413.3</v>
      </c>
      <c r="AS31" s="14">
        <f>AR31/AR$18*100</f>
        <v>100.25929287129813</v>
      </c>
      <c r="AT31" s="1426">
        <v>4287.5</v>
      </c>
      <c r="AU31" s="14">
        <f>AT31/AT$18*100</f>
        <v>90.942835931700074</v>
      </c>
      <c r="AV31" s="1426">
        <v>2025.4</v>
      </c>
      <c r="AW31" s="14">
        <f>AV31/AV$18*100</f>
        <v>71.50660443496281</v>
      </c>
      <c r="AX31" s="13">
        <v>3069</v>
      </c>
      <c r="AY31" s="14">
        <f>AX31/AX$18*100</f>
        <v>64.839854643792776</v>
      </c>
      <c r="AZ31" s="13">
        <v>6289</v>
      </c>
      <c r="BA31" s="14">
        <f>AZ31/AZ$18*100</f>
        <v>66.144299537231817</v>
      </c>
      <c r="BB31" s="13">
        <v>20320.3</v>
      </c>
      <c r="BC31" s="14">
        <f>BB31/BB$18*100</f>
        <v>84.740652393304245</v>
      </c>
      <c r="BD31" s="13">
        <v>745.88800000000003</v>
      </c>
      <c r="BE31" s="14">
        <f>BD31/BD$18*100</f>
        <v>74.048394814642748</v>
      </c>
    </row>
    <row r="32" spans="1:68" ht="12.75" customHeight="1">
      <c r="A32" s="13" t="s">
        <v>170</v>
      </c>
      <c r="B32" s="13">
        <f>D32+F32+J32+H32+L32+N32+P32+R32+T32+BD32+V32+X32+Z32+AB32+AD32+AF32+AH32+AJ32+AL32+AN32+AP32+AR32+AT32+AV32+AX32+AZ32+BB32</f>
        <v>25928.492175271145</v>
      </c>
      <c r="C32" s="14">
        <f>B32/B$18*100</f>
        <v>15.817326616115468</v>
      </c>
      <c r="D32" s="13">
        <v>9216.1546021800004</v>
      </c>
      <c r="E32" s="14">
        <f>D32/D$18*100</f>
        <v>15.626557825222006</v>
      </c>
      <c r="F32" s="13">
        <v>36.299999999999997</v>
      </c>
      <c r="G32" s="14">
        <f>F32/F$18*100</f>
        <v>14.981427981840692</v>
      </c>
      <c r="H32" s="1554">
        <v>351.28537899999998</v>
      </c>
      <c r="I32" s="14">
        <f>H32/H$18*100</f>
        <v>11.345974219737395</v>
      </c>
      <c r="J32" s="1426">
        <v>56</v>
      </c>
      <c r="K32" s="14">
        <f>J32/J$18*100</f>
        <v>11.922503725782416</v>
      </c>
      <c r="L32" s="13">
        <v>2.9</v>
      </c>
      <c r="M32" s="14">
        <f>L32/L$18*100</f>
        <v>15.942825728422209</v>
      </c>
      <c r="N32" s="13">
        <v>97.951423061144979</v>
      </c>
      <c r="O32" s="14">
        <f>N32/N$18*100</f>
        <v>31.47</v>
      </c>
      <c r="P32" s="13">
        <v>321.66861899999998</v>
      </c>
      <c r="Q32" s="14">
        <f>P32/P$18*100</f>
        <v>17.055020829308422</v>
      </c>
      <c r="R32" s="13"/>
      <c r="S32" s="14">
        <f>R32/R$18*100</f>
        <v>0</v>
      </c>
      <c r="T32" s="13">
        <v>19.262467330000003</v>
      </c>
      <c r="U32" s="14">
        <f>T32/T$18*100</f>
        <v>6.0336393123892957</v>
      </c>
      <c r="V32" s="1426">
        <v>29</v>
      </c>
      <c r="W32" s="14">
        <f>V32/V$18*100</f>
        <v>1.7327915869980881</v>
      </c>
      <c r="X32" s="13">
        <v>3153.7226300000002</v>
      </c>
      <c r="Y32" s="14">
        <f>X32/X$18*100</f>
        <v>29.84209436357369</v>
      </c>
      <c r="Z32" s="13">
        <v>5.862825</v>
      </c>
      <c r="AA32" s="14">
        <f>Z32/Z$18*100</f>
        <v>1.1155017738542317</v>
      </c>
      <c r="AB32" s="13"/>
      <c r="AC32" s="14">
        <f>AB32/AB$18*100</f>
        <v>0</v>
      </c>
      <c r="AD32" s="13">
        <v>163.09</v>
      </c>
      <c r="AE32" s="14">
        <f>AD32/AD$18*100</f>
        <v>12.955291903519756</v>
      </c>
      <c r="AF32" s="13">
        <v>81.692999999999998</v>
      </c>
      <c r="AG32" s="14">
        <f>AF32/AF$18*100</f>
        <v>4.889053267717455</v>
      </c>
      <c r="AH32" s="1426">
        <v>118.589128</v>
      </c>
      <c r="AI32" s="14">
        <f>AH32/AH$18*100</f>
        <v>8.8731254014573508</v>
      </c>
      <c r="AJ32" s="13">
        <v>45.24</v>
      </c>
      <c r="AK32" s="14">
        <f t="shared" si="28"/>
        <v>7.1047176330171489</v>
      </c>
      <c r="AL32" s="13">
        <v>200.4</v>
      </c>
      <c r="AM32" s="14">
        <f>AL32/AL$18*100</f>
        <v>11.248947516138086</v>
      </c>
      <c r="AN32" s="13">
        <v>7114.0051016999996</v>
      </c>
      <c r="AO32" s="14">
        <f>AN32/AN$18*100</f>
        <v>28.392478303248954</v>
      </c>
      <c r="AP32" s="1426">
        <v>322.7</v>
      </c>
      <c r="AQ32" s="14">
        <f>AP32/AP$18*100</f>
        <v>17.328035225259086</v>
      </c>
      <c r="AR32" s="13">
        <v>0</v>
      </c>
      <c r="AS32" s="14">
        <f>AR32/AR$18*100</f>
        <v>0</v>
      </c>
      <c r="AT32" s="1426">
        <v>527</v>
      </c>
      <c r="AU32" s="14">
        <f>AT32/AT$18*100</f>
        <v>11.178279775161736</v>
      </c>
      <c r="AV32" s="1426">
        <v>242</v>
      </c>
      <c r="AW32" s="14">
        <f>AV32/AV$18*100</f>
        <v>8.5437929659627745</v>
      </c>
      <c r="AX32" s="13">
        <v>768.9</v>
      </c>
      <c r="AY32" s="14">
        <f>AX32/AX$18*100</f>
        <v>16.24482379785346</v>
      </c>
      <c r="AZ32" s="13">
        <v>986.1</v>
      </c>
      <c r="BA32" s="14">
        <f>AZ32/AZ$18*100</f>
        <v>10.371266302061422</v>
      </c>
      <c r="BB32" s="13">
        <v>1852.3</v>
      </c>
      <c r="BC32" s="14">
        <f>BB32/BB$18*100</f>
        <v>7.7245469027582008</v>
      </c>
      <c r="BD32" s="13">
        <v>216.36699999999999</v>
      </c>
      <c r="BE32" s="14">
        <f>BD32/BD$18*100</f>
        <v>21.479939402242437</v>
      </c>
    </row>
    <row r="33" spans="1:57" ht="12.75" customHeight="1" thickBot="1">
      <c r="A33" s="13" t="s">
        <v>171</v>
      </c>
      <c r="B33" s="13">
        <f>D33+F33+J33+H33+L33+N33+P33+R33+T33+BD33+V33+X33+Z33+AB33+AD33+AF33+AH33+AJ33+AL33+AN33+AP33+AR33+AT33+AV33+AX33+AZ33+BB33</f>
        <v>19613.977727199996</v>
      </c>
      <c r="C33" s="14">
        <f>B33/B$18*100</f>
        <v>11.965242323200854</v>
      </c>
      <c r="D33" s="13">
        <v>7431.7507516800006</v>
      </c>
      <c r="E33" s="14">
        <f>D33/D$18*100</f>
        <v>12.600991180887361</v>
      </c>
      <c r="F33" s="13">
        <v>35.200000000000003</v>
      </c>
      <c r="G33" s="14">
        <f>F33/F$18*100</f>
        <v>14.527445315724311</v>
      </c>
      <c r="H33" s="1554">
        <v>50</v>
      </c>
      <c r="I33" s="14">
        <f>H33/H$18*100</f>
        <v>1.6149226381177388</v>
      </c>
      <c r="J33" s="1426">
        <v>45.4</v>
      </c>
      <c r="K33" s="14">
        <f>J33/J$18*100</f>
        <v>9.6657440919736004</v>
      </c>
      <c r="L33" s="13">
        <v>3</v>
      </c>
      <c r="M33" s="14">
        <f>L33/L$18*100</f>
        <v>16.492578339747112</v>
      </c>
      <c r="N33" s="13"/>
      <c r="O33" s="14">
        <f>N33/N$18*100</f>
        <v>0</v>
      </c>
      <c r="P33" s="13">
        <v>404.99677499999996</v>
      </c>
      <c r="Q33" s="14">
        <f>P33/P$18*100</f>
        <v>21.473118686245666</v>
      </c>
      <c r="R33" s="13"/>
      <c r="S33" s="14">
        <f>R33/R$18*100</f>
        <v>0</v>
      </c>
      <c r="T33" s="13">
        <v>51.882432799999997</v>
      </c>
      <c r="U33" s="14">
        <f>T33/T$18*100</f>
        <v>16.251287065231626</v>
      </c>
      <c r="V33" s="1426">
        <v>124.8</v>
      </c>
      <c r="W33" s="14">
        <f>V33/V$18*100</f>
        <v>7.4569789674952203</v>
      </c>
      <c r="X33" s="13">
        <v>2905.8450869999997</v>
      </c>
      <c r="Y33" s="14">
        <f>X33/X$18*100</f>
        <v>27.496553586318711</v>
      </c>
      <c r="Z33" s="13">
        <v>69.961281</v>
      </c>
      <c r="AA33" s="14">
        <f>Z33/Z$18*100</f>
        <v>13.3113188704446</v>
      </c>
      <c r="AB33" s="13"/>
      <c r="AC33" s="14">
        <f>AB33/AB$18*100</f>
        <v>0</v>
      </c>
      <c r="AD33" s="13">
        <f>163+131.72</f>
        <v>294.72000000000003</v>
      </c>
      <c r="AE33" s="14">
        <f>AD33/AD$18*100</f>
        <v>23.411512844474476</v>
      </c>
      <c r="AF33" s="13">
        <v>86.864999999999995</v>
      </c>
      <c r="AG33" s="14">
        <f>AF33/AF$18*100</f>
        <v>5.1985801978171526</v>
      </c>
      <c r="AH33" s="1426"/>
      <c r="AI33" s="14">
        <f>AH33/AH$18*100</f>
        <v>0</v>
      </c>
      <c r="AJ33" s="13">
        <v>87.97</v>
      </c>
      <c r="AK33" s="14">
        <f t="shared" si="28"/>
        <v>13.815252214335072</v>
      </c>
      <c r="AL33" s="13">
        <v>179.1</v>
      </c>
      <c r="AM33" s="14">
        <f>AL33/AL$18*100</f>
        <v>10.053325849003649</v>
      </c>
      <c r="AN33" s="13">
        <v>2666.4383997200002</v>
      </c>
      <c r="AO33" s="14">
        <f>AN33/AN$18*100</f>
        <v>10.641937042315119</v>
      </c>
      <c r="AP33" s="1426">
        <v>262.39999999999998</v>
      </c>
      <c r="AQ33" s="14">
        <f>AP33/AP$18*100</f>
        <v>14.090103635289694</v>
      </c>
      <c r="AR33" s="13">
        <v>0</v>
      </c>
      <c r="AS33" s="14">
        <f>AR33/AR$18*100</f>
        <v>0</v>
      </c>
      <c r="AT33" s="1426"/>
      <c r="AU33" s="14">
        <f>AT33/AT$18*100</f>
        <v>0</v>
      </c>
      <c r="AV33" s="1426">
        <v>335.3</v>
      </c>
      <c r="AW33" s="14">
        <f>AV33/AV$18*100</f>
        <v>11.837742898707926</v>
      </c>
      <c r="AX33" s="13">
        <v>815.3</v>
      </c>
      <c r="AY33" s="14">
        <f>AX33/AX$18*100</f>
        <v>17.225133102340912</v>
      </c>
      <c r="AZ33" s="13">
        <v>1879.9</v>
      </c>
      <c r="BA33" s="14">
        <f>AZ33/AZ$18*100</f>
        <v>19.771771140092554</v>
      </c>
      <c r="BB33" s="13">
        <v>1838.1</v>
      </c>
      <c r="BC33" s="14">
        <f>BB33/BB$18*100</f>
        <v>7.6653294077416447</v>
      </c>
      <c r="BD33" s="13">
        <v>45.048000000000002</v>
      </c>
      <c r="BE33" s="14">
        <f>BD33/BD$18*100</f>
        <v>4.4721621605522897</v>
      </c>
    </row>
    <row r="34" spans="1:57" ht="12.75" customHeight="1" thickBot="1">
      <c r="A34" s="111" t="s">
        <v>22</v>
      </c>
      <c r="B34" s="5">
        <f>D34+F34+J34+H34+L34+N34+P34+R34+T34+BD34+V34+X34+Z34+AB34+AD34+AF34+AH34+AJ34+AL34+AN34+AP34+AR34+AT34+AV34+AX34+AZ34+BB34</f>
        <v>164024.73126762305</v>
      </c>
      <c r="C34" s="49">
        <f>B34/B$18*100</f>
        <v>100.06107297110616</v>
      </c>
      <c r="D34" s="5">
        <v>58977.509312500006</v>
      </c>
      <c r="E34" s="49">
        <f>D34/D$18*100</f>
        <v>99.999999939383684</v>
      </c>
      <c r="F34" s="5">
        <f>SUM(F30:F33)</f>
        <v>242.3</v>
      </c>
      <c r="G34" s="49">
        <f>F34/F$18*100</f>
        <v>100</v>
      </c>
      <c r="H34" s="5">
        <f>SUM(H30:H33)</f>
        <v>3096.1235429999997</v>
      </c>
      <c r="I34" s="49">
        <f>H34/H$18*100</f>
        <v>100</v>
      </c>
      <c r="J34" s="1427">
        <f>SUM(J30:J33)</f>
        <v>469.7</v>
      </c>
      <c r="K34" s="49">
        <f>J34/J$18*100</f>
        <v>100.00000000000003</v>
      </c>
      <c r="L34" s="5">
        <v>18.2</v>
      </c>
      <c r="M34" s="49">
        <f>L34/L$18*100</f>
        <v>100.05497526113247</v>
      </c>
      <c r="N34" s="5">
        <f>SUM(N30:N33)</f>
        <v>311.28445568303493</v>
      </c>
      <c r="O34" s="49">
        <f>N34/N$18*100</f>
        <v>100.01</v>
      </c>
      <c r="P34" s="5">
        <f>SUM(P30:P33)</f>
        <v>1886.0640630000003</v>
      </c>
      <c r="Q34" s="49">
        <f>P34/P$18*100</f>
        <v>99.999999937435874</v>
      </c>
      <c r="R34" s="5">
        <f>SUM(R30:R33)</f>
        <v>59.038860360000001</v>
      </c>
      <c r="S34" s="49">
        <f>R34/R$18*100</f>
        <v>100</v>
      </c>
      <c r="T34" s="5">
        <f>SUM(T30:T33)</f>
        <v>319.25122356000003</v>
      </c>
      <c r="U34" s="49">
        <f>T34/T$18*100</f>
        <v>99.999999999999972</v>
      </c>
      <c r="V34" s="1427">
        <f>SUM(V30:V33)</f>
        <v>1673.6</v>
      </c>
      <c r="W34" s="49">
        <f>V34/V$18*100</f>
        <v>100</v>
      </c>
      <c r="X34" s="5">
        <f>SUM(X30:X33)</f>
        <v>10568.033836999999</v>
      </c>
      <c r="Y34" s="49">
        <f>X34/X$18*100</f>
        <v>100.00000000037849</v>
      </c>
      <c r="Z34" s="5">
        <f>SUM(Z30:Z33)</f>
        <v>525.57738000000006</v>
      </c>
      <c r="AA34" s="49">
        <f>Z34/Z$18*100</f>
        <v>99.999999946725282</v>
      </c>
      <c r="AB34" s="5">
        <f>SUM(AB30:AB33)</f>
        <v>1</v>
      </c>
      <c r="AC34" s="49">
        <f>AB34/AB$18*100</f>
        <v>100</v>
      </c>
      <c r="AD34" s="5">
        <f>SUM(AD30:AD33)</f>
        <v>1258.8499999999999</v>
      </c>
      <c r="AE34" s="49">
        <f>AD34/AD$18*100</f>
        <v>99.998584908613907</v>
      </c>
      <c r="AF34" s="5">
        <v>1670.9380000000001</v>
      </c>
      <c r="AG34" s="49">
        <f>AF34/AF$18*100</f>
        <v>100.00005984666089</v>
      </c>
      <c r="AH34" s="5">
        <f>SUM(AH30:AH33)</f>
        <v>1336.497824</v>
      </c>
      <c r="AI34" s="49">
        <f>AH34/AH$18*100</f>
        <v>99.99999992517759</v>
      </c>
      <c r="AJ34" s="5">
        <v>636.80999999999995</v>
      </c>
      <c r="AK34" s="49">
        <f t="shared" si="28"/>
        <v>100.00785225202587</v>
      </c>
      <c r="AL34" s="5">
        <v>1781.5</v>
      </c>
      <c r="AM34" s="49">
        <f>AL34/AL$18*100</f>
        <v>100</v>
      </c>
      <c r="AN34" s="5">
        <v>25055.949768520004</v>
      </c>
      <c r="AO34" s="49">
        <f>AN34/AN$18*100</f>
        <v>99.999999999999986</v>
      </c>
      <c r="AP34" s="5">
        <f>SUM(AP30:AP33)</f>
        <v>1862.3000000000002</v>
      </c>
      <c r="AQ34" s="49">
        <f>AP34/AP$18*100</f>
        <v>100</v>
      </c>
      <c r="AR34" s="5">
        <f>SUM(AR30:AR33)</f>
        <v>5399.3</v>
      </c>
      <c r="AS34" s="49">
        <f>AR34/AR$18*100</f>
        <v>100</v>
      </c>
      <c r="AT34" s="1427">
        <f>SUM(AT30:AT33)</f>
        <v>4814.5</v>
      </c>
      <c r="AU34" s="49">
        <f>AT34/AT$18*100</f>
        <v>102.12111570686181</v>
      </c>
      <c r="AV34" s="1427">
        <f>SUM(AV30:AV33)</f>
        <v>2832.5000000000005</v>
      </c>
      <c r="AW34" s="49">
        <f>AV34/AV$18*100</f>
        <v>100.00121312433703</v>
      </c>
      <c r="AX34" s="5">
        <v>4733.2</v>
      </c>
      <c r="AY34" s="49">
        <f>AX34/AX$18*100</f>
        <v>100</v>
      </c>
      <c r="AZ34" s="5">
        <v>9508</v>
      </c>
      <c r="BA34" s="49">
        <f>AZ34/AZ$18*100</f>
        <v>100</v>
      </c>
      <c r="BB34" s="5">
        <v>23979.4</v>
      </c>
      <c r="BC34" s="49">
        <f>BB34/BB$18*100</f>
        <v>100</v>
      </c>
      <c r="BD34" s="5">
        <v>1007.303</v>
      </c>
      <c r="BE34" s="49">
        <f>BD34/BD$18*100</f>
        <v>100.00049637743746</v>
      </c>
    </row>
    <row r="35" spans="1:57" ht="12.75" customHeight="1">
      <c r="A35" s="20" t="s">
        <v>941</v>
      </c>
      <c r="B35" s="20"/>
      <c r="C35" s="122"/>
      <c r="D35" s="20">
        <v>0.20549999999999999</v>
      </c>
      <c r="E35" s="122"/>
      <c r="F35" s="20">
        <v>0</v>
      </c>
      <c r="G35" s="122"/>
      <c r="H35" s="20"/>
      <c r="I35" s="122"/>
      <c r="J35" s="1556">
        <f>J37/365*12</f>
        <v>1.9693150684931506</v>
      </c>
      <c r="K35" s="122"/>
      <c r="L35" s="20">
        <v>0</v>
      </c>
      <c r="M35" s="122"/>
      <c r="N35" s="20">
        <v>0</v>
      </c>
      <c r="O35" s="122"/>
      <c r="P35" s="20">
        <v>0</v>
      </c>
      <c r="Q35" s="122"/>
      <c r="R35" s="20"/>
      <c r="S35" s="122"/>
      <c r="T35" s="20">
        <v>0.2</v>
      </c>
      <c r="U35" s="122"/>
      <c r="V35" s="1551">
        <v>0</v>
      </c>
      <c r="W35" s="122"/>
      <c r="X35" s="20">
        <v>0</v>
      </c>
      <c r="Y35" s="122"/>
      <c r="Z35" s="20">
        <v>0</v>
      </c>
      <c r="AA35" s="122"/>
      <c r="AB35" s="20"/>
      <c r="AC35" s="122"/>
      <c r="AD35" s="20">
        <v>0</v>
      </c>
      <c r="AE35" s="122"/>
      <c r="AF35" s="20">
        <v>0.14299999999999999</v>
      </c>
      <c r="AG35" s="122"/>
      <c r="AH35" s="20">
        <v>0</v>
      </c>
      <c r="AI35" s="122"/>
      <c r="AJ35" s="20">
        <v>0.2</v>
      </c>
      <c r="AK35" s="122">
        <f t="shared" si="28"/>
        <v>3.1409008103524087E-2</v>
      </c>
      <c r="AL35" s="20">
        <v>0.19684931506849312</v>
      </c>
      <c r="AM35" s="122"/>
      <c r="AN35" s="20">
        <v>0</v>
      </c>
      <c r="AO35" s="122"/>
      <c r="AP35" s="20"/>
      <c r="AQ35" s="122"/>
      <c r="AR35" s="20">
        <v>0</v>
      </c>
      <c r="AS35" s="122"/>
      <c r="AT35" s="1551">
        <v>0.17</v>
      </c>
      <c r="AU35" s="122"/>
      <c r="AV35" s="1551">
        <v>0.4</v>
      </c>
      <c r="AW35" s="122"/>
      <c r="AX35" s="20">
        <v>0</v>
      </c>
      <c r="AY35" s="122"/>
      <c r="AZ35" s="20">
        <v>0</v>
      </c>
      <c r="BA35" s="122"/>
      <c r="BB35" s="20">
        <v>0</v>
      </c>
      <c r="BC35" s="122"/>
      <c r="BD35" s="20">
        <v>0.2</v>
      </c>
      <c r="BE35" s="122"/>
    </row>
    <row r="36" spans="1:57" ht="12.75" customHeight="1" thickBot="1">
      <c r="A36" s="1164" t="s">
        <v>942</v>
      </c>
      <c r="B36" s="132"/>
      <c r="D36" s="132">
        <v>2.4658000000000002</v>
      </c>
      <c r="F36" s="132">
        <v>1.6</v>
      </c>
      <c r="H36" s="132"/>
      <c r="J36" s="1577">
        <f>J37/365</f>
        <v>0.16410958904109588</v>
      </c>
      <c r="L36" s="132">
        <v>0</v>
      </c>
      <c r="N36" s="132">
        <v>1.9</v>
      </c>
      <c r="P36" s="132">
        <v>3</v>
      </c>
      <c r="R36" s="132">
        <v>1.44</v>
      </c>
      <c r="T36" s="132">
        <v>2.7</v>
      </c>
      <c r="V36" s="1552">
        <v>1.53</v>
      </c>
      <c r="X36" s="132">
        <v>3.7</v>
      </c>
      <c r="Z36" s="132">
        <v>1.6</v>
      </c>
      <c r="AB36" s="132"/>
      <c r="AD36" s="132">
        <v>3</v>
      </c>
      <c r="AF36" s="132"/>
      <c r="AH36" s="132">
        <v>0.12</v>
      </c>
      <c r="AJ36" s="132">
        <v>2.2000000000000002</v>
      </c>
      <c r="AK36" s="139">
        <f t="shared" si="28"/>
        <v>0.34549908913876504</v>
      </c>
      <c r="AL36" s="132">
        <v>2.3621917808219175</v>
      </c>
      <c r="AN36" s="132">
        <v>2.6690481714719914</v>
      </c>
      <c r="AP36" s="132">
        <v>3</v>
      </c>
      <c r="AR36" s="132">
        <v>3</v>
      </c>
      <c r="AT36" s="1552"/>
      <c r="AV36" s="1552">
        <v>4.3</v>
      </c>
      <c r="AX36" s="132">
        <v>2.4</v>
      </c>
      <c r="AZ36" s="132"/>
      <c r="BB36" s="132">
        <v>2.52</v>
      </c>
      <c r="BD36" s="132">
        <v>2.2000000000000002</v>
      </c>
    </row>
    <row r="37" spans="1:57" ht="12.75" customHeight="1" thickBot="1">
      <c r="A37" s="1165" t="s">
        <v>943</v>
      </c>
      <c r="B37" s="132"/>
      <c r="C37" s="136"/>
      <c r="D37" s="132">
        <v>0.2</v>
      </c>
      <c r="E37" s="136"/>
      <c r="F37" s="132" t="s">
        <v>60</v>
      </c>
      <c r="G37" s="136"/>
      <c r="H37" s="132"/>
      <c r="I37" s="136"/>
      <c r="J37" s="1552">
        <v>59.9</v>
      </c>
      <c r="K37" s="136"/>
      <c r="L37" s="132"/>
      <c r="M37" s="136"/>
      <c r="N37" s="132"/>
      <c r="O37" s="136"/>
      <c r="P37" s="132">
        <v>0.17</v>
      </c>
      <c r="Q37" s="136"/>
      <c r="R37" s="132"/>
      <c r="S37" s="136"/>
      <c r="T37" s="132">
        <v>0.2</v>
      </c>
      <c r="U37" s="136"/>
      <c r="V37" s="1552">
        <v>0</v>
      </c>
      <c r="W37" s="136"/>
      <c r="X37" s="132">
        <v>0.31</v>
      </c>
      <c r="Y37" s="136"/>
      <c r="Z37" s="132">
        <v>0.13</v>
      </c>
      <c r="AA37" s="136"/>
      <c r="AB37" s="132"/>
      <c r="AC37" s="136"/>
      <c r="AD37" s="132">
        <v>0</v>
      </c>
      <c r="AE37" s="136"/>
      <c r="AF37" s="132">
        <v>0.1295</v>
      </c>
      <c r="AG37" s="136"/>
      <c r="AH37" s="132">
        <v>0.12</v>
      </c>
      <c r="AI37" s="136"/>
      <c r="AJ37" s="132">
        <v>0.2</v>
      </c>
      <c r="AK37" s="136">
        <f t="shared" si="28"/>
        <v>3.1409008103524087E-2</v>
      </c>
      <c r="AL37" s="132">
        <v>0.2</v>
      </c>
      <c r="AM37" s="136"/>
      <c r="AN37" s="132">
        <v>0.19</v>
      </c>
      <c r="AO37" s="136"/>
      <c r="AP37" s="132"/>
      <c r="AQ37" s="136"/>
      <c r="AR37" s="132">
        <v>0.23</v>
      </c>
      <c r="AS37" s="136"/>
      <c r="AT37" s="1552">
        <v>0.15</v>
      </c>
      <c r="AU37" s="136"/>
      <c r="AV37" s="1552">
        <v>0.1</v>
      </c>
      <c r="AW37" s="136"/>
      <c r="AX37" s="132">
        <v>0.2</v>
      </c>
      <c r="AY37" s="136"/>
      <c r="AZ37" s="132">
        <v>0</v>
      </c>
      <c r="BA37" s="136"/>
      <c r="BB37" s="132">
        <v>0.19</v>
      </c>
      <c r="BC37" s="136"/>
      <c r="BD37" s="132"/>
      <c r="BE37" s="136"/>
    </row>
    <row r="39" spans="1:57" ht="12" customHeight="1"/>
    <row r="40" spans="1:57" ht="12.75" customHeight="1">
      <c r="A40" s="13" t="s">
        <v>31</v>
      </c>
      <c r="AN40" s="10">
        <v>6858.0705745100004</v>
      </c>
      <c r="AR40" s="10">
        <v>1135.4000000000001</v>
      </c>
      <c r="BB40" s="10">
        <v>575.01</v>
      </c>
    </row>
    <row r="41" spans="1:57" ht="12.75" customHeight="1">
      <c r="A41" s="13"/>
    </row>
  </sheetData>
  <phoneticPr fontId="0" type="noConversion"/>
  <pageMargins left="0.39370078740157483" right="0.39370078740157483" top="0.59055118110236227" bottom="0.39370078740157483" header="0.39370078740157483" footer="0.39370078740157483"/>
  <pageSetup paperSize="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60">
    <pageSetUpPr fitToPage="1"/>
  </sheetPr>
  <dimension ref="A1:EV100"/>
  <sheetViews>
    <sheetView workbookViewId="0" xr3:uid="{CAA03FB3-9A95-5D50-9E3C-B000AFB1AE50}">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38.42578125" style="10" customWidth="1"/>
    <col min="2" max="2" width="14.85546875" style="10" bestFit="1" customWidth="1"/>
    <col min="3" max="3" width="4.140625" style="10" customWidth="1"/>
    <col min="4" max="4" width="13.5703125" style="13" customWidth="1"/>
    <col min="5" max="5" width="5.42578125" style="13" customWidth="1"/>
    <col min="6" max="6" width="12.42578125" style="13" customWidth="1"/>
    <col min="7" max="7" width="5.5703125" style="13" bestFit="1" customWidth="1"/>
    <col min="8" max="8" width="12.42578125" style="13" customWidth="1"/>
    <col min="9" max="9" width="5.85546875" style="13" customWidth="1"/>
    <col min="10" max="10" width="12.140625" style="13" customWidth="1"/>
    <col min="11" max="11" width="6.28515625" style="14" customWidth="1"/>
    <col min="12" max="12" width="10.42578125" style="14" customWidth="1"/>
    <col min="13" max="13" width="6.28515625" style="14" customWidth="1"/>
    <col min="14" max="14" width="12.42578125" style="13" customWidth="1"/>
    <col min="15" max="15" width="5.5703125" style="13" bestFit="1" customWidth="1"/>
    <col min="16" max="16" width="12.7109375" style="13" customWidth="1"/>
    <col min="17" max="17" width="4.7109375" style="14" customWidth="1"/>
    <col min="18" max="18" width="12.7109375" style="13" customWidth="1"/>
    <col min="19" max="19" width="6.28515625" style="14" customWidth="1"/>
    <col min="20" max="20" width="10.28515625" style="14" customWidth="1"/>
    <col min="21" max="21" width="5.28515625" style="14" customWidth="1"/>
    <col min="22" max="22" width="10.28515625" style="14" customWidth="1"/>
    <col min="23" max="23" width="5.28515625" style="14" customWidth="1"/>
    <col min="24" max="24" width="10" style="14" customWidth="1"/>
    <col min="25" max="25" width="6.140625" style="14" bestFit="1" customWidth="1"/>
    <col min="26" max="26" width="11.5703125" style="10" customWidth="1"/>
    <col min="27" max="27" width="4" style="10" bestFit="1" customWidth="1"/>
    <col min="28" max="28" width="10" style="13" customWidth="1"/>
    <col min="29" max="29" width="3.7109375" style="13" customWidth="1"/>
    <col min="30" max="30" width="12.7109375" style="10" customWidth="1"/>
    <col min="31" max="31" width="4" style="10" bestFit="1" customWidth="1"/>
    <col min="32" max="32" width="12.7109375" style="13" customWidth="1"/>
    <col min="33" max="33" width="5.5703125" style="14" bestFit="1" customWidth="1"/>
    <col min="34" max="34" width="10" style="13" customWidth="1"/>
    <col min="35" max="35" width="5.5703125" style="13" customWidth="1"/>
    <col min="36" max="36" width="11.7109375" style="13" customWidth="1"/>
    <col min="37" max="37" width="4.7109375" style="13" customWidth="1"/>
    <col min="38" max="38" width="12.7109375" style="13" customWidth="1"/>
    <col min="39" max="39" width="6.28515625" style="14" customWidth="1"/>
    <col min="40" max="40" width="12.7109375" style="13" customWidth="1"/>
    <col min="41" max="41" width="6.28515625" style="14" customWidth="1"/>
    <col min="42" max="42" width="12.42578125" style="13" customWidth="1"/>
    <col min="43" max="43" width="4.7109375" style="13" customWidth="1"/>
    <col min="44" max="44" width="12.7109375" style="13" customWidth="1"/>
    <col min="45" max="45" width="4.7109375" style="13" customWidth="1"/>
    <col min="46" max="46" width="12.7109375" style="13" customWidth="1"/>
    <col min="47" max="47" width="4.7109375" style="13" customWidth="1"/>
    <col min="48" max="48" width="9.140625" style="13"/>
    <col min="49" max="49" width="4.7109375" style="13" customWidth="1"/>
    <col min="50" max="50" width="10.42578125" style="10" customWidth="1"/>
    <col min="51" max="51" width="4" style="10" bestFit="1" customWidth="1"/>
    <col min="52" max="52" width="11.42578125" style="10" customWidth="1"/>
    <col min="53" max="53" width="4" style="10" bestFit="1" customWidth="1"/>
    <col min="54" max="54" width="10.140625" style="13" customWidth="1"/>
    <col min="55" max="55" width="4" style="13" bestFit="1" customWidth="1"/>
    <col min="56" max="56" width="11.85546875" style="10" customWidth="1"/>
    <col min="57" max="57" width="4" style="10" bestFit="1" customWidth="1"/>
    <col min="58" max="58" width="10.5703125" style="13" customWidth="1"/>
    <col min="59" max="59" width="4.7109375" style="13" customWidth="1"/>
    <col min="60" max="60" width="10" style="13" customWidth="1"/>
    <col min="61" max="61" width="4.7109375" style="13" customWidth="1"/>
    <col min="62" max="62" width="10.42578125" style="13" customWidth="1"/>
    <col min="63" max="63" width="5.140625" style="13" customWidth="1"/>
    <col min="64" max="64" width="12" style="13" customWidth="1"/>
    <col min="65" max="65" width="4.7109375" style="13" customWidth="1"/>
    <col min="66" max="66" width="13.5703125" style="13" customWidth="1"/>
    <col min="67" max="67" width="5.5703125" style="13" bestFit="1" customWidth="1"/>
    <col min="68" max="68" width="11.42578125" style="13" customWidth="1"/>
    <col min="69" max="69" width="5.7109375" style="13" customWidth="1"/>
    <col min="70" max="70" width="11.42578125" style="13" customWidth="1"/>
    <col min="71" max="71" width="5.7109375" style="13" customWidth="1"/>
    <col min="72" max="72" width="11.42578125" style="13" customWidth="1"/>
    <col min="73" max="73" width="5.7109375" style="13" customWidth="1"/>
    <col min="74" max="74" width="12.42578125" style="13" customWidth="1"/>
    <col min="75" max="75" width="4.7109375" style="13" customWidth="1"/>
    <col min="76" max="76" width="14.28515625" style="13" customWidth="1"/>
    <col min="77" max="77" width="4.7109375" style="13" customWidth="1"/>
    <col min="78" max="78" width="10.7109375" style="13" customWidth="1"/>
    <col min="79" max="79" width="4.7109375" style="13" customWidth="1"/>
    <col min="80" max="80" width="10.7109375" style="14" customWidth="1"/>
    <col min="81" max="81" width="4.5703125" style="14" customWidth="1"/>
    <col min="82" max="82" width="11.85546875" style="13" customWidth="1"/>
    <col min="83" max="83" width="4.7109375" style="13" customWidth="1"/>
    <col min="84" max="84" width="10.7109375" style="13" customWidth="1"/>
    <col min="85" max="85" width="4.7109375" style="13" customWidth="1"/>
    <col min="86" max="86" width="10.7109375" style="13" customWidth="1"/>
    <col min="87" max="87" width="4.7109375" style="13" customWidth="1"/>
    <col min="88" max="88" width="11.140625" style="13" customWidth="1"/>
    <col min="89" max="89" width="4.7109375" style="13" customWidth="1"/>
    <col min="90" max="90" width="10.85546875" style="10" customWidth="1"/>
    <col min="91" max="91" width="4" style="10" customWidth="1"/>
    <col min="92" max="92" width="12.7109375" style="10" customWidth="1"/>
    <col min="93" max="93" width="4" style="10" bestFit="1" customWidth="1"/>
    <col min="94" max="94" width="11.42578125" style="14" customWidth="1"/>
    <col min="95" max="95" width="6.28515625" style="14" customWidth="1"/>
    <col min="96" max="96" width="9" style="10" customWidth="1"/>
    <col min="97" max="97" width="4" style="10" customWidth="1"/>
    <col min="98" max="98" width="11.85546875" style="10" customWidth="1"/>
    <col min="99" max="99" width="4.7109375" style="10" customWidth="1"/>
    <col min="100" max="100" width="11.85546875" style="10" customWidth="1"/>
    <col min="101" max="101" width="4.7109375" style="10" customWidth="1"/>
    <col min="102" max="102" width="12.140625" style="10" customWidth="1"/>
    <col min="103" max="103" width="4" style="10" bestFit="1" customWidth="1"/>
    <col min="104" max="104" width="9" style="10" customWidth="1"/>
    <col min="105" max="105" width="4" style="10" bestFit="1" customWidth="1"/>
    <col min="106" max="106" width="9.5703125" style="13" customWidth="1"/>
    <col min="107" max="107" width="4.7109375" style="13" customWidth="1"/>
    <col min="108" max="108" width="11.5703125" style="10" customWidth="1"/>
    <col min="109" max="109" width="4" style="10" bestFit="1" customWidth="1"/>
    <col min="110" max="110" width="12.7109375" style="10" customWidth="1"/>
    <col min="111" max="111" width="5.140625" style="14" customWidth="1"/>
    <col min="112" max="112" width="12.7109375" style="10" customWidth="1"/>
    <col min="113" max="113" width="5.140625" style="14" customWidth="1"/>
    <col min="114" max="114" width="12.7109375" style="10" customWidth="1"/>
    <col min="115" max="115" width="5.5703125" style="14" bestFit="1" customWidth="1"/>
    <col min="116" max="116" width="12.7109375" style="10" customWidth="1"/>
    <col min="117" max="117" width="5.140625" style="14" customWidth="1"/>
    <col min="118" max="118" width="12.28515625" style="10" customWidth="1"/>
    <col min="119" max="119" width="5.28515625" style="10" customWidth="1"/>
    <col min="120" max="120" width="12.7109375" style="13" customWidth="1"/>
    <col min="121" max="121" width="4.85546875" style="14" customWidth="1"/>
    <col min="122" max="122" width="11.28515625" style="10" customWidth="1"/>
    <col min="123" max="123" width="5.5703125" style="10" customWidth="1"/>
    <col min="124" max="124" width="10.140625" style="13" customWidth="1"/>
    <col min="125" max="125" width="5.42578125" style="14" customWidth="1"/>
    <col min="126" max="126" width="10.140625" style="13" customWidth="1"/>
    <col min="127" max="127" width="4.7109375" style="14" customWidth="1"/>
    <col min="128" max="128" width="10" style="13" customWidth="1"/>
    <col min="129" max="129" width="5.5703125" style="13" customWidth="1"/>
    <col min="130" max="131" width="9.140625" style="9"/>
    <col min="132" max="133" width="9.140625" style="10"/>
    <col min="134" max="134" width="12.7109375" style="10" customWidth="1"/>
    <col min="135" max="135" width="5.140625" style="14" customWidth="1"/>
    <col min="136" max="136" width="12.7109375" style="10" customWidth="1"/>
    <col min="137" max="137" width="5.140625" style="14" customWidth="1"/>
    <col min="138" max="138" width="12.7109375" style="10" customWidth="1"/>
    <col min="139" max="139" width="5.140625" style="14" customWidth="1"/>
    <col min="140" max="140" width="4.7109375" style="10" customWidth="1"/>
    <col min="141" max="141" width="12.7109375" style="10" customWidth="1"/>
    <col min="142" max="142" width="4.7109375" style="10" customWidth="1"/>
    <col min="143" max="143" width="12.7109375" style="10" customWidth="1"/>
    <col min="144" max="144" width="4.7109375" style="10" customWidth="1"/>
    <col min="145" max="145" width="11.7109375" style="10" customWidth="1"/>
    <col min="146" max="146" width="4.7109375" style="10" customWidth="1"/>
    <col min="147" max="16384" width="9.140625" style="10"/>
  </cols>
  <sheetData>
    <row r="1" spans="1:152" ht="12.75" customHeight="1">
      <c r="CL1" s="1"/>
      <c r="CM1" s="1"/>
      <c r="CO1" s="1"/>
      <c r="CR1" s="1"/>
      <c r="CS1" s="1"/>
      <c r="CT1" s="1"/>
      <c r="CU1" s="1"/>
      <c r="CV1" s="1"/>
      <c r="CW1" s="1"/>
      <c r="CX1" s="1"/>
      <c r="CY1" s="1"/>
      <c r="CZ1" s="1"/>
      <c r="DA1" s="1"/>
      <c r="DN1" s="13"/>
    </row>
    <row r="2" spans="1:152" ht="12.75" customHeight="1">
      <c r="X2" s="125" t="s">
        <v>390</v>
      </c>
      <c r="AB2" s="48" t="s">
        <v>390</v>
      </c>
      <c r="AH2" s="48" t="s">
        <v>390</v>
      </c>
      <c r="AV2" s="48" t="s">
        <v>390</v>
      </c>
      <c r="BB2" s="48" t="s">
        <v>390</v>
      </c>
      <c r="BL2" s="48" t="s">
        <v>390</v>
      </c>
      <c r="CB2" s="125" t="s">
        <v>390</v>
      </c>
      <c r="CD2" s="68" t="s">
        <v>390</v>
      </c>
      <c r="CL2" s="68"/>
      <c r="CR2" s="68" t="s">
        <v>390</v>
      </c>
      <c r="CZ2" s="68" t="s">
        <v>390</v>
      </c>
      <c r="DB2" s="48" t="s">
        <v>390</v>
      </c>
      <c r="DP2" s="48" t="s">
        <v>390</v>
      </c>
      <c r="DX2" s="48" t="s">
        <v>390</v>
      </c>
    </row>
    <row r="3" spans="1:152" s="107" customFormat="1" ht="12.75" customHeight="1">
      <c r="A3" s="252" t="s">
        <v>921</v>
      </c>
      <c r="B3" s="155" t="s">
        <v>83</v>
      </c>
      <c r="C3" s="155"/>
      <c r="D3" s="185" t="s">
        <v>960</v>
      </c>
      <c r="E3" s="15"/>
      <c r="F3" s="15" t="s">
        <v>392</v>
      </c>
      <c r="G3" s="15"/>
      <c r="H3" s="174" t="s">
        <v>961</v>
      </c>
      <c r="I3" s="15"/>
      <c r="J3" s="248" t="s">
        <v>962</v>
      </c>
      <c r="K3" s="184"/>
      <c r="L3" s="179" t="s">
        <v>400</v>
      </c>
      <c r="M3" s="184"/>
      <c r="N3" s="185" t="s">
        <v>563</v>
      </c>
      <c r="O3" s="15"/>
      <c r="P3" s="179" t="s">
        <v>963</v>
      </c>
      <c r="Q3" s="184"/>
      <c r="R3" s="179" t="s">
        <v>964</v>
      </c>
      <c r="S3" s="184"/>
      <c r="T3" s="15" t="s">
        <v>405</v>
      </c>
      <c r="U3" s="184"/>
      <c r="V3" s="15" t="s">
        <v>405</v>
      </c>
      <c r="W3" s="184"/>
      <c r="X3" s="173" t="s">
        <v>965</v>
      </c>
      <c r="Y3" s="155"/>
      <c r="Z3" s="173" t="s">
        <v>966</v>
      </c>
      <c r="AA3" s="155"/>
      <c r="AB3" s="173" t="s">
        <v>413</v>
      </c>
      <c r="AC3" s="155"/>
      <c r="AD3" s="15" t="s">
        <v>743</v>
      </c>
      <c r="AE3" s="15"/>
      <c r="AF3" s="179" t="s">
        <v>415</v>
      </c>
      <c r="AG3" s="184"/>
      <c r="AH3" s="173" t="s">
        <v>967</v>
      </c>
      <c r="AI3" s="155"/>
      <c r="AJ3" s="15" t="s">
        <v>515</v>
      </c>
      <c r="AK3" s="184"/>
      <c r="AL3" s="15" t="s">
        <v>515</v>
      </c>
      <c r="AM3" s="184"/>
      <c r="AN3" s="248" t="s">
        <v>515</v>
      </c>
      <c r="AO3" s="184"/>
      <c r="AP3" s="15" t="s">
        <v>418</v>
      </c>
      <c r="AQ3" s="184"/>
      <c r="AR3" s="15" t="s">
        <v>515</v>
      </c>
      <c r="AS3" s="184"/>
      <c r="AT3" s="15" t="s">
        <v>419</v>
      </c>
      <c r="AU3" s="184"/>
      <c r="AV3" s="174" t="s">
        <v>571</v>
      </c>
      <c r="AW3" s="155"/>
      <c r="AX3" s="15" t="s">
        <v>571</v>
      </c>
      <c r="AY3" s="15"/>
      <c r="AZ3" s="15" t="s">
        <v>571</v>
      </c>
      <c r="BA3" s="15"/>
      <c r="BB3" s="179" t="s">
        <v>422</v>
      </c>
      <c r="BC3" s="15"/>
      <c r="BD3" s="178" t="s">
        <v>820</v>
      </c>
      <c r="BE3" s="173"/>
      <c r="BF3" s="248" t="s">
        <v>426</v>
      </c>
      <c r="BG3" s="15"/>
      <c r="BH3" s="15" t="s">
        <v>426</v>
      </c>
      <c r="BI3" s="15"/>
      <c r="BJ3" s="185" t="s">
        <v>923</v>
      </c>
      <c r="BK3" s="15"/>
      <c r="BL3" s="155" t="s">
        <v>429</v>
      </c>
      <c r="BM3" s="155"/>
      <c r="BN3" s="155" t="s">
        <v>573</v>
      </c>
      <c r="BO3" s="179"/>
      <c r="BP3" s="179" t="s">
        <v>574</v>
      </c>
      <c r="BQ3" s="179"/>
      <c r="BR3" s="179" t="s">
        <v>433</v>
      </c>
      <c r="BS3" s="179"/>
      <c r="BT3" s="179" t="s">
        <v>433</v>
      </c>
      <c r="BU3" s="179"/>
      <c r="BV3" s="248" t="s">
        <v>968</v>
      </c>
      <c r="BW3" s="15"/>
      <c r="BX3" s="248" t="s">
        <v>969</v>
      </c>
      <c r="BY3" s="15"/>
      <c r="BZ3" s="178" t="s">
        <v>436</v>
      </c>
      <c r="CA3" s="15"/>
      <c r="CB3" s="185" t="s">
        <v>437</v>
      </c>
      <c r="CC3" s="184"/>
      <c r="CD3" s="178" t="s">
        <v>439</v>
      </c>
      <c r="CE3" s="155"/>
      <c r="CF3" s="178" t="s">
        <v>439</v>
      </c>
      <c r="CG3" s="15"/>
      <c r="CH3" s="178" t="s">
        <v>754</v>
      </c>
      <c r="CI3" s="15"/>
      <c r="CJ3" s="15" t="s">
        <v>441</v>
      </c>
      <c r="CK3" s="15"/>
      <c r="CL3" s="155" t="s">
        <v>757</v>
      </c>
      <c r="CM3" s="155"/>
      <c r="CN3" s="248" t="s">
        <v>970</v>
      </c>
      <c r="CO3" s="15"/>
      <c r="CP3" s="179" t="s">
        <v>442</v>
      </c>
      <c r="CQ3" s="184"/>
      <c r="CR3" s="173" t="s">
        <v>442</v>
      </c>
      <c r="CS3" s="155"/>
      <c r="CT3" s="15" t="s">
        <v>971</v>
      </c>
      <c r="CU3" s="15"/>
      <c r="CV3" s="15" t="s">
        <v>445</v>
      </c>
      <c r="CW3" s="15"/>
      <c r="CX3" s="15" t="s">
        <v>445</v>
      </c>
      <c r="CY3" s="15"/>
      <c r="CZ3" s="173" t="s">
        <v>446</v>
      </c>
      <c r="DA3" s="155"/>
      <c r="DB3" s="179" t="s">
        <v>972</v>
      </c>
      <c r="DC3" s="155"/>
      <c r="DD3" s="173" t="s">
        <v>447</v>
      </c>
      <c r="DE3" s="155"/>
      <c r="DF3" s="15" t="s">
        <v>450</v>
      </c>
      <c r="DG3" s="15"/>
      <c r="DH3" s="15" t="s">
        <v>450</v>
      </c>
      <c r="DI3" s="15"/>
      <c r="DJ3" s="15" t="s">
        <v>450</v>
      </c>
      <c r="DK3" s="15"/>
      <c r="DL3" s="15" t="s">
        <v>450</v>
      </c>
      <c r="DM3" s="15"/>
      <c r="DN3" s="15" t="s">
        <v>450</v>
      </c>
      <c r="DO3" s="15"/>
      <c r="DP3" s="179" t="s">
        <v>453</v>
      </c>
      <c r="DQ3" s="184"/>
      <c r="DR3" s="174" t="s">
        <v>973</v>
      </c>
      <c r="DS3" s="155"/>
      <c r="DT3" s="248" t="s">
        <v>453</v>
      </c>
      <c r="DU3" s="184"/>
      <c r="DV3" s="179" t="s">
        <v>454</v>
      </c>
      <c r="DW3" s="184"/>
      <c r="DX3" s="173" t="s">
        <v>714</v>
      </c>
      <c r="DY3" s="155"/>
      <c r="EI3" s="253"/>
      <c r="EK3" s="253"/>
      <c r="EM3" s="253"/>
      <c r="EO3" s="253"/>
    </row>
    <row r="4" spans="1:152" s="107" customFormat="1" ht="12.75" customHeight="1">
      <c r="A4" s="275" t="s">
        <v>178</v>
      </c>
      <c r="B4" s="176"/>
      <c r="C4" s="176"/>
      <c r="D4" s="188" t="s">
        <v>949</v>
      </c>
      <c r="E4" s="175"/>
      <c r="F4" s="175" t="s">
        <v>974</v>
      </c>
      <c r="G4" s="175"/>
      <c r="H4" s="182" t="s">
        <v>975</v>
      </c>
      <c r="I4" s="175"/>
      <c r="J4" s="249" t="s">
        <v>976</v>
      </c>
      <c r="K4" s="187"/>
      <c r="L4" s="181" t="s">
        <v>946</v>
      </c>
      <c r="M4" s="187"/>
      <c r="N4" s="188" t="s">
        <v>977</v>
      </c>
      <c r="O4" s="175"/>
      <c r="P4" s="181" t="s">
        <v>978</v>
      </c>
      <c r="Q4" s="187"/>
      <c r="R4" s="181" t="s">
        <v>979</v>
      </c>
      <c r="S4" s="187"/>
      <c r="T4" s="175" t="s">
        <v>980</v>
      </c>
      <c r="U4" s="187"/>
      <c r="V4" s="175" t="s">
        <v>981</v>
      </c>
      <c r="W4" s="187"/>
      <c r="X4" s="177" t="s">
        <v>642</v>
      </c>
      <c r="Y4" s="176"/>
      <c r="Z4" s="189" t="s">
        <v>982</v>
      </c>
      <c r="AA4" s="176"/>
      <c r="AB4" s="177" t="s">
        <v>983</v>
      </c>
      <c r="AC4" s="176"/>
      <c r="AD4" s="175" t="s">
        <v>984</v>
      </c>
      <c r="AE4" s="175"/>
      <c r="AF4" s="181" t="s">
        <v>975</v>
      </c>
      <c r="AG4" s="187"/>
      <c r="AH4" s="177" t="s">
        <v>985</v>
      </c>
      <c r="AI4" s="176"/>
      <c r="AJ4" s="175" t="s">
        <v>986</v>
      </c>
      <c r="AK4" s="187"/>
      <c r="AL4" s="175" t="s">
        <v>946</v>
      </c>
      <c r="AM4" s="187"/>
      <c r="AN4" s="249" t="s">
        <v>987</v>
      </c>
      <c r="AO4" s="187"/>
      <c r="AP4" s="175" t="s">
        <v>988</v>
      </c>
      <c r="AQ4" s="187"/>
      <c r="AR4" s="175" t="s">
        <v>989</v>
      </c>
      <c r="AS4" s="187"/>
      <c r="AT4" s="175" t="s">
        <v>990</v>
      </c>
      <c r="AU4" s="187"/>
      <c r="AV4" s="182" t="s">
        <v>991</v>
      </c>
      <c r="AW4" s="176"/>
      <c r="AX4" s="175" t="s">
        <v>947</v>
      </c>
      <c r="AY4" s="175"/>
      <c r="AZ4" s="175" t="s">
        <v>992</v>
      </c>
      <c r="BA4" s="175"/>
      <c r="BB4" s="181" t="s">
        <v>993</v>
      </c>
      <c r="BC4" s="175"/>
      <c r="BD4" s="180" t="s">
        <v>994</v>
      </c>
      <c r="BE4" s="177"/>
      <c r="BF4" s="249" t="s">
        <v>946</v>
      </c>
      <c r="BG4" s="175"/>
      <c r="BH4" s="175" t="s">
        <v>975</v>
      </c>
      <c r="BI4" s="175"/>
      <c r="BJ4" s="188" t="s">
        <v>995</v>
      </c>
      <c r="BK4" s="175"/>
      <c r="BL4" s="176" t="s">
        <v>996</v>
      </c>
      <c r="BM4" s="176"/>
      <c r="BN4" s="176" t="s">
        <v>947</v>
      </c>
      <c r="BO4" s="181"/>
      <c r="BP4" s="181" t="s">
        <v>997</v>
      </c>
      <c r="BQ4" s="181"/>
      <c r="BR4" s="181" t="s">
        <v>998</v>
      </c>
      <c r="BS4" s="181"/>
      <c r="BT4" s="181" t="s">
        <v>975</v>
      </c>
      <c r="BU4" s="181"/>
      <c r="BV4" s="249" t="s">
        <v>588</v>
      </c>
      <c r="BW4" s="175"/>
      <c r="BX4" s="249" t="s">
        <v>999</v>
      </c>
      <c r="BY4" s="175"/>
      <c r="BZ4" s="180" t="s">
        <v>1000</v>
      </c>
      <c r="CA4" s="175"/>
      <c r="CB4" s="188" t="s">
        <v>889</v>
      </c>
      <c r="CC4" s="187"/>
      <c r="CD4" s="180" t="s">
        <v>889</v>
      </c>
      <c r="CE4" s="176"/>
      <c r="CF4" s="180" t="s">
        <v>1001</v>
      </c>
      <c r="CG4" s="175"/>
      <c r="CH4" s="180" t="s">
        <v>1002</v>
      </c>
      <c r="CI4" s="175"/>
      <c r="CJ4" s="175" t="s">
        <v>1003</v>
      </c>
      <c r="CK4" s="175"/>
      <c r="CL4" s="176" t="s">
        <v>1004</v>
      </c>
      <c r="CM4" s="176"/>
      <c r="CN4" s="249" t="s">
        <v>981</v>
      </c>
      <c r="CO4" s="175"/>
      <c r="CP4" s="181" t="s">
        <v>947</v>
      </c>
      <c r="CQ4" s="187"/>
      <c r="CR4" s="177" t="s">
        <v>889</v>
      </c>
      <c r="CS4" s="176"/>
      <c r="CT4" s="175" t="s">
        <v>1005</v>
      </c>
      <c r="CU4" s="175"/>
      <c r="CV4" s="175" t="s">
        <v>1006</v>
      </c>
      <c r="CW4" s="175"/>
      <c r="CX4" s="175" t="s">
        <v>998</v>
      </c>
      <c r="CY4" s="175"/>
      <c r="CZ4" s="177" t="s">
        <v>889</v>
      </c>
      <c r="DA4" s="176"/>
      <c r="DB4" s="255" t="s">
        <v>1007</v>
      </c>
      <c r="DC4" s="176"/>
      <c r="DD4" s="189" t="s">
        <v>1008</v>
      </c>
      <c r="DE4" s="176"/>
      <c r="DF4" s="175" t="s">
        <v>946</v>
      </c>
      <c r="DG4" s="175"/>
      <c r="DH4" s="175" t="s">
        <v>987</v>
      </c>
      <c r="DI4" s="175"/>
      <c r="DJ4" s="175" t="s">
        <v>1000</v>
      </c>
      <c r="DK4" s="175"/>
      <c r="DL4" s="175" t="s">
        <v>1009</v>
      </c>
      <c r="DM4" s="175"/>
      <c r="DN4" s="175" t="s">
        <v>975</v>
      </c>
      <c r="DO4" s="175"/>
      <c r="DP4" s="181" t="s">
        <v>993</v>
      </c>
      <c r="DQ4" s="187"/>
      <c r="DR4" s="182" t="s">
        <v>1010</v>
      </c>
      <c r="DS4" s="176"/>
      <c r="DT4" s="249" t="s">
        <v>1011</v>
      </c>
      <c r="DU4" s="187"/>
      <c r="DV4" s="181" t="s">
        <v>946</v>
      </c>
      <c r="DW4" s="187"/>
      <c r="DX4" s="177" t="s">
        <v>1012</v>
      </c>
      <c r="DY4" s="176"/>
      <c r="EI4" s="253"/>
      <c r="EK4" s="253"/>
      <c r="EM4" s="253"/>
      <c r="EO4" s="253"/>
    </row>
    <row r="5" spans="1:152" ht="12.75" customHeight="1">
      <c r="A5" s="58"/>
      <c r="B5" s="58" t="s">
        <v>86</v>
      </c>
      <c r="C5" s="58" t="s">
        <v>16</v>
      </c>
      <c r="D5" s="58" t="s">
        <v>86</v>
      </c>
      <c r="E5" s="58" t="s">
        <v>16</v>
      </c>
      <c r="F5" s="58" t="s">
        <v>86</v>
      </c>
      <c r="G5" s="58" t="s">
        <v>16</v>
      </c>
      <c r="H5" s="58" t="s">
        <v>86</v>
      </c>
      <c r="I5" s="58" t="s">
        <v>16</v>
      </c>
      <c r="J5" s="58" t="s">
        <v>86</v>
      </c>
      <c r="K5" s="58" t="s">
        <v>16</v>
      </c>
      <c r="L5" s="58" t="s">
        <v>86</v>
      </c>
      <c r="M5" s="58" t="s">
        <v>16</v>
      </c>
      <c r="N5" s="58" t="s">
        <v>86</v>
      </c>
      <c r="O5" s="58" t="s">
        <v>16</v>
      </c>
      <c r="P5" s="58" t="s">
        <v>86</v>
      </c>
      <c r="Q5" s="58" t="s">
        <v>16</v>
      </c>
      <c r="R5" s="58" t="s">
        <v>86</v>
      </c>
      <c r="S5" s="58" t="s">
        <v>16</v>
      </c>
      <c r="T5" s="58" t="s">
        <v>86</v>
      </c>
      <c r="U5" s="58" t="s">
        <v>16</v>
      </c>
      <c r="V5" s="58" t="s">
        <v>86</v>
      </c>
      <c r="W5" s="58" t="s">
        <v>16</v>
      </c>
      <c r="X5" s="58" t="s">
        <v>86</v>
      </c>
      <c r="Y5" s="17" t="s">
        <v>16</v>
      </c>
      <c r="Z5" s="58" t="s">
        <v>86</v>
      </c>
      <c r="AA5" s="58" t="s">
        <v>16</v>
      </c>
      <c r="AB5" s="58" t="s">
        <v>86</v>
      </c>
      <c r="AC5" s="58" t="s">
        <v>16</v>
      </c>
      <c r="AD5" s="58" t="s">
        <v>86</v>
      </c>
      <c r="AE5" s="58" t="s">
        <v>16</v>
      </c>
      <c r="AF5" s="58" t="s">
        <v>86</v>
      </c>
      <c r="AG5" s="58" t="s">
        <v>16</v>
      </c>
      <c r="AH5" s="58" t="s">
        <v>86</v>
      </c>
      <c r="AI5" s="58" t="s">
        <v>16</v>
      </c>
      <c r="AJ5" s="58" t="s">
        <v>86</v>
      </c>
      <c r="AK5" s="58" t="s">
        <v>16</v>
      </c>
      <c r="AL5" s="58" t="s">
        <v>86</v>
      </c>
      <c r="AM5" s="58" t="s">
        <v>16</v>
      </c>
      <c r="AN5" s="58" t="s">
        <v>86</v>
      </c>
      <c r="AO5" s="58" t="s">
        <v>16</v>
      </c>
      <c r="AP5" s="58" t="s">
        <v>86</v>
      </c>
      <c r="AQ5" s="58" t="s">
        <v>16</v>
      </c>
      <c r="AR5" s="58" t="s">
        <v>86</v>
      </c>
      <c r="AS5" s="58" t="s">
        <v>16</v>
      </c>
      <c r="AT5" s="58" t="s">
        <v>86</v>
      </c>
      <c r="AU5" s="58" t="s">
        <v>16</v>
      </c>
      <c r="AV5" s="58" t="s">
        <v>86</v>
      </c>
      <c r="AW5" s="58" t="s">
        <v>16</v>
      </c>
      <c r="AX5" s="58" t="s">
        <v>86</v>
      </c>
      <c r="AY5" s="58" t="s">
        <v>16</v>
      </c>
      <c r="AZ5" s="58" t="s">
        <v>86</v>
      </c>
      <c r="BA5" s="58" t="s">
        <v>16</v>
      </c>
      <c r="BB5" s="58" t="s">
        <v>86</v>
      </c>
      <c r="BC5" s="58" t="s">
        <v>16</v>
      </c>
      <c r="BD5" s="58" t="s">
        <v>86</v>
      </c>
      <c r="BE5" s="58" t="s">
        <v>16</v>
      </c>
      <c r="BF5" s="58" t="s">
        <v>86</v>
      </c>
      <c r="BG5" s="58" t="s">
        <v>16</v>
      </c>
      <c r="BH5" s="58" t="s">
        <v>86</v>
      </c>
      <c r="BI5" s="58" t="s">
        <v>16</v>
      </c>
      <c r="BJ5" s="58" t="s">
        <v>86</v>
      </c>
      <c r="BK5" s="58" t="s">
        <v>16</v>
      </c>
      <c r="BL5" s="58" t="s">
        <v>86</v>
      </c>
      <c r="BM5" s="58" t="s">
        <v>16</v>
      </c>
      <c r="BN5" s="58" t="s">
        <v>86</v>
      </c>
      <c r="BO5" s="58" t="s">
        <v>16</v>
      </c>
      <c r="BP5" s="58" t="s">
        <v>86</v>
      </c>
      <c r="BQ5" s="58" t="s">
        <v>16</v>
      </c>
      <c r="BR5" s="58" t="s">
        <v>86</v>
      </c>
      <c r="BS5" s="58" t="s">
        <v>16</v>
      </c>
      <c r="BT5" s="58" t="s">
        <v>86</v>
      </c>
      <c r="BU5" s="58" t="s">
        <v>16</v>
      </c>
      <c r="BV5" s="58" t="s">
        <v>86</v>
      </c>
      <c r="BW5" s="58" t="s">
        <v>16</v>
      </c>
      <c r="BX5" s="58" t="s">
        <v>86</v>
      </c>
      <c r="BY5" s="58" t="s">
        <v>16</v>
      </c>
      <c r="BZ5" s="58" t="s">
        <v>86</v>
      </c>
      <c r="CA5" s="58" t="s">
        <v>16</v>
      </c>
      <c r="CB5" s="58" t="s">
        <v>86</v>
      </c>
      <c r="CC5" s="58" t="s">
        <v>16</v>
      </c>
      <c r="CD5" s="58" t="s">
        <v>86</v>
      </c>
      <c r="CE5" s="58" t="s">
        <v>16</v>
      </c>
      <c r="CF5" s="58" t="s">
        <v>86</v>
      </c>
      <c r="CG5" s="58" t="s">
        <v>16</v>
      </c>
      <c r="CH5" s="58" t="s">
        <v>86</v>
      </c>
      <c r="CI5" s="58" t="s">
        <v>16</v>
      </c>
      <c r="CJ5" s="58" t="s">
        <v>86</v>
      </c>
      <c r="CK5" s="58" t="s">
        <v>16</v>
      </c>
      <c r="CL5" s="58" t="s">
        <v>86</v>
      </c>
      <c r="CM5" s="58" t="s">
        <v>16</v>
      </c>
      <c r="CN5" s="58" t="s">
        <v>86</v>
      </c>
      <c r="CO5" s="58" t="s">
        <v>16</v>
      </c>
      <c r="CP5" s="58" t="s">
        <v>86</v>
      </c>
      <c r="CQ5" s="58" t="s">
        <v>16</v>
      </c>
      <c r="CR5" s="58" t="s">
        <v>86</v>
      </c>
      <c r="CS5" s="58" t="s">
        <v>16</v>
      </c>
      <c r="CT5" s="58" t="s">
        <v>86</v>
      </c>
      <c r="CU5" s="58" t="s">
        <v>16</v>
      </c>
      <c r="CV5" s="58" t="s">
        <v>86</v>
      </c>
      <c r="CW5" s="58" t="s">
        <v>16</v>
      </c>
      <c r="CX5" s="58" t="s">
        <v>86</v>
      </c>
      <c r="CY5" s="58" t="s">
        <v>16</v>
      </c>
      <c r="CZ5" s="17" t="s">
        <v>86</v>
      </c>
      <c r="DA5" s="17" t="s">
        <v>16</v>
      </c>
      <c r="DB5" s="17" t="s">
        <v>86</v>
      </c>
      <c r="DC5" s="17" t="s">
        <v>16</v>
      </c>
      <c r="DD5" s="58" t="s">
        <v>86</v>
      </c>
      <c r="DE5" s="58" t="s">
        <v>16</v>
      </c>
      <c r="DF5" s="58" t="s">
        <v>86</v>
      </c>
      <c r="DG5" s="58" t="s">
        <v>16</v>
      </c>
      <c r="DH5" s="58" t="s">
        <v>86</v>
      </c>
      <c r="DI5" s="58" t="s">
        <v>16</v>
      </c>
      <c r="DJ5" s="58" t="s">
        <v>86</v>
      </c>
      <c r="DK5" s="58" t="s">
        <v>16</v>
      </c>
      <c r="DL5" s="58" t="s">
        <v>86</v>
      </c>
      <c r="DM5" s="58" t="s">
        <v>16</v>
      </c>
      <c r="DN5" s="58" t="s">
        <v>86</v>
      </c>
      <c r="DO5" s="58" t="s">
        <v>16</v>
      </c>
      <c r="DP5" s="58" t="s">
        <v>86</v>
      </c>
      <c r="DQ5" s="58" t="s">
        <v>16</v>
      </c>
      <c r="DR5" s="58" t="s">
        <v>86</v>
      </c>
      <c r="DS5" s="58" t="s">
        <v>16</v>
      </c>
      <c r="DT5" s="58" t="s">
        <v>86</v>
      </c>
      <c r="DU5" s="58" t="s">
        <v>16</v>
      </c>
      <c r="DV5" s="58" t="s">
        <v>86</v>
      </c>
      <c r="DW5" s="58" t="s">
        <v>16</v>
      </c>
      <c r="DX5" s="58" t="s">
        <v>86</v>
      </c>
      <c r="DY5" s="58" t="s">
        <v>16</v>
      </c>
      <c r="ED5" s="68"/>
      <c r="EE5" s="10"/>
      <c r="EF5" s="68"/>
      <c r="EG5" s="68"/>
      <c r="EH5" s="68"/>
      <c r="EI5" s="125"/>
      <c r="EJ5" s="68"/>
      <c r="EK5" s="125"/>
      <c r="EL5" s="68"/>
      <c r="EM5" s="125"/>
      <c r="EN5" s="68"/>
      <c r="EO5" s="125"/>
      <c r="EP5" s="68"/>
      <c r="EQ5" s="68"/>
      <c r="ER5" s="68"/>
      <c r="ES5" s="68"/>
      <c r="ET5" s="68"/>
      <c r="EU5" s="68"/>
      <c r="EV5" s="68"/>
    </row>
    <row r="6" spans="1:152" ht="12.75" customHeight="1">
      <c r="A6" s="1" t="s">
        <v>88</v>
      </c>
      <c r="D6" s="10"/>
      <c r="E6" s="10"/>
      <c r="F6" s="10"/>
      <c r="G6" s="10"/>
      <c r="H6" s="10"/>
      <c r="I6" s="10"/>
      <c r="J6" s="10"/>
      <c r="K6" s="10"/>
      <c r="L6" s="10"/>
      <c r="M6" s="10"/>
      <c r="N6" s="10"/>
      <c r="O6" s="10"/>
      <c r="P6" s="10"/>
      <c r="Q6" s="10"/>
      <c r="R6" s="10"/>
      <c r="S6" s="10"/>
      <c r="T6" s="10"/>
      <c r="U6" s="10"/>
      <c r="V6" s="10"/>
      <c r="W6" s="10"/>
      <c r="X6" s="10"/>
      <c r="Y6" s="13"/>
      <c r="AB6" s="10"/>
      <c r="AC6" s="10"/>
      <c r="AF6" s="10"/>
      <c r="AG6" s="10"/>
      <c r="AH6" s="10"/>
      <c r="AI6" s="10"/>
      <c r="AJ6" s="10"/>
      <c r="AK6" s="10"/>
      <c r="AL6" s="10"/>
      <c r="AM6" s="10"/>
      <c r="AN6" s="10"/>
      <c r="AO6" s="10"/>
      <c r="AP6" s="10"/>
      <c r="AQ6" s="10"/>
      <c r="AR6" s="10"/>
      <c r="AS6" s="10"/>
      <c r="AT6" s="10"/>
      <c r="AU6" s="10"/>
      <c r="AV6" s="10"/>
      <c r="AW6" s="10"/>
      <c r="BB6" s="10"/>
      <c r="BC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P6" s="10"/>
      <c r="CQ6" s="10"/>
      <c r="CZ6" s="70"/>
      <c r="DA6" s="13"/>
      <c r="DB6" s="70"/>
      <c r="DG6" s="10"/>
      <c r="DI6" s="10"/>
      <c r="DK6" s="10"/>
      <c r="DM6" s="10"/>
      <c r="DP6" s="10"/>
      <c r="DQ6" s="10"/>
      <c r="DT6" s="10"/>
      <c r="DU6" s="10"/>
      <c r="DV6" s="10"/>
      <c r="DW6" s="10"/>
      <c r="DX6" s="10"/>
      <c r="DY6" s="10"/>
      <c r="EE6" s="1"/>
      <c r="EG6" s="10"/>
      <c r="EK6" s="14"/>
      <c r="EM6" s="14"/>
      <c r="EO6" s="14"/>
    </row>
    <row r="7" spans="1:152" ht="12.75" customHeight="1">
      <c r="A7" s="10" t="s">
        <v>89</v>
      </c>
      <c r="B7" s="103">
        <f>D7+F7+H7+N7+J7+CB7+L7+P7+R7+T7+V7+X7+DP7+AB7+AD7+AF7+AH7+DX7+AJ7+AL7+AN7+AP7+AR7+AT7+AX7+AV7+BB7+AZ7+BD7+BF7+BH7+BJ7+BL7+BN7+BP7+BR7+BT7+BV7+BX7+BZ7+CD7+CF7+CH7+CJ7+CL7+CN7+CP7+CR7+CT7+CV7+CX7+CZ7+DB7+DD7+Z7+DF7+DH7+DJ7+DL7+DN7+DR7+DT7+DV7</f>
        <v>2221.27734444</v>
      </c>
      <c r="C7" s="14">
        <f>B7/B$11*100</f>
        <v>3.1153166851249767</v>
      </c>
      <c r="D7" s="103"/>
      <c r="E7" s="14">
        <f>D7/D$11*100</f>
        <v>0</v>
      </c>
      <c r="F7" s="103"/>
      <c r="G7" s="14">
        <f>F7/F$11*100</f>
        <v>0</v>
      </c>
      <c r="H7" s="103"/>
      <c r="I7" s="14">
        <f>H7/H$11*100</f>
        <v>0</v>
      </c>
      <c r="J7" s="103">
        <v>0</v>
      </c>
      <c r="K7" s="14">
        <f>J7/J$11*100</f>
        <v>0</v>
      </c>
      <c r="L7" s="1518"/>
      <c r="M7" s="14">
        <f>L7/L$11*100</f>
        <v>0</v>
      </c>
      <c r="N7" s="1545">
        <v>0.3</v>
      </c>
      <c r="O7" s="14">
        <f>N7/N$11*100</f>
        <v>1.3636363636363635</v>
      </c>
      <c r="P7" s="103">
        <v>0</v>
      </c>
      <c r="Q7" s="14">
        <f>P7/P$11*100</f>
        <v>0</v>
      </c>
      <c r="R7" s="103"/>
      <c r="S7" s="14">
        <f>R7/R$11*100</f>
        <v>0</v>
      </c>
      <c r="T7" s="103">
        <v>188.0731571</v>
      </c>
      <c r="U7" s="14">
        <f>T7/T$11*100</f>
        <v>96.554910497575023</v>
      </c>
      <c r="V7" s="103">
        <v>909.60368527999981</v>
      </c>
      <c r="W7" s="14">
        <f>V7/V$11*100</f>
        <v>17.429967150827618</v>
      </c>
      <c r="X7" s="103">
        <f>SUM('FoF2'!S9:S12)</f>
        <v>0</v>
      </c>
      <c r="Y7" s="14">
        <f>X7/X$11*100</f>
        <v>0</v>
      </c>
      <c r="Z7" s="1545">
        <f>Z28</f>
        <v>262.70000000000005</v>
      </c>
      <c r="AA7" s="14">
        <f>Z7/Z$11*100</f>
        <v>18.764285714285712</v>
      </c>
      <c r="AB7" s="103">
        <f>SUM('FoF2'!BO9:BO12)</f>
        <v>0</v>
      </c>
      <c r="AC7" s="14" t="e">
        <f>AB7/AB$11*100</f>
        <v>#DIV/0!</v>
      </c>
      <c r="AD7" s="103">
        <v>0</v>
      </c>
      <c r="AE7" s="14">
        <f>AD7/AD$11*100</f>
        <v>0</v>
      </c>
      <c r="AF7" s="103"/>
      <c r="AG7" s="14">
        <f>AF7/AF$11*100</f>
        <v>0</v>
      </c>
      <c r="AH7" s="103">
        <f>SUM('FoF2'!CJ9:CJ12)</f>
        <v>0</v>
      </c>
      <c r="AI7" s="14">
        <f>AH7/AH$11*100</f>
        <v>0</v>
      </c>
      <c r="AJ7" s="103">
        <v>88.693132980000001</v>
      </c>
      <c r="AK7" s="14">
        <f>AJ7/AJ$11*100</f>
        <v>2.8169413136835644</v>
      </c>
      <c r="AL7" s="103">
        <v>0</v>
      </c>
      <c r="AM7" s="14">
        <f>AL7/AL$11*100</f>
        <v>0</v>
      </c>
      <c r="AN7" s="103">
        <v>0</v>
      </c>
      <c r="AO7" s="14">
        <f>AN7/AN$11*100</f>
        <v>0</v>
      </c>
      <c r="AP7" s="103">
        <v>83.125521719999995</v>
      </c>
      <c r="AQ7" s="14">
        <f>AP7/AP$11*100</f>
        <v>3.9223357020899949</v>
      </c>
      <c r="AR7" s="103">
        <v>233.19574808000002</v>
      </c>
      <c r="AS7" s="14">
        <f>AR7/AR$11*100</f>
        <v>7.0112145660596763</v>
      </c>
      <c r="AT7" s="103"/>
      <c r="AU7" s="14">
        <f>AT7/AT$11*100</f>
        <v>0</v>
      </c>
      <c r="AV7" s="103">
        <f>SUM('FoF2'!DZ9:DZ12)</f>
        <v>0</v>
      </c>
      <c r="AW7" s="14">
        <f>AV7/AV$11*100</f>
        <v>0</v>
      </c>
      <c r="AX7" s="103">
        <v>0</v>
      </c>
      <c r="AY7" s="14">
        <f>AX7/AX$11*100</f>
        <v>0</v>
      </c>
      <c r="AZ7" s="103">
        <v>0</v>
      </c>
      <c r="BA7" s="14">
        <f>AZ7/AZ$11*100</f>
        <v>0</v>
      </c>
      <c r="BB7" s="103">
        <f>SUM('FoF2'!EL9:EL12)</f>
        <v>0</v>
      </c>
      <c r="BC7" s="14">
        <f>BB7/BB$11*100</f>
        <v>0</v>
      </c>
      <c r="BD7" s="103"/>
      <c r="BE7" s="14">
        <f>BD7/BD$11*100</f>
        <v>0</v>
      </c>
      <c r="BF7" s="103"/>
      <c r="BG7" s="14">
        <f>BF7/BF$11*100</f>
        <v>0</v>
      </c>
      <c r="BH7" s="103">
        <v>0</v>
      </c>
      <c r="BI7" s="14">
        <f>BH7/BH$11*100</f>
        <v>0</v>
      </c>
      <c r="BJ7" s="103">
        <v>191.1</v>
      </c>
      <c r="BK7" s="14">
        <f>BJ7/BJ$11*100</f>
        <v>5.1354401805869072</v>
      </c>
      <c r="BL7" s="103">
        <f>SUM('FoF3'!AH9:AH12)</f>
        <v>0</v>
      </c>
      <c r="BM7" s="14">
        <f>BL7/BL$11*100</f>
        <v>0</v>
      </c>
      <c r="BN7" s="1559">
        <f>BN28</f>
        <v>65.426000000000002</v>
      </c>
      <c r="BO7" s="14">
        <f>BN7/BN$11*100</f>
        <v>12.67071555283564</v>
      </c>
      <c r="BP7" s="1545">
        <f>BP28</f>
        <v>20.9</v>
      </c>
      <c r="BQ7" s="14">
        <f>BP7/BP$11*100</f>
        <v>4.6116504854368934</v>
      </c>
      <c r="BR7" s="103"/>
      <c r="BS7" s="14">
        <f>BR7/BR$11*100</f>
        <v>0</v>
      </c>
      <c r="BT7" s="103">
        <v>4.9803947399999995</v>
      </c>
      <c r="BU7" s="14">
        <f>BT7/BT$11*100</f>
        <v>24.004171039031707</v>
      </c>
      <c r="BV7" s="103">
        <v>0</v>
      </c>
      <c r="BW7" s="14">
        <f>BV7/BV$11*100</f>
        <v>0</v>
      </c>
      <c r="BX7" s="103">
        <v>0.95050000000000001</v>
      </c>
      <c r="BY7" s="14">
        <f>BX7/BX$11*100</f>
        <v>0.26157407850142189</v>
      </c>
      <c r="BZ7" s="103">
        <v>103.64120454</v>
      </c>
      <c r="CA7" s="14">
        <f>BZ7/BZ$11*100</f>
        <v>0.64802056594080149</v>
      </c>
      <c r="CB7" s="103">
        <f>SUM('FoF3'!DT9:DT12)</f>
        <v>0</v>
      </c>
      <c r="CC7" s="14">
        <f>CB7/CB$11*100</f>
        <v>0</v>
      </c>
      <c r="CD7" s="103">
        <f>SUM('FoF3'!EL9:EL12)</f>
        <v>0</v>
      </c>
      <c r="CE7" s="14">
        <f>CD7/CD$11*100</f>
        <v>0</v>
      </c>
      <c r="CF7" s="103">
        <v>12.3</v>
      </c>
      <c r="CG7" s="14">
        <f>CF7/CF$11*100</f>
        <v>16.356382978723406</v>
      </c>
      <c r="CH7" s="103">
        <v>13.8</v>
      </c>
      <c r="CI7" s="14">
        <f>CH7/CH$11*100</f>
        <v>70.769230769230774</v>
      </c>
      <c r="CJ7" s="103">
        <v>0</v>
      </c>
      <c r="CK7" s="14">
        <f>CJ7/CJ$11*100</f>
        <v>0</v>
      </c>
      <c r="CL7" s="103">
        <v>0</v>
      </c>
      <c r="CM7" s="14">
        <f>CL7/CL$11*100</f>
        <v>0</v>
      </c>
      <c r="CN7" s="103">
        <v>0</v>
      </c>
      <c r="CO7" s="14">
        <f>CN7/CN$11*100</f>
        <v>0</v>
      </c>
      <c r="CP7" s="103">
        <v>0</v>
      </c>
      <c r="CQ7" s="14">
        <f>CP7/CP$11*100</f>
        <v>0</v>
      </c>
      <c r="CR7" s="103">
        <f>SUM('FoF3'!GB9:GB12)</f>
        <v>0</v>
      </c>
      <c r="CS7" s="14">
        <f>CR7/CR$11*100</f>
        <v>0</v>
      </c>
      <c r="CT7" s="1545">
        <f>CT28</f>
        <v>0</v>
      </c>
      <c r="CU7" s="14">
        <f>CT7/CT$11*100</f>
        <v>0</v>
      </c>
      <c r="CV7" s="1545">
        <f>CV28</f>
        <v>0</v>
      </c>
      <c r="CW7" s="14">
        <f>CV7/CV$11*100</f>
        <v>0</v>
      </c>
      <c r="CX7" s="1545">
        <f>CX28</f>
        <v>0</v>
      </c>
      <c r="CY7" s="14">
        <f>CX7/CX$11*100</f>
        <v>0</v>
      </c>
      <c r="CZ7" s="103">
        <f>SUM('FoF3'!HR9:HR12)</f>
        <v>0</v>
      </c>
      <c r="DA7" s="14">
        <f>CZ7/CZ$11*100</f>
        <v>0</v>
      </c>
      <c r="DB7" s="103">
        <f>SUM('FoF3'!IJ9:IJ12)</f>
        <v>0</v>
      </c>
      <c r="DC7" s="14">
        <f>DB7/DB$11*100</f>
        <v>0</v>
      </c>
      <c r="DD7" s="1545">
        <f>DD28</f>
        <v>0</v>
      </c>
      <c r="DE7" s="14">
        <f>DD7/DD$11*100</f>
        <v>0</v>
      </c>
      <c r="DF7" s="103">
        <v>0</v>
      </c>
      <c r="DG7" s="14">
        <f>DF7/DF$11*100</f>
        <v>0</v>
      </c>
      <c r="DH7" s="103">
        <v>0</v>
      </c>
      <c r="DI7" s="14">
        <f>DH7/DH$11*100</f>
        <v>0</v>
      </c>
      <c r="DJ7" s="103">
        <v>3.8</v>
      </c>
      <c r="DK7" s="14">
        <f>DJ7/DJ$11*100</f>
        <v>4.1575492341356668</v>
      </c>
      <c r="DL7" s="103">
        <v>0</v>
      </c>
      <c r="DM7" s="14">
        <f>DL7/DL$11*100</f>
        <v>0</v>
      </c>
      <c r="DN7" s="103">
        <v>21.1</v>
      </c>
      <c r="DO7" s="14">
        <f>DN7/DN$11*100</f>
        <v>4.7824116047144161</v>
      </c>
      <c r="DP7" s="103">
        <f>SUM('FoF4'!FA9:FA12)</f>
        <v>0</v>
      </c>
      <c r="DQ7" s="14">
        <f>DP7/DP$11*100</f>
        <v>0</v>
      </c>
      <c r="DR7" s="103">
        <v>0</v>
      </c>
      <c r="DS7" s="14">
        <f>DR7/DR$11*100</f>
        <v>0</v>
      </c>
      <c r="DT7" s="103">
        <v>17.588000000000001</v>
      </c>
      <c r="DU7" s="14">
        <f>DT7/DT$11*100</f>
        <v>8.0065917357478771</v>
      </c>
      <c r="DV7" s="103">
        <v>0</v>
      </c>
      <c r="DW7" s="14">
        <f>DV7/DV$11*100</f>
        <v>0</v>
      </c>
      <c r="DX7" s="103">
        <f>SUM('FoF4'!GB9:GB12)</f>
        <v>0</v>
      </c>
      <c r="DY7" s="14">
        <f>DX7/DX$11*100</f>
        <v>0</v>
      </c>
      <c r="EE7" s="1"/>
      <c r="EG7" s="10"/>
      <c r="EK7" s="14"/>
      <c r="EM7" s="14"/>
      <c r="EO7" s="14"/>
    </row>
    <row r="8" spans="1:152" ht="12.75" customHeight="1">
      <c r="A8" s="10" t="s">
        <v>91</v>
      </c>
      <c r="B8" s="103">
        <f>D8+F8+H8+N8+J8+CB8+L8+P8+R8+T8+V8+X8+DP8+AB8+AD8+AF8+AH8+DX8+AJ8+AL8+AN8+AP8+AR8+AT8+AX8+AV8+BB8+AZ8+BD8+BF8+BH8+BJ8+BL8+BN8+BP8+BR8+BT8+BV8+BX8+BZ8+CD8+CF8+CH8+CJ8+CL8+CN8+CP8+CR8+CT8+CV8+CX8+CZ8+DB8+DD8+Z8+DF8+DH8+DJ8+DL8+DN8+DR8+DT8+DV8</f>
        <v>51773.259462689988</v>
      </c>
      <c r="C8" s="14">
        <f>B8/B$11*100</f>
        <v>72.611418583610103</v>
      </c>
      <c r="D8" s="103">
        <f>D43</f>
        <v>9068.8479173300002</v>
      </c>
      <c r="E8" s="14">
        <f>D8/D$11*100</f>
        <v>100</v>
      </c>
      <c r="F8" s="103">
        <f>F43</f>
        <v>40.841999999999999</v>
      </c>
      <c r="G8" s="14">
        <f>F8/F$11*100</f>
        <v>100</v>
      </c>
      <c r="H8" s="103">
        <f>H43</f>
        <v>820.22732642999995</v>
      </c>
      <c r="I8" s="14">
        <f>H8/H$11*100</f>
        <v>100</v>
      </c>
      <c r="J8" s="103">
        <v>159.66999999999999</v>
      </c>
      <c r="K8" s="14">
        <f>J8/J$11*100</f>
        <v>100</v>
      </c>
      <c r="L8" s="1518">
        <v>433.9</v>
      </c>
      <c r="M8" s="14">
        <f>L8/L$11*100</f>
        <v>100</v>
      </c>
      <c r="N8" s="1545">
        <v>19.7</v>
      </c>
      <c r="O8" s="14">
        <f>N8/N$11*100</f>
        <v>89.545454545454533</v>
      </c>
      <c r="P8" s="103">
        <v>1286.8599999999999</v>
      </c>
      <c r="Q8" s="14">
        <f>P8/P$11*100</f>
        <v>100</v>
      </c>
      <c r="R8" s="103">
        <f>R43</f>
        <v>17.512498119999997</v>
      </c>
      <c r="S8" s="14">
        <f>R8/R$11*100</f>
        <v>100</v>
      </c>
      <c r="T8" s="103">
        <v>6.7104702999999999</v>
      </c>
      <c r="U8" s="14">
        <f>T8/T$11*100</f>
        <v>3.4450895024249868</v>
      </c>
      <c r="V8" s="103">
        <v>4309.0159335000017</v>
      </c>
      <c r="W8" s="14">
        <f>V8/V$11*100</f>
        <v>82.570032849172378</v>
      </c>
      <c r="X8" s="103">
        <f>'FoF2'!S8</f>
        <v>12</v>
      </c>
      <c r="Y8" s="14">
        <f>X8/X$11*100</f>
        <v>100</v>
      </c>
      <c r="Z8" s="1545">
        <f>Z43</f>
        <v>1014.6999999999999</v>
      </c>
      <c r="AA8" s="14">
        <f>Z8/Z$11*100</f>
        <v>72.478571428571414</v>
      </c>
      <c r="AB8" s="103">
        <f>'FoF2'!BO8</f>
        <v>0</v>
      </c>
      <c r="AC8" s="14" t="e">
        <f>AB8/AB$11*100</f>
        <v>#DIV/0!</v>
      </c>
      <c r="AD8" s="103">
        <v>218.43442983</v>
      </c>
      <c r="AE8" s="14">
        <f>AD8/AD$11*100</f>
        <v>95.100731988132679</v>
      </c>
      <c r="AF8" s="103">
        <f>AF43</f>
        <v>14.604071429999999</v>
      </c>
      <c r="AG8" s="14">
        <f>AF8/AF$11*100</f>
        <v>100</v>
      </c>
      <c r="AH8" s="103">
        <f>'FoF2'!CJ8</f>
        <v>0.26600000000000001</v>
      </c>
      <c r="AI8" s="14">
        <f>AH8/AH$11*100</f>
        <v>100</v>
      </c>
      <c r="AJ8" s="103">
        <v>3059.8684841600002</v>
      </c>
      <c r="AK8" s="14">
        <f>AJ8/AJ$11*100</f>
        <v>97.183058686316443</v>
      </c>
      <c r="AL8" s="103">
        <v>877.53431705999992</v>
      </c>
      <c r="AM8" s="14">
        <f>AL8/AL$11*100</f>
        <v>100</v>
      </c>
      <c r="AN8" s="103">
        <v>2843.8242645800001</v>
      </c>
      <c r="AO8" s="14">
        <f>AN8/AN$11*100</f>
        <v>100</v>
      </c>
      <c r="AP8" s="103">
        <v>1700.3650152899997</v>
      </c>
      <c r="AQ8" s="14">
        <f>AP8/AP$11*100</f>
        <v>80.232908835411351</v>
      </c>
      <c r="AR8" s="103">
        <v>3092.8434978000005</v>
      </c>
      <c r="AS8" s="14">
        <f>AR8/AR$11*100</f>
        <v>92.988785433940322</v>
      </c>
      <c r="AT8" s="103">
        <v>2827.77</v>
      </c>
      <c r="AU8" s="14">
        <f>AT8/AT$11*100</f>
        <v>100</v>
      </c>
      <c r="AV8" s="103">
        <f>'FoF2'!DZ8</f>
        <v>61.7</v>
      </c>
      <c r="AW8" s="14">
        <f>AV8/AV$11*100</f>
        <v>100</v>
      </c>
      <c r="AX8" s="103">
        <v>520</v>
      </c>
      <c r="AY8" s="14">
        <f>AX8/AX$11*100</f>
        <v>100</v>
      </c>
      <c r="AZ8" s="103">
        <v>983.8</v>
      </c>
      <c r="BA8" s="14">
        <f>AZ8/AZ$11*100</f>
        <v>100</v>
      </c>
      <c r="BB8" s="103">
        <f>'FoF2'!EL8</f>
        <v>-0.1</v>
      </c>
      <c r="BC8" s="14">
        <f>BB8/BB$11*100</f>
        <v>100</v>
      </c>
      <c r="BD8" s="103">
        <f>BD43</f>
        <v>88.365423440000001</v>
      </c>
      <c r="BE8" s="14">
        <f>BD8/BD$11*100</f>
        <v>100</v>
      </c>
      <c r="BF8" s="103">
        <v>146.66499999999999</v>
      </c>
      <c r="BG8" s="14">
        <f>BF8/BF$11*100</f>
        <v>100</v>
      </c>
      <c r="BH8" s="103">
        <v>1358.4010000000001</v>
      </c>
      <c r="BI8" s="14">
        <f>BH8/BH$11*100</f>
        <v>96.540218309794085</v>
      </c>
      <c r="BJ8" s="103">
        <v>3093.3</v>
      </c>
      <c r="BK8" s="14">
        <f>BJ8/BJ$11*100</f>
        <v>83.126410835214458</v>
      </c>
      <c r="BL8" s="103">
        <f>'FoF3'!AH8</f>
        <v>20.100000000000001</v>
      </c>
      <c r="BM8" s="14">
        <f>BL8/BL$11*100</f>
        <v>100</v>
      </c>
      <c r="BN8" s="1559">
        <f>BN43</f>
        <v>428.88099999999997</v>
      </c>
      <c r="BO8" s="14">
        <f>BN8/BN$11*100</f>
        <v>83.059168480660631</v>
      </c>
      <c r="BP8" s="1545">
        <f>BP43</f>
        <v>331</v>
      </c>
      <c r="BQ8" s="14">
        <f>BP8/BP$11*100</f>
        <v>73.036187113857025</v>
      </c>
      <c r="BR8" s="103">
        <v>14.4</v>
      </c>
      <c r="BS8" s="14">
        <f>BR8/BR$11*100</f>
        <v>100</v>
      </c>
      <c r="BT8" s="103">
        <v>15.767644140000002</v>
      </c>
      <c r="BU8" s="14">
        <f>BT8/BT$11*100</f>
        <v>75.995828960968282</v>
      </c>
      <c r="BV8" s="103">
        <v>3041.7402269999998</v>
      </c>
      <c r="BW8" s="14">
        <f>BV8/BV$11*100</f>
        <v>100</v>
      </c>
      <c r="BX8" s="103">
        <v>307.4135</v>
      </c>
      <c r="BY8" s="14">
        <f>BX8/BX$11*100</f>
        <v>84.599056266593223</v>
      </c>
      <c r="BZ8" s="103">
        <v>0</v>
      </c>
      <c r="CA8" s="14">
        <f>BZ8/BZ$11*100</f>
        <v>0</v>
      </c>
      <c r="CB8" s="103">
        <f>'FoF3'!DT8</f>
        <v>2.4</v>
      </c>
      <c r="CC8" s="14">
        <f>CB8/CB$11*100</f>
        <v>100</v>
      </c>
      <c r="CD8" s="103">
        <f>'FoF3'!EL8</f>
        <v>38.1</v>
      </c>
      <c r="CE8" s="14">
        <f>CD8/CD$11*100</f>
        <v>100</v>
      </c>
      <c r="CF8" s="103">
        <v>60.6</v>
      </c>
      <c r="CG8" s="14">
        <f>CF8/CF$11*100</f>
        <v>80.585106382978722</v>
      </c>
      <c r="CH8" s="103">
        <v>5.7</v>
      </c>
      <c r="CI8" s="14">
        <f>CH8/CH$11*100</f>
        <v>29.230769230769234</v>
      </c>
      <c r="CJ8" s="103">
        <v>29.6</v>
      </c>
      <c r="CK8" s="14">
        <f>CJ8/CJ$11*100</f>
        <v>100</v>
      </c>
      <c r="CL8" s="103">
        <v>881.7</v>
      </c>
      <c r="CM8" s="14">
        <f>CL8/CL$11*100</f>
        <v>100</v>
      </c>
      <c r="CN8" s="103">
        <v>1.2</v>
      </c>
      <c r="CO8" s="14">
        <f>CN8/CN$11*100</f>
        <v>100</v>
      </c>
      <c r="CP8" s="103">
        <v>266.8</v>
      </c>
      <c r="CQ8" s="14">
        <f>CP8/CP$11*100</f>
        <v>100</v>
      </c>
      <c r="CR8" s="103">
        <f>'FoF3'!GB8</f>
        <v>2.0242542800000001</v>
      </c>
      <c r="CS8" s="14">
        <f>CR8/CR$11*100</f>
        <v>100</v>
      </c>
      <c r="CT8" s="1545">
        <f>CT43</f>
        <v>1509.8</v>
      </c>
      <c r="CU8" s="14">
        <f>CT8/CT$11*100</f>
        <v>92.939365958756539</v>
      </c>
      <c r="CV8" s="1545">
        <f>CV43</f>
        <v>2193.2000000000003</v>
      </c>
      <c r="CW8" s="14">
        <f>CV8/CV$11*100</f>
        <v>100</v>
      </c>
      <c r="CX8" s="1545">
        <f>CX43</f>
        <v>153.19999999999999</v>
      </c>
      <c r="CY8" s="14">
        <f>CX8/CX$11*100</f>
        <v>100</v>
      </c>
      <c r="CZ8" s="103">
        <f>'FoF3'!HR8</f>
        <v>5.3959999999999999</v>
      </c>
      <c r="DA8" s="14">
        <f>CZ8/CZ$11*100</f>
        <v>100</v>
      </c>
      <c r="DB8" s="103">
        <f>'FoF3'!IJ8</f>
        <v>11.021000000000001</v>
      </c>
      <c r="DC8" s="14">
        <f>DB8/DB$11*100</f>
        <v>100</v>
      </c>
      <c r="DD8" s="1545">
        <f>DD43</f>
        <v>144.19999999999999</v>
      </c>
      <c r="DE8" s="14">
        <f>DD8/DD$11*100</f>
        <v>89.454094292803958</v>
      </c>
      <c r="DF8" s="103">
        <v>1860.4</v>
      </c>
      <c r="DG8" s="14">
        <f>DF8/DF$11*100</f>
        <v>100</v>
      </c>
      <c r="DH8" s="103">
        <v>3.6310000000000002</v>
      </c>
      <c r="DI8" s="14">
        <f>DH8/DH$11*100</f>
        <v>100</v>
      </c>
      <c r="DJ8" s="103">
        <v>87.6</v>
      </c>
      <c r="DK8" s="14">
        <f>DJ8/DJ$11*100</f>
        <v>95.842450765864314</v>
      </c>
      <c r="DL8" s="103">
        <v>487.8</v>
      </c>
      <c r="DM8" s="14">
        <f>DL8/DL$11*100</f>
        <v>100</v>
      </c>
      <c r="DN8" s="103">
        <v>396</v>
      </c>
      <c r="DO8" s="14">
        <f>DN8/DN$11*100</f>
        <v>89.755213055303713</v>
      </c>
      <c r="DP8" s="103">
        <f>'FoF4'!FA8</f>
        <v>-3.4</v>
      </c>
      <c r="DQ8" s="14">
        <f>DP8/DP$11*100</f>
        <v>100</v>
      </c>
      <c r="DR8" s="103">
        <v>217.88</v>
      </c>
      <c r="DS8" s="14">
        <f>DR8/DR$11*100</f>
        <v>93.800585500258308</v>
      </c>
      <c r="DT8" s="103">
        <v>182.58099999999999</v>
      </c>
      <c r="DU8" s="14">
        <f>DT8/DT$11*100</f>
        <v>83.11641606234835</v>
      </c>
      <c r="DV8" s="103">
        <v>972.778188</v>
      </c>
      <c r="DW8" s="14">
        <f>DV8/DV$11*100</f>
        <v>91.538399677864163</v>
      </c>
      <c r="DX8" s="103">
        <f>'FoF4'!GB8</f>
        <v>26.117999999999999</v>
      </c>
      <c r="DY8" s="14">
        <f>DX8/DX$11*100</f>
        <v>100</v>
      </c>
      <c r="ED8" s="103"/>
      <c r="EE8" s="11"/>
      <c r="EF8" s="103"/>
      <c r="EG8" s="113"/>
      <c r="EH8" s="103"/>
      <c r="EI8" s="113"/>
      <c r="EJ8" s="103"/>
      <c r="EK8" s="113"/>
      <c r="EL8" s="103"/>
      <c r="EM8" s="113"/>
      <c r="EN8" s="103"/>
      <c r="EO8" s="113"/>
      <c r="EP8" s="68"/>
      <c r="EQ8" s="68"/>
      <c r="ER8" s="68"/>
      <c r="ES8" s="68"/>
      <c r="ET8" s="68"/>
      <c r="EU8" s="68"/>
      <c r="EV8" s="68"/>
    </row>
    <row r="9" spans="1:152" ht="12.75" customHeight="1">
      <c r="A9" s="11" t="s">
        <v>94</v>
      </c>
      <c r="B9" s="103">
        <f>D9+F9+H9+N9+J9+CB9+L9+P9+R9+T9+V9+X9+DP9+AB9+AD9+AF9+AH9+DX9+AJ9+AL9+AN9+AP9+AR9+AT9+AX9+AV9+BB9+AZ9+BD9+BF9+BH9+BJ9+BL9+BN9+BP9+BR9+BT9+BV9+BX9+BZ9+CD9+CF9+CH9+CJ9+CL9+CN9+CP9+CR9+CT9+CV9+CX9+CZ9+DB9+DD9+Z9+DF9+DH9+DJ9+DL9+DN9+DR9+DT9+DV9</f>
        <v>868.10539391999998</v>
      </c>
      <c r="C9" s="14">
        <f>B9/B$11*100</f>
        <v>1.2175081265269787</v>
      </c>
      <c r="D9" s="103"/>
      <c r="E9" s="14">
        <f>D9/D$11*100</f>
        <v>0</v>
      </c>
      <c r="F9" s="103"/>
      <c r="G9" s="14">
        <f>F9/F$11*100</f>
        <v>0</v>
      </c>
      <c r="H9" s="103"/>
      <c r="I9" s="14">
        <f>H9/H$11*100</f>
        <v>0</v>
      </c>
      <c r="J9" s="103"/>
      <c r="K9" s="14">
        <f>J9/J$11*100</f>
        <v>0</v>
      </c>
      <c r="L9" s="1518"/>
      <c r="M9" s="14">
        <f>L9/L$11*100</f>
        <v>0</v>
      </c>
      <c r="N9" s="1545">
        <v>2</v>
      </c>
      <c r="O9" s="14">
        <f>N9/N$11*100</f>
        <v>9.0909090909090917</v>
      </c>
      <c r="P9" s="103">
        <v>0</v>
      </c>
      <c r="Q9" s="14">
        <f>P9/P$11*100</f>
        <v>0</v>
      </c>
      <c r="R9" s="103"/>
      <c r="S9" s="14">
        <f>R9/R$11*100</f>
        <v>0</v>
      </c>
      <c r="T9" s="103">
        <v>0</v>
      </c>
      <c r="U9" s="14">
        <f>T9/T$11*100</f>
        <v>0</v>
      </c>
      <c r="V9" s="103">
        <v>0</v>
      </c>
      <c r="W9" s="14">
        <f>V9/V$11*100</f>
        <v>0</v>
      </c>
      <c r="X9" s="103">
        <v>0</v>
      </c>
      <c r="Y9" s="14">
        <f>X9/X$11*100</f>
        <v>0</v>
      </c>
      <c r="Z9" s="1545">
        <f>Z31</f>
        <v>31.4</v>
      </c>
      <c r="AA9" s="14">
        <f>Z9/Z$11*100</f>
        <v>2.2428571428571424</v>
      </c>
      <c r="AB9" s="103">
        <v>0</v>
      </c>
      <c r="AC9" s="14" t="e">
        <f>AB9/AB$11*100</f>
        <v>#DIV/0!</v>
      </c>
      <c r="AD9" s="103">
        <v>11.25300292</v>
      </c>
      <c r="AE9" s="14">
        <f>AD9/AD$11*100</f>
        <v>4.8992680118673144</v>
      </c>
      <c r="AF9" s="103"/>
      <c r="AG9" s="14">
        <f>AF9/AF$11*100</f>
        <v>0</v>
      </c>
      <c r="AH9" s="103">
        <v>0</v>
      </c>
      <c r="AI9" s="14">
        <f>AH9/AH$11*100</f>
        <v>0</v>
      </c>
      <c r="AJ9" s="103">
        <v>0</v>
      </c>
      <c r="AK9" s="14">
        <f>AJ9/AJ$11*100</f>
        <v>0</v>
      </c>
      <c r="AL9" s="103">
        <v>0</v>
      </c>
      <c r="AM9" s="14">
        <f>AL9/AL$11*100</f>
        <v>0</v>
      </c>
      <c r="AN9" s="103">
        <v>0</v>
      </c>
      <c r="AO9" s="14">
        <f>AN9/AN$11*100</f>
        <v>0</v>
      </c>
      <c r="AP9" s="103">
        <v>0</v>
      </c>
      <c r="AQ9" s="14">
        <f>AP9/AP$11*100</f>
        <v>0</v>
      </c>
      <c r="AR9" s="103">
        <v>0</v>
      </c>
      <c r="AS9" s="14">
        <f>AR9/AR$11*100</f>
        <v>0</v>
      </c>
      <c r="AT9" s="103"/>
      <c r="AU9" s="14">
        <f>AT9/AT$11*100</f>
        <v>0</v>
      </c>
      <c r="AV9" s="103">
        <v>0</v>
      </c>
      <c r="AW9" s="14">
        <f>AV9/AV$11*100</f>
        <v>0</v>
      </c>
      <c r="AX9" s="103">
        <v>0</v>
      </c>
      <c r="AY9" s="14">
        <f>AX9/AX$11*100</f>
        <v>0</v>
      </c>
      <c r="AZ9" s="103">
        <v>0</v>
      </c>
      <c r="BA9" s="14">
        <f>AZ9/AZ$11*100</f>
        <v>0</v>
      </c>
      <c r="BB9" s="103">
        <v>0</v>
      </c>
      <c r="BC9" s="14">
        <f>BB9/BB$11*100</f>
        <v>0</v>
      </c>
      <c r="BD9" s="103"/>
      <c r="BE9" s="14">
        <f>BD9/BD$11*100</f>
        <v>0</v>
      </c>
      <c r="BF9" s="103"/>
      <c r="BG9" s="14">
        <f>BF9/BF$11*100</f>
        <v>0</v>
      </c>
      <c r="BH9" s="103">
        <v>48.682000000000002</v>
      </c>
      <c r="BI9" s="14">
        <f>BH9/BH$11*100</f>
        <v>3.4597816902059084</v>
      </c>
      <c r="BJ9" s="103">
        <v>436.8</v>
      </c>
      <c r="BK9" s="14">
        <f>BJ9/BJ$11*100</f>
        <v>11.738148984198645</v>
      </c>
      <c r="BL9" s="103">
        <v>0</v>
      </c>
      <c r="BM9" s="14">
        <f>BL9/BL$11*100</f>
        <v>0</v>
      </c>
      <c r="BN9" s="1559">
        <f>BN31</f>
        <v>22.048999999999999</v>
      </c>
      <c r="BO9" s="14">
        <f>BN9/BN$11*100</f>
        <v>4.27011596650373</v>
      </c>
      <c r="BP9" s="1545">
        <f>BP31</f>
        <v>34</v>
      </c>
      <c r="BQ9" s="14">
        <f>BP9/BP$11*100</f>
        <v>7.5022065313327442</v>
      </c>
      <c r="BR9" s="103"/>
      <c r="BS9" s="14">
        <f>BR9/BR$11*100</f>
        <v>0</v>
      </c>
      <c r="BT9" s="103">
        <v>0</v>
      </c>
      <c r="BU9" s="14">
        <f>BT9/BT$11*100</f>
        <v>0</v>
      </c>
      <c r="BV9" s="103">
        <v>0</v>
      </c>
      <c r="BW9" s="14">
        <f>BV9/BV$11*100</f>
        <v>0</v>
      </c>
      <c r="BX9" s="103">
        <v>0</v>
      </c>
      <c r="BY9" s="14">
        <f>BX9/BX$11*100</f>
        <v>0</v>
      </c>
      <c r="BZ9" s="103">
        <v>0</v>
      </c>
      <c r="CA9" s="14">
        <f>BZ9/BZ$11*100</f>
        <v>0</v>
      </c>
      <c r="CB9" s="103">
        <v>0</v>
      </c>
      <c r="CC9" s="14">
        <f>CB9/CB$11*100</f>
        <v>0</v>
      </c>
      <c r="CD9" s="103">
        <v>0</v>
      </c>
      <c r="CE9" s="14">
        <f>CD9/CD$11*100</f>
        <v>0</v>
      </c>
      <c r="CF9" s="103">
        <v>2.2999999999999998</v>
      </c>
      <c r="CG9" s="14">
        <f>CF9/CF$11*100</f>
        <v>3.058510638297872</v>
      </c>
      <c r="CH9" s="103">
        <v>0</v>
      </c>
      <c r="CI9" s="14">
        <f>CH9/CH$11*100</f>
        <v>0</v>
      </c>
      <c r="CJ9" s="103">
        <v>0</v>
      </c>
      <c r="CK9" s="14">
        <f>CJ9/CJ$11*100</f>
        <v>0</v>
      </c>
      <c r="CL9" s="103">
        <v>0</v>
      </c>
      <c r="CM9" s="14">
        <f>CL9/CL$11*100</f>
        <v>0</v>
      </c>
      <c r="CN9" s="103">
        <v>0</v>
      </c>
      <c r="CO9" s="14">
        <f>CN9/CN$11*100</f>
        <v>0</v>
      </c>
      <c r="CP9" s="103">
        <v>0</v>
      </c>
      <c r="CQ9" s="14">
        <f>CP9/CP$11*100</f>
        <v>0</v>
      </c>
      <c r="CR9" s="103">
        <v>0</v>
      </c>
      <c r="CS9" s="14">
        <f>CR9/CR$11*100</f>
        <v>0</v>
      </c>
      <c r="CT9" s="1545">
        <f>CT31</f>
        <v>114.7</v>
      </c>
      <c r="CU9" s="14">
        <f>CT9/CT$11*100</f>
        <v>7.0606340412434605</v>
      </c>
      <c r="CV9" s="1545">
        <f>CV31</f>
        <v>0</v>
      </c>
      <c r="CW9" s="14">
        <f>CV9/CV$11*100</f>
        <v>0</v>
      </c>
      <c r="CX9" s="1545">
        <f>CX31</f>
        <v>0</v>
      </c>
      <c r="CY9" s="14">
        <f>CX9/CX$11*100</f>
        <v>0</v>
      </c>
      <c r="CZ9" s="103">
        <v>0</v>
      </c>
      <c r="DA9" s="14">
        <f>CZ9/CZ$11*100</f>
        <v>0</v>
      </c>
      <c r="DB9" s="103">
        <v>0</v>
      </c>
      <c r="DC9" s="14">
        <f>DB9/DB$11*100</f>
        <v>0</v>
      </c>
      <c r="DD9" s="1545">
        <f>DD31</f>
        <v>17</v>
      </c>
      <c r="DE9" s="14">
        <f>DD9/DD$11*100</f>
        <v>10.545905707196031</v>
      </c>
      <c r="DF9" s="103">
        <v>0</v>
      </c>
      <c r="DG9" s="14">
        <f>DF9/DF$11*100</f>
        <v>0</v>
      </c>
      <c r="DH9" s="103">
        <v>0</v>
      </c>
      <c r="DI9" s="14">
        <f>DH9/DH$11*100</f>
        <v>0</v>
      </c>
      <c r="DJ9" s="103">
        <v>0</v>
      </c>
      <c r="DK9" s="14">
        <f>DJ9/DJ$11*100</f>
        <v>0</v>
      </c>
      <c r="DL9" s="103">
        <v>0</v>
      </c>
      <c r="DM9" s="14">
        <f>DL9/DL$11*100</f>
        <v>0</v>
      </c>
      <c r="DN9" s="103">
        <v>24.1</v>
      </c>
      <c r="DO9" s="14">
        <f>DN9/DN$11*100</f>
        <v>5.4623753399818682</v>
      </c>
      <c r="DP9" s="103">
        <v>0</v>
      </c>
      <c r="DQ9" s="14">
        <f>DP9/DP$11*100</f>
        <v>0</v>
      </c>
      <c r="DR9" s="103">
        <v>14.4</v>
      </c>
      <c r="DS9" s="14">
        <f>DR9/DR$11*100</f>
        <v>6.1994144997416916</v>
      </c>
      <c r="DT9" s="103">
        <v>19.5</v>
      </c>
      <c r="DU9" s="14">
        <f>DT9/DT$11*100</f>
        <v>8.876992201903775</v>
      </c>
      <c r="DV9" s="103">
        <v>89.921391</v>
      </c>
      <c r="DW9" s="14">
        <f>DV9/DV$11*100</f>
        <v>8.4616003221358191</v>
      </c>
      <c r="DX9" s="103">
        <v>0</v>
      </c>
      <c r="DY9" s="14">
        <f>DX9/DX$11*100</f>
        <v>0</v>
      </c>
      <c r="ED9" s="103"/>
      <c r="EE9" s="11"/>
      <c r="EF9" s="103"/>
      <c r="EG9" s="113"/>
      <c r="EH9" s="103"/>
      <c r="EI9" s="113"/>
      <c r="EJ9" s="103"/>
      <c r="EK9" s="113"/>
      <c r="EL9" s="103"/>
      <c r="EM9" s="113"/>
      <c r="EN9" s="103"/>
      <c r="EO9" s="113"/>
      <c r="EP9" s="68"/>
      <c r="EQ9" s="68"/>
      <c r="ER9" s="68"/>
      <c r="ES9" s="68"/>
      <c r="ET9" s="68"/>
      <c r="EU9" s="68"/>
      <c r="EV9" s="68"/>
    </row>
    <row r="10" spans="1:152" ht="12.75" customHeight="1" thickBot="1">
      <c r="A10" s="11" t="s">
        <v>254</v>
      </c>
      <c r="B10" s="103">
        <f>D10+F10+H10+N10+J10+CB10+L10+P10+R10+T10+V10+X10+DP10+AB10+AD10+AF10+AH10+DX10+AJ10+AL10+AN10+AP10+AR10+AT10+AX10+AV10+BB10+AZ10+BD10+BF10+BH10+BJ10+BL10+BN10+BP10+BR10+BT10+BV10+BX10+BZ10+CD10+CF10+CH10+CJ10+CL10+CN10+CP10+CR10+CT10+CV10+CX10+CZ10+DB10+DD10+Z10+DF10+DH10+DJ10+DL10+DN10+DR10+DT10+DV10</f>
        <v>16439.17295778</v>
      </c>
      <c r="C10" s="14">
        <f>B10/B$11*100</f>
        <v>23.055756604737969</v>
      </c>
      <c r="D10" s="103"/>
      <c r="E10" s="14">
        <f>D10/D$11*100</f>
        <v>0</v>
      </c>
      <c r="F10" s="103"/>
      <c r="G10" s="14">
        <f>F10/F$11*100</f>
        <v>0</v>
      </c>
      <c r="H10" s="103"/>
      <c r="I10" s="14">
        <f>H10/H$11*100</f>
        <v>0</v>
      </c>
      <c r="J10" s="103"/>
      <c r="K10" s="14">
        <f>J10/J$11*100</f>
        <v>0</v>
      </c>
      <c r="L10" s="1518"/>
      <c r="M10" s="14">
        <f>L10/L$11*100</f>
        <v>0</v>
      </c>
      <c r="N10" s="1545">
        <f>N47</f>
        <v>0</v>
      </c>
      <c r="O10" s="14">
        <f>N10/N$11*100</f>
        <v>0</v>
      </c>
      <c r="P10" s="103">
        <v>0</v>
      </c>
      <c r="Q10" s="14">
        <f>P10/P$11*100</f>
        <v>0</v>
      </c>
      <c r="R10" s="103"/>
      <c r="S10" s="14">
        <f>R10/R$11*100</f>
        <v>0</v>
      </c>
      <c r="T10" s="103"/>
      <c r="U10" s="14">
        <f>T10/T$11*100</f>
        <v>0</v>
      </c>
      <c r="V10" s="103"/>
      <c r="W10" s="14">
        <f>V10/V$11*100</f>
        <v>0</v>
      </c>
      <c r="X10" s="103">
        <v>0</v>
      </c>
      <c r="Y10" s="14">
        <f>X10/X$11*100</f>
        <v>0</v>
      </c>
      <c r="Z10" s="1545">
        <f>Z47</f>
        <v>91.2</v>
      </c>
      <c r="AA10" s="14">
        <f>Z10/Z$11*100</f>
        <v>6.5142857142857142</v>
      </c>
      <c r="AB10" s="103">
        <v>0</v>
      </c>
      <c r="AC10" s="14" t="e">
        <f>AB10/AB$11*100</f>
        <v>#DIV/0!</v>
      </c>
      <c r="AD10" s="103">
        <v>0</v>
      </c>
      <c r="AE10" s="14">
        <f>AD10/AD$11*100</f>
        <v>0</v>
      </c>
      <c r="AF10" s="103"/>
      <c r="AG10" s="14">
        <f>AF10/AF$11*100</f>
        <v>0</v>
      </c>
      <c r="AH10" s="103">
        <v>0</v>
      </c>
      <c r="AI10" s="14">
        <f>AH10/AH$11*100</f>
        <v>0</v>
      </c>
      <c r="AJ10" s="103">
        <v>0</v>
      </c>
      <c r="AK10" s="14">
        <f>AJ10/AJ$11*100</f>
        <v>0</v>
      </c>
      <c r="AL10" s="103">
        <v>0</v>
      </c>
      <c r="AM10" s="14">
        <f>AL10/AL$11*100</f>
        <v>0</v>
      </c>
      <c r="AN10" s="103">
        <v>0</v>
      </c>
      <c r="AO10" s="14">
        <f>AN10/AN$11*100</f>
        <v>0</v>
      </c>
      <c r="AP10" s="103">
        <v>335.79572591000004</v>
      </c>
      <c r="AQ10" s="14">
        <f>AP10/AP$11*100</f>
        <v>15.844755462498645</v>
      </c>
      <c r="AR10" s="103">
        <v>0</v>
      </c>
      <c r="AS10" s="14">
        <f>AR10/AR$11*100</f>
        <v>0</v>
      </c>
      <c r="AT10" s="103"/>
      <c r="AU10" s="14">
        <f>AT10/AT$11*100</f>
        <v>0</v>
      </c>
      <c r="AV10" s="103">
        <v>0</v>
      </c>
      <c r="AW10" s="14">
        <f>AV10/AV$11*100</f>
        <v>0</v>
      </c>
      <c r="AX10" s="103">
        <v>0</v>
      </c>
      <c r="AY10" s="14">
        <f>AX10/AX$11*100</f>
        <v>0</v>
      </c>
      <c r="AZ10" s="103">
        <v>0</v>
      </c>
      <c r="BA10" s="14">
        <f>AZ10/AZ$11*100</f>
        <v>0</v>
      </c>
      <c r="BB10" s="103">
        <v>0</v>
      </c>
      <c r="BC10" s="14">
        <f>BB10/BB$11*100</f>
        <v>0</v>
      </c>
      <c r="BD10" s="103"/>
      <c r="BE10" s="14">
        <f>BD10/BD$11*100</f>
        <v>0</v>
      </c>
      <c r="BF10" s="103"/>
      <c r="BG10" s="14">
        <f>BF10/BF$11*100</f>
        <v>0</v>
      </c>
      <c r="BH10" s="103"/>
      <c r="BI10" s="14">
        <f>BH10/BH$11*100</f>
        <v>0</v>
      </c>
      <c r="BJ10" s="103">
        <v>0</v>
      </c>
      <c r="BK10" s="14">
        <f>BJ10/BJ$11*100</f>
        <v>0</v>
      </c>
      <c r="BL10" s="103">
        <v>0</v>
      </c>
      <c r="BM10" s="14">
        <f>BL10/BL$11*100</f>
        <v>0</v>
      </c>
      <c r="BN10" s="1559">
        <f>BN47</f>
        <v>0</v>
      </c>
      <c r="BO10" s="14">
        <f>BN10/BN$11*100</f>
        <v>0</v>
      </c>
      <c r="BP10" s="1545">
        <f>BP47</f>
        <v>67.3</v>
      </c>
      <c r="BQ10" s="14">
        <f>BP10/BP$11*100</f>
        <v>14.849955869373343</v>
      </c>
      <c r="BR10" s="103"/>
      <c r="BS10" s="14">
        <f>BR10/BR$11*100</f>
        <v>0</v>
      </c>
      <c r="BT10" s="103"/>
      <c r="BU10" s="14">
        <f>BT10/BT$11*100</f>
        <v>0</v>
      </c>
      <c r="BV10" s="103">
        <v>0</v>
      </c>
      <c r="BW10" s="14">
        <f>BV10/BV$11*100</f>
        <v>0</v>
      </c>
      <c r="BX10" s="103">
        <v>55.012985</v>
      </c>
      <c r="BY10" s="14">
        <f>BX10/BX$11*100</f>
        <v>15.13936965490536</v>
      </c>
      <c r="BZ10" s="103">
        <v>15889.86424687</v>
      </c>
      <c r="CA10" s="14">
        <f>BZ10/BZ$11*100</f>
        <v>99.351979434059203</v>
      </c>
      <c r="CB10" s="103">
        <v>0</v>
      </c>
      <c r="CC10" s="14">
        <f>CB10/CB$11*100</f>
        <v>0</v>
      </c>
      <c r="CD10" s="103">
        <v>0</v>
      </c>
      <c r="CE10" s="14">
        <f>CD10/CD$11*100</f>
        <v>0</v>
      </c>
      <c r="CF10" s="103">
        <v>0</v>
      </c>
      <c r="CG10" s="14">
        <f>CF10/CF$11*100</f>
        <v>0</v>
      </c>
      <c r="CH10" s="103">
        <v>0</v>
      </c>
      <c r="CI10" s="14">
        <f>CH10/CH$11*100</f>
        <v>0</v>
      </c>
      <c r="CJ10" s="103"/>
      <c r="CK10" s="14">
        <f>CJ10/CJ$11*100</f>
        <v>0</v>
      </c>
      <c r="CL10" s="103"/>
      <c r="CM10" s="14">
        <f>CL10/CL$11*100</f>
        <v>0</v>
      </c>
      <c r="CN10" s="103"/>
      <c r="CO10" s="14">
        <f>CN10/CN$11*100</f>
        <v>0</v>
      </c>
      <c r="CP10" s="103"/>
      <c r="CQ10" s="14">
        <f>CP10/CP$11*100</f>
        <v>0</v>
      </c>
      <c r="CR10" s="103">
        <v>0</v>
      </c>
      <c r="CS10" s="14">
        <f>CR10/CR$11*100</f>
        <v>0</v>
      </c>
      <c r="CT10" s="1545">
        <f>CT47</f>
        <v>0</v>
      </c>
      <c r="CU10" s="14">
        <f>CT10/CT$11*100</f>
        <v>0</v>
      </c>
      <c r="CV10" s="1545">
        <f>CV47</f>
        <v>0</v>
      </c>
      <c r="CW10" s="14">
        <f>CV10/CV$11*100</f>
        <v>0</v>
      </c>
      <c r="CX10" s="1545">
        <f>CX47</f>
        <v>0</v>
      </c>
      <c r="CY10" s="14">
        <f>CX10/CX$11*100</f>
        <v>0</v>
      </c>
      <c r="CZ10" s="103">
        <v>0</v>
      </c>
      <c r="DA10" s="14">
        <f>CZ10/CZ$11*100</f>
        <v>0</v>
      </c>
      <c r="DB10" s="103">
        <v>0</v>
      </c>
      <c r="DC10" s="14">
        <f>DB10/DB$11*100</f>
        <v>0</v>
      </c>
      <c r="DD10" s="1545">
        <f>DD47</f>
        <v>0</v>
      </c>
      <c r="DE10" s="14">
        <f>DD10/DD$11*100</f>
        <v>0</v>
      </c>
      <c r="DF10" s="103">
        <v>0</v>
      </c>
      <c r="DG10" s="14">
        <f>DF10/DF$11*100</f>
        <v>0</v>
      </c>
      <c r="DH10" s="103">
        <v>0</v>
      </c>
      <c r="DI10" s="14">
        <f>DH10/DH$11*100</f>
        <v>0</v>
      </c>
      <c r="DJ10" s="103">
        <v>0</v>
      </c>
      <c r="DK10" s="14">
        <f>DJ10/DJ$11*100</f>
        <v>0</v>
      </c>
      <c r="DL10" s="103">
        <v>0</v>
      </c>
      <c r="DM10" s="14">
        <f>DL10/DL$11*100</f>
        <v>0</v>
      </c>
      <c r="DN10" s="103">
        <v>0</v>
      </c>
      <c r="DO10" s="14">
        <f>DN10/DN$11*100</f>
        <v>0</v>
      </c>
      <c r="DP10" s="103">
        <v>0</v>
      </c>
      <c r="DQ10" s="14">
        <f>DP10/DP$11*100</f>
        <v>0</v>
      </c>
      <c r="DR10" s="103">
        <v>0</v>
      </c>
      <c r="DS10" s="14">
        <f>DR10/DR$11*100</f>
        <v>0</v>
      </c>
      <c r="DT10" s="103">
        <v>0</v>
      </c>
      <c r="DU10" s="14">
        <f>DT10/DT$11*100</f>
        <v>0</v>
      </c>
      <c r="DV10" s="103"/>
      <c r="DW10" s="14">
        <f>DV10/DV$11*100</f>
        <v>0</v>
      </c>
      <c r="DX10" s="103">
        <v>0</v>
      </c>
      <c r="DY10" s="14">
        <f>DX10/DX$11*100</f>
        <v>0</v>
      </c>
      <c r="ED10" s="103"/>
      <c r="EE10" s="11"/>
      <c r="EF10" s="103"/>
      <c r="EG10" s="113"/>
      <c r="EH10" s="103"/>
      <c r="EI10" s="113"/>
      <c r="EJ10" s="103"/>
      <c r="EK10" s="113"/>
      <c r="EL10" s="103"/>
      <c r="EM10" s="113"/>
      <c r="EN10" s="103"/>
      <c r="EO10" s="113"/>
      <c r="EP10" s="68"/>
      <c r="EQ10" s="68"/>
      <c r="ER10" s="68"/>
      <c r="ES10" s="68"/>
      <c r="ET10" s="68"/>
      <c r="EU10" s="68"/>
      <c r="EV10" s="68"/>
    </row>
    <row r="11" spans="1:152" ht="12.75" customHeight="1" thickBot="1">
      <c r="A11" s="111" t="s">
        <v>3</v>
      </c>
      <c r="B11" s="112">
        <f>D11+F11+H11+N11+J11+CB11+L11+P11+R11+T11+V11+X11+DP11+AB11+AD11+AF11+AH11+DX11+AJ11+AL11+AN11+AP11+AR11+AT11+AX11+AV11+BB11+AZ11+BD11+BF11+BH11+BJ11+BL11+BN11+BP11+BR11+BT11+BV11+BX11+BZ11+CD11+CF11+CH11+CJ11+CL11+CN11+CP11+CR11+CT11+CV11+CX11+CZ11+DB11+DD11+Z11+DF11+DH11+DJ11+DL11+DN11+DR11+DT11+DV11</f>
        <v>71301.815158829966</v>
      </c>
      <c r="C11" s="49">
        <f>SUM(C7:C9)</f>
        <v>76.944243395262063</v>
      </c>
      <c r="D11" s="112">
        <f>SUM(D7:D10)</f>
        <v>9068.8479173300002</v>
      </c>
      <c r="E11" s="49">
        <f>SUM(E7:E9)</f>
        <v>100</v>
      </c>
      <c r="F11" s="112">
        <f>SUM(F7:F10)</f>
        <v>40.841999999999999</v>
      </c>
      <c r="G11" s="49">
        <f>SUM(G7:G9)</f>
        <v>100</v>
      </c>
      <c r="H11" s="112">
        <f>SUM(H7:H10)</f>
        <v>820.22732642999995</v>
      </c>
      <c r="I11" s="49">
        <f>SUM(I7:I9)</f>
        <v>100</v>
      </c>
      <c r="J11" s="112">
        <f>SUM(J7:J10)</f>
        <v>159.66999999999999</v>
      </c>
      <c r="K11" s="49">
        <f>SUM(K7:K9)</f>
        <v>100</v>
      </c>
      <c r="L11" s="1544">
        <f>SUM(L7:L10)</f>
        <v>433.9</v>
      </c>
      <c r="M11" s="49">
        <f>SUM(M7:M9)</f>
        <v>100</v>
      </c>
      <c r="N11" s="1546">
        <f>SUM(N7:N10)</f>
        <v>22</v>
      </c>
      <c r="O11" s="49">
        <f>SUM(O7:O9)</f>
        <v>99.999999999999986</v>
      </c>
      <c r="P11" s="112">
        <v>1286.8599999999999</v>
      </c>
      <c r="Q11" s="49">
        <f>SUM(Q7:Q9)</f>
        <v>100</v>
      </c>
      <c r="R11" s="112">
        <f>SUM(R7:R10)</f>
        <v>17.512498119999997</v>
      </c>
      <c r="S11" s="49">
        <f>SUM(S7:S9)</f>
        <v>100</v>
      </c>
      <c r="T11" s="112">
        <v>194.7836274</v>
      </c>
      <c r="U11" s="49">
        <f>SUM(U7:U9)</f>
        <v>100.00000000000001</v>
      </c>
      <c r="V11" s="112">
        <v>5218.6196187800015</v>
      </c>
      <c r="W11" s="49">
        <f>SUM(W7:W9)</f>
        <v>100</v>
      </c>
      <c r="X11" s="5">
        <f>SUM(X7:X10)</f>
        <v>12</v>
      </c>
      <c r="Y11" s="49">
        <f>X11/X$11*100</f>
        <v>100</v>
      </c>
      <c r="Z11" s="1546">
        <f>SUM(Z7:Z10)</f>
        <v>1400.0000000000002</v>
      </c>
      <c r="AA11" s="49">
        <f>SUM(AA7:AA9)</f>
        <v>93.48571428571428</v>
      </c>
      <c r="AB11" s="112">
        <f>SUM(AB7:AB10)</f>
        <v>0</v>
      </c>
      <c r="AC11" s="49" t="e">
        <f>SUM(AC7:AC9)</f>
        <v>#DIV/0!</v>
      </c>
      <c r="AD11" s="112">
        <v>229.68743275</v>
      </c>
      <c r="AE11" s="49">
        <f>SUM(AE7:AE9)</f>
        <v>100</v>
      </c>
      <c r="AF11" s="112">
        <f>SUM(AF7:AF10)</f>
        <v>14.604071429999999</v>
      </c>
      <c r="AG11" s="49">
        <f>SUM(AG7:AG9)</f>
        <v>100</v>
      </c>
      <c r="AH11" s="5">
        <f>SUM(AH7:AH9)</f>
        <v>0.26600000000000001</v>
      </c>
      <c r="AI11" s="49">
        <f>AH11/AH$11*100</f>
        <v>100</v>
      </c>
      <c r="AJ11" s="112">
        <v>3148.5616171400002</v>
      </c>
      <c r="AK11" s="49">
        <f>SUM(AK7:AK9)</f>
        <v>100</v>
      </c>
      <c r="AL11" s="112">
        <v>877.53431705999992</v>
      </c>
      <c r="AM11" s="49">
        <f>SUM(AM7:AM9)</f>
        <v>100</v>
      </c>
      <c r="AN11" s="112">
        <v>2843.8242645800001</v>
      </c>
      <c r="AO11" s="49">
        <f>SUM(AO7:AO9)</f>
        <v>100</v>
      </c>
      <c r="AP11" s="112">
        <v>2119.2862629199999</v>
      </c>
      <c r="AQ11" s="49">
        <f>SUM(AQ7:AQ9)</f>
        <v>84.155244537501346</v>
      </c>
      <c r="AR11" s="112">
        <v>3326.0392458800006</v>
      </c>
      <c r="AS11" s="49">
        <f>SUM(AS7:AS9)</f>
        <v>100</v>
      </c>
      <c r="AT11" s="112">
        <f>SUM(AT7:AT10)</f>
        <v>2827.77</v>
      </c>
      <c r="AU11" s="49">
        <f>SUM(AU7:AU9)</f>
        <v>100</v>
      </c>
      <c r="AV11" s="5">
        <f>SUM(AV7:AV9)</f>
        <v>61.7</v>
      </c>
      <c r="AW11" s="49">
        <f>AV11/AV$11*100</f>
        <v>100</v>
      </c>
      <c r="AX11" s="112">
        <v>520</v>
      </c>
      <c r="AY11" s="49">
        <f>SUM(AY7:AY9)</f>
        <v>100</v>
      </c>
      <c r="AZ11" s="112">
        <v>983.8</v>
      </c>
      <c r="BA11" s="49">
        <f>SUM(BA7:BA9)</f>
        <v>100</v>
      </c>
      <c r="BB11" s="112">
        <f>SUM(BB7:BB10)</f>
        <v>-0.1</v>
      </c>
      <c r="BC11" s="49">
        <f>SUM(BC7:BC9)</f>
        <v>100</v>
      </c>
      <c r="BD11" s="112">
        <f>SUM(BD7:BD10)</f>
        <v>88.365423440000001</v>
      </c>
      <c r="BE11" s="49">
        <f>SUM(BE7:BE9)</f>
        <v>100</v>
      </c>
      <c r="BF11" s="112">
        <v>146.66499999999999</v>
      </c>
      <c r="BG11" s="49">
        <f>SUM(BG7:BG9)</f>
        <v>100</v>
      </c>
      <c r="BH11" s="112">
        <v>1407.0830000000001</v>
      </c>
      <c r="BI11" s="49">
        <f>SUM(BI7:BI9)</f>
        <v>100</v>
      </c>
      <c r="BJ11" s="112">
        <v>3721.2</v>
      </c>
      <c r="BK11" s="49">
        <f>SUM(BK7:BK9)</f>
        <v>100.00000000000001</v>
      </c>
      <c r="BL11" s="5">
        <f>SUM(BL7:BL9)</f>
        <v>20.100000000000001</v>
      </c>
      <c r="BM11" s="49">
        <f>BL11/BL$11*100</f>
        <v>100</v>
      </c>
      <c r="BN11" s="1560">
        <f>SUM(BN7:BN10)</f>
        <v>516.35599999999999</v>
      </c>
      <c r="BO11" s="49">
        <f>SUM(BO7:BO9)</f>
        <v>100</v>
      </c>
      <c r="BP11" s="1546">
        <f>SUM(BP7:BP10)</f>
        <v>453.2</v>
      </c>
      <c r="BQ11" s="49">
        <f>SUM(BQ7:BQ9)</f>
        <v>85.150044130626668</v>
      </c>
      <c r="BR11" s="112">
        <f>SUM(BR7:BR10)</f>
        <v>14.4</v>
      </c>
      <c r="BS11" s="49">
        <f>SUM(BS7:BS9)</f>
        <v>100</v>
      </c>
      <c r="BT11" s="112">
        <v>20.748038880000003</v>
      </c>
      <c r="BU11" s="49">
        <f>SUM(BU7:BU9)</f>
        <v>99.999999999999986</v>
      </c>
      <c r="BV11" s="112">
        <v>3041.7402269999998</v>
      </c>
      <c r="BW11" s="49">
        <f>SUM(BW7:BW9)</f>
        <v>100</v>
      </c>
      <c r="BX11" s="112">
        <v>363.37698499999999</v>
      </c>
      <c r="BY11" s="49">
        <f>SUM(BY7:BY9)</f>
        <v>84.860630345094648</v>
      </c>
      <c r="BZ11" s="112">
        <v>15993.505451409999</v>
      </c>
      <c r="CA11" s="49">
        <f>SUM(CA7:CA9)</f>
        <v>0.64802056594080149</v>
      </c>
      <c r="CB11" s="5">
        <f>SUM(CB7:CB9)</f>
        <v>2.4</v>
      </c>
      <c r="CC11" s="49">
        <f>CB11/CB$11*100</f>
        <v>100</v>
      </c>
      <c r="CD11" s="5">
        <f>SUM(CD7:CD9)</f>
        <v>38.1</v>
      </c>
      <c r="CE11" s="49">
        <f>CD11/CD$11*100</f>
        <v>100</v>
      </c>
      <c r="CF11" s="112">
        <v>75.2</v>
      </c>
      <c r="CG11" s="49">
        <f>SUM(CG7:CG9)</f>
        <v>100</v>
      </c>
      <c r="CH11" s="112">
        <v>19.5</v>
      </c>
      <c r="CI11" s="49">
        <f>SUM(CI7:CI9)</f>
        <v>100</v>
      </c>
      <c r="CJ11" s="112">
        <f>SUM(CJ7:CJ10)</f>
        <v>29.6</v>
      </c>
      <c r="CK11" s="49">
        <f>SUM(CK7:CK9)</f>
        <v>100</v>
      </c>
      <c r="CL11" s="112">
        <f>SUM(CL7:CL10)</f>
        <v>881.7</v>
      </c>
      <c r="CM11" s="49">
        <f>SUM(CM7:CM9)</f>
        <v>100</v>
      </c>
      <c r="CN11" s="112">
        <f>SUM(CN7:CN10)</f>
        <v>1.2</v>
      </c>
      <c r="CO11" s="49">
        <f>SUM(CO7:CO9)</f>
        <v>100</v>
      </c>
      <c r="CP11" s="112">
        <f>SUM(CP7:CP10)</f>
        <v>266.8</v>
      </c>
      <c r="CQ11" s="49">
        <f>SUM(CQ7:CQ9)</f>
        <v>100</v>
      </c>
      <c r="CR11" s="5">
        <f>SUM(CR7:CR9)</f>
        <v>2.0242542800000001</v>
      </c>
      <c r="CS11" s="49">
        <f>CR11/CR$11*100</f>
        <v>100</v>
      </c>
      <c r="CT11" s="1546">
        <f>SUM(CT7:CT10)</f>
        <v>1624.5</v>
      </c>
      <c r="CU11" s="49">
        <f>SUM(CU7:CU9)</f>
        <v>100</v>
      </c>
      <c r="CV11" s="1546">
        <f>SUM(CV7:CV10)</f>
        <v>2193.2000000000003</v>
      </c>
      <c r="CW11" s="49">
        <f>SUM(CW7:CW9)</f>
        <v>100</v>
      </c>
      <c r="CX11" s="1546">
        <f>SUM(CX7:CX10)</f>
        <v>153.19999999999999</v>
      </c>
      <c r="CY11" s="49">
        <f>SUM(CY7:CY9)</f>
        <v>100</v>
      </c>
      <c r="CZ11" s="5">
        <f>SUM(CZ7:CZ9)</f>
        <v>5.3959999999999999</v>
      </c>
      <c r="DA11" s="49">
        <f>CZ11/CZ$11*100</f>
        <v>100</v>
      </c>
      <c r="DB11" s="5">
        <f>SUM(DB7:DB9)</f>
        <v>11.021000000000001</v>
      </c>
      <c r="DC11" s="49">
        <f>DB11/DB$11*100</f>
        <v>100</v>
      </c>
      <c r="DD11" s="1546">
        <f>SUM(DD7:DD10)</f>
        <v>161.19999999999999</v>
      </c>
      <c r="DE11" s="49">
        <f>SUM(DE7:DE9)</f>
        <v>99.999999999999986</v>
      </c>
      <c r="DF11" s="112">
        <v>1860.4</v>
      </c>
      <c r="DG11" s="49">
        <f>SUM(DG7:DG9)</f>
        <v>100</v>
      </c>
      <c r="DH11" s="112">
        <v>3.6310000000000002</v>
      </c>
      <c r="DI11" s="49">
        <f>SUM(DI7:DI9)</f>
        <v>100</v>
      </c>
      <c r="DJ11" s="112">
        <v>91.4</v>
      </c>
      <c r="DK11" s="49">
        <f>SUM(DK7:DK9)</f>
        <v>99.999999999999986</v>
      </c>
      <c r="DL11" s="112">
        <v>487.8</v>
      </c>
      <c r="DM11" s="49">
        <f>SUM(DM7:DM9)</f>
        <v>100</v>
      </c>
      <c r="DN11" s="112">
        <v>441.2</v>
      </c>
      <c r="DO11" s="49">
        <f>SUM(DO7:DO9)</f>
        <v>100</v>
      </c>
      <c r="DP11" s="5">
        <f>SUM(DP7:DP10)</f>
        <v>-3.4</v>
      </c>
      <c r="DQ11" s="49">
        <f>DP11/DP$11*100</f>
        <v>100</v>
      </c>
      <c r="DR11" s="112">
        <v>232.28</v>
      </c>
      <c r="DS11" s="49">
        <f>SUM(DS7:DS9)</f>
        <v>100</v>
      </c>
      <c r="DT11" s="112">
        <v>219.66899999999998</v>
      </c>
      <c r="DU11" s="49">
        <f>SUM(DU7:DU9)</f>
        <v>100</v>
      </c>
      <c r="DV11" s="112">
        <v>1062.6995790000001</v>
      </c>
      <c r="DW11" s="49">
        <f>SUM(DW7:DW9)</f>
        <v>99.999999999999986</v>
      </c>
      <c r="DX11" s="5">
        <f>SUM(DX7:DX9)</f>
        <v>26.117999999999999</v>
      </c>
      <c r="DY11" s="49">
        <f>DX11/DX$11*100</f>
        <v>100</v>
      </c>
      <c r="ED11" s="103"/>
      <c r="EE11" s="11"/>
      <c r="EF11" s="103"/>
      <c r="EG11" s="113"/>
      <c r="EH11" s="103"/>
      <c r="EI11" s="113"/>
      <c r="EJ11" s="103"/>
      <c r="EK11" s="113"/>
      <c r="EL11" s="103"/>
      <c r="EM11" s="113"/>
      <c r="EN11" s="103"/>
      <c r="EO11" s="113"/>
      <c r="EP11" s="68"/>
      <c r="EQ11" s="68"/>
      <c r="ER11" s="68"/>
      <c r="ES11" s="68"/>
      <c r="ET11" s="68"/>
      <c r="EU11" s="68"/>
      <c r="EV11" s="68"/>
    </row>
    <row r="12" spans="1:152" ht="12.75" customHeight="1">
      <c r="A12" s="36" t="s">
        <v>100</v>
      </c>
      <c r="B12" s="103"/>
      <c r="C12" s="14"/>
      <c r="D12" s="103"/>
      <c r="E12" s="14"/>
      <c r="F12" s="103"/>
      <c r="G12" s="14"/>
      <c r="H12" s="103"/>
      <c r="I12" s="14"/>
      <c r="J12" s="103"/>
      <c r="L12" s="1518"/>
      <c r="N12" s="1545"/>
      <c r="O12" s="14"/>
      <c r="P12" s="103"/>
      <c r="R12" s="103"/>
      <c r="T12" s="103"/>
      <c r="V12" s="103"/>
      <c r="X12" s="103"/>
      <c r="Z12" s="1545"/>
      <c r="AA12" s="14"/>
      <c r="AB12" s="103"/>
      <c r="AC12" s="14"/>
      <c r="AD12" s="103"/>
      <c r="AE12" s="14"/>
      <c r="AF12" s="103"/>
      <c r="AH12" s="103"/>
      <c r="AI12" s="14"/>
      <c r="AJ12" s="103"/>
      <c r="AK12" s="14"/>
      <c r="AL12" s="103"/>
      <c r="AN12" s="103"/>
      <c r="AP12" s="103"/>
      <c r="AQ12" s="14"/>
      <c r="AR12" s="103"/>
      <c r="AS12" s="14"/>
      <c r="AT12" s="103"/>
      <c r="AU12" s="14"/>
      <c r="AV12" s="103"/>
      <c r="AW12" s="14"/>
      <c r="AX12" s="103"/>
      <c r="AY12" s="14"/>
      <c r="AZ12" s="103"/>
      <c r="BA12" s="14"/>
      <c r="BB12" s="103"/>
      <c r="BC12" s="14"/>
      <c r="BD12" s="103"/>
      <c r="BE12" s="14"/>
      <c r="BF12" s="103"/>
      <c r="BG12" s="14"/>
      <c r="BH12" s="103"/>
      <c r="BI12" s="14"/>
      <c r="BJ12" s="103"/>
      <c r="BK12" s="14"/>
      <c r="BL12" s="103"/>
      <c r="BM12" s="14"/>
      <c r="BN12" s="1559"/>
      <c r="BO12" s="14"/>
      <c r="BP12" s="1545"/>
      <c r="BQ12" s="14"/>
      <c r="BR12" s="103"/>
      <c r="BS12" s="14"/>
      <c r="BT12" s="103"/>
      <c r="BU12" s="14"/>
      <c r="BV12" s="103"/>
      <c r="BW12" s="14"/>
      <c r="BX12" s="103"/>
      <c r="BY12" s="14"/>
      <c r="BZ12" s="103"/>
      <c r="CA12" s="14"/>
      <c r="CB12" s="103"/>
      <c r="CD12" s="103"/>
      <c r="CE12" s="14"/>
      <c r="CF12" s="103"/>
      <c r="CG12" s="14"/>
      <c r="CH12" s="103"/>
      <c r="CI12" s="14"/>
      <c r="CJ12" s="103"/>
      <c r="CK12" s="14"/>
      <c r="CL12" s="103"/>
      <c r="CM12" s="14"/>
      <c r="CN12" s="103"/>
      <c r="CO12" s="14"/>
      <c r="CP12" s="103"/>
      <c r="CR12" s="103"/>
      <c r="CS12" s="14"/>
      <c r="CT12" s="1545"/>
      <c r="CU12" s="14"/>
      <c r="CV12" s="1545"/>
      <c r="CW12" s="14"/>
      <c r="CX12" s="1545"/>
      <c r="CY12" s="14"/>
      <c r="CZ12" s="103"/>
      <c r="DA12" s="14"/>
      <c r="DB12" s="103"/>
      <c r="DC12" s="14"/>
      <c r="DD12" s="1545"/>
      <c r="DE12" s="14"/>
      <c r="DF12" s="103"/>
      <c r="DH12" s="103"/>
      <c r="DJ12" s="103"/>
      <c r="DL12" s="103"/>
      <c r="DN12" s="103"/>
      <c r="DO12" s="14"/>
      <c r="DP12" s="103"/>
      <c r="DR12" s="103"/>
      <c r="DS12" s="14"/>
      <c r="DT12" s="103"/>
      <c r="DV12" s="103"/>
      <c r="DX12" s="103"/>
      <c r="DY12" s="14"/>
      <c r="ED12" s="103"/>
      <c r="EE12" s="11"/>
      <c r="EF12" s="103"/>
      <c r="EG12" s="113"/>
      <c r="EH12" s="103"/>
      <c r="EI12" s="113"/>
      <c r="EJ12" s="103"/>
      <c r="EK12" s="113"/>
      <c r="EL12" s="103"/>
      <c r="EM12" s="113"/>
      <c r="EN12" s="103"/>
      <c r="EO12" s="113"/>
      <c r="EP12" s="68"/>
      <c r="EQ12" s="68"/>
      <c r="ER12" s="68"/>
      <c r="ES12" s="68"/>
      <c r="ET12" s="68"/>
      <c r="EU12" s="68"/>
      <c r="EV12" s="68"/>
    </row>
    <row r="13" spans="1:152" ht="12.75" customHeight="1">
      <c r="A13" s="1159" t="s">
        <v>101</v>
      </c>
      <c r="B13" s="166">
        <f t="shared" ref="B13:B31" si="0">D13+F13+H13+N13+J13+CB13+L13+P13+R13+T13+V13+X13+DP13+AB13+AD13+AF13+AH13+DX13+AJ13+AL13+AN13+AP13+AR13+AT13+AX13+AV13+BB13+AZ13+BD13+BF13+BH13+BJ13+BL13+BN13+BP13+BR13+BT13+BV13+BX13+BZ13+CD13+CF13+CH13+CJ13+CL13+CN13+CP13+CR13+CT13+CV13+CX13+CZ13+DB13+DD13+Z13+DF13+DH13+DJ13+DL13+DN13+DR13+DT13+DV13</f>
        <v>56.288000000000004</v>
      </c>
      <c r="C13" s="139">
        <f t="shared" ref="C13:C31" si="1">B13/B$11*100</f>
        <v>7.8943291800656692E-2</v>
      </c>
      <c r="D13" s="166"/>
      <c r="E13" s="139">
        <f t="shared" ref="E13:E31" si="2">D13/D$11*100</f>
        <v>0</v>
      </c>
      <c r="F13" s="166"/>
      <c r="G13" s="139">
        <f t="shared" ref="G13:I31" si="3">F13/F$11*100</f>
        <v>0</v>
      </c>
      <c r="H13" s="166"/>
      <c r="I13" s="139">
        <f t="shared" si="3"/>
        <v>0</v>
      </c>
      <c r="J13" s="166"/>
      <c r="K13" s="139">
        <f t="shared" ref="K13:K31" si="4">J13/J$11*100</f>
        <v>0</v>
      </c>
      <c r="L13" s="1519"/>
      <c r="M13" s="139">
        <f t="shared" ref="M13:M31" si="5">L13/L$11*100</f>
        <v>0</v>
      </c>
      <c r="N13" s="1559">
        <v>0</v>
      </c>
      <c r="O13" s="139">
        <f t="shared" ref="O13:O31" si="6">N13/N$11*100</f>
        <v>0</v>
      </c>
      <c r="P13" s="166"/>
      <c r="Q13" s="139">
        <f t="shared" ref="Q13:Q31" si="7">P13/P$11*100</f>
        <v>0</v>
      </c>
      <c r="R13" s="166"/>
      <c r="S13" s="139">
        <f t="shared" ref="S13:S31" si="8">R13/R$11*100</f>
        <v>0</v>
      </c>
      <c r="T13" s="166">
        <v>0</v>
      </c>
      <c r="U13" s="139">
        <f t="shared" ref="U13:U31" si="9">T13/T$11*100</f>
        <v>0</v>
      </c>
      <c r="V13" s="166">
        <v>0</v>
      </c>
      <c r="W13" s="139">
        <f t="shared" ref="W13:W31" si="10">V13/V$11*100</f>
        <v>0</v>
      </c>
      <c r="X13" s="103"/>
      <c r="Y13" s="113"/>
      <c r="Z13" s="1559"/>
      <c r="AA13" s="139">
        <f t="shared" ref="AA13:AA31" si="11">Z13/Z$11*100</f>
        <v>0</v>
      </c>
      <c r="AB13" s="166"/>
      <c r="AC13" s="139"/>
      <c r="AD13" s="166"/>
      <c r="AE13" s="139">
        <f t="shared" ref="AE13:AE31" si="12">AD13/AD$11*100</f>
        <v>0</v>
      </c>
      <c r="AF13" s="166"/>
      <c r="AG13" s="139">
        <f t="shared" ref="AG13:AG31" si="13">AF13/AF$11*100</f>
        <v>0</v>
      </c>
      <c r="AH13" s="166"/>
      <c r="AI13" s="139"/>
      <c r="AJ13" s="166">
        <v>0</v>
      </c>
      <c r="AK13" s="139">
        <f t="shared" ref="AK13:AK31" si="14">AJ13/AJ$11*100</f>
        <v>0</v>
      </c>
      <c r="AL13" s="166">
        <v>0</v>
      </c>
      <c r="AM13" s="139">
        <f t="shared" ref="AM13:AM31" si="15">AL13/AL$11*100</f>
        <v>0</v>
      </c>
      <c r="AN13" s="166">
        <v>0</v>
      </c>
      <c r="AO13" s="139">
        <f t="shared" ref="AO13:AO31" si="16">AN13/AN$11*100</f>
        <v>0</v>
      </c>
      <c r="AP13" s="166">
        <v>0</v>
      </c>
      <c r="AQ13" s="139">
        <f t="shared" ref="AQ13:AQ31" si="17">AP13/AP$11*100</f>
        <v>0</v>
      </c>
      <c r="AR13" s="166">
        <v>0</v>
      </c>
      <c r="AS13" s="139">
        <f t="shared" ref="AS13:AS31" si="18">AR13/AR$11*100</f>
        <v>0</v>
      </c>
      <c r="AT13" s="166"/>
      <c r="AU13" s="139">
        <f t="shared" ref="AU13:AU31" si="19">AT13/AT$11*100</f>
        <v>0</v>
      </c>
      <c r="AV13" s="166"/>
      <c r="AW13" s="139"/>
      <c r="AX13" s="166"/>
      <c r="AY13" s="139">
        <f t="shared" ref="AY13:AY31" si="20">AX13/AX$11*100</f>
        <v>0</v>
      </c>
      <c r="AZ13" s="166"/>
      <c r="BA13" s="139">
        <f t="shared" ref="BA13:BA31" si="21">AZ13/AZ$11*100</f>
        <v>0</v>
      </c>
      <c r="BB13" s="166"/>
      <c r="BC13" s="139"/>
      <c r="BD13" s="166"/>
      <c r="BE13" s="139">
        <f t="shared" ref="BE13:BE31" si="22">BD13/BD$11*100</f>
        <v>0</v>
      </c>
      <c r="BF13" s="166"/>
      <c r="BG13" s="139">
        <f t="shared" ref="BG13:BG31" si="23">BF13/BF$11*100</f>
        <v>0</v>
      </c>
      <c r="BH13" s="166"/>
      <c r="BI13" s="139">
        <f t="shared" ref="BI13:BI31" si="24">BH13/BH$11*100</f>
        <v>0</v>
      </c>
      <c r="BJ13" s="166"/>
      <c r="BK13" s="139">
        <f t="shared" ref="BK13:BK31" si="25">BJ13/BJ$11*100</f>
        <v>0</v>
      </c>
      <c r="BL13" s="166"/>
      <c r="BM13" s="139"/>
      <c r="BN13" s="1559"/>
      <c r="BO13" s="139">
        <f t="shared" ref="BO13:BO31" si="26">BN13/BN$11*100</f>
        <v>0</v>
      </c>
      <c r="BP13" s="1559">
        <v>20</v>
      </c>
      <c r="BQ13" s="139">
        <f t="shared" ref="BQ13:BQ31" si="27">BP13/BP$11*100</f>
        <v>4.4130626654898499</v>
      </c>
      <c r="BR13" s="166"/>
      <c r="BS13" s="139">
        <f t="shared" ref="BS13:BS31" si="28">BR13/BR$11*100</f>
        <v>0</v>
      </c>
      <c r="BT13" s="166">
        <v>0</v>
      </c>
      <c r="BU13" s="139">
        <f t="shared" ref="BU13:BU31" si="29">BT13/BT$11*100</f>
        <v>0</v>
      </c>
      <c r="BV13" s="166"/>
      <c r="BW13" s="139">
        <f t="shared" ref="BW13:BW31" si="30">BV13/BV$11*100</f>
        <v>0</v>
      </c>
      <c r="BX13" s="166"/>
      <c r="BY13" s="139">
        <f t="shared" ref="BY13:BY31" si="31">BX13/BX$11*100</f>
        <v>0</v>
      </c>
      <c r="BZ13" s="166">
        <v>0</v>
      </c>
      <c r="CA13" s="139">
        <f t="shared" ref="CA13:CA31" si="32">BZ13/BZ$11*100</f>
        <v>0</v>
      </c>
      <c r="CB13" s="166"/>
      <c r="CC13" s="139"/>
      <c r="CD13" s="166"/>
      <c r="CE13" s="139"/>
      <c r="CF13" s="166">
        <v>4.9000000000000004</v>
      </c>
      <c r="CG13" s="139">
        <f t="shared" ref="CG13:CG31" si="33">CF13/CF$11*100</f>
        <v>6.5159574468085113</v>
      </c>
      <c r="CH13" s="166">
        <v>13.8</v>
      </c>
      <c r="CI13" s="139">
        <f t="shared" ref="CI13:CI31" si="34">CH13/CH$11*100</f>
        <v>70.769230769230774</v>
      </c>
      <c r="CJ13" s="166"/>
      <c r="CK13" s="139">
        <f t="shared" ref="CK13:CK31" si="35">CJ13/CJ$11*100</f>
        <v>0</v>
      </c>
      <c r="CL13" s="166"/>
      <c r="CM13" s="139">
        <f t="shared" ref="CM13:CM31" si="36">CL13/CL$11*100</f>
        <v>0</v>
      </c>
      <c r="CN13" s="166"/>
      <c r="CO13" s="139">
        <f t="shared" ref="CO13:CO31" si="37">CN13/CN$11*100</f>
        <v>0</v>
      </c>
      <c r="CP13" s="166"/>
      <c r="CQ13" s="139">
        <f t="shared" ref="CQ13:CQ31" si="38">CP13/CP$11*100</f>
        <v>0</v>
      </c>
      <c r="CR13" s="166"/>
      <c r="CS13" s="139"/>
      <c r="CT13" s="1559"/>
      <c r="CU13" s="139">
        <f t="shared" ref="CU13:CU31" si="39">CT13/CT$11*100</f>
        <v>0</v>
      </c>
      <c r="CV13" s="1559"/>
      <c r="CW13" s="139">
        <f t="shared" ref="CW13:CW31" si="40">CV13/CV$11*100</f>
        <v>0</v>
      </c>
      <c r="CX13" s="1559"/>
      <c r="CY13" s="139">
        <f t="shared" ref="CY13:CY31" si="41">CX13/CX$11*100</f>
        <v>0</v>
      </c>
      <c r="CZ13" s="103"/>
      <c r="DA13" s="113"/>
      <c r="DB13" s="103"/>
      <c r="DC13" s="113"/>
      <c r="DD13" s="1559"/>
      <c r="DE13" s="139">
        <f t="shared" ref="DE13:DE31" si="42">DD13/DD$11*100</f>
        <v>0</v>
      </c>
      <c r="DF13" s="166">
        <v>0</v>
      </c>
      <c r="DG13" s="139">
        <f t="shared" ref="DG13:DG31" si="43">DF13/DF$11*100</f>
        <v>0</v>
      </c>
      <c r="DH13" s="166">
        <v>0</v>
      </c>
      <c r="DI13" s="139">
        <f t="shared" ref="DI13:DI31" si="44">DH13/DH$11*100</f>
        <v>0</v>
      </c>
      <c r="DJ13" s="166">
        <v>0</v>
      </c>
      <c r="DK13" s="139">
        <f t="shared" ref="DK13:DK31" si="45">DJ13/DJ$11*100</f>
        <v>0</v>
      </c>
      <c r="DL13" s="166">
        <v>0</v>
      </c>
      <c r="DM13" s="139">
        <f t="shared" ref="DM13:DM31" si="46">DL13/DL$11*100</f>
        <v>0</v>
      </c>
      <c r="DN13" s="166">
        <v>0</v>
      </c>
      <c r="DO13" s="139">
        <f t="shared" ref="DO13:DO31" si="47">DN13/DN$11*100</f>
        <v>0</v>
      </c>
      <c r="DP13" s="166"/>
      <c r="DQ13" s="139"/>
      <c r="DR13" s="166"/>
      <c r="DS13" s="139">
        <f t="shared" ref="DS13:DS31" si="48">DR13/DR$11*100</f>
        <v>0</v>
      </c>
      <c r="DT13" s="166">
        <v>17.588000000000001</v>
      </c>
      <c r="DU13" s="139">
        <f t="shared" ref="DU13:DU31" si="49">DT13/DT$11*100</f>
        <v>8.0065917357478771</v>
      </c>
      <c r="DV13" s="166"/>
      <c r="DW13" s="139">
        <f t="shared" ref="DW13:DW31" si="50">DV13/DV$11*100</f>
        <v>0</v>
      </c>
      <c r="DX13" s="166"/>
      <c r="DY13" s="139"/>
      <c r="ED13" s="103"/>
      <c r="EE13" s="11"/>
      <c r="EF13" s="103"/>
      <c r="EG13" s="113"/>
      <c r="EH13" s="103"/>
      <c r="EI13" s="113"/>
      <c r="EJ13" s="103"/>
      <c r="EK13" s="113"/>
      <c r="EL13" s="103"/>
      <c r="EM13" s="113"/>
      <c r="EN13" s="103"/>
      <c r="EO13" s="113"/>
      <c r="EP13" s="68"/>
      <c r="EQ13" s="68"/>
      <c r="ER13" s="68"/>
      <c r="ES13" s="68"/>
      <c r="ET13" s="68"/>
      <c r="EU13" s="68"/>
      <c r="EV13" s="68"/>
    </row>
    <row r="14" spans="1:152" ht="12.75" customHeight="1">
      <c r="A14" s="40" t="s">
        <v>102</v>
      </c>
      <c r="B14" s="166">
        <f t="shared" si="0"/>
        <v>118.60000000000001</v>
      </c>
      <c r="C14" s="14">
        <f t="shared" si="1"/>
        <v>0.16633517637076967</v>
      </c>
      <c r="D14" s="166"/>
      <c r="E14" s="14">
        <f t="shared" si="2"/>
        <v>0</v>
      </c>
      <c r="F14" s="166"/>
      <c r="G14" s="14">
        <f t="shared" si="3"/>
        <v>0</v>
      </c>
      <c r="H14" s="166"/>
      <c r="I14" s="14">
        <f t="shared" si="3"/>
        <v>0</v>
      </c>
      <c r="J14" s="166"/>
      <c r="K14" s="14">
        <f t="shared" si="4"/>
        <v>0</v>
      </c>
      <c r="L14" s="1518"/>
      <c r="M14" s="14">
        <f t="shared" si="5"/>
        <v>0</v>
      </c>
      <c r="N14" s="1545">
        <v>0</v>
      </c>
      <c r="O14" s="14">
        <f t="shared" si="6"/>
        <v>0</v>
      </c>
      <c r="P14" s="166"/>
      <c r="Q14" s="14">
        <f t="shared" si="7"/>
        <v>0</v>
      </c>
      <c r="R14" s="166"/>
      <c r="S14" s="14">
        <f t="shared" si="8"/>
        <v>0</v>
      </c>
      <c r="T14" s="166">
        <v>0</v>
      </c>
      <c r="U14" s="14">
        <f t="shared" si="9"/>
        <v>0</v>
      </c>
      <c r="V14" s="166">
        <v>0</v>
      </c>
      <c r="W14" s="14">
        <f t="shared" si="10"/>
        <v>0</v>
      </c>
      <c r="X14" s="103"/>
      <c r="Y14" s="113"/>
      <c r="Z14" s="1545">
        <v>116.4</v>
      </c>
      <c r="AA14" s="14">
        <f t="shared" si="11"/>
        <v>8.3142857142857132</v>
      </c>
      <c r="AB14" s="103"/>
      <c r="AC14" s="14"/>
      <c r="AD14" s="166"/>
      <c r="AE14" s="14">
        <f t="shared" si="12"/>
        <v>0</v>
      </c>
      <c r="AF14" s="166"/>
      <c r="AG14" s="14">
        <f t="shared" si="13"/>
        <v>0</v>
      </c>
      <c r="AH14" s="103"/>
      <c r="AI14" s="14"/>
      <c r="AJ14" s="166">
        <v>0</v>
      </c>
      <c r="AK14" s="14">
        <f t="shared" si="14"/>
        <v>0</v>
      </c>
      <c r="AL14" s="166">
        <v>0</v>
      </c>
      <c r="AM14" s="14">
        <f t="shared" si="15"/>
        <v>0</v>
      </c>
      <c r="AN14" s="166">
        <v>0</v>
      </c>
      <c r="AO14" s="14">
        <f t="shared" si="16"/>
        <v>0</v>
      </c>
      <c r="AP14" s="166">
        <v>0</v>
      </c>
      <c r="AQ14" s="14">
        <f t="shared" si="17"/>
        <v>0</v>
      </c>
      <c r="AR14" s="166">
        <v>0</v>
      </c>
      <c r="AS14" s="14">
        <f t="shared" si="18"/>
        <v>0</v>
      </c>
      <c r="AT14" s="166"/>
      <c r="AU14" s="14">
        <f t="shared" si="19"/>
        <v>0</v>
      </c>
      <c r="AV14" s="103"/>
      <c r="AW14" s="14"/>
      <c r="AX14" s="166"/>
      <c r="AY14" s="14">
        <f t="shared" si="20"/>
        <v>0</v>
      </c>
      <c r="AZ14" s="166"/>
      <c r="BA14" s="14">
        <f t="shared" si="21"/>
        <v>0</v>
      </c>
      <c r="BB14" s="166"/>
      <c r="BC14" s="14"/>
      <c r="BD14" s="166"/>
      <c r="BE14" s="14">
        <f t="shared" si="22"/>
        <v>0</v>
      </c>
      <c r="BF14" s="166"/>
      <c r="BG14" s="14">
        <f t="shared" si="23"/>
        <v>0</v>
      </c>
      <c r="BH14" s="166"/>
      <c r="BI14" s="14">
        <f t="shared" si="24"/>
        <v>0</v>
      </c>
      <c r="BJ14" s="166"/>
      <c r="BK14" s="14">
        <f t="shared" si="25"/>
        <v>0</v>
      </c>
      <c r="BL14" s="103"/>
      <c r="BM14" s="14"/>
      <c r="BN14" s="1559"/>
      <c r="BO14" s="14">
        <f t="shared" si="26"/>
        <v>0</v>
      </c>
      <c r="BP14" s="1545"/>
      <c r="BQ14" s="14">
        <f t="shared" si="27"/>
        <v>0</v>
      </c>
      <c r="BR14" s="166"/>
      <c r="BS14" s="14">
        <f t="shared" si="28"/>
        <v>0</v>
      </c>
      <c r="BT14" s="166">
        <v>0</v>
      </c>
      <c r="BU14" s="14">
        <f t="shared" si="29"/>
        <v>0</v>
      </c>
      <c r="BV14" s="166"/>
      <c r="BW14" s="14">
        <f t="shared" si="30"/>
        <v>0</v>
      </c>
      <c r="BX14" s="166"/>
      <c r="BY14" s="14">
        <f t="shared" si="31"/>
        <v>0</v>
      </c>
      <c r="BZ14" s="166">
        <v>0</v>
      </c>
      <c r="CA14" s="14">
        <f t="shared" si="32"/>
        <v>0</v>
      </c>
      <c r="CB14" s="103"/>
      <c r="CD14" s="103"/>
      <c r="CE14" s="14"/>
      <c r="CF14" s="166">
        <v>2.2000000000000002</v>
      </c>
      <c r="CG14" s="14">
        <f t="shared" si="33"/>
        <v>2.9255319148936172</v>
      </c>
      <c r="CH14" s="166">
        <v>0</v>
      </c>
      <c r="CI14" s="14">
        <f t="shared" si="34"/>
        <v>0</v>
      </c>
      <c r="CJ14" s="166"/>
      <c r="CK14" s="14">
        <f t="shared" si="35"/>
        <v>0</v>
      </c>
      <c r="CL14" s="166"/>
      <c r="CM14" s="14">
        <f t="shared" si="36"/>
        <v>0</v>
      </c>
      <c r="CN14" s="166"/>
      <c r="CO14" s="14">
        <f t="shared" si="37"/>
        <v>0</v>
      </c>
      <c r="CP14" s="166"/>
      <c r="CQ14" s="14">
        <f t="shared" si="38"/>
        <v>0</v>
      </c>
      <c r="CR14" s="103"/>
      <c r="CS14" s="14"/>
      <c r="CT14" s="1545"/>
      <c r="CU14" s="14">
        <f t="shared" si="39"/>
        <v>0</v>
      </c>
      <c r="CV14" s="1545"/>
      <c r="CW14" s="14">
        <f t="shared" si="40"/>
        <v>0</v>
      </c>
      <c r="CX14" s="1545"/>
      <c r="CY14" s="14">
        <f t="shared" si="41"/>
        <v>0</v>
      </c>
      <c r="CZ14" s="103"/>
      <c r="DA14" s="113"/>
      <c r="DB14" s="103"/>
      <c r="DC14" s="113"/>
      <c r="DD14" s="1545"/>
      <c r="DE14" s="14">
        <f t="shared" si="42"/>
        <v>0</v>
      </c>
      <c r="DF14" s="166">
        <v>0</v>
      </c>
      <c r="DG14" s="14">
        <f t="shared" si="43"/>
        <v>0</v>
      </c>
      <c r="DH14" s="166">
        <v>0</v>
      </c>
      <c r="DI14" s="14">
        <f t="shared" si="44"/>
        <v>0</v>
      </c>
      <c r="DJ14" s="166">
        <v>0</v>
      </c>
      <c r="DK14" s="14">
        <f t="shared" si="45"/>
        <v>0</v>
      </c>
      <c r="DL14" s="166">
        <v>0</v>
      </c>
      <c r="DM14" s="14">
        <f t="shared" si="46"/>
        <v>0</v>
      </c>
      <c r="DN14" s="166">
        <v>0</v>
      </c>
      <c r="DO14" s="14">
        <f t="shared" si="47"/>
        <v>0</v>
      </c>
      <c r="DP14" s="166"/>
      <c r="DR14" s="166"/>
      <c r="DS14" s="14">
        <f t="shared" si="48"/>
        <v>0</v>
      </c>
      <c r="DT14" s="166"/>
      <c r="DU14" s="14">
        <f t="shared" si="49"/>
        <v>0</v>
      </c>
      <c r="DV14" s="166"/>
      <c r="DW14" s="14">
        <f t="shared" si="50"/>
        <v>0</v>
      </c>
      <c r="DX14" s="103"/>
      <c r="DY14" s="14"/>
      <c r="ED14" s="103"/>
      <c r="EE14" s="11"/>
      <c r="EF14" s="103"/>
      <c r="EG14" s="113"/>
      <c r="EH14" s="103"/>
      <c r="EI14" s="113"/>
      <c r="EJ14" s="103"/>
      <c r="EK14" s="113"/>
      <c r="EL14" s="103"/>
      <c r="EM14" s="113"/>
      <c r="EN14" s="103"/>
      <c r="EO14" s="113"/>
      <c r="EP14" s="68"/>
      <c r="EQ14" s="68"/>
      <c r="ER14" s="68"/>
      <c r="ES14" s="68"/>
      <c r="ET14" s="68"/>
      <c r="EU14" s="68"/>
      <c r="EV14" s="68"/>
    </row>
    <row r="15" spans="1:152" ht="12.75" customHeight="1">
      <c r="A15" s="40" t="s">
        <v>105</v>
      </c>
      <c r="B15" s="166">
        <f t="shared" si="0"/>
        <v>35.760000000000005</v>
      </c>
      <c r="C15" s="14">
        <f t="shared" si="1"/>
        <v>5.0153000902350114E-2</v>
      </c>
      <c r="D15" s="166"/>
      <c r="E15" s="14">
        <f t="shared" si="2"/>
        <v>0</v>
      </c>
      <c r="F15" s="166"/>
      <c r="G15" s="14">
        <f t="shared" si="3"/>
        <v>0</v>
      </c>
      <c r="H15" s="166"/>
      <c r="I15" s="14">
        <f t="shared" si="3"/>
        <v>0</v>
      </c>
      <c r="J15" s="166"/>
      <c r="K15" s="14">
        <f t="shared" si="4"/>
        <v>0</v>
      </c>
      <c r="L15" s="1518"/>
      <c r="M15" s="14">
        <f t="shared" si="5"/>
        <v>0</v>
      </c>
      <c r="N15" s="1545">
        <v>0</v>
      </c>
      <c r="O15" s="14">
        <f t="shared" si="6"/>
        <v>0</v>
      </c>
      <c r="P15" s="166"/>
      <c r="Q15" s="14">
        <f t="shared" si="7"/>
        <v>0</v>
      </c>
      <c r="R15" s="166"/>
      <c r="S15" s="14">
        <f t="shared" si="8"/>
        <v>0</v>
      </c>
      <c r="T15" s="166">
        <v>0</v>
      </c>
      <c r="U15" s="14">
        <f t="shared" si="9"/>
        <v>0</v>
      </c>
      <c r="V15" s="166">
        <v>0</v>
      </c>
      <c r="W15" s="14">
        <f t="shared" si="10"/>
        <v>0</v>
      </c>
      <c r="X15" s="103"/>
      <c r="Y15" s="113"/>
      <c r="Z15" s="1545">
        <v>34.700000000000003</v>
      </c>
      <c r="AA15" s="14">
        <f t="shared" si="11"/>
        <v>2.4785714285714282</v>
      </c>
      <c r="AB15" s="103"/>
      <c r="AC15" s="14"/>
      <c r="AD15" s="166"/>
      <c r="AE15" s="14">
        <f t="shared" si="12"/>
        <v>0</v>
      </c>
      <c r="AF15" s="166"/>
      <c r="AG15" s="14">
        <f t="shared" si="13"/>
        <v>0</v>
      </c>
      <c r="AH15" s="103"/>
      <c r="AI15" s="14"/>
      <c r="AJ15" s="166">
        <v>0</v>
      </c>
      <c r="AK15" s="14">
        <f t="shared" si="14"/>
        <v>0</v>
      </c>
      <c r="AL15" s="166">
        <v>0</v>
      </c>
      <c r="AM15" s="14">
        <f t="shared" si="15"/>
        <v>0</v>
      </c>
      <c r="AN15" s="166">
        <v>0</v>
      </c>
      <c r="AO15" s="14">
        <f t="shared" si="16"/>
        <v>0</v>
      </c>
      <c r="AP15" s="166">
        <v>0</v>
      </c>
      <c r="AQ15" s="14">
        <f t="shared" si="17"/>
        <v>0</v>
      </c>
      <c r="AR15" s="166">
        <v>0</v>
      </c>
      <c r="AS15" s="14">
        <f t="shared" si="18"/>
        <v>0</v>
      </c>
      <c r="AT15" s="166"/>
      <c r="AU15" s="14">
        <f t="shared" si="19"/>
        <v>0</v>
      </c>
      <c r="AV15" s="103"/>
      <c r="AW15" s="14"/>
      <c r="AX15" s="166"/>
      <c r="AY15" s="14">
        <f t="shared" si="20"/>
        <v>0</v>
      </c>
      <c r="AZ15" s="166"/>
      <c r="BA15" s="14">
        <f t="shared" si="21"/>
        <v>0</v>
      </c>
      <c r="BB15" s="166"/>
      <c r="BC15" s="14"/>
      <c r="BD15" s="166"/>
      <c r="BE15" s="14">
        <f t="shared" si="22"/>
        <v>0</v>
      </c>
      <c r="BF15" s="166"/>
      <c r="BG15" s="14">
        <f t="shared" si="23"/>
        <v>0</v>
      </c>
      <c r="BH15" s="166"/>
      <c r="BI15" s="14">
        <f t="shared" si="24"/>
        <v>0</v>
      </c>
      <c r="BJ15" s="166"/>
      <c r="BK15" s="14">
        <f t="shared" si="25"/>
        <v>0</v>
      </c>
      <c r="BL15" s="103"/>
      <c r="BM15" s="14"/>
      <c r="BN15" s="1559"/>
      <c r="BO15" s="14">
        <f t="shared" si="26"/>
        <v>0</v>
      </c>
      <c r="BP15" s="1545"/>
      <c r="BQ15" s="14">
        <f t="shared" si="27"/>
        <v>0</v>
      </c>
      <c r="BR15" s="166"/>
      <c r="BS15" s="14">
        <f t="shared" si="28"/>
        <v>0</v>
      </c>
      <c r="BT15" s="166">
        <v>0</v>
      </c>
      <c r="BU15" s="14">
        <f t="shared" si="29"/>
        <v>0</v>
      </c>
      <c r="BV15" s="166"/>
      <c r="BW15" s="14">
        <f t="shared" si="30"/>
        <v>0</v>
      </c>
      <c r="BX15" s="166"/>
      <c r="BY15" s="14">
        <f t="shared" si="31"/>
        <v>0</v>
      </c>
      <c r="BZ15" s="166">
        <v>0</v>
      </c>
      <c r="CA15" s="14">
        <f t="shared" si="32"/>
        <v>0</v>
      </c>
      <c r="CB15" s="103"/>
      <c r="CD15" s="103"/>
      <c r="CE15" s="14"/>
      <c r="CF15" s="166">
        <v>1.06</v>
      </c>
      <c r="CG15" s="14">
        <f t="shared" si="33"/>
        <v>1.4095744680851063</v>
      </c>
      <c r="CH15" s="166">
        <v>0</v>
      </c>
      <c r="CI15" s="14">
        <f t="shared" si="34"/>
        <v>0</v>
      </c>
      <c r="CJ15" s="166"/>
      <c r="CK15" s="14">
        <f t="shared" si="35"/>
        <v>0</v>
      </c>
      <c r="CL15" s="166"/>
      <c r="CM15" s="14">
        <f t="shared" si="36"/>
        <v>0</v>
      </c>
      <c r="CN15" s="166"/>
      <c r="CO15" s="14">
        <f t="shared" si="37"/>
        <v>0</v>
      </c>
      <c r="CP15" s="166"/>
      <c r="CQ15" s="14">
        <f t="shared" si="38"/>
        <v>0</v>
      </c>
      <c r="CR15" s="103"/>
      <c r="CS15" s="14"/>
      <c r="CT15" s="1545"/>
      <c r="CU15" s="14">
        <f t="shared" si="39"/>
        <v>0</v>
      </c>
      <c r="CV15" s="1545"/>
      <c r="CW15" s="14">
        <f t="shared" si="40"/>
        <v>0</v>
      </c>
      <c r="CX15" s="1545"/>
      <c r="CY15" s="14">
        <f t="shared" si="41"/>
        <v>0</v>
      </c>
      <c r="CZ15" s="103"/>
      <c r="DA15" s="113"/>
      <c r="DB15" s="103"/>
      <c r="DC15" s="113"/>
      <c r="DD15" s="1545"/>
      <c r="DE15" s="14">
        <f t="shared" si="42"/>
        <v>0</v>
      </c>
      <c r="DF15" s="166">
        <v>0</v>
      </c>
      <c r="DG15" s="14">
        <f t="shared" si="43"/>
        <v>0</v>
      </c>
      <c r="DH15" s="166">
        <v>0</v>
      </c>
      <c r="DI15" s="14">
        <f t="shared" si="44"/>
        <v>0</v>
      </c>
      <c r="DJ15" s="166">
        <v>0</v>
      </c>
      <c r="DK15" s="14">
        <f t="shared" si="45"/>
        <v>0</v>
      </c>
      <c r="DL15" s="166">
        <v>0</v>
      </c>
      <c r="DM15" s="14">
        <f t="shared" si="46"/>
        <v>0</v>
      </c>
      <c r="DN15" s="166">
        <v>0</v>
      </c>
      <c r="DO15" s="14">
        <f t="shared" si="47"/>
        <v>0</v>
      </c>
      <c r="DP15" s="166"/>
      <c r="DR15" s="166"/>
      <c r="DS15" s="14">
        <f t="shared" si="48"/>
        <v>0</v>
      </c>
      <c r="DT15" s="166"/>
      <c r="DU15" s="14">
        <f t="shared" si="49"/>
        <v>0</v>
      </c>
      <c r="DV15" s="166"/>
      <c r="DW15" s="14">
        <f t="shared" si="50"/>
        <v>0</v>
      </c>
      <c r="DX15" s="103"/>
      <c r="DY15" s="14"/>
      <c r="ED15" s="103"/>
      <c r="EE15" s="11"/>
      <c r="EF15" s="103"/>
      <c r="EG15" s="113"/>
      <c r="EH15" s="103"/>
      <c r="EI15" s="113"/>
      <c r="EJ15" s="103"/>
      <c r="EK15" s="113"/>
      <c r="EL15" s="103"/>
      <c r="EM15" s="113"/>
      <c r="EN15" s="103"/>
      <c r="EO15" s="113"/>
      <c r="EP15" s="68"/>
      <c r="EQ15" s="68"/>
      <c r="ER15" s="68"/>
      <c r="ES15" s="68"/>
      <c r="ET15" s="68"/>
      <c r="EU15" s="68"/>
      <c r="EV15" s="68"/>
    </row>
    <row r="16" spans="1:152" ht="12.75" customHeight="1">
      <c r="A16" s="40" t="s">
        <v>107</v>
      </c>
      <c r="B16" s="166">
        <f t="shared" si="0"/>
        <v>10.4</v>
      </c>
      <c r="C16" s="14">
        <f t="shared" si="1"/>
        <v>1.4585883931332247E-2</v>
      </c>
      <c r="D16" s="166"/>
      <c r="E16" s="14">
        <f t="shared" si="2"/>
        <v>0</v>
      </c>
      <c r="F16" s="166"/>
      <c r="G16" s="14">
        <f t="shared" si="3"/>
        <v>0</v>
      </c>
      <c r="H16" s="166"/>
      <c r="I16" s="14">
        <f t="shared" si="3"/>
        <v>0</v>
      </c>
      <c r="J16" s="166"/>
      <c r="K16" s="14">
        <f t="shared" si="4"/>
        <v>0</v>
      </c>
      <c r="L16" s="1518"/>
      <c r="M16" s="14">
        <f t="shared" si="5"/>
        <v>0</v>
      </c>
      <c r="N16" s="1545">
        <v>0</v>
      </c>
      <c r="O16" s="14">
        <f t="shared" si="6"/>
        <v>0</v>
      </c>
      <c r="P16" s="166"/>
      <c r="Q16" s="14">
        <f t="shared" si="7"/>
        <v>0</v>
      </c>
      <c r="R16" s="166"/>
      <c r="S16" s="14">
        <f t="shared" si="8"/>
        <v>0</v>
      </c>
      <c r="T16" s="166">
        <v>0</v>
      </c>
      <c r="U16" s="14">
        <f t="shared" si="9"/>
        <v>0</v>
      </c>
      <c r="V16" s="166">
        <v>0</v>
      </c>
      <c r="W16" s="14">
        <f t="shared" si="10"/>
        <v>0</v>
      </c>
      <c r="X16" s="103"/>
      <c r="Y16" s="113"/>
      <c r="Z16" s="1545">
        <v>9.8000000000000007</v>
      </c>
      <c r="AA16" s="14">
        <f t="shared" si="11"/>
        <v>0.7</v>
      </c>
      <c r="AB16" s="103"/>
      <c r="AC16" s="14"/>
      <c r="AD16" s="166"/>
      <c r="AE16" s="14">
        <f t="shared" si="12"/>
        <v>0</v>
      </c>
      <c r="AF16" s="166"/>
      <c r="AG16" s="14">
        <f t="shared" si="13"/>
        <v>0</v>
      </c>
      <c r="AH16" s="103"/>
      <c r="AI16" s="14"/>
      <c r="AJ16" s="166">
        <v>0</v>
      </c>
      <c r="AK16" s="14">
        <f t="shared" si="14"/>
        <v>0</v>
      </c>
      <c r="AL16" s="166">
        <v>0</v>
      </c>
      <c r="AM16" s="14">
        <f t="shared" si="15"/>
        <v>0</v>
      </c>
      <c r="AN16" s="166">
        <v>0</v>
      </c>
      <c r="AO16" s="14">
        <f t="shared" si="16"/>
        <v>0</v>
      </c>
      <c r="AP16" s="166">
        <v>0</v>
      </c>
      <c r="AQ16" s="14">
        <f t="shared" si="17"/>
        <v>0</v>
      </c>
      <c r="AR16" s="166">
        <v>0</v>
      </c>
      <c r="AS16" s="14">
        <f t="shared" si="18"/>
        <v>0</v>
      </c>
      <c r="AT16" s="166"/>
      <c r="AU16" s="14">
        <f t="shared" si="19"/>
        <v>0</v>
      </c>
      <c r="AV16" s="103"/>
      <c r="AW16" s="14"/>
      <c r="AX16" s="166"/>
      <c r="AY16" s="14">
        <f t="shared" si="20"/>
        <v>0</v>
      </c>
      <c r="AZ16" s="166"/>
      <c r="BA16" s="14">
        <f t="shared" si="21"/>
        <v>0</v>
      </c>
      <c r="BB16" s="166"/>
      <c r="BC16" s="14"/>
      <c r="BD16" s="166"/>
      <c r="BE16" s="14">
        <f t="shared" si="22"/>
        <v>0</v>
      </c>
      <c r="BF16" s="166"/>
      <c r="BG16" s="14">
        <f t="shared" si="23"/>
        <v>0</v>
      </c>
      <c r="BH16" s="166"/>
      <c r="BI16" s="14">
        <f t="shared" si="24"/>
        <v>0</v>
      </c>
      <c r="BJ16" s="166"/>
      <c r="BK16" s="14">
        <f t="shared" si="25"/>
        <v>0</v>
      </c>
      <c r="BL16" s="103"/>
      <c r="BM16" s="14"/>
      <c r="BN16" s="1559"/>
      <c r="BO16" s="14">
        <f t="shared" si="26"/>
        <v>0</v>
      </c>
      <c r="BP16" s="1545"/>
      <c r="BQ16" s="14">
        <f t="shared" si="27"/>
        <v>0</v>
      </c>
      <c r="BR16" s="166"/>
      <c r="BS16" s="14">
        <f t="shared" si="28"/>
        <v>0</v>
      </c>
      <c r="BT16" s="166">
        <v>0</v>
      </c>
      <c r="BU16" s="14">
        <f t="shared" si="29"/>
        <v>0</v>
      </c>
      <c r="BV16" s="166"/>
      <c r="BW16" s="14">
        <f t="shared" si="30"/>
        <v>0</v>
      </c>
      <c r="BX16" s="166"/>
      <c r="BY16" s="14">
        <f t="shared" si="31"/>
        <v>0</v>
      </c>
      <c r="BZ16" s="166">
        <v>0</v>
      </c>
      <c r="CA16" s="14">
        <f t="shared" si="32"/>
        <v>0</v>
      </c>
      <c r="CB16" s="103"/>
      <c r="CD16" s="103"/>
      <c r="CE16" s="14"/>
      <c r="CF16" s="166">
        <v>0.6</v>
      </c>
      <c r="CG16" s="14">
        <f t="shared" si="33"/>
        <v>0.7978723404255319</v>
      </c>
      <c r="CH16" s="166">
        <v>0</v>
      </c>
      <c r="CI16" s="14">
        <f t="shared" si="34"/>
        <v>0</v>
      </c>
      <c r="CJ16" s="166"/>
      <c r="CK16" s="14">
        <f t="shared" si="35"/>
        <v>0</v>
      </c>
      <c r="CL16" s="166"/>
      <c r="CM16" s="14">
        <f t="shared" si="36"/>
        <v>0</v>
      </c>
      <c r="CN16" s="166"/>
      <c r="CO16" s="14">
        <f t="shared" si="37"/>
        <v>0</v>
      </c>
      <c r="CP16" s="166"/>
      <c r="CQ16" s="14">
        <f t="shared" si="38"/>
        <v>0</v>
      </c>
      <c r="CR16" s="103"/>
      <c r="CS16" s="14"/>
      <c r="CT16" s="1545"/>
      <c r="CU16" s="14">
        <f t="shared" si="39"/>
        <v>0</v>
      </c>
      <c r="CV16" s="1545"/>
      <c r="CW16" s="14">
        <f t="shared" si="40"/>
        <v>0</v>
      </c>
      <c r="CX16" s="1545"/>
      <c r="CY16" s="14">
        <f t="shared" si="41"/>
        <v>0</v>
      </c>
      <c r="CZ16" s="103"/>
      <c r="DA16" s="113"/>
      <c r="DB16" s="103"/>
      <c r="DC16" s="113"/>
      <c r="DD16" s="1545"/>
      <c r="DE16" s="14">
        <f t="shared" si="42"/>
        <v>0</v>
      </c>
      <c r="DF16" s="166">
        <v>0</v>
      </c>
      <c r="DG16" s="14">
        <f t="shared" si="43"/>
        <v>0</v>
      </c>
      <c r="DH16" s="166">
        <v>0</v>
      </c>
      <c r="DI16" s="14">
        <f t="shared" si="44"/>
        <v>0</v>
      </c>
      <c r="DJ16" s="166">
        <v>0</v>
      </c>
      <c r="DK16" s="14">
        <f t="shared" si="45"/>
        <v>0</v>
      </c>
      <c r="DL16" s="166">
        <v>0</v>
      </c>
      <c r="DM16" s="14">
        <f t="shared" si="46"/>
        <v>0</v>
      </c>
      <c r="DN16" s="166">
        <v>0</v>
      </c>
      <c r="DO16" s="14">
        <f t="shared" si="47"/>
        <v>0</v>
      </c>
      <c r="DP16" s="166"/>
      <c r="DR16" s="166"/>
      <c r="DS16" s="14">
        <f t="shared" si="48"/>
        <v>0</v>
      </c>
      <c r="DT16" s="166"/>
      <c r="DU16" s="14">
        <f t="shared" si="49"/>
        <v>0</v>
      </c>
      <c r="DV16" s="166"/>
      <c r="DW16" s="14">
        <f t="shared" si="50"/>
        <v>0</v>
      </c>
      <c r="DX16" s="103"/>
      <c r="DY16" s="14"/>
      <c r="ED16" s="103"/>
      <c r="EE16" s="1"/>
      <c r="EF16" s="103"/>
      <c r="EH16" s="103"/>
      <c r="EI16" s="113"/>
      <c r="EJ16" s="103"/>
      <c r="EK16" s="113"/>
      <c r="EL16" s="103"/>
      <c r="EM16" s="113"/>
      <c r="EN16" s="103"/>
      <c r="EO16" s="113"/>
    </row>
    <row r="17" spans="1:152" ht="12.75" customHeight="1">
      <c r="A17" s="40" t="s">
        <v>661</v>
      </c>
      <c r="B17" s="166">
        <f t="shared" si="0"/>
        <v>910.28882505000024</v>
      </c>
      <c r="C17" s="14">
        <f t="shared" si="1"/>
        <v>1.2766699179007797</v>
      </c>
      <c r="D17" s="166"/>
      <c r="E17" s="14">
        <f t="shared" si="2"/>
        <v>0</v>
      </c>
      <c r="F17" s="166"/>
      <c r="G17" s="14">
        <f t="shared" si="3"/>
        <v>0</v>
      </c>
      <c r="H17" s="166"/>
      <c r="I17" s="14">
        <f t="shared" si="3"/>
        <v>0</v>
      </c>
      <c r="J17" s="166"/>
      <c r="K17" s="14">
        <f t="shared" si="4"/>
        <v>0</v>
      </c>
      <c r="L17" s="1518"/>
      <c r="M17" s="14">
        <f t="shared" si="5"/>
        <v>0</v>
      </c>
      <c r="N17" s="1545">
        <v>0.3</v>
      </c>
      <c r="O17" s="14">
        <f t="shared" si="6"/>
        <v>1.3636363636363635</v>
      </c>
      <c r="P17" s="166"/>
      <c r="Q17" s="14">
        <f t="shared" si="7"/>
        <v>0</v>
      </c>
      <c r="R17" s="166"/>
      <c r="S17" s="14">
        <f t="shared" si="8"/>
        <v>0</v>
      </c>
      <c r="T17" s="166">
        <v>0</v>
      </c>
      <c r="U17" s="14">
        <f t="shared" si="9"/>
        <v>0</v>
      </c>
      <c r="V17" s="166">
        <v>457.90153978000001</v>
      </c>
      <c r="W17" s="14">
        <f t="shared" si="10"/>
        <v>8.7743804536389511</v>
      </c>
      <c r="X17" s="103"/>
      <c r="Y17" s="113"/>
      <c r="Z17" s="1545">
        <v>44.7</v>
      </c>
      <c r="AA17" s="14">
        <f t="shared" si="11"/>
        <v>3.1928571428571426</v>
      </c>
      <c r="AB17" s="103"/>
      <c r="AC17" s="14"/>
      <c r="AD17" s="166"/>
      <c r="AE17" s="14">
        <f t="shared" si="12"/>
        <v>0</v>
      </c>
      <c r="AF17" s="166"/>
      <c r="AG17" s="14">
        <f t="shared" si="13"/>
        <v>0</v>
      </c>
      <c r="AH17" s="103"/>
      <c r="AI17" s="14"/>
      <c r="AJ17" s="166">
        <v>88.693132980000001</v>
      </c>
      <c r="AK17" s="14">
        <f t="shared" si="14"/>
        <v>2.8169413136835644</v>
      </c>
      <c r="AL17" s="166">
        <v>0</v>
      </c>
      <c r="AM17" s="14">
        <f t="shared" si="15"/>
        <v>0</v>
      </c>
      <c r="AN17" s="166">
        <v>0</v>
      </c>
      <c r="AO17" s="14">
        <f t="shared" si="16"/>
        <v>0</v>
      </c>
      <c r="AP17" s="166">
        <v>83.125521719999995</v>
      </c>
      <c r="AQ17" s="14">
        <f t="shared" si="17"/>
        <v>3.9223357020899949</v>
      </c>
      <c r="AR17" s="166">
        <v>233.19574808000002</v>
      </c>
      <c r="AS17" s="14">
        <f t="shared" si="18"/>
        <v>7.0112145660596763</v>
      </c>
      <c r="AT17" s="166"/>
      <c r="AU17" s="14">
        <f t="shared" si="19"/>
        <v>0</v>
      </c>
      <c r="AV17" s="103"/>
      <c r="AW17" s="14"/>
      <c r="AX17" s="166"/>
      <c r="AY17" s="14">
        <f t="shared" si="20"/>
        <v>0</v>
      </c>
      <c r="AZ17" s="166"/>
      <c r="BA17" s="14">
        <f t="shared" si="21"/>
        <v>0</v>
      </c>
      <c r="BB17" s="166"/>
      <c r="BC17" s="14"/>
      <c r="BD17" s="166"/>
      <c r="BE17" s="14">
        <f t="shared" si="22"/>
        <v>0</v>
      </c>
      <c r="BF17" s="166"/>
      <c r="BG17" s="14">
        <f t="shared" si="23"/>
        <v>0</v>
      </c>
      <c r="BH17" s="166"/>
      <c r="BI17" s="14">
        <f t="shared" si="24"/>
        <v>0</v>
      </c>
      <c r="BJ17" s="166"/>
      <c r="BK17" s="14">
        <f t="shared" si="25"/>
        <v>0</v>
      </c>
      <c r="BL17" s="103"/>
      <c r="BM17" s="14"/>
      <c r="BN17" s="1559"/>
      <c r="BO17" s="14">
        <f t="shared" si="26"/>
        <v>0</v>
      </c>
      <c r="BP17" s="1545"/>
      <c r="BQ17" s="14">
        <f t="shared" si="27"/>
        <v>0</v>
      </c>
      <c r="BR17" s="166"/>
      <c r="BS17" s="14">
        <f t="shared" si="28"/>
        <v>0</v>
      </c>
      <c r="BT17" s="166">
        <v>1.1728824899999999</v>
      </c>
      <c r="BU17" s="14">
        <f t="shared" si="29"/>
        <v>5.6529800082965709</v>
      </c>
      <c r="BV17" s="166"/>
      <c r="BW17" s="14">
        <f t="shared" si="30"/>
        <v>0</v>
      </c>
      <c r="BX17" s="166"/>
      <c r="BY17" s="14">
        <f t="shared" si="31"/>
        <v>0</v>
      </c>
      <c r="BZ17" s="166">
        <v>0</v>
      </c>
      <c r="CA17" s="14">
        <f t="shared" si="32"/>
        <v>0</v>
      </c>
      <c r="CB17" s="103"/>
      <c r="CD17" s="103"/>
      <c r="CE17" s="14"/>
      <c r="CF17" s="166">
        <v>1.2</v>
      </c>
      <c r="CG17" s="14">
        <f t="shared" si="33"/>
        <v>1.5957446808510638</v>
      </c>
      <c r="CH17" s="166">
        <v>0</v>
      </c>
      <c r="CI17" s="14">
        <f t="shared" si="34"/>
        <v>0</v>
      </c>
      <c r="CJ17" s="166"/>
      <c r="CK17" s="14">
        <f t="shared" si="35"/>
        <v>0</v>
      </c>
      <c r="CL17" s="166"/>
      <c r="CM17" s="14">
        <f t="shared" si="36"/>
        <v>0</v>
      </c>
      <c r="CN17" s="166"/>
      <c r="CO17" s="14">
        <f t="shared" si="37"/>
        <v>0</v>
      </c>
      <c r="CP17" s="166"/>
      <c r="CQ17" s="14">
        <f t="shared" si="38"/>
        <v>0</v>
      </c>
      <c r="CR17" s="103"/>
      <c r="CS17" s="14"/>
      <c r="CT17" s="1545"/>
      <c r="CU17" s="14">
        <f t="shared" si="39"/>
        <v>0</v>
      </c>
      <c r="CV17" s="1545"/>
      <c r="CW17" s="14">
        <f t="shared" si="40"/>
        <v>0</v>
      </c>
      <c r="CX17" s="1545"/>
      <c r="CY17" s="14">
        <f t="shared" si="41"/>
        <v>0</v>
      </c>
      <c r="CZ17" s="103"/>
      <c r="DA17" s="113"/>
      <c r="DB17" s="103"/>
      <c r="DC17" s="113"/>
      <c r="DD17" s="1545"/>
      <c r="DE17" s="14">
        <f t="shared" si="42"/>
        <v>0</v>
      </c>
      <c r="DF17" s="166">
        <v>0</v>
      </c>
      <c r="DG17" s="14">
        <f t="shared" si="43"/>
        <v>0</v>
      </c>
      <c r="DH17" s="166">
        <v>0</v>
      </c>
      <c r="DI17" s="14">
        <f t="shared" si="44"/>
        <v>0</v>
      </c>
      <c r="DJ17" s="166">
        <v>0</v>
      </c>
      <c r="DK17" s="14">
        <f t="shared" si="45"/>
        <v>0</v>
      </c>
      <c r="DL17" s="166">
        <v>0</v>
      </c>
      <c r="DM17" s="14">
        <f t="shared" si="46"/>
        <v>0</v>
      </c>
      <c r="DN17" s="166">
        <v>0</v>
      </c>
      <c r="DO17" s="14">
        <f t="shared" si="47"/>
        <v>0</v>
      </c>
      <c r="DP17" s="166"/>
      <c r="DR17" s="166"/>
      <c r="DS17" s="14">
        <f t="shared" si="48"/>
        <v>0</v>
      </c>
      <c r="DT17" s="166"/>
      <c r="DU17" s="14">
        <f t="shared" si="49"/>
        <v>0</v>
      </c>
      <c r="DV17" s="166"/>
      <c r="DW17" s="14">
        <f t="shared" si="50"/>
        <v>0</v>
      </c>
      <c r="DX17" s="103"/>
      <c r="DY17" s="14"/>
      <c r="ED17" s="103"/>
      <c r="EE17" s="1"/>
      <c r="EF17" s="103"/>
      <c r="EH17" s="103"/>
      <c r="EI17" s="113"/>
      <c r="EJ17" s="103"/>
      <c r="EK17" s="113"/>
      <c r="EL17" s="103"/>
      <c r="EM17" s="113"/>
      <c r="EN17" s="103"/>
      <c r="EO17" s="113"/>
    </row>
    <row r="18" spans="1:152" ht="12.75" customHeight="1">
      <c r="A18" s="40" t="s">
        <v>111</v>
      </c>
      <c r="B18" s="166">
        <f t="shared" si="0"/>
        <v>1.4</v>
      </c>
      <c r="C18" s="14">
        <f t="shared" si="1"/>
        <v>1.9634843753716484E-3</v>
      </c>
      <c r="D18" s="166"/>
      <c r="E18" s="14">
        <f t="shared" si="2"/>
        <v>0</v>
      </c>
      <c r="F18" s="166"/>
      <c r="G18" s="14">
        <f t="shared" si="3"/>
        <v>0</v>
      </c>
      <c r="H18" s="166"/>
      <c r="I18" s="14">
        <f t="shared" si="3"/>
        <v>0</v>
      </c>
      <c r="J18" s="166"/>
      <c r="K18" s="14">
        <f t="shared" si="4"/>
        <v>0</v>
      </c>
      <c r="L18" s="1518"/>
      <c r="M18" s="14">
        <f t="shared" si="5"/>
        <v>0</v>
      </c>
      <c r="N18" s="1545">
        <v>0</v>
      </c>
      <c r="O18" s="14">
        <f t="shared" si="6"/>
        <v>0</v>
      </c>
      <c r="P18" s="166"/>
      <c r="Q18" s="14">
        <f t="shared" si="7"/>
        <v>0</v>
      </c>
      <c r="R18" s="166"/>
      <c r="S18" s="14">
        <f t="shared" si="8"/>
        <v>0</v>
      </c>
      <c r="T18" s="166">
        <v>0</v>
      </c>
      <c r="U18" s="14">
        <f t="shared" si="9"/>
        <v>0</v>
      </c>
      <c r="V18" s="166">
        <v>0</v>
      </c>
      <c r="W18" s="14">
        <f t="shared" si="10"/>
        <v>0</v>
      </c>
      <c r="X18" s="103"/>
      <c r="Y18" s="113"/>
      <c r="Z18" s="1545">
        <v>1.4</v>
      </c>
      <c r="AA18" s="14">
        <f t="shared" si="11"/>
        <v>9.9999999999999978E-2</v>
      </c>
      <c r="AB18" s="103"/>
      <c r="AC18" s="14"/>
      <c r="AD18" s="166"/>
      <c r="AE18" s="14">
        <f t="shared" si="12"/>
        <v>0</v>
      </c>
      <c r="AF18" s="166"/>
      <c r="AG18" s="14">
        <f t="shared" si="13"/>
        <v>0</v>
      </c>
      <c r="AH18" s="103"/>
      <c r="AI18" s="14"/>
      <c r="AJ18" s="166">
        <v>0</v>
      </c>
      <c r="AK18" s="14">
        <f t="shared" si="14"/>
        <v>0</v>
      </c>
      <c r="AL18" s="166">
        <v>0</v>
      </c>
      <c r="AM18" s="14">
        <f t="shared" si="15"/>
        <v>0</v>
      </c>
      <c r="AN18" s="166">
        <v>0</v>
      </c>
      <c r="AO18" s="14">
        <f t="shared" si="16"/>
        <v>0</v>
      </c>
      <c r="AP18" s="166">
        <v>0</v>
      </c>
      <c r="AQ18" s="14">
        <f t="shared" si="17"/>
        <v>0</v>
      </c>
      <c r="AR18" s="166">
        <v>0</v>
      </c>
      <c r="AS18" s="14">
        <f t="shared" si="18"/>
        <v>0</v>
      </c>
      <c r="AT18" s="166"/>
      <c r="AU18" s="14">
        <f t="shared" si="19"/>
        <v>0</v>
      </c>
      <c r="AV18" s="103"/>
      <c r="AW18" s="14"/>
      <c r="AX18" s="166"/>
      <c r="AY18" s="14">
        <f t="shared" si="20"/>
        <v>0</v>
      </c>
      <c r="AZ18" s="166"/>
      <c r="BA18" s="14">
        <f t="shared" si="21"/>
        <v>0</v>
      </c>
      <c r="BB18" s="166"/>
      <c r="BC18" s="14"/>
      <c r="BD18" s="166"/>
      <c r="BE18" s="14">
        <f t="shared" si="22"/>
        <v>0</v>
      </c>
      <c r="BF18" s="166"/>
      <c r="BG18" s="14">
        <f t="shared" si="23"/>
        <v>0</v>
      </c>
      <c r="BH18" s="166"/>
      <c r="BI18" s="14">
        <f t="shared" si="24"/>
        <v>0</v>
      </c>
      <c r="BJ18" s="166"/>
      <c r="BK18" s="14">
        <f t="shared" si="25"/>
        <v>0</v>
      </c>
      <c r="BL18" s="103"/>
      <c r="BM18" s="14"/>
      <c r="BN18" s="1559"/>
      <c r="BO18" s="14">
        <f t="shared" si="26"/>
        <v>0</v>
      </c>
      <c r="BP18" s="1545"/>
      <c r="BQ18" s="14">
        <f t="shared" si="27"/>
        <v>0</v>
      </c>
      <c r="BR18" s="166"/>
      <c r="BS18" s="14">
        <f t="shared" si="28"/>
        <v>0</v>
      </c>
      <c r="BT18" s="166">
        <v>0</v>
      </c>
      <c r="BU18" s="14">
        <f t="shared" si="29"/>
        <v>0</v>
      </c>
      <c r="BV18" s="166"/>
      <c r="BW18" s="14">
        <f t="shared" si="30"/>
        <v>0</v>
      </c>
      <c r="BX18" s="166"/>
      <c r="BY18" s="14">
        <f t="shared" si="31"/>
        <v>0</v>
      </c>
      <c r="BZ18" s="166">
        <v>0</v>
      </c>
      <c r="CA18" s="14">
        <f t="shared" si="32"/>
        <v>0</v>
      </c>
      <c r="CB18" s="103"/>
      <c r="CD18" s="103"/>
      <c r="CE18" s="14"/>
      <c r="CF18" s="166">
        <v>0</v>
      </c>
      <c r="CG18" s="14">
        <f t="shared" si="33"/>
        <v>0</v>
      </c>
      <c r="CH18" s="166">
        <v>0</v>
      </c>
      <c r="CI18" s="14">
        <f t="shared" si="34"/>
        <v>0</v>
      </c>
      <c r="CJ18" s="166"/>
      <c r="CK18" s="14">
        <f t="shared" si="35"/>
        <v>0</v>
      </c>
      <c r="CL18" s="166"/>
      <c r="CM18" s="14">
        <f t="shared" si="36"/>
        <v>0</v>
      </c>
      <c r="CN18" s="166"/>
      <c r="CO18" s="14">
        <f t="shared" si="37"/>
        <v>0</v>
      </c>
      <c r="CP18" s="166"/>
      <c r="CQ18" s="14">
        <f t="shared" si="38"/>
        <v>0</v>
      </c>
      <c r="CR18" s="103"/>
      <c r="CS18" s="14"/>
      <c r="CT18" s="1545"/>
      <c r="CU18" s="14">
        <f t="shared" si="39"/>
        <v>0</v>
      </c>
      <c r="CV18" s="1545"/>
      <c r="CW18" s="14">
        <f t="shared" si="40"/>
        <v>0</v>
      </c>
      <c r="CX18" s="1545"/>
      <c r="CY18" s="14">
        <f t="shared" si="41"/>
        <v>0</v>
      </c>
      <c r="CZ18" s="103"/>
      <c r="DA18" s="113"/>
      <c r="DB18" s="103"/>
      <c r="DC18" s="113"/>
      <c r="DD18" s="1545"/>
      <c r="DE18" s="14">
        <f t="shared" si="42"/>
        <v>0</v>
      </c>
      <c r="DF18" s="166">
        <v>0</v>
      </c>
      <c r="DG18" s="14">
        <f t="shared" si="43"/>
        <v>0</v>
      </c>
      <c r="DH18" s="166">
        <v>0</v>
      </c>
      <c r="DI18" s="14">
        <f t="shared" si="44"/>
        <v>0</v>
      </c>
      <c r="DJ18" s="166">
        <v>0</v>
      </c>
      <c r="DK18" s="14">
        <f t="shared" si="45"/>
        <v>0</v>
      </c>
      <c r="DL18" s="166">
        <v>0</v>
      </c>
      <c r="DM18" s="14">
        <f t="shared" si="46"/>
        <v>0</v>
      </c>
      <c r="DN18" s="166">
        <v>0</v>
      </c>
      <c r="DO18" s="14">
        <f t="shared" si="47"/>
        <v>0</v>
      </c>
      <c r="DP18" s="166"/>
      <c r="DR18" s="166"/>
      <c r="DS18" s="14">
        <f t="shared" si="48"/>
        <v>0</v>
      </c>
      <c r="DT18" s="166"/>
      <c r="DU18" s="14">
        <f t="shared" si="49"/>
        <v>0</v>
      </c>
      <c r="DV18" s="166"/>
      <c r="DW18" s="14">
        <f t="shared" si="50"/>
        <v>0</v>
      </c>
      <c r="DX18" s="103"/>
      <c r="DY18" s="14"/>
      <c r="ED18" s="103"/>
      <c r="EE18" s="1"/>
      <c r="EF18" s="103"/>
      <c r="EH18" s="103"/>
      <c r="EI18" s="113"/>
      <c r="EJ18" s="103"/>
      <c r="EK18" s="113"/>
      <c r="EL18" s="103"/>
      <c r="EM18" s="113"/>
      <c r="EN18" s="103"/>
      <c r="EO18" s="113"/>
    </row>
    <row r="19" spans="1:152" ht="12.75" customHeight="1">
      <c r="A19" s="40" t="s">
        <v>113</v>
      </c>
      <c r="B19" s="166">
        <f t="shared" si="0"/>
        <v>25.5</v>
      </c>
      <c r="C19" s="14">
        <f t="shared" si="1"/>
        <v>3.5763465408555024E-2</v>
      </c>
      <c r="D19" s="166"/>
      <c r="E19" s="14">
        <f t="shared" si="2"/>
        <v>0</v>
      </c>
      <c r="F19" s="166"/>
      <c r="G19" s="14">
        <f t="shared" si="3"/>
        <v>0</v>
      </c>
      <c r="H19" s="166"/>
      <c r="I19" s="14">
        <f t="shared" si="3"/>
        <v>0</v>
      </c>
      <c r="J19" s="166"/>
      <c r="K19" s="14">
        <f t="shared" si="4"/>
        <v>0</v>
      </c>
      <c r="L19" s="1518"/>
      <c r="M19" s="14">
        <f t="shared" si="5"/>
        <v>0</v>
      </c>
      <c r="N19" s="1545">
        <v>0</v>
      </c>
      <c r="O19" s="14">
        <f t="shared" si="6"/>
        <v>0</v>
      </c>
      <c r="P19" s="166"/>
      <c r="Q19" s="14">
        <f t="shared" si="7"/>
        <v>0</v>
      </c>
      <c r="R19" s="166"/>
      <c r="S19" s="14">
        <f t="shared" si="8"/>
        <v>0</v>
      </c>
      <c r="T19" s="166">
        <v>0</v>
      </c>
      <c r="U19" s="14">
        <f t="shared" si="9"/>
        <v>0</v>
      </c>
      <c r="V19" s="166">
        <v>0</v>
      </c>
      <c r="W19" s="14">
        <f t="shared" si="10"/>
        <v>0</v>
      </c>
      <c r="X19" s="103"/>
      <c r="Y19" s="113"/>
      <c r="Z19" s="1545">
        <v>23.4</v>
      </c>
      <c r="AA19" s="14">
        <f t="shared" si="11"/>
        <v>1.6714285714285708</v>
      </c>
      <c r="AB19" s="103"/>
      <c r="AC19" s="14"/>
      <c r="AD19" s="166"/>
      <c r="AE19" s="14">
        <f t="shared" si="12"/>
        <v>0</v>
      </c>
      <c r="AF19" s="166"/>
      <c r="AG19" s="14">
        <f t="shared" si="13"/>
        <v>0</v>
      </c>
      <c r="AH19" s="103"/>
      <c r="AI19" s="14"/>
      <c r="AJ19" s="166">
        <v>0</v>
      </c>
      <c r="AK19" s="14">
        <f t="shared" si="14"/>
        <v>0</v>
      </c>
      <c r="AL19" s="166">
        <v>0</v>
      </c>
      <c r="AM19" s="14">
        <f t="shared" si="15"/>
        <v>0</v>
      </c>
      <c r="AN19" s="166">
        <v>0</v>
      </c>
      <c r="AO19" s="14">
        <f t="shared" si="16"/>
        <v>0</v>
      </c>
      <c r="AP19" s="166">
        <v>0</v>
      </c>
      <c r="AQ19" s="14">
        <f t="shared" si="17"/>
        <v>0</v>
      </c>
      <c r="AR19" s="166">
        <v>0</v>
      </c>
      <c r="AS19" s="14">
        <f t="shared" si="18"/>
        <v>0</v>
      </c>
      <c r="AT19" s="166"/>
      <c r="AU19" s="14">
        <f t="shared" si="19"/>
        <v>0</v>
      </c>
      <c r="AV19" s="103"/>
      <c r="AW19" s="14"/>
      <c r="AX19" s="166"/>
      <c r="AY19" s="14">
        <f t="shared" si="20"/>
        <v>0</v>
      </c>
      <c r="AZ19" s="166"/>
      <c r="BA19" s="14">
        <f t="shared" si="21"/>
        <v>0</v>
      </c>
      <c r="BB19" s="166"/>
      <c r="BC19" s="14"/>
      <c r="BD19" s="166"/>
      <c r="BE19" s="14">
        <f t="shared" si="22"/>
        <v>0</v>
      </c>
      <c r="BF19" s="166"/>
      <c r="BG19" s="14">
        <f t="shared" si="23"/>
        <v>0</v>
      </c>
      <c r="BH19" s="166"/>
      <c r="BI19" s="14">
        <f t="shared" si="24"/>
        <v>0</v>
      </c>
      <c r="BJ19" s="166"/>
      <c r="BK19" s="14">
        <f t="shared" si="25"/>
        <v>0</v>
      </c>
      <c r="BL19" s="103"/>
      <c r="BM19" s="14"/>
      <c r="BN19" s="1559"/>
      <c r="BO19" s="14">
        <f t="shared" si="26"/>
        <v>0</v>
      </c>
      <c r="BP19" s="1545">
        <v>0.9</v>
      </c>
      <c r="BQ19" s="14">
        <f t="shared" si="27"/>
        <v>0.19858781994704328</v>
      </c>
      <c r="BR19" s="166"/>
      <c r="BS19" s="14">
        <f t="shared" si="28"/>
        <v>0</v>
      </c>
      <c r="BT19" s="166">
        <v>0</v>
      </c>
      <c r="BU19" s="14">
        <f t="shared" si="29"/>
        <v>0</v>
      </c>
      <c r="BV19" s="166"/>
      <c r="BW19" s="14">
        <f t="shared" si="30"/>
        <v>0</v>
      </c>
      <c r="BX19" s="166"/>
      <c r="BY19" s="14">
        <f t="shared" si="31"/>
        <v>0</v>
      </c>
      <c r="BZ19" s="166">
        <v>0</v>
      </c>
      <c r="CA19" s="14">
        <f t="shared" si="32"/>
        <v>0</v>
      </c>
      <c r="CB19" s="103"/>
      <c r="CD19" s="103"/>
      <c r="CE19" s="14"/>
      <c r="CF19" s="166">
        <v>1.2</v>
      </c>
      <c r="CG19" s="14">
        <f t="shared" si="33"/>
        <v>1.5957446808510638</v>
      </c>
      <c r="CH19" s="166">
        <v>0</v>
      </c>
      <c r="CI19" s="14">
        <f t="shared" si="34"/>
        <v>0</v>
      </c>
      <c r="CJ19" s="166"/>
      <c r="CK19" s="14">
        <f t="shared" si="35"/>
        <v>0</v>
      </c>
      <c r="CL19" s="166"/>
      <c r="CM19" s="14">
        <f t="shared" si="36"/>
        <v>0</v>
      </c>
      <c r="CN19" s="166"/>
      <c r="CO19" s="14">
        <f t="shared" si="37"/>
        <v>0</v>
      </c>
      <c r="CP19" s="166"/>
      <c r="CQ19" s="14">
        <f t="shared" si="38"/>
        <v>0</v>
      </c>
      <c r="CR19" s="103"/>
      <c r="CS19" s="14"/>
      <c r="CT19" s="1545"/>
      <c r="CU19" s="14">
        <f t="shared" si="39"/>
        <v>0</v>
      </c>
      <c r="CV19" s="1545"/>
      <c r="CW19" s="14">
        <f t="shared" si="40"/>
        <v>0</v>
      </c>
      <c r="CX19" s="1545"/>
      <c r="CY19" s="14">
        <f t="shared" si="41"/>
        <v>0</v>
      </c>
      <c r="CZ19" s="103"/>
      <c r="DA19" s="113"/>
      <c r="DB19" s="103"/>
      <c r="DC19" s="113"/>
      <c r="DD19" s="1545"/>
      <c r="DE19" s="14">
        <f t="shared" si="42"/>
        <v>0</v>
      </c>
      <c r="DF19" s="166">
        <v>0</v>
      </c>
      <c r="DG19" s="14">
        <f t="shared" si="43"/>
        <v>0</v>
      </c>
      <c r="DH19" s="166">
        <v>0</v>
      </c>
      <c r="DI19" s="14">
        <f t="shared" si="44"/>
        <v>0</v>
      </c>
      <c r="DJ19" s="166">
        <v>0</v>
      </c>
      <c r="DK19" s="14">
        <f t="shared" si="45"/>
        <v>0</v>
      </c>
      <c r="DL19" s="166">
        <v>0</v>
      </c>
      <c r="DM19" s="14">
        <f t="shared" si="46"/>
        <v>0</v>
      </c>
      <c r="DN19" s="166">
        <v>0</v>
      </c>
      <c r="DO19" s="14">
        <f t="shared" si="47"/>
        <v>0</v>
      </c>
      <c r="DP19" s="166"/>
      <c r="DR19" s="166"/>
      <c r="DS19" s="14">
        <f t="shared" si="48"/>
        <v>0</v>
      </c>
      <c r="DT19" s="166"/>
      <c r="DU19" s="14">
        <f t="shared" si="49"/>
        <v>0</v>
      </c>
      <c r="DV19" s="166"/>
      <c r="DW19" s="14">
        <f t="shared" si="50"/>
        <v>0</v>
      </c>
      <c r="DX19" s="103"/>
      <c r="DY19" s="14"/>
      <c r="ED19" s="103"/>
      <c r="EE19" s="10"/>
      <c r="EG19" s="10"/>
      <c r="EH19" s="103"/>
      <c r="EI19" s="113"/>
      <c r="EJ19" s="103"/>
      <c r="EK19" s="113"/>
      <c r="EL19" s="103"/>
      <c r="EM19" s="113"/>
      <c r="EN19" s="103"/>
      <c r="EO19" s="113"/>
    </row>
    <row r="20" spans="1:152" s="50" customFormat="1" ht="12.75" customHeight="1">
      <c r="A20" s="40" t="s">
        <v>115</v>
      </c>
      <c r="B20" s="166">
        <f t="shared" si="0"/>
        <v>13.4</v>
      </c>
      <c r="C20" s="14">
        <f t="shared" si="1"/>
        <v>1.8793350449985778E-2</v>
      </c>
      <c r="D20" s="166"/>
      <c r="E20" s="14">
        <f t="shared" si="2"/>
        <v>0</v>
      </c>
      <c r="F20" s="166"/>
      <c r="G20" s="14">
        <f t="shared" si="3"/>
        <v>0</v>
      </c>
      <c r="H20" s="166"/>
      <c r="I20" s="14">
        <f t="shared" si="3"/>
        <v>0</v>
      </c>
      <c r="J20" s="166"/>
      <c r="K20" s="14">
        <f t="shared" si="4"/>
        <v>0</v>
      </c>
      <c r="L20" s="1518"/>
      <c r="M20" s="14">
        <f t="shared" si="5"/>
        <v>0</v>
      </c>
      <c r="N20" s="1545">
        <v>0</v>
      </c>
      <c r="O20" s="14">
        <f t="shared" si="6"/>
        <v>0</v>
      </c>
      <c r="P20" s="166"/>
      <c r="Q20" s="14">
        <f t="shared" si="7"/>
        <v>0</v>
      </c>
      <c r="R20" s="166"/>
      <c r="S20" s="14">
        <f t="shared" si="8"/>
        <v>0</v>
      </c>
      <c r="T20" s="166">
        <v>0</v>
      </c>
      <c r="U20" s="14">
        <f t="shared" si="9"/>
        <v>0</v>
      </c>
      <c r="V20" s="166">
        <v>0</v>
      </c>
      <c r="W20" s="14">
        <f t="shared" si="10"/>
        <v>0</v>
      </c>
      <c r="X20" s="103"/>
      <c r="Y20" s="113"/>
      <c r="Z20" s="1545">
        <v>13.4</v>
      </c>
      <c r="AA20" s="14">
        <f t="shared" si="11"/>
        <v>0.95714285714285696</v>
      </c>
      <c r="AB20" s="103"/>
      <c r="AC20" s="14"/>
      <c r="AD20" s="166"/>
      <c r="AE20" s="14">
        <f t="shared" si="12"/>
        <v>0</v>
      </c>
      <c r="AF20" s="166"/>
      <c r="AG20" s="14">
        <f t="shared" si="13"/>
        <v>0</v>
      </c>
      <c r="AH20" s="103"/>
      <c r="AI20" s="14"/>
      <c r="AJ20" s="166">
        <v>0</v>
      </c>
      <c r="AK20" s="14">
        <f t="shared" si="14"/>
        <v>0</v>
      </c>
      <c r="AL20" s="166">
        <v>0</v>
      </c>
      <c r="AM20" s="14">
        <f t="shared" si="15"/>
        <v>0</v>
      </c>
      <c r="AN20" s="166">
        <v>0</v>
      </c>
      <c r="AO20" s="14">
        <f t="shared" si="16"/>
        <v>0</v>
      </c>
      <c r="AP20" s="166">
        <v>0</v>
      </c>
      <c r="AQ20" s="14">
        <f t="shared" si="17"/>
        <v>0</v>
      </c>
      <c r="AR20" s="166">
        <v>0</v>
      </c>
      <c r="AS20" s="14">
        <f t="shared" si="18"/>
        <v>0</v>
      </c>
      <c r="AT20" s="166"/>
      <c r="AU20" s="14">
        <f t="shared" si="19"/>
        <v>0</v>
      </c>
      <c r="AV20" s="103"/>
      <c r="AW20" s="14"/>
      <c r="AX20" s="166"/>
      <c r="AY20" s="14">
        <f t="shared" si="20"/>
        <v>0</v>
      </c>
      <c r="AZ20" s="166"/>
      <c r="BA20" s="14">
        <f t="shared" si="21"/>
        <v>0</v>
      </c>
      <c r="BB20" s="166"/>
      <c r="BC20" s="14"/>
      <c r="BD20" s="166"/>
      <c r="BE20" s="14">
        <f t="shared" si="22"/>
        <v>0</v>
      </c>
      <c r="BF20" s="166"/>
      <c r="BG20" s="14">
        <f t="shared" si="23"/>
        <v>0</v>
      </c>
      <c r="BH20" s="166"/>
      <c r="BI20" s="14">
        <f t="shared" si="24"/>
        <v>0</v>
      </c>
      <c r="BJ20" s="166"/>
      <c r="BK20" s="14">
        <f t="shared" si="25"/>
        <v>0</v>
      </c>
      <c r="BL20" s="103"/>
      <c r="BM20" s="14"/>
      <c r="BN20" s="1559"/>
      <c r="BO20" s="14">
        <f t="shared" si="26"/>
        <v>0</v>
      </c>
      <c r="BP20" s="1545"/>
      <c r="BQ20" s="14">
        <f t="shared" si="27"/>
        <v>0</v>
      </c>
      <c r="BR20" s="166"/>
      <c r="BS20" s="14">
        <f t="shared" si="28"/>
        <v>0</v>
      </c>
      <c r="BT20" s="166">
        <v>0</v>
      </c>
      <c r="BU20" s="14">
        <f t="shared" si="29"/>
        <v>0</v>
      </c>
      <c r="BV20" s="166"/>
      <c r="BW20" s="14">
        <f t="shared" si="30"/>
        <v>0</v>
      </c>
      <c r="BX20" s="166"/>
      <c r="BY20" s="14">
        <f t="shared" si="31"/>
        <v>0</v>
      </c>
      <c r="BZ20" s="166">
        <v>0</v>
      </c>
      <c r="CA20" s="14">
        <f t="shared" si="32"/>
        <v>0</v>
      </c>
      <c r="CB20" s="103"/>
      <c r="CC20" s="14"/>
      <c r="CD20" s="103"/>
      <c r="CE20" s="14"/>
      <c r="CF20" s="166">
        <v>0</v>
      </c>
      <c r="CG20" s="14">
        <f t="shared" si="33"/>
        <v>0</v>
      </c>
      <c r="CH20" s="166">
        <v>0</v>
      </c>
      <c r="CI20" s="14">
        <f t="shared" si="34"/>
        <v>0</v>
      </c>
      <c r="CJ20" s="166"/>
      <c r="CK20" s="14">
        <f t="shared" si="35"/>
        <v>0</v>
      </c>
      <c r="CL20" s="166"/>
      <c r="CM20" s="14">
        <f t="shared" si="36"/>
        <v>0</v>
      </c>
      <c r="CN20" s="166"/>
      <c r="CO20" s="14">
        <f t="shared" si="37"/>
        <v>0</v>
      </c>
      <c r="CP20" s="166"/>
      <c r="CQ20" s="14">
        <f t="shared" si="38"/>
        <v>0</v>
      </c>
      <c r="CR20" s="103"/>
      <c r="CS20" s="14"/>
      <c r="CT20" s="1545"/>
      <c r="CU20" s="14">
        <f t="shared" si="39"/>
        <v>0</v>
      </c>
      <c r="CV20" s="1545"/>
      <c r="CW20" s="14">
        <f t="shared" si="40"/>
        <v>0</v>
      </c>
      <c r="CX20" s="1545"/>
      <c r="CY20" s="14">
        <f t="shared" si="41"/>
        <v>0</v>
      </c>
      <c r="CZ20" s="103"/>
      <c r="DA20" s="113"/>
      <c r="DB20" s="103"/>
      <c r="DC20" s="113"/>
      <c r="DD20" s="1545"/>
      <c r="DE20" s="14">
        <f t="shared" si="42"/>
        <v>0</v>
      </c>
      <c r="DF20" s="166">
        <v>0</v>
      </c>
      <c r="DG20" s="14">
        <f t="shared" si="43"/>
        <v>0</v>
      </c>
      <c r="DH20" s="166">
        <v>0</v>
      </c>
      <c r="DI20" s="14">
        <f t="shared" si="44"/>
        <v>0</v>
      </c>
      <c r="DJ20" s="166">
        <v>0</v>
      </c>
      <c r="DK20" s="14">
        <f t="shared" si="45"/>
        <v>0</v>
      </c>
      <c r="DL20" s="166">
        <v>0</v>
      </c>
      <c r="DM20" s="14">
        <f t="shared" si="46"/>
        <v>0</v>
      </c>
      <c r="DN20" s="166">
        <v>0</v>
      </c>
      <c r="DO20" s="14">
        <f t="shared" si="47"/>
        <v>0</v>
      </c>
      <c r="DP20" s="166"/>
      <c r="DQ20" s="14"/>
      <c r="DR20" s="166"/>
      <c r="DS20" s="14">
        <f t="shared" si="48"/>
        <v>0</v>
      </c>
      <c r="DT20" s="166"/>
      <c r="DU20" s="14">
        <f t="shared" si="49"/>
        <v>0</v>
      </c>
      <c r="DV20" s="166"/>
      <c r="DW20" s="14">
        <f t="shared" si="50"/>
        <v>0</v>
      </c>
      <c r="DX20" s="103"/>
      <c r="DY20" s="14"/>
      <c r="ED20" s="117"/>
      <c r="EF20" s="103"/>
      <c r="EH20" s="117"/>
      <c r="EI20" s="113"/>
      <c r="EJ20" s="117"/>
      <c r="EK20" s="113"/>
      <c r="EL20" s="117"/>
      <c r="EM20" s="113"/>
      <c r="EN20" s="117"/>
      <c r="EO20" s="113"/>
    </row>
    <row r="21" spans="1:152" s="50" customFormat="1" ht="12.75" customHeight="1">
      <c r="A21" s="40" t="s">
        <v>117</v>
      </c>
      <c r="B21" s="166">
        <f t="shared" si="0"/>
        <v>18.3</v>
      </c>
      <c r="C21" s="14">
        <f t="shared" si="1"/>
        <v>2.5665545763786549E-2</v>
      </c>
      <c r="D21" s="166"/>
      <c r="E21" s="14">
        <f t="shared" si="2"/>
        <v>0</v>
      </c>
      <c r="F21" s="166"/>
      <c r="G21" s="14">
        <f t="shared" si="3"/>
        <v>0</v>
      </c>
      <c r="H21" s="166"/>
      <c r="I21" s="14">
        <f t="shared" si="3"/>
        <v>0</v>
      </c>
      <c r="J21" s="166"/>
      <c r="K21" s="14">
        <f t="shared" si="4"/>
        <v>0</v>
      </c>
      <c r="L21" s="1518"/>
      <c r="M21" s="14">
        <f t="shared" si="5"/>
        <v>0</v>
      </c>
      <c r="N21" s="1545">
        <v>0</v>
      </c>
      <c r="O21" s="14">
        <f t="shared" si="6"/>
        <v>0</v>
      </c>
      <c r="P21" s="166"/>
      <c r="Q21" s="14">
        <f t="shared" si="7"/>
        <v>0</v>
      </c>
      <c r="R21" s="166"/>
      <c r="S21" s="14">
        <f t="shared" si="8"/>
        <v>0</v>
      </c>
      <c r="T21" s="166">
        <v>0</v>
      </c>
      <c r="U21" s="14">
        <f t="shared" si="9"/>
        <v>0</v>
      </c>
      <c r="V21" s="166">
        <v>0</v>
      </c>
      <c r="W21" s="14">
        <f t="shared" si="10"/>
        <v>0</v>
      </c>
      <c r="X21" s="103"/>
      <c r="Y21" s="113"/>
      <c r="Z21" s="1545">
        <v>18.3</v>
      </c>
      <c r="AA21" s="14">
        <f t="shared" si="11"/>
        <v>1.3071428571428572</v>
      </c>
      <c r="AB21" s="103"/>
      <c r="AC21" s="14"/>
      <c r="AD21" s="166"/>
      <c r="AE21" s="14">
        <f t="shared" si="12"/>
        <v>0</v>
      </c>
      <c r="AF21" s="166"/>
      <c r="AG21" s="14">
        <f t="shared" si="13"/>
        <v>0</v>
      </c>
      <c r="AH21" s="103"/>
      <c r="AI21" s="14"/>
      <c r="AJ21" s="166">
        <v>0</v>
      </c>
      <c r="AK21" s="14">
        <f t="shared" si="14"/>
        <v>0</v>
      </c>
      <c r="AL21" s="166">
        <v>0</v>
      </c>
      <c r="AM21" s="14">
        <f t="shared" si="15"/>
        <v>0</v>
      </c>
      <c r="AN21" s="166">
        <v>0</v>
      </c>
      <c r="AO21" s="14">
        <f t="shared" si="16"/>
        <v>0</v>
      </c>
      <c r="AP21" s="166">
        <v>0</v>
      </c>
      <c r="AQ21" s="14">
        <f t="shared" si="17"/>
        <v>0</v>
      </c>
      <c r="AR21" s="166">
        <v>0</v>
      </c>
      <c r="AS21" s="14">
        <f t="shared" si="18"/>
        <v>0</v>
      </c>
      <c r="AT21" s="166"/>
      <c r="AU21" s="14">
        <f t="shared" si="19"/>
        <v>0</v>
      </c>
      <c r="AV21" s="103"/>
      <c r="AW21" s="14"/>
      <c r="AX21" s="166"/>
      <c r="AY21" s="14">
        <f t="shared" si="20"/>
        <v>0</v>
      </c>
      <c r="AZ21" s="166"/>
      <c r="BA21" s="14">
        <f t="shared" si="21"/>
        <v>0</v>
      </c>
      <c r="BB21" s="166"/>
      <c r="BC21" s="14"/>
      <c r="BD21" s="166"/>
      <c r="BE21" s="14">
        <f t="shared" si="22"/>
        <v>0</v>
      </c>
      <c r="BF21" s="166"/>
      <c r="BG21" s="14">
        <f t="shared" si="23"/>
        <v>0</v>
      </c>
      <c r="BH21" s="166"/>
      <c r="BI21" s="14">
        <f t="shared" si="24"/>
        <v>0</v>
      </c>
      <c r="BJ21" s="166"/>
      <c r="BK21" s="14">
        <f t="shared" si="25"/>
        <v>0</v>
      </c>
      <c r="BL21" s="103"/>
      <c r="BM21" s="14"/>
      <c r="BN21" s="1559"/>
      <c r="BO21" s="14">
        <f t="shared" si="26"/>
        <v>0</v>
      </c>
      <c r="BP21" s="1545"/>
      <c r="BQ21" s="14">
        <f t="shared" si="27"/>
        <v>0</v>
      </c>
      <c r="BR21" s="166"/>
      <c r="BS21" s="14">
        <f t="shared" si="28"/>
        <v>0</v>
      </c>
      <c r="BT21" s="166">
        <v>0</v>
      </c>
      <c r="BU21" s="14">
        <f t="shared" si="29"/>
        <v>0</v>
      </c>
      <c r="BV21" s="166"/>
      <c r="BW21" s="14">
        <f t="shared" si="30"/>
        <v>0</v>
      </c>
      <c r="BX21" s="166"/>
      <c r="BY21" s="14">
        <f t="shared" si="31"/>
        <v>0</v>
      </c>
      <c r="BZ21" s="166">
        <v>0</v>
      </c>
      <c r="CA21" s="14">
        <f t="shared" si="32"/>
        <v>0</v>
      </c>
      <c r="CB21" s="103"/>
      <c r="CC21" s="14"/>
      <c r="CD21" s="103"/>
      <c r="CE21" s="14"/>
      <c r="CF21" s="166">
        <v>0</v>
      </c>
      <c r="CG21" s="14">
        <f t="shared" si="33"/>
        <v>0</v>
      </c>
      <c r="CH21" s="166">
        <v>0</v>
      </c>
      <c r="CI21" s="14">
        <f t="shared" si="34"/>
        <v>0</v>
      </c>
      <c r="CJ21" s="166"/>
      <c r="CK21" s="14">
        <f t="shared" si="35"/>
        <v>0</v>
      </c>
      <c r="CL21" s="166"/>
      <c r="CM21" s="14">
        <f t="shared" si="36"/>
        <v>0</v>
      </c>
      <c r="CN21" s="166"/>
      <c r="CO21" s="14">
        <f t="shared" si="37"/>
        <v>0</v>
      </c>
      <c r="CP21" s="166"/>
      <c r="CQ21" s="14">
        <f t="shared" si="38"/>
        <v>0</v>
      </c>
      <c r="CR21" s="103"/>
      <c r="CS21" s="14"/>
      <c r="CT21" s="1545"/>
      <c r="CU21" s="14">
        <f t="shared" si="39"/>
        <v>0</v>
      </c>
      <c r="CV21" s="1545"/>
      <c r="CW21" s="14">
        <f t="shared" si="40"/>
        <v>0</v>
      </c>
      <c r="CX21" s="1545"/>
      <c r="CY21" s="14">
        <f t="shared" si="41"/>
        <v>0</v>
      </c>
      <c r="CZ21" s="103"/>
      <c r="DA21" s="113"/>
      <c r="DB21" s="103"/>
      <c r="DC21" s="113"/>
      <c r="DD21" s="1545"/>
      <c r="DE21" s="14">
        <f t="shared" si="42"/>
        <v>0</v>
      </c>
      <c r="DF21" s="166">
        <v>0</v>
      </c>
      <c r="DG21" s="14">
        <f t="shared" si="43"/>
        <v>0</v>
      </c>
      <c r="DH21" s="166">
        <v>0</v>
      </c>
      <c r="DI21" s="14">
        <f t="shared" si="44"/>
        <v>0</v>
      </c>
      <c r="DJ21" s="166">
        <v>0</v>
      </c>
      <c r="DK21" s="14">
        <f t="shared" si="45"/>
        <v>0</v>
      </c>
      <c r="DL21" s="166">
        <v>0</v>
      </c>
      <c r="DM21" s="14">
        <f t="shared" si="46"/>
        <v>0</v>
      </c>
      <c r="DN21" s="166">
        <v>0</v>
      </c>
      <c r="DO21" s="14">
        <f t="shared" si="47"/>
        <v>0</v>
      </c>
      <c r="DP21" s="166"/>
      <c r="DQ21" s="14"/>
      <c r="DR21" s="166"/>
      <c r="DS21" s="14">
        <f t="shared" si="48"/>
        <v>0</v>
      </c>
      <c r="DT21" s="166"/>
      <c r="DU21" s="14">
        <f t="shared" si="49"/>
        <v>0</v>
      </c>
      <c r="DV21" s="166"/>
      <c r="DW21" s="14">
        <f t="shared" si="50"/>
        <v>0</v>
      </c>
      <c r="DX21" s="103"/>
      <c r="DY21" s="14"/>
      <c r="ED21" s="117"/>
      <c r="EH21" s="117"/>
      <c r="EI21" s="113"/>
      <c r="EJ21" s="117"/>
      <c r="EK21" s="113"/>
      <c r="EL21" s="117"/>
      <c r="EM21" s="113"/>
      <c r="EN21" s="117"/>
      <c r="EO21" s="113"/>
    </row>
    <row r="22" spans="1:152" ht="12.75" customHeight="1">
      <c r="A22" s="40" t="s">
        <v>119</v>
      </c>
      <c r="B22" s="166">
        <f t="shared" si="0"/>
        <v>1.7000000000000002</v>
      </c>
      <c r="C22" s="14">
        <f t="shared" si="1"/>
        <v>2.3842310272370023E-3</v>
      </c>
      <c r="D22" s="166"/>
      <c r="E22" s="14">
        <f t="shared" si="2"/>
        <v>0</v>
      </c>
      <c r="F22" s="166"/>
      <c r="G22" s="14">
        <f t="shared" si="3"/>
        <v>0</v>
      </c>
      <c r="H22" s="166"/>
      <c r="I22" s="14">
        <f t="shared" si="3"/>
        <v>0</v>
      </c>
      <c r="J22" s="166"/>
      <c r="K22" s="14">
        <f t="shared" si="4"/>
        <v>0</v>
      </c>
      <c r="L22" s="1518"/>
      <c r="M22" s="14">
        <f t="shared" si="5"/>
        <v>0</v>
      </c>
      <c r="N22" s="1545">
        <v>0</v>
      </c>
      <c r="O22" s="14">
        <f t="shared" si="6"/>
        <v>0</v>
      </c>
      <c r="P22" s="166"/>
      <c r="Q22" s="14">
        <f t="shared" si="7"/>
        <v>0</v>
      </c>
      <c r="R22" s="166"/>
      <c r="S22" s="14">
        <f t="shared" si="8"/>
        <v>0</v>
      </c>
      <c r="T22" s="166">
        <v>0</v>
      </c>
      <c r="U22" s="14">
        <f t="shared" si="9"/>
        <v>0</v>
      </c>
      <c r="V22" s="166">
        <v>0</v>
      </c>
      <c r="W22" s="14">
        <f t="shared" si="10"/>
        <v>0</v>
      </c>
      <c r="X22" s="103"/>
      <c r="Y22" s="113"/>
      <c r="Z22" s="1545">
        <v>0.6</v>
      </c>
      <c r="AA22" s="14">
        <f t="shared" si="11"/>
        <v>4.2857142857142851E-2</v>
      </c>
      <c r="AB22" s="103"/>
      <c r="AC22" s="14"/>
      <c r="AD22" s="166"/>
      <c r="AE22" s="14">
        <f t="shared" si="12"/>
        <v>0</v>
      </c>
      <c r="AF22" s="166"/>
      <c r="AG22" s="14">
        <f t="shared" si="13"/>
        <v>0</v>
      </c>
      <c r="AH22" s="103"/>
      <c r="AI22" s="14"/>
      <c r="AJ22" s="166">
        <v>0</v>
      </c>
      <c r="AK22" s="14">
        <f t="shared" si="14"/>
        <v>0</v>
      </c>
      <c r="AL22" s="166">
        <v>0</v>
      </c>
      <c r="AM22" s="14">
        <f t="shared" si="15"/>
        <v>0</v>
      </c>
      <c r="AN22" s="166">
        <v>0</v>
      </c>
      <c r="AO22" s="14">
        <f t="shared" si="16"/>
        <v>0</v>
      </c>
      <c r="AP22" s="166">
        <v>0</v>
      </c>
      <c r="AQ22" s="14">
        <f t="shared" si="17"/>
        <v>0</v>
      </c>
      <c r="AR22" s="166">
        <v>0</v>
      </c>
      <c r="AS22" s="14">
        <f t="shared" si="18"/>
        <v>0</v>
      </c>
      <c r="AT22" s="166"/>
      <c r="AU22" s="14">
        <f t="shared" si="19"/>
        <v>0</v>
      </c>
      <c r="AV22" s="103"/>
      <c r="AW22" s="14"/>
      <c r="AX22" s="166"/>
      <c r="AY22" s="14">
        <f t="shared" si="20"/>
        <v>0</v>
      </c>
      <c r="AZ22" s="166"/>
      <c r="BA22" s="14">
        <f t="shared" si="21"/>
        <v>0</v>
      </c>
      <c r="BB22" s="166"/>
      <c r="BC22" s="14"/>
      <c r="BD22" s="166"/>
      <c r="BE22" s="14">
        <f t="shared" si="22"/>
        <v>0</v>
      </c>
      <c r="BF22" s="166"/>
      <c r="BG22" s="14">
        <f t="shared" si="23"/>
        <v>0</v>
      </c>
      <c r="BH22" s="166"/>
      <c r="BI22" s="14">
        <f t="shared" si="24"/>
        <v>0</v>
      </c>
      <c r="BJ22" s="166"/>
      <c r="BK22" s="14">
        <f t="shared" si="25"/>
        <v>0</v>
      </c>
      <c r="BL22" s="103"/>
      <c r="BM22" s="14"/>
      <c r="BN22" s="1559"/>
      <c r="BO22" s="14">
        <f t="shared" si="26"/>
        <v>0</v>
      </c>
      <c r="BP22" s="1545"/>
      <c r="BQ22" s="14">
        <f t="shared" si="27"/>
        <v>0</v>
      </c>
      <c r="BR22" s="166"/>
      <c r="BS22" s="14">
        <f t="shared" si="28"/>
        <v>0</v>
      </c>
      <c r="BT22" s="166">
        <v>0</v>
      </c>
      <c r="BU22" s="14">
        <f t="shared" si="29"/>
        <v>0</v>
      </c>
      <c r="BV22" s="166"/>
      <c r="BW22" s="14">
        <f t="shared" si="30"/>
        <v>0</v>
      </c>
      <c r="BX22" s="166"/>
      <c r="BY22" s="14">
        <f t="shared" si="31"/>
        <v>0</v>
      </c>
      <c r="BZ22" s="166">
        <v>0</v>
      </c>
      <c r="CA22" s="14">
        <f t="shared" si="32"/>
        <v>0</v>
      </c>
      <c r="CB22" s="103"/>
      <c r="CD22" s="103"/>
      <c r="CE22" s="14"/>
      <c r="CF22" s="166">
        <v>1.1000000000000001</v>
      </c>
      <c r="CG22" s="14">
        <f t="shared" si="33"/>
        <v>1.4627659574468086</v>
      </c>
      <c r="CH22" s="166">
        <v>0</v>
      </c>
      <c r="CI22" s="14">
        <f t="shared" si="34"/>
        <v>0</v>
      </c>
      <c r="CJ22" s="166"/>
      <c r="CK22" s="14">
        <f t="shared" si="35"/>
        <v>0</v>
      </c>
      <c r="CL22" s="166"/>
      <c r="CM22" s="14">
        <f t="shared" si="36"/>
        <v>0</v>
      </c>
      <c r="CN22" s="166"/>
      <c r="CO22" s="14">
        <f t="shared" si="37"/>
        <v>0</v>
      </c>
      <c r="CP22" s="166"/>
      <c r="CQ22" s="14">
        <f t="shared" si="38"/>
        <v>0</v>
      </c>
      <c r="CR22" s="103"/>
      <c r="CS22" s="14"/>
      <c r="CT22" s="1545"/>
      <c r="CU22" s="14">
        <f t="shared" si="39"/>
        <v>0</v>
      </c>
      <c r="CV22" s="1545"/>
      <c r="CW22" s="14">
        <f t="shared" si="40"/>
        <v>0</v>
      </c>
      <c r="CX22" s="1545"/>
      <c r="CY22" s="14">
        <f t="shared" si="41"/>
        <v>0</v>
      </c>
      <c r="CZ22" s="103"/>
      <c r="DA22" s="113"/>
      <c r="DB22" s="103"/>
      <c r="DC22" s="113"/>
      <c r="DD22" s="1545"/>
      <c r="DE22" s="14">
        <f t="shared" si="42"/>
        <v>0</v>
      </c>
      <c r="DF22" s="166">
        <v>0</v>
      </c>
      <c r="DG22" s="14">
        <f t="shared" si="43"/>
        <v>0</v>
      </c>
      <c r="DH22" s="166">
        <v>0</v>
      </c>
      <c r="DI22" s="14">
        <f t="shared" si="44"/>
        <v>0</v>
      </c>
      <c r="DJ22" s="166">
        <v>0</v>
      </c>
      <c r="DK22" s="14">
        <f t="shared" si="45"/>
        <v>0</v>
      </c>
      <c r="DL22" s="166">
        <v>0</v>
      </c>
      <c r="DM22" s="14">
        <f t="shared" si="46"/>
        <v>0</v>
      </c>
      <c r="DN22" s="166">
        <v>0</v>
      </c>
      <c r="DO22" s="14">
        <f t="shared" si="47"/>
        <v>0</v>
      </c>
      <c r="DP22" s="166"/>
      <c r="DR22" s="166"/>
      <c r="DS22" s="14">
        <f t="shared" si="48"/>
        <v>0</v>
      </c>
      <c r="DT22" s="166"/>
      <c r="DU22" s="14">
        <f t="shared" si="49"/>
        <v>0</v>
      </c>
      <c r="DV22" s="166"/>
      <c r="DW22" s="14">
        <f t="shared" si="50"/>
        <v>0</v>
      </c>
      <c r="DX22" s="103"/>
      <c r="DY22" s="14"/>
      <c r="EE22" s="10"/>
      <c r="EG22" s="10"/>
      <c r="EK22" s="14"/>
      <c r="EM22" s="14"/>
      <c r="EO22" s="14"/>
    </row>
    <row r="23" spans="1:152" ht="12.75" customHeight="1">
      <c r="A23" s="40" t="s">
        <v>121</v>
      </c>
      <c r="B23" s="166">
        <f t="shared" si="0"/>
        <v>0</v>
      </c>
      <c r="C23" s="14">
        <f t="shared" si="1"/>
        <v>0</v>
      </c>
      <c r="D23" s="166"/>
      <c r="E23" s="14">
        <f t="shared" si="2"/>
        <v>0</v>
      </c>
      <c r="F23" s="166"/>
      <c r="G23" s="14">
        <f t="shared" si="3"/>
        <v>0</v>
      </c>
      <c r="H23" s="166"/>
      <c r="I23" s="14">
        <f t="shared" si="3"/>
        <v>0</v>
      </c>
      <c r="J23" s="166"/>
      <c r="K23" s="14">
        <f t="shared" si="4"/>
        <v>0</v>
      </c>
      <c r="L23" s="1518"/>
      <c r="M23" s="14">
        <f t="shared" si="5"/>
        <v>0</v>
      </c>
      <c r="N23" s="1545">
        <v>0</v>
      </c>
      <c r="O23" s="14">
        <f t="shared" si="6"/>
        <v>0</v>
      </c>
      <c r="P23" s="166"/>
      <c r="Q23" s="14">
        <f t="shared" si="7"/>
        <v>0</v>
      </c>
      <c r="R23" s="166"/>
      <c r="S23" s="14">
        <f t="shared" si="8"/>
        <v>0</v>
      </c>
      <c r="T23" s="166">
        <v>0</v>
      </c>
      <c r="U23" s="14">
        <f t="shared" si="9"/>
        <v>0</v>
      </c>
      <c r="V23" s="166">
        <v>0</v>
      </c>
      <c r="W23" s="14">
        <f t="shared" si="10"/>
        <v>0</v>
      </c>
      <c r="X23" s="103"/>
      <c r="Y23" s="113"/>
      <c r="Z23" s="1545"/>
      <c r="AA23" s="14">
        <f t="shared" si="11"/>
        <v>0</v>
      </c>
      <c r="AB23" s="103"/>
      <c r="AC23" s="14"/>
      <c r="AD23" s="166"/>
      <c r="AE23" s="14">
        <f t="shared" si="12"/>
        <v>0</v>
      </c>
      <c r="AF23" s="166"/>
      <c r="AG23" s="14">
        <f t="shared" si="13"/>
        <v>0</v>
      </c>
      <c r="AH23" s="103"/>
      <c r="AI23" s="14"/>
      <c r="AJ23" s="166">
        <v>0</v>
      </c>
      <c r="AK23" s="14">
        <f t="shared" si="14"/>
        <v>0</v>
      </c>
      <c r="AL23" s="166">
        <v>0</v>
      </c>
      <c r="AM23" s="14">
        <f t="shared" si="15"/>
        <v>0</v>
      </c>
      <c r="AN23" s="166">
        <v>0</v>
      </c>
      <c r="AO23" s="14">
        <f t="shared" si="16"/>
        <v>0</v>
      </c>
      <c r="AP23" s="166">
        <v>0</v>
      </c>
      <c r="AQ23" s="14">
        <f t="shared" si="17"/>
        <v>0</v>
      </c>
      <c r="AR23" s="166">
        <v>0</v>
      </c>
      <c r="AS23" s="14">
        <f t="shared" si="18"/>
        <v>0</v>
      </c>
      <c r="AT23" s="166"/>
      <c r="AU23" s="14">
        <f t="shared" si="19"/>
        <v>0</v>
      </c>
      <c r="AV23" s="103"/>
      <c r="AW23" s="14"/>
      <c r="AX23" s="166"/>
      <c r="AY23" s="14">
        <f t="shared" si="20"/>
        <v>0</v>
      </c>
      <c r="AZ23" s="166"/>
      <c r="BA23" s="14">
        <f t="shared" si="21"/>
        <v>0</v>
      </c>
      <c r="BB23" s="166"/>
      <c r="BC23" s="14"/>
      <c r="BD23" s="166"/>
      <c r="BE23" s="14">
        <f t="shared" si="22"/>
        <v>0</v>
      </c>
      <c r="BF23" s="166"/>
      <c r="BG23" s="14">
        <f t="shared" si="23"/>
        <v>0</v>
      </c>
      <c r="BH23" s="166"/>
      <c r="BI23" s="14">
        <f t="shared" si="24"/>
        <v>0</v>
      </c>
      <c r="BJ23" s="166"/>
      <c r="BK23" s="14">
        <f t="shared" si="25"/>
        <v>0</v>
      </c>
      <c r="BL23" s="103"/>
      <c r="BM23" s="14"/>
      <c r="BN23" s="1559"/>
      <c r="BO23" s="14">
        <f t="shared" si="26"/>
        <v>0</v>
      </c>
      <c r="BP23" s="1545"/>
      <c r="BQ23" s="14">
        <f t="shared" si="27"/>
        <v>0</v>
      </c>
      <c r="BR23" s="166"/>
      <c r="BS23" s="14">
        <f t="shared" si="28"/>
        <v>0</v>
      </c>
      <c r="BT23" s="166">
        <v>0</v>
      </c>
      <c r="BU23" s="14">
        <f t="shared" si="29"/>
        <v>0</v>
      </c>
      <c r="BV23" s="166"/>
      <c r="BW23" s="14">
        <f t="shared" si="30"/>
        <v>0</v>
      </c>
      <c r="BX23" s="166"/>
      <c r="BY23" s="14">
        <f t="shared" si="31"/>
        <v>0</v>
      </c>
      <c r="BZ23" s="166">
        <v>0</v>
      </c>
      <c r="CA23" s="14">
        <f t="shared" si="32"/>
        <v>0</v>
      </c>
      <c r="CB23" s="103"/>
      <c r="CD23" s="103"/>
      <c r="CE23" s="14"/>
      <c r="CF23" s="166">
        <v>0</v>
      </c>
      <c r="CG23" s="14">
        <f t="shared" si="33"/>
        <v>0</v>
      </c>
      <c r="CH23" s="166">
        <v>0</v>
      </c>
      <c r="CI23" s="14">
        <f t="shared" si="34"/>
        <v>0</v>
      </c>
      <c r="CJ23" s="166"/>
      <c r="CK23" s="14">
        <f t="shared" si="35"/>
        <v>0</v>
      </c>
      <c r="CL23" s="166"/>
      <c r="CM23" s="14">
        <f t="shared" si="36"/>
        <v>0</v>
      </c>
      <c r="CN23" s="166"/>
      <c r="CO23" s="14">
        <f t="shared" si="37"/>
        <v>0</v>
      </c>
      <c r="CP23" s="166"/>
      <c r="CQ23" s="14">
        <f t="shared" si="38"/>
        <v>0</v>
      </c>
      <c r="CR23" s="103"/>
      <c r="CS23" s="14"/>
      <c r="CT23" s="1545"/>
      <c r="CU23" s="14">
        <f t="shared" si="39"/>
        <v>0</v>
      </c>
      <c r="CV23" s="1545"/>
      <c r="CW23" s="14">
        <f t="shared" si="40"/>
        <v>0</v>
      </c>
      <c r="CX23" s="1545"/>
      <c r="CY23" s="14">
        <f t="shared" si="41"/>
        <v>0</v>
      </c>
      <c r="CZ23" s="103"/>
      <c r="DA23" s="113"/>
      <c r="DB23" s="103"/>
      <c r="DC23" s="113"/>
      <c r="DD23" s="1545"/>
      <c r="DE23" s="14">
        <f t="shared" si="42"/>
        <v>0</v>
      </c>
      <c r="DF23" s="166">
        <v>0</v>
      </c>
      <c r="DG23" s="14">
        <f t="shared" si="43"/>
        <v>0</v>
      </c>
      <c r="DH23" s="166">
        <v>0</v>
      </c>
      <c r="DI23" s="14">
        <f t="shared" si="44"/>
        <v>0</v>
      </c>
      <c r="DJ23" s="166">
        <v>0</v>
      </c>
      <c r="DK23" s="14">
        <f t="shared" si="45"/>
        <v>0</v>
      </c>
      <c r="DL23" s="166">
        <v>0</v>
      </c>
      <c r="DM23" s="14">
        <f t="shared" si="46"/>
        <v>0</v>
      </c>
      <c r="DN23" s="166">
        <v>0</v>
      </c>
      <c r="DO23" s="14">
        <f t="shared" si="47"/>
        <v>0</v>
      </c>
      <c r="DP23" s="166"/>
      <c r="DR23" s="166"/>
      <c r="DS23" s="14">
        <f t="shared" si="48"/>
        <v>0</v>
      </c>
      <c r="DT23" s="166"/>
      <c r="DU23" s="14">
        <f t="shared" si="49"/>
        <v>0</v>
      </c>
      <c r="DV23" s="166"/>
      <c r="DW23" s="14">
        <f t="shared" si="50"/>
        <v>0</v>
      </c>
      <c r="DX23" s="103"/>
      <c r="DY23" s="14"/>
      <c r="ED23" s="11"/>
      <c r="EE23" s="1"/>
      <c r="EF23" s="11"/>
      <c r="EG23" s="10"/>
      <c r="EH23" s="11"/>
      <c r="EJ23" s="11"/>
      <c r="EK23" s="14"/>
      <c r="EL23" s="11"/>
      <c r="EM23" s="14"/>
      <c r="EN23" s="11"/>
      <c r="EO23" s="14"/>
      <c r="EQ23" s="11"/>
      <c r="ES23" s="11"/>
      <c r="EU23" s="68"/>
    </row>
    <row r="24" spans="1:152" ht="12.75" customHeight="1">
      <c r="A24" s="40" t="s">
        <v>123</v>
      </c>
      <c r="B24" s="166">
        <f t="shared" si="0"/>
        <v>213.15049999999999</v>
      </c>
      <c r="C24" s="14">
        <f t="shared" si="1"/>
        <v>0.29894119739475328</v>
      </c>
      <c r="D24" s="166"/>
      <c r="E24" s="14">
        <f t="shared" si="2"/>
        <v>0</v>
      </c>
      <c r="F24" s="166"/>
      <c r="G24" s="14">
        <f t="shared" si="3"/>
        <v>0</v>
      </c>
      <c r="H24" s="166"/>
      <c r="I24" s="14">
        <f t="shared" si="3"/>
        <v>0</v>
      </c>
      <c r="J24" s="166"/>
      <c r="K24" s="14">
        <f t="shared" si="4"/>
        <v>0</v>
      </c>
      <c r="L24" s="1518"/>
      <c r="M24" s="14">
        <f t="shared" si="5"/>
        <v>0</v>
      </c>
      <c r="N24" s="1545">
        <v>0</v>
      </c>
      <c r="O24" s="14">
        <f t="shared" si="6"/>
        <v>0</v>
      </c>
      <c r="P24" s="166"/>
      <c r="Q24" s="14">
        <f t="shared" si="7"/>
        <v>0</v>
      </c>
      <c r="R24" s="166"/>
      <c r="S24" s="14">
        <f t="shared" si="8"/>
        <v>0</v>
      </c>
      <c r="T24" s="166">
        <v>0</v>
      </c>
      <c r="U24" s="14">
        <f t="shared" si="9"/>
        <v>0</v>
      </c>
      <c r="V24" s="166">
        <v>0</v>
      </c>
      <c r="W24" s="14">
        <f t="shared" si="10"/>
        <v>0</v>
      </c>
      <c r="X24" s="103"/>
      <c r="Y24" s="113"/>
      <c r="Z24" s="1545"/>
      <c r="AA24" s="14">
        <f t="shared" si="11"/>
        <v>0</v>
      </c>
      <c r="AB24" s="103"/>
      <c r="AC24" s="14"/>
      <c r="AD24" s="166"/>
      <c r="AE24" s="14">
        <f t="shared" si="12"/>
        <v>0</v>
      </c>
      <c r="AF24" s="166"/>
      <c r="AG24" s="14">
        <f t="shared" si="13"/>
        <v>0</v>
      </c>
      <c r="AH24" s="103"/>
      <c r="AI24" s="14"/>
      <c r="AJ24" s="166">
        <v>0</v>
      </c>
      <c r="AK24" s="14">
        <f t="shared" si="14"/>
        <v>0</v>
      </c>
      <c r="AL24" s="166">
        <v>0</v>
      </c>
      <c r="AM24" s="14">
        <f t="shared" si="15"/>
        <v>0</v>
      </c>
      <c r="AN24" s="166">
        <v>0</v>
      </c>
      <c r="AO24" s="14">
        <f t="shared" si="16"/>
        <v>0</v>
      </c>
      <c r="AP24" s="166">
        <v>0</v>
      </c>
      <c r="AQ24" s="14">
        <f t="shared" si="17"/>
        <v>0</v>
      </c>
      <c r="AR24" s="166">
        <v>0</v>
      </c>
      <c r="AS24" s="14">
        <f t="shared" si="18"/>
        <v>0</v>
      </c>
      <c r="AT24" s="166"/>
      <c r="AU24" s="14">
        <f t="shared" si="19"/>
        <v>0</v>
      </c>
      <c r="AV24" s="103"/>
      <c r="AW24" s="14"/>
      <c r="AX24" s="166"/>
      <c r="AY24" s="14">
        <f t="shared" si="20"/>
        <v>0</v>
      </c>
      <c r="AZ24" s="166"/>
      <c r="BA24" s="14">
        <f t="shared" si="21"/>
        <v>0</v>
      </c>
      <c r="BB24" s="166"/>
      <c r="BC24" s="14"/>
      <c r="BD24" s="166"/>
      <c r="BE24" s="14">
        <f t="shared" si="22"/>
        <v>0</v>
      </c>
      <c r="BF24" s="166"/>
      <c r="BG24" s="14">
        <f t="shared" si="23"/>
        <v>0</v>
      </c>
      <c r="BH24" s="166"/>
      <c r="BI24" s="14">
        <f t="shared" si="24"/>
        <v>0</v>
      </c>
      <c r="BJ24" s="166">
        <v>191.1</v>
      </c>
      <c r="BK24" s="14">
        <f t="shared" si="25"/>
        <v>5.1354401805869072</v>
      </c>
      <c r="BL24" s="103"/>
      <c r="BM24" s="14"/>
      <c r="BN24" s="1559"/>
      <c r="BO24" s="14">
        <f t="shared" si="26"/>
        <v>0</v>
      </c>
      <c r="BP24" s="1545"/>
      <c r="BQ24" s="14">
        <f t="shared" si="27"/>
        <v>0</v>
      </c>
      <c r="BR24" s="166"/>
      <c r="BS24" s="14">
        <f t="shared" si="28"/>
        <v>0</v>
      </c>
      <c r="BT24" s="166">
        <v>0</v>
      </c>
      <c r="BU24" s="14">
        <f t="shared" si="29"/>
        <v>0</v>
      </c>
      <c r="BV24" s="166"/>
      <c r="BW24" s="14">
        <f t="shared" si="30"/>
        <v>0</v>
      </c>
      <c r="BX24" s="166">
        <v>0.95050000000000001</v>
      </c>
      <c r="BY24" s="14">
        <f t="shared" si="31"/>
        <v>0.26157407850142189</v>
      </c>
      <c r="BZ24" s="166">
        <v>0</v>
      </c>
      <c r="CA24" s="14">
        <f t="shared" si="32"/>
        <v>0</v>
      </c>
      <c r="CB24" s="103"/>
      <c r="CD24" s="103"/>
      <c r="CE24" s="14"/>
      <c r="CF24" s="166">
        <v>0</v>
      </c>
      <c r="CG24" s="14">
        <f t="shared" si="33"/>
        <v>0</v>
      </c>
      <c r="CH24" s="166">
        <v>0</v>
      </c>
      <c r="CI24" s="14">
        <f t="shared" si="34"/>
        <v>0</v>
      </c>
      <c r="CJ24" s="166"/>
      <c r="CK24" s="14">
        <f t="shared" si="35"/>
        <v>0</v>
      </c>
      <c r="CL24" s="166"/>
      <c r="CM24" s="14">
        <f t="shared" si="36"/>
        <v>0</v>
      </c>
      <c r="CN24" s="166"/>
      <c r="CO24" s="14">
        <f t="shared" si="37"/>
        <v>0</v>
      </c>
      <c r="CP24" s="166"/>
      <c r="CQ24" s="14">
        <f t="shared" si="38"/>
        <v>0</v>
      </c>
      <c r="CR24" s="103"/>
      <c r="CS24" s="14"/>
      <c r="CT24" s="1545"/>
      <c r="CU24" s="14">
        <f t="shared" si="39"/>
        <v>0</v>
      </c>
      <c r="CV24" s="1545"/>
      <c r="CW24" s="14">
        <f t="shared" si="40"/>
        <v>0</v>
      </c>
      <c r="CX24" s="1545"/>
      <c r="CY24" s="14">
        <f t="shared" si="41"/>
        <v>0</v>
      </c>
      <c r="CZ24" s="103"/>
      <c r="DA24" s="113"/>
      <c r="DB24" s="103"/>
      <c r="DC24" s="113"/>
      <c r="DD24" s="1545"/>
      <c r="DE24" s="14">
        <f t="shared" si="42"/>
        <v>0</v>
      </c>
      <c r="DF24" s="166">
        <v>0</v>
      </c>
      <c r="DG24" s="14">
        <f t="shared" si="43"/>
        <v>0</v>
      </c>
      <c r="DH24" s="166">
        <v>0</v>
      </c>
      <c r="DI24" s="14">
        <f t="shared" si="44"/>
        <v>0</v>
      </c>
      <c r="DJ24" s="166">
        <v>0</v>
      </c>
      <c r="DK24" s="14">
        <f t="shared" si="45"/>
        <v>0</v>
      </c>
      <c r="DL24" s="166">
        <v>0</v>
      </c>
      <c r="DM24" s="14">
        <f t="shared" si="46"/>
        <v>0</v>
      </c>
      <c r="DN24" s="166">
        <v>21.1</v>
      </c>
      <c r="DO24" s="14">
        <f t="shared" si="47"/>
        <v>4.7824116047144161</v>
      </c>
      <c r="DP24" s="166"/>
      <c r="DR24" s="166"/>
      <c r="DS24" s="14">
        <f t="shared" si="48"/>
        <v>0</v>
      </c>
      <c r="DT24" s="166"/>
      <c r="DU24" s="14">
        <f t="shared" si="49"/>
        <v>0</v>
      </c>
      <c r="DV24" s="166"/>
      <c r="DW24" s="14">
        <f t="shared" si="50"/>
        <v>0</v>
      </c>
      <c r="DX24" s="103"/>
      <c r="DY24" s="14"/>
      <c r="EE24" s="10"/>
      <c r="EG24" s="10"/>
      <c r="EK24" s="14"/>
      <c r="EM24" s="14"/>
      <c r="EO24" s="14"/>
      <c r="EQ24" s="11"/>
      <c r="ES24" s="11"/>
    </row>
    <row r="25" spans="1:152" ht="12.75" customHeight="1" thickBot="1">
      <c r="A25" s="40" t="s">
        <v>125</v>
      </c>
      <c r="B25" s="166">
        <f t="shared" si="0"/>
        <v>712.80881484999998</v>
      </c>
      <c r="C25" s="14">
        <f t="shared" si="1"/>
        <v>0.99970640756082663</v>
      </c>
      <c r="D25" s="166"/>
      <c r="E25" s="14">
        <f t="shared" si="2"/>
        <v>0</v>
      </c>
      <c r="F25" s="166"/>
      <c r="G25" s="14">
        <f t="shared" si="3"/>
        <v>0</v>
      </c>
      <c r="H25" s="166"/>
      <c r="I25" s="14">
        <f t="shared" si="3"/>
        <v>0</v>
      </c>
      <c r="J25" s="166"/>
      <c r="K25" s="14">
        <f t="shared" si="4"/>
        <v>0</v>
      </c>
      <c r="L25" s="1518"/>
      <c r="M25" s="14">
        <f t="shared" si="5"/>
        <v>0</v>
      </c>
      <c r="N25" s="1545">
        <v>0</v>
      </c>
      <c r="O25" s="14">
        <f t="shared" si="6"/>
        <v>0</v>
      </c>
      <c r="P25" s="166"/>
      <c r="Q25" s="14">
        <f t="shared" si="7"/>
        <v>0</v>
      </c>
      <c r="R25" s="166"/>
      <c r="S25" s="14">
        <f t="shared" si="8"/>
        <v>0</v>
      </c>
      <c r="T25" s="166">
        <v>188.0731571</v>
      </c>
      <c r="U25" s="14">
        <f t="shared" si="9"/>
        <v>96.554910497575023</v>
      </c>
      <c r="V25" s="166">
        <v>451.70214549999997</v>
      </c>
      <c r="W25" s="14">
        <f t="shared" si="10"/>
        <v>8.6555866971886726</v>
      </c>
      <c r="X25" s="103"/>
      <c r="Y25" s="113"/>
      <c r="Z25" s="1545"/>
      <c r="AA25" s="14">
        <f t="shared" si="11"/>
        <v>0</v>
      </c>
      <c r="AB25" s="103"/>
      <c r="AC25" s="14"/>
      <c r="AD25" s="166"/>
      <c r="AE25" s="14">
        <f t="shared" si="12"/>
        <v>0</v>
      </c>
      <c r="AF25" s="166"/>
      <c r="AG25" s="14">
        <f t="shared" si="13"/>
        <v>0</v>
      </c>
      <c r="AH25" s="103"/>
      <c r="AI25" s="14"/>
      <c r="AJ25" s="166">
        <v>0</v>
      </c>
      <c r="AK25" s="14">
        <f t="shared" si="14"/>
        <v>0</v>
      </c>
      <c r="AL25" s="166">
        <v>0</v>
      </c>
      <c r="AM25" s="14">
        <f t="shared" si="15"/>
        <v>0</v>
      </c>
      <c r="AN25" s="166">
        <v>0</v>
      </c>
      <c r="AO25" s="14">
        <f t="shared" si="16"/>
        <v>0</v>
      </c>
      <c r="AP25" s="166">
        <v>0</v>
      </c>
      <c r="AQ25" s="14">
        <f t="shared" si="17"/>
        <v>0</v>
      </c>
      <c r="AR25" s="166">
        <v>0</v>
      </c>
      <c r="AS25" s="14">
        <f t="shared" si="18"/>
        <v>0</v>
      </c>
      <c r="AT25" s="166"/>
      <c r="AU25" s="14">
        <f t="shared" si="19"/>
        <v>0</v>
      </c>
      <c r="AV25" s="103"/>
      <c r="AW25" s="14"/>
      <c r="AX25" s="166"/>
      <c r="AY25" s="14">
        <f t="shared" si="20"/>
        <v>0</v>
      </c>
      <c r="AZ25" s="166"/>
      <c r="BA25" s="14">
        <f t="shared" si="21"/>
        <v>0</v>
      </c>
      <c r="BB25" s="166"/>
      <c r="BC25" s="14"/>
      <c r="BD25" s="166"/>
      <c r="BE25" s="14">
        <f t="shared" si="22"/>
        <v>0</v>
      </c>
      <c r="BF25" s="166"/>
      <c r="BG25" s="14">
        <f t="shared" si="23"/>
        <v>0</v>
      </c>
      <c r="BH25" s="166"/>
      <c r="BI25" s="14">
        <f t="shared" si="24"/>
        <v>0</v>
      </c>
      <c r="BJ25" s="166"/>
      <c r="BK25" s="14">
        <f t="shared" si="25"/>
        <v>0</v>
      </c>
      <c r="BL25" s="103"/>
      <c r="BM25" s="14"/>
      <c r="BN25" s="1561">
        <f>20.213+26.397+2.34+1.403+5.345+9.728</f>
        <v>65.426000000000002</v>
      </c>
      <c r="BO25" s="14">
        <f t="shared" si="26"/>
        <v>12.67071555283564</v>
      </c>
      <c r="BP25" s="1545"/>
      <c r="BQ25" s="14">
        <f t="shared" si="27"/>
        <v>0</v>
      </c>
      <c r="BR25" s="166"/>
      <c r="BS25" s="14">
        <f t="shared" si="28"/>
        <v>0</v>
      </c>
      <c r="BT25" s="166">
        <v>3.8075122499999998</v>
      </c>
      <c r="BU25" s="14">
        <f t="shared" si="29"/>
        <v>18.351191030735141</v>
      </c>
      <c r="BV25" s="166"/>
      <c r="BW25" s="14">
        <f t="shared" si="30"/>
        <v>0</v>
      </c>
      <c r="BX25" s="166"/>
      <c r="BY25" s="14">
        <f t="shared" si="31"/>
        <v>0</v>
      </c>
      <c r="BZ25" s="166">
        <v>0</v>
      </c>
      <c r="CA25" s="14">
        <f t="shared" si="32"/>
        <v>0</v>
      </c>
      <c r="CB25" s="103"/>
      <c r="CD25" s="103"/>
      <c r="CE25" s="14"/>
      <c r="CF25" s="166">
        <v>0</v>
      </c>
      <c r="CG25" s="14">
        <f t="shared" si="33"/>
        <v>0</v>
      </c>
      <c r="CH25" s="166">
        <v>0</v>
      </c>
      <c r="CI25" s="14">
        <f t="shared" si="34"/>
        <v>0</v>
      </c>
      <c r="CJ25" s="166"/>
      <c r="CK25" s="14">
        <f t="shared" si="35"/>
        <v>0</v>
      </c>
      <c r="CL25" s="166"/>
      <c r="CM25" s="14">
        <f t="shared" si="36"/>
        <v>0</v>
      </c>
      <c r="CN25" s="166"/>
      <c r="CO25" s="14">
        <f t="shared" si="37"/>
        <v>0</v>
      </c>
      <c r="CP25" s="166"/>
      <c r="CQ25" s="14">
        <f t="shared" si="38"/>
        <v>0</v>
      </c>
      <c r="CR25" s="103"/>
      <c r="CS25" s="14"/>
      <c r="CT25" s="1545"/>
      <c r="CU25" s="14">
        <f t="shared" si="39"/>
        <v>0</v>
      </c>
      <c r="CV25" s="1545"/>
      <c r="CW25" s="14">
        <f t="shared" si="40"/>
        <v>0</v>
      </c>
      <c r="CX25" s="1545"/>
      <c r="CY25" s="14">
        <f t="shared" si="41"/>
        <v>0</v>
      </c>
      <c r="CZ25" s="103"/>
      <c r="DA25" s="113"/>
      <c r="DB25" s="103"/>
      <c r="DC25" s="113"/>
      <c r="DD25" s="1545"/>
      <c r="DE25" s="14">
        <f t="shared" si="42"/>
        <v>0</v>
      </c>
      <c r="DF25" s="166">
        <v>0</v>
      </c>
      <c r="DG25" s="14">
        <f t="shared" si="43"/>
        <v>0</v>
      </c>
      <c r="DH25" s="166">
        <v>0</v>
      </c>
      <c r="DI25" s="14">
        <f t="shared" si="44"/>
        <v>0</v>
      </c>
      <c r="DJ25" s="166">
        <v>3.8</v>
      </c>
      <c r="DK25" s="14">
        <f t="shared" si="45"/>
        <v>4.1575492341356668</v>
      </c>
      <c r="DL25" s="166">
        <v>0</v>
      </c>
      <c r="DM25" s="14">
        <f t="shared" si="46"/>
        <v>0</v>
      </c>
      <c r="DN25" s="166">
        <v>0</v>
      </c>
      <c r="DO25" s="14">
        <f t="shared" si="47"/>
        <v>0</v>
      </c>
      <c r="DP25" s="166"/>
      <c r="DR25" s="166"/>
      <c r="DS25" s="14">
        <f t="shared" si="48"/>
        <v>0</v>
      </c>
      <c r="DT25" s="166"/>
      <c r="DU25" s="14">
        <f t="shared" si="49"/>
        <v>0</v>
      </c>
      <c r="DV25" s="166"/>
      <c r="DW25" s="14">
        <f t="shared" si="50"/>
        <v>0</v>
      </c>
      <c r="DX25" s="103"/>
      <c r="DY25" s="14"/>
      <c r="ED25" s="68"/>
      <c r="EE25" s="10"/>
      <c r="EF25" s="68"/>
      <c r="EG25" s="68"/>
      <c r="EH25" s="68"/>
      <c r="EI25" s="125"/>
      <c r="EJ25" s="68"/>
      <c r="EK25" s="125"/>
      <c r="EL25" s="68"/>
      <c r="EM25" s="125"/>
      <c r="EN25" s="68"/>
      <c r="EO25" s="125"/>
      <c r="EP25" s="68"/>
      <c r="EQ25" s="68"/>
      <c r="ER25" s="68"/>
      <c r="ES25" s="68"/>
      <c r="ET25" s="68"/>
      <c r="EU25" s="68"/>
      <c r="EV25" s="68"/>
    </row>
    <row r="26" spans="1:152" ht="12.75" customHeight="1" thickBot="1">
      <c r="A26" s="39" t="s">
        <v>662</v>
      </c>
      <c r="B26" s="112">
        <f t="shared" si="0"/>
        <v>2117.5961398999998</v>
      </c>
      <c r="C26" s="49">
        <f t="shared" si="1"/>
        <v>2.9699049528864037</v>
      </c>
      <c r="D26" s="112">
        <f>SUM(D13:D25)</f>
        <v>0</v>
      </c>
      <c r="E26" s="49">
        <f t="shared" si="2"/>
        <v>0</v>
      </c>
      <c r="F26" s="112">
        <f>SUM(F13:F25)</f>
        <v>0</v>
      </c>
      <c r="G26" s="49">
        <f t="shared" si="3"/>
        <v>0</v>
      </c>
      <c r="H26" s="112">
        <f>SUM(H13:H25)</f>
        <v>0</v>
      </c>
      <c r="I26" s="49">
        <f t="shared" si="3"/>
        <v>0</v>
      </c>
      <c r="J26" s="112">
        <f>SUM(J13:J25)</f>
        <v>0</v>
      </c>
      <c r="K26" s="49">
        <f t="shared" si="4"/>
        <v>0</v>
      </c>
      <c r="L26" s="1544">
        <f>SUM(L13:L22)</f>
        <v>0</v>
      </c>
      <c r="M26" s="49">
        <f t="shared" si="5"/>
        <v>0</v>
      </c>
      <c r="N26" s="1546">
        <f>SUM(N13:N25)</f>
        <v>0.3</v>
      </c>
      <c r="O26" s="49">
        <f t="shared" si="6"/>
        <v>1.3636363636363635</v>
      </c>
      <c r="P26" s="112">
        <v>0</v>
      </c>
      <c r="Q26" s="49">
        <f t="shared" si="7"/>
        <v>0</v>
      </c>
      <c r="R26" s="112">
        <f>SUM(R13:R25)</f>
        <v>0</v>
      </c>
      <c r="S26" s="49">
        <f t="shared" si="8"/>
        <v>0</v>
      </c>
      <c r="T26" s="112">
        <v>188.0731571</v>
      </c>
      <c r="U26" s="49">
        <f t="shared" si="9"/>
        <v>96.554910497575023</v>
      </c>
      <c r="V26" s="112">
        <v>909.60368527999981</v>
      </c>
      <c r="W26" s="49">
        <f t="shared" si="10"/>
        <v>17.429967150827618</v>
      </c>
      <c r="X26" s="5"/>
      <c r="Y26" s="49"/>
      <c r="Z26" s="1546">
        <f>SUM(Z13:Z25)</f>
        <v>262.70000000000005</v>
      </c>
      <c r="AA26" s="49">
        <f t="shared" si="11"/>
        <v>18.764285714285712</v>
      </c>
      <c r="AB26" s="112"/>
      <c r="AC26" s="49"/>
      <c r="AD26" s="112">
        <v>0</v>
      </c>
      <c r="AE26" s="49">
        <f t="shared" si="12"/>
        <v>0</v>
      </c>
      <c r="AF26" s="112">
        <f>SUM(AF13:AF25)</f>
        <v>0</v>
      </c>
      <c r="AG26" s="49">
        <f t="shared" si="13"/>
        <v>0</v>
      </c>
      <c r="AH26" s="112"/>
      <c r="AI26" s="49"/>
      <c r="AJ26" s="112">
        <v>88.693132980000001</v>
      </c>
      <c r="AK26" s="49">
        <f t="shared" si="14"/>
        <v>2.8169413136835644</v>
      </c>
      <c r="AL26" s="112">
        <v>0</v>
      </c>
      <c r="AM26" s="49">
        <f t="shared" si="15"/>
        <v>0</v>
      </c>
      <c r="AN26" s="112">
        <v>0</v>
      </c>
      <c r="AO26" s="49">
        <f t="shared" si="16"/>
        <v>0</v>
      </c>
      <c r="AP26" s="112">
        <v>83.125521719999995</v>
      </c>
      <c r="AQ26" s="49">
        <f t="shared" si="17"/>
        <v>3.9223357020899949</v>
      </c>
      <c r="AR26" s="112">
        <v>233.19574808000002</v>
      </c>
      <c r="AS26" s="49">
        <f t="shared" si="18"/>
        <v>7.0112145660596763</v>
      </c>
      <c r="AT26" s="112">
        <f>SUM(AT13:AT25)</f>
        <v>0</v>
      </c>
      <c r="AU26" s="49">
        <f t="shared" si="19"/>
        <v>0</v>
      </c>
      <c r="AV26" s="112"/>
      <c r="AW26" s="49"/>
      <c r="AX26" s="112">
        <v>0</v>
      </c>
      <c r="AY26" s="49">
        <f t="shared" si="20"/>
        <v>0</v>
      </c>
      <c r="AZ26" s="112">
        <v>0</v>
      </c>
      <c r="BA26" s="49">
        <f t="shared" si="21"/>
        <v>0</v>
      </c>
      <c r="BB26" s="112"/>
      <c r="BC26" s="49"/>
      <c r="BD26" s="112">
        <f>SUM(BD13:BD25)</f>
        <v>0</v>
      </c>
      <c r="BE26" s="49">
        <f t="shared" si="22"/>
        <v>0</v>
      </c>
      <c r="BF26" s="112">
        <v>0</v>
      </c>
      <c r="BG26" s="49">
        <f t="shared" si="23"/>
        <v>0</v>
      </c>
      <c r="BH26" s="112">
        <v>0</v>
      </c>
      <c r="BI26" s="49">
        <f t="shared" si="24"/>
        <v>0</v>
      </c>
      <c r="BJ26" s="112">
        <v>191.1</v>
      </c>
      <c r="BK26" s="49">
        <f t="shared" si="25"/>
        <v>5.1354401805869072</v>
      </c>
      <c r="BL26" s="112"/>
      <c r="BM26" s="49"/>
      <c r="BN26" s="1560">
        <f>SUM(BN13:BN25)</f>
        <v>65.426000000000002</v>
      </c>
      <c r="BO26" s="49">
        <f t="shared" si="26"/>
        <v>12.67071555283564</v>
      </c>
      <c r="BP26" s="1546">
        <f>SUM(BP13:BP25)</f>
        <v>20.9</v>
      </c>
      <c r="BQ26" s="49">
        <f t="shared" si="27"/>
        <v>4.6116504854368934</v>
      </c>
      <c r="BR26" s="112">
        <f>SUM(BR13:BR25)</f>
        <v>0</v>
      </c>
      <c r="BS26" s="49">
        <f t="shared" si="28"/>
        <v>0</v>
      </c>
      <c r="BT26" s="112">
        <v>4.9803947399999995</v>
      </c>
      <c r="BU26" s="49">
        <f t="shared" si="29"/>
        <v>24.004171039031707</v>
      </c>
      <c r="BV26" s="112">
        <v>0</v>
      </c>
      <c r="BW26" s="49">
        <f t="shared" si="30"/>
        <v>0</v>
      </c>
      <c r="BX26" s="112">
        <v>0.95050000000000001</v>
      </c>
      <c r="BY26" s="49">
        <f t="shared" si="31"/>
        <v>0.26157407850142189</v>
      </c>
      <c r="BZ26" s="112">
        <v>0</v>
      </c>
      <c r="CA26" s="49">
        <f t="shared" si="32"/>
        <v>0</v>
      </c>
      <c r="CB26" s="112"/>
      <c r="CC26" s="49"/>
      <c r="CD26" s="112"/>
      <c r="CE26" s="49"/>
      <c r="CF26" s="112">
        <v>12.26</v>
      </c>
      <c r="CG26" s="49">
        <f t="shared" si="33"/>
        <v>16.303191489361701</v>
      </c>
      <c r="CH26" s="112">
        <v>13.8</v>
      </c>
      <c r="CI26" s="49">
        <f t="shared" si="34"/>
        <v>70.769230769230774</v>
      </c>
      <c r="CJ26" s="112">
        <f>SUM(CJ13:CJ25)</f>
        <v>0</v>
      </c>
      <c r="CK26" s="49">
        <f t="shared" si="35"/>
        <v>0</v>
      </c>
      <c r="CL26" s="112">
        <f>SUM(CL13:CL25)</f>
        <v>0</v>
      </c>
      <c r="CM26" s="49">
        <f t="shared" si="36"/>
        <v>0</v>
      </c>
      <c r="CN26" s="112">
        <f>SUM(CN13:CN25)</f>
        <v>0</v>
      </c>
      <c r="CO26" s="49">
        <f t="shared" si="37"/>
        <v>0</v>
      </c>
      <c r="CP26" s="112">
        <f>SUM(CP13:CP25)</f>
        <v>0</v>
      </c>
      <c r="CQ26" s="49">
        <f t="shared" si="38"/>
        <v>0</v>
      </c>
      <c r="CR26" s="112"/>
      <c r="CS26" s="49"/>
      <c r="CT26" s="1546">
        <f>SUM(CT13:CT22)</f>
        <v>0</v>
      </c>
      <c r="CU26" s="49">
        <f t="shared" si="39"/>
        <v>0</v>
      </c>
      <c r="CV26" s="1546">
        <f>SUM(CV13:CV25)</f>
        <v>0</v>
      </c>
      <c r="CW26" s="49">
        <f t="shared" si="40"/>
        <v>0</v>
      </c>
      <c r="CX26" s="1546">
        <f>SUM(CX13:CX22)</f>
        <v>0</v>
      </c>
      <c r="CY26" s="49">
        <f t="shared" si="41"/>
        <v>0</v>
      </c>
      <c r="CZ26" s="5"/>
      <c r="DA26" s="49"/>
      <c r="DB26" s="5"/>
      <c r="DC26" s="49"/>
      <c r="DD26" s="1546">
        <f>SUM(DD13:DD25)</f>
        <v>0</v>
      </c>
      <c r="DE26" s="49">
        <f t="shared" si="42"/>
        <v>0</v>
      </c>
      <c r="DF26" s="112">
        <v>0</v>
      </c>
      <c r="DG26" s="49">
        <f t="shared" si="43"/>
        <v>0</v>
      </c>
      <c r="DH26" s="112">
        <v>0</v>
      </c>
      <c r="DI26" s="49">
        <f t="shared" si="44"/>
        <v>0</v>
      </c>
      <c r="DJ26" s="112">
        <v>3.8</v>
      </c>
      <c r="DK26" s="49">
        <f t="shared" si="45"/>
        <v>4.1575492341356668</v>
      </c>
      <c r="DL26" s="112">
        <v>0</v>
      </c>
      <c r="DM26" s="49">
        <f t="shared" si="46"/>
        <v>0</v>
      </c>
      <c r="DN26" s="112">
        <v>21.1</v>
      </c>
      <c r="DO26" s="49">
        <f t="shared" si="47"/>
        <v>4.7824116047144161</v>
      </c>
      <c r="DP26" s="112"/>
      <c r="DQ26" s="49"/>
      <c r="DR26" s="112">
        <v>0</v>
      </c>
      <c r="DS26" s="49">
        <f t="shared" si="48"/>
        <v>0</v>
      </c>
      <c r="DT26" s="112">
        <v>17.588000000000001</v>
      </c>
      <c r="DU26" s="49">
        <f t="shared" si="49"/>
        <v>8.0065917357478771</v>
      </c>
      <c r="DV26" s="112">
        <v>0</v>
      </c>
      <c r="DW26" s="49">
        <f t="shared" si="50"/>
        <v>0</v>
      </c>
      <c r="DX26" s="112"/>
      <c r="DY26" s="49"/>
      <c r="ED26" s="13"/>
      <c r="EE26" s="1"/>
      <c r="EF26" s="103"/>
      <c r="EH26" s="13"/>
      <c r="EJ26" s="13"/>
      <c r="EK26" s="14"/>
      <c r="EL26" s="13"/>
      <c r="EM26" s="14"/>
      <c r="EN26" s="13"/>
      <c r="EO26" s="14"/>
    </row>
    <row r="27" spans="1:152" ht="12.75" customHeight="1" thickBot="1">
      <c r="A27" s="39" t="s">
        <v>130</v>
      </c>
      <c r="B27" s="166">
        <f t="shared" si="0"/>
        <v>0</v>
      </c>
      <c r="C27" s="49">
        <f t="shared" si="1"/>
        <v>0</v>
      </c>
      <c r="D27" s="166"/>
      <c r="E27" s="49">
        <f t="shared" si="2"/>
        <v>0</v>
      </c>
      <c r="F27" s="166"/>
      <c r="G27" s="49">
        <f t="shared" si="3"/>
        <v>0</v>
      </c>
      <c r="H27" s="166"/>
      <c r="I27" s="49">
        <f t="shared" si="3"/>
        <v>0</v>
      </c>
      <c r="J27" s="166"/>
      <c r="K27" s="49">
        <f t="shared" si="4"/>
        <v>0</v>
      </c>
      <c r="L27" s="1544"/>
      <c r="M27" s="49">
        <f t="shared" si="5"/>
        <v>0</v>
      </c>
      <c r="N27" s="1546">
        <v>0</v>
      </c>
      <c r="O27" s="49">
        <f t="shared" si="6"/>
        <v>0</v>
      </c>
      <c r="P27" s="166"/>
      <c r="Q27" s="49">
        <f t="shared" si="7"/>
        <v>0</v>
      </c>
      <c r="R27" s="166"/>
      <c r="S27" s="49">
        <f t="shared" si="8"/>
        <v>0</v>
      </c>
      <c r="T27" s="166">
        <v>0</v>
      </c>
      <c r="U27" s="49">
        <f t="shared" si="9"/>
        <v>0</v>
      </c>
      <c r="V27" s="166">
        <v>0</v>
      </c>
      <c r="W27" s="49">
        <f t="shared" si="10"/>
        <v>0</v>
      </c>
      <c r="X27" s="112"/>
      <c r="Y27" s="114"/>
      <c r="Z27" s="1546"/>
      <c r="AA27" s="49">
        <f t="shared" si="11"/>
        <v>0</v>
      </c>
      <c r="AB27" s="112"/>
      <c r="AC27" s="49"/>
      <c r="AD27" s="166"/>
      <c r="AE27" s="49">
        <f t="shared" si="12"/>
        <v>0</v>
      </c>
      <c r="AF27" s="166"/>
      <c r="AG27" s="49">
        <f t="shared" si="13"/>
        <v>0</v>
      </c>
      <c r="AH27" s="112"/>
      <c r="AI27" s="49"/>
      <c r="AJ27" s="166">
        <v>0</v>
      </c>
      <c r="AK27" s="49">
        <f t="shared" si="14"/>
        <v>0</v>
      </c>
      <c r="AL27" s="166">
        <v>0</v>
      </c>
      <c r="AM27" s="49">
        <f t="shared" si="15"/>
        <v>0</v>
      </c>
      <c r="AN27" s="166">
        <v>0</v>
      </c>
      <c r="AO27" s="49">
        <f t="shared" si="16"/>
        <v>0</v>
      </c>
      <c r="AP27" s="166">
        <v>0</v>
      </c>
      <c r="AQ27" s="49">
        <f t="shared" si="17"/>
        <v>0</v>
      </c>
      <c r="AR27" s="166">
        <v>0</v>
      </c>
      <c r="AS27" s="49">
        <f t="shared" si="18"/>
        <v>0</v>
      </c>
      <c r="AT27" s="166"/>
      <c r="AU27" s="49">
        <f t="shared" si="19"/>
        <v>0</v>
      </c>
      <c r="AV27" s="112"/>
      <c r="AW27" s="49"/>
      <c r="AX27" s="166"/>
      <c r="AY27" s="49">
        <f t="shared" si="20"/>
        <v>0</v>
      </c>
      <c r="AZ27" s="166"/>
      <c r="BA27" s="49">
        <f t="shared" si="21"/>
        <v>0</v>
      </c>
      <c r="BB27" s="166"/>
      <c r="BC27" s="49"/>
      <c r="BD27" s="166"/>
      <c r="BE27" s="49">
        <f t="shared" si="22"/>
        <v>0</v>
      </c>
      <c r="BF27" s="166"/>
      <c r="BG27" s="49">
        <f t="shared" si="23"/>
        <v>0</v>
      </c>
      <c r="BH27" s="166"/>
      <c r="BI27" s="49">
        <f t="shared" si="24"/>
        <v>0</v>
      </c>
      <c r="BJ27" s="166"/>
      <c r="BK27" s="49">
        <f t="shared" si="25"/>
        <v>0</v>
      </c>
      <c r="BL27" s="112"/>
      <c r="BM27" s="49"/>
      <c r="BN27" s="1560"/>
      <c r="BO27" s="49">
        <f t="shared" si="26"/>
        <v>0</v>
      </c>
      <c r="BP27" s="1546"/>
      <c r="BQ27" s="49">
        <f t="shared" si="27"/>
        <v>0</v>
      </c>
      <c r="BR27" s="166"/>
      <c r="BS27" s="49">
        <f t="shared" si="28"/>
        <v>0</v>
      </c>
      <c r="BT27" s="166">
        <v>0</v>
      </c>
      <c r="BU27" s="49">
        <f t="shared" si="29"/>
        <v>0</v>
      </c>
      <c r="BV27" s="166"/>
      <c r="BW27" s="49">
        <f t="shared" si="30"/>
        <v>0</v>
      </c>
      <c r="BX27" s="166"/>
      <c r="BY27" s="49">
        <f t="shared" si="31"/>
        <v>0</v>
      </c>
      <c r="BZ27" s="166">
        <v>0</v>
      </c>
      <c r="CA27" s="49">
        <f t="shared" si="32"/>
        <v>0</v>
      </c>
      <c r="CB27" s="112"/>
      <c r="CC27" s="49"/>
      <c r="CD27" s="112"/>
      <c r="CE27" s="49"/>
      <c r="CF27" s="166">
        <v>0</v>
      </c>
      <c r="CG27" s="49">
        <f t="shared" si="33"/>
        <v>0</v>
      </c>
      <c r="CH27" s="166">
        <v>0</v>
      </c>
      <c r="CI27" s="49">
        <f t="shared" si="34"/>
        <v>0</v>
      </c>
      <c r="CJ27" s="166"/>
      <c r="CK27" s="49">
        <f t="shared" si="35"/>
        <v>0</v>
      </c>
      <c r="CL27" s="166"/>
      <c r="CM27" s="49">
        <f t="shared" si="36"/>
        <v>0</v>
      </c>
      <c r="CN27" s="166"/>
      <c r="CO27" s="49">
        <f t="shared" si="37"/>
        <v>0</v>
      </c>
      <c r="CP27" s="166"/>
      <c r="CQ27" s="49">
        <f t="shared" si="38"/>
        <v>0</v>
      </c>
      <c r="CR27" s="112"/>
      <c r="CS27" s="49"/>
      <c r="CT27" s="1546"/>
      <c r="CU27" s="49">
        <f t="shared" si="39"/>
        <v>0</v>
      </c>
      <c r="CV27" s="1546"/>
      <c r="CW27" s="49">
        <f t="shared" si="40"/>
        <v>0</v>
      </c>
      <c r="CX27" s="1546"/>
      <c r="CY27" s="49">
        <f t="shared" si="41"/>
        <v>0</v>
      </c>
      <c r="CZ27" s="112"/>
      <c r="DA27" s="49"/>
      <c r="DB27" s="112"/>
      <c r="DC27" s="49"/>
      <c r="DD27" s="1546"/>
      <c r="DE27" s="49">
        <f t="shared" si="42"/>
        <v>0</v>
      </c>
      <c r="DF27" s="166">
        <v>0</v>
      </c>
      <c r="DG27" s="49">
        <f t="shared" si="43"/>
        <v>0</v>
      </c>
      <c r="DH27" s="166">
        <v>0</v>
      </c>
      <c r="DI27" s="49">
        <f t="shared" si="44"/>
        <v>0</v>
      </c>
      <c r="DJ27" s="166">
        <v>0</v>
      </c>
      <c r="DK27" s="49">
        <f t="shared" si="45"/>
        <v>0</v>
      </c>
      <c r="DL27" s="166">
        <v>0</v>
      </c>
      <c r="DM27" s="49">
        <f t="shared" si="46"/>
        <v>0</v>
      </c>
      <c r="DN27" s="166">
        <v>0</v>
      </c>
      <c r="DO27" s="49">
        <f t="shared" si="47"/>
        <v>0</v>
      </c>
      <c r="DP27" s="166"/>
      <c r="DQ27" s="49"/>
      <c r="DR27" s="166"/>
      <c r="DS27" s="49">
        <f t="shared" si="48"/>
        <v>0</v>
      </c>
      <c r="DT27" s="166"/>
      <c r="DU27" s="49">
        <f t="shared" si="49"/>
        <v>0</v>
      </c>
      <c r="DV27" s="166">
        <v>0</v>
      </c>
      <c r="DW27" s="49">
        <f t="shared" si="50"/>
        <v>0</v>
      </c>
      <c r="DX27" s="112"/>
      <c r="DY27" s="49"/>
      <c r="ED27" s="13"/>
      <c r="EE27" s="10"/>
      <c r="EF27" s="103"/>
      <c r="EH27" s="13"/>
      <c r="EJ27" s="13"/>
      <c r="EK27" s="14"/>
      <c r="EL27" s="13"/>
      <c r="EM27" s="14"/>
      <c r="EN27" s="13"/>
      <c r="EO27" s="14"/>
    </row>
    <row r="28" spans="1:152" ht="12.75" customHeight="1" thickBot="1">
      <c r="A28" s="39" t="s">
        <v>663</v>
      </c>
      <c r="B28" s="112">
        <f t="shared" si="0"/>
        <v>2117.5961398999998</v>
      </c>
      <c r="C28" s="49">
        <f t="shared" si="1"/>
        <v>2.9699049528864037</v>
      </c>
      <c r="D28" s="112">
        <f>SUM(D26:D27)</f>
        <v>0</v>
      </c>
      <c r="E28" s="49">
        <f t="shared" si="2"/>
        <v>0</v>
      </c>
      <c r="F28" s="112">
        <f>SUM(F26:F27)</f>
        <v>0</v>
      </c>
      <c r="G28" s="49">
        <f t="shared" si="3"/>
        <v>0</v>
      </c>
      <c r="H28" s="112">
        <f>SUM(H26:H27)</f>
        <v>0</v>
      </c>
      <c r="I28" s="49">
        <f t="shared" si="3"/>
        <v>0</v>
      </c>
      <c r="J28" s="112">
        <f>SUM(J26:J27)</f>
        <v>0</v>
      </c>
      <c r="K28" s="49">
        <f t="shared" si="4"/>
        <v>0</v>
      </c>
      <c r="L28" s="1544">
        <f>SUM(L26:L27)</f>
        <v>0</v>
      </c>
      <c r="M28" s="49">
        <f t="shared" si="5"/>
        <v>0</v>
      </c>
      <c r="N28" s="1546">
        <f>SUM(N26:N27)</f>
        <v>0.3</v>
      </c>
      <c r="O28" s="49">
        <f t="shared" si="6"/>
        <v>1.3636363636363635</v>
      </c>
      <c r="P28" s="112">
        <v>0</v>
      </c>
      <c r="Q28" s="49">
        <f t="shared" si="7"/>
        <v>0</v>
      </c>
      <c r="R28" s="112">
        <f>SUM(R26:R27)</f>
        <v>0</v>
      </c>
      <c r="S28" s="49">
        <f t="shared" si="8"/>
        <v>0</v>
      </c>
      <c r="T28" s="112">
        <v>188.0731571</v>
      </c>
      <c r="U28" s="49">
        <f t="shared" si="9"/>
        <v>96.554910497575023</v>
      </c>
      <c r="V28" s="112">
        <v>909.60368527999981</v>
      </c>
      <c r="W28" s="49">
        <f t="shared" si="10"/>
        <v>17.429967150827618</v>
      </c>
      <c r="X28" s="5"/>
      <c r="Y28" s="49"/>
      <c r="Z28" s="1546">
        <f>SUM(Z26:Z27)</f>
        <v>262.70000000000005</v>
      </c>
      <c r="AA28" s="49">
        <f t="shared" si="11"/>
        <v>18.764285714285712</v>
      </c>
      <c r="AB28" s="112"/>
      <c r="AC28" s="49"/>
      <c r="AD28" s="112">
        <v>0</v>
      </c>
      <c r="AE28" s="49">
        <f t="shared" si="12"/>
        <v>0</v>
      </c>
      <c r="AF28" s="112">
        <f>SUM(AF26:AF27)</f>
        <v>0</v>
      </c>
      <c r="AG28" s="49">
        <f t="shared" si="13"/>
        <v>0</v>
      </c>
      <c r="AH28" s="112"/>
      <c r="AI28" s="49"/>
      <c r="AJ28" s="112">
        <v>88.693132980000001</v>
      </c>
      <c r="AK28" s="49">
        <f t="shared" si="14"/>
        <v>2.8169413136835644</v>
      </c>
      <c r="AL28" s="112">
        <v>0</v>
      </c>
      <c r="AM28" s="49">
        <f t="shared" si="15"/>
        <v>0</v>
      </c>
      <c r="AN28" s="112">
        <v>0</v>
      </c>
      <c r="AO28" s="49">
        <f t="shared" si="16"/>
        <v>0</v>
      </c>
      <c r="AP28" s="112">
        <v>83.125521719999995</v>
      </c>
      <c r="AQ28" s="49">
        <f t="shared" si="17"/>
        <v>3.9223357020899949</v>
      </c>
      <c r="AR28" s="112">
        <v>233.19574808000002</v>
      </c>
      <c r="AS28" s="49">
        <f t="shared" si="18"/>
        <v>7.0112145660596763</v>
      </c>
      <c r="AT28" s="112">
        <f>SUM(AT26:AT27)</f>
        <v>0</v>
      </c>
      <c r="AU28" s="49">
        <f t="shared" si="19"/>
        <v>0</v>
      </c>
      <c r="AV28" s="112"/>
      <c r="AW28" s="49"/>
      <c r="AX28" s="112">
        <v>0</v>
      </c>
      <c r="AY28" s="49">
        <f t="shared" si="20"/>
        <v>0</v>
      </c>
      <c r="AZ28" s="112">
        <v>0</v>
      </c>
      <c r="BA28" s="49">
        <f t="shared" si="21"/>
        <v>0</v>
      </c>
      <c r="BB28" s="112"/>
      <c r="BC28" s="49"/>
      <c r="BD28" s="112">
        <f>SUM(BD26:BD27)</f>
        <v>0</v>
      </c>
      <c r="BE28" s="49">
        <f t="shared" si="22"/>
        <v>0</v>
      </c>
      <c r="BF28" s="112">
        <v>0</v>
      </c>
      <c r="BG28" s="49">
        <f t="shared" si="23"/>
        <v>0</v>
      </c>
      <c r="BH28" s="112">
        <v>0</v>
      </c>
      <c r="BI28" s="49">
        <f t="shared" si="24"/>
        <v>0</v>
      </c>
      <c r="BJ28" s="112">
        <v>191.1</v>
      </c>
      <c r="BK28" s="49">
        <f t="shared" si="25"/>
        <v>5.1354401805869072</v>
      </c>
      <c r="BL28" s="112"/>
      <c r="BM28" s="49"/>
      <c r="BN28" s="1560">
        <f>SUM(BN26:BN27)</f>
        <v>65.426000000000002</v>
      </c>
      <c r="BO28" s="49">
        <f t="shared" si="26"/>
        <v>12.67071555283564</v>
      </c>
      <c r="BP28" s="1546">
        <f>SUM(BP26:BP27)</f>
        <v>20.9</v>
      </c>
      <c r="BQ28" s="49">
        <f t="shared" si="27"/>
        <v>4.6116504854368934</v>
      </c>
      <c r="BR28" s="112">
        <f>SUM(BR26:BR27)</f>
        <v>0</v>
      </c>
      <c r="BS28" s="49">
        <f t="shared" si="28"/>
        <v>0</v>
      </c>
      <c r="BT28" s="112">
        <v>4.9803947399999995</v>
      </c>
      <c r="BU28" s="49">
        <f t="shared" si="29"/>
        <v>24.004171039031707</v>
      </c>
      <c r="BV28" s="112">
        <v>0</v>
      </c>
      <c r="BW28" s="49">
        <f t="shared" si="30"/>
        <v>0</v>
      </c>
      <c r="BX28" s="112">
        <v>0.95050000000000001</v>
      </c>
      <c r="BY28" s="49">
        <f t="shared" si="31"/>
        <v>0.26157407850142189</v>
      </c>
      <c r="BZ28" s="112">
        <v>0</v>
      </c>
      <c r="CA28" s="49">
        <f t="shared" si="32"/>
        <v>0</v>
      </c>
      <c r="CB28" s="112"/>
      <c r="CC28" s="49"/>
      <c r="CD28" s="112"/>
      <c r="CE28" s="49"/>
      <c r="CF28" s="112">
        <v>12.26</v>
      </c>
      <c r="CG28" s="49">
        <f t="shared" si="33"/>
        <v>16.303191489361701</v>
      </c>
      <c r="CH28" s="112">
        <v>13.8</v>
      </c>
      <c r="CI28" s="49">
        <f t="shared" si="34"/>
        <v>70.769230769230774</v>
      </c>
      <c r="CJ28" s="112">
        <f>SUM(CJ26:CJ27)</f>
        <v>0</v>
      </c>
      <c r="CK28" s="49">
        <f t="shared" si="35"/>
        <v>0</v>
      </c>
      <c r="CL28" s="112">
        <f>SUM(CL26:CL27)</f>
        <v>0</v>
      </c>
      <c r="CM28" s="49">
        <f t="shared" si="36"/>
        <v>0</v>
      </c>
      <c r="CN28" s="112">
        <f>SUM(CN26:CN27)</f>
        <v>0</v>
      </c>
      <c r="CO28" s="49">
        <f t="shared" si="37"/>
        <v>0</v>
      </c>
      <c r="CP28" s="112">
        <f>SUM(CP26:CP27)</f>
        <v>0</v>
      </c>
      <c r="CQ28" s="49">
        <f t="shared" si="38"/>
        <v>0</v>
      </c>
      <c r="CR28" s="112"/>
      <c r="CS28" s="49"/>
      <c r="CT28" s="1546">
        <f>SUM(CT26:CT27)</f>
        <v>0</v>
      </c>
      <c r="CU28" s="49">
        <f t="shared" si="39"/>
        <v>0</v>
      </c>
      <c r="CV28" s="1546">
        <f>SUM(CV26:CV27)</f>
        <v>0</v>
      </c>
      <c r="CW28" s="49">
        <f t="shared" si="40"/>
        <v>0</v>
      </c>
      <c r="CX28" s="1546">
        <f>SUM(CX26:CX27)</f>
        <v>0</v>
      </c>
      <c r="CY28" s="49">
        <f t="shared" si="41"/>
        <v>0</v>
      </c>
      <c r="CZ28" s="5"/>
      <c r="DA28" s="49"/>
      <c r="DB28" s="5"/>
      <c r="DC28" s="49"/>
      <c r="DD28" s="1546">
        <f>SUM(DD26:DD27)</f>
        <v>0</v>
      </c>
      <c r="DE28" s="49">
        <f t="shared" si="42"/>
        <v>0</v>
      </c>
      <c r="DF28" s="112">
        <v>0</v>
      </c>
      <c r="DG28" s="49">
        <f t="shared" si="43"/>
        <v>0</v>
      </c>
      <c r="DH28" s="112">
        <v>0</v>
      </c>
      <c r="DI28" s="49">
        <f t="shared" si="44"/>
        <v>0</v>
      </c>
      <c r="DJ28" s="112">
        <v>3.8</v>
      </c>
      <c r="DK28" s="49">
        <f t="shared" si="45"/>
        <v>4.1575492341356668</v>
      </c>
      <c r="DL28" s="112">
        <v>0</v>
      </c>
      <c r="DM28" s="49">
        <f t="shared" si="46"/>
        <v>0</v>
      </c>
      <c r="DN28" s="112">
        <v>21.1</v>
      </c>
      <c r="DO28" s="49">
        <f t="shared" si="47"/>
        <v>4.7824116047144161</v>
      </c>
      <c r="DP28" s="112"/>
      <c r="DQ28" s="49"/>
      <c r="DR28" s="112">
        <v>0</v>
      </c>
      <c r="DS28" s="49">
        <f t="shared" si="48"/>
        <v>0</v>
      </c>
      <c r="DT28" s="112">
        <v>17.588000000000001</v>
      </c>
      <c r="DU28" s="49">
        <f t="shared" si="49"/>
        <v>8.0065917357478771</v>
      </c>
      <c r="DV28" s="112">
        <v>0</v>
      </c>
      <c r="DW28" s="49">
        <f t="shared" si="50"/>
        <v>0</v>
      </c>
      <c r="DX28" s="112"/>
      <c r="DY28" s="49"/>
      <c r="ED28" s="13"/>
      <c r="EE28" s="10"/>
      <c r="EF28" s="103"/>
      <c r="EH28" s="13"/>
      <c r="EJ28" s="13"/>
      <c r="EK28" s="14"/>
      <c r="EL28" s="13"/>
      <c r="EM28" s="14"/>
      <c r="EN28" s="13"/>
      <c r="EO28" s="14"/>
    </row>
    <row r="29" spans="1:152" ht="12.75" customHeight="1">
      <c r="A29" s="10" t="s">
        <v>273</v>
      </c>
      <c r="B29" s="166">
        <f t="shared" si="0"/>
        <v>33.9</v>
      </c>
      <c r="C29" s="14">
        <f t="shared" si="1"/>
        <v>4.7544371660784915E-2</v>
      </c>
      <c r="D29" s="166"/>
      <c r="E29" s="14">
        <f t="shared" si="2"/>
        <v>0</v>
      </c>
      <c r="F29" s="166"/>
      <c r="G29" s="14">
        <f t="shared" si="3"/>
        <v>0</v>
      </c>
      <c r="H29" s="166"/>
      <c r="I29" s="14">
        <f t="shared" si="3"/>
        <v>0</v>
      </c>
      <c r="J29" s="166"/>
      <c r="K29" s="14">
        <f t="shared" si="4"/>
        <v>0</v>
      </c>
      <c r="L29" s="1545"/>
      <c r="M29" s="14">
        <f t="shared" si="5"/>
        <v>0</v>
      </c>
      <c r="N29" s="1545">
        <v>0</v>
      </c>
      <c r="O29" s="14">
        <f t="shared" si="6"/>
        <v>0</v>
      </c>
      <c r="P29" s="166"/>
      <c r="Q29" s="14">
        <f t="shared" si="7"/>
        <v>0</v>
      </c>
      <c r="R29" s="166"/>
      <c r="S29" s="14">
        <f t="shared" si="8"/>
        <v>0</v>
      </c>
      <c r="T29" s="166"/>
      <c r="U29" s="14">
        <f t="shared" si="9"/>
        <v>0</v>
      </c>
      <c r="V29" s="166"/>
      <c r="W29" s="14">
        <f t="shared" si="10"/>
        <v>0</v>
      </c>
      <c r="X29" s="103"/>
      <c r="Y29" s="113"/>
      <c r="Z29" s="1545"/>
      <c r="AA29" s="14">
        <f t="shared" si="11"/>
        <v>0</v>
      </c>
      <c r="AB29" s="103"/>
      <c r="AC29" s="14"/>
      <c r="AD29" s="166"/>
      <c r="AE29" s="14">
        <f t="shared" si="12"/>
        <v>0</v>
      </c>
      <c r="AF29" s="166"/>
      <c r="AG29" s="14">
        <f t="shared" si="13"/>
        <v>0</v>
      </c>
      <c r="AH29" s="103"/>
      <c r="AI29" s="14"/>
      <c r="AJ29" s="166"/>
      <c r="AK29" s="14">
        <f t="shared" si="14"/>
        <v>0</v>
      </c>
      <c r="AL29" s="166"/>
      <c r="AM29" s="14">
        <f t="shared" si="15"/>
        <v>0</v>
      </c>
      <c r="AN29" s="166"/>
      <c r="AO29" s="14">
        <f t="shared" si="16"/>
        <v>0</v>
      </c>
      <c r="AP29" s="166"/>
      <c r="AQ29" s="14">
        <f t="shared" si="17"/>
        <v>0</v>
      </c>
      <c r="AR29" s="166"/>
      <c r="AS29" s="14">
        <f t="shared" si="18"/>
        <v>0</v>
      </c>
      <c r="AT29" s="166"/>
      <c r="AU29" s="14">
        <f t="shared" si="19"/>
        <v>0</v>
      </c>
      <c r="AV29" s="103"/>
      <c r="AW29" s="14"/>
      <c r="AX29" s="166"/>
      <c r="AY29" s="14">
        <f t="shared" si="20"/>
        <v>0</v>
      </c>
      <c r="AZ29" s="166"/>
      <c r="BA29" s="14">
        <f t="shared" si="21"/>
        <v>0</v>
      </c>
      <c r="BB29" s="166"/>
      <c r="BC29" s="14"/>
      <c r="BD29" s="166"/>
      <c r="BE29" s="14">
        <f t="shared" si="22"/>
        <v>0</v>
      </c>
      <c r="BF29" s="166"/>
      <c r="BG29" s="14">
        <f t="shared" si="23"/>
        <v>0</v>
      </c>
      <c r="BH29" s="166"/>
      <c r="BI29" s="14">
        <f t="shared" si="24"/>
        <v>0</v>
      </c>
      <c r="BJ29" s="166"/>
      <c r="BK29" s="14">
        <f t="shared" si="25"/>
        <v>0</v>
      </c>
      <c r="BL29" s="103"/>
      <c r="BM29" s="14"/>
      <c r="BN29" s="1559"/>
      <c r="BO29" s="14">
        <f t="shared" si="26"/>
        <v>0</v>
      </c>
      <c r="BP29" s="1545"/>
      <c r="BQ29" s="14">
        <f t="shared" si="27"/>
        <v>0</v>
      </c>
      <c r="BR29" s="166"/>
      <c r="BS29" s="14">
        <f t="shared" si="28"/>
        <v>0</v>
      </c>
      <c r="BT29" s="166"/>
      <c r="BU29" s="14">
        <f t="shared" si="29"/>
        <v>0</v>
      </c>
      <c r="BV29" s="166"/>
      <c r="BW29" s="14">
        <f t="shared" si="30"/>
        <v>0</v>
      </c>
      <c r="BX29" s="166"/>
      <c r="BY29" s="14">
        <f t="shared" si="31"/>
        <v>0</v>
      </c>
      <c r="BZ29" s="166">
        <v>0</v>
      </c>
      <c r="CA29" s="14">
        <f t="shared" si="32"/>
        <v>0</v>
      </c>
      <c r="CB29" s="103"/>
      <c r="CD29" s="103"/>
      <c r="CE29" s="14"/>
      <c r="CF29" s="166">
        <v>0</v>
      </c>
      <c r="CG29" s="14">
        <f t="shared" si="33"/>
        <v>0</v>
      </c>
      <c r="CH29" s="166">
        <v>0</v>
      </c>
      <c r="CI29" s="14">
        <f t="shared" si="34"/>
        <v>0</v>
      </c>
      <c r="CJ29" s="166"/>
      <c r="CK29" s="14">
        <f t="shared" si="35"/>
        <v>0</v>
      </c>
      <c r="CL29" s="166"/>
      <c r="CM29" s="14">
        <f t="shared" si="36"/>
        <v>0</v>
      </c>
      <c r="CN29" s="166"/>
      <c r="CO29" s="14">
        <f t="shared" si="37"/>
        <v>0</v>
      </c>
      <c r="CP29" s="166"/>
      <c r="CQ29" s="14">
        <f t="shared" si="38"/>
        <v>0</v>
      </c>
      <c r="CR29" s="103"/>
      <c r="CS29" s="14"/>
      <c r="CT29" s="1545"/>
      <c r="CU29" s="14">
        <f t="shared" si="39"/>
        <v>0</v>
      </c>
      <c r="CV29" s="1545"/>
      <c r="CW29" s="14">
        <f t="shared" si="40"/>
        <v>0</v>
      </c>
      <c r="CX29" s="1545"/>
      <c r="CY29" s="14">
        <f t="shared" si="41"/>
        <v>0</v>
      </c>
      <c r="CZ29" s="103"/>
      <c r="DA29" s="14"/>
      <c r="DB29" s="103"/>
      <c r="DC29" s="14"/>
      <c r="DD29" s="1545"/>
      <c r="DE29" s="14">
        <f t="shared" si="42"/>
        <v>0</v>
      </c>
      <c r="DF29" s="166">
        <v>0</v>
      </c>
      <c r="DG29" s="14">
        <f t="shared" si="43"/>
        <v>0</v>
      </c>
      <c r="DH29" s="166">
        <v>0</v>
      </c>
      <c r="DI29" s="14">
        <f t="shared" si="44"/>
        <v>0</v>
      </c>
      <c r="DJ29" s="166">
        <v>0</v>
      </c>
      <c r="DK29" s="14">
        <f t="shared" si="45"/>
        <v>0</v>
      </c>
      <c r="DL29" s="166">
        <v>0</v>
      </c>
      <c r="DM29" s="14">
        <f t="shared" si="46"/>
        <v>0</v>
      </c>
      <c r="DN29" s="166">
        <v>0</v>
      </c>
      <c r="DO29" s="14">
        <f t="shared" si="47"/>
        <v>0</v>
      </c>
      <c r="DP29" s="166"/>
      <c r="DR29" s="166">
        <v>14.4</v>
      </c>
      <c r="DS29" s="14">
        <f t="shared" si="48"/>
        <v>6.1994144997416916</v>
      </c>
      <c r="DT29" s="166">
        <v>19.5</v>
      </c>
      <c r="DU29" s="14">
        <f t="shared" si="49"/>
        <v>8.876992201903775</v>
      </c>
      <c r="DV29" s="166">
        <v>0</v>
      </c>
      <c r="DW29" s="14">
        <f t="shared" si="50"/>
        <v>0</v>
      </c>
      <c r="DX29" s="103"/>
      <c r="DY29" s="14"/>
      <c r="ED29" s="13"/>
      <c r="EE29" s="10"/>
      <c r="EF29" s="103"/>
      <c r="EH29" s="13"/>
      <c r="EJ29" s="13"/>
      <c r="EK29" s="14"/>
      <c r="EL29" s="13"/>
      <c r="EM29" s="14"/>
      <c r="EN29" s="13"/>
      <c r="EO29" s="14"/>
    </row>
    <row r="30" spans="1:152" ht="12.75" customHeight="1" thickBot="1">
      <c r="A30" s="10" t="s">
        <v>275</v>
      </c>
      <c r="B30" s="103">
        <f t="shared" si="0"/>
        <v>834.18400292000001</v>
      </c>
      <c r="C30" s="14">
        <f t="shared" si="1"/>
        <v>1.1699337542274268</v>
      </c>
      <c r="D30" s="103"/>
      <c r="E30" s="14">
        <f t="shared" si="2"/>
        <v>0</v>
      </c>
      <c r="F30" s="103"/>
      <c r="G30" s="14">
        <f t="shared" si="3"/>
        <v>0</v>
      </c>
      <c r="H30" s="103"/>
      <c r="I30" s="14">
        <f t="shared" si="3"/>
        <v>0</v>
      </c>
      <c r="J30" s="103"/>
      <c r="K30" s="14">
        <f t="shared" si="4"/>
        <v>0</v>
      </c>
      <c r="L30" s="1545"/>
      <c r="M30" s="14">
        <f t="shared" si="5"/>
        <v>0</v>
      </c>
      <c r="N30" s="1545">
        <v>2</v>
      </c>
      <c r="O30" s="14">
        <f t="shared" si="6"/>
        <v>9.0909090909090917</v>
      </c>
      <c r="P30" s="103"/>
      <c r="Q30" s="14">
        <f t="shared" si="7"/>
        <v>0</v>
      </c>
      <c r="R30" s="103"/>
      <c r="S30" s="14">
        <f t="shared" si="8"/>
        <v>0</v>
      </c>
      <c r="T30" s="103"/>
      <c r="U30" s="14">
        <f t="shared" si="9"/>
        <v>0</v>
      </c>
      <c r="V30" s="103"/>
      <c r="W30" s="14">
        <f t="shared" si="10"/>
        <v>0</v>
      </c>
      <c r="X30" s="103"/>
      <c r="Y30" s="113"/>
      <c r="Z30" s="1545">
        <v>31.4</v>
      </c>
      <c r="AA30" s="14">
        <f t="shared" si="11"/>
        <v>2.2428571428571424</v>
      </c>
      <c r="AB30" s="103"/>
      <c r="AC30" s="14"/>
      <c r="AD30" s="103">
        <v>11.25300292</v>
      </c>
      <c r="AE30" s="14">
        <f t="shared" si="12"/>
        <v>4.8992680118673144</v>
      </c>
      <c r="AF30" s="103"/>
      <c r="AG30" s="14">
        <f t="shared" si="13"/>
        <v>0</v>
      </c>
      <c r="AH30" s="103"/>
      <c r="AI30" s="14"/>
      <c r="AJ30" s="103"/>
      <c r="AK30" s="14">
        <f t="shared" si="14"/>
        <v>0</v>
      </c>
      <c r="AL30" s="103"/>
      <c r="AM30" s="14">
        <f t="shared" si="15"/>
        <v>0</v>
      </c>
      <c r="AN30" s="103"/>
      <c r="AO30" s="14">
        <f t="shared" si="16"/>
        <v>0</v>
      </c>
      <c r="AP30" s="103"/>
      <c r="AQ30" s="14">
        <f t="shared" si="17"/>
        <v>0</v>
      </c>
      <c r="AR30" s="103"/>
      <c r="AS30" s="14">
        <f t="shared" si="18"/>
        <v>0</v>
      </c>
      <c r="AT30" s="103"/>
      <c r="AU30" s="14">
        <f t="shared" si="19"/>
        <v>0</v>
      </c>
      <c r="AV30" s="103"/>
      <c r="AW30" s="14"/>
      <c r="AX30" s="103"/>
      <c r="AY30" s="14">
        <f t="shared" si="20"/>
        <v>0</v>
      </c>
      <c r="AZ30" s="103"/>
      <c r="BA30" s="14">
        <f t="shared" si="21"/>
        <v>0</v>
      </c>
      <c r="BB30" s="103"/>
      <c r="BC30" s="14"/>
      <c r="BD30" s="103"/>
      <c r="BE30" s="14">
        <f t="shared" si="22"/>
        <v>0</v>
      </c>
      <c r="BF30" s="103"/>
      <c r="BG30" s="14">
        <f t="shared" si="23"/>
        <v>0</v>
      </c>
      <c r="BH30" s="103">
        <v>48.682000000000002</v>
      </c>
      <c r="BI30" s="14">
        <f t="shared" si="24"/>
        <v>3.4597816902059084</v>
      </c>
      <c r="BJ30" s="103">
        <v>436.8</v>
      </c>
      <c r="BK30" s="14">
        <f t="shared" si="25"/>
        <v>11.738148984198645</v>
      </c>
      <c r="BL30" s="103"/>
      <c r="BM30" s="14"/>
      <c r="BN30" s="1561">
        <f>16.137+5.912</f>
        <v>22.048999999999999</v>
      </c>
      <c r="BO30" s="14">
        <f t="shared" si="26"/>
        <v>4.27011596650373</v>
      </c>
      <c r="BP30" s="1545">
        <v>34</v>
      </c>
      <c r="BQ30" s="14">
        <f t="shared" si="27"/>
        <v>7.5022065313327442</v>
      </c>
      <c r="BR30" s="103"/>
      <c r="BS30" s="14">
        <f t="shared" si="28"/>
        <v>0</v>
      </c>
      <c r="BT30" s="103"/>
      <c r="BU30" s="14">
        <f t="shared" si="29"/>
        <v>0</v>
      </c>
      <c r="BV30" s="103"/>
      <c r="BW30" s="14">
        <f t="shared" si="30"/>
        <v>0</v>
      </c>
      <c r="BX30" s="103"/>
      <c r="BY30" s="14">
        <f t="shared" si="31"/>
        <v>0</v>
      </c>
      <c r="BZ30" s="103">
        <v>0</v>
      </c>
      <c r="CA30" s="14">
        <f t="shared" si="32"/>
        <v>0</v>
      </c>
      <c r="CB30" s="103"/>
      <c r="CD30" s="103"/>
      <c r="CE30" s="14"/>
      <c r="CF30" s="103">
        <v>2.2999999999999998</v>
      </c>
      <c r="CG30" s="14">
        <f t="shared" si="33"/>
        <v>3.058510638297872</v>
      </c>
      <c r="CH30" s="103">
        <v>0</v>
      </c>
      <c r="CI30" s="14">
        <f t="shared" si="34"/>
        <v>0</v>
      </c>
      <c r="CJ30" s="103"/>
      <c r="CK30" s="14">
        <f t="shared" si="35"/>
        <v>0</v>
      </c>
      <c r="CL30" s="103"/>
      <c r="CM30" s="14">
        <f t="shared" si="36"/>
        <v>0</v>
      </c>
      <c r="CN30" s="103"/>
      <c r="CO30" s="14">
        <f t="shared" si="37"/>
        <v>0</v>
      </c>
      <c r="CP30" s="103"/>
      <c r="CQ30" s="14">
        <f t="shared" si="38"/>
        <v>0</v>
      </c>
      <c r="CR30" s="103"/>
      <c r="CS30" s="14"/>
      <c r="CT30" s="1545">
        <v>114.7</v>
      </c>
      <c r="CU30" s="14">
        <f t="shared" si="39"/>
        <v>7.0606340412434605</v>
      </c>
      <c r="CV30" s="1545"/>
      <c r="CW30" s="14">
        <f t="shared" si="40"/>
        <v>0</v>
      </c>
      <c r="CX30" s="1545"/>
      <c r="CY30" s="14">
        <f t="shared" si="41"/>
        <v>0</v>
      </c>
      <c r="CZ30" s="103"/>
      <c r="DA30" s="14"/>
      <c r="DB30" s="103"/>
      <c r="DC30" s="14"/>
      <c r="DD30" s="1545">
        <v>17</v>
      </c>
      <c r="DE30" s="14">
        <f t="shared" si="42"/>
        <v>10.545905707196031</v>
      </c>
      <c r="DF30" s="103">
        <v>0</v>
      </c>
      <c r="DG30" s="14">
        <f t="shared" si="43"/>
        <v>0</v>
      </c>
      <c r="DH30" s="103">
        <v>0</v>
      </c>
      <c r="DI30" s="14">
        <f t="shared" si="44"/>
        <v>0</v>
      </c>
      <c r="DJ30" s="103">
        <v>0</v>
      </c>
      <c r="DK30" s="14">
        <f t="shared" si="45"/>
        <v>0</v>
      </c>
      <c r="DL30" s="103">
        <v>0</v>
      </c>
      <c r="DM30" s="14">
        <f t="shared" si="46"/>
        <v>0</v>
      </c>
      <c r="DN30" s="103">
        <v>24.1</v>
      </c>
      <c r="DO30" s="14">
        <f t="shared" si="47"/>
        <v>5.4623753399818682</v>
      </c>
      <c r="DP30" s="103"/>
      <c r="DR30" s="103"/>
      <c r="DS30" s="14">
        <f t="shared" si="48"/>
        <v>0</v>
      </c>
      <c r="DT30" s="103"/>
      <c r="DU30" s="14">
        <f t="shared" si="49"/>
        <v>0</v>
      </c>
      <c r="DV30" s="103">
        <v>89.9</v>
      </c>
      <c r="DW30" s="14">
        <f t="shared" si="50"/>
        <v>8.4595874296474154</v>
      </c>
      <c r="DX30" s="103"/>
      <c r="DY30" s="14"/>
      <c r="ED30" s="13"/>
      <c r="EE30" s="10"/>
      <c r="EF30" s="103"/>
      <c r="EH30" s="13"/>
      <c r="EJ30" s="13"/>
      <c r="EK30" s="14"/>
      <c r="EL30" s="13"/>
      <c r="EM30" s="14"/>
      <c r="EN30" s="13"/>
      <c r="EO30" s="14"/>
    </row>
    <row r="31" spans="1:152" ht="12.75" customHeight="1" thickBot="1">
      <c r="A31" s="39" t="s">
        <v>277</v>
      </c>
      <c r="B31" s="112">
        <f t="shared" si="0"/>
        <v>868.08400291999999</v>
      </c>
      <c r="C31" s="49">
        <f t="shared" si="1"/>
        <v>1.2174781258882117</v>
      </c>
      <c r="D31" s="112">
        <f>SUM(D29:D30)</f>
        <v>0</v>
      </c>
      <c r="E31" s="49">
        <f t="shared" si="2"/>
        <v>0</v>
      </c>
      <c r="F31" s="112">
        <f>SUM(F29:F30)</f>
        <v>0</v>
      </c>
      <c r="G31" s="49">
        <f t="shared" si="3"/>
        <v>0</v>
      </c>
      <c r="H31" s="112">
        <f>SUM(H29:H30)</f>
        <v>0</v>
      </c>
      <c r="I31" s="49">
        <f t="shared" si="3"/>
        <v>0</v>
      </c>
      <c r="J31" s="112">
        <f>SUM(J29:J30)</f>
        <v>0</v>
      </c>
      <c r="K31" s="49">
        <f t="shared" si="4"/>
        <v>0</v>
      </c>
      <c r="L31" s="1546">
        <f>+L30+L29</f>
        <v>0</v>
      </c>
      <c r="M31" s="49">
        <f t="shared" si="5"/>
        <v>0</v>
      </c>
      <c r="N31" s="1546">
        <f>+N30+N29</f>
        <v>2</v>
      </c>
      <c r="O31" s="49">
        <f t="shared" si="6"/>
        <v>9.0909090909090917</v>
      </c>
      <c r="P31" s="112">
        <v>0</v>
      </c>
      <c r="Q31" s="49">
        <f t="shared" si="7"/>
        <v>0</v>
      </c>
      <c r="R31" s="112">
        <f>SUM(R29:R30)</f>
        <v>0</v>
      </c>
      <c r="S31" s="49">
        <f t="shared" si="8"/>
        <v>0</v>
      </c>
      <c r="T31" s="112">
        <f>SUM(T29:T30)</f>
        <v>0</v>
      </c>
      <c r="U31" s="49">
        <f t="shared" si="9"/>
        <v>0</v>
      </c>
      <c r="V31" s="112">
        <f>SUM(V29:V30)</f>
        <v>0</v>
      </c>
      <c r="W31" s="49">
        <f t="shared" si="10"/>
        <v>0</v>
      </c>
      <c r="X31" s="5"/>
      <c r="Y31" s="49"/>
      <c r="Z31" s="1546">
        <f>+Z30+Z29</f>
        <v>31.4</v>
      </c>
      <c r="AA31" s="49">
        <f t="shared" si="11"/>
        <v>2.2428571428571424</v>
      </c>
      <c r="AB31" s="112"/>
      <c r="AC31" s="49"/>
      <c r="AD31" s="112">
        <v>11.25300292</v>
      </c>
      <c r="AE31" s="49">
        <f t="shared" si="12"/>
        <v>4.8992680118673144</v>
      </c>
      <c r="AF31" s="112">
        <f>SUM(AF29:AF30)</f>
        <v>0</v>
      </c>
      <c r="AG31" s="49">
        <f t="shared" si="13"/>
        <v>0</v>
      </c>
      <c r="AH31" s="112"/>
      <c r="AI31" s="49"/>
      <c r="AJ31" s="112">
        <f>SUM(AJ29:AJ30)</f>
        <v>0</v>
      </c>
      <c r="AK31" s="49">
        <f t="shared" si="14"/>
        <v>0</v>
      </c>
      <c r="AL31" s="112">
        <f>SUM(AL29:AL30)</f>
        <v>0</v>
      </c>
      <c r="AM31" s="49">
        <f t="shared" si="15"/>
        <v>0</v>
      </c>
      <c r="AN31" s="112">
        <f>SUM(AN29:AN30)</f>
        <v>0</v>
      </c>
      <c r="AO31" s="49">
        <f t="shared" si="16"/>
        <v>0</v>
      </c>
      <c r="AP31" s="112">
        <f>SUM(AP29:AP30)</f>
        <v>0</v>
      </c>
      <c r="AQ31" s="49">
        <f t="shared" si="17"/>
        <v>0</v>
      </c>
      <c r="AR31" s="112">
        <f>SUM(AR29:AR30)</f>
        <v>0</v>
      </c>
      <c r="AS31" s="49">
        <f t="shared" si="18"/>
        <v>0</v>
      </c>
      <c r="AT31" s="112">
        <f>SUM(AT29:AT30)</f>
        <v>0</v>
      </c>
      <c r="AU31" s="49">
        <f t="shared" si="19"/>
        <v>0</v>
      </c>
      <c r="AV31" s="112"/>
      <c r="AW31" s="49"/>
      <c r="AX31" s="112">
        <v>0</v>
      </c>
      <c r="AY31" s="49">
        <f t="shared" si="20"/>
        <v>0</v>
      </c>
      <c r="AZ31" s="112">
        <v>0</v>
      </c>
      <c r="BA31" s="49">
        <f t="shared" si="21"/>
        <v>0</v>
      </c>
      <c r="BB31" s="112"/>
      <c r="BC31" s="49"/>
      <c r="BD31" s="112">
        <f>SUM(BD29:BD30)</f>
        <v>0</v>
      </c>
      <c r="BE31" s="49">
        <f t="shared" si="22"/>
        <v>0</v>
      </c>
      <c r="BF31" s="112">
        <v>0</v>
      </c>
      <c r="BG31" s="49">
        <f t="shared" si="23"/>
        <v>0</v>
      </c>
      <c r="BH31" s="112">
        <v>48.682000000000002</v>
      </c>
      <c r="BI31" s="49">
        <f t="shared" si="24"/>
        <v>3.4597816902059084</v>
      </c>
      <c r="BJ31" s="112">
        <v>436.8</v>
      </c>
      <c r="BK31" s="49">
        <f t="shared" si="25"/>
        <v>11.738148984198645</v>
      </c>
      <c r="BL31" s="112"/>
      <c r="BM31" s="49"/>
      <c r="BN31" s="1560">
        <f>+BN30+BN29</f>
        <v>22.048999999999999</v>
      </c>
      <c r="BO31" s="49">
        <f t="shared" si="26"/>
        <v>4.27011596650373</v>
      </c>
      <c r="BP31" s="1546">
        <f>+BP30+BP29</f>
        <v>34</v>
      </c>
      <c r="BQ31" s="49">
        <f t="shared" si="27"/>
        <v>7.5022065313327442</v>
      </c>
      <c r="BR31" s="112">
        <f>SUM(BR29:BR30)</f>
        <v>0</v>
      </c>
      <c r="BS31" s="49">
        <f t="shared" si="28"/>
        <v>0</v>
      </c>
      <c r="BT31" s="112">
        <f>SUM(BT29:BT30)</f>
        <v>0</v>
      </c>
      <c r="BU31" s="49">
        <f t="shared" si="29"/>
        <v>0</v>
      </c>
      <c r="BV31" s="112">
        <v>0</v>
      </c>
      <c r="BW31" s="49">
        <f t="shared" si="30"/>
        <v>0</v>
      </c>
      <c r="BX31" s="112">
        <v>0</v>
      </c>
      <c r="BY31" s="49">
        <f t="shared" si="31"/>
        <v>0</v>
      </c>
      <c r="BZ31" s="112">
        <v>0</v>
      </c>
      <c r="CA31" s="49">
        <f t="shared" si="32"/>
        <v>0</v>
      </c>
      <c r="CB31" s="112"/>
      <c r="CC31" s="49"/>
      <c r="CD31" s="112"/>
      <c r="CE31" s="49"/>
      <c r="CF31" s="112">
        <v>2.2999999999999998</v>
      </c>
      <c r="CG31" s="49">
        <f t="shared" si="33"/>
        <v>3.058510638297872</v>
      </c>
      <c r="CH31" s="112">
        <v>0</v>
      </c>
      <c r="CI31" s="49">
        <f t="shared" si="34"/>
        <v>0</v>
      </c>
      <c r="CJ31" s="112">
        <f>SUM(CJ29:CJ30)</f>
        <v>0</v>
      </c>
      <c r="CK31" s="49">
        <f t="shared" si="35"/>
        <v>0</v>
      </c>
      <c r="CL31" s="112">
        <f>SUM(CL29:CL30)</f>
        <v>0</v>
      </c>
      <c r="CM31" s="49">
        <f t="shared" si="36"/>
        <v>0</v>
      </c>
      <c r="CN31" s="112">
        <f>SUM(CN29:CN30)</f>
        <v>0</v>
      </c>
      <c r="CO31" s="49">
        <f t="shared" si="37"/>
        <v>0</v>
      </c>
      <c r="CP31" s="112">
        <f>SUM(CP29:CP30)</f>
        <v>0</v>
      </c>
      <c r="CQ31" s="49">
        <f t="shared" si="38"/>
        <v>0</v>
      </c>
      <c r="CR31" s="112"/>
      <c r="CS31" s="49"/>
      <c r="CT31" s="1546">
        <f>+CT30+CT29</f>
        <v>114.7</v>
      </c>
      <c r="CU31" s="49">
        <f t="shared" si="39"/>
        <v>7.0606340412434605</v>
      </c>
      <c r="CV31" s="1546">
        <f>+CV30+CV29</f>
        <v>0</v>
      </c>
      <c r="CW31" s="49">
        <f t="shared" si="40"/>
        <v>0</v>
      </c>
      <c r="CX31" s="1546">
        <f>+CX30+CX29</f>
        <v>0</v>
      </c>
      <c r="CY31" s="49">
        <f t="shared" si="41"/>
        <v>0</v>
      </c>
      <c r="CZ31" s="112"/>
      <c r="DA31" s="49"/>
      <c r="DB31" s="112"/>
      <c r="DC31" s="49"/>
      <c r="DD31" s="1546">
        <f>+DD30+DD29</f>
        <v>17</v>
      </c>
      <c r="DE31" s="49">
        <f t="shared" si="42"/>
        <v>10.545905707196031</v>
      </c>
      <c r="DF31" s="112">
        <v>0</v>
      </c>
      <c r="DG31" s="49">
        <f t="shared" si="43"/>
        <v>0</v>
      </c>
      <c r="DH31" s="112">
        <v>0</v>
      </c>
      <c r="DI31" s="49">
        <f t="shared" si="44"/>
        <v>0</v>
      </c>
      <c r="DJ31" s="112">
        <v>0</v>
      </c>
      <c r="DK31" s="49">
        <f t="shared" si="45"/>
        <v>0</v>
      </c>
      <c r="DL31" s="112">
        <v>0</v>
      </c>
      <c r="DM31" s="49">
        <f t="shared" si="46"/>
        <v>0</v>
      </c>
      <c r="DN31" s="112">
        <v>24.1</v>
      </c>
      <c r="DO31" s="49">
        <f t="shared" si="47"/>
        <v>5.4623753399818682</v>
      </c>
      <c r="DP31" s="112"/>
      <c r="DQ31" s="49"/>
      <c r="DR31" s="112">
        <v>14.4</v>
      </c>
      <c r="DS31" s="49">
        <f t="shared" si="48"/>
        <v>6.1994144997416916</v>
      </c>
      <c r="DT31" s="112">
        <v>19.5</v>
      </c>
      <c r="DU31" s="49">
        <f t="shared" si="49"/>
        <v>8.876992201903775</v>
      </c>
      <c r="DV31" s="112">
        <v>89.9</v>
      </c>
      <c r="DW31" s="49">
        <f t="shared" si="50"/>
        <v>8.4595874296474154</v>
      </c>
      <c r="DX31" s="112"/>
      <c r="DY31" s="49"/>
      <c r="ED31" s="13"/>
      <c r="EE31" s="10"/>
      <c r="EF31" s="103"/>
      <c r="EH31" s="13"/>
      <c r="EJ31" s="13"/>
      <c r="EK31" s="14"/>
      <c r="EL31" s="13"/>
      <c r="EM31" s="14"/>
      <c r="EN31" s="13"/>
      <c r="EO31" s="14"/>
    </row>
    <row r="32" spans="1:152" ht="12.75" customHeight="1">
      <c r="A32" s="2" t="s">
        <v>141</v>
      </c>
      <c r="B32" s="166"/>
      <c r="C32" s="14"/>
      <c r="D32" s="166"/>
      <c r="E32" s="14"/>
      <c r="F32" s="166"/>
      <c r="G32" s="14"/>
      <c r="H32" s="166"/>
      <c r="I32" s="14"/>
      <c r="J32" s="166"/>
      <c r="L32" s="1518"/>
      <c r="N32" s="1545"/>
      <c r="O32" s="14"/>
      <c r="P32" s="166"/>
      <c r="R32" s="166"/>
      <c r="T32" s="166"/>
      <c r="V32" s="166"/>
      <c r="X32" s="103"/>
      <c r="Y32" s="113"/>
      <c r="Z32" s="1545"/>
      <c r="AA32" s="14"/>
      <c r="AB32" s="103"/>
      <c r="AC32" s="14"/>
      <c r="AD32" s="166"/>
      <c r="AE32" s="14"/>
      <c r="AF32" s="166"/>
      <c r="AH32" s="103"/>
      <c r="AI32" s="14"/>
      <c r="AJ32" s="166"/>
      <c r="AK32" s="14"/>
      <c r="AL32" s="166"/>
      <c r="AN32" s="166"/>
      <c r="AP32" s="166"/>
      <c r="AQ32" s="14"/>
      <c r="AR32" s="166"/>
      <c r="AS32" s="14"/>
      <c r="AT32" s="166"/>
      <c r="AU32" s="14"/>
      <c r="AV32" s="103"/>
      <c r="AW32" s="14"/>
      <c r="AX32" s="166"/>
      <c r="AY32" s="14"/>
      <c r="AZ32" s="166"/>
      <c r="BA32" s="14"/>
      <c r="BB32" s="166"/>
      <c r="BC32" s="14"/>
      <c r="BD32" s="166"/>
      <c r="BE32" s="14"/>
      <c r="BF32" s="166"/>
      <c r="BG32" s="14"/>
      <c r="BH32" s="166"/>
      <c r="BI32" s="14"/>
      <c r="BJ32" s="166"/>
      <c r="BK32" s="14"/>
      <c r="BL32" s="103"/>
      <c r="BM32" s="14"/>
      <c r="BN32" s="1559"/>
      <c r="BO32" s="14"/>
      <c r="BP32" s="1545"/>
      <c r="BQ32" s="14"/>
      <c r="BR32" s="166"/>
      <c r="BS32" s="14"/>
      <c r="BT32" s="166"/>
      <c r="BU32" s="14"/>
      <c r="BV32" s="166"/>
      <c r="BW32" s="14"/>
      <c r="BX32" s="166"/>
      <c r="BY32" s="14"/>
      <c r="BZ32" s="166"/>
      <c r="CA32" s="14"/>
      <c r="CB32" s="103"/>
      <c r="CD32" s="103"/>
      <c r="CE32" s="14"/>
      <c r="CF32" s="166"/>
      <c r="CG32" s="14"/>
      <c r="CH32" s="166"/>
      <c r="CI32" s="14"/>
      <c r="CJ32" s="166"/>
      <c r="CK32" s="14"/>
      <c r="CL32" s="166"/>
      <c r="CM32" s="14"/>
      <c r="CN32" s="166"/>
      <c r="CO32" s="14"/>
      <c r="CP32" s="166"/>
      <c r="CR32" s="103"/>
      <c r="CS32" s="14"/>
      <c r="CT32" s="1545"/>
      <c r="CU32" s="14"/>
      <c r="CV32" s="1545"/>
      <c r="CW32" s="14"/>
      <c r="CX32" s="1545"/>
      <c r="CY32" s="14"/>
      <c r="CZ32" s="103"/>
      <c r="DA32" s="14"/>
      <c r="DB32" s="103"/>
      <c r="DC32" s="14"/>
      <c r="DD32" s="1545"/>
      <c r="DE32" s="14"/>
      <c r="DF32" s="166"/>
      <c r="DH32" s="166"/>
      <c r="DJ32" s="166"/>
      <c r="DL32" s="166"/>
      <c r="DN32" s="166"/>
      <c r="DO32" s="14"/>
      <c r="DP32" s="166"/>
      <c r="DR32" s="166"/>
      <c r="DS32" s="14"/>
      <c r="DT32" s="166"/>
      <c r="DV32" s="166"/>
      <c r="DX32" s="103"/>
      <c r="DY32" s="14"/>
      <c r="ED32" s="13"/>
      <c r="EE32" s="10"/>
      <c r="EF32" s="103"/>
      <c r="EH32" s="13"/>
      <c r="EJ32" s="13"/>
      <c r="EK32" s="14"/>
      <c r="EL32" s="13"/>
      <c r="EM32" s="14"/>
      <c r="EN32" s="13"/>
      <c r="EO32" s="14"/>
    </row>
    <row r="33" spans="1:145" ht="12.75" customHeight="1">
      <c r="A33" s="40" t="s">
        <v>143</v>
      </c>
      <c r="B33" s="103">
        <f t="shared" ref="B33:B47" si="51">D33+F33+H33+N33+J33+CB33+L33+P33+R33+T33+V33+X33+DP33+AB33+AD33+AF33+AH33+DX33+AJ33+AL33+AN33+AP33+AR33+AT33+AX33+AV33+BB33+AZ33+BD33+BF33+BH33+BJ33+BL33+BN33+BP33+BR33+BT33+BV33+BX33+BZ33+CD33+CF33+CH33+CJ33+CL33+CN33+CP33+CR33+CT33+CV33+CX33+CZ33+DB33+DD33+Z33+DF33+DH33+DJ33+DL33+DN33+DR33+DT33+DV33</f>
        <v>5223.3334857499985</v>
      </c>
      <c r="C33" s="14">
        <f t="shared" ref="C33:C47" si="52">B33/B$11*100</f>
        <v>7.3256669190183228</v>
      </c>
      <c r="D33" s="1158"/>
      <c r="E33" s="14">
        <f t="shared" ref="E33:E47" si="53">D33/D$11*100</f>
        <v>0</v>
      </c>
      <c r="F33" s="1158"/>
      <c r="G33" s="14">
        <f t="shared" ref="G33:I47" si="54">F33/F$11*100</f>
        <v>0</v>
      </c>
      <c r="H33" s="682">
        <v>255.60536865</v>
      </c>
      <c r="I33" s="14">
        <f t="shared" si="54"/>
        <v>31.162747254777539</v>
      </c>
      <c r="J33" s="1158">
        <v>4.7699999999999996</v>
      </c>
      <c r="K33" s="14">
        <f t="shared" ref="K33:K47" si="55">J33/J$11*100</f>
        <v>2.9874115362936058</v>
      </c>
      <c r="L33" s="1518"/>
      <c r="M33" s="14">
        <f t="shared" ref="M33:M47" si="56">L33/L$11*100</f>
        <v>0</v>
      </c>
      <c r="N33" s="1545">
        <v>0</v>
      </c>
      <c r="O33" s="14">
        <f t="shared" ref="O33:O47" si="57">N33/N$11*100</f>
        <v>0</v>
      </c>
      <c r="P33" s="1158"/>
      <c r="Q33" s="14">
        <f t="shared" ref="Q33:Q47" si="58">P33/P$11*100</f>
        <v>0</v>
      </c>
      <c r="R33" s="1158">
        <v>0</v>
      </c>
      <c r="S33" s="14">
        <f t="shared" ref="S33:S47" si="59">R33/R$11*100</f>
        <v>0</v>
      </c>
      <c r="T33" s="1158">
        <v>0</v>
      </c>
      <c r="U33" s="14">
        <f t="shared" ref="U33:U47" si="60">T33/T$11*100</f>
        <v>0</v>
      </c>
      <c r="V33" s="1158">
        <v>608.20223544999988</v>
      </c>
      <c r="W33" s="14">
        <f t="shared" ref="W33:W47" si="61">V33/V$11*100</f>
        <v>11.654465737669231</v>
      </c>
      <c r="X33" s="103"/>
      <c r="Y33" s="113"/>
      <c r="Z33" s="1545">
        <v>74</v>
      </c>
      <c r="AA33" s="14">
        <f t="shared" ref="AA33:AA47" si="62">Z33/Z$11*100</f>
        <v>5.2857142857142847</v>
      </c>
      <c r="AB33" s="103"/>
      <c r="AC33" s="14"/>
      <c r="AD33" s="1158">
        <v>11.8806773</v>
      </c>
      <c r="AE33" s="14">
        <f t="shared" ref="AE33:AE47" si="63">AD33/AD$11*100</f>
        <v>5.1725412913345394</v>
      </c>
      <c r="AF33" s="1158">
        <v>3.5222296699999998</v>
      </c>
      <c r="AG33" s="14">
        <f t="shared" ref="AG33:AG47" si="64">AF33/AF$11*100</f>
        <v>24.118135048042557</v>
      </c>
      <c r="AH33" s="103"/>
      <c r="AI33" s="14"/>
      <c r="AJ33" s="1158">
        <v>778.75600985000005</v>
      </c>
      <c r="AK33" s="14">
        <f t="shared" ref="AK33:AK47" si="65">AJ33/AJ$11*100</f>
        <v>24.733707150930208</v>
      </c>
      <c r="AL33" s="1158">
        <v>39.505958450000001</v>
      </c>
      <c r="AM33" s="14">
        <f t="shared" ref="AM33:AM47" si="66">AL33/AL$11*100</f>
        <v>4.5019274667635418</v>
      </c>
      <c r="AN33" s="1158">
        <v>295.19718363999999</v>
      </c>
      <c r="AO33" s="14">
        <f t="shared" ref="AO33:AO47" si="67">AN33/AN$11*100</f>
        <v>10.380289222393184</v>
      </c>
      <c r="AP33" s="1158">
        <v>1309.9718994699999</v>
      </c>
      <c r="AQ33" s="14">
        <f t="shared" ref="AQ33:AQ47" si="68">AP33/AP$11*100</f>
        <v>61.81193746167596</v>
      </c>
      <c r="AR33" s="1158">
        <v>667.46006182000008</v>
      </c>
      <c r="AS33" s="14">
        <f t="shared" ref="AS33:AS47" si="69">AR33/AR$11*100</f>
        <v>20.067714554083803</v>
      </c>
      <c r="AT33" s="1158">
        <v>35.078798149999997</v>
      </c>
      <c r="AU33" s="14">
        <f t="shared" ref="AU33:AU47" si="70">AT33/AT$11*100</f>
        <v>1.24051100867468</v>
      </c>
      <c r="AV33" s="103"/>
      <c r="AW33" s="14"/>
      <c r="AX33" s="1158"/>
      <c r="AY33" s="14">
        <f t="shared" ref="AY33:AY47" si="71">AX33/AX$11*100</f>
        <v>0</v>
      </c>
      <c r="AZ33" s="1158"/>
      <c r="BA33" s="14">
        <f t="shared" ref="BA33:BA47" si="72">AZ33/AZ$11*100</f>
        <v>0</v>
      </c>
      <c r="BB33" s="103"/>
      <c r="BC33" s="14"/>
      <c r="BD33" s="1158">
        <v>49.195043769999998</v>
      </c>
      <c r="BE33" s="14">
        <f t="shared" ref="BE33:BE47" si="73">BD33/BD$11*100</f>
        <v>55.672277520860135</v>
      </c>
      <c r="BF33" s="1158"/>
      <c r="BG33" s="14">
        <f t="shared" ref="BG33:BG47" si="74">BF33/BF$11*100</f>
        <v>0</v>
      </c>
      <c r="BH33" s="1158">
        <v>114.72499999999999</v>
      </c>
      <c r="BI33" s="14">
        <f t="shared" ref="BI33:BI47" si="75">BH33/BH$11*100</f>
        <v>8.1533925148694131</v>
      </c>
      <c r="BJ33" s="1158">
        <v>448.7</v>
      </c>
      <c r="BK33" s="14">
        <f t="shared" ref="BK33:BK47" si="76">BJ33/BJ$11*100</f>
        <v>12.057938299473287</v>
      </c>
      <c r="BL33" s="103"/>
      <c r="BM33" s="14"/>
      <c r="BN33" s="1559"/>
      <c r="BO33" s="14">
        <f t="shared" ref="BO33:BO47" si="77">BN33/BN$11*100</f>
        <v>0</v>
      </c>
      <c r="BP33" s="1545">
        <v>13.2</v>
      </c>
      <c r="BQ33" s="14">
        <f t="shared" ref="BQ33:BQ47" si="78">BP33/BP$11*100</f>
        <v>2.9126213592233006</v>
      </c>
      <c r="BR33" s="1158">
        <v>0</v>
      </c>
      <c r="BS33" s="14">
        <f t="shared" ref="BS33:BS47" si="79">BR33/BR$11*100</f>
        <v>0</v>
      </c>
      <c r="BT33" s="1158">
        <v>6.4044345300000005</v>
      </c>
      <c r="BU33" s="14">
        <f t="shared" ref="BU33:BU47" si="80">BT33/BT$11*100</f>
        <v>30.867662081419812</v>
      </c>
      <c r="BV33" s="1158"/>
      <c r="BW33" s="14">
        <f t="shared" ref="BW33:BW47" si="81">BV33/BV$11*100</f>
        <v>0</v>
      </c>
      <c r="BX33" s="1158">
        <v>29.606342000000001</v>
      </c>
      <c r="BY33" s="14">
        <f t="shared" ref="BY33:BY47" si="82">BX33/BX$11*100</f>
        <v>8.1475556301398679</v>
      </c>
      <c r="BZ33" s="1158">
        <v>0</v>
      </c>
      <c r="CA33" s="14">
        <f t="shared" ref="CA33:CA47" si="83">BZ33/BZ$11*100</f>
        <v>0</v>
      </c>
      <c r="CB33" s="103"/>
      <c r="CD33" s="103"/>
      <c r="CE33" s="14"/>
      <c r="CF33" s="1158">
        <v>0</v>
      </c>
      <c r="CG33" s="14">
        <f t="shared" ref="CG33:CG47" si="84">CF33/CF$11*100</f>
        <v>0</v>
      </c>
      <c r="CH33" s="1158">
        <v>0</v>
      </c>
      <c r="CI33" s="14">
        <f t="shared" ref="CI33:CI47" si="85">CH33/CH$11*100</f>
        <v>0</v>
      </c>
      <c r="CJ33" s="1158">
        <v>11.8</v>
      </c>
      <c r="CK33" s="14">
        <f t="shared" ref="CK33:CK47" si="86">CJ33/CJ$11*100</f>
        <v>39.864864864864863</v>
      </c>
      <c r="CL33" s="1158">
        <v>50.9</v>
      </c>
      <c r="CM33" s="14">
        <f t="shared" ref="CM33:CM47" si="87">CL33/CL$11*100</f>
        <v>5.7729386412611996</v>
      </c>
      <c r="CN33" s="1158">
        <v>0</v>
      </c>
      <c r="CO33" s="14">
        <f t="shared" ref="CO33:CO47" si="88">CN33/CN$11*100</f>
        <v>0</v>
      </c>
      <c r="CP33" s="1158">
        <v>86.9</v>
      </c>
      <c r="CQ33" s="14">
        <f t="shared" ref="CQ33:CQ47" si="89">CP33/CP$11*100</f>
        <v>32.571214392803597</v>
      </c>
      <c r="CR33" s="103"/>
      <c r="CS33" s="14"/>
      <c r="CT33" s="1545">
        <v>148.1</v>
      </c>
      <c r="CU33" s="14">
        <f t="shared" ref="CU33:CU47" si="90">CT33/CT$11*100</f>
        <v>9.1166512773160964</v>
      </c>
      <c r="CV33" s="1545"/>
      <c r="CW33" s="14">
        <f t="shared" ref="CW33:CW47" si="91">CV33/CV$11*100</f>
        <v>0</v>
      </c>
      <c r="CX33" s="1545"/>
      <c r="CY33" s="14">
        <f t="shared" ref="CY33:CY47" si="92">CX33/CX$11*100</f>
        <v>0</v>
      </c>
      <c r="CZ33" s="103"/>
      <c r="DA33" s="14"/>
      <c r="DB33" s="103"/>
      <c r="DC33" s="14"/>
      <c r="DD33" s="1545">
        <v>9.1</v>
      </c>
      <c r="DE33" s="14">
        <f t="shared" ref="DE33:DE47" si="93">DD33/DD$11*100</f>
        <v>5.6451612903225801</v>
      </c>
      <c r="DF33" s="1158">
        <v>0</v>
      </c>
      <c r="DG33" s="14">
        <f t="shared" ref="DG33:DG47" si="94">DF33/DF$11*100</f>
        <v>0</v>
      </c>
      <c r="DH33" s="1158">
        <v>0.2</v>
      </c>
      <c r="DI33" s="14">
        <f t="shared" ref="DI33:DI47" si="95">DH33/DH$11*100</f>
        <v>5.5081244836133294</v>
      </c>
      <c r="DJ33" s="1158">
        <v>0</v>
      </c>
      <c r="DK33" s="14">
        <f t="shared" ref="DK33:DK47" si="96">DJ33/DJ$11*100</f>
        <v>0</v>
      </c>
      <c r="DL33" s="1158">
        <v>0</v>
      </c>
      <c r="DM33" s="14">
        <f t="shared" ref="DM33:DM47" si="97">DL33/DL$11*100</f>
        <v>0</v>
      </c>
      <c r="DN33" s="1158">
        <v>7.2</v>
      </c>
      <c r="DO33" s="14">
        <f t="shared" ref="DO33:DO47" si="98">DN33/DN$11*100</f>
        <v>1.6319129646418857</v>
      </c>
      <c r="DP33" s="103"/>
      <c r="DR33" s="1158">
        <v>58.7</v>
      </c>
      <c r="DS33" s="14">
        <f t="shared" ref="DS33:DS47" si="99">DR33/DR$11*100</f>
        <v>25.271224384363698</v>
      </c>
      <c r="DT33" s="1158">
        <v>23.346</v>
      </c>
      <c r="DU33" s="14">
        <f t="shared" ref="DU33:DU47" si="100">DT33/DT$11*100</f>
        <v>10.627808202340795</v>
      </c>
      <c r="DV33" s="1158">
        <v>81.306242999999995</v>
      </c>
      <c r="DW33" s="14">
        <f t="shared" ref="DW33:DW47" si="101">DV33/DV$11*100</f>
        <v>7.6509151416535932</v>
      </c>
      <c r="DX33" s="103"/>
      <c r="DY33" s="14"/>
      <c r="ED33" s="13"/>
      <c r="EE33" s="10"/>
      <c r="EF33" s="103"/>
      <c r="EH33" s="13"/>
      <c r="EJ33" s="13"/>
      <c r="EK33" s="14"/>
      <c r="EL33" s="13"/>
      <c r="EM33" s="14"/>
      <c r="EN33" s="13"/>
      <c r="EO33" s="14"/>
    </row>
    <row r="34" spans="1:145" ht="12.75" customHeight="1">
      <c r="A34" s="40" t="s">
        <v>145</v>
      </c>
      <c r="B34" s="166">
        <f t="shared" si="51"/>
        <v>1093.0056191199999</v>
      </c>
      <c r="C34" s="14">
        <f t="shared" si="52"/>
        <v>1.5329281823825249</v>
      </c>
      <c r="D34" s="1158"/>
      <c r="E34" s="14">
        <f t="shared" si="53"/>
        <v>0</v>
      </c>
      <c r="F34" s="1158"/>
      <c r="G34" s="14">
        <f t="shared" si="54"/>
        <v>0</v>
      </c>
      <c r="H34" s="1158"/>
      <c r="I34" s="14">
        <f t="shared" si="54"/>
        <v>0</v>
      </c>
      <c r="J34" s="1158">
        <v>0</v>
      </c>
      <c r="K34" s="14">
        <f t="shared" si="55"/>
        <v>0</v>
      </c>
      <c r="L34" s="1518"/>
      <c r="M34" s="14">
        <f t="shared" si="56"/>
        <v>0</v>
      </c>
      <c r="N34" s="1545">
        <v>1.9</v>
      </c>
      <c r="O34" s="14">
        <f t="shared" si="57"/>
        <v>8.6363636363636367</v>
      </c>
      <c r="P34" s="1158"/>
      <c r="Q34" s="14">
        <f t="shared" si="58"/>
        <v>0</v>
      </c>
      <c r="R34" s="1158">
        <v>0</v>
      </c>
      <c r="S34" s="14">
        <f t="shared" si="59"/>
        <v>0</v>
      </c>
      <c r="T34" s="1158">
        <v>0</v>
      </c>
      <c r="U34" s="14">
        <f t="shared" si="60"/>
        <v>0</v>
      </c>
      <c r="V34" s="1158">
        <v>51.223652000000001</v>
      </c>
      <c r="W34" s="14">
        <f t="shared" si="61"/>
        <v>0.98155557871403099</v>
      </c>
      <c r="X34" s="103"/>
      <c r="Y34" s="113"/>
      <c r="Z34" s="1545">
        <v>4.5999999999999996</v>
      </c>
      <c r="AA34" s="14">
        <f t="shared" si="62"/>
        <v>0.32857142857142851</v>
      </c>
      <c r="AB34" s="103"/>
      <c r="AC34" s="14"/>
      <c r="AD34" s="1158"/>
      <c r="AE34" s="14">
        <f t="shared" si="63"/>
        <v>0</v>
      </c>
      <c r="AF34" s="1158">
        <v>0</v>
      </c>
      <c r="AG34" s="14">
        <f t="shared" si="64"/>
        <v>0</v>
      </c>
      <c r="AH34" s="103"/>
      <c r="AI34" s="14"/>
      <c r="AJ34" s="1158">
        <v>67.72383687</v>
      </c>
      <c r="AK34" s="14">
        <f t="shared" si="65"/>
        <v>2.1509452602524268</v>
      </c>
      <c r="AL34" s="1158">
        <v>0.11599092</v>
      </c>
      <c r="AM34" s="14">
        <f t="shared" si="66"/>
        <v>1.3217821542136831E-2</v>
      </c>
      <c r="AN34" s="1158">
        <v>187.59266234</v>
      </c>
      <c r="AO34" s="14">
        <f t="shared" si="67"/>
        <v>6.5964927817966021</v>
      </c>
      <c r="AP34" s="1158">
        <v>125.41116395</v>
      </c>
      <c r="AQ34" s="14">
        <f t="shared" si="68"/>
        <v>5.9176132146114941</v>
      </c>
      <c r="AR34" s="1158">
        <v>237.62815751999997</v>
      </c>
      <c r="AS34" s="14">
        <f t="shared" si="69"/>
        <v>7.1444784608104799</v>
      </c>
      <c r="AT34" s="1158">
        <v>18.227416340000001</v>
      </c>
      <c r="AU34" s="14">
        <f t="shared" si="70"/>
        <v>0.64458624074800996</v>
      </c>
      <c r="AV34" s="103"/>
      <c r="AW34" s="14"/>
      <c r="AX34" s="1158"/>
      <c r="AY34" s="14">
        <f t="shared" si="71"/>
        <v>0</v>
      </c>
      <c r="AZ34" s="1158"/>
      <c r="BA34" s="14">
        <f t="shared" si="72"/>
        <v>0</v>
      </c>
      <c r="BB34" s="166"/>
      <c r="BC34" s="14"/>
      <c r="BD34" s="1158">
        <v>20.41013628</v>
      </c>
      <c r="BE34" s="14">
        <f t="shared" si="73"/>
        <v>23.09742372689297</v>
      </c>
      <c r="BF34" s="1158"/>
      <c r="BG34" s="14">
        <f t="shared" si="74"/>
        <v>0</v>
      </c>
      <c r="BH34" s="1158"/>
      <c r="BI34" s="14">
        <f t="shared" si="75"/>
        <v>0</v>
      </c>
      <c r="BJ34" s="1158"/>
      <c r="BK34" s="14">
        <f t="shared" si="76"/>
        <v>0</v>
      </c>
      <c r="BL34" s="103"/>
      <c r="BM34" s="14"/>
      <c r="BN34" s="1561">
        <f>30.153+25.521+24.537</f>
        <v>80.210999999999999</v>
      </c>
      <c r="BO34" s="14">
        <f t="shared" si="77"/>
        <v>15.534050151445902</v>
      </c>
      <c r="BP34" s="1545"/>
      <c r="BQ34" s="14">
        <f t="shared" si="78"/>
        <v>0</v>
      </c>
      <c r="BR34" s="1158">
        <v>0</v>
      </c>
      <c r="BS34" s="14">
        <f t="shared" si="79"/>
        <v>0</v>
      </c>
      <c r="BT34" s="1158">
        <v>0.71360290000000004</v>
      </c>
      <c r="BU34" s="14">
        <f t="shared" si="80"/>
        <v>3.4393751820461205</v>
      </c>
      <c r="BV34" s="1158"/>
      <c r="BW34" s="14">
        <f t="shared" si="81"/>
        <v>0</v>
      </c>
      <c r="BX34" s="1158"/>
      <c r="BY34" s="14">
        <f t="shared" si="82"/>
        <v>0</v>
      </c>
      <c r="BZ34" s="1158">
        <v>0</v>
      </c>
      <c r="CA34" s="14">
        <f t="shared" si="83"/>
        <v>0</v>
      </c>
      <c r="CB34" s="103"/>
      <c r="CD34" s="103"/>
      <c r="CE34" s="14"/>
      <c r="CF34" s="1158">
        <v>0</v>
      </c>
      <c r="CG34" s="14">
        <f t="shared" si="84"/>
        <v>0</v>
      </c>
      <c r="CH34" s="1158">
        <v>0</v>
      </c>
      <c r="CI34" s="14">
        <f t="shared" si="85"/>
        <v>0</v>
      </c>
      <c r="CJ34" s="1158">
        <v>0</v>
      </c>
      <c r="CK34" s="14">
        <f t="shared" si="86"/>
        <v>0</v>
      </c>
      <c r="CL34" s="1158">
        <v>0</v>
      </c>
      <c r="CM34" s="14">
        <f t="shared" si="87"/>
        <v>0</v>
      </c>
      <c r="CN34" s="1158">
        <v>0</v>
      </c>
      <c r="CO34" s="14">
        <f t="shared" si="88"/>
        <v>0</v>
      </c>
      <c r="CP34" s="1158">
        <v>0</v>
      </c>
      <c r="CQ34" s="14">
        <f t="shared" si="89"/>
        <v>0</v>
      </c>
      <c r="CR34" s="103"/>
      <c r="CS34" s="14"/>
      <c r="CT34" s="1545">
        <v>22</v>
      </c>
      <c r="CU34" s="14">
        <f t="shared" si="90"/>
        <v>1.3542628501077256</v>
      </c>
      <c r="CV34" s="1545"/>
      <c r="CW34" s="14">
        <f t="shared" si="91"/>
        <v>0</v>
      </c>
      <c r="CX34" s="1545"/>
      <c r="CY34" s="14">
        <f t="shared" si="92"/>
        <v>0</v>
      </c>
      <c r="CZ34" s="103"/>
      <c r="DA34" s="14"/>
      <c r="DB34" s="103"/>
      <c r="DC34" s="14"/>
      <c r="DD34" s="1545"/>
      <c r="DE34" s="14">
        <f t="shared" si="93"/>
        <v>0</v>
      </c>
      <c r="DF34" s="1158">
        <v>0</v>
      </c>
      <c r="DG34" s="14">
        <f t="shared" si="94"/>
        <v>0</v>
      </c>
      <c r="DH34" s="1158">
        <v>0</v>
      </c>
      <c r="DI34" s="14">
        <f t="shared" si="95"/>
        <v>0</v>
      </c>
      <c r="DJ34" s="1158">
        <v>0</v>
      </c>
      <c r="DK34" s="14">
        <f t="shared" si="96"/>
        <v>0</v>
      </c>
      <c r="DL34" s="1158">
        <v>0</v>
      </c>
      <c r="DM34" s="14">
        <f t="shared" si="97"/>
        <v>0</v>
      </c>
      <c r="DN34" s="1158">
        <v>0</v>
      </c>
      <c r="DO34" s="14">
        <f t="shared" si="98"/>
        <v>0</v>
      </c>
      <c r="DP34" s="166"/>
      <c r="DR34" s="1158">
        <v>0.22800000000000001</v>
      </c>
      <c r="DS34" s="14">
        <f t="shared" si="99"/>
        <v>9.8157396245910106E-2</v>
      </c>
      <c r="DT34" s="1158"/>
      <c r="DU34" s="14">
        <f t="shared" si="100"/>
        <v>0</v>
      </c>
      <c r="DV34" s="1158">
        <v>275.02</v>
      </c>
      <c r="DW34" s="14">
        <f t="shared" si="101"/>
        <v>25.879374136836837</v>
      </c>
      <c r="DX34" s="103"/>
      <c r="DY34" s="14"/>
      <c r="ED34" s="13"/>
      <c r="EE34" s="1"/>
      <c r="EF34" s="13"/>
      <c r="EH34" s="13"/>
      <c r="EJ34" s="13"/>
      <c r="EK34" s="14"/>
      <c r="EL34" s="13"/>
      <c r="EM34" s="14"/>
      <c r="EN34" s="13"/>
      <c r="EO34" s="14"/>
    </row>
    <row r="35" spans="1:145" ht="12.75" customHeight="1">
      <c r="A35" s="40" t="s">
        <v>147</v>
      </c>
      <c r="B35" s="166">
        <f t="shared" si="51"/>
        <v>4668.177675339999</v>
      </c>
      <c r="C35" s="14">
        <f t="shared" si="52"/>
        <v>6.5470670907063084</v>
      </c>
      <c r="D35" s="1158"/>
      <c r="E35" s="14">
        <f t="shared" si="53"/>
        <v>0</v>
      </c>
      <c r="F35" s="1158">
        <v>3.9809999999999999</v>
      </c>
      <c r="G35" s="14">
        <f t="shared" si="54"/>
        <v>9.7473189363890107</v>
      </c>
      <c r="H35" s="1158"/>
      <c r="I35" s="14">
        <f t="shared" si="54"/>
        <v>0</v>
      </c>
      <c r="J35" s="1158">
        <v>0</v>
      </c>
      <c r="K35" s="14">
        <f t="shared" si="55"/>
        <v>0</v>
      </c>
      <c r="L35" s="1518"/>
      <c r="M35" s="14">
        <f t="shared" si="56"/>
        <v>0</v>
      </c>
      <c r="N35" s="1545">
        <v>0</v>
      </c>
      <c r="O35" s="14">
        <f t="shared" si="57"/>
        <v>0</v>
      </c>
      <c r="P35" s="1158"/>
      <c r="Q35" s="14">
        <f t="shared" si="58"/>
        <v>0</v>
      </c>
      <c r="R35" s="1158">
        <v>0</v>
      </c>
      <c r="S35" s="14">
        <f t="shared" si="59"/>
        <v>0</v>
      </c>
      <c r="T35" s="1158">
        <v>0</v>
      </c>
      <c r="U35" s="14">
        <f t="shared" si="60"/>
        <v>0</v>
      </c>
      <c r="V35" s="1158">
        <v>1098.1246190699999</v>
      </c>
      <c r="W35" s="14">
        <f t="shared" si="61"/>
        <v>21.042434576343339</v>
      </c>
      <c r="X35" s="103"/>
      <c r="Y35" s="113"/>
      <c r="Z35" s="1545"/>
      <c r="AA35" s="14">
        <f t="shared" si="62"/>
        <v>0</v>
      </c>
      <c r="AB35" s="103"/>
      <c r="AC35" s="14"/>
      <c r="AD35" s="1158"/>
      <c r="AE35" s="14">
        <f t="shared" si="63"/>
        <v>0</v>
      </c>
      <c r="AF35" s="1158">
        <v>0</v>
      </c>
      <c r="AG35" s="14">
        <f t="shared" si="64"/>
        <v>0</v>
      </c>
      <c r="AH35" s="103"/>
      <c r="AI35" s="14"/>
      <c r="AJ35" s="1158">
        <v>736.07915830000002</v>
      </c>
      <c r="AK35" s="14">
        <f t="shared" si="65"/>
        <v>23.378267533116233</v>
      </c>
      <c r="AL35" s="1158">
        <v>292.19391032999999</v>
      </c>
      <c r="AM35" s="14">
        <f t="shared" si="66"/>
        <v>33.297149142717998</v>
      </c>
      <c r="AN35" s="1158">
        <v>1300.4077958400001</v>
      </c>
      <c r="AO35" s="14">
        <f t="shared" si="67"/>
        <v>45.727431615119691</v>
      </c>
      <c r="AP35" s="1158">
        <v>10.64955483</v>
      </c>
      <c r="AQ35" s="14">
        <f t="shared" si="68"/>
        <v>0.5025066701148152</v>
      </c>
      <c r="AR35" s="1158">
        <v>897.10618021000005</v>
      </c>
      <c r="AS35" s="14">
        <f t="shared" si="69"/>
        <v>26.972206696636391</v>
      </c>
      <c r="AT35" s="1158">
        <v>173.06145676</v>
      </c>
      <c r="AU35" s="14">
        <f t="shared" si="70"/>
        <v>6.1200683492646153</v>
      </c>
      <c r="AV35" s="103"/>
      <c r="AW35" s="14"/>
      <c r="AX35" s="1158"/>
      <c r="AY35" s="14">
        <f t="shared" si="71"/>
        <v>0</v>
      </c>
      <c r="AZ35" s="1158"/>
      <c r="BA35" s="14">
        <f t="shared" si="72"/>
        <v>0</v>
      </c>
      <c r="BB35" s="166"/>
      <c r="BC35" s="14"/>
      <c r="BD35" s="1158">
        <v>0</v>
      </c>
      <c r="BE35" s="14">
        <f t="shared" si="73"/>
        <v>0</v>
      </c>
      <c r="BF35" s="1158"/>
      <c r="BG35" s="14">
        <f t="shared" si="74"/>
        <v>0</v>
      </c>
      <c r="BH35" s="1158"/>
      <c r="BI35" s="14">
        <f t="shared" si="75"/>
        <v>0</v>
      </c>
      <c r="BJ35" s="1158"/>
      <c r="BK35" s="14">
        <f t="shared" si="76"/>
        <v>0</v>
      </c>
      <c r="BL35" s="103"/>
      <c r="BM35" s="14"/>
      <c r="BN35" s="1559"/>
      <c r="BO35" s="14">
        <f t="shared" si="77"/>
        <v>0</v>
      </c>
      <c r="BP35" s="1545"/>
      <c r="BQ35" s="14">
        <f t="shared" si="78"/>
        <v>0</v>
      </c>
      <c r="BR35" s="1158">
        <v>0.2</v>
      </c>
      <c r="BS35" s="14">
        <f t="shared" si="79"/>
        <v>1.3888888888888891</v>
      </c>
      <c r="BT35" s="1158">
        <v>0</v>
      </c>
      <c r="BU35" s="14">
        <f t="shared" si="80"/>
        <v>0</v>
      </c>
      <c r="BV35" s="1158"/>
      <c r="BW35" s="14">
        <f t="shared" si="81"/>
        <v>0</v>
      </c>
      <c r="BX35" s="1158"/>
      <c r="BY35" s="14">
        <f t="shared" si="82"/>
        <v>0</v>
      </c>
      <c r="BZ35" s="1158">
        <v>0</v>
      </c>
      <c r="CA35" s="14">
        <f t="shared" si="83"/>
        <v>0</v>
      </c>
      <c r="CB35" s="103"/>
      <c r="CD35" s="103"/>
      <c r="CE35" s="14"/>
      <c r="CF35" s="1158">
        <v>0</v>
      </c>
      <c r="CG35" s="14">
        <f t="shared" si="84"/>
        <v>0</v>
      </c>
      <c r="CH35" s="1158">
        <v>0</v>
      </c>
      <c r="CI35" s="14">
        <f t="shared" si="85"/>
        <v>0</v>
      </c>
      <c r="CJ35" s="1158">
        <v>0</v>
      </c>
      <c r="CK35" s="14">
        <f t="shared" si="86"/>
        <v>0</v>
      </c>
      <c r="CL35" s="1158">
        <v>0</v>
      </c>
      <c r="CM35" s="14">
        <f t="shared" si="87"/>
        <v>0</v>
      </c>
      <c r="CN35" s="1158">
        <v>0</v>
      </c>
      <c r="CO35" s="14">
        <f t="shared" si="88"/>
        <v>0</v>
      </c>
      <c r="CP35" s="1158">
        <v>0</v>
      </c>
      <c r="CQ35" s="14">
        <f t="shared" si="89"/>
        <v>0</v>
      </c>
      <c r="CR35" s="103"/>
      <c r="CS35" s="14"/>
      <c r="CT35" s="1545"/>
      <c r="CU35" s="14">
        <f t="shared" si="90"/>
        <v>0</v>
      </c>
      <c r="CV35" s="1545"/>
      <c r="CW35" s="14">
        <f t="shared" si="91"/>
        <v>0</v>
      </c>
      <c r="CX35" s="1545"/>
      <c r="CY35" s="14">
        <f t="shared" si="92"/>
        <v>0</v>
      </c>
      <c r="CZ35" s="103"/>
      <c r="DA35" s="14"/>
      <c r="DB35" s="103"/>
      <c r="DC35" s="14"/>
      <c r="DD35" s="1545"/>
      <c r="DE35" s="14">
        <f t="shared" si="93"/>
        <v>0</v>
      </c>
      <c r="DF35" s="1158">
        <v>0</v>
      </c>
      <c r="DG35" s="14">
        <f t="shared" si="94"/>
        <v>0</v>
      </c>
      <c r="DH35" s="1158">
        <v>0</v>
      </c>
      <c r="DI35" s="14">
        <f t="shared" si="95"/>
        <v>0</v>
      </c>
      <c r="DJ35" s="1158">
        <v>0</v>
      </c>
      <c r="DK35" s="14">
        <f t="shared" si="96"/>
        <v>0</v>
      </c>
      <c r="DL35" s="1158">
        <v>0</v>
      </c>
      <c r="DM35" s="14">
        <f t="shared" si="97"/>
        <v>0</v>
      </c>
      <c r="DN35" s="1158">
        <v>0</v>
      </c>
      <c r="DO35" s="14">
        <f t="shared" si="98"/>
        <v>0</v>
      </c>
      <c r="DP35" s="166"/>
      <c r="DR35" s="1158">
        <v>105</v>
      </c>
      <c r="DS35" s="14">
        <f t="shared" si="99"/>
        <v>45.204064060616496</v>
      </c>
      <c r="DT35" s="1158">
        <v>51.374000000000002</v>
      </c>
      <c r="DU35" s="14">
        <f t="shared" si="100"/>
        <v>23.387004993877156</v>
      </c>
      <c r="DV35" s="1158"/>
      <c r="DW35" s="14">
        <f t="shared" si="101"/>
        <v>0</v>
      </c>
      <c r="DX35" s="103"/>
      <c r="DY35" s="14"/>
      <c r="ED35" s="13"/>
      <c r="EE35" s="10"/>
      <c r="EG35" s="10"/>
      <c r="EH35" s="13"/>
      <c r="EJ35" s="13"/>
      <c r="EK35" s="14"/>
      <c r="EL35" s="13"/>
      <c r="EM35" s="14"/>
      <c r="EN35" s="13"/>
      <c r="EO35" s="14"/>
    </row>
    <row r="36" spans="1:145" ht="12.75" customHeight="1">
      <c r="A36" s="40" t="s">
        <v>149</v>
      </c>
      <c r="B36" s="103">
        <f t="shared" si="51"/>
        <v>1529.1573181199999</v>
      </c>
      <c r="C36" s="14">
        <f t="shared" si="52"/>
        <v>2.1446260725813096</v>
      </c>
      <c r="D36" s="682"/>
      <c r="E36" s="14">
        <f t="shared" si="53"/>
        <v>0</v>
      </c>
      <c r="F36" s="1158"/>
      <c r="G36" s="14">
        <f t="shared" si="54"/>
        <v>0</v>
      </c>
      <c r="H36" s="1158"/>
      <c r="I36" s="14">
        <f t="shared" si="54"/>
        <v>0</v>
      </c>
      <c r="J36" s="1158">
        <v>0</v>
      </c>
      <c r="K36" s="14">
        <f t="shared" si="55"/>
        <v>0</v>
      </c>
      <c r="L36" s="1518"/>
      <c r="M36" s="14">
        <f t="shared" si="56"/>
        <v>0</v>
      </c>
      <c r="N36" s="1545">
        <v>16.399999999999999</v>
      </c>
      <c r="O36" s="14">
        <f t="shared" si="57"/>
        <v>74.545454545454533</v>
      </c>
      <c r="P36" s="1158"/>
      <c r="Q36" s="14">
        <f t="shared" si="58"/>
        <v>0</v>
      </c>
      <c r="R36" s="1158">
        <v>0</v>
      </c>
      <c r="S36" s="14">
        <f t="shared" si="59"/>
        <v>0</v>
      </c>
      <c r="T36" s="1158">
        <v>0</v>
      </c>
      <c r="U36" s="14">
        <f t="shared" si="60"/>
        <v>0</v>
      </c>
      <c r="V36" s="1158">
        <v>0</v>
      </c>
      <c r="W36" s="14">
        <f t="shared" si="61"/>
        <v>0</v>
      </c>
      <c r="X36" s="103"/>
      <c r="Y36" s="113"/>
      <c r="Z36" s="1545"/>
      <c r="AA36" s="14">
        <f t="shared" si="62"/>
        <v>0</v>
      </c>
      <c r="AB36" s="103"/>
      <c r="AC36" s="14"/>
      <c r="AD36" s="1158">
        <v>92.562395019999983</v>
      </c>
      <c r="AE36" s="14">
        <f t="shared" si="63"/>
        <v>40.29928582150518</v>
      </c>
      <c r="AF36" s="1158">
        <v>0</v>
      </c>
      <c r="AG36" s="14">
        <f t="shared" si="64"/>
        <v>0</v>
      </c>
      <c r="AH36" s="103"/>
      <c r="AI36" s="14"/>
      <c r="AJ36" s="1158">
        <v>0</v>
      </c>
      <c r="AK36" s="14">
        <f t="shared" si="65"/>
        <v>0</v>
      </c>
      <c r="AL36" s="1158">
        <v>0</v>
      </c>
      <c r="AM36" s="14">
        <f t="shared" si="66"/>
        <v>0</v>
      </c>
      <c r="AN36" s="1158">
        <v>0</v>
      </c>
      <c r="AO36" s="14">
        <f t="shared" si="67"/>
        <v>0</v>
      </c>
      <c r="AP36" s="1158">
        <v>0</v>
      </c>
      <c r="AQ36" s="14">
        <f t="shared" si="68"/>
        <v>0</v>
      </c>
      <c r="AR36" s="1158">
        <v>0</v>
      </c>
      <c r="AS36" s="14">
        <f t="shared" si="69"/>
        <v>0</v>
      </c>
      <c r="AT36" s="1158">
        <v>146.13504810000001</v>
      </c>
      <c r="AU36" s="14">
        <f t="shared" si="70"/>
        <v>5.1678548149248345</v>
      </c>
      <c r="AV36" s="103"/>
      <c r="AW36" s="14"/>
      <c r="AX36" s="1158"/>
      <c r="AY36" s="14">
        <f t="shared" si="71"/>
        <v>0</v>
      </c>
      <c r="AZ36" s="1158"/>
      <c r="BA36" s="14">
        <f t="shared" si="72"/>
        <v>0</v>
      </c>
      <c r="BB36" s="103"/>
      <c r="BC36" s="14"/>
      <c r="BD36" s="1158">
        <v>0</v>
      </c>
      <c r="BE36" s="14">
        <f t="shared" si="73"/>
        <v>0</v>
      </c>
      <c r="BF36" s="1158"/>
      <c r="BG36" s="14">
        <f t="shared" si="74"/>
        <v>0</v>
      </c>
      <c r="BH36" s="1158"/>
      <c r="BI36" s="14">
        <f t="shared" si="75"/>
        <v>0</v>
      </c>
      <c r="BJ36" s="1158">
        <v>1044.5999999999999</v>
      </c>
      <c r="BK36" s="14">
        <f t="shared" si="76"/>
        <v>28.071589809738796</v>
      </c>
      <c r="BL36" s="103"/>
      <c r="BM36" s="14"/>
      <c r="BN36" s="1561">
        <f>15.15</f>
        <v>15.15</v>
      </c>
      <c r="BO36" s="14">
        <f t="shared" si="77"/>
        <v>2.9340222637095339</v>
      </c>
      <c r="BP36" s="1545"/>
      <c r="BQ36" s="14">
        <f t="shared" si="78"/>
        <v>0</v>
      </c>
      <c r="BR36" s="1158">
        <v>0</v>
      </c>
      <c r="BS36" s="14">
        <f t="shared" si="79"/>
        <v>0</v>
      </c>
      <c r="BT36" s="1158">
        <v>0</v>
      </c>
      <c r="BU36" s="14">
        <f t="shared" si="80"/>
        <v>0</v>
      </c>
      <c r="BV36" s="1158"/>
      <c r="BW36" s="14">
        <f t="shared" si="81"/>
        <v>0</v>
      </c>
      <c r="BX36" s="1158">
        <v>5.1098749999999997</v>
      </c>
      <c r="BY36" s="14">
        <f t="shared" si="82"/>
        <v>1.4062186684718074</v>
      </c>
      <c r="BZ36" s="1158">
        <v>0</v>
      </c>
      <c r="CA36" s="14">
        <f t="shared" si="83"/>
        <v>0</v>
      </c>
      <c r="CB36" s="103"/>
      <c r="CD36" s="103"/>
      <c r="CE36" s="14"/>
      <c r="CF36" s="1158">
        <v>0</v>
      </c>
      <c r="CG36" s="14">
        <f t="shared" si="84"/>
        <v>0</v>
      </c>
      <c r="CH36" s="1158">
        <v>0</v>
      </c>
      <c r="CI36" s="14">
        <f t="shared" si="85"/>
        <v>0</v>
      </c>
      <c r="CJ36" s="1158">
        <v>0</v>
      </c>
      <c r="CK36" s="14">
        <f t="shared" si="86"/>
        <v>0</v>
      </c>
      <c r="CL36" s="1158">
        <v>0</v>
      </c>
      <c r="CM36" s="14">
        <f t="shared" si="87"/>
        <v>0</v>
      </c>
      <c r="CN36" s="1158">
        <v>0</v>
      </c>
      <c r="CO36" s="14">
        <f t="shared" si="88"/>
        <v>0</v>
      </c>
      <c r="CP36" s="1158">
        <v>0</v>
      </c>
      <c r="CQ36" s="14">
        <f t="shared" si="89"/>
        <v>0</v>
      </c>
      <c r="CR36" s="103"/>
      <c r="CS36" s="14"/>
      <c r="CT36" s="1545"/>
      <c r="CU36" s="14">
        <f t="shared" si="90"/>
        <v>0</v>
      </c>
      <c r="CV36" s="1545"/>
      <c r="CW36" s="14">
        <f t="shared" si="91"/>
        <v>0</v>
      </c>
      <c r="CX36" s="1545"/>
      <c r="CY36" s="14">
        <f t="shared" si="92"/>
        <v>0</v>
      </c>
      <c r="CZ36" s="103"/>
      <c r="DA36" s="14"/>
      <c r="DB36" s="103"/>
      <c r="DC36" s="14"/>
      <c r="DD36" s="1545"/>
      <c r="DE36" s="14">
        <f t="shared" si="93"/>
        <v>0</v>
      </c>
      <c r="DF36" s="1158">
        <v>52.1</v>
      </c>
      <c r="DG36" s="14">
        <f t="shared" si="94"/>
        <v>2.8004730165555793</v>
      </c>
      <c r="DH36" s="1158">
        <v>1.3</v>
      </c>
      <c r="DI36" s="14">
        <f t="shared" si="95"/>
        <v>35.802809143486641</v>
      </c>
      <c r="DJ36" s="1158">
        <v>0</v>
      </c>
      <c r="DK36" s="14">
        <f t="shared" si="96"/>
        <v>0</v>
      </c>
      <c r="DL36" s="1158">
        <v>0</v>
      </c>
      <c r="DM36" s="14">
        <f t="shared" si="97"/>
        <v>0</v>
      </c>
      <c r="DN36" s="1158">
        <v>155.80000000000001</v>
      </c>
      <c r="DO36" s="14">
        <f t="shared" si="98"/>
        <v>35.312783318223026</v>
      </c>
      <c r="DP36" s="103"/>
      <c r="DR36" s="1158"/>
      <c r="DS36" s="14">
        <f t="shared" si="99"/>
        <v>0</v>
      </c>
      <c r="DT36" s="1158"/>
      <c r="DU36" s="14">
        <f t="shared" si="100"/>
        <v>0</v>
      </c>
      <c r="DV36" s="1158"/>
      <c r="DW36" s="14">
        <f t="shared" si="101"/>
        <v>0</v>
      </c>
      <c r="DX36" s="103"/>
      <c r="DY36" s="14"/>
      <c r="ED36" s="13"/>
      <c r="EE36" s="10"/>
      <c r="EF36" s="133"/>
      <c r="EG36" s="10"/>
      <c r="EH36" s="13"/>
      <c r="EJ36" s="13"/>
      <c r="EK36" s="14"/>
      <c r="EL36" s="13"/>
      <c r="EM36" s="14"/>
      <c r="EN36" s="13"/>
      <c r="EO36" s="14"/>
    </row>
    <row r="37" spans="1:145" ht="12.75" customHeight="1">
      <c r="A37" s="40" t="s">
        <v>150</v>
      </c>
      <c r="B37" s="166">
        <f t="shared" si="51"/>
        <v>28262.598730199999</v>
      </c>
      <c r="C37" s="14">
        <f t="shared" si="52"/>
        <v>39.637979295818781</v>
      </c>
      <c r="D37" s="682">
        <f>(211184.11+55296236.03+8121038242.67)/1000000</f>
        <v>8176.5456628100001</v>
      </c>
      <c r="E37" s="14">
        <f t="shared" si="53"/>
        <v>90.160798122825867</v>
      </c>
      <c r="F37" s="1158">
        <v>2.2999999999999998</v>
      </c>
      <c r="G37" s="14">
        <f t="shared" si="54"/>
        <v>5.6314578130355999</v>
      </c>
      <c r="H37" s="682">
        <v>39.922189259999996</v>
      </c>
      <c r="I37" s="14">
        <f t="shared" si="54"/>
        <v>4.8672103420108437</v>
      </c>
      <c r="J37" s="682">
        <v>38.82</v>
      </c>
      <c r="K37" s="14">
        <f t="shared" si="55"/>
        <v>24.312644829961798</v>
      </c>
      <c r="L37" s="1518">
        <v>375.8</v>
      </c>
      <c r="M37" s="14">
        <f t="shared" si="56"/>
        <v>86.609817930398719</v>
      </c>
      <c r="N37" s="1545">
        <v>1.1000000000000001</v>
      </c>
      <c r="O37" s="14">
        <f t="shared" si="57"/>
        <v>5</v>
      </c>
      <c r="P37" s="1158">
        <v>1160</v>
      </c>
      <c r="Q37" s="14">
        <f t="shared" si="58"/>
        <v>90.141895777318439</v>
      </c>
      <c r="R37" s="1158">
        <v>6.7768929299999998</v>
      </c>
      <c r="S37" s="14">
        <f t="shared" si="59"/>
        <v>38.697465567522364</v>
      </c>
      <c r="T37" s="1158">
        <v>6.7104702999999999</v>
      </c>
      <c r="U37" s="14">
        <f t="shared" si="60"/>
        <v>3.4450895024249868</v>
      </c>
      <c r="V37" s="1158">
        <v>2551.46248698</v>
      </c>
      <c r="W37" s="14">
        <f t="shared" si="61"/>
        <v>48.891520619708928</v>
      </c>
      <c r="X37" s="103"/>
      <c r="Y37" s="113"/>
      <c r="Z37" s="1545">
        <v>515.6</v>
      </c>
      <c r="AA37" s="14">
        <f t="shared" si="62"/>
        <v>36.828571428571422</v>
      </c>
      <c r="AB37" s="103"/>
      <c r="AC37" s="14"/>
      <c r="AD37" s="1158">
        <v>113.99135751</v>
      </c>
      <c r="AE37" s="14">
        <f t="shared" si="63"/>
        <v>49.628904875292967</v>
      </c>
      <c r="AF37" s="1158">
        <v>1.08756517</v>
      </c>
      <c r="AG37" s="14">
        <f t="shared" si="64"/>
        <v>7.4469997987403707</v>
      </c>
      <c r="AH37" s="103"/>
      <c r="AI37" s="14"/>
      <c r="AJ37" s="1158">
        <v>362.37539595999999</v>
      </c>
      <c r="AK37" s="14">
        <f t="shared" si="65"/>
        <v>11.509236280697728</v>
      </c>
      <c r="AL37" s="1158">
        <v>70.769592340000003</v>
      </c>
      <c r="AM37" s="14">
        <f t="shared" si="66"/>
        <v>8.0645954197095229</v>
      </c>
      <c r="AN37" s="1158">
        <v>1024.8018333800001</v>
      </c>
      <c r="AO37" s="14">
        <f t="shared" si="67"/>
        <v>36.036046465457368</v>
      </c>
      <c r="AP37" s="1158">
        <v>25.522642489999999</v>
      </c>
      <c r="AQ37" s="14">
        <f t="shared" si="68"/>
        <v>1.2043036816949086</v>
      </c>
      <c r="AR37" s="1158">
        <v>437.00897126000001</v>
      </c>
      <c r="AS37" s="14">
        <f t="shared" si="69"/>
        <v>13.139020286706707</v>
      </c>
      <c r="AT37" s="1158">
        <v>2446.4422512399997</v>
      </c>
      <c r="AU37" s="14">
        <f t="shared" si="70"/>
        <v>86.514895173228368</v>
      </c>
      <c r="AV37" s="103"/>
      <c r="AW37" s="14"/>
      <c r="AX37" s="1158">
        <v>469.6</v>
      </c>
      <c r="AY37" s="14">
        <f t="shared" si="71"/>
        <v>90.307692307692307</v>
      </c>
      <c r="AZ37" s="1158">
        <v>941</v>
      </c>
      <c r="BA37" s="14">
        <f t="shared" si="72"/>
        <v>95.649522260622078</v>
      </c>
      <c r="BB37" s="166"/>
      <c r="BC37" s="14"/>
      <c r="BD37" s="1158">
        <v>4.9616038600000003</v>
      </c>
      <c r="BE37" s="14">
        <f t="shared" si="73"/>
        <v>5.6148702363984277</v>
      </c>
      <c r="BF37" s="1158"/>
      <c r="BG37" s="14">
        <f t="shared" si="74"/>
        <v>0</v>
      </c>
      <c r="BH37" s="1158">
        <v>72.885000000000005</v>
      </c>
      <c r="BI37" s="14">
        <f t="shared" si="75"/>
        <v>5.1798650115167337</v>
      </c>
      <c r="BJ37" s="1158">
        <v>933.8</v>
      </c>
      <c r="BK37" s="14">
        <f t="shared" si="76"/>
        <v>25.09405568096313</v>
      </c>
      <c r="BL37" s="103"/>
      <c r="BM37" s="14"/>
      <c r="BN37" s="1559"/>
      <c r="BO37" s="14">
        <f t="shared" si="77"/>
        <v>0</v>
      </c>
      <c r="BP37" s="1545">
        <v>181.9</v>
      </c>
      <c r="BQ37" s="14">
        <f t="shared" si="78"/>
        <v>40.136804942630192</v>
      </c>
      <c r="BR37" s="1158">
        <v>4.2</v>
      </c>
      <c r="BS37" s="14">
        <f t="shared" si="79"/>
        <v>29.166666666666668</v>
      </c>
      <c r="BT37" s="1158">
        <v>-0.47042828999999997</v>
      </c>
      <c r="BU37" s="14">
        <f t="shared" si="80"/>
        <v>-2.2673385794233671</v>
      </c>
      <c r="BV37" s="1158">
        <v>3041.7402269999998</v>
      </c>
      <c r="BW37" s="14">
        <f t="shared" si="81"/>
        <v>100</v>
      </c>
      <c r="BX37" s="1158">
        <v>272.69728300000003</v>
      </c>
      <c r="BY37" s="14">
        <f t="shared" si="82"/>
        <v>75.045281967981552</v>
      </c>
      <c r="BZ37" s="1158">
        <v>0</v>
      </c>
      <c r="CA37" s="14">
        <f t="shared" si="83"/>
        <v>0</v>
      </c>
      <c r="CB37" s="103"/>
      <c r="CD37" s="103"/>
      <c r="CE37" s="14"/>
      <c r="CF37" s="1158">
        <v>42.6</v>
      </c>
      <c r="CG37" s="14">
        <f t="shared" si="84"/>
        <v>56.648936170212764</v>
      </c>
      <c r="CH37" s="1158">
        <v>0.5</v>
      </c>
      <c r="CI37" s="14">
        <f t="shared" si="85"/>
        <v>2.5641025641025639</v>
      </c>
      <c r="CJ37" s="1158">
        <v>17.8</v>
      </c>
      <c r="CK37" s="14">
        <f t="shared" si="86"/>
        <v>60.13513513513513</v>
      </c>
      <c r="CL37" s="1158">
        <v>830.8</v>
      </c>
      <c r="CM37" s="14">
        <f t="shared" si="87"/>
        <v>94.227061358738794</v>
      </c>
      <c r="CN37" s="1158">
        <v>1.2</v>
      </c>
      <c r="CO37" s="14">
        <f t="shared" si="88"/>
        <v>100</v>
      </c>
      <c r="CP37" s="1158">
        <v>179.9</v>
      </c>
      <c r="CQ37" s="14">
        <f t="shared" si="89"/>
        <v>67.428785607196403</v>
      </c>
      <c r="CR37" s="103"/>
      <c r="CS37" s="14"/>
      <c r="CT37" s="1545">
        <v>1029.7</v>
      </c>
      <c r="CU37" s="14">
        <f t="shared" si="90"/>
        <v>63.385657125269312</v>
      </c>
      <c r="CV37" s="1545"/>
      <c r="CW37" s="14">
        <f t="shared" si="91"/>
        <v>0</v>
      </c>
      <c r="CX37" s="1545">
        <v>112.7</v>
      </c>
      <c r="CY37" s="14">
        <f t="shared" si="92"/>
        <v>73.563968668407327</v>
      </c>
      <c r="CZ37" s="103"/>
      <c r="DA37" s="14"/>
      <c r="DB37" s="103"/>
      <c r="DC37" s="14"/>
      <c r="DD37" s="1545">
        <v>65.099999999999994</v>
      </c>
      <c r="DE37" s="14">
        <f t="shared" si="93"/>
        <v>40.384615384615387</v>
      </c>
      <c r="DF37" s="1158">
        <v>1428.9</v>
      </c>
      <c r="DG37" s="14">
        <f t="shared" si="94"/>
        <v>76.806063212212422</v>
      </c>
      <c r="DH37" s="1158">
        <v>2.0009999999999999</v>
      </c>
      <c r="DI37" s="14">
        <f t="shared" si="95"/>
        <v>55.10878545855136</v>
      </c>
      <c r="DJ37" s="1158">
        <v>0</v>
      </c>
      <c r="DK37" s="14">
        <f t="shared" si="96"/>
        <v>0</v>
      </c>
      <c r="DL37" s="1158">
        <v>403</v>
      </c>
      <c r="DM37" s="14">
        <f t="shared" si="97"/>
        <v>82.615826158261584</v>
      </c>
      <c r="DN37" s="1158">
        <v>198.7</v>
      </c>
      <c r="DO37" s="14">
        <f t="shared" si="98"/>
        <v>45.0362647325476</v>
      </c>
      <c r="DP37" s="166"/>
      <c r="DR37" s="1158">
        <v>54.02</v>
      </c>
      <c r="DS37" s="14">
        <f t="shared" si="99"/>
        <v>23.256414671947649</v>
      </c>
      <c r="DT37" s="1158">
        <v>102.961</v>
      </c>
      <c r="DU37" s="14">
        <f t="shared" si="100"/>
        <v>46.870974056421254</v>
      </c>
      <c r="DV37" s="1158">
        <v>513.36573299999998</v>
      </c>
      <c r="DW37" s="14">
        <f t="shared" si="101"/>
        <v>48.307700797536491</v>
      </c>
      <c r="DX37" s="103"/>
      <c r="DY37" s="14"/>
      <c r="ED37" s="13"/>
      <c r="EE37" s="116"/>
      <c r="EF37" s="133"/>
      <c r="EG37" s="10"/>
      <c r="EH37" s="13"/>
      <c r="EJ37" s="13"/>
      <c r="EK37" s="14"/>
      <c r="EL37" s="13"/>
      <c r="EM37" s="14"/>
      <c r="EN37" s="13"/>
      <c r="EO37" s="14"/>
    </row>
    <row r="38" spans="1:145" ht="12.75" customHeight="1">
      <c r="A38" s="40" t="s">
        <v>283</v>
      </c>
      <c r="B38" s="166">
        <f t="shared" si="51"/>
        <v>2451.1800139600005</v>
      </c>
      <c r="C38" s="14">
        <f t="shared" si="52"/>
        <v>3.4377526133098004</v>
      </c>
      <c r="D38" s="682">
        <f>449.3639452-9.6438</f>
        <v>439.72014519999999</v>
      </c>
      <c r="E38" s="14">
        <f t="shared" si="53"/>
        <v>4.8486880495561335</v>
      </c>
      <c r="F38" s="1158">
        <v>1.028</v>
      </c>
      <c r="G38" s="14">
        <f t="shared" si="54"/>
        <v>2.5170167964350427</v>
      </c>
      <c r="H38" s="682">
        <v>33.984257840000005</v>
      </c>
      <c r="I38" s="14">
        <f t="shared" si="54"/>
        <v>4.1432730591791973</v>
      </c>
      <c r="J38" s="682">
        <v>5.79</v>
      </c>
      <c r="K38" s="14">
        <f t="shared" si="55"/>
        <v>3.6262290975136224</v>
      </c>
      <c r="L38" s="1518">
        <v>58.2</v>
      </c>
      <c r="M38" s="14">
        <f t="shared" si="56"/>
        <v>13.413228854574788</v>
      </c>
      <c r="N38" s="1545">
        <v>0.3</v>
      </c>
      <c r="O38" s="14">
        <f t="shared" si="57"/>
        <v>1.3636363636363635</v>
      </c>
      <c r="P38" s="1158">
        <v>126.92</v>
      </c>
      <c r="Q38" s="14">
        <f t="shared" si="58"/>
        <v>9.8627667345321175</v>
      </c>
      <c r="R38" s="1158">
        <v>0.42813778999999996</v>
      </c>
      <c r="S38" s="14">
        <f t="shared" si="59"/>
        <v>2.4447556657325142</v>
      </c>
      <c r="T38" s="1158"/>
      <c r="U38" s="14">
        <f t="shared" si="60"/>
        <v>0</v>
      </c>
      <c r="V38" s="1158"/>
      <c r="W38" s="14">
        <f t="shared" si="61"/>
        <v>0</v>
      </c>
      <c r="X38" s="103"/>
      <c r="Y38" s="113"/>
      <c r="Z38" s="1545">
        <v>107.3</v>
      </c>
      <c r="AA38" s="14">
        <f t="shared" si="62"/>
        <v>7.6642857142857128</v>
      </c>
      <c r="AB38" s="103"/>
      <c r="AC38" s="14"/>
      <c r="AD38" s="1158"/>
      <c r="AE38" s="14">
        <f t="shared" si="63"/>
        <v>0</v>
      </c>
      <c r="AF38" s="1158">
        <v>1.62245551</v>
      </c>
      <c r="AG38" s="14">
        <f t="shared" si="64"/>
        <v>11.109610890200912</v>
      </c>
      <c r="AH38" s="103"/>
      <c r="AI38" s="14"/>
      <c r="AJ38" s="1158">
        <v>-27.341886329999998</v>
      </c>
      <c r="AK38" s="14">
        <f t="shared" si="65"/>
        <v>-0.86839292523790712</v>
      </c>
      <c r="AL38" s="1158">
        <v>3.79629956</v>
      </c>
      <c r="AM38" s="14">
        <f t="shared" si="66"/>
        <v>0.4326098120833301</v>
      </c>
      <c r="AN38" s="1158">
        <v>43.540213719999997</v>
      </c>
      <c r="AO38" s="14">
        <f t="shared" si="67"/>
        <v>1.5310444552532989</v>
      </c>
      <c r="AP38" s="1158">
        <v>-92.885681409999989</v>
      </c>
      <c r="AQ38" s="14">
        <f t="shared" si="68"/>
        <v>-4.3828756423882078</v>
      </c>
      <c r="AR38" s="1158">
        <v>104.82443255</v>
      </c>
      <c r="AS38" s="14">
        <f t="shared" si="69"/>
        <v>3.1516294547590538</v>
      </c>
      <c r="AT38" s="1158"/>
      <c r="AU38" s="14">
        <f t="shared" si="70"/>
        <v>0</v>
      </c>
      <c r="AV38" s="103"/>
      <c r="AW38" s="14"/>
      <c r="AX38" s="1158">
        <v>50.4</v>
      </c>
      <c r="AY38" s="14">
        <f t="shared" si="71"/>
        <v>9.6923076923076916</v>
      </c>
      <c r="AZ38" s="1158">
        <v>42.8</v>
      </c>
      <c r="BA38" s="14">
        <f t="shared" si="72"/>
        <v>4.3504777393779221</v>
      </c>
      <c r="BB38" s="166"/>
      <c r="BC38" s="14"/>
      <c r="BD38" s="1158">
        <v>13.798639530000001</v>
      </c>
      <c r="BE38" s="14">
        <f t="shared" si="73"/>
        <v>15.615428515848462</v>
      </c>
      <c r="BF38" s="1158">
        <v>19.986999999999998</v>
      </c>
      <c r="BG38" s="14">
        <f t="shared" si="74"/>
        <v>13.627654859714314</v>
      </c>
      <c r="BH38" s="1158">
        <v>-21.888000000000002</v>
      </c>
      <c r="BI38" s="14">
        <f t="shared" si="75"/>
        <v>-1.5555585562472152</v>
      </c>
      <c r="BJ38" s="1158">
        <v>537.4</v>
      </c>
      <c r="BK38" s="14">
        <f t="shared" si="76"/>
        <v>14.441577985596044</v>
      </c>
      <c r="BL38" s="103"/>
      <c r="BM38" s="14"/>
      <c r="BN38" s="1561">
        <f>332.363+1.157</f>
        <v>333.52</v>
      </c>
      <c r="BO38" s="14">
        <f t="shared" si="77"/>
        <v>64.591096065505198</v>
      </c>
      <c r="BP38" s="1545">
        <v>56.4</v>
      </c>
      <c r="BQ38" s="14">
        <f t="shared" si="78"/>
        <v>12.444836716681378</v>
      </c>
      <c r="BR38" s="1158"/>
      <c r="BS38" s="14">
        <f t="shared" si="79"/>
        <v>0</v>
      </c>
      <c r="BT38" s="1158"/>
      <c r="BU38" s="14">
        <f t="shared" si="80"/>
        <v>0</v>
      </c>
      <c r="BV38" s="1158"/>
      <c r="BW38" s="14">
        <f t="shared" si="81"/>
        <v>0</v>
      </c>
      <c r="BX38" s="1158"/>
      <c r="BY38" s="14">
        <f t="shared" si="82"/>
        <v>0</v>
      </c>
      <c r="BZ38" s="1158">
        <v>0</v>
      </c>
      <c r="CA38" s="14">
        <f t="shared" si="83"/>
        <v>0</v>
      </c>
      <c r="CB38" s="103"/>
      <c r="CD38" s="103"/>
      <c r="CE38" s="14"/>
      <c r="CF38" s="1158">
        <v>18</v>
      </c>
      <c r="CG38" s="14">
        <f t="shared" si="84"/>
        <v>23.936170212765955</v>
      </c>
      <c r="CH38" s="1158">
        <v>5.2</v>
      </c>
      <c r="CI38" s="14">
        <f t="shared" si="85"/>
        <v>26.666666666666668</v>
      </c>
      <c r="CJ38" s="1158">
        <v>0</v>
      </c>
      <c r="CK38" s="14">
        <f t="shared" si="86"/>
        <v>0</v>
      </c>
      <c r="CL38" s="1158">
        <v>0</v>
      </c>
      <c r="CM38" s="14">
        <f t="shared" si="87"/>
        <v>0</v>
      </c>
      <c r="CN38" s="1158">
        <v>0</v>
      </c>
      <c r="CO38" s="14">
        <f t="shared" si="88"/>
        <v>0</v>
      </c>
      <c r="CP38" s="1158">
        <v>0</v>
      </c>
      <c r="CQ38" s="14">
        <f t="shared" si="89"/>
        <v>0</v>
      </c>
      <c r="CR38" s="103"/>
      <c r="CS38" s="14"/>
      <c r="CT38" s="1545">
        <v>33.799999999999997</v>
      </c>
      <c r="CU38" s="14">
        <f t="shared" si="90"/>
        <v>2.0806401969836874</v>
      </c>
      <c r="CV38" s="1545">
        <v>12.3</v>
      </c>
      <c r="CW38" s="14">
        <f t="shared" si="91"/>
        <v>0.56082436622287068</v>
      </c>
      <c r="CX38" s="1545">
        <v>10.6</v>
      </c>
      <c r="CY38" s="14">
        <f t="shared" si="92"/>
        <v>6.9190600522193213</v>
      </c>
      <c r="CZ38" s="103"/>
      <c r="DA38" s="14"/>
      <c r="DB38" s="103"/>
      <c r="DC38" s="14"/>
      <c r="DD38" s="1545">
        <v>19</v>
      </c>
      <c r="DE38" s="14">
        <f t="shared" si="93"/>
        <v>11.786600496277917</v>
      </c>
      <c r="DF38" s="1158">
        <v>379.4</v>
      </c>
      <c r="DG38" s="14">
        <f t="shared" si="94"/>
        <v>20.393463771231989</v>
      </c>
      <c r="DH38" s="1158">
        <v>0.13</v>
      </c>
      <c r="DI38" s="14">
        <f t="shared" si="95"/>
        <v>3.5802809143486645</v>
      </c>
      <c r="DJ38" s="1158">
        <v>0.3</v>
      </c>
      <c r="DK38" s="14">
        <f t="shared" si="96"/>
        <v>0.32822757111597373</v>
      </c>
      <c r="DL38" s="1158">
        <v>84.8</v>
      </c>
      <c r="DM38" s="14">
        <f t="shared" si="97"/>
        <v>17.384173841738416</v>
      </c>
      <c r="DN38" s="1158">
        <v>10.8</v>
      </c>
      <c r="DO38" s="14">
        <f t="shared" si="98"/>
        <v>2.4478694469628288</v>
      </c>
      <c r="DP38" s="166"/>
      <c r="DR38" s="1158"/>
      <c r="DS38" s="14">
        <f t="shared" si="99"/>
        <v>0</v>
      </c>
      <c r="DT38" s="1158">
        <v>4.9000000000000004</v>
      </c>
      <c r="DU38" s="14">
        <f t="shared" si="100"/>
        <v>2.2306288097091538</v>
      </c>
      <c r="DV38" s="1158">
        <v>32.305999999999997</v>
      </c>
      <c r="DW38" s="14">
        <f t="shared" si="101"/>
        <v>3.0399936763313611</v>
      </c>
      <c r="DX38" s="103"/>
      <c r="DY38" s="14"/>
      <c r="ED38" s="13"/>
      <c r="EE38" s="116"/>
      <c r="EF38" s="133"/>
      <c r="EG38" s="10"/>
      <c r="EH38" s="13"/>
      <c r="EJ38" s="13"/>
      <c r="EK38" s="14"/>
      <c r="EL38" s="13"/>
      <c r="EM38" s="14"/>
      <c r="EN38" s="13"/>
      <c r="EO38" s="14"/>
    </row>
    <row r="39" spans="1:145" ht="12.75" customHeight="1">
      <c r="A39" s="40" t="s">
        <v>153</v>
      </c>
      <c r="B39" s="166">
        <f t="shared" si="51"/>
        <v>2242.9282294100003</v>
      </c>
      <c r="C39" s="14">
        <f t="shared" si="52"/>
        <v>3.1456818096618084</v>
      </c>
      <c r="D39" s="682">
        <v>0</v>
      </c>
      <c r="E39" s="14">
        <f t="shared" si="53"/>
        <v>0</v>
      </c>
      <c r="F39" s="1158"/>
      <c r="G39" s="14">
        <f t="shared" si="54"/>
        <v>0</v>
      </c>
      <c r="H39" s="1158"/>
      <c r="I39" s="14">
        <f t="shared" si="54"/>
        <v>0</v>
      </c>
      <c r="J39" s="682">
        <v>110.29</v>
      </c>
      <c r="K39" s="14">
        <f t="shared" si="55"/>
        <v>69.073714536230995</v>
      </c>
      <c r="L39" s="1518"/>
      <c r="M39" s="14">
        <f t="shared" si="56"/>
        <v>0</v>
      </c>
      <c r="N39" s="1545">
        <v>0</v>
      </c>
      <c r="O39" s="14">
        <f t="shared" si="57"/>
        <v>0</v>
      </c>
      <c r="P39" s="1158"/>
      <c r="Q39" s="14">
        <f t="shared" si="58"/>
        <v>0</v>
      </c>
      <c r="R39" s="1158">
        <v>10.307467399999998</v>
      </c>
      <c r="S39" s="14">
        <f t="shared" si="59"/>
        <v>58.857778766745128</v>
      </c>
      <c r="T39" s="1158">
        <v>0</v>
      </c>
      <c r="U39" s="14">
        <f t="shared" si="60"/>
        <v>0</v>
      </c>
      <c r="V39" s="1158">
        <v>0</v>
      </c>
      <c r="W39" s="14">
        <f t="shared" si="61"/>
        <v>0</v>
      </c>
      <c r="X39" s="103"/>
      <c r="Y39" s="113"/>
      <c r="Z39" s="1545">
        <v>298.3</v>
      </c>
      <c r="AA39" s="14">
        <f t="shared" si="62"/>
        <v>21.307142857142853</v>
      </c>
      <c r="AB39" s="103"/>
      <c r="AC39" s="14"/>
      <c r="AD39" s="1158"/>
      <c r="AE39" s="14">
        <f t="shared" si="63"/>
        <v>0</v>
      </c>
      <c r="AF39" s="1158">
        <v>8.3718210800000001</v>
      </c>
      <c r="AG39" s="14">
        <f t="shared" si="64"/>
        <v>57.32525426301617</v>
      </c>
      <c r="AH39" s="103"/>
      <c r="AI39" s="14"/>
      <c r="AJ39" s="1158">
        <v>0</v>
      </c>
      <c r="AK39" s="14">
        <f t="shared" si="65"/>
        <v>0</v>
      </c>
      <c r="AL39" s="1158">
        <v>0</v>
      </c>
      <c r="AM39" s="14">
        <f t="shared" si="66"/>
        <v>0</v>
      </c>
      <c r="AN39" s="1158">
        <v>0</v>
      </c>
      <c r="AO39" s="14">
        <f t="shared" si="67"/>
        <v>0</v>
      </c>
      <c r="AP39" s="1158">
        <v>0</v>
      </c>
      <c r="AQ39" s="14">
        <f t="shared" si="68"/>
        <v>0</v>
      </c>
      <c r="AR39" s="1158">
        <v>0</v>
      </c>
      <c r="AS39" s="14">
        <f t="shared" si="69"/>
        <v>0</v>
      </c>
      <c r="AT39" s="1158">
        <v>8.8229059299999992</v>
      </c>
      <c r="AU39" s="14">
        <f t="shared" si="70"/>
        <v>0.31200931935765636</v>
      </c>
      <c r="AV39" s="103"/>
      <c r="AW39" s="14"/>
      <c r="AX39" s="1158"/>
      <c r="AY39" s="14">
        <f t="shared" si="71"/>
        <v>0</v>
      </c>
      <c r="AZ39" s="1158"/>
      <c r="BA39" s="14">
        <f t="shared" si="72"/>
        <v>0</v>
      </c>
      <c r="BB39" s="166"/>
      <c r="BC39" s="14"/>
      <c r="BD39" s="1158">
        <v>0</v>
      </c>
      <c r="BE39" s="14">
        <f t="shared" si="73"/>
        <v>0</v>
      </c>
      <c r="BF39" s="1158">
        <v>126.678</v>
      </c>
      <c r="BG39" s="14">
        <f t="shared" si="74"/>
        <v>86.372345140285688</v>
      </c>
      <c r="BH39" s="1158">
        <v>1047.7380000000001</v>
      </c>
      <c r="BI39" s="14">
        <f t="shared" si="75"/>
        <v>74.461705528387455</v>
      </c>
      <c r="BJ39" s="1158">
        <v>128.80000000000001</v>
      </c>
      <c r="BK39" s="14">
        <f t="shared" si="76"/>
        <v>3.4612490594431908</v>
      </c>
      <c r="BL39" s="103"/>
      <c r="BM39" s="14"/>
      <c r="BN39" s="1559"/>
      <c r="BO39" s="14">
        <f t="shared" si="77"/>
        <v>0</v>
      </c>
      <c r="BP39" s="1545">
        <v>71</v>
      </c>
      <c r="BQ39" s="14">
        <f t="shared" si="78"/>
        <v>15.666372462488967</v>
      </c>
      <c r="BR39" s="1158">
        <v>10.1</v>
      </c>
      <c r="BS39" s="14">
        <f t="shared" si="79"/>
        <v>70.138888888888886</v>
      </c>
      <c r="BT39" s="1158">
        <v>9.1200349999999997</v>
      </c>
      <c r="BU39" s="14">
        <f t="shared" si="80"/>
        <v>43.956130276925713</v>
      </c>
      <c r="BV39" s="1158"/>
      <c r="BW39" s="14">
        <f t="shared" si="81"/>
        <v>0</v>
      </c>
      <c r="BX39" s="1158"/>
      <c r="BY39" s="14">
        <f t="shared" si="82"/>
        <v>0</v>
      </c>
      <c r="BZ39" s="1158">
        <v>0</v>
      </c>
      <c r="CA39" s="14">
        <f t="shared" si="83"/>
        <v>0</v>
      </c>
      <c r="CB39" s="103"/>
      <c r="CD39" s="103"/>
      <c r="CE39" s="14"/>
      <c r="CF39" s="1158">
        <v>0</v>
      </c>
      <c r="CG39" s="14">
        <f t="shared" si="84"/>
        <v>0</v>
      </c>
      <c r="CH39" s="1158">
        <v>0</v>
      </c>
      <c r="CI39" s="14">
        <f t="shared" si="85"/>
        <v>0</v>
      </c>
      <c r="CJ39" s="1158">
        <v>0</v>
      </c>
      <c r="CK39" s="14">
        <f t="shared" si="86"/>
        <v>0</v>
      </c>
      <c r="CL39" s="1158">
        <v>0</v>
      </c>
      <c r="CM39" s="14">
        <f t="shared" si="87"/>
        <v>0</v>
      </c>
      <c r="CN39" s="1158">
        <v>0</v>
      </c>
      <c r="CO39" s="14">
        <f t="shared" si="88"/>
        <v>0</v>
      </c>
      <c r="CP39" s="1158">
        <v>0</v>
      </c>
      <c r="CQ39" s="14">
        <f t="shared" si="89"/>
        <v>0</v>
      </c>
      <c r="CR39" s="103"/>
      <c r="CS39" s="14"/>
      <c r="CT39" s="1545">
        <v>242.7</v>
      </c>
      <c r="CU39" s="14">
        <f t="shared" si="90"/>
        <v>14.939981532779317</v>
      </c>
      <c r="CV39" s="1545"/>
      <c r="CW39" s="14">
        <f t="shared" si="91"/>
        <v>0</v>
      </c>
      <c r="CX39" s="1545">
        <v>21.9</v>
      </c>
      <c r="CY39" s="14">
        <f t="shared" si="92"/>
        <v>14.295039164490861</v>
      </c>
      <c r="CZ39" s="103"/>
      <c r="DA39" s="14"/>
      <c r="DB39" s="103"/>
      <c r="DC39" s="14"/>
      <c r="DD39" s="1545">
        <v>38</v>
      </c>
      <c r="DE39" s="14">
        <f t="shared" si="93"/>
        <v>23.573200992555833</v>
      </c>
      <c r="DF39" s="1158">
        <v>0</v>
      </c>
      <c r="DG39" s="14">
        <f t="shared" si="94"/>
        <v>0</v>
      </c>
      <c r="DH39" s="1158">
        <v>0</v>
      </c>
      <c r="DI39" s="14">
        <f t="shared" si="95"/>
        <v>0</v>
      </c>
      <c r="DJ39" s="1158">
        <v>87.3</v>
      </c>
      <c r="DK39" s="14">
        <f t="shared" si="96"/>
        <v>95.514223194748354</v>
      </c>
      <c r="DL39" s="1158">
        <v>0</v>
      </c>
      <c r="DM39" s="14">
        <f t="shared" si="97"/>
        <v>0</v>
      </c>
      <c r="DN39" s="1158">
        <v>23.5</v>
      </c>
      <c r="DO39" s="14">
        <f t="shared" si="98"/>
        <v>5.3263825929283772</v>
      </c>
      <c r="DP39" s="166"/>
      <c r="DR39" s="1158"/>
      <c r="DS39" s="14">
        <f t="shared" si="99"/>
        <v>0</v>
      </c>
      <c r="DT39" s="1158"/>
      <c r="DU39" s="14">
        <f t="shared" si="100"/>
        <v>0</v>
      </c>
      <c r="DV39" s="1158"/>
      <c r="DW39" s="14">
        <f t="shared" si="101"/>
        <v>0</v>
      </c>
      <c r="DX39" s="103"/>
      <c r="DY39" s="14"/>
      <c r="ED39" s="13"/>
      <c r="EE39" s="10"/>
      <c r="EF39" s="133"/>
      <c r="EG39" s="10"/>
      <c r="EH39" s="13"/>
      <c r="EJ39" s="13"/>
      <c r="EK39" s="14"/>
      <c r="EL39" s="13"/>
      <c r="EM39" s="14"/>
      <c r="EN39" s="13"/>
      <c r="EO39" s="14"/>
    </row>
    <row r="40" spans="1:145" ht="12.75" customHeight="1" thickBot="1">
      <c r="A40" s="40" t="s">
        <v>155</v>
      </c>
      <c r="B40" s="166">
        <f t="shared" si="51"/>
        <v>5982.6317930300002</v>
      </c>
      <c r="C40" s="14">
        <f t="shared" si="52"/>
        <v>8.390574320868625</v>
      </c>
      <c r="D40" s="682">
        <f>452582109.32/1000000</f>
        <v>452.58210931999997</v>
      </c>
      <c r="E40" s="14">
        <f t="shared" si="53"/>
        <v>4.9905138276179919</v>
      </c>
      <c r="F40" s="1158">
        <f>9.181+24.352</f>
        <v>33.533000000000001</v>
      </c>
      <c r="G40" s="14">
        <f t="shared" si="54"/>
        <v>82.104206454140353</v>
      </c>
      <c r="H40" s="682">
        <v>490.71551068000002</v>
      </c>
      <c r="I40" s="14">
        <f t="shared" si="54"/>
        <v>59.826769344032428</v>
      </c>
      <c r="J40" s="682"/>
      <c r="K40" s="14">
        <f t="shared" si="55"/>
        <v>0</v>
      </c>
      <c r="L40" s="1518"/>
      <c r="M40" s="14">
        <f t="shared" si="56"/>
        <v>0</v>
      </c>
      <c r="N40" s="1545">
        <v>0</v>
      </c>
      <c r="O40" s="14">
        <f t="shared" si="57"/>
        <v>0</v>
      </c>
      <c r="P40" s="1158"/>
      <c r="Q40" s="14">
        <f t="shared" si="58"/>
        <v>0</v>
      </c>
      <c r="R40" s="1158">
        <v>0</v>
      </c>
      <c r="S40" s="14">
        <f t="shared" si="59"/>
        <v>0</v>
      </c>
      <c r="T40" s="1158">
        <v>0</v>
      </c>
      <c r="U40" s="14">
        <f t="shared" si="60"/>
        <v>0</v>
      </c>
      <c r="V40" s="1158">
        <v>0</v>
      </c>
      <c r="W40" s="14">
        <f t="shared" si="61"/>
        <v>0</v>
      </c>
      <c r="X40" s="103"/>
      <c r="Y40" s="113"/>
      <c r="Z40" s="1545">
        <v>14.9</v>
      </c>
      <c r="AA40" s="14">
        <f t="shared" si="62"/>
        <v>1.0642857142857141</v>
      </c>
      <c r="AB40" s="103"/>
      <c r="AC40" s="14"/>
      <c r="AD40" s="1158"/>
      <c r="AE40" s="14">
        <f t="shared" si="63"/>
        <v>0</v>
      </c>
      <c r="AF40" s="1158">
        <v>0</v>
      </c>
      <c r="AG40" s="14">
        <f t="shared" si="64"/>
        <v>0</v>
      </c>
      <c r="AH40" s="103"/>
      <c r="AI40" s="14"/>
      <c r="AJ40" s="1158">
        <v>1142.2759695100001</v>
      </c>
      <c r="AK40" s="14">
        <f t="shared" si="65"/>
        <v>36.279295386557749</v>
      </c>
      <c r="AL40" s="1158">
        <v>471.15256546000001</v>
      </c>
      <c r="AM40" s="14">
        <f t="shared" si="66"/>
        <v>53.690500337183479</v>
      </c>
      <c r="AN40" s="1158">
        <v>-7.7154243400000002</v>
      </c>
      <c r="AO40" s="14">
        <f t="shared" si="67"/>
        <v>-0.27130454002014359</v>
      </c>
      <c r="AP40" s="1158">
        <v>321.69543596</v>
      </c>
      <c r="AQ40" s="14">
        <f t="shared" si="68"/>
        <v>15.179423449702394</v>
      </c>
      <c r="AR40" s="1158">
        <v>748.81569444000002</v>
      </c>
      <c r="AS40" s="14">
        <f t="shared" si="69"/>
        <v>22.513735980943874</v>
      </c>
      <c r="AT40" s="1158">
        <v>0</v>
      </c>
      <c r="AU40" s="14">
        <f t="shared" si="70"/>
        <v>0</v>
      </c>
      <c r="AV40" s="103"/>
      <c r="AW40" s="14"/>
      <c r="AX40" s="1158"/>
      <c r="AY40" s="14">
        <f t="shared" si="71"/>
        <v>0</v>
      </c>
      <c r="AZ40" s="1158"/>
      <c r="BA40" s="14">
        <f t="shared" si="72"/>
        <v>0</v>
      </c>
      <c r="BB40" s="166"/>
      <c r="BC40" s="14"/>
      <c r="BD40" s="1158">
        <v>0</v>
      </c>
      <c r="BE40" s="14">
        <f t="shared" si="73"/>
        <v>0</v>
      </c>
      <c r="BF40" s="1158"/>
      <c r="BG40" s="14">
        <f t="shared" si="74"/>
        <v>0</v>
      </c>
      <c r="BH40" s="1158"/>
      <c r="BI40" s="14">
        <f t="shared" si="75"/>
        <v>0</v>
      </c>
      <c r="BJ40" s="1158"/>
      <c r="BK40" s="14">
        <f t="shared" si="76"/>
        <v>0</v>
      </c>
      <c r="BL40" s="103"/>
      <c r="BM40" s="14"/>
      <c r="BN40" s="1559"/>
      <c r="BO40" s="14">
        <f t="shared" si="77"/>
        <v>0</v>
      </c>
      <c r="BP40" s="1545">
        <v>8.5</v>
      </c>
      <c r="BQ40" s="14">
        <f t="shared" si="78"/>
        <v>1.875551632833186</v>
      </c>
      <c r="BR40" s="1158">
        <v>0</v>
      </c>
      <c r="BS40" s="14">
        <f t="shared" si="79"/>
        <v>0</v>
      </c>
      <c r="BT40" s="1158">
        <v>0</v>
      </c>
      <c r="BU40" s="14">
        <f t="shared" si="80"/>
        <v>0</v>
      </c>
      <c r="BV40" s="1158"/>
      <c r="BW40" s="14">
        <f t="shared" si="81"/>
        <v>0</v>
      </c>
      <c r="BX40" s="1158"/>
      <c r="BY40" s="14">
        <f t="shared" si="82"/>
        <v>0</v>
      </c>
      <c r="BZ40" s="1158">
        <v>0</v>
      </c>
      <c r="CA40" s="14">
        <f t="shared" si="83"/>
        <v>0</v>
      </c>
      <c r="CB40" s="103"/>
      <c r="CD40" s="103"/>
      <c r="CE40" s="14"/>
      <c r="CF40" s="1158">
        <v>0</v>
      </c>
      <c r="CG40" s="14">
        <f t="shared" si="84"/>
        <v>0</v>
      </c>
      <c r="CH40" s="1158">
        <v>0</v>
      </c>
      <c r="CI40" s="14">
        <f t="shared" si="85"/>
        <v>0</v>
      </c>
      <c r="CJ40" s="1158">
        <v>0</v>
      </c>
      <c r="CK40" s="14">
        <f t="shared" si="86"/>
        <v>0</v>
      </c>
      <c r="CL40" s="1158">
        <v>0</v>
      </c>
      <c r="CM40" s="14">
        <f t="shared" si="87"/>
        <v>0</v>
      </c>
      <c r="CN40" s="1158">
        <v>0</v>
      </c>
      <c r="CO40" s="14">
        <f t="shared" si="88"/>
        <v>0</v>
      </c>
      <c r="CP40" s="1158">
        <v>0</v>
      </c>
      <c r="CQ40" s="14">
        <f t="shared" si="89"/>
        <v>0</v>
      </c>
      <c r="CR40" s="103"/>
      <c r="CS40" s="14"/>
      <c r="CT40" s="1545">
        <v>33.5</v>
      </c>
      <c r="CU40" s="14">
        <f t="shared" si="90"/>
        <v>2.0621729763004004</v>
      </c>
      <c r="CV40" s="1545">
        <v>2180.9</v>
      </c>
      <c r="CW40" s="14">
        <f t="shared" si="91"/>
        <v>99.439175633777126</v>
      </c>
      <c r="CX40" s="1545">
        <v>8</v>
      </c>
      <c r="CY40" s="14">
        <f t="shared" si="92"/>
        <v>5.2219321148825069</v>
      </c>
      <c r="CZ40" s="103"/>
      <c r="DA40" s="14"/>
      <c r="DB40" s="103"/>
      <c r="DC40" s="14"/>
      <c r="DD40" s="1545">
        <v>13</v>
      </c>
      <c r="DE40" s="14">
        <f t="shared" si="93"/>
        <v>8.0645161290322598</v>
      </c>
      <c r="DF40" s="1158">
        <v>0</v>
      </c>
      <c r="DG40" s="14">
        <f t="shared" si="94"/>
        <v>0</v>
      </c>
      <c r="DH40" s="1158">
        <v>0</v>
      </c>
      <c r="DI40" s="14">
        <f t="shared" si="95"/>
        <v>0</v>
      </c>
      <c r="DJ40" s="1158">
        <v>0</v>
      </c>
      <c r="DK40" s="14">
        <f t="shared" si="96"/>
        <v>0</v>
      </c>
      <c r="DL40" s="1158">
        <v>0</v>
      </c>
      <c r="DM40" s="14">
        <f t="shared" si="97"/>
        <v>0</v>
      </c>
      <c r="DN40" s="1158">
        <v>0</v>
      </c>
      <c r="DO40" s="14">
        <f t="shared" si="98"/>
        <v>0</v>
      </c>
      <c r="DP40" s="166"/>
      <c r="DR40" s="1158"/>
      <c r="DS40" s="14">
        <f t="shared" si="99"/>
        <v>0</v>
      </c>
      <c r="DT40" s="1158"/>
      <c r="DU40" s="14">
        <f t="shared" si="100"/>
        <v>0</v>
      </c>
      <c r="DV40" s="1158">
        <v>70.776932000000002</v>
      </c>
      <c r="DW40" s="14">
        <f t="shared" si="101"/>
        <v>6.6601072775996641</v>
      </c>
      <c r="DX40" s="103"/>
      <c r="DY40" s="14"/>
      <c r="EE40" s="10"/>
      <c r="EG40" s="10"/>
      <c r="EK40" s="14"/>
      <c r="EM40" s="14"/>
      <c r="EO40" s="14"/>
    </row>
    <row r="41" spans="1:145" ht="12.75" customHeight="1" thickBot="1">
      <c r="A41" s="39" t="s">
        <v>157</v>
      </c>
      <c r="B41" s="112">
        <f t="shared" si="51"/>
        <v>51453.012864930002</v>
      </c>
      <c r="C41" s="114">
        <f t="shared" si="52"/>
        <v>72.162276304347486</v>
      </c>
      <c r="D41" s="112">
        <f>SUM(D32:D40)</f>
        <v>9068.8479173300002</v>
      </c>
      <c r="E41" s="114">
        <f t="shared" si="53"/>
        <v>100</v>
      </c>
      <c r="F41" s="112">
        <f>SUM(F32:F40)</f>
        <v>40.841999999999999</v>
      </c>
      <c r="G41" s="114">
        <f t="shared" si="54"/>
        <v>100</v>
      </c>
      <c r="H41" s="112">
        <f>SUM(H32:H40)</f>
        <v>820.22732642999995</v>
      </c>
      <c r="I41" s="114">
        <f t="shared" si="54"/>
        <v>100</v>
      </c>
      <c r="J41" s="112">
        <f>SUM(J32:J40)</f>
        <v>159.67000000000002</v>
      </c>
      <c r="K41" s="114">
        <f t="shared" si="55"/>
        <v>100.00000000000003</v>
      </c>
      <c r="L41" s="1544">
        <f>SUM(L32:L40)</f>
        <v>434</v>
      </c>
      <c r="M41" s="114">
        <f t="shared" si="56"/>
        <v>100.02304678497349</v>
      </c>
      <c r="N41" s="1546">
        <f>SUM(N32:N40)</f>
        <v>19.7</v>
      </c>
      <c r="O41" s="114">
        <f t="shared" si="57"/>
        <v>89.545454545454533</v>
      </c>
      <c r="P41" s="112">
        <v>1286.92</v>
      </c>
      <c r="Q41" s="114">
        <f t="shared" si="58"/>
        <v>100.00466251185057</v>
      </c>
      <c r="R41" s="112">
        <f>SUM(R32:R40)</f>
        <v>17.512498119999997</v>
      </c>
      <c r="S41" s="114">
        <f t="shared" si="59"/>
        <v>100</v>
      </c>
      <c r="T41" s="112">
        <v>6.7104702999999999</v>
      </c>
      <c r="U41" s="114">
        <f t="shared" si="60"/>
        <v>3.4450895024249868</v>
      </c>
      <c r="V41" s="112">
        <v>4309.0129935000014</v>
      </c>
      <c r="W41" s="114">
        <f t="shared" si="61"/>
        <v>82.569976512435559</v>
      </c>
      <c r="X41" s="5"/>
      <c r="Y41" s="49"/>
      <c r="Z41" s="1546">
        <f>SUM(Z32:Z40)</f>
        <v>1014.6999999999999</v>
      </c>
      <c r="AA41" s="114">
        <f t="shared" si="62"/>
        <v>72.478571428571414</v>
      </c>
      <c r="AB41" s="112"/>
      <c r="AC41" s="114"/>
      <c r="AD41" s="112">
        <v>218.43442983</v>
      </c>
      <c r="AE41" s="114">
        <f t="shared" si="63"/>
        <v>95.100731988132679</v>
      </c>
      <c r="AF41" s="112">
        <f>SUM(AF32:AF40)</f>
        <v>14.604071429999999</v>
      </c>
      <c r="AG41" s="114">
        <f t="shared" si="64"/>
        <v>100</v>
      </c>
      <c r="AH41" s="112"/>
      <c r="AI41" s="114"/>
      <c r="AJ41" s="112">
        <v>3059.8684841600002</v>
      </c>
      <c r="AK41" s="114">
        <f t="shared" si="65"/>
        <v>97.183058686316443</v>
      </c>
      <c r="AL41" s="112">
        <v>877.53431705999992</v>
      </c>
      <c r="AM41" s="114">
        <f t="shared" si="66"/>
        <v>100</v>
      </c>
      <c r="AN41" s="112">
        <v>2843.8242645800001</v>
      </c>
      <c r="AO41" s="114">
        <f t="shared" si="67"/>
        <v>100</v>
      </c>
      <c r="AP41" s="112">
        <v>1700.3650152899997</v>
      </c>
      <c r="AQ41" s="114">
        <f t="shared" si="68"/>
        <v>80.232908835411351</v>
      </c>
      <c r="AR41" s="112">
        <v>3092.8434978000005</v>
      </c>
      <c r="AS41" s="114">
        <f t="shared" si="69"/>
        <v>92.988785433940322</v>
      </c>
      <c r="AT41" s="112">
        <f>SUM(AT32:AT40)</f>
        <v>2827.7678765199998</v>
      </c>
      <c r="AU41" s="114">
        <f t="shared" si="70"/>
        <v>99.999924906198174</v>
      </c>
      <c r="AV41" s="112"/>
      <c r="AW41" s="114"/>
      <c r="AX41" s="112">
        <v>520</v>
      </c>
      <c r="AY41" s="114">
        <f t="shared" si="71"/>
        <v>100</v>
      </c>
      <c r="AZ41" s="112">
        <v>983.8</v>
      </c>
      <c r="BA41" s="114">
        <f t="shared" si="72"/>
        <v>100</v>
      </c>
      <c r="BB41" s="112"/>
      <c r="BC41" s="114"/>
      <c r="BD41" s="112">
        <f>SUM(BD32:BD40)</f>
        <v>88.365423440000001</v>
      </c>
      <c r="BE41" s="114">
        <f t="shared" si="73"/>
        <v>100</v>
      </c>
      <c r="BF41" s="112">
        <v>146.66499999999999</v>
      </c>
      <c r="BG41" s="114">
        <f t="shared" si="74"/>
        <v>100</v>
      </c>
      <c r="BH41" s="112">
        <v>1213.46</v>
      </c>
      <c r="BI41" s="114">
        <f t="shared" si="75"/>
        <v>86.239404498526383</v>
      </c>
      <c r="BJ41" s="112">
        <v>3093.3</v>
      </c>
      <c r="BK41" s="114">
        <f t="shared" si="76"/>
        <v>83.126410835214458</v>
      </c>
      <c r="BL41" s="112"/>
      <c r="BM41" s="114"/>
      <c r="BN41" s="1560">
        <f>SUM(BN32:BN40)</f>
        <v>428.88099999999997</v>
      </c>
      <c r="BO41" s="114">
        <f t="shared" si="77"/>
        <v>83.059168480660631</v>
      </c>
      <c r="BP41" s="1546">
        <f>SUM(BP32:BP40)</f>
        <v>331</v>
      </c>
      <c r="BQ41" s="114">
        <f t="shared" si="78"/>
        <v>73.036187113857025</v>
      </c>
      <c r="BR41" s="112">
        <f>SUM(BR32:BR40)</f>
        <v>14.5</v>
      </c>
      <c r="BS41" s="114">
        <f t="shared" si="79"/>
        <v>100.69444444444444</v>
      </c>
      <c r="BT41" s="112">
        <v>15.767644140000002</v>
      </c>
      <c r="BU41" s="114">
        <f t="shared" si="80"/>
        <v>75.995828960968282</v>
      </c>
      <c r="BV41" s="112">
        <v>3041.7402269999998</v>
      </c>
      <c r="BW41" s="114">
        <f t="shared" si="81"/>
        <v>100</v>
      </c>
      <c r="BX41" s="112">
        <v>307.4135</v>
      </c>
      <c r="BY41" s="114">
        <f t="shared" si="82"/>
        <v>84.599056266593223</v>
      </c>
      <c r="BZ41" s="112">
        <v>0</v>
      </c>
      <c r="CA41" s="114">
        <f t="shared" si="83"/>
        <v>0</v>
      </c>
      <c r="CB41" s="112"/>
      <c r="CC41" s="114"/>
      <c r="CD41" s="112"/>
      <c r="CE41" s="114"/>
      <c r="CF41" s="112">
        <v>60.6</v>
      </c>
      <c r="CG41" s="114">
        <f t="shared" si="84"/>
        <v>80.585106382978722</v>
      </c>
      <c r="CH41" s="112">
        <v>5.7</v>
      </c>
      <c r="CI41" s="114">
        <f t="shared" si="85"/>
        <v>29.230769230769234</v>
      </c>
      <c r="CJ41" s="112">
        <v>29.6</v>
      </c>
      <c r="CK41" s="114">
        <f t="shared" si="86"/>
        <v>100</v>
      </c>
      <c r="CL41" s="112">
        <v>881.7</v>
      </c>
      <c r="CM41" s="114">
        <f t="shared" si="87"/>
        <v>100</v>
      </c>
      <c r="CN41" s="112">
        <v>1.2</v>
      </c>
      <c r="CO41" s="114">
        <f t="shared" si="88"/>
        <v>100</v>
      </c>
      <c r="CP41" s="112">
        <f>SUM(CP32:CP40)</f>
        <v>266.8</v>
      </c>
      <c r="CQ41" s="114">
        <f t="shared" si="89"/>
        <v>100</v>
      </c>
      <c r="CR41" s="112"/>
      <c r="CS41" s="114"/>
      <c r="CT41" s="1546">
        <f>SUM(CT32:CT40)</f>
        <v>1509.8</v>
      </c>
      <c r="CU41" s="114">
        <f t="shared" si="90"/>
        <v>92.939365958756539</v>
      </c>
      <c r="CV41" s="1546">
        <f>SUM(CV32:CV40)</f>
        <v>2193.2000000000003</v>
      </c>
      <c r="CW41" s="114">
        <f t="shared" si="91"/>
        <v>100</v>
      </c>
      <c r="CX41" s="1546">
        <f>SUM(CX32:CX40)</f>
        <v>153.19999999999999</v>
      </c>
      <c r="CY41" s="114">
        <f t="shared" si="92"/>
        <v>100</v>
      </c>
      <c r="CZ41" s="112"/>
      <c r="DA41" s="114"/>
      <c r="DB41" s="112"/>
      <c r="DC41" s="114"/>
      <c r="DD41" s="1546">
        <f>SUM(DD32:DD40)</f>
        <v>144.19999999999999</v>
      </c>
      <c r="DE41" s="114">
        <f t="shared" si="93"/>
        <v>89.454094292803958</v>
      </c>
      <c r="DF41" s="112">
        <v>1860.4</v>
      </c>
      <c r="DG41" s="114">
        <f t="shared" si="94"/>
        <v>100</v>
      </c>
      <c r="DH41" s="112">
        <v>3.6310000000000002</v>
      </c>
      <c r="DI41" s="114">
        <f t="shared" si="95"/>
        <v>100</v>
      </c>
      <c r="DJ41" s="112">
        <v>87.6</v>
      </c>
      <c r="DK41" s="114">
        <f t="shared" si="96"/>
        <v>95.842450765864314</v>
      </c>
      <c r="DL41" s="112">
        <v>487.8</v>
      </c>
      <c r="DM41" s="114">
        <f t="shared" si="97"/>
        <v>100</v>
      </c>
      <c r="DN41" s="112">
        <v>396</v>
      </c>
      <c r="DO41" s="114">
        <f t="shared" si="98"/>
        <v>89.755213055303713</v>
      </c>
      <c r="DP41" s="112"/>
      <c r="DQ41" s="114"/>
      <c r="DR41" s="112">
        <v>217.94799999999998</v>
      </c>
      <c r="DS41" s="114">
        <f t="shared" si="99"/>
        <v>93.829860513173742</v>
      </c>
      <c r="DT41" s="112">
        <v>182.58099999999999</v>
      </c>
      <c r="DU41" s="114">
        <f t="shared" si="100"/>
        <v>83.11641606234835</v>
      </c>
      <c r="DV41" s="112">
        <v>972.77490799999998</v>
      </c>
      <c r="DW41" s="114">
        <f t="shared" si="101"/>
        <v>91.53809102995794</v>
      </c>
      <c r="DX41" s="112"/>
      <c r="DY41" s="114"/>
      <c r="EE41" s="10"/>
      <c r="EG41" s="10"/>
      <c r="EK41" s="14"/>
      <c r="EM41" s="14"/>
      <c r="EO41" s="14"/>
    </row>
    <row r="42" spans="1:145" ht="12.75" customHeight="1" thickBot="1">
      <c r="A42" s="39" t="s">
        <v>158</v>
      </c>
      <c r="B42" s="166">
        <f t="shared" si="51"/>
        <v>144.94394</v>
      </c>
      <c r="C42" s="114">
        <f t="shared" si="52"/>
        <v>0.20328225821057552</v>
      </c>
      <c r="D42" s="166"/>
      <c r="E42" s="114">
        <f t="shared" si="53"/>
        <v>0</v>
      </c>
      <c r="F42" s="166"/>
      <c r="G42" s="114">
        <f t="shared" si="54"/>
        <v>0</v>
      </c>
      <c r="H42" s="166"/>
      <c r="I42" s="114">
        <f t="shared" si="54"/>
        <v>0</v>
      </c>
      <c r="J42" s="166"/>
      <c r="K42" s="114">
        <f t="shared" si="55"/>
        <v>0</v>
      </c>
      <c r="L42" s="1544"/>
      <c r="M42" s="114">
        <f t="shared" si="56"/>
        <v>0</v>
      </c>
      <c r="N42" s="1546">
        <v>0</v>
      </c>
      <c r="O42" s="114">
        <f t="shared" si="57"/>
        <v>0</v>
      </c>
      <c r="P42" s="166"/>
      <c r="Q42" s="114">
        <f t="shared" si="58"/>
        <v>0</v>
      </c>
      <c r="R42" s="166"/>
      <c r="S42" s="114">
        <f t="shared" si="59"/>
        <v>0</v>
      </c>
      <c r="T42" s="166">
        <v>0</v>
      </c>
      <c r="U42" s="114">
        <f t="shared" si="60"/>
        <v>0</v>
      </c>
      <c r="V42" s="166">
        <v>2.9399999999999999E-3</v>
      </c>
      <c r="W42" s="114">
        <f t="shared" si="61"/>
        <v>5.6336736814845828E-5</v>
      </c>
      <c r="X42" s="5"/>
      <c r="Y42" s="49"/>
      <c r="Z42" s="1546"/>
      <c r="AA42" s="114">
        <f t="shared" si="62"/>
        <v>0</v>
      </c>
      <c r="AB42" s="112"/>
      <c r="AC42" s="114"/>
      <c r="AD42" s="166"/>
      <c r="AE42" s="114">
        <f t="shared" si="63"/>
        <v>0</v>
      </c>
      <c r="AF42" s="166"/>
      <c r="AG42" s="114">
        <f t="shared" si="64"/>
        <v>0</v>
      </c>
      <c r="AH42" s="112"/>
      <c r="AI42" s="114"/>
      <c r="AJ42" s="166">
        <v>0</v>
      </c>
      <c r="AK42" s="114">
        <f t="shared" si="65"/>
        <v>0</v>
      </c>
      <c r="AL42" s="166">
        <v>0</v>
      </c>
      <c r="AM42" s="114">
        <f t="shared" si="66"/>
        <v>0</v>
      </c>
      <c r="AN42" s="166">
        <v>0</v>
      </c>
      <c r="AO42" s="114">
        <f t="shared" si="67"/>
        <v>0</v>
      </c>
      <c r="AP42" s="166">
        <v>0</v>
      </c>
      <c r="AQ42" s="114">
        <f t="shared" si="68"/>
        <v>0</v>
      </c>
      <c r="AR42" s="166">
        <v>0</v>
      </c>
      <c r="AS42" s="114">
        <f t="shared" si="69"/>
        <v>0</v>
      </c>
      <c r="AT42" s="166"/>
      <c r="AU42" s="114">
        <f t="shared" si="70"/>
        <v>0</v>
      </c>
      <c r="AV42" s="112"/>
      <c r="AW42" s="114"/>
      <c r="AX42" s="166"/>
      <c r="AY42" s="114">
        <f t="shared" si="71"/>
        <v>0</v>
      </c>
      <c r="AZ42" s="166"/>
      <c r="BA42" s="114">
        <f t="shared" si="72"/>
        <v>0</v>
      </c>
      <c r="BB42" s="166"/>
      <c r="BC42" s="114"/>
      <c r="BD42" s="166"/>
      <c r="BE42" s="114">
        <f t="shared" si="73"/>
        <v>0</v>
      </c>
      <c r="BF42" s="166"/>
      <c r="BG42" s="114">
        <f t="shared" si="74"/>
        <v>0</v>
      </c>
      <c r="BH42" s="166">
        <v>144.941</v>
      </c>
      <c r="BI42" s="114">
        <f t="shared" si="75"/>
        <v>10.300813811267707</v>
      </c>
      <c r="BJ42" s="166"/>
      <c r="BK42" s="114">
        <f t="shared" si="76"/>
        <v>0</v>
      </c>
      <c r="BL42" s="112"/>
      <c r="BM42" s="114"/>
      <c r="BN42" s="1560"/>
      <c r="BO42" s="114">
        <f t="shared" si="77"/>
        <v>0</v>
      </c>
      <c r="BP42" s="1546"/>
      <c r="BQ42" s="114">
        <f t="shared" si="78"/>
        <v>0</v>
      </c>
      <c r="BR42" s="166"/>
      <c r="BS42" s="114">
        <f t="shared" si="79"/>
        <v>0</v>
      </c>
      <c r="BT42" s="166">
        <v>0</v>
      </c>
      <c r="BU42" s="114">
        <f t="shared" si="80"/>
        <v>0</v>
      </c>
      <c r="BV42" s="166"/>
      <c r="BW42" s="114">
        <f t="shared" si="81"/>
        <v>0</v>
      </c>
      <c r="BX42" s="166"/>
      <c r="BY42" s="114">
        <f t="shared" si="82"/>
        <v>0</v>
      </c>
      <c r="BZ42" s="166"/>
      <c r="CA42" s="114">
        <f t="shared" si="83"/>
        <v>0</v>
      </c>
      <c r="CB42" s="112"/>
      <c r="CC42" s="114"/>
      <c r="CD42" s="112"/>
      <c r="CE42" s="114"/>
      <c r="CF42" s="166">
        <v>0</v>
      </c>
      <c r="CG42" s="114">
        <f t="shared" si="84"/>
        <v>0</v>
      </c>
      <c r="CH42" s="166">
        <v>0</v>
      </c>
      <c r="CI42" s="114">
        <f t="shared" si="85"/>
        <v>0</v>
      </c>
      <c r="CJ42" s="166">
        <v>0</v>
      </c>
      <c r="CK42" s="114">
        <f t="shared" si="86"/>
        <v>0</v>
      </c>
      <c r="CL42" s="166">
        <v>0</v>
      </c>
      <c r="CM42" s="114">
        <f t="shared" si="87"/>
        <v>0</v>
      </c>
      <c r="CN42" s="166">
        <v>0</v>
      </c>
      <c r="CO42" s="114">
        <f t="shared" si="88"/>
        <v>0</v>
      </c>
      <c r="CP42" s="166"/>
      <c r="CQ42" s="114">
        <f t="shared" si="89"/>
        <v>0</v>
      </c>
      <c r="CR42" s="112"/>
      <c r="CS42" s="114"/>
      <c r="CT42" s="1546"/>
      <c r="CU42" s="114">
        <f t="shared" si="90"/>
        <v>0</v>
      </c>
      <c r="CV42" s="1546"/>
      <c r="CW42" s="114">
        <f t="shared" si="91"/>
        <v>0</v>
      </c>
      <c r="CX42" s="1546"/>
      <c r="CY42" s="114">
        <f t="shared" si="92"/>
        <v>0</v>
      </c>
      <c r="CZ42" s="112"/>
      <c r="DA42" s="114"/>
      <c r="DB42" s="112"/>
      <c r="DC42" s="114"/>
      <c r="DD42" s="1546"/>
      <c r="DE42" s="114">
        <f t="shared" si="93"/>
        <v>0</v>
      </c>
      <c r="DF42" s="166">
        <v>0</v>
      </c>
      <c r="DG42" s="114">
        <f t="shared" si="94"/>
        <v>0</v>
      </c>
      <c r="DH42" s="166">
        <v>0</v>
      </c>
      <c r="DI42" s="114">
        <f t="shared" si="95"/>
        <v>0</v>
      </c>
      <c r="DJ42" s="166">
        <v>0</v>
      </c>
      <c r="DK42" s="114">
        <f t="shared" si="96"/>
        <v>0</v>
      </c>
      <c r="DL42" s="166">
        <v>0</v>
      </c>
      <c r="DM42" s="114">
        <f t="shared" si="97"/>
        <v>0</v>
      </c>
      <c r="DN42" s="166"/>
      <c r="DO42" s="114">
        <f t="shared" si="98"/>
        <v>0</v>
      </c>
      <c r="DP42" s="166"/>
      <c r="DQ42" s="114"/>
      <c r="DR42" s="166"/>
      <c r="DS42" s="114">
        <f t="shared" si="99"/>
        <v>0</v>
      </c>
      <c r="DT42" s="166"/>
      <c r="DU42" s="114">
        <f t="shared" si="100"/>
        <v>0</v>
      </c>
      <c r="DV42" s="166">
        <v>0</v>
      </c>
      <c r="DW42" s="114">
        <f t="shared" si="101"/>
        <v>0</v>
      </c>
      <c r="DX42" s="112"/>
      <c r="DY42" s="114"/>
      <c r="EE42" s="10"/>
      <c r="EG42" s="10"/>
      <c r="EK42" s="14"/>
      <c r="EM42" s="14"/>
      <c r="EO42" s="14"/>
    </row>
    <row r="43" spans="1:145" ht="12.75" customHeight="1" thickBot="1">
      <c r="A43" s="39" t="s">
        <v>160</v>
      </c>
      <c r="B43" s="112">
        <f t="shared" si="51"/>
        <v>51597.95680493</v>
      </c>
      <c r="C43" s="114">
        <f t="shared" si="52"/>
        <v>72.365558562558064</v>
      </c>
      <c r="D43" s="112">
        <f>SUM(D41:D42)</f>
        <v>9068.8479173300002</v>
      </c>
      <c r="E43" s="114">
        <f t="shared" si="53"/>
        <v>100</v>
      </c>
      <c r="F43" s="112">
        <f>SUM(F41:F42)</f>
        <v>40.841999999999999</v>
      </c>
      <c r="G43" s="114">
        <f t="shared" si="54"/>
        <v>100</v>
      </c>
      <c r="H43" s="112">
        <f>SUM(H41:H42)</f>
        <v>820.22732642999995</v>
      </c>
      <c r="I43" s="114">
        <f t="shared" si="54"/>
        <v>100</v>
      </c>
      <c r="J43" s="112">
        <f>SUM(J41:J42)</f>
        <v>159.67000000000002</v>
      </c>
      <c r="K43" s="114">
        <f t="shared" si="55"/>
        <v>100.00000000000003</v>
      </c>
      <c r="L43" s="1544">
        <f>SUM(L41:L42)</f>
        <v>434</v>
      </c>
      <c r="M43" s="114">
        <f t="shared" si="56"/>
        <v>100.02304678497349</v>
      </c>
      <c r="N43" s="1546">
        <f>SUM(N41:N42)</f>
        <v>19.7</v>
      </c>
      <c r="O43" s="114">
        <f t="shared" si="57"/>
        <v>89.545454545454533</v>
      </c>
      <c r="P43" s="112">
        <v>1286.92</v>
      </c>
      <c r="Q43" s="114">
        <f t="shared" si="58"/>
        <v>100.00466251185057</v>
      </c>
      <c r="R43" s="112">
        <f>SUM(R41:R42)</f>
        <v>17.512498119999997</v>
      </c>
      <c r="S43" s="114">
        <f t="shared" si="59"/>
        <v>100</v>
      </c>
      <c r="T43" s="112">
        <v>6.7104702999999999</v>
      </c>
      <c r="U43" s="114">
        <f t="shared" si="60"/>
        <v>3.4450895024249868</v>
      </c>
      <c r="V43" s="112">
        <v>4309.0159335000017</v>
      </c>
      <c r="W43" s="114">
        <f t="shared" si="61"/>
        <v>82.570032849172378</v>
      </c>
      <c r="X43" s="5"/>
      <c r="Y43" s="49"/>
      <c r="Z43" s="1546">
        <f>SUM(Z41:Z42)</f>
        <v>1014.6999999999999</v>
      </c>
      <c r="AA43" s="114">
        <f t="shared" si="62"/>
        <v>72.478571428571414</v>
      </c>
      <c r="AB43" s="112"/>
      <c r="AC43" s="114"/>
      <c r="AD43" s="112">
        <v>218.43442983</v>
      </c>
      <c r="AE43" s="114">
        <f t="shared" si="63"/>
        <v>95.100731988132679</v>
      </c>
      <c r="AF43" s="112">
        <f>SUM(AF41:AF42)</f>
        <v>14.604071429999999</v>
      </c>
      <c r="AG43" s="114">
        <f t="shared" si="64"/>
        <v>100</v>
      </c>
      <c r="AH43" s="112"/>
      <c r="AI43" s="114"/>
      <c r="AJ43" s="112">
        <v>3059.8684841600002</v>
      </c>
      <c r="AK43" s="114">
        <f t="shared" si="65"/>
        <v>97.183058686316443</v>
      </c>
      <c r="AL43" s="112">
        <v>877.53431705999992</v>
      </c>
      <c r="AM43" s="114">
        <f t="shared" si="66"/>
        <v>100</v>
      </c>
      <c r="AN43" s="112">
        <v>2843.8242645800001</v>
      </c>
      <c r="AO43" s="114">
        <f t="shared" si="67"/>
        <v>100</v>
      </c>
      <c r="AP43" s="112">
        <v>1700.3650152899997</v>
      </c>
      <c r="AQ43" s="114">
        <f t="shared" si="68"/>
        <v>80.232908835411351</v>
      </c>
      <c r="AR43" s="112">
        <v>3092.8434978000005</v>
      </c>
      <c r="AS43" s="114">
        <f t="shared" si="69"/>
        <v>92.988785433940322</v>
      </c>
      <c r="AT43" s="112">
        <f>SUM(AT41:AT42)</f>
        <v>2827.7678765199998</v>
      </c>
      <c r="AU43" s="114">
        <f t="shared" si="70"/>
        <v>99.999924906198174</v>
      </c>
      <c r="AV43" s="112"/>
      <c r="AW43" s="114"/>
      <c r="AX43" s="112">
        <v>520</v>
      </c>
      <c r="AY43" s="114">
        <f t="shared" si="71"/>
        <v>100</v>
      </c>
      <c r="AZ43" s="112">
        <v>983.8</v>
      </c>
      <c r="BA43" s="114">
        <f t="shared" si="72"/>
        <v>100</v>
      </c>
      <c r="BB43" s="112"/>
      <c r="BC43" s="114"/>
      <c r="BD43" s="112">
        <f>SUM(BD41:BD42)</f>
        <v>88.365423440000001</v>
      </c>
      <c r="BE43" s="114">
        <f t="shared" si="73"/>
        <v>100</v>
      </c>
      <c r="BF43" s="112">
        <v>146.66499999999999</v>
      </c>
      <c r="BG43" s="114">
        <f t="shared" si="74"/>
        <v>100</v>
      </c>
      <c r="BH43" s="112">
        <v>1358.4010000000001</v>
      </c>
      <c r="BI43" s="114">
        <f t="shared" si="75"/>
        <v>96.540218309794085</v>
      </c>
      <c r="BJ43" s="112">
        <v>3093.3</v>
      </c>
      <c r="BK43" s="114">
        <f t="shared" si="76"/>
        <v>83.126410835214458</v>
      </c>
      <c r="BL43" s="112"/>
      <c r="BM43" s="114"/>
      <c r="BN43" s="1560">
        <f>SUM(BN41:BN42)</f>
        <v>428.88099999999997</v>
      </c>
      <c r="BO43" s="114">
        <f t="shared" si="77"/>
        <v>83.059168480660631</v>
      </c>
      <c r="BP43" s="1546">
        <f>SUM(BP41:BP42)</f>
        <v>331</v>
      </c>
      <c r="BQ43" s="114">
        <f t="shared" si="78"/>
        <v>73.036187113857025</v>
      </c>
      <c r="BR43" s="112">
        <f>SUM(BR41:BR42)</f>
        <v>14.5</v>
      </c>
      <c r="BS43" s="114">
        <f t="shared" si="79"/>
        <v>100.69444444444444</v>
      </c>
      <c r="BT43" s="112">
        <v>15.767644140000002</v>
      </c>
      <c r="BU43" s="114">
        <f t="shared" si="80"/>
        <v>75.995828960968282</v>
      </c>
      <c r="BV43" s="112">
        <v>3041.7402269999998</v>
      </c>
      <c r="BW43" s="114">
        <f t="shared" si="81"/>
        <v>100</v>
      </c>
      <c r="BX43" s="112">
        <v>307.4135</v>
      </c>
      <c r="BY43" s="114">
        <f t="shared" si="82"/>
        <v>84.599056266593223</v>
      </c>
      <c r="BZ43" s="112">
        <v>0</v>
      </c>
      <c r="CA43" s="114">
        <f t="shared" si="83"/>
        <v>0</v>
      </c>
      <c r="CB43" s="112"/>
      <c r="CC43" s="114"/>
      <c r="CD43" s="112"/>
      <c r="CE43" s="114"/>
      <c r="CF43" s="112">
        <v>60.6</v>
      </c>
      <c r="CG43" s="114">
        <f t="shared" si="84"/>
        <v>80.585106382978722</v>
      </c>
      <c r="CH43" s="112">
        <v>5.7</v>
      </c>
      <c r="CI43" s="114">
        <f t="shared" si="85"/>
        <v>29.230769230769234</v>
      </c>
      <c r="CJ43" s="112">
        <v>29.6</v>
      </c>
      <c r="CK43" s="114">
        <f t="shared" si="86"/>
        <v>100</v>
      </c>
      <c r="CL43" s="112">
        <v>881.7</v>
      </c>
      <c r="CM43" s="114">
        <f t="shared" si="87"/>
        <v>100</v>
      </c>
      <c r="CN43" s="112">
        <v>1.2</v>
      </c>
      <c r="CO43" s="114">
        <f t="shared" si="88"/>
        <v>100</v>
      </c>
      <c r="CP43" s="112">
        <f>SUM(CP41:CP42)</f>
        <v>266.8</v>
      </c>
      <c r="CQ43" s="114">
        <f t="shared" si="89"/>
        <v>100</v>
      </c>
      <c r="CR43" s="112"/>
      <c r="CS43" s="114"/>
      <c r="CT43" s="1546">
        <f>SUM(CT41:CT42)</f>
        <v>1509.8</v>
      </c>
      <c r="CU43" s="114">
        <f t="shared" si="90"/>
        <v>92.939365958756539</v>
      </c>
      <c r="CV43" s="1546">
        <f>SUM(CV41:CV42)</f>
        <v>2193.2000000000003</v>
      </c>
      <c r="CW43" s="114">
        <f t="shared" si="91"/>
        <v>100</v>
      </c>
      <c r="CX43" s="1546">
        <f>SUM(CX41:CX42)</f>
        <v>153.19999999999999</v>
      </c>
      <c r="CY43" s="114">
        <f t="shared" si="92"/>
        <v>100</v>
      </c>
      <c r="CZ43" s="112"/>
      <c r="DA43" s="114"/>
      <c r="DB43" s="112"/>
      <c r="DC43" s="114"/>
      <c r="DD43" s="1546">
        <f>SUM(DD41:DD42)</f>
        <v>144.19999999999999</v>
      </c>
      <c r="DE43" s="114">
        <f t="shared" si="93"/>
        <v>89.454094292803958</v>
      </c>
      <c r="DF43" s="112">
        <v>1860.4</v>
      </c>
      <c r="DG43" s="114">
        <f t="shared" si="94"/>
        <v>100</v>
      </c>
      <c r="DH43" s="112">
        <v>3.6310000000000002</v>
      </c>
      <c r="DI43" s="114">
        <f t="shared" si="95"/>
        <v>100</v>
      </c>
      <c r="DJ43" s="112">
        <v>87.6</v>
      </c>
      <c r="DK43" s="114">
        <f t="shared" si="96"/>
        <v>95.842450765864314</v>
      </c>
      <c r="DL43" s="112">
        <v>487.8</v>
      </c>
      <c r="DM43" s="114">
        <f t="shared" si="97"/>
        <v>100</v>
      </c>
      <c r="DN43" s="112">
        <v>396</v>
      </c>
      <c r="DO43" s="114">
        <f t="shared" si="98"/>
        <v>89.755213055303713</v>
      </c>
      <c r="DP43" s="112"/>
      <c r="DQ43" s="114"/>
      <c r="DR43" s="112">
        <v>217.94799999999998</v>
      </c>
      <c r="DS43" s="114">
        <f t="shared" si="99"/>
        <v>93.829860513173742</v>
      </c>
      <c r="DT43" s="112">
        <v>182.58099999999999</v>
      </c>
      <c r="DU43" s="114">
        <f t="shared" si="100"/>
        <v>83.11641606234835</v>
      </c>
      <c r="DV43" s="112">
        <v>972.77490799999998</v>
      </c>
      <c r="DW43" s="114">
        <f t="shared" si="101"/>
        <v>91.53809102995794</v>
      </c>
      <c r="DX43" s="112"/>
      <c r="DY43" s="114"/>
      <c r="EE43" s="10"/>
      <c r="EG43" s="10"/>
      <c r="EK43" s="14"/>
      <c r="EM43" s="14"/>
      <c r="EO43" s="14"/>
    </row>
    <row r="44" spans="1:145" ht="12.75" customHeight="1">
      <c r="A44" s="13" t="s">
        <v>513</v>
      </c>
      <c r="B44" s="166">
        <f t="shared" si="51"/>
        <v>16404.027739779998</v>
      </c>
      <c r="C44" s="14">
        <f t="shared" si="52"/>
        <v>23.006465828729375</v>
      </c>
      <c r="D44" s="166"/>
      <c r="E44" s="14">
        <f t="shared" si="53"/>
        <v>0</v>
      </c>
      <c r="F44" s="166"/>
      <c r="G44" s="14">
        <f t="shared" si="54"/>
        <v>0</v>
      </c>
      <c r="H44" s="166"/>
      <c r="I44" s="14">
        <f t="shared" si="54"/>
        <v>0</v>
      </c>
      <c r="J44" s="166"/>
      <c r="K44" s="14">
        <f t="shared" si="55"/>
        <v>0</v>
      </c>
      <c r="L44" s="1547"/>
      <c r="M44" s="14">
        <f t="shared" si="56"/>
        <v>0</v>
      </c>
      <c r="N44" s="1545"/>
      <c r="O44" s="14">
        <f t="shared" si="57"/>
        <v>0</v>
      </c>
      <c r="P44" s="166"/>
      <c r="Q44" s="14">
        <f t="shared" si="58"/>
        <v>0</v>
      </c>
      <c r="R44" s="166"/>
      <c r="S44" s="14">
        <f t="shared" si="59"/>
        <v>0</v>
      </c>
      <c r="T44" s="166"/>
      <c r="U44" s="14">
        <f t="shared" si="60"/>
        <v>0</v>
      </c>
      <c r="V44" s="166"/>
      <c r="W44" s="14">
        <f t="shared" si="61"/>
        <v>0</v>
      </c>
      <c r="X44" s="103"/>
      <c r="Y44" s="113"/>
      <c r="Z44" s="1545">
        <v>91.2</v>
      </c>
      <c r="AA44" s="14">
        <f t="shared" si="62"/>
        <v>6.5142857142857142</v>
      </c>
      <c r="AB44" s="103"/>
      <c r="AC44" s="14"/>
      <c r="AD44" s="166"/>
      <c r="AE44" s="14">
        <f t="shared" si="63"/>
        <v>0</v>
      </c>
      <c r="AF44" s="166"/>
      <c r="AG44" s="14">
        <f t="shared" si="64"/>
        <v>0</v>
      </c>
      <c r="AH44" s="103"/>
      <c r="AI44" s="14"/>
      <c r="AJ44" s="166">
        <v>0</v>
      </c>
      <c r="AK44" s="14">
        <f t="shared" si="65"/>
        <v>0</v>
      </c>
      <c r="AL44" s="166">
        <v>0</v>
      </c>
      <c r="AM44" s="14">
        <f t="shared" si="66"/>
        <v>0</v>
      </c>
      <c r="AN44" s="166">
        <v>0</v>
      </c>
      <c r="AO44" s="14">
        <f t="shared" si="67"/>
        <v>0</v>
      </c>
      <c r="AP44" s="166">
        <v>335.79572591000004</v>
      </c>
      <c r="AQ44" s="14">
        <f t="shared" si="68"/>
        <v>15.844755462498645</v>
      </c>
      <c r="AR44" s="166">
        <v>0</v>
      </c>
      <c r="AS44" s="14">
        <f t="shared" si="69"/>
        <v>0</v>
      </c>
      <c r="AT44" s="166"/>
      <c r="AU44" s="14">
        <f t="shared" si="70"/>
        <v>0</v>
      </c>
      <c r="AV44" s="103"/>
      <c r="AW44" s="14"/>
      <c r="AX44" s="166"/>
      <c r="AY44" s="14">
        <f t="shared" si="71"/>
        <v>0</v>
      </c>
      <c r="AZ44" s="166"/>
      <c r="BA44" s="14">
        <f t="shared" si="72"/>
        <v>0</v>
      </c>
      <c r="BB44" s="166"/>
      <c r="BC44" s="14"/>
      <c r="BD44" s="166"/>
      <c r="BE44" s="14">
        <f t="shared" si="73"/>
        <v>0</v>
      </c>
      <c r="BF44" s="166"/>
      <c r="BG44" s="14">
        <f t="shared" si="74"/>
        <v>0</v>
      </c>
      <c r="BH44" s="166"/>
      <c r="BI44" s="14">
        <f t="shared" si="75"/>
        <v>0</v>
      </c>
      <c r="BJ44" s="166"/>
      <c r="BK44" s="14">
        <f t="shared" si="76"/>
        <v>0</v>
      </c>
      <c r="BL44" s="103"/>
      <c r="BM44" s="14"/>
      <c r="BN44" s="1559"/>
      <c r="BO44" s="14">
        <f t="shared" si="77"/>
        <v>0</v>
      </c>
      <c r="BP44" s="1545">
        <v>67.3</v>
      </c>
      <c r="BQ44" s="14">
        <f t="shared" si="78"/>
        <v>14.849955869373343</v>
      </c>
      <c r="BR44" s="166"/>
      <c r="BS44" s="14">
        <f t="shared" si="79"/>
        <v>0</v>
      </c>
      <c r="BT44" s="166"/>
      <c r="BU44" s="14">
        <f t="shared" si="80"/>
        <v>0</v>
      </c>
      <c r="BV44" s="166"/>
      <c r="BW44" s="14">
        <f t="shared" si="81"/>
        <v>0</v>
      </c>
      <c r="BX44" s="166">
        <v>19.867767000000001</v>
      </c>
      <c r="BY44" s="14">
        <f t="shared" si="82"/>
        <v>5.4675358704954862</v>
      </c>
      <c r="BZ44" s="166">
        <v>15889.86424687</v>
      </c>
      <c r="CA44" s="14">
        <f t="shared" si="83"/>
        <v>99.351979434059203</v>
      </c>
      <c r="CB44" s="103"/>
      <c r="CD44" s="103"/>
      <c r="CE44" s="14"/>
      <c r="CF44" s="166">
        <v>0</v>
      </c>
      <c r="CG44" s="14">
        <f t="shared" si="84"/>
        <v>0</v>
      </c>
      <c r="CH44" s="166">
        <v>0</v>
      </c>
      <c r="CI44" s="14">
        <f t="shared" si="85"/>
        <v>0</v>
      </c>
      <c r="CJ44" s="166">
        <v>0</v>
      </c>
      <c r="CK44" s="14">
        <f t="shared" si="86"/>
        <v>0</v>
      </c>
      <c r="CL44" s="166">
        <v>0</v>
      </c>
      <c r="CM44" s="14">
        <f t="shared" si="87"/>
        <v>0</v>
      </c>
      <c r="CN44" s="166">
        <v>0</v>
      </c>
      <c r="CO44" s="14">
        <f t="shared" si="88"/>
        <v>0</v>
      </c>
      <c r="CP44" s="166"/>
      <c r="CQ44" s="14">
        <f t="shared" si="89"/>
        <v>0</v>
      </c>
      <c r="CR44" s="103"/>
      <c r="CS44" s="14"/>
      <c r="CT44" s="1545"/>
      <c r="CU44" s="14">
        <f t="shared" si="90"/>
        <v>0</v>
      </c>
      <c r="CV44" s="1545"/>
      <c r="CW44" s="14">
        <f t="shared" si="91"/>
        <v>0</v>
      </c>
      <c r="CX44" s="1545"/>
      <c r="CY44" s="14">
        <f t="shared" si="92"/>
        <v>0</v>
      </c>
      <c r="CZ44" s="103"/>
      <c r="DA44" s="14"/>
      <c r="DB44" s="103"/>
      <c r="DC44" s="14"/>
      <c r="DD44" s="1545"/>
      <c r="DE44" s="14">
        <f t="shared" si="93"/>
        <v>0</v>
      </c>
      <c r="DF44" s="166">
        <v>0</v>
      </c>
      <c r="DG44" s="14">
        <f t="shared" si="94"/>
        <v>0</v>
      </c>
      <c r="DH44" s="166">
        <v>0</v>
      </c>
      <c r="DI44" s="14">
        <f t="shared" si="95"/>
        <v>0</v>
      </c>
      <c r="DJ44" s="166">
        <v>0</v>
      </c>
      <c r="DK44" s="14">
        <f t="shared" si="96"/>
        <v>0</v>
      </c>
      <c r="DL44" s="166">
        <v>0</v>
      </c>
      <c r="DM44" s="14">
        <f t="shared" si="97"/>
        <v>0</v>
      </c>
      <c r="DN44" s="166">
        <v>0</v>
      </c>
      <c r="DO44" s="14">
        <f t="shared" si="98"/>
        <v>0</v>
      </c>
      <c r="DP44" s="166"/>
      <c r="DR44" s="166"/>
      <c r="DS44" s="14">
        <f t="shared" si="99"/>
        <v>0</v>
      </c>
      <c r="DT44" s="166"/>
      <c r="DU44" s="14">
        <f t="shared" si="100"/>
        <v>0</v>
      </c>
      <c r="DV44" s="166">
        <v>0</v>
      </c>
      <c r="DW44" s="14">
        <f t="shared" si="101"/>
        <v>0</v>
      </c>
      <c r="DX44" s="103"/>
      <c r="DY44" s="14"/>
      <c r="EE44" s="10"/>
      <c r="EG44" s="10"/>
      <c r="EK44" s="14"/>
      <c r="EM44" s="14"/>
      <c r="EO44" s="14"/>
    </row>
    <row r="45" spans="1:145" ht="12.75" customHeight="1">
      <c r="A45" s="13" t="s">
        <v>262</v>
      </c>
      <c r="B45" s="166">
        <f t="shared" si="51"/>
        <v>35.145218</v>
      </c>
      <c r="C45" s="14">
        <f t="shared" si="52"/>
        <v>4.9290776008593162E-2</v>
      </c>
      <c r="D45" s="166"/>
      <c r="E45" s="14">
        <f t="shared" si="53"/>
        <v>0</v>
      </c>
      <c r="F45" s="166"/>
      <c r="G45" s="14">
        <f t="shared" si="54"/>
        <v>0</v>
      </c>
      <c r="H45" s="166"/>
      <c r="I45" s="14">
        <f t="shared" si="54"/>
        <v>0</v>
      </c>
      <c r="J45" s="166"/>
      <c r="K45" s="14">
        <f t="shared" si="55"/>
        <v>0</v>
      </c>
      <c r="L45" s="1547"/>
      <c r="M45" s="14">
        <f t="shared" si="56"/>
        <v>0</v>
      </c>
      <c r="N45" s="1545"/>
      <c r="O45" s="14">
        <f t="shared" si="57"/>
        <v>0</v>
      </c>
      <c r="P45" s="166"/>
      <c r="Q45" s="14">
        <f t="shared" si="58"/>
        <v>0</v>
      </c>
      <c r="R45" s="166"/>
      <c r="S45" s="14">
        <f t="shared" si="59"/>
        <v>0</v>
      </c>
      <c r="T45" s="166"/>
      <c r="U45" s="14">
        <f t="shared" si="60"/>
        <v>0</v>
      </c>
      <c r="V45" s="166"/>
      <c r="W45" s="14">
        <f t="shared" si="61"/>
        <v>0</v>
      </c>
      <c r="X45" s="103"/>
      <c r="Y45" s="113"/>
      <c r="Z45" s="1545"/>
      <c r="AA45" s="14">
        <f t="shared" si="62"/>
        <v>0</v>
      </c>
      <c r="AB45" s="103"/>
      <c r="AC45" s="14"/>
      <c r="AD45" s="166"/>
      <c r="AE45" s="14">
        <f t="shared" si="63"/>
        <v>0</v>
      </c>
      <c r="AF45" s="166"/>
      <c r="AG45" s="14">
        <f t="shared" si="64"/>
        <v>0</v>
      </c>
      <c r="AH45" s="103"/>
      <c r="AI45" s="14"/>
      <c r="AJ45" s="166">
        <v>0</v>
      </c>
      <c r="AK45" s="14">
        <f t="shared" si="65"/>
        <v>0</v>
      </c>
      <c r="AL45" s="166">
        <v>0</v>
      </c>
      <c r="AM45" s="14">
        <f t="shared" si="66"/>
        <v>0</v>
      </c>
      <c r="AN45" s="166">
        <v>0</v>
      </c>
      <c r="AO45" s="14">
        <f t="shared" si="67"/>
        <v>0</v>
      </c>
      <c r="AP45" s="166">
        <v>0</v>
      </c>
      <c r="AQ45" s="14">
        <f t="shared" si="68"/>
        <v>0</v>
      </c>
      <c r="AR45" s="166">
        <v>0</v>
      </c>
      <c r="AS45" s="14">
        <f t="shared" si="69"/>
        <v>0</v>
      </c>
      <c r="AT45" s="166"/>
      <c r="AU45" s="14">
        <f t="shared" si="70"/>
        <v>0</v>
      </c>
      <c r="AV45" s="103"/>
      <c r="AW45" s="14"/>
      <c r="AX45" s="166"/>
      <c r="AY45" s="14">
        <f t="shared" si="71"/>
        <v>0</v>
      </c>
      <c r="AZ45" s="166"/>
      <c r="BA45" s="14">
        <f t="shared" si="72"/>
        <v>0</v>
      </c>
      <c r="BB45" s="166"/>
      <c r="BC45" s="14"/>
      <c r="BD45" s="166"/>
      <c r="BE45" s="14">
        <f t="shared" si="73"/>
        <v>0</v>
      </c>
      <c r="BF45" s="166"/>
      <c r="BG45" s="14">
        <f t="shared" si="74"/>
        <v>0</v>
      </c>
      <c r="BH45" s="166"/>
      <c r="BI45" s="14">
        <f t="shared" si="75"/>
        <v>0</v>
      </c>
      <c r="BJ45" s="166"/>
      <c r="BK45" s="14">
        <f t="shared" si="76"/>
        <v>0</v>
      </c>
      <c r="BL45" s="103"/>
      <c r="BM45" s="14"/>
      <c r="BN45" s="1559"/>
      <c r="BO45" s="14">
        <f t="shared" si="77"/>
        <v>0</v>
      </c>
      <c r="BP45" s="1545"/>
      <c r="BQ45" s="14">
        <f t="shared" si="78"/>
        <v>0</v>
      </c>
      <c r="BR45" s="166"/>
      <c r="BS45" s="14">
        <f t="shared" si="79"/>
        <v>0</v>
      </c>
      <c r="BT45" s="166"/>
      <c r="BU45" s="14">
        <f t="shared" si="80"/>
        <v>0</v>
      </c>
      <c r="BV45" s="166"/>
      <c r="BW45" s="14">
        <f t="shared" si="81"/>
        <v>0</v>
      </c>
      <c r="BX45" s="166">
        <v>35.145218</v>
      </c>
      <c r="BY45" s="14">
        <f t="shared" si="82"/>
        <v>9.6718337844098734</v>
      </c>
      <c r="BZ45" s="166">
        <v>0</v>
      </c>
      <c r="CA45" s="14">
        <f t="shared" si="83"/>
        <v>0</v>
      </c>
      <c r="CB45" s="103"/>
      <c r="CD45" s="103"/>
      <c r="CE45" s="14"/>
      <c r="CF45" s="166">
        <v>0</v>
      </c>
      <c r="CG45" s="14">
        <f t="shared" si="84"/>
        <v>0</v>
      </c>
      <c r="CH45" s="166">
        <v>0</v>
      </c>
      <c r="CI45" s="14">
        <f t="shared" si="85"/>
        <v>0</v>
      </c>
      <c r="CJ45" s="166">
        <v>0</v>
      </c>
      <c r="CK45" s="14">
        <f t="shared" si="86"/>
        <v>0</v>
      </c>
      <c r="CL45" s="166">
        <v>0</v>
      </c>
      <c r="CM45" s="14">
        <f t="shared" si="87"/>
        <v>0</v>
      </c>
      <c r="CN45" s="166">
        <v>0</v>
      </c>
      <c r="CO45" s="14">
        <f t="shared" si="88"/>
        <v>0</v>
      </c>
      <c r="CP45" s="166"/>
      <c r="CQ45" s="14">
        <f t="shared" si="89"/>
        <v>0</v>
      </c>
      <c r="CR45" s="103"/>
      <c r="CS45" s="14"/>
      <c r="CT45" s="1545"/>
      <c r="CU45" s="14">
        <f t="shared" si="90"/>
        <v>0</v>
      </c>
      <c r="CV45" s="1545"/>
      <c r="CW45" s="14">
        <f t="shared" si="91"/>
        <v>0</v>
      </c>
      <c r="CX45" s="1545"/>
      <c r="CY45" s="14">
        <f t="shared" si="92"/>
        <v>0</v>
      </c>
      <c r="CZ45" s="103"/>
      <c r="DA45" s="14"/>
      <c r="DB45" s="103"/>
      <c r="DC45" s="14"/>
      <c r="DD45" s="1545"/>
      <c r="DE45" s="14">
        <f t="shared" si="93"/>
        <v>0</v>
      </c>
      <c r="DF45" s="166">
        <v>0</v>
      </c>
      <c r="DG45" s="14">
        <f t="shared" si="94"/>
        <v>0</v>
      </c>
      <c r="DH45" s="166">
        <v>0</v>
      </c>
      <c r="DI45" s="14">
        <f t="shared" si="95"/>
        <v>0</v>
      </c>
      <c r="DJ45" s="166">
        <v>0</v>
      </c>
      <c r="DK45" s="14">
        <f t="shared" si="96"/>
        <v>0</v>
      </c>
      <c r="DL45" s="166">
        <v>0</v>
      </c>
      <c r="DM45" s="14">
        <f t="shared" si="97"/>
        <v>0</v>
      </c>
      <c r="DN45" s="166">
        <v>0</v>
      </c>
      <c r="DO45" s="14">
        <f t="shared" si="98"/>
        <v>0</v>
      </c>
      <c r="DP45" s="166"/>
      <c r="DR45" s="166"/>
      <c r="DS45" s="14">
        <f t="shared" si="99"/>
        <v>0</v>
      </c>
      <c r="DT45" s="166"/>
      <c r="DU45" s="14">
        <f t="shared" si="100"/>
        <v>0</v>
      </c>
      <c r="DV45" s="166">
        <v>0</v>
      </c>
      <c r="DW45" s="14">
        <f t="shared" si="101"/>
        <v>0</v>
      </c>
      <c r="DX45" s="103"/>
      <c r="DY45" s="14"/>
      <c r="EE45" s="10"/>
      <c r="EG45" s="10"/>
      <c r="EK45" s="14"/>
      <c r="EM45" s="14"/>
      <c r="EO45" s="14"/>
    </row>
    <row r="46" spans="1:145" ht="12.75" customHeight="1" thickBot="1">
      <c r="A46" s="13" t="s">
        <v>264</v>
      </c>
      <c r="B46" s="166">
        <f t="shared" si="51"/>
        <v>0</v>
      </c>
      <c r="C46" s="14">
        <f t="shared" si="52"/>
        <v>0</v>
      </c>
      <c r="D46" s="166"/>
      <c r="E46" s="14">
        <f t="shared" si="53"/>
        <v>0</v>
      </c>
      <c r="F46" s="166"/>
      <c r="G46" s="14">
        <f t="shared" si="54"/>
        <v>0</v>
      </c>
      <c r="H46" s="166"/>
      <c r="I46" s="14">
        <f t="shared" si="54"/>
        <v>0</v>
      </c>
      <c r="J46" s="166"/>
      <c r="K46" s="14">
        <f t="shared" si="55"/>
        <v>0</v>
      </c>
      <c r="L46" s="1547"/>
      <c r="M46" s="14">
        <f t="shared" si="56"/>
        <v>0</v>
      </c>
      <c r="N46" s="1545"/>
      <c r="O46" s="14">
        <f t="shared" si="57"/>
        <v>0</v>
      </c>
      <c r="P46" s="166"/>
      <c r="Q46" s="14">
        <f t="shared" si="58"/>
        <v>0</v>
      </c>
      <c r="R46" s="166"/>
      <c r="S46" s="14">
        <f t="shared" si="59"/>
        <v>0</v>
      </c>
      <c r="T46" s="166"/>
      <c r="U46" s="14">
        <f t="shared" si="60"/>
        <v>0</v>
      </c>
      <c r="V46" s="166"/>
      <c r="W46" s="14">
        <f t="shared" si="61"/>
        <v>0</v>
      </c>
      <c r="X46" s="103"/>
      <c r="Y46" s="113"/>
      <c r="Z46" s="1545"/>
      <c r="AA46" s="14">
        <f t="shared" si="62"/>
        <v>0</v>
      </c>
      <c r="AB46" s="103"/>
      <c r="AC46" s="14"/>
      <c r="AD46" s="166"/>
      <c r="AE46" s="14">
        <f t="shared" si="63"/>
        <v>0</v>
      </c>
      <c r="AF46" s="166"/>
      <c r="AG46" s="14">
        <f t="shared" si="64"/>
        <v>0</v>
      </c>
      <c r="AH46" s="103"/>
      <c r="AI46" s="14"/>
      <c r="AJ46" s="166">
        <v>0</v>
      </c>
      <c r="AK46" s="14">
        <f t="shared" si="65"/>
        <v>0</v>
      </c>
      <c r="AL46" s="166">
        <v>0</v>
      </c>
      <c r="AM46" s="14">
        <f t="shared" si="66"/>
        <v>0</v>
      </c>
      <c r="AN46" s="166">
        <v>0</v>
      </c>
      <c r="AO46" s="14">
        <f t="shared" si="67"/>
        <v>0</v>
      </c>
      <c r="AP46" s="166">
        <v>0</v>
      </c>
      <c r="AQ46" s="14">
        <f t="shared" si="68"/>
        <v>0</v>
      </c>
      <c r="AR46" s="166">
        <v>0</v>
      </c>
      <c r="AS46" s="14">
        <f t="shared" si="69"/>
        <v>0</v>
      </c>
      <c r="AT46" s="166"/>
      <c r="AU46" s="14">
        <f t="shared" si="70"/>
        <v>0</v>
      </c>
      <c r="AV46" s="103"/>
      <c r="AW46" s="14"/>
      <c r="AX46" s="166"/>
      <c r="AY46" s="14">
        <f t="shared" si="71"/>
        <v>0</v>
      </c>
      <c r="AZ46" s="166"/>
      <c r="BA46" s="14">
        <f t="shared" si="72"/>
        <v>0</v>
      </c>
      <c r="BB46" s="166"/>
      <c r="BC46" s="14"/>
      <c r="BD46" s="166"/>
      <c r="BE46" s="14">
        <f t="shared" si="73"/>
        <v>0</v>
      </c>
      <c r="BF46" s="166"/>
      <c r="BG46" s="14">
        <f t="shared" si="74"/>
        <v>0</v>
      </c>
      <c r="BH46" s="166"/>
      <c r="BI46" s="14">
        <f t="shared" si="75"/>
        <v>0</v>
      </c>
      <c r="BJ46" s="166"/>
      <c r="BK46" s="14">
        <f t="shared" si="76"/>
        <v>0</v>
      </c>
      <c r="BL46" s="103"/>
      <c r="BM46" s="14"/>
      <c r="BN46" s="1559"/>
      <c r="BO46" s="14">
        <f t="shared" si="77"/>
        <v>0</v>
      </c>
      <c r="BP46" s="1545"/>
      <c r="BQ46" s="14">
        <f t="shared" si="78"/>
        <v>0</v>
      </c>
      <c r="BR46" s="166"/>
      <c r="BS46" s="14">
        <f t="shared" si="79"/>
        <v>0</v>
      </c>
      <c r="BT46" s="166"/>
      <c r="BU46" s="14">
        <f t="shared" si="80"/>
        <v>0</v>
      </c>
      <c r="BV46" s="166"/>
      <c r="BW46" s="14">
        <f t="shared" si="81"/>
        <v>0</v>
      </c>
      <c r="BX46" s="166"/>
      <c r="BY46" s="14">
        <f t="shared" si="82"/>
        <v>0</v>
      </c>
      <c r="BZ46" s="166">
        <v>0</v>
      </c>
      <c r="CA46" s="14">
        <f t="shared" si="83"/>
        <v>0</v>
      </c>
      <c r="CB46" s="103"/>
      <c r="CD46" s="103"/>
      <c r="CE46" s="14"/>
      <c r="CF46" s="166">
        <v>0</v>
      </c>
      <c r="CG46" s="14">
        <f t="shared" si="84"/>
        <v>0</v>
      </c>
      <c r="CH46" s="166">
        <v>0</v>
      </c>
      <c r="CI46" s="14">
        <f t="shared" si="85"/>
        <v>0</v>
      </c>
      <c r="CJ46" s="166">
        <v>0</v>
      </c>
      <c r="CK46" s="14">
        <f t="shared" si="86"/>
        <v>0</v>
      </c>
      <c r="CL46" s="166">
        <v>0</v>
      </c>
      <c r="CM46" s="14">
        <f t="shared" si="87"/>
        <v>0</v>
      </c>
      <c r="CN46" s="166">
        <v>0</v>
      </c>
      <c r="CO46" s="14">
        <f t="shared" si="88"/>
        <v>0</v>
      </c>
      <c r="CP46" s="166"/>
      <c r="CQ46" s="14">
        <f t="shared" si="89"/>
        <v>0</v>
      </c>
      <c r="CR46" s="103"/>
      <c r="CS46" s="14"/>
      <c r="CT46" s="1545"/>
      <c r="CU46" s="14">
        <f t="shared" si="90"/>
        <v>0</v>
      </c>
      <c r="CV46" s="1545"/>
      <c r="CW46" s="14">
        <f t="shared" si="91"/>
        <v>0</v>
      </c>
      <c r="CX46" s="1545"/>
      <c r="CY46" s="14">
        <f t="shared" si="92"/>
        <v>0</v>
      </c>
      <c r="CZ46" s="103"/>
      <c r="DA46" s="14"/>
      <c r="DB46" s="103"/>
      <c r="DC46" s="14"/>
      <c r="DD46" s="1545"/>
      <c r="DE46" s="14">
        <f t="shared" si="93"/>
        <v>0</v>
      </c>
      <c r="DF46" s="166">
        <v>0</v>
      </c>
      <c r="DG46" s="14">
        <f t="shared" si="94"/>
        <v>0</v>
      </c>
      <c r="DH46" s="166">
        <v>0</v>
      </c>
      <c r="DI46" s="14">
        <f t="shared" si="95"/>
        <v>0</v>
      </c>
      <c r="DJ46" s="166">
        <v>0</v>
      </c>
      <c r="DK46" s="14">
        <f t="shared" si="96"/>
        <v>0</v>
      </c>
      <c r="DL46" s="166">
        <v>0</v>
      </c>
      <c r="DM46" s="14">
        <f t="shared" si="97"/>
        <v>0</v>
      </c>
      <c r="DN46" s="166">
        <v>0</v>
      </c>
      <c r="DO46" s="14">
        <f t="shared" si="98"/>
        <v>0</v>
      </c>
      <c r="DP46" s="166"/>
      <c r="DR46" s="166"/>
      <c r="DS46" s="14">
        <f t="shared" si="99"/>
        <v>0</v>
      </c>
      <c r="DT46" s="166"/>
      <c r="DU46" s="14">
        <f t="shared" si="100"/>
        <v>0</v>
      </c>
      <c r="DV46" s="166">
        <v>0</v>
      </c>
      <c r="DW46" s="14">
        <f t="shared" si="101"/>
        <v>0</v>
      </c>
      <c r="DX46" s="103"/>
      <c r="DY46" s="14"/>
      <c r="EE46" s="10"/>
      <c r="EG46" s="10"/>
      <c r="EK46" s="14"/>
      <c r="EM46" s="14"/>
      <c r="EO46" s="14"/>
    </row>
    <row r="47" spans="1:145" ht="12.75" customHeight="1" thickBot="1">
      <c r="A47" s="39" t="s">
        <v>166</v>
      </c>
      <c r="B47" s="112">
        <f t="shared" si="51"/>
        <v>16439.17295778</v>
      </c>
      <c r="C47" s="114">
        <f t="shared" si="52"/>
        <v>23.055756604737969</v>
      </c>
      <c r="D47" s="112">
        <f>SUM(D44:D46)</f>
        <v>0</v>
      </c>
      <c r="E47" s="114">
        <f t="shared" si="53"/>
        <v>0</v>
      </c>
      <c r="F47" s="112">
        <f>SUM(F44:F46)</f>
        <v>0</v>
      </c>
      <c r="G47" s="114">
        <f t="shared" si="54"/>
        <v>0</v>
      </c>
      <c r="H47" s="112">
        <f>SUM(H44:H46)</f>
        <v>0</v>
      </c>
      <c r="I47" s="114">
        <f t="shared" si="54"/>
        <v>0</v>
      </c>
      <c r="J47" s="112">
        <f>SUM(J44:J46)</f>
        <v>0</v>
      </c>
      <c r="K47" s="114">
        <f t="shared" si="55"/>
        <v>0</v>
      </c>
      <c r="L47" s="1548">
        <f>SUM(L44:L46)</f>
        <v>0</v>
      </c>
      <c r="M47" s="114">
        <f t="shared" si="56"/>
        <v>0</v>
      </c>
      <c r="N47" s="1546">
        <f>SUM(N44:N46)</f>
        <v>0</v>
      </c>
      <c r="O47" s="114">
        <f t="shared" si="57"/>
        <v>0</v>
      </c>
      <c r="P47" s="112">
        <v>0</v>
      </c>
      <c r="Q47" s="114">
        <f t="shared" si="58"/>
        <v>0</v>
      </c>
      <c r="R47" s="112">
        <f>SUM(R44:R46)</f>
        <v>0</v>
      </c>
      <c r="S47" s="114">
        <f t="shared" si="59"/>
        <v>0</v>
      </c>
      <c r="T47" s="112">
        <v>0</v>
      </c>
      <c r="U47" s="114">
        <f t="shared" si="60"/>
        <v>0</v>
      </c>
      <c r="V47" s="112">
        <v>0</v>
      </c>
      <c r="W47" s="114">
        <f t="shared" si="61"/>
        <v>0</v>
      </c>
      <c r="X47" s="5"/>
      <c r="Y47" s="49"/>
      <c r="Z47" s="1546">
        <f>SUM(Z44:Z46)</f>
        <v>91.2</v>
      </c>
      <c r="AA47" s="114">
        <f t="shared" si="62"/>
        <v>6.5142857142857142</v>
      </c>
      <c r="AB47" s="112"/>
      <c r="AC47" s="114"/>
      <c r="AD47" s="112">
        <v>0</v>
      </c>
      <c r="AE47" s="114">
        <f t="shared" si="63"/>
        <v>0</v>
      </c>
      <c r="AF47" s="112">
        <f>SUM(AF44:AF46)</f>
        <v>0</v>
      </c>
      <c r="AG47" s="114">
        <f t="shared" si="64"/>
        <v>0</v>
      </c>
      <c r="AH47" s="112"/>
      <c r="AI47" s="114"/>
      <c r="AJ47" s="112">
        <v>0</v>
      </c>
      <c r="AK47" s="114">
        <f t="shared" si="65"/>
        <v>0</v>
      </c>
      <c r="AL47" s="112">
        <v>0</v>
      </c>
      <c r="AM47" s="114">
        <f t="shared" si="66"/>
        <v>0</v>
      </c>
      <c r="AN47" s="112">
        <v>0</v>
      </c>
      <c r="AO47" s="114">
        <f t="shared" si="67"/>
        <v>0</v>
      </c>
      <c r="AP47" s="112">
        <v>335.79572591000004</v>
      </c>
      <c r="AQ47" s="114">
        <f t="shared" si="68"/>
        <v>15.844755462498645</v>
      </c>
      <c r="AR47" s="112">
        <v>0</v>
      </c>
      <c r="AS47" s="114">
        <f t="shared" si="69"/>
        <v>0</v>
      </c>
      <c r="AT47" s="112">
        <f>SUM(AT44:AT46)</f>
        <v>0</v>
      </c>
      <c r="AU47" s="114">
        <f t="shared" si="70"/>
        <v>0</v>
      </c>
      <c r="AV47" s="112"/>
      <c r="AW47" s="114"/>
      <c r="AX47" s="112">
        <v>0</v>
      </c>
      <c r="AY47" s="114">
        <f t="shared" si="71"/>
        <v>0</v>
      </c>
      <c r="AZ47" s="112">
        <v>0</v>
      </c>
      <c r="BA47" s="114">
        <f t="shared" si="72"/>
        <v>0</v>
      </c>
      <c r="BB47" s="112"/>
      <c r="BC47" s="114"/>
      <c r="BD47" s="112">
        <f>SUM(BD44:BD46)</f>
        <v>0</v>
      </c>
      <c r="BE47" s="114">
        <f t="shared" si="73"/>
        <v>0</v>
      </c>
      <c r="BF47" s="112">
        <v>0</v>
      </c>
      <c r="BG47" s="114">
        <f t="shared" si="74"/>
        <v>0</v>
      </c>
      <c r="BH47" s="112">
        <v>0</v>
      </c>
      <c r="BI47" s="114">
        <f t="shared" si="75"/>
        <v>0</v>
      </c>
      <c r="BJ47" s="112">
        <v>0</v>
      </c>
      <c r="BK47" s="114">
        <f t="shared" si="76"/>
        <v>0</v>
      </c>
      <c r="BL47" s="112"/>
      <c r="BM47" s="114"/>
      <c r="BN47" s="1560">
        <f>SUM(BN44:BN46)</f>
        <v>0</v>
      </c>
      <c r="BO47" s="114">
        <f t="shared" si="77"/>
        <v>0</v>
      </c>
      <c r="BP47" s="1546">
        <f>SUM(BP44:BP46)</f>
        <v>67.3</v>
      </c>
      <c r="BQ47" s="114">
        <f t="shared" si="78"/>
        <v>14.849955869373343</v>
      </c>
      <c r="BR47" s="112">
        <f>SUM(BR44:BR46)</f>
        <v>0</v>
      </c>
      <c r="BS47" s="114">
        <f t="shared" si="79"/>
        <v>0</v>
      </c>
      <c r="BT47" s="112">
        <v>0</v>
      </c>
      <c r="BU47" s="114">
        <f t="shared" si="80"/>
        <v>0</v>
      </c>
      <c r="BV47" s="112">
        <v>0</v>
      </c>
      <c r="BW47" s="114">
        <f t="shared" si="81"/>
        <v>0</v>
      </c>
      <c r="BX47" s="112">
        <v>55.012985</v>
      </c>
      <c r="BY47" s="114">
        <f t="shared" si="82"/>
        <v>15.13936965490536</v>
      </c>
      <c r="BZ47" s="112">
        <v>15889.86424687</v>
      </c>
      <c r="CA47" s="114">
        <f t="shared" si="83"/>
        <v>99.351979434059203</v>
      </c>
      <c r="CB47" s="112"/>
      <c r="CC47" s="114"/>
      <c r="CD47" s="112"/>
      <c r="CE47" s="114"/>
      <c r="CF47" s="112">
        <v>0</v>
      </c>
      <c r="CG47" s="114">
        <f t="shared" si="84"/>
        <v>0</v>
      </c>
      <c r="CH47" s="112">
        <v>0</v>
      </c>
      <c r="CI47" s="114">
        <f t="shared" si="85"/>
        <v>0</v>
      </c>
      <c r="CJ47" s="112">
        <v>0</v>
      </c>
      <c r="CK47" s="114">
        <f t="shared" si="86"/>
        <v>0</v>
      </c>
      <c r="CL47" s="112">
        <v>0</v>
      </c>
      <c r="CM47" s="114">
        <f t="shared" si="87"/>
        <v>0</v>
      </c>
      <c r="CN47" s="112">
        <v>0</v>
      </c>
      <c r="CO47" s="114">
        <f t="shared" si="88"/>
        <v>0</v>
      </c>
      <c r="CP47" s="112">
        <f>SUM(CP44:CP46)</f>
        <v>0</v>
      </c>
      <c r="CQ47" s="114">
        <f t="shared" si="89"/>
        <v>0</v>
      </c>
      <c r="CR47" s="112"/>
      <c r="CS47" s="114"/>
      <c r="CT47" s="1546">
        <f>SUM(CT44:CT46)</f>
        <v>0</v>
      </c>
      <c r="CU47" s="114">
        <f t="shared" si="90"/>
        <v>0</v>
      </c>
      <c r="CV47" s="1546">
        <f>SUM(CV44:CV46)</f>
        <v>0</v>
      </c>
      <c r="CW47" s="114">
        <f t="shared" si="91"/>
        <v>0</v>
      </c>
      <c r="CX47" s="1546">
        <f>SUM(CX44:CX46)</f>
        <v>0</v>
      </c>
      <c r="CY47" s="114">
        <f t="shared" si="92"/>
        <v>0</v>
      </c>
      <c r="CZ47" s="112"/>
      <c r="DA47" s="114"/>
      <c r="DB47" s="112"/>
      <c r="DC47" s="114"/>
      <c r="DD47" s="1546">
        <f>SUM(DD44:DD46)</f>
        <v>0</v>
      </c>
      <c r="DE47" s="114">
        <f t="shared" si="93"/>
        <v>0</v>
      </c>
      <c r="DF47" s="112">
        <v>0</v>
      </c>
      <c r="DG47" s="114">
        <f t="shared" si="94"/>
        <v>0</v>
      </c>
      <c r="DH47" s="112">
        <v>0</v>
      </c>
      <c r="DI47" s="114">
        <f t="shared" si="95"/>
        <v>0</v>
      </c>
      <c r="DJ47" s="112">
        <v>0</v>
      </c>
      <c r="DK47" s="114">
        <f t="shared" si="96"/>
        <v>0</v>
      </c>
      <c r="DL47" s="112">
        <v>0</v>
      </c>
      <c r="DM47" s="114">
        <f t="shared" si="97"/>
        <v>0</v>
      </c>
      <c r="DN47" s="112">
        <v>0</v>
      </c>
      <c r="DO47" s="114">
        <f t="shared" si="98"/>
        <v>0</v>
      </c>
      <c r="DP47" s="112"/>
      <c r="DQ47" s="114"/>
      <c r="DR47" s="112">
        <v>0</v>
      </c>
      <c r="DS47" s="114">
        <f t="shared" si="99"/>
        <v>0</v>
      </c>
      <c r="DT47" s="112">
        <v>0</v>
      </c>
      <c r="DU47" s="114">
        <f t="shared" si="100"/>
        <v>0</v>
      </c>
      <c r="DV47" s="112">
        <v>0</v>
      </c>
      <c r="DW47" s="114">
        <f t="shared" si="101"/>
        <v>0</v>
      </c>
      <c r="DX47" s="112"/>
      <c r="DY47" s="114"/>
      <c r="EE47" s="10"/>
      <c r="EG47" s="10"/>
      <c r="EK47" s="14"/>
      <c r="EM47" s="14"/>
      <c r="EO47" s="14"/>
    </row>
    <row r="48" spans="1:145" ht="12.75" customHeight="1" thickBot="1">
      <c r="A48" s="13"/>
      <c r="B48" s="103"/>
      <c r="C48" s="14"/>
      <c r="D48" s="103"/>
      <c r="E48" s="14"/>
      <c r="F48" s="103"/>
      <c r="G48" s="14"/>
      <c r="H48" s="103"/>
      <c r="I48" s="14"/>
      <c r="J48" s="103"/>
      <c r="L48" s="1518"/>
      <c r="N48" s="1545"/>
      <c r="O48" s="14"/>
      <c r="P48" s="103"/>
      <c r="R48" s="103"/>
      <c r="T48" s="103"/>
      <c r="V48" s="103"/>
      <c r="X48" s="115"/>
      <c r="Y48" s="52"/>
      <c r="Z48" s="1545"/>
      <c r="AA48" s="14"/>
      <c r="AB48" s="103"/>
      <c r="AC48" s="14"/>
      <c r="AD48" s="103"/>
      <c r="AE48" s="14"/>
      <c r="AF48" s="103"/>
      <c r="AH48" s="103"/>
      <c r="AI48" s="14"/>
      <c r="AJ48" s="103"/>
      <c r="AK48" s="14"/>
      <c r="AL48" s="103"/>
      <c r="AN48" s="103"/>
      <c r="AP48" s="103"/>
      <c r="AQ48" s="14"/>
      <c r="AR48" s="103"/>
      <c r="AS48" s="14"/>
      <c r="AT48" s="103"/>
      <c r="AU48" s="14"/>
      <c r="AV48" s="103"/>
      <c r="AW48" s="14"/>
      <c r="AX48" s="103"/>
      <c r="AY48" s="14"/>
      <c r="AZ48" s="103"/>
      <c r="BA48" s="14"/>
      <c r="BB48" s="103"/>
      <c r="BC48" s="14"/>
      <c r="BD48" s="103"/>
      <c r="BE48" s="14"/>
      <c r="BF48" s="103"/>
      <c r="BG48" s="14"/>
      <c r="BH48" s="103"/>
      <c r="BI48" s="14"/>
      <c r="BJ48" s="103"/>
      <c r="BK48" s="14"/>
      <c r="BL48" s="103"/>
      <c r="BM48" s="14"/>
      <c r="BN48" s="1559"/>
      <c r="BO48" s="14"/>
      <c r="BP48" s="1545"/>
      <c r="BQ48" s="14"/>
      <c r="BR48" s="103"/>
      <c r="BS48" s="14"/>
      <c r="BT48" s="103"/>
      <c r="BU48" s="14"/>
      <c r="BV48" s="103"/>
      <c r="BW48" s="14"/>
      <c r="BX48" s="103"/>
      <c r="BY48" s="14"/>
      <c r="BZ48" s="103"/>
      <c r="CA48" s="14"/>
      <c r="CB48" s="103"/>
      <c r="CD48" s="103"/>
      <c r="CE48" s="14"/>
      <c r="CF48" s="103"/>
      <c r="CG48" s="14"/>
      <c r="CH48" s="103"/>
      <c r="CI48" s="14"/>
      <c r="CJ48" s="103"/>
      <c r="CK48" s="14"/>
      <c r="CL48" s="103"/>
      <c r="CM48" s="14"/>
      <c r="CN48" s="103"/>
      <c r="CO48" s="14"/>
      <c r="CP48" s="103"/>
      <c r="CR48" s="103"/>
      <c r="CS48" s="14"/>
      <c r="CT48" s="1545"/>
      <c r="CU48" s="14"/>
      <c r="CV48" s="1545"/>
      <c r="CW48" s="14"/>
      <c r="CX48" s="1545"/>
      <c r="CY48" s="14"/>
      <c r="CZ48" s="103"/>
      <c r="DA48" s="14"/>
      <c r="DB48" s="103"/>
      <c r="DC48" s="14"/>
      <c r="DD48" s="1545"/>
      <c r="DE48" s="14"/>
      <c r="DF48" s="103"/>
      <c r="DH48" s="103"/>
      <c r="DJ48" s="103"/>
      <c r="DL48" s="103"/>
      <c r="DN48" s="103"/>
      <c r="DO48" s="14"/>
      <c r="DP48" s="103"/>
      <c r="DR48" s="103"/>
      <c r="DS48" s="14"/>
      <c r="DT48" s="103"/>
      <c r="DV48" s="103"/>
      <c r="DX48" s="103"/>
      <c r="DY48" s="14"/>
      <c r="EE48" s="10"/>
      <c r="EG48" s="10"/>
      <c r="EK48" s="14"/>
      <c r="EM48" s="14"/>
      <c r="EO48" s="14"/>
    </row>
    <row r="49" spans="1:145" ht="12.75" customHeight="1">
      <c r="A49" s="18" t="s">
        <v>154</v>
      </c>
      <c r="B49" s="131">
        <f>D49+F49+H49+N49+J49+CB49+L49+P49+R49+T49+V49+X49+DP49+AB49+AD49+AF49+AH49+DX49+AJ49+AL49+AN49+AP49+AR49+AT49+AX49+AV49+BB49+AZ49+BD49+BF49+BH49+BJ49+BL49+BN49+BP49+BR49+BT49+BV49+BX49+BZ49+CD49+CF49+CH49+CJ49+CL49+CN49+CP49+CR49+CT49+CV49+CX49+CZ49+DB49+DD49+Z49+DF49+DH49+DJ49+DL49+DN49+DR49+DT49+DV49</f>
        <v>39750</v>
      </c>
      <c r="C49" s="18"/>
      <c r="D49" s="131">
        <v>872</v>
      </c>
      <c r="E49" s="18"/>
      <c r="F49" s="131">
        <v>1428</v>
      </c>
      <c r="G49" s="18"/>
      <c r="H49" s="131">
        <v>1</v>
      </c>
      <c r="I49" s="18"/>
      <c r="J49" s="131">
        <v>3</v>
      </c>
      <c r="K49" s="18"/>
      <c r="L49" s="1549">
        <v>42</v>
      </c>
      <c r="M49" s="18"/>
      <c r="N49" s="1562">
        <v>15</v>
      </c>
      <c r="O49" s="18"/>
      <c r="P49" s="131">
        <v>636</v>
      </c>
      <c r="Q49" s="18"/>
      <c r="R49" s="131">
        <v>82</v>
      </c>
      <c r="S49" s="18"/>
      <c r="T49" s="131">
        <v>110</v>
      </c>
      <c r="U49" s="18"/>
      <c r="V49" s="131">
        <v>887</v>
      </c>
      <c r="W49" s="18"/>
      <c r="X49" s="113"/>
      <c r="Y49" s="124"/>
      <c r="Z49" s="1550">
        <v>2</v>
      </c>
      <c r="AA49" s="18"/>
      <c r="AB49" s="131"/>
      <c r="AC49" s="18"/>
      <c r="AD49" s="131">
        <v>18</v>
      </c>
      <c r="AE49" s="18"/>
      <c r="AF49" s="131">
        <v>169</v>
      </c>
      <c r="AG49" s="18"/>
      <c r="AH49" s="131"/>
      <c r="AI49" s="18"/>
      <c r="AJ49" s="131">
        <v>329</v>
      </c>
      <c r="AK49" s="18"/>
      <c r="AL49" s="131">
        <v>472</v>
      </c>
      <c r="AM49" s="18"/>
      <c r="AN49" s="131">
        <v>45</v>
      </c>
      <c r="AO49" s="18"/>
      <c r="AP49" s="131">
        <v>2</v>
      </c>
      <c r="AQ49" s="18"/>
      <c r="AR49" s="131">
        <v>989</v>
      </c>
      <c r="AS49" s="18"/>
      <c r="AT49" s="131">
        <v>93</v>
      </c>
      <c r="AU49" s="18"/>
      <c r="AV49" s="131"/>
      <c r="AW49" s="18"/>
      <c r="AX49" s="131">
        <v>571</v>
      </c>
      <c r="AY49" s="18"/>
      <c r="AZ49" s="131">
        <v>2</v>
      </c>
      <c r="BA49" s="18"/>
      <c r="BB49" s="131"/>
      <c r="BC49" s="18"/>
      <c r="BD49" s="131">
        <v>71</v>
      </c>
      <c r="BE49" s="18"/>
      <c r="BF49" s="131">
        <v>12</v>
      </c>
      <c r="BG49" s="18"/>
      <c r="BH49" s="131">
        <v>2639</v>
      </c>
      <c r="BI49" s="18"/>
      <c r="BJ49" s="131">
        <v>10355</v>
      </c>
      <c r="BK49" s="18"/>
      <c r="BL49" s="131"/>
      <c r="BM49" s="18"/>
      <c r="BN49" s="1562">
        <v>653</v>
      </c>
      <c r="BO49" s="18"/>
      <c r="BP49" s="1550">
        <v>50</v>
      </c>
      <c r="BQ49" s="18"/>
      <c r="BR49" s="131">
        <v>21</v>
      </c>
      <c r="BS49" s="18"/>
      <c r="BT49" s="131">
        <v>22</v>
      </c>
      <c r="BU49" s="18"/>
      <c r="BV49" s="131">
        <v>92</v>
      </c>
      <c r="BW49" s="18"/>
      <c r="BX49" s="131">
        <v>11</v>
      </c>
      <c r="BY49" s="18"/>
      <c r="BZ49" s="131">
        <v>2734</v>
      </c>
      <c r="CA49" s="18"/>
      <c r="CB49" s="131"/>
      <c r="CC49" s="18"/>
      <c r="CD49" s="131"/>
      <c r="CE49" s="18"/>
      <c r="CF49" s="131">
        <v>17</v>
      </c>
      <c r="CG49" s="18"/>
      <c r="CH49" s="131">
        <v>28</v>
      </c>
      <c r="CI49" s="18"/>
      <c r="CJ49" s="131">
        <v>310</v>
      </c>
      <c r="CK49" s="18"/>
      <c r="CL49" s="131">
        <v>1062</v>
      </c>
      <c r="CM49" s="18"/>
      <c r="CN49" s="131">
        <v>1</v>
      </c>
      <c r="CO49" s="18"/>
      <c r="CP49" s="131">
        <v>4</v>
      </c>
      <c r="CQ49" s="18"/>
      <c r="CR49" s="131"/>
      <c r="CS49" s="18"/>
      <c r="CT49" s="1550">
        <v>706</v>
      </c>
      <c r="CU49" s="18"/>
      <c r="CV49" s="1550">
        <v>619</v>
      </c>
      <c r="CW49" s="18"/>
      <c r="CX49" s="1550">
        <v>847</v>
      </c>
      <c r="CY49" s="18"/>
      <c r="CZ49" s="131"/>
      <c r="DA49" s="18"/>
      <c r="DB49" s="131"/>
      <c r="DC49" s="18"/>
      <c r="DD49" s="1550">
        <v>22</v>
      </c>
      <c r="DE49" s="18"/>
      <c r="DF49" s="131">
        <v>2822</v>
      </c>
      <c r="DG49" s="18"/>
      <c r="DH49" s="131">
        <v>54</v>
      </c>
      <c r="DI49" s="18"/>
      <c r="DJ49" s="131">
        <v>205</v>
      </c>
      <c r="DK49" s="18"/>
      <c r="DL49" s="131">
        <v>8301</v>
      </c>
      <c r="DM49" s="18"/>
      <c r="DN49" s="131">
        <v>1289</v>
      </c>
      <c r="DO49" s="18"/>
      <c r="DP49" s="131"/>
      <c r="DQ49" s="18"/>
      <c r="DR49" s="131">
        <v>7</v>
      </c>
      <c r="DS49" s="18"/>
      <c r="DT49" s="131">
        <v>4</v>
      </c>
      <c r="DU49" s="18"/>
      <c r="DV49" s="131">
        <v>24</v>
      </c>
      <c r="DW49" s="18"/>
      <c r="DX49" s="131"/>
      <c r="DY49" s="18"/>
      <c r="EE49" s="10"/>
      <c r="EG49" s="10"/>
      <c r="EK49" s="14"/>
      <c r="EM49" s="14"/>
      <c r="EO49" s="14"/>
    </row>
    <row r="50" spans="1:145" ht="12.75" customHeight="1" thickBot="1">
      <c r="A50" s="19" t="s">
        <v>156</v>
      </c>
      <c r="B50" s="115">
        <f>B11/B49*1000000</f>
        <v>1793756.3561969802</v>
      </c>
      <c r="C50" s="19"/>
      <c r="D50" s="115">
        <f>D11/D49*1000000</f>
        <v>10400054.951066513</v>
      </c>
      <c r="E50" s="19"/>
      <c r="F50" s="115">
        <f>F11/F49*1000000</f>
        <v>28600.840336134454</v>
      </c>
      <c r="G50" s="19"/>
      <c r="H50" s="115">
        <f>H11/H49*1000000</f>
        <v>820227326.42999995</v>
      </c>
      <c r="I50" s="19"/>
      <c r="J50" s="115">
        <f>J11/J49*1000000</f>
        <v>53223333.333333328</v>
      </c>
      <c r="K50" s="19"/>
      <c r="L50" s="115">
        <f>L11/L49*1000000</f>
        <v>10330952.380952381</v>
      </c>
      <c r="M50" s="19"/>
      <c r="N50" s="115">
        <f>N11/N49*1000000</f>
        <v>1466666.6666666665</v>
      </c>
      <c r="O50" s="19"/>
      <c r="P50" s="115">
        <f>P11/P49*1000000</f>
        <v>2023364.7798742135</v>
      </c>
      <c r="Q50" s="19"/>
      <c r="R50" s="115">
        <f>R11/R49*1000000</f>
        <v>213567.0502439024</v>
      </c>
      <c r="S50" s="19"/>
      <c r="T50" s="115">
        <f>T11/T49*1000000</f>
        <v>1770760.249090909</v>
      </c>
      <c r="U50" s="19"/>
      <c r="V50" s="115">
        <f>V11/V49*1000000</f>
        <v>5883449.4011048498</v>
      </c>
      <c r="W50" s="19"/>
      <c r="X50" s="19"/>
      <c r="Y50" s="52"/>
      <c r="Z50" s="115">
        <f>Z11/Z49*1000000</f>
        <v>700000000.00000012</v>
      </c>
      <c r="AA50" s="19"/>
      <c r="AB50" s="115"/>
      <c r="AC50" s="19"/>
      <c r="AD50" s="115">
        <f>AD11/AD49*1000000</f>
        <v>12760412.930555554</v>
      </c>
      <c r="AE50" s="19"/>
      <c r="AF50" s="115">
        <f>AF11/AF49*1000000</f>
        <v>86414.623846153831</v>
      </c>
      <c r="AG50" s="19"/>
      <c r="AH50" s="115"/>
      <c r="AI50" s="19"/>
      <c r="AJ50" s="115">
        <f>AJ11/AJ49*1000000</f>
        <v>9570096.1007294841</v>
      </c>
      <c r="AK50" s="19"/>
      <c r="AL50" s="115">
        <f>AL11/AL49*1000000</f>
        <v>1859182.8751271185</v>
      </c>
      <c r="AM50" s="19"/>
      <c r="AN50" s="115">
        <f>AN11/AN49*1000000</f>
        <v>63196094.768444449</v>
      </c>
      <c r="AO50" s="19"/>
      <c r="AP50" s="115">
        <f>AP11/AP49*1000000</f>
        <v>1059643131.4599999</v>
      </c>
      <c r="AQ50" s="19"/>
      <c r="AR50" s="115">
        <f>AR11/AR49*1000000</f>
        <v>3363032.6045298288</v>
      </c>
      <c r="AS50" s="19"/>
      <c r="AT50" s="115">
        <f>AT11/AT49*1000000</f>
        <v>30406129.032258064</v>
      </c>
      <c r="AU50" s="19"/>
      <c r="AV50" s="115"/>
      <c r="AW50" s="19"/>
      <c r="AX50" s="115">
        <f>AX11/AX49*1000000</f>
        <v>910683.01225919439</v>
      </c>
      <c r="AY50" s="19"/>
      <c r="AZ50" s="115">
        <f>AZ11/AZ49*1000000</f>
        <v>491900000</v>
      </c>
      <c r="BA50" s="19"/>
      <c r="BB50" s="115"/>
      <c r="BC50" s="19"/>
      <c r="BD50" s="115">
        <f>BD11/BD49*1000000</f>
        <v>1244583.4287323945</v>
      </c>
      <c r="BE50" s="19"/>
      <c r="BF50" s="115">
        <f>BF11/BF49*1000000</f>
        <v>12222083.333333332</v>
      </c>
      <c r="BG50" s="19"/>
      <c r="BH50" s="115">
        <f>BH11/BH49*1000000</f>
        <v>533187.94998105348</v>
      </c>
      <c r="BI50" s="19"/>
      <c r="BJ50" s="115">
        <f>BJ11/BJ49*1000000</f>
        <v>359362.62675036211</v>
      </c>
      <c r="BK50" s="19"/>
      <c r="BL50" s="115"/>
      <c r="BM50" s="19"/>
      <c r="BN50" s="115">
        <f>BN11/BN49*1000000</f>
        <v>790744.25727411942</v>
      </c>
      <c r="BO50" s="19"/>
      <c r="BP50" s="115">
        <f>BP11/BP49*1000000</f>
        <v>9064000</v>
      </c>
      <c r="BQ50" s="19"/>
      <c r="BR50" s="115">
        <f>BR11/BR49*1000000</f>
        <v>685714.28571428568</v>
      </c>
      <c r="BS50" s="19"/>
      <c r="BT50" s="115">
        <f>BT11/BT49*1000000</f>
        <v>943092.67636363651</v>
      </c>
      <c r="BU50" s="19"/>
      <c r="BV50" s="115">
        <f>BV11/BV49*1000000</f>
        <v>33062393.771739133</v>
      </c>
      <c r="BW50" s="19"/>
      <c r="BX50" s="115">
        <f>BX11/BX49*1000000</f>
        <v>33034271.363636363</v>
      </c>
      <c r="BY50" s="19"/>
      <c r="BZ50" s="115">
        <f>BZ11/BZ49*1000000</f>
        <v>5849855.6881528888</v>
      </c>
      <c r="CA50" s="19"/>
      <c r="CB50" s="115"/>
      <c r="CC50" s="19"/>
      <c r="CD50" s="115"/>
      <c r="CE50" s="19"/>
      <c r="CF50" s="115">
        <f>CF11/CF49*1000000</f>
        <v>4423529.4117647065</v>
      </c>
      <c r="CG50" s="19"/>
      <c r="CH50" s="115">
        <f>CH11/CH49*1000000</f>
        <v>696428.57142857136</v>
      </c>
      <c r="CI50" s="19"/>
      <c r="CJ50" s="115">
        <f>CJ11/CJ49*1000000</f>
        <v>95483.870967741939</v>
      </c>
      <c r="CK50" s="19"/>
      <c r="CL50" s="115">
        <f>CL11/CL49*1000000</f>
        <v>830225.98870056495</v>
      </c>
      <c r="CM50" s="19"/>
      <c r="CN50" s="115">
        <f>CN11/CN49*1000000</f>
        <v>1200000</v>
      </c>
      <c r="CO50" s="19"/>
      <c r="CP50" s="115">
        <f>CP11/CP49*1000000</f>
        <v>66700000</v>
      </c>
      <c r="CQ50" s="19"/>
      <c r="CR50" s="115"/>
      <c r="CS50" s="19"/>
      <c r="CT50" s="115">
        <f>CT11/CT49*1000000</f>
        <v>2300991.5014164303</v>
      </c>
      <c r="CU50" s="19"/>
      <c r="CV50" s="115">
        <f>CV11/CV49*1000000</f>
        <v>3543134.0872374801</v>
      </c>
      <c r="CW50" s="19"/>
      <c r="CX50" s="115">
        <f>CX11/CX49*1000000</f>
        <v>180873.67178276269</v>
      </c>
      <c r="CY50" s="19"/>
      <c r="CZ50" s="115"/>
      <c r="DA50" s="19"/>
      <c r="DB50" s="115"/>
      <c r="DC50" s="19"/>
      <c r="DD50" s="115">
        <f>DD11/DD49*1000000</f>
        <v>7327272.7272727275</v>
      </c>
      <c r="DE50" s="19"/>
      <c r="DF50" s="115">
        <f>DF11/DF49*1000000</f>
        <v>659248.75974486186</v>
      </c>
      <c r="DG50" s="19"/>
      <c r="DH50" s="115">
        <f>DH11/DH49*1000000</f>
        <v>67240.740740740745</v>
      </c>
      <c r="DI50" s="19"/>
      <c r="DJ50" s="115">
        <f>DJ11/DJ49*1000000</f>
        <v>445853.6585365854</v>
      </c>
      <c r="DK50" s="19"/>
      <c r="DL50" s="115">
        <f>DL11/DL49*1000000</f>
        <v>58764.004336826889</v>
      </c>
      <c r="DM50" s="19"/>
      <c r="DN50" s="115">
        <f>DN11/DN49*1000000</f>
        <v>342280.83785880526</v>
      </c>
      <c r="DO50" s="19"/>
      <c r="DP50" s="115"/>
      <c r="DQ50" s="19"/>
      <c r="DR50" s="115">
        <f>DR11/DR49*1000000</f>
        <v>33182857.142857146</v>
      </c>
      <c r="DS50" s="19"/>
      <c r="DT50" s="115">
        <f>DT11/DT49*1000000</f>
        <v>54917249.999999993</v>
      </c>
      <c r="DU50" s="19"/>
      <c r="DV50" s="115">
        <f>DV11/DV49*1000000</f>
        <v>44279149.125</v>
      </c>
      <c r="DW50" s="19"/>
      <c r="DX50" s="115"/>
      <c r="DY50" s="19"/>
      <c r="EE50" s="10"/>
      <c r="EG50" s="10"/>
      <c r="EK50" s="14"/>
      <c r="EM50" s="14"/>
      <c r="EO50" s="14"/>
    </row>
    <row r="51" spans="1:145" ht="12.75" customHeight="1">
      <c r="A51" s="13"/>
      <c r="B51" s="13"/>
      <c r="C51" s="14"/>
      <c r="E51" s="14"/>
      <c r="G51" s="14"/>
      <c r="I51" s="14"/>
      <c r="L51" s="13"/>
      <c r="O51" s="14"/>
      <c r="T51" s="13"/>
      <c r="V51" s="13"/>
      <c r="Z51" s="13"/>
      <c r="AA51" s="14"/>
      <c r="AC51" s="14"/>
      <c r="AD51" s="13"/>
      <c r="AE51" s="14"/>
      <c r="AI51" s="14"/>
      <c r="AK51" s="14"/>
      <c r="AQ51" s="14"/>
      <c r="AS51" s="14"/>
      <c r="AU51" s="14"/>
      <c r="AW51" s="14"/>
      <c r="AX51" s="13"/>
      <c r="AY51" s="14"/>
      <c r="AZ51" s="13"/>
      <c r="BA51" s="14"/>
      <c r="BC51" s="14"/>
      <c r="BD51" s="13"/>
      <c r="BE51" s="14"/>
      <c r="BG51" s="14"/>
      <c r="BI51" s="14"/>
      <c r="BK51" s="14"/>
      <c r="BM51" s="14"/>
      <c r="BO51" s="14"/>
      <c r="BQ51" s="14"/>
      <c r="BS51" s="14"/>
      <c r="BU51" s="14"/>
      <c r="BW51" s="14"/>
      <c r="BY51" s="14"/>
      <c r="CA51" s="14"/>
      <c r="CB51" s="13"/>
      <c r="CE51" s="14"/>
      <c r="CG51" s="14"/>
      <c r="CI51" s="14"/>
      <c r="CK51" s="14"/>
      <c r="CL51" s="13"/>
      <c r="CM51" s="14"/>
      <c r="CN51" s="13"/>
      <c r="CO51" s="14"/>
      <c r="CP51" s="13"/>
      <c r="CR51" s="13"/>
      <c r="CS51" s="14"/>
      <c r="CT51" s="13"/>
      <c r="CU51" s="14"/>
      <c r="CV51" s="13"/>
      <c r="CW51" s="14"/>
      <c r="CX51" s="13"/>
      <c r="CY51" s="14"/>
      <c r="CZ51" s="13"/>
      <c r="DA51" s="14"/>
      <c r="DC51" s="14"/>
      <c r="DD51" s="13"/>
      <c r="DE51" s="14"/>
      <c r="DF51" s="13"/>
      <c r="DH51" s="13"/>
      <c r="DJ51" s="13"/>
      <c r="DL51" s="13"/>
      <c r="DN51" s="13"/>
      <c r="DO51" s="14"/>
      <c r="DR51" s="13"/>
      <c r="DS51" s="14"/>
      <c r="DY51" s="14"/>
      <c r="EE51" s="10"/>
      <c r="EG51" s="10"/>
      <c r="EK51" s="14"/>
      <c r="EM51" s="14"/>
      <c r="EO51" s="14"/>
    </row>
    <row r="52" spans="1:145" ht="12.75" customHeight="1">
      <c r="A52" s="1160" t="s">
        <v>167</v>
      </c>
      <c r="B52" s="55" t="str">
        <f>B3</f>
        <v>TOTAL</v>
      </c>
      <c r="C52" s="55"/>
      <c r="D52" s="55" t="str">
        <f>D3</f>
        <v>ABSA DIVIDEND</v>
      </c>
      <c r="E52" s="55"/>
      <c r="F52" s="55" t="str">
        <f>F3</f>
        <v xml:space="preserve">ABSA </v>
      </c>
      <c r="G52" s="55"/>
      <c r="H52" s="55" t="str">
        <f>H3</f>
        <v>ABSA INSTITUTIONAL FIDUCIARY</v>
      </c>
      <c r="I52" s="55"/>
      <c r="J52" s="55" t="str">
        <f>J3</f>
        <v>AIMS INSTI CAPITAL</v>
      </c>
      <c r="K52" s="55"/>
      <c r="L52" s="55" t="str">
        <f>L3</f>
        <v>BOE</v>
      </c>
      <c r="M52" s="55"/>
      <c r="N52" s="55" t="str">
        <f>N3</f>
        <v>CADIZ</v>
      </c>
      <c r="O52" s="55"/>
      <c r="P52" s="55" t="str">
        <f>P3</f>
        <v xml:space="preserve">CMM CASH </v>
      </c>
      <c r="Q52" s="55"/>
      <c r="R52" s="55" t="str">
        <f>R3</f>
        <v>CONTEGO DYNAMIC</v>
      </c>
      <c r="S52" s="55"/>
      <c r="T52" s="55" t="str">
        <f>T3</f>
        <v>CORONATION</v>
      </c>
      <c r="U52" s="55"/>
      <c r="V52" s="55" t="str">
        <f>V3</f>
        <v>CORONATION</v>
      </c>
      <c r="W52" s="55"/>
      <c r="X52" s="55"/>
      <c r="Y52" s="41"/>
      <c r="Z52" s="55" t="str">
        <f>Z3</f>
        <v>GLACIER CONSERVATIVE</v>
      </c>
      <c r="AA52" s="55"/>
      <c r="AB52" s="55"/>
      <c r="AC52" s="55"/>
      <c r="AD52" s="55" t="str">
        <f>AD3</f>
        <v>GTC</v>
      </c>
      <c r="AE52" s="55"/>
      <c r="AF52" s="55" t="str">
        <f>AF3</f>
        <v>HARVARD HOUSE</v>
      </c>
      <c r="AG52" s="55"/>
      <c r="AH52" s="55"/>
      <c r="AI52" s="55"/>
      <c r="AJ52" s="55" t="str">
        <f>AJ3</f>
        <v>INVESTEC</v>
      </c>
      <c r="AK52" s="55"/>
      <c r="AL52" s="55" t="str">
        <f>AL3</f>
        <v>INVESTEC</v>
      </c>
      <c r="AM52" s="55"/>
      <c r="AN52" s="55" t="str">
        <f>AN3</f>
        <v>INVESTEC</v>
      </c>
      <c r="AO52" s="55"/>
      <c r="AP52" s="55" t="str">
        <f>AP3</f>
        <v xml:space="preserve">INVESTEC </v>
      </c>
      <c r="AQ52" s="55"/>
      <c r="AR52" s="55" t="str">
        <f>AR3</f>
        <v>INVESTEC</v>
      </c>
      <c r="AS52" s="55"/>
      <c r="AT52" s="55" t="str">
        <f>AT3</f>
        <v>INVESTMENT SOLUTIONS</v>
      </c>
      <c r="AU52" s="55"/>
      <c r="AV52" s="55"/>
      <c r="AW52" s="55"/>
      <c r="AX52" s="55" t="str">
        <f>AX3</f>
        <v>MARRIOTT</v>
      </c>
      <c r="AY52" s="55"/>
      <c r="AZ52" s="55" t="str">
        <f>AZ3</f>
        <v>MARRIOTT</v>
      </c>
      <c r="BA52" s="55"/>
      <c r="BB52" s="55"/>
      <c r="BC52" s="55"/>
      <c r="BD52" s="55" t="str">
        <f>BD3</f>
        <v xml:space="preserve">METROPOLITAN </v>
      </c>
      <c r="BE52" s="55"/>
      <c r="BF52" s="55" t="str">
        <f>BF3</f>
        <v>NEDGROUP INVESTMENTS</v>
      </c>
      <c r="BG52" s="55"/>
      <c r="BH52" s="55" t="str">
        <f>BH3</f>
        <v>NEDGROUP INVESTMENTS</v>
      </c>
      <c r="BI52" s="55"/>
      <c r="BJ52" s="55" t="str">
        <f>BJ3</f>
        <v xml:space="preserve">OLD MUTUAL </v>
      </c>
      <c r="BK52" s="55"/>
      <c r="BL52" s="55"/>
      <c r="BM52" s="55"/>
      <c r="BN52" s="55" t="str">
        <f>BN3</f>
        <v>PERSONAL TRUST</v>
      </c>
      <c r="BO52" s="55"/>
      <c r="BP52" s="55" t="str">
        <f>BP3</f>
        <v xml:space="preserve">PLEXUS DOMESTIC </v>
      </c>
      <c r="BQ52" s="55"/>
      <c r="BR52" s="55" t="str">
        <f>BR3</f>
        <v>PPS</v>
      </c>
      <c r="BS52" s="55"/>
      <c r="BT52" s="55" t="str">
        <f>BT3</f>
        <v>PPS</v>
      </c>
      <c r="BU52" s="55"/>
      <c r="BV52" s="55" t="str">
        <f>BV3</f>
        <v>PRESCIENT CASH</v>
      </c>
      <c r="BW52" s="55"/>
      <c r="BX52" s="55" t="str">
        <f>BX3</f>
        <v>PRESCIENT INCOME</v>
      </c>
      <c r="BY52" s="55"/>
      <c r="BZ52" s="55" t="str">
        <f>BZ3</f>
        <v>PRUDENTIAL</v>
      </c>
      <c r="CA52" s="55"/>
      <c r="CB52" s="55"/>
      <c r="CC52" s="55"/>
      <c r="CD52" s="55"/>
      <c r="CE52" s="55"/>
      <c r="CF52" s="55" t="str">
        <f>CF3</f>
        <v>PSG ALPHEN</v>
      </c>
      <c r="CG52" s="55"/>
      <c r="CH52" s="55" t="str">
        <f>CH3</f>
        <v>PSG</v>
      </c>
      <c r="CI52" s="55"/>
      <c r="CJ52" s="55" t="str">
        <f>CJ3</f>
        <v>RMB</v>
      </c>
      <c r="CK52" s="55"/>
      <c r="CL52" s="55" t="str">
        <f>CL3</f>
        <v xml:space="preserve">RMB </v>
      </c>
      <c r="CM52" s="55"/>
      <c r="CN52" s="55" t="str">
        <f>CN3</f>
        <v>RMB INSTITUTIONL</v>
      </c>
      <c r="CO52" s="55"/>
      <c r="CP52" s="55" t="str">
        <f>CP3</f>
        <v>RMB PRIVATE BANK</v>
      </c>
      <c r="CQ52" s="55"/>
      <c r="CR52" s="55"/>
      <c r="CS52" s="55"/>
      <c r="CT52" s="55" t="str">
        <f>CT3</f>
        <v>SANLAM ABSOLUTE</v>
      </c>
      <c r="CU52" s="55"/>
      <c r="CV52" s="55" t="str">
        <f>CV3</f>
        <v>SANLAM</v>
      </c>
      <c r="CW52" s="55"/>
      <c r="CX52" s="55" t="str">
        <f>CX3</f>
        <v>SANLAM</v>
      </c>
      <c r="CY52" s="55"/>
      <c r="CZ52" s="55"/>
      <c r="DA52" s="55"/>
      <c r="DB52" s="55"/>
      <c r="DC52" s="55"/>
      <c r="DD52" s="55" t="str">
        <f>DD3</f>
        <v>SIM</v>
      </c>
      <c r="DE52" s="55"/>
      <c r="DF52" s="55" t="str">
        <f>DF3</f>
        <v>STANLIB</v>
      </c>
      <c r="DG52" s="55"/>
      <c r="DH52" s="55" t="str">
        <f>DH3</f>
        <v>STANLIB</v>
      </c>
      <c r="DI52" s="55"/>
      <c r="DJ52" s="55" t="str">
        <f>DJ3</f>
        <v>STANLIB</v>
      </c>
      <c r="DK52" s="55"/>
      <c r="DL52" s="55" t="str">
        <f>DL3</f>
        <v>STANLIB</v>
      </c>
      <c r="DM52" s="55"/>
      <c r="DN52" s="55" t="str">
        <f>DN3</f>
        <v>STANLIB</v>
      </c>
      <c r="DO52" s="55"/>
      <c r="DP52" s="55"/>
      <c r="DQ52" s="55"/>
      <c r="DR52" s="55" t="str">
        <f>DR3</f>
        <v xml:space="preserve">SYMMETRY </v>
      </c>
      <c r="DS52" s="55"/>
      <c r="DT52" s="55" t="str">
        <f>DT3</f>
        <v>SYMMETRY</v>
      </c>
      <c r="DU52" s="55"/>
      <c r="DV52" s="55" t="str">
        <f>DV3</f>
        <v>TRI-LINEAR</v>
      </c>
      <c r="DW52" s="55"/>
      <c r="DX52" s="55"/>
      <c r="DY52" s="55"/>
      <c r="EE52" s="10"/>
      <c r="EG52" s="10"/>
      <c r="EK52" s="14"/>
      <c r="EM52" s="14"/>
      <c r="EO52" s="14"/>
    </row>
    <row r="53" spans="1:145" ht="12.75" customHeight="1">
      <c r="A53" s="57"/>
      <c r="B53" s="57"/>
      <c r="C53" s="57"/>
      <c r="D53" s="57" t="str">
        <f>D4</f>
        <v xml:space="preserve">INCOME </v>
      </c>
      <c r="E53" s="57"/>
      <c r="F53" s="57" t="str">
        <f>F4</f>
        <v>INCOME ENHANCER</v>
      </c>
      <c r="G53" s="57"/>
      <c r="H53" s="57" t="str">
        <f>H4</f>
        <v>FLEXIBLE INCOME</v>
      </c>
      <c r="I53" s="57"/>
      <c r="J53" s="57" t="str">
        <f>J4</f>
        <v>PROTECTOR PLUS</v>
      </c>
      <c r="K53" s="57"/>
      <c r="L53" s="57" t="str">
        <f>L4</f>
        <v>CASH PLUS</v>
      </c>
      <c r="M53" s="57"/>
      <c r="N53" s="57" t="str">
        <f>N4</f>
        <v>ABSOLUTE YIELD</v>
      </c>
      <c r="O53" s="57"/>
      <c r="P53" s="57" t="str">
        <f>P4</f>
        <v xml:space="preserve">MANAGEMENT </v>
      </c>
      <c r="Q53" s="57"/>
      <c r="R53" s="57" t="str">
        <f>R4</f>
        <v>INCOME PORTFOLIO</v>
      </c>
      <c r="S53" s="57"/>
      <c r="T53" s="57" t="str">
        <f>T4</f>
        <v>PREFERENCE SHARE</v>
      </c>
      <c r="U53" s="57"/>
      <c r="V53" s="57" t="str">
        <f>V4</f>
        <v>STRATEGIC INCOME</v>
      </c>
      <c r="W53" s="57"/>
      <c r="X53" s="57"/>
      <c r="Y53" s="44"/>
      <c r="Z53" s="57" t="str">
        <f>Z4</f>
        <v>MULTIMANAGED</v>
      </c>
      <c r="AA53" s="57"/>
      <c r="AB53" s="57"/>
      <c r="AC53" s="57"/>
      <c r="AD53" s="57" t="str">
        <f>AD4</f>
        <v>FIXED INCOME</v>
      </c>
      <c r="AE53" s="57"/>
      <c r="AF53" s="57" t="str">
        <f>AF4</f>
        <v>FLEXIBLE INCOME</v>
      </c>
      <c r="AG53" s="57"/>
      <c r="AH53" s="57"/>
      <c r="AI53" s="57"/>
      <c r="AJ53" s="57" t="str">
        <f>AJ4</f>
        <v>ABSOLUTE INCOME</v>
      </c>
      <c r="AK53" s="57"/>
      <c r="AL53" s="57" t="str">
        <f>AL4</f>
        <v>CASH PLUS</v>
      </c>
      <c r="AM53" s="57"/>
      <c r="AN53" s="57" t="str">
        <f>AN4</f>
        <v>CORPORATE BOND</v>
      </c>
      <c r="AO53" s="57"/>
      <c r="AP53" s="57" t="str">
        <f>AP4</f>
        <v>FLEXIBLE BOND</v>
      </c>
      <c r="AQ53" s="57"/>
      <c r="AR53" s="57" t="str">
        <f>AR4</f>
        <v>OPPORTUNITY INCOME</v>
      </c>
      <c r="AS53" s="57"/>
      <c r="AT53" s="57" t="str">
        <f>AT4</f>
        <v>SUPERIOR CASH</v>
      </c>
      <c r="AU53" s="57"/>
      <c r="AV53" s="57"/>
      <c r="AW53" s="57"/>
      <c r="AX53" s="57" t="str">
        <f>AX4</f>
        <v>INCOME</v>
      </c>
      <c r="AY53" s="57"/>
      <c r="AZ53" s="57" t="str">
        <f>AZ4</f>
        <v>MEDIUM TERM INCOME</v>
      </c>
      <c r="BA53" s="57"/>
      <c r="BB53" s="57"/>
      <c r="BC53" s="57"/>
      <c r="BD53" s="57" t="str">
        <f>BD4</f>
        <v>INFLATION LINKED BOND</v>
      </c>
      <c r="BE53" s="57"/>
      <c r="BF53" s="57" t="str">
        <f>BF4</f>
        <v>CASH PLUS</v>
      </c>
      <c r="BG53" s="57"/>
      <c r="BH53" s="57" t="str">
        <f>BH4</f>
        <v>FLEXIBLE INCOME</v>
      </c>
      <c r="BI53" s="57"/>
      <c r="BJ53" s="57" t="str">
        <f>BJ4</f>
        <v>ENHANCED INCOME</v>
      </c>
      <c r="BK53" s="57"/>
      <c r="BL53" s="57"/>
      <c r="BM53" s="57"/>
      <c r="BN53" s="57" t="str">
        <f>BN4</f>
        <v>INCOME</v>
      </c>
      <c r="BO53" s="57"/>
      <c r="BP53" s="57" t="str">
        <f>BP4</f>
        <v>FIXED INTEREST PORTFOLIO BUILDER</v>
      </c>
      <c r="BQ53" s="57"/>
      <c r="BR53" s="57" t="str">
        <f>BR4</f>
        <v>ENHANCED CASH</v>
      </c>
      <c r="BS53" s="57"/>
      <c r="BT53" s="57" t="str">
        <f>BT4</f>
        <v>FLEXIBLE INCOME</v>
      </c>
      <c r="BU53" s="57"/>
      <c r="BV53" s="57" t="str">
        <f>BV4</f>
        <v>QUANTPLUS</v>
      </c>
      <c r="BW53" s="57"/>
      <c r="BX53" s="57" t="str">
        <f>BX4</f>
        <v>PROVIDER</v>
      </c>
      <c r="BY53" s="57"/>
      <c r="BZ53" s="57" t="str">
        <f>BZ4</f>
        <v>DIVIDEND INCOME</v>
      </c>
      <c r="CA53" s="57"/>
      <c r="CB53" s="57"/>
      <c r="CC53" s="57"/>
      <c r="CD53" s="57"/>
      <c r="CE53" s="57"/>
      <c r="CF53" s="57" t="str">
        <f>CF4</f>
        <v>OPTIMAL INCOME</v>
      </c>
      <c r="CG53" s="57"/>
      <c r="CH53" s="57" t="str">
        <f>CH4</f>
        <v>PREFERRED DIVIDEND</v>
      </c>
      <c r="CI53" s="57"/>
      <c r="CJ53" s="57" t="str">
        <f>CJ4</f>
        <v>FLEXIBLE MATURITY</v>
      </c>
      <c r="CK53" s="57"/>
      <c r="CL53" s="57" t="str">
        <f>CL4</f>
        <v>INCOME PLUS FOF</v>
      </c>
      <c r="CM53" s="57"/>
      <c r="CN53" s="57" t="str">
        <f>CN4</f>
        <v>STRATEGIC INCOME</v>
      </c>
      <c r="CO53" s="57"/>
      <c r="CP53" s="57" t="str">
        <f>CP4</f>
        <v>INCOME</v>
      </c>
      <c r="CQ53" s="57"/>
      <c r="CR53" s="57"/>
      <c r="CS53" s="57"/>
      <c r="CT53" s="57" t="str">
        <f>CT4</f>
        <v>RETURN INCOME</v>
      </c>
      <c r="CU53" s="57"/>
      <c r="CV53" s="57" t="str">
        <f>CV4</f>
        <v>ALTERNATIVE INCOME</v>
      </c>
      <c r="CW53" s="57"/>
      <c r="CX53" s="57" t="str">
        <f>CX4</f>
        <v>ENHANCED CASH</v>
      </c>
      <c r="CY53" s="57"/>
      <c r="CZ53" s="57"/>
      <c r="DA53" s="57"/>
      <c r="DB53" s="57"/>
      <c r="DC53" s="57"/>
      <c r="DD53" s="57" t="str">
        <f>DD4</f>
        <v>ACTIVE INCOME</v>
      </c>
      <c r="DE53" s="57"/>
      <c r="DF53" s="57" t="str">
        <f>DF4</f>
        <v>CASH PLUS</v>
      </c>
      <c r="DG53" s="57"/>
      <c r="DH53" s="57" t="str">
        <f>DH4</f>
        <v>CORPORATE BOND</v>
      </c>
      <c r="DI53" s="57"/>
      <c r="DJ53" s="57" t="str">
        <f>DJ4</f>
        <v>DIVIDEND INCOME</v>
      </c>
      <c r="DK53" s="57"/>
      <c r="DL53" s="57" t="str">
        <f>DL4</f>
        <v>EXTRA INCOME</v>
      </c>
      <c r="DM53" s="57"/>
      <c r="DN53" s="57" t="str">
        <f>DN4</f>
        <v>FLEXIBLE INCOME</v>
      </c>
      <c r="DO53" s="57"/>
      <c r="DP53" s="57"/>
      <c r="DQ53" s="57"/>
      <c r="DR53" s="57" t="str">
        <f>DR4</f>
        <v>INCOME NO. 1</v>
      </c>
      <c r="DS53" s="57"/>
      <c r="DT53" s="57" t="str">
        <f>DT4</f>
        <v>INCOME NO. 2</v>
      </c>
      <c r="DU53" s="57"/>
      <c r="DV53" s="57" t="str">
        <f>DV4</f>
        <v>CASH PLUS</v>
      </c>
      <c r="DW53" s="57"/>
      <c r="DX53" s="57"/>
      <c r="DY53" s="57"/>
      <c r="EE53" s="10"/>
      <c r="EG53" s="10"/>
      <c r="EK53" s="14"/>
      <c r="EM53" s="14"/>
      <c r="EO53" s="14"/>
    </row>
    <row r="54" spans="1:145" ht="12.75" customHeight="1">
      <c r="A54" s="17"/>
      <c r="B54" s="17" t="s">
        <v>86</v>
      </c>
      <c r="C54" s="47" t="s">
        <v>16</v>
      </c>
      <c r="D54" s="17" t="s">
        <v>86</v>
      </c>
      <c r="E54" s="47" t="s">
        <v>16</v>
      </c>
      <c r="F54" s="17" t="s">
        <v>86</v>
      </c>
      <c r="G54" s="47" t="s">
        <v>16</v>
      </c>
      <c r="H54" s="17" t="s">
        <v>86</v>
      </c>
      <c r="I54" s="47" t="s">
        <v>16</v>
      </c>
      <c r="J54" s="17" t="s">
        <v>86</v>
      </c>
      <c r="K54" s="47" t="s">
        <v>16</v>
      </c>
      <c r="L54" s="17" t="s">
        <v>86</v>
      </c>
      <c r="M54" s="47" t="s">
        <v>16</v>
      </c>
      <c r="N54" s="17" t="s">
        <v>86</v>
      </c>
      <c r="O54" s="47" t="s">
        <v>16</v>
      </c>
      <c r="P54" s="17" t="s">
        <v>86</v>
      </c>
      <c r="Q54" s="47" t="s">
        <v>16</v>
      </c>
      <c r="R54" s="17" t="s">
        <v>86</v>
      </c>
      <c r="S54" s="47" t="s">
        <v>16</v>
      </c>
      <c r="T54" s="17" t="s">
        <v>86</v>
      </c>
      <c r="U54" s="47" t="s">
        <v>16</v>
      </c>
      <c r="V54" s="17" t="s">
        <v>86</v>
      </c>
      <c r="W54" s="47" t="s">
        <v>16</v>
      </c>
      <c r="X54" s="58"/>
      <c r="Y54" s="47"/>
      <c r="Z54" s="17" t="s">
        <v>86</v>
      </c>
      <c r="AA54" s="47" t="s">
        <v>16</v>
      </c>
      <c r="AB54" s="17"/>
      <c r="AC54" s="47"/>
      <c r="AD54" s="17" t="s">
        <v>86</v>
      </c>
      <c r="AE54" s="47" t="s">
        <v>16</v>
      </c>
      <c r="AF54" s="17" t="s">
        <v>86</v>
      </c>
      <c r="AG54" s="47" t="s">
        <v>16</v>
      </c>
      <c r="AH54" s="17"/>
      <c r="AI54" s="47"/>
      <c r="AJ54" s="17" t="s">
        <v>86</v>
      </c>
      <c r="AK54" s="47" t="s">
        <v>16</v>
      </c>
      <c r="AL54" s="17" t="s">
        <v>86</v>
      </c>
      <c r="AM54" s="47" t="s">
        <v>16</v>
      </c>
      <c r="AN54" s="17" t="s">
        <v>86</v>
      </c>
      <c r="AO54" s="47" t="s">
        <v>16</v>
      </c>
      <c r="AP54" s="17" t="s">
        <v>86</v>
      </c>
      <c r="AQ54" s="47" t="s">
        <v>16</v>
      </c>
      <c r="AR54" s="17" t="s">
        <v>86</v>
      </c>
      <c r="AS54" s="47" t="s">
        <v>16</v>
      </c>
      <c r="AT54" s="17" t="s">
        <v>86</v>
      </c>
      <c r="AU54" s="47" t="s">
        <v>16</v>
      </c>
      <c r="AV54" s="17"/>
      <c r="AW54" s="47"/>
      <c r="AX54" s="17" t="s">
        <v>86</v>
      </c>
      <c r="AY54" s="47" t="s">
        <v>16</v>
      </c>
      <c r="AZ54" s="17" t="s">
        <v>86</v>
      </c>
      <c r="BA54" s="47" t="s">
        <v>16</v>
      </c>
      <c r="BB54" s="17"/>
      <c r="BC54" s="47"/>
      <c r="BD54" s="17" t="s">
        <v>86</v>
      </c>
      <c r="BE54" s="47" t="s">
        <v>16</v>
      </c>
      <c r="BF54" s="17" t="s">
        <v>86</v>
      </c>
      <c r="BG54" s="47" t="s">
        <v>16</v>
      </c>
      <c r="BH54" s="17" t="s">
        <v>86</v>
      </c>
      <c r="BI54" s="47" t="s">
        <v>16</v>
      </c>
      <c r="BJ54" s="17" t="s">
        <v>86</v>
      </c>
      <c r="BK54" s="47" t="s">
        <v>16</v>
      </c>
      <c r="BL54" s="17"/>
      <c r="BM54" s="47"/>
      <c r="BN54" s="17" t="s">
        <v>86</v>
      </c>
      <c r="BO54" s="47" t="s">
        <v>16</v>
      </c>
      <c r="BP54" s="17" t="s">
        <v>86</v>
      </c>
      <c r="BQ54" s="47" t="s">
        <v>16</v>
      </c>
      <c r="BR54" s="17" t="s">
        <v>86</v>
      </c>
      <c r="BS54" s="47" t="s">
        <v>16</v>
      </c>
      <c r="BT54" s="17" t="s">
        <v>86</v>
      </c>
      <c r="BU54" s="47" t="s">
        <v>16</v>
      </c>
      <c r="BV54" s="17" t="s">
        <v>86</v>
      </c>
      <c r="BW54" s="47" t="s">
        <v>16</v>
      </c>
      <c r="BX54" s="17" t="s">
        <v>86</v>
      </c>
      <c r="BY54" s="47" t="s">
        <v>16</v>
      </c>
      <c r="BZ54" s="17" t="s">
        <v>86</v>
      </c>
      <c r="CA54" s="47" t="s">
        <v>16</v>
      </c>
      <c r="CB54" s="17"/>
      <c r="CC54" s="47"/>
      <c r="CD54" s="17"/>
      <c r="CE54" s="47"/>
      <c r="CF54" s="17" t="s">
        <v>86</v>
      </c>
      <c r="CG54" s="47" t="s">
        <v>16</v>
      </c>
      <c r="CH54" s="17" t="s">
        <v>86</v>
      </c>
      <c r="CI54" s="47" t="s">
        <v>16</v>
      </c>
      <c r="CJ54" s="17" t="s">
        <v>86</v>
      </c>
      <c r="CK54" s="47" t="s">
        <v>16</v>
      </c>
      <c r="CL54" s="17" t="s">
        <v>86</v>
      </c>
      <c r="CM54" s="47" t="s">
        <v>16</v>
      </c>
      <c r="CN54" s="17" t="s">
        <v>86</v>
      </c>
      <c r="CO54" s="47" t="s">
        <v>16</v>
      </c>
      <c r="CP54" s="17" t="s">
        <v>86</v>
      </c>
      <c r="CQ54" s="47" t="s">
        <v>16</v>
      </c>
      <c r="CR54" s="17"/>
      <c r="CS54" s="47"/>
      <c r="CT54" s="17" t="s">
        <v>86</v>
      </c>
      <c r="CU54" s="47" t="s">
        <v>16</v>
      </c>
      <c r="CV54" s="17" t="s">
        <v>86</v>
      </c>
      <c r="CW54" s="47" t="s">
        <v>16</v>
      </c>
      <c r="CX54" s="17" t="s">
        <v>86</v>
      </c>
      <c r="CY54" s="47" t="s">
        <v>16</v>
      </c>
      <c r="CZ54" s="17"/>
      <c r="DA54" s="47"/>
      <c r="DB54" s="17"/>
      <c r="DC54" s="47"/>
      <c r="DD54" s="17" t="s">
        <v>86</v>
      </c>
      <c r="DE54" s="47" t="s">
        <v>16</v>
      </c>
      <c r="DF54" s="17" t="s">
        <v>86</v>
      </c>
      <c r="DG54" s="47" t="s">
        <v>16</v>
      </c>
      <c r="DH54" s="17" t="s">
        <v>86</v>
      </c>
      <c r="DI54" s="47" t="s">
        <v>16</v>
      </c>
      <c r="DJ54" s="17" t="s">
        <v>86</v>
      </c>
      <c r="DK54" s="47" t="s">
        <v>16</v>
      </c>
      <c r="DL54" s="17" t="s">
        <v>86</v>
      </c>
      <c r="DM54" s="47" t="s">
        <v>16</v>
      </c>
      <c r="DN54" s="17" t="s">
        <v>86</v>
      </c>
      <c r="DO54" s="47" t="s">
        <v>16</v>
      </c>
      <c r="DP54" s="17"/>
      <c r="DQ54" s="47"/>
      <c r="DR54" s="17" t="s">
        <v>86</v>
      </c>
      <c r="DS54" s="47" t="s">
        <v>16</v>
      </c>
      <c r="DT54" s="17" t="s">
        <v>86</v>
      </c>
      <c r="DU54" s="47" t="s">
        <v>16</v>
      </c>
      <c r="DV54" s="17" t="s">
        <v>86</v>
      </c>
      <c r="DW54" s="47" t="s">
        <v>16</v>
      </c>
      <c r="DX54" s="17"/>
      <c r="DY54" s="47"/>
      <c r="EE54" s="10"/>
      <c r="EG54" s="10"/>
      <c r="EK54" s="14"/>
      <c r="EM54" s="14"/>
      <c r="EO54" s="14"/>
    </row>
    <row r="55" spans="1:145" ht="12.75" customHeight="1">
      <c r="A55" s="13" t="s">
        <v>168</v>
      </c>
      <c r="B55" s="1425">
        <f t="shared" ref="B55:B63" si="102">D55+F55+H55+N55+J55+CB55+L55+P55+R55+T55+V55+X55+DP55+AB55+AD55+AF55+AH55+DX55+AJ55+AL55+AN55+AP55+AR55+AT55+AX55+AV55+BB55+AZ55+BD55+BF55+BH55+BJ55+BL55+BN55+BP55+BR55+BT55+BV55+BX55+BZ55+CD55+CF55+CH55+CJ55+CL55+CN55+CP55+CR55+CT55+CV55+CX55+CZ55+DB55+DD55+Z55+DF55+DH55+DJ55+DL55+DN55+DR55+DT55+DV55</f>
        <v>2379.7873072700008</v>
      </c>
      <c r="C55" s="14">
        <f t="shared" ref="C55:C63" si="103">B55/B$11*100</f>
        <v>3.3376251389517249</v>
      </c>
      <c r="D55" s="651">
        <v>439.72014519999999</v>
      </c>
      <c r="E55" s="14">
        <f t="shared" ref="E55:E63" si="104">D55/D$11*100</f>
        <v>4.8486880495561335</v>
      </c>
      <c r="F55" s="651"/>
      <c r="G55" s="14">
        <f t="shared" ref="G55:I63" si="105">F55/F$11*100</f>
        <v>0</v>
      </c>
      <c r="H55" s="651">
        <v>73.900000000000006</v>
      </c>
      <c r="I55" s="14">
        <f t="shared" si="105"/>
        <v>9.0096973873872521</v>
      </c>
      <c r="J55" s="651">
        <v>5.79</v>
      </c>
      <c r="K55" s="14">
        <f t="shared" ref="K55:K63" si="106">J55/J$11*100</f>
        <v>3.6262290975136224</v>
      </c>
      <c r="L55" s="1425">
        <v>58.2</v>
      </c>
      <c r="M55" s="14">
        <f t="shared" ref="M55:M63" si="107">L55/L$11*100</f>
        <v>13.413228854574788</v>
      </c>
      <c r="N55" s="1426">
        <v>0.3</v>
      </c>
      <c r="O55" s="14">
        <f t="shared" ref="O55:O63" si="108">N55/N$11*100</f>
        <v>1.3636363636363635</v>
      </c>
      <c r="P55" s="651">
        <v>126.9</v>
      </c>
      <c r="Q55" s="14">
        <f t="shared" ref="Q55:Q63" si="109">P55/P$11*100</f>
        <v>9.8612125639152683</v>
      </c>
      <c r="R55" s="651">
        <v>0.43</v>
      </c>
      <c r="S55" s="14">
        <f t="shared" ref="S55:S63" si="110">R55/R$11*100</f>
        <v>2.4553892714422179</v>
      </c>
      <c r="T55" s="651">
        <v>6.7104699999999999</v>
      </c>
      <c r="U55" s="14">
        <f t="shared" ref="U55:U63" si="111">T55/T$11*100</f>
        <v>3.4450893484079348</v>
      </c>
      <c r="V55" s="651">
        <v>192.02163300000001</v>
      </c>
      <c r="W55" s="14">
        <f t="shared" ref="W55:W63" si="112">V55/V$11*100</f>
        <v>3.6795483677135761</v>
      </c>
      <c r="X55" s="13"/>
      <c r="Z55" s="1426"/>
      <c r="AA55" s="14">
        <f t="shared" ref="AA55:AA63" si="113">Z55/Z$11*100</f>
        <v>0</v>
      </c>
      <c r="AC55" s="14"/>
      <c r="AD55" s="1567">
        <f>+(811073.25+63324.33+3474529.53)/1000000</f>
        <v>4.3489271099999991</v>
      </c>
      <c r="AE55" s="14">
        <f t="shared" ref="AE55:AE63" si="114">AD55/AD$11*100</f>
        <v>1.8934109968191104</v>
      </c>
      <c r="AF55" s="651">
        <v>1.62</v>
      </c>
      <c r="AG55" s="14">
        <f t="shared" ref="AG55:AG63" si="115">AF55/AF$11*100</f>
        <v>11.092797017358878</v>
      </c>
      <c r="AI55" s="14"/>
      <c r="AJ55" s="1425">
        <f>-27341886/1000000</f>
        <v>-27.341885999999999</v>
      </c>
      <c r="AK55" s="14">
        <f t="shared" ref="AK55:AK63" si="116">AJ55/AJ$11*100</f>
        <v>-0.86839291475693059</v>
      </c>
      <c r="AL55" s="1568">
        <f>(3796300)/1000000</f>
        <v>3.7963</v>
      </c>
      <c r="AM55" s="14">
        <f t="shared" ref="AM55:AM63" si="117">AL55/AL$11*100</f>
        <v>0.43260986222381936</v>
      </c>
      <c r="AN55" s="1425">
        <f>(43540214)/1000000</f>
        <v>43.540213999999999</v>
      </c>
      <c r="AO55" s="14">
        <f t="shared" ref="AO55:AO63" si="118">AN55/AN$11*100</f>
        <v>1.5310444650991957</v>
      </c>
      <c r="AP55" s="1425">
        <f>(-92885681)/1000000</f>
        <v>-92.885681000000005</v>
      </c>
      <c r="AQ55" s="14">
        <f t="shared" ref="AQ55:AQ63" si="119">AP55/AP$11*100</f>
        <v>-4.3828756230420725</v>
      </c>
      <c r="AR55" s="1425">
        <f>(188775301)/1000000</f>
        <v>188.77530100000001</v>
      </c>
      <c r="AS55" s="14">
        <f t="shared" ref="AS55:AS63" si="120">AR55/AR$11*100</f>
        <v>5.6756786990363368</v>
      </c>
      <c r="AT55" s="651"/>
      <c r="AU55" s="14">
        <f t="shared" ref="AU55:AU63" si="121">AT55/AT$11*100</f>
        <v>0</v>
      </c>
      <c r="AW55" s="14"/>
      <c r="AX55" s="651">
        <v>50.4</v>
      </c>
      <c r="AY55" s="14">
        <f t="shared" ref="AY55:AY63" si="122">AX55/AX$11*100</f>
        <v>9.6923076923076916</v>
      </c>
      <c r="AZ55" s="651">
        <v>42.8</v>
      </c>
      <c r="BA55" s="14">
        <f t="shared" ref="BA55:BA63" si="123">AZ55/AZ$11*100</f>
        <v>4.3504777393779221</v>
      </c>
      <c r="BB55" s="166"/>
      <c r="BC55" s="14"/>
      <c r="BD55" s="651">
        <v>13.8</v>
      </c>
      <c r="BE55" s="14">
        <f t="shared" ref="BE55:BE63" si="124">BD55/BD$11*100</f>
        <v>15.616968111254717</v>
      </c>
      <c r="BF55" s="651">
        <v>19.986999999999998</v>
      </c>
      <c r="BG55" s="14">
        <f t="shared" ref="BG55:BG63" si="125">BF55/BF$11*100</f>
        <v>13.627654859714314</v>
      </c>
      <c r="BH55" s="651">
        <v>123.053</v>
      </c>
      <c r="BI55" s="14">
        <f t="shared" ref="BI55:BI63" si="126">BH55/BH$11*100</f>
        <v>8.7452552550204921</v>
      </c>
      <c r="BJ55" s="651">
        <v>537.4</v>
      </c>
      <c r="BK55" s="14">
        <f t="shared" ref="BK55:BK63" si="127">BJ55/BJ$11*100</f>
        <v>14.441577985596044</v>
      </c>
      <c r="BM55" s="14"/>
      <c r="BN55" s="1554">
        <f>19.631+21.166+1.157+0.059</f>
        <v>42.012999999999991</v>
      </c>
      <c r="BO55" s="14">
        <f t="shared" ref="BO55:BO63" si="128">BN55/BN$11*100</f>
        <v>8.1364407501801068</v>
      </c>
      <c r="BP55" s="1426"/>
      <c r="BQ55" s="14">
        <f t="shared" ref="BQ55:BQ63" si="129">BP55/BP$11*100</f>
        <v>0</v>
      </c>
      <c r="BR55" s="651">
        <v>4.2</v>
      </c>
      <c r="BS55" s="14">
        <f t="shared" ref="BS55:BS63" si="130">BR55/BR$11*100</f>
        <v>29.166666666666668</v>
      </c>
      <c r="BT55" s="651">
        <v>0.57671095999999999</v>
      </c>
      <c r="BU55" s="14">
        <f t="shared" ref="BU55:BU63" si="131">BT55/BT$11*100</f>
        <v>2.7795926320338569</v>
      </c>
      <c r="BV55" s="651">
        <v>5.7017499999999997</v>
      </c>
      <c r="BW55" s="14">
        <f t="shared" ref="BW55:BW63" si="132">BV55/BV$11*100</f>
        <v>0.18745026118234653</v>
      </c>
      <c r="BX55" s="651">
        <v>7.0304229999999999</v>
      </c>
      <c r="BY55" s="14">
        <f t="shared" ref="BY55:BY63" si="133">BX55/BX$11*100</f>
        <v>1.9347463626514485</v>
      </c>
      <c r="BZ55" s="651">
        <v>0</v>
      </c>
      <c r="CA55" s="14">
        <f t="shared" ref="CA55:CA63" si="134">BZ55/BZ$11*100</f>
        <v>0</v>
      </c>
      <c r="CB55" s="13"/>
      <c r="CE55" s="14"/>
      <c r="CF55" s="651">
        <v>21.7</v>
      </c>
      <c r="CG55" s="14">
        <f t="shared" ref="CG55:CG63" si="135">CF55/CF$11*100</f>
        <v>28.856382978723406</v>
      </c>
      <c r="CH55" s="651">
        <v>5.7</v>
      </c>
      <c r="CI55" s="14">
        <f t="shared" ref="CI55:CI63" si="136">CH55/CH$11*100</f>
        <v>29.230769230769234</v>
      </c>
      <c r="CJ55" s="651">
        <v>0.4</v>
      </c>
      <c r="CK55" s="14">
        <f t="shared" ref="CK55:CK63" si="137">CJ55/CJ$11*100</f>
        <v>1.3513513513513513</v>
      </c>
      <c r="CL55" s="651">
        <v>40.200000000000003</v>
      </c>
      <c r="CM55" s="14">
        <f t="shared" ref="CM55:CM63" si="138">CL55/CL$11*100</f>
        <v>4.5593739367131683</v>
      </c>
      <c r="CN55" s="651">
        <v>1.2</v>
      </c>
      <c r="CO55" s="14">
        <f t="shared" ref="CO55:CO63" si="139">CN55/CN$11*100</f>
        <v>100</v>
      </c>
      <c r="CP55" s="651">
        <v>-7.9</v>
      </c>
      <c r="CQ55" s="14">
        <f t="shared" ref="CQ55:CQ63" si="140">CP55/CP$11*100</f>
        <v>-2.9610194902548725</v>
      </c>
      <c r="CR55" s="13"/>
      <c r="CS55" s="14"/>
      <c r="CT55" s="1426"/>
      <c r="CU55" s="14">
        <f t="shared" ref="CU55:CU63" si="141">CT55/CT$11*100</f>
        <v>0</v>
      </c>
      <c r="CV55" s="1426"/>
      <c r="CW55" s="14">
        <f t="shared" ref="CW55:CW63" si="142">CV55/CV$11*100</f>
        <v>0</v>
      </c>
      <c r="CX55" s="1426"/>
      <c r="CY55" s="14">
        <f t="shared" ref="CY55:CY63" si="143">CX55/CX$11*100</f>
        <v>0</v>
      </c>
      <c r="CZ55" s="13"/>
      <c r="DA55" s="14"/>
      <c r="DC55" s="14"/>
      <c r="DD55" s="1426"/>
      <c r="DE55" s="14">
        <f t="shared" ref="DE55:DE63" si="144">DD55/DD$11*100</f>
        <v>0</v>
      </c>
      <c r="DF55" s="651">
        <v>379.4</v>
      </c>
      <c r="DG55" s="14">
        <f t="shared" ref="DG55:DG63" si="145">DF55/DF$11*100</f>
        <v>20.393463771231989</v>
      </c>
      <c r="DH55" s="651">
        <v>0.1</v>
      </c>
      <c r="DI55" s="14">
        <f t="shared" ref="DI55:DI63" si="146">DH55/DH$11*100</f>
        <v>2.7540622418066647</v>
      </c>
      <c r="DJ55" s="651">
        <v>0.3</v>
      </c>
      <c r="DK55" s="14">
        <f t="shared" ref="DK55:DK63" si="147">DJ55/DJ$11*100</f>
        <v>0.32822757111597373</v>
      </c>
      <c r="DL55" s="651">
        <v>22.8</v>
      </c>
      <c r="DM55" s="14">
        <f t="shared" ref="DM55:DM63" si="148">DL55/DL$11*100</f>
        <v>4.6740467404674044</v>
      </c>
      <c r="DN55" s="651">
        <v>10.8</v>
      </c>
      <c r="DO55" s="14">
        <f t="shared" ref="DO55:DO63" si="149">DN55/DN$11*100</f>
        <v>2.4478694469628288</v>
      </c>
      <c r="DP55" s="166"/>
      <c r="DR55" s="651"/>
      <c r="DS55" s="14">
        <f t="shared" ref="DS55:DS63" si="150">DR55/DR$11*100</f>
        <v>0</v>
      </c>
      <c r="DT55" s="651"/>
      <c r="DU55" s="14">
        <f t="shared" ref="DU55:DU63" si="151">DT55/DT$11*100</f>
        <v>0</v>
      </c>
      <c r="DV55" s="651">
        <v>32.299999999999997</v>
      </c>
      <c r="DW55" s="14">
        <f t="shared" ref="DW55:DW63" si="152">DV55/DV$11*100</f>
        <v>3.0394290765029082</v>
      </c>
      <c r="DY55" s="14"/>
      <c r="EE55" s="10"/>
      <c r="EG55" s="10"/>
      <c r="EI55" s="10"/>
    </row>
    <row r="56" spans="1:145" ht="12.75" customHeight="1">
      <c r="A56" s="13" t="s">
        <v>169</v>
      </c>
      <c r="B56" s="1425">
        <f t="shared" si="102"/>
        <v>16235.163036810001</v>
      </c>
      <c r="C56" s="14">
        <f t="shared" si="103"/>
        <v>22.76963496741983</v>
      </c>
      <c r="D56" s="6">
        <v>8629.1</v>
      </c>
      <c r="E56" s="14">
        <f t="shared" si="104"/>
        <v>95.151005713860641</v>
      </c>
      <c r="F56" s="6"/>
      <c r="G56" s="14">
        <f t="shared" si="105"/>
        <v>0</v>
      </c>
      <c r="H56" s="651">
        <v>0</v>
      </c>
      <c r="I56" s="14">
        <f t="shared" si="105"/>
        <v>0</v>
      </c>
      <c r="J56" s="6">
        <f>37.64+11.25</f>
        <v>48.89</v>
      </c>
      <c r="K56" s="14">
        <f t="shared" si="106"/>
        <v>30.619402517692745</v>
      </c>
      <c r="L56" s="1425">
        <v>144.4</v>
      </c>
      <c r="M56" s="14">
        <f t="shared" si="107"/>
        <v>33.279557501728512</v>
      </c>
      <c r="N56" s="1426">
        <v>2</v>
      </c>
      <c r="O56" s="14">
        <f t="shared" si="108"/>
        <v>9.0909090909090917</v>
      </c>
      <c r="P56" s="6">
        <v>591.36</v>
      </c>
      <c r="Q56" s="14">
        <f t="shared" si="109"/>
        <v>45.953716799030204</v>
      </c>
      <c r="R56" s="6">
        <v>2.1800000000000002</v>
      </c>
      <c r="S56" s="14">
        <f t="shared" si="110"/>
        <v>12.448252585451245</v>
      </c>
      <c r="T56" s="6">
        <v>0</v>
      </c>
      <c r="U56" s="14">
        <f t="shared" si="111"/>
        <v>0</v>
      </c>
      <c r="V56" s="6">
        <v>0</v>
      </c>
      <c r="W56" s="14">
        <f t="shared" si="112"/>
        <v>0</v>
      </c>
      <c r="X56" s="13"/>
      <c r="Z56" s="1426">
        <v>374</v>
      </c>
      <c r="AA56" s="14">
        <f t="shared" si="113"/>
        <v>26.714285714285712</v>
      </c>
      <c r="AC56" s="14"/>
      <c r="AD56" s="1567">
        <f>16231514.9/1000000</f>
        <v>16.231514900000001</v>
      </c>
      <c r="AE56" s="14">
        <f t="shared" si="114"/>
        <v>7.0667840663563686</v>
      </c>
      <c r="AF56" s="6">
        <f>2.16+1.07</f>
        <v>3.2300000000000004</v>
      </c>
      <c r="AG56" s="14">
        <f t="shared" si="115"/>
        <v>22.117119979055051</v>
      </c>
      <c r="AI56" s="14"/>
      <c r="AJ56" s="1425">
        <f>(76082455+9301476+8256142+466651515+58221112)/1000000</f>
        <v>618.5127</v>
      </c>
      <c r="AK56" s="14">
        <f t="shared" si="116"/>
        <v>19.644293973253308</v>
      </c>
      <c r="AL56" s="1568">
        <f>(9199490+21502577+19179424+27256946)/1000000</f>
        <v>77.138436999999996</v>
      </c>
      <c r="AM56" s="14">
        <f t="shared" si="117"/>
        <v>8.7903612998790326</v>
      </c>
      <c r="AN56" s="1425">
        <f>506668/1000000</f>
        <v>0.50666800000000001</v>
      </c>
      <c r="AO56" s="14">
        <f t="shared" si="118"/>
        <v>1.7816431426884563E-2</v>
      </c>
      <c r="AP56" s="1425">
        <f>(207224581+25959195+19392016)/1000000</f>
        <v>252.57579200000001</v>
      </c>
      <c r="AQ56" s="14">
        <f t="shared" si="119"/>
        <v>11.917964855394073</v>
      </c>
      <c r="AR56" s="1425">
        <f>(5134673+245795254+63584666)/1000000</f>
        <v>314.51459299999999</v>
      </c>
      <c r="AS56" s="14">
        <f t="shared" si="120"/>
        <v>9.4561299416292961</v>
      </c>
      <c r="AT56" s="6">
        <v>790.93518184000004</v>
      </c>
      <c r="AU56" s="14">
        <f t="shared" si="121"/>
        <v>27.970279826152765</v>
      </c>
      <c r="AW56" s="14"/>
      <c r="AX56" s="6">
        <v>169.6</v>
      </c>
      <c r="AY56" s="14">
        <f t="shared" si="122"/>
        <v>32.615384615384613</v>
      </c>
      <c r="AZ56" s="6">
        <v>50</v>
      </c>
      <c r="BA56" s="14">
        <f t="shared" si="123"/>
        <v>5.0823338076844884</v>
      </c>
      <c r="BC56" s="14"/>
      <c r="BD56" s="6"/>
      <c r="BE56" s="14">
        <f t="shared" si="124"/>
        <v>0</v>
      </c>
      <c r="BF56" s="6">
        <v>126.678</v>
      </c>
      <c r="BG56" s="14">
        <f t="shared" si="125"/>
        <v>86.372345140285688</v>
      </c>
      <c r="BH56" s="6">
        <v>54.720999999999997</v>
      </c>
      <c r="BI56" s="14">
        <f t="shared" si="126"/>
        <v>3.8889674596310235</v>
      </c>
      <c r="BJ56" s="6">
        <v>314</v>
      </c>
      <c r="BK56" s="14">
        <f t="shared" si="127"/>
        <v>8.4381382349779646</v>
      </c>
      <c r="BM56" s="14"/>
      <c r="BN56" s="1553">
        <f>20.231+40.824+32.11+34.481+11.08+22.918+4.014+11.035+10.011</f>
        <v>186.70400000000001</v>
      </c>
      <c r="BO56" s="14">
        <f t="shared" si="128"/>
        <v>36.157999519711211</v>
      </c>
      <c r="BP56" s="1426">
        <v>62.6</v>
      </c>
      <c r="BQ56" s="14">
        <f t="shared" si="129"/>
        <v>13.812886142983229</v>
      </c>
      <c r="BR56" s="6">
        <v>0</v>
      </c>
      <c r="BS56" s="14">
        <f t="shared" si="130"/>
        <v>0</v>
      </c>
      <c r="BT56" s="6">
        <v>3.9659630699999999</v>
      </c>
      <c r="BU56" s="14">
        <f t="shared" si="131"/>
        <v>19.114881618151276</v>
      </c>
      <c r="BV56" s="6">
        <v>181.60691299999999</v>
      </c>
      <c r="BW56" s="14">
        <f t="shared" si="132"/>
        <v>5.9704938438847162</v>
      </c>
      <c r="BX56" s="6">
        <v>42.211678999999997</v>
      </c>
      <c r="BY56" s="14">
        <f t="shared" si="133"/>
        <v>11.616497671144472</v>
      </c>
      <c r="BZ56" s="6">
        <v>0</v>
      </c>
      <c r="CA56" s="14">
        <f t="shared" si="134"/>
        <v>0</v>
      </c>
      <c r="CB56" s="13"/>
      <c r="CE56" s="14"/>
      <c r="CF56" s="6">
        <v>0</v>
      </c>
      <c r="CG56" s="14">
        <f t="shared" si="135"/>
        <v>0</v>
      </c>
      <c r="CH56" s="6">
        <v>0</v>
      </c>
      <c r="CI56" s="14">
        <f t="shared" si="136"/>
        <v>0</v>
      </c>
      <c r="CJ56" s="6">
        <v>17.399999999999999</v>
      </c>
      <c r="CK56" s="14">
        <f t="shared" si="137"/>
        <v>58.783783783783775</v>
      </c>
      <c r="CL56" s="6">
        <v>790.6</v>
      </c>
      <c r="CM56" s="14">
        <f t="shared" si="138"/>
        <v>89.667687422025637</v>
      </c>
      <c r="CN56" s="6">
        <v>0</v>
      </c>
      <c r="CO56" s="14">
        <f t="shared" si="139"/>
        <v>0</v>
      </c>
      <c r="CP56" s="6">
        <v>187.8</v>
      </c>
      <c r="CQ56" s="14">
        <f t="shared" si="140"/>
        <v>70.389805097451273</v>
      </c>
      <c r="CR56" s="13"/>
      <c r="CS56" s="14"/>
      <c r="CT56" s="1426">
        <v>335.3</v>
      </c>
      <c r="CU56" s="14">
        <f t="shared" si="141"/>
        <v>20.640196983687289</v>
      </c>
      <c r="CV56" s="1426">
        <v>693.2</v>
      </c>
      <c r="CW56" s="14">
        <f t="shared" si="142"/>
        <v>31.606784606966986</v>
      </c>
      <c r="CX56" s="1426">
        <v>94.6</v>
      </c>
      <c r="CY56" s="14">
        <f t="shared" si="143"/>
        <v>61.749347258485642</v>
      </c>
      <c r="CZ56" s="13"/>
      <c r="DA56" s="14"/>
      <c r="DC56" s="14"/>
      <c r="DD56" s="1426">
        <v>21.7</v>
      </c>
      <c r="DE56" s="14">
        <f t="shared" si="144"/>
        <v>13.461538461538462</v>
      </c>
      <c r="DF56" s="6">
        <v>599.4</v>
      </c>
      <c r="DG56" s="14">
        <f t="shared" si="145"/>
        <v>32.218877660718121</v>
      </c>
      <c r="DH56" s="6">
        <v>0</v>
      </c>
      <c r="DI56" s="14">
        <f t="shared" si="146"/>
        <v>0</v>
      </c>
      <c r="DJ56" s="6">
        <v>41.7</v>
      </c>
      <c r="DK56" s="14">
        <f t="shared" si="147"/>
        <v>45.623632385120352</v>
      </c>
      <c r="DL56" s="6">
        <v>158.9</v>
      </c>
      <c r="DM56" s="14">
        <f t="shared" si="148"/>
        <v>32.574825748257489</v>
      </c>
      <c r="DN56" s="6">
        <v>0</v>
      </c>
      <c r="DO56" s="14">
        <f t="shared" si="149"/>
        <v>0</v>
      </c>
      <c r="DR56" s="6">
        <v>23.78</v>
      </c>
      <c r="DS56" s="14">
        <f t="shared" si="150"/>
        <v>10.237644222490099</v>
      </c>
      <c r="DT56" s="6">
        <v>4.8390000000000004</v>
      </c>
      <c r="DU56" s="14">
        <f t="shared" si="151"/>
        <v>2.2028597571801214</v>
      </c>
      <c r="DV56" s="6">
        <v>208.28159500000001</v>
      </c>
      <c r="DW56" s="14">
        <f t="shared" si="152"/>
        <v>19.599292134470677</v>
      </c>
      <c r="DY56" s="14"/>
      <c r="EE56" s="10"/>
      <c r="EG56" s="10"/>
      <c r="EI56" s="10"/>
    </row>
    <row r="57" spans="1:145" ht="12.75" customHeight="1">
      <c r="A57" s="13" t="s">
        <v>170</v>
      </c>
      <c r="B57" s="1425">
        <f t="shared" si="102"/>
        <v>5874.3614391700003</v>
      </c>
      <c r="C57" s="14">
        <f t="shared" si="103"/>
        <v>8.2387263579257191</v>
      </c>
      <c r="D57" s="651"/>
      <c r="E57" s="14">
        <f t="shared" si="104"/>
        <v>0</v>
      </c>
      <c r="F57" s="651"/>
      <c r="G57" s="14">
        <f t="shared" si="105"/>
        <v>0</v>
      </c>
      <c r="H57" s="651">
        <v>490.71551068000002</v>
      </c>
      <c r="I57" s="14">
        <f t="shared" si="105"/>
        <v>59.826769344032428</v>
      </c>
      <c r="J57" s="651">
        <v>15.57</v>
      </c>
      <c r="K57" s="14">
        <f t="shared" si="106"/>
        <v>9.7513621845055436</v>
      </c>
      <c r="L57" s="1425">
        <v>173.03195700000001</v>
      </c>
      <c r="M57" s="14">
        <f t="shared" si="107"/>
        <v>39.878303065222404</v>
      </c>
      <c r="N57" s="1426">
        <v>3.1</v>
      </c>
      <c r="O57" s="14">
        <f t="shared" si="108"/>
        <v>14.09090909090909</v>
      </c>
      <c r="P57" s="651">
        <v>79.95</v>
      </c>
      <c r="Q57" s="14">
        <f t="shared" si="109"/>
        <v>6.2127970408591464</v>
      </c>
      <c r="R57" s="651">
        <v>4.75</v>
      </c>
      <c r="S57" s="14">
        <f t="shared" si="110"/>
        <v>27.1234861380245</v>
      </c>
      <c r="T57" s="651">
        <v>0</v>
      </c>
      <c r="U57" s="14">
        <f t="shared" si="111"/>
        <v>0</v>
      </c>
      <c r="V57" s="651">
        <v>160.31203199999999</v>
      </c>
      <c r="W57" s="14">
        <f t="shared" si="112"/>
        <v>3.071924066339164</v>
      </c>
      <c r="X57" s="13"/>
      <c r="Z57" s="1426">
        <v>83.8</v>
      </c>
      <c r="AA57" s="14">
        <f t="shared" si="113"/>
        <v>5.9857142857142849</v>
      </c>
      <c r="AC57" s="14"/>
      <c r="AD57" s="1567"/>
      <c r="AE57" s="14">
        <f t="shared" si="114"/>
        <v>0</v>
      </c>
      <c r="AF57" s="651">
        <v>1.37</v>
      </c>
      <c r="AG57" s="14">
        <f t="shared" si="115"/>
        <v>9.380945625791151</v>
      </c>
      <c r="AI57" s="14"/>
      <c r="AJ57" s="1425">
        <f>(95140936+51225262+284788187)/1000000</f>
        <v>431.15438499999999</v>
      </c>
      <c r="AK57" s="14">
        <f t="shared" si="116"/>
        <v>13.693693737892913</v>
      </c>
      <c r="AL57" s="1568">
        <f>(85191052+50413896+51876535)/1000000</f>
        <v>187.481483</v>
      </c>
      <c r="AM57" s="14">
        <f t="shared" si="117"/>
        <v>21.364575647379642</v>
      </c>
      <c r="AN57" s="1425">
        <f>4259593/1000000</f>
        <v>4.2595929999999997</v>
      </c>
      <c r="AO57" s="14">
        <f t="shared" si="118"/>
        <v>0.14978397410323427</v>
      </c>
      <c r="AP57" s="1425">
        <f>(3230286+63456224)/1000000</f>
        <v>66.686509999999998</v>
      </c>
      <c r="AQ57" s="14">
        <f t="shared" si="119"/>
        <v>3.1466494718895519</v>
      </c>
      <c r="AR57" s="1425">
        <f>(95575297+13637311+304821331)/1000000</f>
        <v>414.03393899999998</v>
      </c>
      <c r="AS57" s="14">
        <f t="shared" si="120"/>
        <v>12.448257774254111</v>
      </c>
      <c r="AT57" s="651">
        <v>405.59906149</v>
      </c>
      <c r="AU57" s="14">
        <f t="shared" si="121"/>
        <v>14.343424730087667</v>
      </c>
      <c r="AW57" s="14"/>
      <c r="AX57" s="651">
        <v>130</v>
      </c>
      <c r="AY57" s="14">
        <f t="shared" si="122"/>
        <v>25</v>
      </c>
      <c r="AZ57" s="651">
        <v>190</v>
      </c>
      <c r="BA57" s="14">
        <f t="shared" si="123"/>
        <v>19.312868469201057</v>
      </c>
      <c r="BB57" s="166"/>
      <c r="BC57" s="14"/>
      <c r="BD57" s="651"/>
      <c r="BE57" s="14">
        <f t="shared" si="124"/>
        <v>0</v>
      </c>
      <c r="BF57" s="651"/>
      <c r="BG57" s="14">
        <f t="shared" si="125"/>
        <v>0</v>
      </c>
      <c r="BH57" s="651">
        <v>140.47999999999999</v>
      </c>
      <c r="BI57" s="14">
        <f t="shared" si="126"/>
        <v>9.9837749443351935</v>
      </c>
      <c r="BJ57" s="651">
        <v>327.2</v>
      </c>
      <c r="BK57" s="14">
        <f t="shared" si="127"/>
        <v>8.7928625174674835</v>
      </c>
      <c r="BM57" s="14"/>
      <c r="BN57" s="1554">
        <f>6.922</f>
        <v>6.9219999999999997</v>
      </c>
      <c r="BO57" s="14">
        <f t="shared" si="128"/>
        <v>1.3405479940196299</v>
      </c>
      <c r="BP57" s="1426">
        <v>13.3</v>
      </c>
      <c r="BQ57" s="14">
        <f t="shared" si="129"/>
        <v>2.9346866725507503</v>
      </c>
      <c r="BR57" s="651">
        <v>1</v>
      </c>
      <c r="BS57" s="14">
        <f t="shared" si="130"/>
        <v>6.9444444444444446</v>
      </c>
      <c r="BT57" s="651">
        <v>0</v>
      </c>
      <c r="BU57" s="14">
        <f t="shared" si="131"/>
        <v>0</v>
      </c>
      <c r="BV57" s="651">
        <v>1127.6069030000001</v>
      </c>
      <c r="BW57" s="14">
        <f t="shared" si="132"/>
        <v>37.071111233983764</v>
      </c>
      <c r="BX57" s="651">
        <v>47.438465000000001</v>
      </c>
      <c r="BY57" s="14">
        <f t="shared" si="133"/>
        <v>13.054889813673809</v>
      </c>
      <c r="BZ57" s="651">
        <v>0</v>
      </c>
      <c r="CA57" s="14">
        <f t="shared" si="134"/>
        <v>0</v>
      </c>
      <c r="CB57" s="13"/>
      <c r="CE57" s="14"/>
      <c r="CF57" s="651">
        <v>38.9</v>
      </c>
      <c r="CG57" s="14">
        <f t="shared" si="135"/>
        <v>51.728723404255319</v>
      </c>
      <c r="CH57" s="651">
        <v>0</v>
      </c>
      <c r="CI57" s="14">
        <f t="shared" si="136"/>
        <v>0</v>
      </c>
      <c r="CJ57" s="651">
        <v>0</v>
      </c>
      <c r="CK57" s="14">
        <f t="shared" si="137"/>
        <v>0</v>
      </c>
      <c r="CL57" s="651">
        <v>0</v>
      </c>
      <c r="CM57" s="14">
        <f t="shared" si="138"/>
        <v>0</v>
      </c>
      <c r="CN57" s="651">
        <v>0</v>
      </c>
      <c r="CO57" s="14">
        <f t="shared" si="139"/>
        <v>0</v>
      </c>
      <c r="CP57" s="651">
        <v>0</v>
      </c>
      <c r="CQ57" s="14">
        <f t="shared" si="140"/>
        <v>0</v>
      </c>
      <c r="CR57" s="13"/>
      <c r="CS57" s="14"/>
      <c r="CT57" s="1426">
        <v>127.2</v>
      </c>
      <c r="CU57" s="14">
        <f t="shared" si="141"/>
        <v>7.8301015697137588</v>
      </c>
      <c r="CV57" s="1426">
        <v>400</v>
      </c>
      <c r="CW57" s="14">
        <f t="shared" si="142"/>
        <v>18.23819077147547</v>
      </c>
      <c r="CX57" s="1426">
        <v>41.7</v>
      </c>
      <c r="CY57" s="14">
        <f t="shared" si="143"/>
        <v>27.21932114882507</v>
      </c>
      <c r="CZ57" s="13"/>
      <c r="DA57" s="14"/>
      <c r="DC57" s="14"/>
      <c r="DD57" s="1426">
        <v>8.6999999999999993</v>
      </c>
      <c r="DE57" s="14">
        <f t="shared" si="144"/>
        <v>5.3970223325062037</v>
      </c>
      <c r="DF57" s="651">
        <v>302.89999999999998</v>
      </c>
      <c r="DG57" s="14">
        <f t="shared" si="145"/>
        <v>16.281444850569766</v>
      </c>
      <c r="DH57" s="651">
        <v>0</v>
      </c>
      <c r="DI57" s="14">
        <f t="shared" si="146"/>
        <v>0</v>
      </c>
      <c r="DJ57" s="651">
        <v>45.6</v>
      </c>
      <c r="DK57" s="14">
        <f t="shared" si="147"/>
        <v>49.890590809628002</v>
      </c>
      <c r="DL57" s="651">
        <v>234.3</v>
      </c>
      <c r="DM57" s="14">
        <f t="shared" si="148"/>
        <v>48.031980319803196</v>
      </c>
      <c r="DN57" s="651">
        <v>2.5</v>
      </c>
      <c r="DO57" s="14">
        <f t="shared" si="149"/>
        <v>0.56663644605621033</v>
      </c>
      <c r="DP57" s="166"/>
      <c r="DR57" s="651">
        <v>17.768999999999998</v>
      </c>
      <c r="DS57" s="14">
        <f t="shared" si="150"/>
        <v>7.649819183743757</v>
      </c>
      <c r="DT57" s="651">
        <v>5.8680000000000003</v>
      </c>
      <c r="DU57" s="14">
        <f t="shared" si="151"/>
        <v>2.6712918072190437</v>
      </c>
      <c r="DV57" s="651">
        <v>143.1626</v>
      </c>
      <c r="DW57" s="14">
        <f t="shared" si="152"/>
        <v>13.471596566803571</v>
      </c>
      <c r="DY57" s="14"/>
      <c r="EE57" s="10"/>
      <c r="EG57" s="10"/>
      <c r="EI57" s="10"/>
    </row>
    <row r="58" spans="1:145" ht="12.75" customHeight="1">
      <c r="A58" s="13" t="s">
        <v>171</v>
      </c>
      <c r="B58" s="1425">
        <f t="shared" si="102"/>
        <v>9718.0362528099977</v>
      </c>
      <c r="C58" s="14">
        <f t="shared" si="103"/>
        <v>13.629437386919768</v>
      </c>
      <c r="D58" s="651"/>
      <c r="E58" s="14">
        <f t="shared" si="104"/>
        <v>0</v>
      </c>
      <c r="F58" s="651"/>
      <c r="G58" s="14">
        <f t="shared" si="105"/>
        <v>0</v>
      </c>
      <c r="H58" s="651">
        <v>0</v>
      </c>
      <c r="I58" s="14">
        <f t="shared" si="105"/>
        <v>0</v>
      </c>
      <c r="J58" s="651">
        <f>21.52+15.99</f>
        <v>37.51</v>
      </c>
      <c r="K58" s="14">
        <f t="shared" si="106"/>
        <v>23.492202668002758</v>
      </c>
      <c r="L58" s="1425">
        <v>25</v>
      </c>
      <c r="M58" s="14">
        <f t="shared" si="107"/>
        <v>5.7616962433740495</v>
      </c>
      <c r="N58" s="1426">
        <v>4.7</v>
      </c>
      <c r="O58" s="14">
        <f t="shared" si="108"/>
        <v>21.363636363636367</v>
      </c>
      <c r="P58" s="651">
        <v>259.8</v>
      </c>
      <c r="Q58" s="14">
        <f t="shared" si="109"/>
        <v>20.188676312885629</v>
      </c>
      <c r="R58" s="651">
        <f>2.37+1.01</f>
        <v>3.38</v>
      </c>
      <c r="S58" s="14">
        <f t="shared" si="110"/>
        <v>19.300501715057433</v>
      </c>
      <c r="T58" s="651">
        <v>0</v>
      </c>
      <c r="U58" s="14">
        <f t="shared" si="111"/>
        <v>0</v>
      </c>
      <c r="V58" s="651">
        <v>1571.174814</v>
      </c>
      <c r="W58" s="14">
        <f t="shared" si="112"/>
        <v>30.107095913752495</v>
      </c>
      <c r="X58" s="13"/>
      <c r="Z58" s="1426">
        <v>191.6</v>
      </c>
      <c r="AA58" s="14">
        <f t="shared" si="113"/>
        <v>13.685714285714285</v>
      </c>
      <c r="AC58" s="14"/>
      <c r="AD58" s="1567">
        <f>+(110453503.65-811073.25+67121174.52)/1000000</f>
        <v>176.76360492000001</v>
      </c>
      <c r="AE58" s="14">
        <f t="shared" si="114"/>
        <v>76.95832671541757</v>
      </c>
      <c r="AF58" s="651">
        <f>3.54+1.01</f>
        <v>4.55</v>
      </c>
      <c r="AG58" s="14">
        <f t="shared" si="115"/>
        <v>31.155695326532651</v>
      </c>
      <c r="AI58" s="14"/>
      <c r="AJ58" s="1425">
        <f>(10277867+186817880+11578679)/1000000</f>
        <v>208.67442600000001</v>
      </c>
      <c r="AK58" s="14">
        <f t="shared" si="116"/>
        <v>6.6276113150851943</v>
      </c>
      <c r="AL58" s="1568">
        <f>(48636766+64518376+11340123+22509076+31367809+4012773)/1000000</f>
        <v>182.38492299999999</v>
      </c>
      <c r="AM58" s="14">
        <f t="shared" si="117"/>
        <v>20.7837938020525</v>
      </c>
      <c r="AN58" s="1425">
        <f>(677311+69307+605421+401852)/1000000</f>
        <v>1.7538910000000001</v>
      </c>
      <c r="AO58" s="14">
        <f t="shared" si="118"/>
        <v>6.1673677302947885E-2</v>
      </c>
      <c r="AP58" s="1425">
        <f>(5321315+16909320)/1000000</f>
        <v>22.230634999999999</v>
      </c>
      <c r="AQ58" s="14">
        <f t="shared" si="119"/>
        <v>1.0489680129087484</v>
      </c>
      <c r="AR58" s="1425">
        <f>(9717493+105822579+15954092)/1000000</f>
        <v>131.49416400000001</v>
      </c>
      <c r="AS58" s="14">
        <f t="shared" si="120"/>
        <v>3.9534760199502514</v>
      </c>
      <c r="AT58" s="651">
        <v>1134.1124840499999</v>
      </c>
      <c r="AU58" s="14">
        <f t="shared" si="121"/>
        <v>40.1062492370313</v>
      </c>
      <c r="AW58" s="14"/>
      <c r="AX58" s="651">
        <v>170</v>
      </c>
      <c r="AY58" s="14">
        <f t="shared" si="122"/>
        <v>32.692307692307693</v>
      </c>
      <c r="AZ58" s="651">
        <v>701</v>
      </c>
      <c r="BA58" s="14">
        <f t="shared" si="123"/>
        <v>71.254319983736536</v>
      </c>
      <c r="BB58" s="166"/>
      <c r="BC58" s="14"/>
      <c r="BD58" s="651">
        <v>3.16</v>
      </c>
      <c r="BE58" s="14">
        <f t="shared" si="124"/>
        <v>3.5760593646061523</v>
      </c>
      <c r="BF58" s="651"/>
      <c r="BG58" s="14">
        <f t="shared" si="125"/>
        <v>0</v>
      </c>
      <c r="BH58" s="651">
        <v>704.54899999999998</v>
      </c>
      <c r="BI58" s="14">
        <f t="shared" si="126"/>
        <v>50.07160203058384</v>
      </c>
      <c r="BJ58" s="651">
        <v>455.4</v>
      </c>
      <c r="BK58" s="14">
        <f t="shared" si="127"/>
        <v>12.237987745888423</v>
      </c>
      <c r="BM58" s="14"/>
      <c r="BN58" s="1554">
        <f>21.793+10.334+30.538+15.017+20.249</f>
        <v>97.930999999999983</v>
      </c>
      <c r="BO58" s="14">
        <f t="shared" si="128"/>
        <v>18.965791043388666</v>
      </c>
      <c r="BP58" s="1426">
        <v>89.3</v>
      </c>
      <c r="BQ58" s="14">
        <f t="shared" si="129"/>
        <v>19.704324801412181</v>
      </c>
      <c r="BR58" s="651">
        <v>4</v>
      </c>
      <c r="BS58" s="14">
        <f t="shared" si="130"/>
        <v>27.777777777777779</v>
      </c>
      <c r="BT58" s="651">
        <v>2.0571728400000002</v>
      </c>
      <c r="BU58" s="14">
        <f t="shared" si="131"/>
        <v>9.9150230626519811</v>
      </c>
      <c r="BV58" s="651">
        <v>1554.1616200000001</v>
      </c>
      <c r="BW58" s="14">
        <f t="shared" si="132"/>
        <v>51.094488812834449</v>
      </c>
      <c r="BX58" s="651">
        <v>121.07991800000001</v>
      </c>
      <c r="BY58" s="14">
        <f t="shared" si="133"/>
        <v>33.320744845741949</v>
      </c>
      <c r="BZ58" s="651">
        <v>0</v>
      </c>
      <c r="CA58" s="14">
        <f t="shared" si="134"/>
        <v>0</v>
      </c>
      <c r="CB58" s="13"/>
      <c r="CE58" s="14"/>
      <c r="CF58" s="651">
        <v>0</v>
      </c>
      <c r="CG58" s="14">
        <f t="shared" si="135"/>
        <v>0</v>
      </c>
      <c r="CH58" s="651">
        <v>0</v>
      </c>
      <c r="CI58" s="14">
        <f t="shared" si="136"/>
        <v>0</v>
      </c>
      <c r="CJ58" s="651">
        <v>0.1</v>
      </c>
      <c r="CK58" s="14">
        <f t="shared" si="137"/>
        <v>0.33783783783783783</v>
      </c>
      <c r="CL58" s="651">
        <v>461.8</v>
      </c>
      <c r="CM58" s="14">
        <f t="shared" si="138"/>
        <v>52.376091641147781</v>
      </c>
      <c r="CN58" s="651">
        <v>0</v>
      </c>
      <c r="CO58" s="14">
        <f t="shared" si="139"/>
        <v>0</v>
      </c>
      <c r="CP58" s="651">
        <v>9.1</v>
      </c>
      <c r="CQ58" s="14">
        <f t="shared" si="140"/>
        <v>3.4107946026986502</v>
      </c>
      <c r="CR58" s="13"/>
      <c r="CS58" s="14"/>
      <c r="CT58" s="1426">
        <v>290.7</v>
      </c>
      <c r="CU58" s="14">
        <f t="shared" si="141"/>
        <v>17.894736842105264</v>
      </c>
      <c r="CV58" s="1426"/>
      <c r="CW58" s="14">
        <f t="shared" si="142"/>
        <v>0</v>
      </c>
      <c r="CX58" s="1426">
        <v>12.9</v>
      </c>
      <c r="CY58" s="14">
        <f t="shared" si="143"/>
        <v>8.4203655352480418</v>
      </c>
      <c r="CZ58" s="13"/>
      <c r="DA58" s="14"/>
      <c r="DC58" s="14"/>
      <c r="DD58" s="1426">
        <v>15.4</v>
      </c>
      <c r="DE58" s="14">
        <f t="shared" si="144"/>
        <v>9.5533498759305218</v>
      </c>
      <c r="DF58" s="651">
        <v>578.6</v>
      </c>
      <c r="DG58" s="14">
        <f t="shared" si="145"/>
        <v>31.100838529348529</v>
      </c>
      <c r="DH58" s="651">
        <v>0.3</v>
      </c>
      <c r="DI58" s="14">
        <f t="shared" si="146"/>
        <v>8.2621867254199941</v>
      </c>
      <c r="DJ58" s="651">
        <v>0</v>
      </c>
      <c r="DK58" s="14">
        <f t="shared" si="147"/>
        <v>0</v>
      </c>
      <c r="DL58" s="651">
        <v>71.8</v>
      </c>
      <c r="DM58" s="14">
        <f t="shared" si="148"/>
        <v>14.719147191471912</v>
      </c>
      <c r="DN58" s="651">
        <v>48.5</v>
      </c>
      <c r="DO58" s="14">
        <f t="shared" si="149"/>
        <v>10.992747053490481</v>
      </c>
      <c r="DP58" s="166"/>
      <c r="DR58" s="651">
        <v>25.835999999999999</v>
      </c>
      <c r="DS58" s="14">
        <f t="shared" si="150"/>
        <v>11.122782848286549</v>
      </c>
      <c r="DT58" s="651">
        <v>72.572000000000003</v>
      </c>
      <c r="DU58" s="14">
        <f t="shared" si="151"/>
        <v>33.036978362900548</v>
      </c>
      <c r="DV58" s="651">
        <v>272.66059999999999</v>
      </c>
      <c r="DW58" s="14">
        <f t="shared" si="152"/>
        <v>25.657354664295013</v>
      </c>
      <c r="DY58" s="14"/>
    </row>
    <row r="59" spans="1:145" ht="12.75" customHeight="1">
      <c r="A59" s="13" t="s">
        <v>172</v>
      </c>
      <c r="B59" s="1425">
        <f t="shared" si="102"/>
        <v>5720.3157579999997</v>
      </c>
      <c r="C59" s="14">
        <f t="shared" si="103"/>
        <v>8.0226790093037348</v>
      </c>
      <c r="D59" s="651"/>
      <c r="E59" s="14">
        <f t="shared" si="104"/>
        <v>0</v>
      </c>
      <c r="F59" s="651"/>
      <c r="G59" s="14">
        <f t="shared" si="105"/>
        <v>0</v>
      </c>
      <c r="H59" s="651">
        <v>255.60536865</v>
      </c>
      <c r="I59" s="14">
        <f t="shared" si="105"/>
        <v>31.162747254777539</v>
      </c>
      <c r="J59" s="651">
        <v>17.3</v>
      </c>
      <c r="K59" s="14">
        <f t="shared" si="106"/>
        <v>10.834846871672827</v>
      </c>
      <c r="L59" s="1425">
        <v>32.358744000000002</v>
      </c>
      <c r="M59" s="14">
        <f t="shared" si="107"/>
        <v>7.4576501498041026</v>
      </c>
      <c r="N59" s="1426">
        <v>2.1</v>
      </c>
      <c r="O59" s="14">
        <f t="shared" si="108"/>
        <v>9.5454545454545467</v>
      </c>
      <c r="P59" s="651">
        <v>228.86</v>
      </c>
      <c r="Q59" s="14">
        <f t="shared" si="109"/>
        <v>17.784374368618188</v>
      </c>
      <c r="R59" s="651"/>
      <c r="S59" s="14">
        <f t="shared" si="110"/>
        <v>0</v>
      </c>
      <c r="T59" s="651">
        <v>0</v>
      </c>
      <c r="U59" s="14">
        <f t="shared" si="111"/>
        <v>0</v>
      </c>
      <c r="V59" s="651">
        <v>680.67210999999998</v>
      </c>
      <c r="W59" s="14">
        <f t="shared" si="112"/>
        <v>13.043144734107409</v>
      </c>
      <c r="X59" s="13"/>
      <c r="Z59" s="1426">
        <v>175.8</v>
      </c>
      <c r="AA59" s="14">
        <f t="shared" si="113"/>
        <v>12.557142857142855</v>
      </c>
      <c r="AC59" s="14"/>
      <c r="AD59" s="1567">
        <f>21090382.9/1000000</f>
        <v>21.090382899999998</v>
      </c>
      <c r="AE59" s="14">
        <f t="shared" si="114"/>
        <v>9.1822102095396421</v>
      </c>
      <c r="AF59" s="651">
        <v>2.5299999999999998</v>
      </c>
      <c r="AG59" s="14">
        <f t="shared" si="115"/>
        <v>17.323936082665405</v>
      </c>
      <c r="AI59" s="14"/>
      <c r="AJ59" s="1425">
        <f>(213846166+261353087)/1000000</f>
        <v>475.199253</v>
      </c>
      <c r="AK59" s="14">
        <f t="shared" si="116"/>
        <v>15.092582289421664</v>
      </c>
      <c r="AL59" s="1568">
        <f>(95541512+116805488)/1000000</f>
        <v>212.34700000000001</v>
      </c>
      <c r="AM59" s="14">
        <f t="shared" si="117"/>
        <v>24.198141983942623</v>
      </c>
      <c r="AN59" s="1425">
        <f>(2346990+145741763)/1000000</f>
        <v>148.088753</v>
      </c>
      <c r="AO59" s="14">
        <f t="shared" si="118"/>
        <v>5.207380598177398</v>
      </c>
      <c r="AP59" s="1425">
        <f>(265475+128456988)/1000000</f>
        <v>128.722463</v>
      </c>
      <c r="AQ59" s="14">
        <f t="shared" si="119"/>
        <v>6.0738591691074015</v>
      </c>
      <c r="AR59" s="1425">
        <f>(43721702+440515399)/1000000</f>
        <v>484.237101</v>
      </c>
      <c r="AS59" s="14">
        <f t="shared" si="120"/>
        <v>14.558971353083988</v>
      </c>
      <c r="AT59" s="651">
        <v>458.63220114000001</v>
      </c>
      <c r="AU59" s="14">
        <f t="shared" si="121"/>
        <v>16.218865082379402</v>
      </c>
      <c r="AW59" s="14"/>
      <c r="AX59" s="651"/>
      <c r="AY59" s="14">
        <f t="shared" si="122"/>
        <v>0</v>
      </c>
      <c r="AZ59" s="651"/>
      <c r="BA59" s="14">
        <f t="shared" si="123"/>
        <v>0</v>
      </c>
      <c r="BB59" s="166"/>
      <c r="BC59" s="14"/>
      <c r="BD59" s="651"/>
      <c r="BE59" s="14">
        <f t="shared" si="124"/>
        <v>0</v>
      </c>
      <c r="BF59" s="651"/>
      <c r="BG59" s="14">
        <f t="shared" si="125"/>
        <v>0</v>
      </c>
      <c r="BH59" s="651">
        <v>215.53200000000001</v>
      </c>
      <c r="BI59" s="14">
        <f t="shared" si="126"/>
        <v>15.317646506993546</v>
      </c>
      <c r="BJ59" s="651">
        <v>727.6</v>
      </c>
      <c r="BK59" s="14">
        <f t="shared" si="127"/>
        <v>19.552832419649576</v>
      </c>
      <c r="BM59" s="14"/>
      <c r="BN59" s="1426"/>
      <c r="BO59" s="14">
        <f t="shared" si="128"/>
        <v>0</v>
      </c>
      <c r="BP59" s="1426">
        <v>71.900000000000006</v>
      </c>
      <c r="BQ59" s="14">
        <f t="shared" si="129"/>
        <v>15.864960282436011</v>
      </c>
      <c r="BR59" s="651">
        <v>5.2</v>
      </c>
      <c r="BS59" s="14">
        <f t="shared" si="130"/>
        <v>36.111111111111107</v>
      </c>
      <c r="BT59" s="651">
        <v>4.2084263099999992</v>
      </c>
      <c r="BU59" s="14">
        <f t="shared" si="131"/>
        <v>20.283489607572967</v>
      </c>
      <c r="BV59" s="651">
        <v>172.66304099999999</v>
      </c>
      <c r="BW59" s="14">
        <f t="shared" si="132"/>
        <v>5.6764558481147382</v>
      </c>
      <c r="BX59" s="651">
        <v>90.487014000000002</v>
      </c>
      <c r="BY59" s="14">
        <f t="shared" si="133"/>
        <v>24.901691008306429</v>
      </c>
      <c r="BZ59" s="651">
        <v>0</v>
      </c>
      <c r="CA59" s="14">
        <f t="shared" si="134"/>
        <v>0</v>
      </c>
      <c r="CB59" s="13"/>
      <c r="CE59" s="14"/>
      <c r="CF59" s="651">
        <v>0</v>
      </c>
      <c r="CG59" s="14">
        <f t="shared" si="135"/>
        <v>0</v>
      </c>
      <c r="CH59" s="651">
        <v>0</v>
      </c>
      <c r="CI59" s="14">
        <f t="shared" si="136"/>
        <v>0</v>
      </c>
      <c r="CJ59" s="651">
        <v>1.9</v>
      </c>
      <c r="CK59" s="14">
        <f t="shared" si="137"/>
        <v>6.4189189189189184</v>
      </c>
      <c r="CL59" s="651">
        <v>-435.3</v>
      </c>
      <c r="CM59" s="14">
        <f t="shared" si="138"/>
        <v>-49.370534195304522</v>
      </c>
      <c r="CN59" s="651">
        <v>0</v>
      </c>
      <c r="CO59" s="14">
        <f t="shared" si="139"/>
        <v>0</v>
      </c>
      <c r="CP59" s="651">
        <v>27.6</v>
      </c>
      <c r="CQ59" s="14">
        <f t="shared" si="140"/>
        <v>10.344827586206897</v>
      </c>
      <c r="CR59" s="13"/>
      <c r="CS59" s="14"/>
      <c r="CT59" s="1426">
        <v>323.2</v>
      </c>
      <c r="CU59" s="14">
        <f t="shared" si="141"/>
        <v>19.895352416128041</v>
      </c>
      <c r="CV59" s="1426">
        <v>800</v>
      </c>
      <c r="CW59" s="14">
        <f t="shared" si="142"/>
        <v>36.476381542950939</v>
      </c>
      <c r="CX59" s="1426">
        <v>3</v>
      </c>
      <c r="CY59" s="14">
        <f t="shared" si="143"/>
        <v>1.95822454308094</v>
      </c>
      <c r="CZ59" s="13"/>
      <c r="DA59" s="14"/>
      <c r="DC59" s="14"/>
      <c r="DD59" s="1426">
        <v>44.7</v>
      </c>
      <c r="DE59" s="14">
        <f t="shared" si="144"/>
        <v>27.729528535980151</v>
      </c>
      <c r="DF59" s="651">
        <v>0</v>
      </c>
      <c r="DG59" s="14">
        <f t="shared" si="145"/>
        <v>0</v>
      </c>
      <c r="DH59" s="651">
        <v>0</v>
      </c>
      <c r="DI59" s="14">
        <f t="shared" si="146"/>
        <v>0</v>
      </c>
      <c r="DJ59" s="651">
        <v>0</v>
      </c>
      <c r="DK59" s="14">
        <f t="shared" si="147"/>
        <v>0</v>
      </c>
      <c r="DL59" s="651">
        <v>0</v>
      </c>
      <c r="DM59" s="14">
        <f t="shared" si="148"/>
        <v>0</v>
      </c>
      <c r="DN59" s="651">
        <v>129.30000000000001</v>
      </c>
      <c r="DO59" s="14">
        <f t="shared" si="149"/>
        <v>29.306436990027201</v>
      </c>
      <c r="DP59" s="166"/>
      <c r="DR59" s="651">
        <v>41.244999999999997</v>
      </c>
      <c r="DS59" s="14">
        <f t="shared" si="150"/>
        <v>17.756586877905974</v>
      </c>
      <c r="DT59" s="651">
        <v>42.231000000000002</v>
      </c>
      <c r="DU59" s="14">
        <f t="shared" si="151"/>
        <v>19.224833727107605</v>
      </c>
      <c r="DV59" s="651">
        <v>131.30590000000001</v>
      </c>
      <c r="DW59" s="14">
        <f t="shared" si="152"/>
        <v>12.35588143580134</v>
      </c>
      <c r="DY59" s="14"/>
    </row>
    <row r="60" spans="1:145" ht="12.75" customHeight="1">
      <c r="A60" s="13" t="s">
        <v>173</v>
      </c>
      <c r="B60" s="1425">
        <f t="shared" si="102"/>
        <v>6397.1254169000003</v>
      </c>
      <c r="C60" s="14">
        <f t="shared" si="103"/>
        <v>8.9718970024114242</v>
      </c>
      <c r="D60" s="651"/>
      <c r="E60" s="14">
        <f t="shared" si="104"/>
        <v>0</v>
      </c>
      <c r="F60" s="651"/>
      <c r="G60" s="14">
        <f t="shared" si="105"/>
        <v>0</v>
      </c>
      <c r="H60" s="651">
        <v>0</v>
      </c>
      <c r="I60" s="14">
        <f t="shared" si="105"/>
        <v>0</v>
      </c>
      <c r="J60" s="651">
        <v>24.89</v>
      </c>
      <c r="K60" s="14">
        <f t="shared" si="106"/>
        <v>15.588401077221773</v>
      </c>
      <c r="L60" s="1425">
        <v>1</v>
      </c>
      <c r="M60" s="14">
        <f t="shared" si="107"/>
        <v>0.23046784973496198</v>
      </c>
      <c r="N60" s="1426">
        <v>5.7</v>
      </c>
      <c r="O60" s="14">
        <f t="shared" si="108"/>
        <v>25.90909090909091</v>
      </c>
      <c r="P60" s="651"/>
      <c r="Q60" s="14">
        <f t="shared" si="109"/>
        <v>0</v>
      </c>
      <c r="R60" s="651">
        <v>6.78</v>
      </c>
      <c r="S60" s="14">
        <f t="shared" si="110"/>
        <v>38.715207582274971</v>
      </c>
      <c r="T60" s="651">
        <v>0</v>
      </c>
      <c r="U60" s="14">
        <f t="shared" si="111"/>
        <v>0</v>
      </c>
      <c r="V60" s="651">
        <v>872.21587399999999</v>
      </c>
      <c r="W60" s="14">
        <f t="shared" si="112"/>
        <v>16.713536101792084</v>
      </c>
      <c r="X60" s="13"/>
      <c r="Z60" s="1554">
        <v>102.9</v>
      </c>
      <c r="AA60" s="14">
        <f t="shared" si="113"/>
        <v>7.35</v>
      </c>
      <c r="AC60" s="14"/>
      <c r="AD60" s="1567"/>
      <c r="AE60" s="14">
        <f t="shared" si="114"/>
        <v>0</v>
      </c>
      <c r="AF60" s="651">
        <v>0</v>
      </c>
      <c r="AG60" s="14">
        <f t="shared" si="115"/>
        <v>0</v>
      </c>
      <c r="AI60" s="14"/>
      <c r="AJ60" s="1425">
        <f>827986036/1000000</f>
        <v>827.98603600000001</v>
      </c>
      <c r="AK60" s="14">
        <f t="shared" si="116"/>
        <v>26.297279096989762</v>
      </c>
      <c r="AL60" s="1568">
        <f>202449988/1000000</f>
        <v>202.44998799999999</v>
      </c>
      <c r="AM60" s="14">
        <f t="shared" si="117"/>
        <v>23.070321475092559</v>
      </c>
      <c r="AN60" s="1425">
        <f>1663391925/1000000</f>
        <v>1663.3919249999999</v>
      </c>
      <c r="AO60" s="14">
        <f t="shared" si="118"/>
        <v>58.491375353872776</v>
      </c>
      <c r="AP60" s="1425">
        <f>92446120/1000000</f>
        <v>92.446119999999993</v>
      </c>
      <c r="AQ60" s="14">
        <f t="shared" si="119"/>
        <v>4.3621346307707229</v>
      </c>
      <c r="AR60" s="1425">
        <f>944469923/1000000</f>
        <v>944.46992299999999</v>
      </c>
      <c r="AS60" s="14">
        <f t="shared" si="120"/>
        <v>28.396235076598231</v>
      </c>
      <c r="AT60" s="651">
        <v>38.488948000000001</v>
      </c>
      <c r="AU60" s="14">
        <f t="shared" si="121"/>
        <v>1.3611060305470388</v>
      </c>
      <c r="AW60" s="14"/>
      <c r="AX60" s="651"/>
      <c r="AY60" s="14">
        <f t="shared" si="122"/>
        <v>0</v>
      </c>
      <c r="AZ60" s="651"/>
      <c r="BA60" s="14">
        <f t="shared" si="123"/>
        <v>0</v>
      </c>
      <c r="BC60" s="14"/>
      <c r="BD60" s="651">
        <v>23.1</v>
      </c>
      <c r="BE60" s="14">
        <f t="shared" si="124"/>
        <v>26.14144662101333</v>
      </c>
      <c r="BF60" s="651"/>
      <c r="BG60" s="14">
        <f t="shared" si="125"/>
        <v>0</v>
      </c>
      <c r="BH60" s="651">
        <v>5.3410000000000002</v>
      </c>
      <c r="BI60" s="14">
        <f t="shared" si="126"/>
        <v>0.37957959836057997</v>
      </c>
      <c r="BJ60" s="651">
        <v>461.9</v>
      </c>
      <c r="BK60" s="14">
        <f t="shared" si="127"/>
        <v>12.412662581962808</v>
      </c>
      <c r="BM60" s="14"/>
      <c r="BN60" s="651"/>
      <c r="BO60" s="14">
        <f t="shared" si="128"/>
        <v>0</v>
      </c>
      <c r="BP60" s="1426">
        <v>33.799999999999997</v>
      </c>
      <c r="BQ60" s="14">
        <f t="shared" si="129"/>
        <v>7.4580759046778464</v>
      </c>
      <c r="BR60" s="651">
        <v>0</v>
      </c>
      <c r="BS60" s="14">
        <f t="shared" si="130"/>
        <v>0</v>
      </c>
      <c r="BT60" s="651">
        <v>0.71360290000000004</v>
      </c>
      <c r="BU60" s="14">
        <f t="shared" si="131"/>
        <v>3.4393751820461205</v>
      </c>
      <c r="BV60" s="651"/>
      <c r="BW60" s="14">
        <f t="shared" si="132"/>
        <v>0</v>
      </c>
      <c r="BX60" s="651"/>
      <c r="BY60" s="14">
        <f t="shared" si="133"/>
        <v>0</v>
      </c>
      <c r="BZ60" s="651">
        <v>0</v>
      </c>
      <c r="CA60" s="14">
        <f t="shared" si="134"/>
        <v>0</v>
      </c>
      <c r="CB60" s="13"/>
      <c r="CE60" s="14"/>
      <c r="CF60" s="651">
        <v>0</v>
      </c>
      <c r="CG60" s="14">
        <f t="shared" si="135"/>
        <v>0</v>
      </c>
      <c r="CH60" s="651">
        <v>0</v>
      </c>
      <c r="CI60" s="14">
        <f t="shared" si="136"/>
        <v>0</v>
      </c>
      <c r="CJ60" s="651">
        <v>6.5</v>
      </c>
      <c r="CK60" s="14">
        <f t="shared" si="137"/>
        <v>21.959459459459456</v>
      </c>
      <c r="CL60" s="651">
        <v>18.100000000000001</v>
      </c>
      <c r="CM60" s="14">
        <f t="shared" si="138"/>
        <v>2.0528524441419984</v>
      </c>
      <c r="CN60" s="651">
        <v>0</v>
      </c>
      <c r="CO60" s="14">
        <f t="shared" si="139"/>
        <v>0</v>
      </c>
      <c r="CP60" s="651">
        <v>30.5</v>
      </c>
      <c r="CQ60" s="14">
        <f t="shared" si="140"/>
        <v>11.431784107946026</v>
      </c>
      <c r="CR60" s="13"/>
      <c r="CS60" s="14"/>
      <c r="CT60" s="1426">
        <v>260.39999999999998</v>
      </c>
      <c r="CU60" s="14">
        <f t="shared" si="141"/>
        <v>16.029547553093256</v>
      </c>
      <c r="CV60" s="1426">
        <v>300</v>
      </c>
      <c r="CW60" s="14">
        <f t="shared" si="142"/>
        <v>13.678643078606601</v>
      </c>
      <c r="CX60" s="1426">
        <v>1</v>
      </c>
      <c r="CY60" s="14">
        <f t="shared" si="143"/>
        <v>0.65274151436031336</v>
      </c>
      <c r="CZ60" s="13"/>
      <c r="DA60" s="14"/>
      <c r="DC60" s="14"/>
      <c r="DD60" s="1426">
        <v>41.6</v>
      </c>
      <c r="DE60" s="14">
        <f t="shared" si="144"/>
        <v>25.806451612903231</v>
      </c>
      <c r="DF60" s="651">
        <v>0</v>
      </c>
      <c r="DG60" s="14">
        <f t="shared" si="145"/>
        <v>0</v>
      </c>
      <c r="DH60" s="651">
        <v>2.2000000000000002</v>
      </c>
      <c r="DI60" s="14">
        <f t="shared" si="146"/>
        <v>60.589369319746623</v>
      </c>
      <c r="DJ60" s="651">
        <v>0</v>
      </c>
      <c r="DK60" s="14">
        <f t="shared" si="147"/>
        <v>0</v>
      </c>
      <c r="DL60" s="651">
        <v>0</v>
      </c>
      <c r="DM60" s="14">
        <f t="shared" si="148"/>
        <v>0</v>
      </c>
      <c r="DN60" s="651">
        <v>197.7</v>
      </c>
      <c r="DO60" s="14">
        <f t="shared" si="149"/>
        <v>44.80961015412511</v>
      </c>
      <c r="DR60" s="651">
        <v>64.180999999999997</v>
      </c>
      <c r="DS60" s="14">
        <f t="shared" si="150"/>
        <v>27.630876528327882</v>
      </c>
      <c r="DT60" s="651">
        <v>23.870999999999999</v>
      </c>
      <c r="DU60" s="14">
        <f t="shared" si="151"/>
        <v>10.866804146238204</v>
      </c>
      <c r="DV60" s="651">
        <v>143.5</v>
      </c>
      <c r="DW60" s="14">
        <f t="shared" si="152"/>
        <v>13.503345897156885</v>
      </c>
      <c r="DY60" s="14"/>
    </row>
    <row r="61" spans="1:145" ht="12.75" customHeight="1">
      <c r="A61" s="13" t="s">
        <v>174</v>
      </c>
      <c r="B61" s="1425">
        <f t="shared" si="102"/>
        <v>3550.6615130200003</v>
      </c>
      <c r="C61" s="14">
        <f t="shared" si="103"/>
        <v>4.9797631450344486</v>
      </c>
      <c r="D61" s="651"/>
      <c r="E61" s="14">
        <f t="shared" si="104"/>
        <v>0</v>
      </c>
      <c r="F61" s="651"/>
      <c r="G61" s="14">
        <f t="shared" si="105"/>
        <v>0</v>
      </c>
      <c r="H61" s="651"/>
      <c r="I61" s="14">
        <f t="shared" si="105"/>
        <v>0</v>
      </c>
      <c r="J61" s="651">
        <v>1.52</v>
      </c>
      <c r="K61" s="14">
        <f t="shared" si="106"/>
        <v>0.95196342456316163</v>
      </c>
      <c r="L61" s="1425"/>
      <c r="M61" s="14">
        <f t="shared" si="107"/>
        <v>0</v>
      </c>
      <c r="N61" s="1426">
        <v>1.8</v>
      </c>
      <c r="O61" s="14">
        <f t="shared" si="108"/>
        <v>8.1818181818181817</v>
      </c>
      <c r="P61" s="651"/>
      <c r="Q61" s="14">
        <f t="shared" si="109"/>
        <v>0</v>
      </c>
      <c r="R61" s="651"/>
      <c r="S61" s="14">
        <f t="shared" si="110"/>
        <v>0</v>
      </c>
      <c r="T61" s="651">
        <v>0</v>
      </c>
      <c r="U61" s="14">
        <f t="shared" si="111"/>
        <v>0</v>
      </c>
      <c r="V61" s="651">
        <v>813.591182</v>
      </c>
      <c r="W61" s="14">
        <f t="shared" si="112"/>
        <v>15.590160644630386</v>
      </c>
      <c r="X61" s="13"/>
      <c r="Z61" s="1426">
        <v>74.900000000000006</v>
      </c>
      <c r="AA61" s="14">
        <f t="shared" si="113"/>
        <v>5.35</v>
      </c>
      <c r="AC61" s="14"/>
      <c r="AD61" s="651"/>
      <c r="AE61" s="14">
        <f t="shared" si="114"/>
        <v>0</v>
      </c>
      <c r="AF61" s="651">
        <v>1.31</v>
      </c>
      <c r="AG61" s="14">
        <f t="shared" si="115"/>
        <v>8.9701012918148955</v>
      </c>
      <c r="AI61" s="14"/>
      <c r="AJ61" s="1425">
        <f>300566990/1000000</f>
        <v>300.56698999999998</v>
      </c>
      <c r="AK61" s="14">
        <f t="shared" si="116"/>
        <v>9.5461682681954425</v>
      </c>
      <c r="AL61" s="1568">
        <f>8597627/1000000</f>
        <v>8.5976269999999992</v>
      </c>
      <c r="AM61" s="14">
        <f t="shared" si="117"/>
        <v>0.97974823694697188</v>
      </c>
      <c r="AN61" s="1425">
        <f>603863286/1000000</f>
        <v>603.86328600000002</v>
      </c>
      <c r="AO61" s="14">
        <f t="shared" si="118"/>
        <v>21.234198382830932</v>
      </c>
      <c r="AP61" s="1425">
        <f>807577455/1000000</f>
        <v>807.57745499999999</v>
      </c>
      <c r="AQ61" s="14">
        <f t="shared" si="119"/>
        <v>38.106105302041726</v>
      </c>
      <c r="AR61" s="1425">
        <f>296738661/1000000</f>
        <v>296.73866099999998</v>
      </c>
      <c r="AS61" s="14">
        <f t="shared" si="120"/>
        <v>8.9216824896932057</v>
      </c>
      <c r="AT61" s="651">
        <v>0</v>
      </c>
      <c r="AU61" s="14">
        <f t="shared" si="121"/>
        <v>0</v>
      </c>
      <c r="AW61" s="14"/>
      <c r="AX61" s="651"/>
      <c r="AY61" s="14">
        <f t="shared" si="122"/>
        <v>0</v>
      </c>
      <c r="AZ61" s="651"/>
      <c r="BA61" s="14">
        <f t="shared" si="123"/>
        <v>0</v>
      </c>
      <c r="BC61" s="14"/>
      <c r="BD61" s="651">
        <v>26.81</v>
      </c>
      <c r="BE61" s="14">
        <f t="shared" si="124"/>
        <v>30.339921381357893</v>
      </c>
      <c r="BF61" s="651"/>
      <c r="BG61" s="14">
        <f t="shared" si="125"/>
        <v>0</v>
      </c>
      <c r="BH61" s="651"/>
      <c r="BI61" s="14">
        <f t="shared" si="126"/>
        <v>0</v>
      </c>
      <c r="BJ61" s="651">
        <v>259.89999999999998</v>
      </c>
      <c r="BK61" s="14">
        <f t="shared" si="127"/>
        <v>6.9843061378050093</v>
      </c>
      <c r="BM61" s="14"/>
      <c r="BN61" s="651"/>
      <c r="BO61" s="14">
        <f t="shared" si="128"/>
        <v>0</v>
      </c>
      <c r="BP61" s="1426">
        <v>59.4</v>
      </c>
      <c r="BQ61" s="14">
        <f t="shared" si="129"/>
        <v>13.106796116504855</v>
      </c>
      <c r="BR61" s="651">
        <v>0</v>
      </c>
      <c r="BS61" s="14">
        <f t="shared" si="130"/>
        <v>0</v>
      </c>
      <c r="BT61" s="651">
        <v>2.4173120200000002</v>
      </c>
      <c r="BU61" s="14">
        <f t="shared" si="131"/>
        <v>11.650797619866422</v>
      </c>
      <c r="BV61" s="651"/>
      <c r="BW61" s="14">
        <f t="shared" si="132"/>
        <v>0</v>
      </c>
      <c r="BX61" s="651"/>
      <c r="BY61" s="14">
        <f t="shared" si="133"/>
        <v>0</v>
      </c>
      <c r="BZ61" s="651"/>
      <c r="CA61" s="14">
        <f t="shared" si="134"/>
        <v>0</v>
      </c>
      <c r="CB61" s="13"/>
      <c r="CE61" s="14"/>
      <c r="CF61" s="651">
        <v>0</v>
      </c>
      <c r="CG61" s="14">
        <f t="shared" si="135"/>
        <v>0</v>
      </c>
      <c r="CH61" s="651">
        <v>0</v>
      </c>
      <c r="CI61" s="14">
        <f t="shared" si="136"/>
        <v>0</v>
      </c>
      <c r="CJ61" s="651">
        <v>14.7</v>
      </c>
      <c r="CK61" s="14">
        <f t="shared" si="137"/>
        <v>49.662162162162161</v>
      </c>
      <c r="CL61" s="651">
        <v>-4.2</v>
      </c>
      <c r="CM61" s="14">
        <f t="shared" si="138"/>
        <v>-0.47635250085062947</v>
      </c>
      <c r="CN61" s="651">
        <v>0</v>
      </c>
      <c r="CO61" s="14">
        <f t="shared" si="139"/>
        <v>0</v>
      </c>
      <c r="CP61" s="651">
        <v>16</v>
      </c>
      <c r="CQ61" s="14">
        <f t="shared" si="140"/>
        <v>5.9970014992503744</v>
      </c>
      <c r="CR61" s="13"/>
      <c r="CS61" s="14"/>
      <c r="CT61" s="1426">
        <v>173</v>
      </c>
      <c r="CU61" s="14">
        <f t="shared" si="141"/>
        <v>10.649430594028932</v>
      </c>
      <c r="CV61" s="1426"/>
      <c r="CW61" s="14">
        <f t="shared" si="142"/>
        <v>0</v>
      </c>
      <c r="CX61" s="1426"/>
      <c r="CY61" s="14">
        <f t="shared" si="143"/>
        <v>0</v>
      </c>
      <c r="CZ61" s="13"/>
      <c r="DA61" s="14"/>
      <c r="DC61" s="14"/>
      <c r="DD61" s="1426">
        <v>12.1</v>
      </c>
      <c r="DE61" s="14">
        <f t="shared" si="144"/>
        <v>7.5062034739454093</v>
      </c>
      <c r="DF61" s="651">
        <v>0</v>
      </c>
      <c r="DG61" s="14">
        <f t="shared" si="145"/>
        <v>0</v>
      </c>
      <c r="DH61" s="651">
        <v>0.8</v>
      </c>
      <c r="DI61" s="14">
        <f t="shared" si="146"/>
        <v>22.032497934453318</v>
      </c>
      <c r="DJ61" s="651">
        <v>0</v>
      </c>
      <c r="DK61" s="14">
        <f t="shared" si="147"/>
        <v>0</v>
      </c>
      <c r="DL61" s="651">
        <v>0</v>
      </c>
      <c r="DM61" s="14">
        <f t="shared" si="148"/>
        <v>0</v>
      </c>
      <c r="DN61" s="651">
        <v>7.2</v>
      </c>
      <c r="DO61" s="14">
        <f t="shared" si="149"/>
        <v>1.6319129646418857</v>
      </c>
      <c r="DR61" s="651">
        <v>18.311</v>
      </c>
      <c r="DS61" s="14">
        <f t="shared" si="150"/>
        <v>7.883158257275702</v>
      </c>
      <c r="DT61" s="651">
        <v>32.457999999999998</v>
      </c>
      <c r="DU61" s="14">
        <f t="shared" si="151"/>
        <v>14.775867327661164</v>
      </c>
      <c r="DV61" s="651">
        <v>21.3</v>
      </c>
      <c r="DW61" s="14">
        <f t="shared" si="152"/>
        <v>2.004329391006562</v>
      </c>
      <c r="DY61" s="14"/>
    </row>
    <row r="62" spans="1:145" ht="12.75" customHeight="1" thickBot="1">
      <c r="A62" s="13" t="s">
        <v>175</v>
      </c>
      <c r="B62" s="1425">
        <f t="shared" si="102"/>
        <v>1586.8556583700001</v>
      </c>
      <c r="C62" s="14">
        <f t="shared" si="103"/>
        <v>2.2255473508425614</v>
      </c>
      <c r="D62" s="651"/>
      <c r="E62" s="14">
        <f t="shared" si="104"/>
        <v>0</v>
      </c>
      <c r="F62" s="651"/>
      <c r="G62" s="14">
        <f t="shared" si="105"/>
        <v>0</v>
      </c>
      <c r="H62" s="651"/>
      <c r="I62" s="14">
        <f t="shared" si="105"/>
        <v>0</v>
      </c>
      <c r="J62" s="651">
        <v>8.19</v>
      </c>
      <c r="K62" s="14">
        <f t="shared" si="106"/>
        <v>5.1293292415607192</v>
      </c>
      <c r="L62" s="1425"/>
      <c r="M62" s="14">
        <f t="shared" si="107"/>
        <v>0</v>
      </c>
      <c r="N62" s="1426">
        <v>0</v>
      </c>
      <c r="O62" s="14">
        <f t="shared" si="108"/>
        <v>0</v>
      </c>
      <c r="P62" s="651"/>
      <c r="Q62" s="14">
        <f t="shared" si="109"/>
        <v>0</v>
      </c>
      <c r="R62" s="651"/>
      <c r="S62" s="14">
        <f t="shared" si="110"/>
        <v>0</v>
      </c>
      <c r="T62" s="651">
        <v>0</v>
      </c>
      <c r="U62" s="14">
        <f t="shared" si="111"/>
        <v>0</v>
      </c>
      <c r="V62" s="651">
        <v>19.028293000000001</v>
      </c>
      <c r="W62" s="14">
        <f t="shared" si="112"/>
        <v>0.36462310706692969</v>
      </c>
      <c r="X62" s="13"/>
      <c r="Z62" s="1426">
        <v>11.7</v>
      </c>
      <c r="AA62" s="14">
        <f t="shared" si="113"/>
        <v>0.83571428571428541</v>
      </c>
      <c r="AC62" s="14"/>
      <c r="AD62" s="651"/>
      <c r="AE62" s="14">
        <f t="shared" si="114"/>
        <v>0</v>
      </c>
      <c r="AF62" s="651"/>
      <c r="AG62" s="14">
        <f t="shared" si="115"/>
        <v>0</v>
      </c>
      <c r="AI62" s="14"/>
      <c r="AJ62" s="1425">
        <f>(224948540+168041)/1000000</f>
        <v>225.116581</v>
      </c>
      <c r="AK62" s="14">
        <f t="shared" si="116"/>
        <v>7.1498229469139281</v>
      </c>
      <c r="AL62" s="1568">
        <f>(3338557)/1000000</f>
        <v>3.3385570000000002</v>
      </c>
      <c r="AM62" s="14">
        <f t="shared" si="117"/>
        <v>0.38044745773420641</v>
      </c>
      <c r="AN62" s="1425">
        <f>(271352760+107067174)/1000000</f>
        <v>378.41993400000001</v>
      </c>
      <c r="AO62" s="14">
        <f t="shared" si="118"/>
        <v>13.306727096791555</v>
      </c>
      <c r="AP62" s="1425">
        <f>(399273378+23738343)/1000000</f>
        <v>423.01172100000002</v>
      </c>
      <c r="AQ62" s="14">
        <f t="shared" si="119"/>
        <v>19.960103002657366</v>
      </c>
      <c r="AR62" s="1425">
        <f>(286697556+31882260)/1000000</f>
        <v>318.57981599999999</v>
      </c>
      <c r="AS62" s="14">
        <f t="shared" si="120"/>
        <v>9.5783540857080425</v>
      </c>
      <c r="AT62" s="651">
        <v>0</v>
      </c>
      <c r="AU62" s="14">
        <f t="shared" si="121"/>
        <v>0</v>
      </c>
      <c r="AW62" s="14"/>
      <c r="AX62" s="651"/>
      <c r="AY62" s="14">
        <f t="shared" si="122"/>
        <v>0</v>
      </c>
      <c r="AZ62" s="651"/>
      <c r="BA62" s="14">
        <f t="shared" si="123"/>
        <v>0</v>
      </c>
      <c r="BB62" s="166"/>
      <c r="BC62" s="14"/>
      <c r="BD62" s="651">
        <v>21.49</v>
      </c>
      <c r="BE62" s="14">
        <f t="shared" si="124"/>
        <v>24.319467008033609</v>
      </c>
      <c r="BF62" s="651"/>
      <c r="BG62" s="14">
        <f t="shared" si="125"/>
        <v>0</v>
      </c>
      <c r="BH62" s="651">
        <v>114.72499999999999</v>
      </c>
      <c r="BI62" s="14">
        <f t="shared" si="126"/>
        <v>8.1533925148694131</v>
      </c>
      <c r="BJ62" s="651">
        <v>9.9</v>
      </c>
      <c r="BK62" s="14">
        <f t="shared" si="127"/>
        <v>0.26604321186713964</v>
      </c>
      <c r="BM62" s="14"/>
      <c r="BN62" s="651"/>
      <c r="BO62" s="14">
        <f t="shared" si="128"/>
        <v>0</v>
      </c>
      <c r="BP62" s="1426">
        <v>0.7</v>
      </c>
      <c r="BQ62" s="14">
        <f t="shared" si="129"/>
        <v>0.15445719329214475</v>
      </c>
      <c r="BR62" s="651">
        <v>0</v>
      </c>
      <c r="BS62" s="14">
        <f t="shared" si="130"/>
        <v>0</v>
      </c>
      <c r="BT62" s="651">
        <v>1.8284563700000001</v>
      </c>
      <c r="BU62" s="14">
        <f t="shared" si="131"/>
        <v>8.812670829157419</v>
      </c>
      <c r="BV62" s="651"/>
      <c r="BW62" s="14">
        <f t="shared" si="132"/>
        <v>0</v>
      </c>
      <c r="BX62" s="651"/>
      <c r="BY62" s="14">
        <f t="shared" si="133"/>
        <v>0</v>
      </c>
      <c r="BZ62" s="651">
        <v>0</v>
      </c>
      <c r="CA62" s="14">
        <f t="shared" si="134"/>
        <v>0</v>
      </c>
      <c r="CB62" s="13"/>
      <c r="CE62" s="14"/>
      <c r="CF62" s="651">
        <v>0</v>
      </c>
      <c r="CG62" s="14">
        <f t="shared" si="135"/>
        <v>0</v>
      </c>
      <c r="CH62" s="651">
        <v>0</v>
      </c>
      <c r="CI62" s="14">
        <f t="shared" si="136"/>
        <v>0</v>
      </c>
      <c r="CJ62" s="651">
        <v>-11.4</v>
      </c>
      <c r="CK62" s="14">
        <f t="shared" si="137"/>
        <v>-38.513513513513516</v>
      </c>
      <c r="CL62" s="651">
        <v>10.5</v>
      </c>
      <c r="CM62" s="14">
        <f t="shared" si="138"/>
        <v>1.1908812521265737</v>
      </c>
      <c r="CN62" s="651">
        <v>0</v>
      </c>
      <c r="CO62" s="14">
        <f t="shared" si="139"/>
        <v>0</v>
      </c>
      <c r="CP62" s="651">
        <v>3.7</v>
      </c>
      <c r="CQ62" s="14">
        <f t="shared" si="140"/>
        <v>1.3868065967016492</v>
      </c>
      <c r="CR62" s="13"/>
      <c r="CS62" s="14"/>
      <c r="CT62" s="1426"/>
      <c r="CU62" s="14">
        <f t="shared" si="141"/>
        <v>0</v>
      </c>
      <c r="CV62" s="1426"/>
      <c r="CW62" s="14">
        <f t="shared" si="142"/>
        <v>0</v>
      </c>
      <c r="CX62" s="1426"/>
      <c r="CY62" s="14">
        <f t="shared" si="143"/>
        <v>0</v>
      </c>
      <c r="CZ62" s="13"/>
      <c r="DA62" s="14"/>
      <c r="DC62" s="14"/>
      <c r="DD62" s="1426"/>
      <c r="DE62" s="14">
        <f t="shared" si="144"/>
        <v>0</v>
      </c>
      <c r="DF62" s="651">
        <v>0</v>
      </c>
      <c r="DG62" s="14">
        <f t="shared" si="145"/>
        <v>0</v>
      </c>
      <c r="DH62" s="651">
        <v>0.2</v>
      </c>
      <c r="DI62" s="14">
        <f t="shared" si="146"/>
        <v>5.5081244836133294</v>
      </c>
      <c r="DJ62" s="651">
        <v>0</v>
      </c>
      <c r="DK62" s="14">
        <f t="shared" si="147"/>
        <v>0</v>
      </c>
      <c r="DL62" s="651">
        <v>0</v>
      </c>
      <c r="DM62" s="14">
        <f t="shared" si="148"/>
        <v>0</v>
      </c>
      <c r="DN62" s="651">
        <v>0</v>
      </c>
      <c r="DO62" s="14">
        <f t="shared" si="149"/>
        <v>0</v>
      </c>
      <c r="DP62" s="166"/>
      <c r="DR62" s="651">
        <v>26.757000000000001</v>
      </c>
      <c r="DS62" s="14">
        <f t="shared" si="150"/>
        <v>11.519287067332531</v>
      </c>
      <c r="DT62" s="651">
        <v>0.73899999999999999</v>
      </c>
      <c r="DU62" s="14">
        <f t="shared" si="151"/>
        <v>0.33641524293368658</v>
      </c>
      <c r="DV62" s="651">
        <v>20.331299999999999</v>
      </c>
      <c r="DW62" s="14">
        <f t="shared" si="152"/>
        <v>1.9131747487028974</v>
      </c>
      <c r="DY62" s="14"/>
    </row>
    <row r="63" spans="1:145" ht="12.75" customHeight="1" thickBot="1">
      <c r="A63" s="39" t="s">
        <v>22</v>
      </c>
      <c r="B63" s="5">
        <f t="shared" si="102"/>
        <v>51462.306382349991</v>
      </c>
      <c r="C63" s="49">
        <f t="shared" si="103"/>
        <v>72.175310358809199</v>
      </c>
      <c r="D63" s="5">
        <f>SUM(D55:D62)</f>
        <v>9068.8201452000012</v>
      </c>
      <c r="E63" s="49">
        <f t="shared" si="104"/>
        <v>99.999693763416786</v>
      </c>
      <c r="F63" s="5">
        <f>SUM(F55:F62)</f>
        <v>0</v>
      </c>
      <c r="G63" s="49">
        <f t="shared" si="105"/>
        <v>0</v>
      </c>
      <c r="H63" s="5">
        <f>SUM(H55:H62)</f>
        <v>820.22087933000012</v>
      </c>
      <c r="I63" s="49">
        <f t="shared" si="105"/>
        <v>99.999213986197233</v>
      </c>
      <c r="J63" s="5">
        <f>SUM(J55:J62)</f>
        <v>159.66</v>
      </c>
      <c r="K63" s="49">
        <f t="shared" si="106"/>
        <v>99.993737082733148</v>
      </c>
      <c r="L63" s="5">
        <f>SUM(L55:L62)</f>
        <v>433.99070100000006</v>
      </c>
      <c r="M63" s="49">
        <f t="shared" si="107"/>
        <v>100.02090366443883</v>
      </c>
      <c r="N63" s="5">
        <f>SUM(N55:N62)</f>
        <v>19.700000000000003</v>
      </c>
      <c r="O63" s="49">
        <f t="shared" si="108"/>
        <v>89.545454545454561</v>
      </c>
      <c r="P63" s="5">
        <f>SUM(P55:P62)</f>
        <v>1286.8699999999999</v>
      </c>
      <c r="Q63" s="49">
        <f t="shared" si="109"/>
        <v>100.00077708530843</v>
      </c>
      <c r="R63" s="5">
        <f>SUM(R55:R62)</f>
        <v>17.52</v>
      </c>
      <c r="S63" s="49">
        <f t="shared" si="110"/>
        <v>100.04283729225037</v>
      </c>
      <c r="T63" s="5">
        <f>SUM(T55:T62)</f>
        <v>6.7104699999999999</v>
      </c>
      <c r="U63" s="49">
        <f t="shared" si="111"/>
        <v>3.4450893484079348</v>
      </c>
      <c r="V63" s="5">
        <f>SUM(V55:V62)</f>
        <v>4309.0159380000005</v>
      </c>
      <c r="W63" s="49">
        <f t="shared" si="112"/>
        <v>82.570032935402054</v>
      </c>
      <c r="X63" s="5"/>
      <c r="Y63" s="49"/>
      <c r="Z63" s="5">
        <f>SUM(Z55:Z62)</f>
        <v>1014.7</v>
      </c>
      <c r="AA63" s="49">
        <f t="shared" si="113"/>
        <v>72.478571428571428</v>
      </c>
      <c r="AB63" s="5"/>
      <c r="AC63" s="49"/>
      <c r="AD63" s="5">
        <f>SUM(AD55:AD62)</f>
        <v>218.43442983</v>
      </c>
      <c r="AE63" s="49">
        <f t="shared" si="114"/>
        <v>95.100731988132679</v>
      </c>
      <c r="AF63" s="5">
        <f>SUM(AF55:AF62)</f>
        <v>14.61</v>
      </c>
      <c r="AG63" s="49">
        <f t="shared" si="115"/>
        <v>100.04059532321803</v>
      </c>
      <c r="AH63" s="5"/>
      <c r="AI63" s="49"/>
      <c r="AJ63" s="5">
        <f>SUM(AJ55:AJ62)</f>
        <v>3059.868485</v>
      </c>
      <c r="AK63" s="49">
        <f t="shared" si="116"/>
        <v>97.183058712995276</v>
      </c>
      <c r="AL63" s="5">
        <f>SUM(AL55:AL62)</f>
        <v>877.53431499999999</v>
      </c>
      <c r="AM63" s="49">
        <f t="shared" si="117"/>
        <v>99.99999976525136</v>
      </c>
      <c r="AN63" s="5">
        <f>SUM(AN55:AN62)</f>
        <v>2843.8242639999999</v>
      </c>
      <c r="AO63" s="49">
        <f t="shared" si="118"/>
        <v>99.999999979604922</v>
      </c>
      <c r="AP63" s="5">
        <f>SUM(AP55:AP62)</f>
        <v>1700.3650150000001</v>
      </c>
      <c r="AQ63" s="49">
        <f t="shared" si="119"/>
        <v>80.23290882172752</v>
      </c>
      <c r="AR63" s="5">
        <f>SUM(AR55:AR62)</f>
        <v>3092.8434979999997</v>
      </c>
      <c r="AS63" s="49">
        <f t="shared" si="120"/>
        <v>92.98878543995346</v>
      </c>
      <c r="AT63" s="5">
        <f>SUM(AT55:AT62)</f>
        <v>2827.7678765199998</v>
      </c>
      <c r="AU63" s="49">
        <f t="shared" si="121"/>
        <v>99.999924906198174</v>
      </c>
      <c r="AV63" s="5"/>
      <c r="AW63" s="49"/>
      <c r="AX63" s="5">
        <f>SUM(AX55:AX62)</f>
        <v>520</v>
      </c>
      <c r="AY63" s="49">
        <f t="shared" si="122"/>
        <v>100</v>
      </c>
      <c r="AZ63" s="5">
        <f>SUM(AZ55:AZ62)</f>
        <v>983.8</v>
      </c>
      <c r="BA63" s="49">
        <f t="shared" si="123"/>
        <v>100</v>
      </c>
      <c r="BB63" s="5"/>
      <c r="BC63" s="49"/>
      <c r="BD63" s="5">
        <f>SUM(BD55:BD62)</f>
        <v>88.36</v>
      </c>
      <c r="BE63" s="49">
        <f t="shared" si="124"/>
        <v>99.993862486265712</v>
      </c>
      <c r="BF63" s="5">
        <f>SUM(BF55:BF62)</f>
        <v>146.66499999999999</v>
      </c>
      <c r="BG63" s="49">
        <f t="shared" si="125"/>
        <v>100</v>
      </c>
      <c r="BH63" s="5">
        <f>SUM(BH55:BH62)</f>
        <v>1358.4009999999998</v>
      </c>
      <c r="BI63" s="49">
        <f t="shared" si="126"/>
        <v>96.540218309794085</v>
      </c>
      <c r="BJ63" s="5">
        <v>3093.3</v>
      </c>
      <c r="BK63" s="49">
        <f t="shared" si="127"/>
        <v>83.126410835214458</v>
      </c>
      <c r="BL63" s="5"/>
      <c r="BM63" s="49"/>
      <c r="BN63" s="5">
        <f>SUM(BN55:BN62)</f>
        <v>333.56999999999994</v>
      </c>
      <c r="BO63" s="49">
        <f t="shared" si="128"/>
        <v>64.600779307299604</v>
      </c>
      <c r="BP63" s="5">
        <f>SUM(BP55:BP62)</f>
        <v>330.99999999999994</v>
      </c>
      <c r="BQ63" s="49">
        <f t="shared" si="129"/>
        <v>73.036187113857011</v>
      </c>
      <c r="BR63" s="5">
        <f>SUM(BR55:BR62)</f>
        <v>14.399999999999999</v>
      </c>
      <c r="BS63" s="49">
        <f t="shared" si="130"/>
        <v>99.999999999999986</v>
      </c>
      <c r="BT63" s="5">
        <f>SUM(BT55:BT62)</f>
        <v>15.76764447</v>
      </c>
      <c r="BU63" s="49">
        <f t="shared" si="131"/>
        <v>75.995830551480054</v>
      </c>
      <c r="BV63" s="5">
        <f>SUM(BV55:BV62)</f>
        <v>3041.7402270000002</v>
      </c>
      <c r="BW63" s="49">
        <f t="shared" si="132"/>
        <v>100.00000000000003</v>
      </c>
      <c r="BX63" s="5">
        <f>SUM(BX55:BX62)</f>
        <v>308.247499</v>
      </c>
      <c r="BY63" s="49">
        <f t="shared" si="133"/>
        <v>84.828569701518106</v>
      </c>
      <c r="BZ63" s="5">
        <v>0</v>
      </c>
      <c r="CA63" s="49">
        <f t="shared" si="134"/>
        <v>0</v>
      </c>
      <c r="CB63" s="5"/>
      <c r="CC63" s="49"/>
      <c r="CD63" s="5"/>
      <c r="CE63" s="49"/>
      <c r="CF63" s="5">
        <f>SUM(CF55:CF62)</f>
        <v>60.599999999999994</v>
      </c>
      <c r="CG63" s="49">
        <f t="shared" si="135"/>
        <v>80.585106382978708</v>
      </c>
      <c r="CH63" s="5">
        <f>SUM(CH55:CH62)</f>
        <v>5.7</v>
      </c>
      <c r="CI63" s="49">
        <f t="shared" si="136"/>
        <v>29.230769230769234</v>
      </c>
      <c r="CJ63" s="5">
        <f>SUM(CJ55:CJ62)</f>
        <v>29.6</v>
      </c>
      <c r="CK63" s="49">
        <f t="shared" si="137"/>
        <v>100</v>
      </c>
      <c r="CL63" s="5">
        <f>SUM(CL55:CL62)</f>
        <v>881.70000000000016</v>
      </c>
      <c r="CM63" s="49">
        <f t="shared" si="138"/>
        <v>100.00000000000003</v>
      </c>
      <c r="CN63" s="5">
        <f>SUM(CN55:CN62)</f>
        <v>1.2</v>
      </c>
      <c r="CO63" s="49">
        <f t="shared" si="139"/>
        <v>100</v>
      </c>
      <c r="CP63" s="5">
        <f>SUM(CP55:CP62)</f>
        <v>266.8</v>
      </c>
      <c r="CQ63" s="49">
        <f t="shared" si="140"/>
        <v>100</v>
      </c>
      <c r="CR63" s="5"/>
      <c r="CS63" s="49"/>
      <c r="CT63" s="5">
        <f>SUM(CT55:CT62)</f>
        <v>1509.8000000000002</v>
      </c>
      <c r="CU63" s="49">
        <f t="shared" si="141"/>
        <v>92.939365958756554</v>
      </c>
      <c r="CV63" s="5">
        <f>SUM(CV55:CV62)</f>
        <v>2193.1999999999998</v>
      </c>
      <c r="CW63" s="49">
        <f t="shared" si="142"/>
        <v>99.999999999999972</v>
      </c>
      <c r="CX63" s="5">
        <f>SUM(CX55:CX62)</f>
        <v>153.20000000000002</v>
      </c>
      <c r="CY63" s="49">
        <f t="shared" si="143"/>
        <v>100.00000000000003</v>
      </c>
      <c r="CZ63" s="5"/>
      <c r="DA63" s="49"/>
      <c r="DB63" s="5"/>
      <c r="DC63" s="49"/>
      <c r="DD63" s="5">
        <f>SUM(DD55:DD62)</f>
        <v>144.19999999999999</v>
      </c>
      <c r="DE63" s="49">
        <f t="shared" si="144"/>
        <v>89.454094292803958</v>
      </c>
      <c r="DF63" s="5">
        <v>1860.3</v>
      </c>
      <c r="DG63" s="49">
        <f t="shared" si="145"/>
        <v>99.994624811868405</v>
      </c>
      <c r="DH63" s="5">
        <v>3.6</v>
      </c>
      <c r="DI63" s="49">
        <f t="shared" si="146"/>
        <v>99.146240705039929</v>
      </c>
      <c r="DJ63" s="5">
        <v>87.6</v>
      </c>
      <c r="DK63" s="49">
        <f t="shared" si="147"/>
        <v>95.842450765864314</v>
      </c>
      <c r="DL63" s="5">
        <v>487.8</v>
      </c>
      <c r="DM63" s="49">
        <f t="shared" si="148"/>
        <v>100</v>
      </c>
      <c r="DN63" s="5">
        <v>396</v>
      </c>
      <c r="DO63" s="49">
        <f t="shared" si="149"/>
        <v>89.755213055303713</v>
      </c>
      <c r="DP63" s="5"/>
      <c r="DQ63" s="49"/>
      <c r="DR63" s="5">
        <f>SUM(DR55:DR62)</f>
        <v>217.87899999999999</v>
      </c>
      <c r="DS63" s="49">
        <f t="shared" si="150"/>
        <v>93.800154985362497</v>
      </c>
      <c r="DT63" s="5">
        <f>SUM(DT55:DT62)</f>
        <v>182.578</v>
      </c>
      <c r="DU63" s="49">
        <f t="shared" si="151"/>
        <v>83.115050371240372</v>
      </c>
      <c r="DV63" s="5">
        <f>SUM(DV55:DV62)</f>
        <v>972.841995</v>
      </c>
      <c r="DW63" s="49">
        <f t="shared" si="152"/>
        <v>91.544403914739846</v>
      </c>
      <c r="DX63" s="5"/>
      <c r="DY63" s="49"/>
      <c r="EB63" s="13"/>
      <c r="EC63" s="13"/>
      <c r="ED63" s="13"/>
      <c r="EE63" s="13"/>
      <c r="EF63" s="13"/>
      <c r="EG63" s="13"/>
      <c r="EH63" s="13"/>
      <c r="EI63" s="13"/>
      <c r="EJ63" s="13"/>
      <c r="EK63" s="13"/>
    </row>
    <row r="64" spans="1:145" ht="12.75" customHeight="1">
      <c r="A64" s="1"/>
      <c r="B64" s="137"/>
      <c r="C64" s="137"/>
      <c r="D64" s="137"/>
      <c r="E64" s="137"/>
      <c r="F64" s="137"/>
      <c r="G64" s="137"/>
      <c r="H64" s="137"/>
      <c r="I64" s="137"/>
      <c r="J64" s="137"/>
      <c r="K64" s="137"/>
      <c r="L64" s="137"/>
      <c r="M64" s="137"/>
      <c r="N64" s="137"/>
      <c r="O64" s="137"/>
      <c r="P64" s="137"/>
      <c r="Q64" s="137"/>
      <c r="R64" s="137"/>
      <c r="S64" s="137"/>
      <c r="T64" s="137"/>
      <c r="U64" s="137"/>
      <c r="V64" s="137"/>
      <c r="W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7"/>
      <c r="DD64" s="137"/>
      <c r="DE64" s="137"/>
      <c r="DF64" s="137"/>
      <c r="DG64" s="137"/>
      <c r="DH64" s="137"/>
      <c r="DI64" s="137"/>
      <c r="DJ64" s="137"/>
      <c r="DK64" s="137"/>
      <c r="DL64" s="137"/>
      <c r="DM64" s="137"/>
      <c r="DN64" s="137"/>
      <c r="DO64" s="137"/>
      <c r="DP64" s="137"/>
      <c r="DQ64" s="137"/>
      <c r="DR64" s="137"/>
      <c r="DS64" s="137"/>
      <c r="DT64" s="137"/>
      <c r="DU64" s="137"/>
      <c r="DV64" s="137"/>
      <c r="DW64" s="137"/>
      <c r="DX64" s="137"/>
      <c r="DY64" s="137"/>
      <c r="EB64" s="13"/>
      <c r="EC64" s="13"/>
      <c r="ED64" s="13"/>
      <c r="EE64" s="13"/>
      <c r="EF64" s="13"/>
      <c r="EG64" s="13"/>
      <c r="EH64" s="13"/>
      <c r="EI64" s="13"/>
      <c r="EJ64" s="13"/>
      <c r="EK64" s="13"/>
    </row>
    <row r="65" spans="1:141" ht="12.75" customHeight="1">
      <c r="A65" s="1"/>
      <c r="B65" s="13"/>
      <c r="C65" s="103"/>
      <c r="K65" s="13"/>
      <c r="L65" s="13"/>
      <c r="M65" s="13"/>
      <c r="Q65" s="13"/>
      <c r="S65" s="13"/>
      <c r="T65" s="13"/>
      <c r="U65" s="13"/>
      <c r="V65" s="13"/>
      <c r="W65" s="13"/>
      <c r="Z65" s="13"/>
      <c r="AA65" s="13"/>
      <c r="AD65" s="13"/>
      <c r="AE65" s="13"/>
      <c r="AG65" s="13"/>
      <c r="AM65" s="13"/>
      <c r="AO65" s="13"/>
      <c r="AX65" s="13"/>
      <c r="AY65" s="13"/>
      <c r="AZ65" s="13"/>
      <c r="BA65" s="13"/>
      <c r="BD65" s="13"/>
      <c r="BE65" s="13"/>
      <c r="CL65" s="13"/>
      <c r="CM65" s="13"/>
      <c r="CN65" s="13"/>
      <c r="CO65" s="13"/>
      <c r="CP65" s="13"/>
      <c r="CQ65" s="13"/>
      <c r="CR65" s="13"/>
      <c r="CS65" s="13"/>
      <c r="CT65" s="13"/>
      <c r="CU65" s="13"/>
      <c r="CV65" s="13"/>
      <c r="CW65" s="13"/>
      <c r="CX65" s="13"/>
      <c r="CY65" s="13"/>
      <c r="CZ65" s="13"/>
      <c r="DA65" s="13"/>
      <c r="DD65" s="13"/>
      <c r="DE65" s="13"/>
      <c r="DF65" s="13"/>
      <c r="DG65" s="13"/>
      <c r="DH65" s="13"/>
      <c r="DI65" s="13"/>
      <c r="DJ65" s="13"/>
      <c r="DK65" s="13"/>
      <c r="DL65" s="13"/>
      <c r="DM65" s="13"/>
      <c r="DN65" s="13"/>
      <c r="DO65" s="13"/>
      <c r="DQ65" s="13"/>
      <c r="DR65" s="13"/>
      <c r="DS65" s="13"/>
      <c r="DU65" s="13"/>
      <c r="DW65" s="13"/>
      <c r="EB65" s="13"/>
      <c r="EC65" s="13"/>
      <c r="ED65" s="13"/>
      <c r="EE65" s="13"/>
      <c r="EF65" s="13"/>
      <c r="EG65" s="13"/>
      <c r="EH65" s="13"/>
      <c r="EI65" s="13"/>
      <c r="EJ65" s="13"/>
      <c r="EK65" s="13"/>
    </row>
    <row r="66" spans="1:141" ht="12.75" customHeight="1">
      <c r="A66" s="13" t="s">
        <v>31</v>
      </c>
      <c r="D66" s="10"/>
      <c r="E66" s="10"/>
      <c r="F66" s="10"/>
      <c r="G66" s="10"/>
      <c r="H66" s="10"/>
      <c r="I66" s="10"/>
      <c r="J66" s="10"/>
      <c r="K66" s="10"/>
      <c r="L66" s="10"/>
      <c r="M66" s="10"/>
      <c r="N66" s="10"/>
      <c r="O66" s="10"/>
      <c r="P66" s="10"/>
      <c r="Q66" s="10"/>
      <c r="R66" s="10"/>
      <c r="S66" s="10"/>
      <c r="T66" s="10"/>
      <c r="U66" s="10"/>
      <c r="V66" s="10"/>
      <c r="W66" s="10"/>
      <c r="X66" s="103">
        <f>'FoF2'!S44</f>
        <v>0</v>
      </c>
      <c r="Z66" s="103"/>
      <c r="AA66" s="14"/>
      <c r="AB66" s="103">
        <f>'FoF2'!BO44</f>
        <v>0</v>
      </c>
      <c r="AC66" s="14"/>
      <c r="AD66" s="103"/>
      <c r="AE66" s="14"/>
      <c r="AF66" s="103"/>
      <c r="AH66" s="103">
        <f>'FoF2'!CJ44</f>
        <v>0</v>
      </c>
      <c r="AI66" s="14"/>
      <c r="AJ66" s="103"/>
      <c r="AK66" s="14"/>
      <c r="AL66" s="103">
        <v>222.3</v>
      </c>
      <c r="AN66" s="103"/>
      <c r="AP66" s="103"/>
      <c r="AQ66" s="14"/>
      <c r="AR66" s="103">
        <v>1864.9</v>
      </c>
      <c r="AS66" s="14"/>
      <c r="AT66" s="103">
        <v>152.86000000000001</v>
      </c>
      <c r="AU66" s="14"/>
      <c r="AV66" s="103">
        <f>'FoF2'!DZ44</f>
        <v>0</v>
      </c>
      <c r="AW66" s="14"/>
      <c r="AX66" s="103"/>
      <c r="AY66" s="14"/>
      <c r="AZ66" s="103"/>
      <c r="BA66" s="14"/>
      <c r="BB66" s="103">
        <f>'FoF2'!EL44</f>
        <v>0</v>
      </c>
      <c r="BC66" s="14"/>
      <c r="BD66" s="103"/>
      <c r="BE66" s="14"/>
      <c r="BF66" s="103"/>
      <c r="BG66" s="14"/>
      <c r="BH66" s="103">
        <v>6.9989999999999997</v>
      </c>
      <c r="BI66" s="14"/>
      <c r="BJ66" s="103">
        <v>426.5</v>
      </c>
      <c r="BK66" s="14"/>
      <c r="BL66" s="103">
        <f>'FoF3'!AH44</f>
        <v>0</v>
      </c>
      <c r="BM66" s="14"/>
      <c r="BN66" s="103"/>
      <c r="BO66" s="14"/>
      <c r="BP66" s="103"/>
      <c r="BQ66" s="14"/>
      <c r="BR66" s="103"/>
      <c r="BS66" s="14"/>
      <c r="BT66" s="103"/>
      <c r="BU66" s="14"/>
      <c r="BV66" s="103"/>
      <c r="BW66" s="14"/>
      <c r="BX66" s="103"/>
      <c r="BY66" s="14"/>
      <c r="BZ66" s="103">
        <v>5497.5578240200002</v>
      </c>
      <c r="CA66" s="14"/>
      <c r="CB66" s="103">
        <f>'FoF3'!DT44</f>
        <v>0</v>
      </c>
      <c r="CD66" s="103">
        <f>'FoF3'!EL44</f>
        <v>0</v>
      </c>
      <c r="CE66" s="14"/>
      <c r="CF66" s="103"/>
      <c r="CG66" s="14"/>
      <c r="CH66" s="103"/>
      <c r="CI66" s="14"/>
      <c r="CJ66" s="103">
        <v>11.2</v>
      </c>
      <c r="CK66" s="14"/>
      <c r="CL66" s="103">
        <v>337.6</v>
      </c>
      <c r="CM66" s="14"/>
      <c r="CN66" s="103"/>
      <c r="CO66" s="14"/>
      <c r="CP66" s="103"/>
      <c r="CR66" s="103">
        <f>'FoF3'!GB44</f>
        <v>0</v>
      </c>
      <c r="CS66" s="14"/>
      <c r="CT66" s="103"/>
      <c r="CU66" s="14"/>
      <c r="CV66" s="103"/>
      <c r="CW66" s="14"/>
      <c r="CX66" s="103"/>
      <c r="CY66" s="14"/>
      <c r="CZ66" s="103">
        <f>'FoF3'!HR44</f>
        <v>0</v>
      </c>
      <c r="DA66" s="14"/>
      <c r="DB66" s="103">
        <f>'FoF3'!IJ44</f>
        <v>0</v>
      </c>
      <c r="DC66" s="14"/>
      <c r="DD66" s="103"/>
      <c r="DE66" s="14"/>
      <c r="DF66" s="103">
        <v>996.33</v>
      </c>
      <c r="DH66" s="103">
        <v>0.04</v>
      </c>
      <c r="DJ66" s="103">
        <v>32.81</v>
      </c>
      <c r="DL66" s="103">
        <v>32.14</v>
      </c>
      <c r="DN66" s="103">
        <v>48.87</v>
      </c>
      <c r="DO66" s="14"/>
      <c r="DP66" s="103">
        <f>'FoF4'!FA44</f>
        <v>0</v>
      </c>
      <c r="DR66" s="103"/>
      <c r="DS66" s="14"/>
      <c r="DT66" s="103"/>
      <c r="DV66" s="103"/>
      <c r="DX66" s="103">
        <f>'FoF4'!GB44</f>
        <v>0</v>
      </c>
      <c r="DY66" s="14"/>
      <c r="EB66" s="13"/>
      <c r="EC66" s="13"/>
      <c r="ED66" s="13"/>
      <c r="EE66" s="13"/>
      <c r="EF66" s="13"/>
      <c r="EG66" s="13"/>
      <c r="EH66" s="13"/>
      <c r="EI66" s="13"/>
      <c r="EJ66" s="13"/>
      <c r="EK66" s="13"/>
    </row>
    <row r="67" spans="1:141" ht="12.75" customHeight="1">
      <c r="A67" s="1"/>
      <c r="B67" s="13"/>
      <c r="C67" s="113"/>
      <c r="D67" s="103"/>
      <c r="E67" s="113"/>
      <c r="F67" s="103"/>
      <c r="G67" s="113"/>
      <c r="H67" s="103"/>
      <c r="I67" s="113"/>
      <c r="J67" s="103"/>
      <c r="K67" s="113"/>
      <c r="L67" s="103"/>
      <c r="M67" s="113"/>
      <c r="N67" s="103"/>
      <c r="O67" s="113"/>
      <c r="P67" s="103"/>
      <c r="Q67" s="113"/>
      <c r="R67" s="103"/>
      <c r="S67" s="113"/>
      <c r="T67" s="103"/>
      <c r="U67" s="113"/>
      <c r="V67" s="103"/>
      <c r="W67" s="113"/>
      <c r="Z67" s="103"/>
      <c r="AA67" s="113"/>
      <c r="AD67" s="103"/>
      <c r="AE67" s="113"/>
      <c r="AF67" s="103"/>
      <c r="AG67" s="113"/>
      <c r="AJ67" s="103"/>
      <c r="AK67" s="113"/>
      <c r="AL67" s="103"/>
      <c r="AM67" s="113"/>
      <c r="AN67" s="103"/>
      <c r="AO67" s="113"/>
      <c r="AP67" s="103"/>
      <c r="AQ67" s="113"/>
      <c r="AR67" s="103"/>
      <c r="AS67" s="113"/>
      <c r="AT67" s="103"/>
      <c r="AU67" s="113"/>
      <c r="AX67" s="103"/>
      <c r="AY67" s="113"/>
      <c r="AZ67" s="103"/>
      <c r="BA67" s="113"/>
      <c r="BD67" s="103"/>
      <c r="BE67" s="113"/>
      <c r="BF67" s="103"/>
      <c r="BG67" s="113"/>
      <c r="BH67" s="103"/>
      <c r="BI67" s="113"/>
      <c r="BJ67" s="103"/>
      <c r="BK67" s="113"/>
      <c r="BN67" s="103"/>
      <c r="BO67" s="113"/>
      <c r="BP67" s="103"/>
      <c r="BQ67" s="113"/>
      <c r="BR67" s="103"/>
      <c r="BS67" s="113"/>
      <c r="BT67" s="103"/>
      <c r="BU67" s="113"/>
      <c r="BV67" s="103"/>
      <c r="BW67" s="113"/>
      <c r="BX67" s="103"/>
      <c r="BY67" s="113"/>
      <c r="BZ67" s="103"/>
      <c r="CA67" s="113"/>
      <c r="CF67" s="103"/>
      <c r="CG67" s="113"/>
      <c r="CH67" s="103"/>
      <c r="CI67" s="113"/>
      <c r="CJ67" s="103"/>
      <c r="CK67" s="113"/>
      <c r="CL67" s="103"/>
      <c r="CM67" s="113"/>
      <c r="CN67" s="103"/>
      <c r="CO67" s="113"/>
      <c r="CP67" s="103"/>
      <c r="CQ67" s="113"/>
      <c r="CT67" s="103"/>
      <c r="CU67" s="113"/>
      <c r="CV67" s="103"/>
      <c r="CW67" s="113"/>
      <c r="CX67" s="103"/>
      <c r="CY67" s="113"/>
      <c r="CZ67" s="14"/>
      <c r="DA67" s="14"/>
      <c r="DB67" s="14"/>
      <c r="DC67" s="14"/>
      <c r="DD67" s="103"/>
      <c r="DE67" s="113"/>
      <c r="DF67" s="103"/>
      <c r="DG67" s="113"/>
      <c r="DH67" s="103"/>
      <c r="DI67" s="113"/>
      <c r="DJ67" s="103"/>
      <c r="DK67" s="113"/>
      <c r="DL67" s="1519"/>
      <c r="DM67" s="113"/>
      <c r="DN67" s="103"/>
      <c r="DO67" s="113"/>
      <c r="DR67" s="103"/>
      <c r="DS67" s="113"/>
      <c r="DT67" s="103"/>
      <c r="DU67" s="113"/>
      <c r="DV67" s="103"/>
      <c r="DW67" s="113"/>
    </row>
    <row r="68" spans="1:141" ht="12.75" customHeight="1">
      <c r="A68" s="11"/>
      <c r="B68" s="13"/>
      <c r="C68" s="113"/>
      <c r="D68" s="103"/>
      <c r="E68" s="113"/>
      <c r="Z68" s="13"/>
      <c r="AA68" s="13"/>
      <c r="BE68" s="103"/>
      <c r="CN68" s="13"/>
      <c r="CO68" s="13"/>
      <c r="CP68" s="13"/>
      <c r="CQ68" s="13"/>
      <c r="CT68" s="13"/>
      <c r="CU68" s="13"/>
      <c r="CV68" s="13"/>
      <c r="CW68" s="13"/>
      <c r="CX68" s="13"/>
      <c r="CY68" s="13"/>
      <c r="DD68" s="13"/>
      <c r="DE68" s="13"/>
      <c r="DF68" s="13"/>
      <c r="DG68" s="13"/>
      <c r="DH68" s="13"/>
      <c r="DI68" s="13"/>
      <c r="DJ68" s="13"/>
      <c r="DK68" s="13"/>
      <c r="DL68" s="13"/>
      <c r="DM68" s="13"/>
      <c r="DN68" s="13"/>
      <c r="DO68" s="13"/>
      <c r="DR68" s="13"/>
      <c r="DS68" s="13"/>
      <c r="DU68" s="13"/>
      <c r="DW68" s="13"/>
    </row>
    <row r="69" spans="1:141" ht="12.75" customHeight="1">
      <c r="A69" s="11"/>
      <c r="B69" s="13"/>
      <c r="C69" s="113"/>
      <c r="D69" s="103"/>
      <c r="E69" s="113"/>
      <c r="Z69" s="13"/>
      <c r="AA69" s="13"/>
      <c r="BE69" s="116"/>
      <c r="CN69" s="13"/>
      <c r="CO69" s="13"/>
      <c r="CP69" s="13"/>
      <c r="CQ69" s="13"/>
      <c r="CT69" s="13"/>
      <c r="CU69" s="13"/>
      <c r="CV69" s="13"/>
      <c r="CW69" s="13"/>
      <c r="CX69" s="13"/>
      <c r="CY69" s="13"/>
      <c r="DD69" s="13"/>
      <c r="DE69" s="13"/>
      <c r="DF69" s="13"/>
      <c r="DG69" s="13"/>
      <c r="DH69" s="13"/>
      <c r="DI69" s="13"/>
      <c r="DJ69" s="13"/>
      <c r="DK69" s="13"/>
      <c r="DL69" s="13"/>
      <c r="DM69" s="13"/>
      <c r="DN69" s="13"/>
      <c r="DO69" s="13"/>
      <c r="DR69" s="13"/>
      <c r="DS69" s="13"/>
      <c r="DU69" s="13"/>
      <c r="DW69" s="13"/>
    </row>
    <row r="70" spans="1:141" ht="12.75" customHeight="1">
      <c r="A70" s="11"/>
      <c r="B70" s="13"/>
      <c r="C70" s="113"/>
      <c r="D70" s="103"/>
      <c r="E70" s="113"/>
      <c r="Z70" s="113"/>
      <c r="AA70" s="113"/>
      <c r="BE70" s="13"/>
      <c r="DD70" s="113"/>
      <c r="DE70" s="113"/>
    </row>
    <row r="71" spans="1:141" ht="12.75" customHeight="1">
      <c r="A71" s="11"/>
      <c r="B71" s="13"/>
      <c r="C71" s="113"/>
      <c r="Z71" s="113"/>
      <c r="AA71" s="113"/>
      <c r="BE71" s="13"/>
      <c r="DD71" s="113"/>
      <c r="DE71" s="113"/>
    </row>
    <row r="72" spans="1:141" ht="12.75" customHeight="1">
      <c r="A72" s="11"/>
      <c r="B72" s="13"/>
      <c r="C72" s="113"/>
      <c r="Z72" s="113"/>
      <c r="AA72" s="113"/>
      <c r="BE72" s="13"/>
      <c r="DD72" s="113"/>
      <c r="DE72" s="113"/>
    </row>
    <row r="73" spans="1:141" ht="12.75" customHeight="1">
      <c r="A73" s="11"/>
      <c r="B73" s="13"/>
      <c r="C73" s="113"/>
      <c r="Z73" s="113"/>
      <c r="AA73" s="113"/>
      <c r="BE73" s="13"/>
      <c r="DD73" s="113"/>
      <c r="DE73" s="113"/>
      <c r="DS73" s="13"/>
    </row>
    <row r="74" spans="1:141" ht="12.75" customHeight="1">
      <c r="A74" s="11"/>
      <c r="B74" s="13"/>
      <c r="C74" s="116"/>
      <c r="Z74" s="113"/>
      <c r="AA74" s="113"/>
      <c r="BE74" s="13"/>
      <c r="DD74" s="113"/>
      <c r="DE74" s="113"/>
      <c r="DS74" s="13"/>
    </row>
    <row r="75" spans="1:141" ht="12.75" customHeight="1">
      <c r="A75" s="1"/>
      <c r="B75" s="13"/>
      <c r="C75" s="117"/>
      <c r="Z75" s="113"/>
      <c r="AA75" s="113"/>
      <c r="BE75" s="13"/>
      <c r="DD75" s="113"/>
      <c r="DE75" s="113"/>
      <c r="DS75" s="13"/>
    </row>
    <row r="76" spans="1:141" ht="12.75" customHeight="1">
      <c r="A76" s="1"/>
      <c r="B76" s="117"/>
      <c r="C76" s="117"/>
      <c r="Z76" s="113"/>
      <c r="AA76" s="113"/>
      <c r="BE76" s="13"/>
      <c r="DD76" s="113"/>
      <c r="DE76" s="113"/>
      <c r="DS76" s="13"/>
    </row>
    <row r="77" spans="1:141" ht="12.75" customHeight="1">
      <c r="A77" s="1"/>
      <c r="Z77" s="113"/>
      <c r="AA77" s="113"/>
      <c r="BE77" s="103"/>
      <c r="DD77" s="113"/>
      <c r="DE77" s="113"/>
      <c r="DS77" s="13"/>
    </row>
    <row r="78" spans="1:141" ht="12.75" customHeight="1">
      <c r="B78" s="11"/>
      <c r="Z78" s="13"/>
      <c r="AA78" s="13"/>
      <c r="BE78" s="13"/>
      <c r="DD78" s="13"/>
      <c r="DE78" s="13"/>
      <c r="DS78" s="103"/>
    </row>
    <row r="79" spans="1:141" ht="12.75" customHeight="1">
      <c r="Z79" s="50"/>
      <c r="AA79" s="50"/>
      <c r="BE79" s="103"/>
      <c r="DD79" s="50"/>
      <c r="DE79" s="50"/>
      <c r="DS79" s="13"/>
    </row>
    <row r="80" spans="1:141" ht="12.75" customHeight="1">
      <c r="B80" s="68"/>
      <c r="C80" s="68"/>
      <c r="Z80" s="50"/>
      <c r="AA80" s="50"/>
      <c r="BE80" s="116"/>
      <c r="DD80" s="50"/>
      <c r="DE80" s="50"/>
      <c r="DS80" s="103"/>
    </row>
    <row r="81" spans="1:123" ht="12.75" customHeight="1">
      <c r="B81" s="13"/>
      <c r="C81" s="14"/>
      <c r="BE81" s="13"/>
      <c r="DS81" s="116"/>
    </row>
    <row r="82" spans="1:123" ht="12.75" customHeight="1">
      <c r="A82" s="1"/>
      <c r="B82" s="13"/>
      <c r="C82" s="14"/>
      <c r="BE82" s="117"/>
      <c r="DS82" s="13"/>
    </row>
    <row r="83" spans="1:123" ht="12.75" customHeight="1">
      <c r="B83" s="13"/>
      <c r="C83" s="14"/>
      <c r="DS83" s="117"/>
    </row>
    <row r="84" spans="1:123" ht="12.75" customHeight="1">
      <c r="B84" s="13"/>
      <c r="C84" s="14"/>
      <c r="Z84" s="68"/>
      <c r="AA84" s="68"/>
      <c r="BE84" s="11"/>
      <c r="DD84" s="68"/>
      <c r="DE84" s="68"/>
    </row>
    <row r="85" spans="1:123" ht="12.75" customHeight="1">
      <c r="A85" s="1"/>
      <c r="B85" s="13"/>
      <c r="C85" s="14"/>
      <c r="Z85" s="14"/>
      <c r="AA85" s="14"/>
      <c r="DD85" s="14"/>
      <c r="DE85" s="14"/>
      <c r="DS85" s="11"/>
    </row>
    <row r="86" spans="1:123" ht="12.75" customHeight="1">
      <c r="B86" s="13"/>
      <c r="C86" s="14"/>
      <c r="Z86" s="14"/>
      <c r="AA86" s="14"/>
      <c r="BE86" s="68"/>
      <c r="DD86" s="14"/>
      <c r="DE86" s="14"/>
    </row>
    <row r="87" spans="1:123" ht="12.75" customHeight="1">
      <c r="B87" s="13"/>
      <c r="C87" s="14"/>
      <c r="Z87" s="14"/>
      <c r="AA87" s="14"/>
      <c r="BE87" s="13"/>
      <c r="DD87" s="14"/>
      <c r="DE87" s="14"/>
      <c r="DS87" s="68"/>
    </row>
    <row r="88" spans="1:123" ht="12.75" customHeight="1">
      <c r="B88" s="13"/>
      <c r="C88" s="14"/>
      <c r="Z88" s="14"/>
      <c r="AA88" s="14"/>
      <c r="BE88" s="13"/>
      <c r="DD88" s="14"/>
      <c r="DE88" s="14"/>
      <c r="DS88" s="13"/>
    </row>
    <row r="89" spans="1:123" ht="12.75" customHeight="1">
      <c r="B89" s="13"/>
      <c r="C89" s="14"/>
      <c r="Z89" s="14"/>
      <c r="AA89" s="14"/>
      <c r="BE89" s="13"/>
      <c r="DD89" s="14"/>
      <c r="DE89" s="14"/>
      <c r="DS89" s="13"/>
    </row>
    <row r="90" spans="1:123" ht="12.75" customHeight="1">
      <c r="B90" s="13"/>
      <c r="C90" s="14"/>
      <c r="Z90" s="14"/>
      <c r="AA90" s="14"/>
      <c r="BE90" s="13"/>
      <c r="DD90" s="14"/>
      <c r="DE90" s="14"/>
      <c r="DS90" s="13"/>
    </row>
    <row r="91" spans="1:123" ht="12.75" customHeight="1">
      <c r="B91" s="13"/>
      <c r="C91" s="14"/>
      <c r="Z91" s="14"/>
      <c r="AA91" s="14"/>
      <c r="BE91" s="13"/>
      <c r="DD91" s="14"/>
      <c r="DE91" s="14"/>
      <c r="DS91" s="13"/>
    </row>
    <row r="92" spans="1:123" ht="12.75" customHeight="1">
      <c r="B92" s="13"/>
      <c r="C92" s="14"/>
      <c r="Z92" s="14"/>
      <c r="AA92" s="14"/>
      <c r="BE92" s="13"/>
      <c r="DD92" s="14"/>
      <c r="DE92" s="14"/>
      <c r="DS92" s="13"/>
    </row>
    <row r="93" spans="1:123" ht="12.75" customHeight="1">
      <c r="A93" s="1"/>
      <c r="B93" s="13"/>
      <c r="C93" s="14"/>
      <c r="Z93" s="14"/>
      <c r="AA93" s="14"/>
      <c r="BE93" s="13"/>
      <c r="DD93" s="14"/>
      <c r="DE93" s="14"/>
      <c r="DS93" s="13"/>
    </row>
    <row r="94" spans="1:123" ht="12.75" customHeight="1">
      <c r="Z94" s="14"/>
      <c r="AA94" s="14"/>
      <c r="BE94" s="13"/>
      <c r="DD94" s="14"/>
      <c r="DE94" s="14"/>
      <c r="DS94" s="13"/>
    </row>
    <row r="95" spans="1:123" ht="12.75" customHeight="1">
      <c r="Z95" s="14"/>
      <c r="AA95" s="14"/>
      <c r="BE95" s="13"/>
      <c r="DD95" s="14"/>
      <c r="DE95" s="14"/>
      <c r="DS95" s="13"/>
    </row>
    <row r="96" spans="1:123" ht="12.75" customHeight="1">
      <c r="A96" s="116"/>
      <c r="Z96" s="14"/>
      <c r="AA96" s="14"/>
      <c r="BE96" s="13"/>
      <c r="DD96" s="14"/>
      <c r="DE96" s="14"/>
      <c r="DS96" s="13"/>
    </row>
    <row r="97" spans="26:123" ht="12.75" customHeight="1">
      <c r="Z97" s="14"/>
      <c r="AA97" s="14"/>
      <c r="BE97" s="13"/>
      <c r="DD97" s="14"/>
      <c r="DE97" s="14"/>
      <c r="DS97" s="13"/>
    </row>
    <row r="98" spans="26:123" ht="12.75" customHeight="1">
      <c r="BE98" s="13"/>
      <c r="DS98" s="13"/>
    </row>
    <row r="99" spans="26:123" ht="12.75" customHeight="1">
      <c r="BE99" s="13"/>
      <c r="DS99" s="13"/>
    </row>
    <row r="100" spans="26:123" ht="12.75" customHeight="1">
      <c r="DS100" s="13"/>
    </row>
  </sheetData>
  <phoneticPr fontId="0" type="noConversion"/>
  <pageMargins left="0.39370078740157483" right="0.39370078740157483" top="0.59055118110236227" bottom="0.39370078740157483" header="0.39370078740157483" footer="0.39370078740157483"/>
  <pageSetup paperSize="9" scale="64"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2:R120"/>
  <sheetViews>
    <sheetView workbookViewId="0" xr3:uid="{62E455AB-44C1-5DAA-A80F-CFF2989D01C0}">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31.5703125" style="13" customWidth="1"/>
    <col min="2" max="2" width="12.7109375" style="13" customWidth="1"/>
    <col min="3" max="3" width="4.5703125" style="13" customWidth="1"/>
    <col min="4" max="4" width="12.7109375" style="13" customWidth="1"/>
    <col min="5" max="5" width="4.5703125" style="13" customWidth="1"/>
    <col min="6" max="6" width="12.7109375" style="13" customWidth="1"/>
    <col min="7" max="7" width="4.5703125" style="13" customWidth="1"/>
    <col min="8" max="16384" width="9.140625" style="13"/>
  </cols>
  <sheetData>
    <row r="2" spans="1:18" ht="12.75" customHeight="1">
      <c r="D2" s="48" t="s">
        <v>390</v>
      </c>
    </row>
    <row r="3" spans="1:18" s="31" customFormat="1" ht="12.75" customHeight="1">
      <c r="A3" s="172" t="s">
        <v>1013</v>
      </c>
      <c r="B3" s="15" t="s">
        <v>83</v>
      </c>
      <c r="C3" s="15"/>
      <c r="D3" s="179" t="s">
        <v>1014</v>
      </c>
      <c r="E3" s="15"/>
      <c r="F3" s="15" t="s">
        <v>450</v>
      </c>
      <c r="G3" s="15"/>
      <c r="L3" s="255"/>
      <c r="R3" s="255"/>
    </row>
    <row r="4" spans="1:18" s="31" customFormat="1" ht="12.75" customHeight="1">
      <c r="A4" s="274" t="s">
        <v>178</v>
      </c>
      <c r="B4" s="181"/>
      <c r="C4" s="175"/>
      <c r="D4" s="181" t="s">
        <v>1015</v>
      </c>
      <c r="E4" s="175"/>
      <c r="F4" s="175" t="s">
        <v>1016</v>
      </c>
      <c r="G4" s="175"/>
      <c r="L4" s="255"/>
      <c r="R4" s="255"/>
    </row>
    <row r="5" spans="1:18" ht="12.75" customHeight="1">
      <c r="A5" s="17"/>
      <c r="B5" s="17" t="s">
        <v>86</v>
      </c>
      <c r="C5" s="17" t="s">
        <v>16</v>
      </c>
      <c r="D5" s="17" t="s">
        <v>86</v>
      </c>
      <c r="E5" s="17" t="s">
        <v>16</v>
      </c>
      <c r="F5" s="17" t="s">
        <v>86</v>
      </c>
      <c r="G5" s="17" t="s">
        <v>16</v>
      </c>
    </row>
    <row r="6" spans="1:18" ht="12.75" customHeight="1">
      <c r="A6" s="2" t="s">
        <v>13</v>
      </c>
    </row>
    <row r="7" spans="1:18" ht="12.75" customHeight="1">
      <c r="A7" s="2" t="s">
        <v>184</v>
      </c>
      <c r="B7" s="13">
        <f>D7+F7</f>
        <v>364.5</v>
      </c>
      <c r="C7" s="14">
        <f t="shared" ref="C7:C12" si="0">B7/B$13*100</f>
        <v>82.570677781805017</v>
      </c>
      <c r="D7" s="103">
        <v>0</v>
      </c>
      <c r="E7" s="14">
        <f t="shared" ref="E7:E12" si="1">D7/D$13*100</f>
        <v>0</v>
      </c>
      <c r="F7" s="1426">
        <v>364.5</v>
      </c>
      <c r="G7" s="14">
        <f t="shared" ref="G7:G12" si="2">F7/F$13*100</f>
        <v>96.352101506740695</v>
      </c>
    </row>
    <row r="8" spans="1:18" ht="12.75" customHeight="1">
      <c r="A8" s="29" t="s">
        <v>185</v>
      </c>
      <c r="B8" s="13">
        <f t="shared" ref="B8:B13" si="3">D8+F8</f>
        <v>19.899999999999999</v>
      </c>
      <c r="C8" s="14">
        <f t="shared" si="0"/>
        <v>4.5079739035882564</v>
      </c>
      <c r="D8" s="103">
        <f>'FoF3'!CA8</f>
        <v>8</v>
      </c>
      <c r="E8" s="14">
        <f t="shared" si="1"/>
        <v>12.670256572695596</v>
      </c>
      <c r="F8" s="1426">
        <v>11.9</v>
      </c>
      <c r="G8" s="14">
        <f t="shared" si="2"/>
        <v>3.1456515992598475</v>
      </c>
    </row>
    <row r="9" spans="1:18" ht="12.75" customHeight="1">
      <c r="A9" s="1157" t="s">
        <v>186</v>
      </c>
      <c r="B9" s="13">
        <f t="shared" si="3"/>
        <v>0</v>
      </c>
      <c r="C9" s="14">
        <f t="shared" si="0"/>
        <v>0</v>
      </c>
      <c r="D9" s="103">
        <f>'FoF3'!CA9</f>
        <v>0</v>
      </c>
      <c r="E9" s="14">
        <f t="shared" si="1"/>
        <v>0</v>
      </c>
      <c r="F9" s="1426">
        <v>0</v>
      </c>
      <c r="G9" s="14">
        <f t="shared" si="2"/>
        <v>0</v>
      </c>
    </row>
    <row r="10" spans="1:18" ht="12.75" customHeight="1">
      <c r="A10" s="1157" t="s">
        <v>187</v>
      </c>
      <c r="B10" s="13">
        <f t="shared" si="3"/>
        <v>0</v>
      </c>
      <c r="C10" s="14">
        <f t="shared" si="0"/>
        <v>0</v>
      </c>
      <c r="D10" s="103">
        <f>'FoF3'!CA10</f>
        <v>0</v>
      </c>
      <c r="E10" s="14">
        <f t="shared" si="1"/>
        <v>0</v>
      </c>
      <c r="F10" s="1426">
        <v>0</v>
      </c>
      <c r="G10" s="14">
        <f t="shared" si="2"/>
        <v>0</v>
      </c>
    </row>
    <row r="11" spans="1:18" ht="12.75" customHeight="1">
      <c r="A11" s="30" t="s">
        <v>289</v>
      </c>
      <c r="B11" s="13">
        <f t="shared" si="3"/>
        <v>1.97</v>
      </c>
      <c r="C11" s="14">
        <f t="shared" si="0"/>
        <v>0.44626676332004356</v>
      </c>
      <c r="D11" s="103">
        <f>'FoF3'!CA12</f>
        <v>7.0000000000000007E-2</v>
      </c>
      <c r="E11" s="14">
        <f t="shared" si="1"/>
        <v>0.11086474501108648</v>
      </c>
      <c r="F11" s="1426">
        <v>1.9</v>
      </c>
      <c r="G11" s="14">
        <f t="shared" si="2"/>
        <v>0.50224689399947131</v>
      </c>
    </row>
    <row r="12" spans="1:18" ht="12.75" customHeight="1" thickBot="1">
      <c r="A12" s="1157" t="s">
        <v>187</v>
      </c>
      <c r="B12" s="13">
        <f t="shared" si="3"/>
        <v>55.07</v>
      </c>
      <c r="C12" s="14">
        <f t="shared" si="0"/>
        <v>12.475081551286699</v>
      </c>
      <c r="D12" s="103">
        <f>'FoF3'!CA11</f>
        <v>55.07</v>
      </c>
      <c r="E12" s="14">
        <f t="shared" si="1"/>
        <v>87.218878682293322</v>
      </c>
      <c r="F12" s="1426">
        <v>0</v>
      </c>
      <c r="G12" s="14">
        <f t="shared" si="2"/>
        <v>0</v>
      </c>
    </row>
    <row r="13" spans="1:18" ht="12.75" customHeight="1" thickBot="1">
      <c r="A13" s="39" t="s">
        <v>3</v>
      </c>
      <c r="B13" s="5">
        <f t="shared" si="3"/>
        <v>441.43999999999994</v>
      </c>
      <c r="C13" s="49">
        <f>SUM(C7:C12)</f>
        <v>100</v>
      </c>
      <c r="D13" s="5">
        <f>SUM(D7:D12)</f>
        <v>63.14</v>
      </c>
      <c r="E13" s="49">
        <f>SUM(E7:E12)</f>
        <v>100</v>
      </c>
      <c r="F13" s="1427">
        <f>SUM(F7:F12)</f>
        <v>378.29999999999995</v>
      </c>
      <c r="G13" s="49">
        <f>SUM(G7:G12)</f>
        <v>100.00000000000001</v>
      </c>
    </row>
    <row r="14" spans="1:18" ht="12.75" customHeight="1">
      <c r="A14" s="2" t="s">
        <v>189</v>
      </c>
      <c r="C14" s="14"/>
      <c r="E14" s="14"/>
      <c r="F14" s="1426"/>
      <c r="G14" s="14"/>
    </row>
    <row r="15" spans="1:18" ht="12.75" customHeight="1">
      <c r="A15" s="13" t="s">
        <v>190</v>
      </c>
      <c r="B15" s="13">
        <f t="shared" ref="B15:B78" si="4">D15+F15</f>
        <v>0</v>
      </c>
      <c r="C15" s="14">
        <f t="shared" ref="C15:C46" si="5">B15/B$13*100</f>
        <v>0</v>
      </c>
      <c r="E15" s="14"/>
      <c r="F15" s="1425"/>
      <c r="G15" s="14">
        <f t="shared" ref="G15:G78" si="6">F15/F$13*100</f>
        <v>0</v>
      </c>
    </row>
    <row r="16" spans="1:18" ht="12.75" customHeight="1">
      <c r="A16" s="13" t="s">
        <v>191</v>
      </c>
      <c r="B16" s="13">
        <f t="shared" si="4"/>
        <v>0</v>
      </c>
      <c r="C16" s="14">
        <f t="shared" si="5"/>
        <v>0</v>
      </c>
      <c r="E16" s="14"/>
      <c r="F16" s="1425"/>
      <c r="G16" s="14">
        <f t="shared" si="6"/>
        <v>0</v>
      </c>
    </row>
    <row r="17" spans="1:18" ht="12.75" customHeight="1">
      <c r="A17" s="13" t="s">
        <v>192</v>
      </c>
      <c r="B17" s="13">
        <f t="shared" si="4"/>
        <v>0</v>
      </c>
      <c r="C17" s="14">
        <f t="shared" si="5"/>
        <v>0</v>
      </c>
      <c r="E17" s="14"/>
      <c r="F17" s="1425"/>
      <c r="G17" s="14">
        <f t="shared" si="6"/>
        <v>0</v>
      </c>
    </row>
    <row r="18" spans="1:18" ht="12.75" customHeight="1">
      <c r="A18" s="13" t="s">
        <v>193</v>
      </c>
      <c r="B18" s="13">
        <f t="shared" si="4"/>
        <v>0</v>
      </c>
      <c r="C18" s="14">
        <f t="shared" si="5"/>
        <v>0</v>
      </c>
      <c r="E18" s="14"/>
      <c r="F18" s="1425"/>
      <c r="G18" s="14">
        <f t="shared" si="6"/>
        <v>0</v>
      </c>
    </row>
    <row r="19" spans="1:18" ht="12.75" customHeight="1">
      <c r="A19" s="13" t="s">
        <v>194</v>
      </c>
      <c r="B19" s="13">
        <f t="shared" si="4"/>
        <v>0</v>
      </c>
      <c r="C19" s="14">
        <f t="shared" si="5"/>
        <v>0</v>
      </c>
      <c r="E19" s="14"/>
      <c r="F19" s="1425"/>
      <c r="G19" s="14">
        <f t="shared" si="6"/>
        <v>0</v>
      </c>
    </row>
    <row r="20" spans="1:18" ht="12.75" customHeight="1" thickBot="1">
      <c r="A20" s="13" t="s">
        <v>195</v>
      </c>
      <c r="B20" s="13">
        <f t="shared" si="4"/>
        <v>0</v>
      </c>
      <c r="C20" s="14">
        <f t="shared" si="5"/>
        <v>0</v>
      </c>
      <c r="E20" s="14"/>
      <c r="F20" s="1425"/>
      <c r="G20" s="14">
        <f t="shared" si="6"/>
        <v>0</v>
      </c>
      <c r="R20" s="267"/>
    </row>
    <row r="21" spans="1:18" ht="12.75" customHeight="1" thickBot="1">
      <c r="A21" s="39" t="s">
        <v>196</v>
      </c>
      <c r="B21" s="5">
        <f t="shared" si="4"/>
        <v>0</v>
      </c>
      <c r="C21" s="49">
        <f t="shared" si="5"/>
        <v>0</v>
      </c>
      <c r="D21" s="5"/>
      <c r="E21" s="49"/>
      <c r="F21" s="1511">
        <f>SUM(F15:F20)</f>
        <v>0</v>
      </c>
      <c r="G21" s="49">
        <f t="shared" si="6"/>
        <v>0</v>
      </c>
      <c r="R21" s="267"/>
    </row>
    <row r="22" spans="1:18" ht="12.75" customHeight="1">
      <c r="A22" s="13" t="s">
        <v>110</v>
      </c>
      <c r="B22" s="13">
        <f t="shared" si="4"/>
        <v>0</v>
      </c>
      <c r="C22" s="14">
        <f t="shared" si="5"/>
        <v>0</v>
      </c>
      <c r="E22" s="14"/>
      <c r="F22" s="1425"/>
      <c r="G22" s="14">
        <f t="shared" si="6"/>
        <v>0</v>
      </c>
    </row>
    <row r="23" spans="1:18" ht="12.75" customHeight="1">
      <c r="A23" s="13" t="s">
        <v>112</v>
      </c>
      <c r="B23" s="13">
        <f t="shared" si="4"/>
        <v>0</v>
      </c>
      <c r="C23" s="14">
        <f t="shared" si="5"/>
        <v>0</v>
      </c>
      <c r="E23" s="14"/>
      <c r="F23" s="1425"/>
      <c r="G23" s="14">
        <f t="shared" si="6"/>
        <v>0</v>
      </c>
    </row>
    <row r="24" spans="1:18" ht="12.75" customHeight="1">
      <c r="A24" s="13" t="s">
        <v>114</v>
      </c>
      <c r="B24" s="13">
        <f t="shared" si="4"/>
        <v>0</v>
      </c>
      <c r="C24" s="14">
        <f t="shared" si="5"/>
        <v>0</v>
      </c>
      <c r="E24" s="14"/>
      <c r="F24" s="1425"/>
      <c r="G24" s="14">
        <f t="shared" si="6"/>
        <v>0</v>
      </c>
    </row>
    <row r="25" spans="1:18" ht="12.75" customHeight="1" thickBot="1">
      <c r="A25" s="13" t="s">
        <v>116</v>
      </c>
      <c r="B25" s="13">
        <f t="shared" si="4"/>
        <v>0</v>
      </c>
      <c r="C25" s="14">
        <f t="shared" si="5"/>
        <v>0</v>
      </c>
      <c r="E25" s="14"/>
      <c r="F25" s="1425"/>
      <c r="G25" s="14">
        <f t="shared" si="6"/>
        <v>0</v>
      </c>
    </row>
    <row r="26" spans="1:18" ht="12.75" customHeight="1" thickBot="1">
      <c r="A26" s="39" t="s">
        <v>197</v>
      </c>
      <c r="B26" s="5">
        <f t="shared" si="4"/>
        <v>140</v>
      </c>
      <c r="C26" s="49">
        <f t="shared" si="5"/>
        <v>31.714389271475174</v>
      </c>
      <c r="D26" s="5"/>
      <c r="E26" s="49"/>
      <c r="F26" s="1511">
        <v>140</v>
      </c>
      <c r="G26" s="49">
        <f t="shared" si="6"/>
        <v>37.007665873645259</v>
      </c>
    </row>
    <row r="27" spans="1:18" ht="12.75" customHeight="1">
      <c r="A27" s="13" t="s">
        <v>198</v>
      </c>
      <c r="B27" s="13">
        <f t="shared" si="4"/>
        <v>0</v>
      </c>
      <c r="C27" s="14">
        <f t="shared" si="5"/>
        <v>0</v>
      </c>
      <c r="E27" s="14"/>
      <c r="F27" s="1425"/>
      <c r="G27" s="14">
        <f t="shared" si="6"/>
        <v>0</v>
      </c>
    </row>
    <row r="28" spans="1:18" ht="12.75" customHeight="1">
      <c r="A28" s="13" t="s">
        <v>199</v>
      </c>
      <c r="B28" s="13">
        <f t="shared" si="4"/>
        <v>0</v>
      </c>
      <c r="C28" s="14">
        <f t="shared" si="5"/>
        <v>0</v>
      </c>
      <c r="E28" s="14"/>
      <c r="F28" s="1425"/>
      <c r="G28" s="14">
        <f t="shared" si="6"/>
        <v>0</v>
      </c>
    </row>
    <row r="29" spans="1:18" ht="12.75" customHeight="1">
      <c r="A29" s="13" t="s">
        <v>200</v>
      </c>
      <c r="B29" s="13">
        <f t="shared" si="4"/>
        <v>0</v>
      </c>
      <c r="C29" s="14">
        <f t="shared" si="5"/>
        <v>0</v>
      </c>
      <c r="E29" s="14"/>
      <c r="F29" s="1425"/>
      <c r="G29" s="14">
        <f t="shared" si="6"/>
        <v>0</v>
      </c>
    </row>
    <row r="30" spans="1:18" ht="12.75" customHeight="1">
      <c r="A30" s="13" t="s">
        <v>201</v>
      </c>
      <c r="B30" s="13">
        <f t="shared" si="4"/>
        <v>0</v>
      </c>
      <c r="C30" s="14">
        <f t="shared" si="5"/>
        <v>0</v>
      </c>
      <c r="E30" s="14"/>
      <c r="F30" s="1425"/>
      <c r="G30" s="14">
        <f t="shared" si="6"/>
        <v>0</v>
      </c>
    </row>
    <row r="31" spans="1:18" ht="12.75" customHeight="1">
      <c r="A31" s="13" t="s">
        <v>202</v>
      </c>
      <c r="B31" s="13">
        <f t="shared" si="4"/>
        <v>0</v>
      </c>
      <c r="C31" s="14">
        <f t="shared" si="5"/>
        <v>0</v>
      </c>
      <c r="E31" s="14"/>
      <c r="F31" s="1425"/>
      <c r="G31" s="14">
        <f t="shared" si="6"/>
        <v>0</v>
      </c>
    </row>
    <row r="32" spans="1:18" ht="12.75" customHeight="1">
      <c r="A32" s="13" t="s">
        <v>203</v>
      </c>
      <c r="B32" s="13">
        <f t="shared" si="4"/>
        <v>0</v>
      </c>
      <c r="C32" s="14">
        <f t="shared" si="5"/>
        <v>0</v>
      </c>
      <c r="E32" s="14"/>
      <c r="F32" s="1425"/>
      <c r="G32" s="14">
        <f t="shared" si="6"/>
        <v>0</v>
      </c>
    </row>
    <row r="33" spans="1:7" ht="12.75" customHeight="1" thickBot="1">
      <c r="A33" s="13" t="s">
        <v>204</v>
      </c>
      <c r="B33" s="13">
        <f t="shared" si="4"/>
        <v>0</v>
      </c>
      <c r="C33" s="14">
        <f t="shared" si="5"/>
        <v>0</v>
      </c>
      <c r="E33" s="14"/>
      <c r="F33" s="1425"/>
      <c r="G33" s="14">
        <f t="shared" si="6"/>
        <v>0</v>
      </c>
    </row>
    <row r="34" spans="1:7" ht="12.75" customHeight="1" thickBot="1">
      <c r="A34" s="39" t="s">
        <v>205</v>
      </c>
      <c r="B34" s="5">
        <f t="shared" si="4"/>
        <v>27.6</v>
      </c>
      <c r="C34" s="49">
        <f t="shared" si="5"/>
        <v>6.2522653135193922</v>
      </c>
      <c r="D34" s="5"/>
      <c r="E34" s="49"/>
      <c r="F34" s="1511">
        <v>27.6</v>
      </c>
      <c r="G34" s="49">
        <f t="shared" si="6"/>
        <v>7.2957969865186376</v>
      </c>
    </row>
    <row r="35" spans="1:7" ht="12.75" customHeight="1">
      <c r="A35" s="13" t="s">
        <v>206</v>
      </c>
      <c r="B35" s="13">
        <f t="shared" si="4"/>
        <v>0</v>
      </c>
      <c r="C35" s="14">
        <f t="shared" si="5"/>
        <v>0</v>
      </c>
      <c r="E35" s="14"/>
      <c r="F35" s="1425"/>
      <c r="G35" s="14">
        <f t="shared" si="6"/>
        <v>0</v>
      </c>
    </row>
    <row r="36" spans="1:7" ht="12.75" customHeight="1">
      <c r="A36" s="13" t="s">
        <v>207</v>
      </c>
      <c r="B36" s="13">
        <f t="shared" si="4"/>
        <v>0</v>
      </c>
      <c r="C36" s="14">
        <f t="shared" si="5"/>
        <v>0</v>
      </c>
      <c r="E36" s="14"/>
      <c r="F36" s="1425"/>
      <c r="G36" s="14">
        <f t="shared" si="6"/>
        <v>0</v>
      </c>
    </row>
    <row r="37" spans="1:7" ht="12.75" customHeight="1">
      <c r="A37" s="13" t="s">
        <v>208</v>
      </c>
      <c r="B37" s="13">
        <f t="shared" si="4"/>
        <v>0</v>
      </c>
      <c r="C37" s="14">
        <f t="shared" si="5"/>
        <v>0</v>
      </c>
      <c r="E37" s="14"/>
      <c r="F37" s="1425"/>
      <c r="G37" s="14">
        <f t="shared" si="6"/>
        <v>0</v>
      </c>
    </row>
    <row r="38" spans="1:7" ht="12.75" customHeight="1" thickBot="1">
      <c r="A38" s="13" t="s">
        <v>209</v>
      </c>
      <c r="B38" s="13">
        <f t="shared" si="4"/>
        <v>0</v>
      </c>
      <c r="C38" s="14">
        <f t="shared" si="5"/>
        <v>0</v>
      </c>
      <c r="E38" s="14"/>
      <c r="F38" s="1425"/>
      <c r="G38" s="14">
        <f t="shared" si="6"/>
        <v>0</v>
      </c>
    </row>
    <row r="39" spans="1:7" ht="12.75" customHeight="1" thickBot="1">
      <c r="A39" s="39" t="s">
        <v>210</v>
      </c>
      <c r="B39" s="5">
        <f t="shared" si="4"/>
        <v>0</v>
      </c>
      <c r="C39" s="49">
        <f t="shared" si="5"/>
        <v>0</v>
      </c>
      <c r="D39" s="5"/>
      <c r="E39" s="49"/>
      <c r="F39" s="1511">
        <v>0</v>
      </c>
      <c r="G39" s="49">
        <f t="shared" si="6"/>
        <v>0</v>
      </c>
    </row>
    <row r="40" spans="1:7" ht="12.75" customHeight="1">
      <c r="A40" s="13" t="s">
        <v>211</v>
      </c>
      <c r="B40" s="13">
        <f t="shared" si="4"/>
        <v>0</v>
      </c>
      <c r="C40" s="14">
        <f t="shared" si="5"/>
        <v>0</v>
      </c>
      <c r="E40" s="14"/>
      <c r="F40" s="1425"/>
      <c r="G40" s="14">
        <f t="shared" si="6"/>
        <v>0</v>
      </c>
    </row>
    <row r="41" spans="1:7" ht="12.75" customHeight="1">
      <c r="A41" s="13" t="s">
        <v>212</v>
      </c>
      <c r="B41" s="13">
        <f t="shared" si="4"/>
        <v>0</v>
      </c>
      <c r="C41" s="14">
        <f t="shared" si="5"/>
        <v>0</v>
      </c>
      <c r="E41" s="14"/>
      <c r="F41" s="1425"/>
      <c r="G41" s="14">
        <f t="shared" si="6"/>
        <v>0</v>
      </c>
    </row>
    <row r="42" spans="1:7" ht="12.75" customHeight="1">
      <c r="A42" s="13" t="s">
        <v>44</v>
      </c>
      <c r="B42" s="13">
        <f t="shared" si="4"/>
        <v>0</v>
      </c>
      <c r="C42" s="14">
        <f t="shared" si="5"/>
        <v>0</v>
      </c>
      <c r="E42" s="14"/>
      <c r="F42" s="1425"/>
      <c r="G42" s="14">
        <f t="shared" si="6"/>
        <v>0</v>
      </c>
    </row>
    <row r="43" spans="1:7" ht="12.75" customHeight="1">
      <c r="A43" s="13" t="s">
        <v>213</v>
      </c>
      <c r="B43" s="13">
        <f t="shared" si="4"/>
        <v>0</v>
      </c>
      <c r="C43" s="14">
        <f t="shared" si="5"/>
        <v>0</v>
      </c>
      <c r="E43" s="14"/>
      <c r="F43" s="1425"/>
      <c r="G43" s="14">
        <f t="shared" si="6"/>
        <v>0</v>
      </c>
    </row>
    <row r="44" spans="1:7" ht="12.75" customHeight="1">
      <c r="A44" s="13" t="s">
        <v>214</v>
      </c>
      <c r="B44" s="13">
        <f t="shared" si="4"/>
        <v>0</v>
      </c>
      <c r="C44" s="14">
        <f t="shared" si="5"/>
        <v>0</v>
      </c>
      <c r="E44" s="14"/>
      <c r="F44" s="1425"/>
      <c r="G44" s="14">
        <f t="shared" si="6"/>
        <v>0</v>
      </c>
    </row>
    <row r="45" spans="1:7" ht="12.75" customHeight="1">
      <c r="A45" s="13" t="s">
        <v>215</v>
      </c>
      <c r="B45" s="13">
        <f t="shared" si="4"/>
        <v>0</v>
      </c>
      <c r="C45" s="14">
        <f t="shared" si="5"/>
        <v>0</v>
      </c>
      <c r="E45" s="14"/>
      <c r="F45" s="1425"/>
      <c r="G45" s="14">
        <f t="shared" si="6"/>
        <v>0</v>
      </c>
    </row>
    <row r="46" spans="1:7" ht="12.75" customHeight="1" thickBot="1">
      <c r="A46" s="13" t="s">
        <v>216</v>
      </c>
      <c r="B46" s="13">
        <f t="shared" si="4"/>
        <v>0</v>
      </c>
      <c r="C46" s="14">
        <f t="shared" si="5"/>
        <v>0</v>
      </c>
      <c r="E46" s="14"/>
      <c r="F46" s="1425"/>
      <c r="G46" s="14">
        <f t="shared" si="6"/>
        <v>0</v>
      </c>
    </row>
    <row r="47" spans="1:7" ht="12.75" customHeight="1" thickBot="1">
      <c r="A47" s="39" t="s">
        <v>217</v>
      </c>
      <c r="B47" s="5">
        <f t="shared" si="4"/>
        <v>32.1</v>
      </c>
      <c r="C47" s="49">
        <f t="shared" ref="C47:C78" si="7">B47/B$13*100</f>
        <v>7.2716563972453798</v>
      </c>
      <c r="D47" s="5"/>
      <c r="E47" s="49"/>
      <c r="F47" s="1511">
        <v>32.1</v>
      </c>
      <c r="G47" s="49">
        <f t="shared" si="6"/>
        <v>8.4853291038858067</v>
      </c>
    </row>
    <row r="48" spans="1:7" ht="12.75" customHeight="1">
      <c r="A48" s="13" t="s">
        <v>218</v>
      </c>
      <c r="B48" s="13">
        <f t="shared" si="4"/>
        <v>0</v>
      </c>
      <c r="C48" s="14">
        <f t="shared" si="7"/>
        <v>0</v>
      </c>
      <c r="E48" s="14"/>
      <c r="F48" s="1425"/>
      <c r="G48" s="14">
        <f t="shared" si="6"/>
        <v>0</v>
      </c>
    </row>
    <row r="49" spans="1:7" ht="12.75" customHeight="1" thickBot="1">
      <c r="A49" s="13" t="s">
        <v>219</v>
      </c>
      <c r="B49" s="13">
        <f t="shared" si="4"/>
        <v>0</v>
      </c>
      <c r="C49" s="14">
        <f t="shared" si="7"/>
        <v>0</v>
      </c>
      <c r="E49" s="14"/>
      <c r="F49" s="1425"/>
      <c r="G49" s="14">
        <f t="shared" si="6"/>
        <v>0</v>
      </c>
    </row>
    <row r="50" spans="1:7" ht="12.75" customHeight="1" thickBot="1">
      <c r="A50" s="39" t="s">
        <v>220</v>
      </c>
      <c r="B50" s="5">
        <f t="shared" si="4"/>
        <v>0</v>
      </c>
      <c r="C50" s="49">
        <f t="shared" si="7"/>
        <v>0</v>
      </c>
      <c r="D50" s="5"/>
      <c r="E50" s="49"/>
      <c r="F50" s="1511">
        <f>SUM(F48:F49)</f>
        <v>0</v>
      </c>
      <c r="G50" s="49">
        <f t="shared" si="6"/>
        <v>0</v>
      </c>
    </row>
    <row r="51" spans="1:7" ht="12.75" customHeight="1">
      <c r="A51" s="13" t="s">
        <v>221</v>
      </c>
      <c r="B51" s="13">
        <f t="shared" si="4"/>
        <v>0</v>
      </c>
      <c r="C51" s="14">
        <f t="shared" si="7"/>
        <v>0</v>
      </c>
      <c r="E51" s="14"/>
      <c r="F51" s="1425"/>
      <c r="G51" s="14">
        <f t="shared" si="6"/>
        <v>0</v>
      </c>
    </row>
    <row r="52" spans="1:7" ht="12.75" customHeight="1">
      <c r="A52" s="13" t="s">
        <v>222</v>
      </c>
      <c r="B52" s="13">
        <f t="shared" si="4"/>
        <v>0</v>
      </c>
      <c r="C52" s="14">
        <f t="shared" si="7"/>
        <v>0</v>
      </c>
      <c r="E52" s="14"/>
      <c r="F52" s="1425"/>
      <c r="G52" s="14">
        <f t="shared" si="6"/>
        <v>0</v>
      </c>
    </row>
    <row r="53" spans="1:7" ht="12.75" customHeight="1">
      <c r="A53" s="13" t="s">
        <v>223</v>
      </c>
      <c r="B53" s="13">
        <f t="shared" si="4"/>
        <v>0</v>
      </c>
      <c r="C53" s="14">
        <f t="shared" si="7"/>
        <v>0</v>
      </c>
      <c r="E53" s="14"/>
      <c r="F53" s="1425"/>
      <c r="G53" s="14">
        <f t="shared" si="6"/>
        <v>0</v>
      </c>
    </row>
    <row r="54" spans="1:7" ht="12.75" customHeight="1">
      <c r="A54" s="13" t="s">
        <v>224</v>
      </c>
      <c r="B54" s="13">
        <f t="shared" si="4"/>
        <v>0</v>
      </c>
      <c r="C54" s="14">
        <f t="shared" si="7"/>
        <v>0</v>
      </c>
      <c r="E54" s="14"/>
      <c r="F54" s="1425"/>
      <c r="G54" s="14">
        <f t="shared" si="6"/>
        <v>0</v>
      </c>
    </row>
    <row r="55" spans="1:7" ht="12.75" customHeight="1">
      <c r="A55" s="13" t="s">
        <v>225</v>
      </c>
      <c r="B55" s="13">
        <f t="shared" si="4"/>
        <v>0</v>
      </c>
      <c r="C55" s="14">
        <f t="shared" si="7"/>
        <v>0</v>
      </c>
      <c r="E55" s="14"/>
      <c r="F55" s="1425"/>
      <c r="G55" s="14">
        <f t="shared" si="6"/>
        <v>0</v>
      </c>
    </row>
    <row r="56" spans="1:7" ht="12.75" customHeight="1">
      <c r="A56" s="13" t="s">
        <v>226</v>
      </c>
      <c r="B56" s="13">
        <f t="shared" si="4"/>
        <v>0</v>
      </c>
      <c r="C56" s="14">
        <f t="shared" si="7"/>
        <v>0</v>
      </c>
      <c r="E56" s="14"/>
      <c r="F56" s="1425"/>
      <c r="G56" s="14">
        <f t="shared" si="6"/>
        <v>0</v>
      </c>
    </row>
    <row r="57" spans="1:7" ht="12.75" customHeight="1" thickBot="1">
      <c r="A57" s="13" t="s">
        <v>227</v>
      </c>
      <c r="B57" s="13">
        <f t="shared" si="4"/>
        <v>0</v>
      </c>
      <c r="C57" s="14">
        <f t="shared" si="7"/>
        <v>0</v>
      </c>
      <c r="E57" s="14"/>
      <c r="F57" s="1425"/>
      <c r="G57" s="14">
        <f t="shared" si="6"/>
        <v>0</v>
      </c>
    </row>
    <row r="58" spans="1:7" ht="12.75" customHeight="1" thickBot="1">
      <c r="A58" s="39" t="s">
        <v>228</v>
      </c>
      <c r="B58" s="5">
        <f t="shared" si="4"/>
        <v>24.3</v>
      </c>
      <c r="C58" s="49">
        <f t="shared" si="7"/>
        <v>5.5047118521203346</v>
      </c>
      <c r="D58" s="5"/>
      <c r="E58" s="49"/>
      <c r="F58" s="1511">
        <v>24.3</v>
      </c>
      <c r="G58" s="49">
        <f t="shared" si="6"/>
        <v>6.4234734337827133</v>
      </c>
    </row>
    <row r="59" spans="1:7" s="50" customFormat="1" ht="12.75" customHeight="1">
      <c r="A59" s="13" t="s">
        <v>229</v>
      </c>
      <c r="B59" s="13">
        <f t="shared" si="4"/>
        <v>0</v>
      </c>
      <c r="C59" s="14">
        <f t="shared" si="7"/>
        <v>0</v>
      </c>
      <c r="D59" s="13"/>
      <c r="E59" s="14"/>
      <c r="F59" s="1425"/>
      <c r="G59" s="14">
        <f t="shared" si="6"/>
        <v>0</v>
      </c>
    </row>
    <row r="60" spans="1:7" s="50" customFormat="1" ht="12.75" customHeight="1" thickBot="1">
      <c r="A60" s="13" t="s">
        <v>230</v>
      </c>
      <c r="B60" s="13">
        <f t="shared" si="4"/>
        <v>0</v>
      </c>
      <c r="C60" s="14">
        <f t="shared" si="7"/>
        <v>0</v>
      </c>
      <c r="D60" s="13"/>
      <c r="E60" s="14"/>
      <c r="F60" s="1425"/>
      <c r="G60" s="14">
        <f t="shared" si="6"/>
        <v>0</v>
      </c>
    </row>
    <row r="61" spans="1:7" ht="12.75" customHeight="1" thickBot="1">
      <c r="A61" s="39" t="s">
        <v>231</v>
      </c>
      <c r="B61" s="5">
        <f t="shared" si="4"/>
        <v>6.8</v>
      </c>
      <c r="C61" s="49">
        <f t="shared" si="7"/>
        <v>1.5404131931859371</v>
      </c>
      <c r="D61" s="5"/>
      <c r="E61" s="49"/>
      <c r="F61" s="1511">
        <v>6.8</v>
      </c>
      <c r="G61" s="49">
        <f t="shared" si="6"/>
        <v>1.7975151995770555</v>
      </c>
    </row>
    <row r="62" spans="1:7" ht="12.75" customHeight="1">
      <c r="A62" s="13" t="s">
        <v>232</v>
      </c>
      <c r="B62" s="13">
        <f t="shared" si="4"/>
        <v>0</v>
      </c>
      <c r="C62" s="14">
        <f t="shared" si="7"/>
        <v>0</v>
      </c>
      <c r="E62" s="14"/>
      <c r="F62" s="1425"/>
      <c r="G62" s="14">
        <f t="shared" si="6"/>
        <v>0</v>
      </c>
    </row>
    <row r="63" spans="1:7" ht="12.75" customHeight="1" thickBot="1">
      <c r="A63" s="13" t="s">
        <v>233</v>
      </c>
      <c r="B63" s="13">
        <f t="shared" si="4"/>
        <v>0</v>
      </c>
      <c r="C63" s="14">
        <f t="shared" si="7"/>
        <v>0</v>
      </c>
      <c r="E63" s="14"/>
      <c r="F63" s="1425"/>
      <c r="G63" s="14">
        <f t="shared" si="6"/>
        <v>0</v>
      </c>
    </row>
    <row r="64" spans="1:7" ht="12.75" customHeight="1" thickBot="1">
      <c r="A64" s="39" t="s">
        <v>234</v>
      </c>
      <c r="B64" s="5">
        <f t="shared" si="4"/>
        <v>10.6</v>
      </c>
      <c r="C64" s="49">
        <f t="shared" si="7"/>
        <v>2.4012323305545489</v>
      </c>
      <c r="D64" s="5"/>
      <c r="E64" s="49"/>
      <c r="F64" s="1511">
        <v>10.6</v>
      </c>
      <c r="G64" s="49">
        <f t="shared" si="6"/>
        <v>2.8020089875759981</v>
      </c>
    </row>
    <row r="65" spans="1:7" ht="12.75" customHeight="1">
      <c r="A65" s="13" t="s">
        <v>235</v>
      </c>
      <c r="B65" s="13">
        <f t="shared" si="4"/>
        <v>0</v>
      </c>
      <c r="C65" s="14">
        <f t="shared" si="7"/>
        <v>0</v>
      </c>
      <c r="E65" s="14"/>
      <c r="F65" s="1425"/>
      <c r="G65" s="14">
        <f t="shared" si="6"/>
        <v>0</v>
      </c>
    </row>
    <row r="66" spans="1:7" ht="12.75" customHeight="1" thickBot="1">
      <c r="A66" s="13" t="s">
        <v>236</v>
      </c>
      <c r="B66" s="13">
        <f t="shared" si="4"/>
        <v>0</v>
      </c>
      <c r="C66" s="14">
        <f t="shared" si="7"/>
        <v>0</v>
      </c>
      <c r="E66" s="14"/>
      <c r="F66" s="1425"/>
      <c r="G66" s="14">
        <f t="shared" si="6"/>
        <v>0</v>
      </c>
    </row>
    <row r="67" spans="1:7" ht="12.75" customHeight="1" thickBot="1">
      <c r="A67" s="39" t="s">
        <v>237</v>
      </c>
      <c r="B67" s="5">
        <f t="shared" si="4"/>
        <v>2.2999999999999998</v>
      </c>
      <c r="C67" s="49">
        <f t="shared" si="7"/>
        <v>0.52102210945994931</v>
      </c>
      <c r="D67" s="20"/>
      <c r="E67" s="49"/>
      <c r="F67" s="1511">
        <v>2.2999999999999998</v>
      </c>
      <c r="G67" s="49">
        <f t="shared" si="6"/>
        <v>0.60798308220988639</v>
      </c>
    </row>
    <row r="68" spans="1:7" ht="12.75" customHeight="1">
      <c r="A68" s="13" t="s">
        <v>238</v>
      </c>
      <c r="B68" s="13">
        <f t="shared" si="4"/>
        <v>0</v>
      </c>
      <c r="C68" s="51">
        <f t="shared" si="7"/>
        <v>0</v>
      </c>
      <c r="D68" s="20"/>
      <c r="E68" s="51"/>
      <c r="F68" s="1425"/>
      <c r="G68" s="51">
        <f t="shared" si="6"/>
        <v>0</v>
      </c>
    </row>
    <row r="69" spans="1:7" ht="12.75" customHeight="1" thickBot="1">
      <c r="A69" s="13" t="s">
        <v>239</v>
      </c>
      <c r="B69" s="13">
        <f t="shared" si="4"/>
        <v>0</v>
      </c>
      <c r="C69" s="52">
        <f t="shared" si="7"/>
        <v>0</v>
      </c>
      <c r="D69" s="21"/>
      <c r="E69" s="52"/>
      <c r="F69" s="1425"/>
      <c r="G69" s="52">
        <f t="shared" si="6"/>
        <v>0</v>
      </c>
    </row>
    <row r="70" spans="1:7" ht="12.75" customHeight="1" thickBot="1">
      <c r="A70" s="39" t="s">
        <v>240</v>
      </c>
      <c r="B70" s="5">
        <f t="shared" si="4"/>
        <v>0</v>
      </c>
      <c r="C70" s="49">
        <f t="shared" si="7"/>
        <v>0</v>
      </c>
      <c r="D70" s="20"/>
      <c r="E70" s="49"/>
      <c r="F70" s="1511">
        <f>SUM(F68:F69)</f>
        <v>0</v>
      </c>
      <c r="G70" s="49">
        <f t="shared" si="6"/>
        <v>0</v>
      </c>
    </row>
    <row r="71" spans="1:7" ht="12.75" customHeight="1" thickBot="1">
      <c r="A71" s="39" t="s">
        <v>241</v>
      </c>
      <c r="B71" s="20">
        <f t="shared" si="4"/>
        <v>0</v>
      </c>
      <c r="C71" s="49">
        <f t="shared" si="7"/>
        <v>0</v>
      </c>
      <c r="D71" s="5"/>
      <c r="E71" s="49"/>
      <c r="F71" s="1512"/>
      <c r="G71" s="49">
        <f t="shared" si="6"/>
        <v>0</v>
      </c>
    </row>
    <row r="72" spans="1:7" ht="12.75" customHeight="1" thickBot="1">
      <c r="A72" s="39" t="s">
        <v>242</v>
      </c>
      <c r="B72" s="5">
        <f t="shared" si="4"/>
        <v>0</v>
      </c>
      <c r="C72" s="49">
        <f t="shared" si="7"/>
        <v>0</v>
      </c>
      <c r="D72" s="5"/>
      <c r="E72" s="49"/>
      <c r="F72" s="1511"/>
      <c r="G72" s="49">
        <f t="shared" si="6"/>
        <v>0</v>
      </c>
    </row>
    <row r="73" spans="1:7" ht="12.75" customHeight="1" thickBot="1">
      <c r="A73" s="39" t="s">
        <v>128</v>
      </c>
      <c r="B73" s="21">
        <f t="shared" si="4"/>
        <v>243.70000000000002</v>
      </c>
      <c r="C73" s="49">
        <f t="shared" si="7"/>
        <v>55.205690467560721</v>
      </c>
      <c r="E73" s="49"/>
      <c r="F73" s="1513">
        <f>F21+F26+F34+F39+F47+F50+F58+F61+F64+F67+F70+F71+F72</f>
        <v>243.70000000000002</v>
      </c>
      <c r="G73" s="49">
        <f t="shared" si="6"/>
        <v>64.41977266719536</v>
      </c>
    </row>
    <row r="74" spans="1:7" ht="12.75" customHeight="1" thickBot="1">
      <c r="A74" s="39" t="s">
        <v>130</v>
      </c>
      <c r="B74" s="5">
        <f t="shared" si="4"/>
        <v>79.7</v>
      </c>
      <c r="C74" s="49">
        <f t="shared" si="7"/>
        <v>18.054548749546939</v>
      </c>
      <c r="D74" s="5"/>
      <c r="E74" s="49"/>
      <c r="F74" s="1511">
        <v>79.7</v>
      </c>
      <c r="G74" s="49">
        <f t="shared" si="6"/>
        <v>21.067935500925195</v>
      </c>
    </row>
    <row r="75" spans="1:7" ht="12.75" customHeight="1" thickBot="1">
      <c r="A75" s="39" t="s">
        <v>133</v>
      </c>
      <c r="B75" s="5">
        <f t="shared" si="4"/>
        <v>323.40000000000003</v>
      </c>
      <c r="C75" s="49">
        <f t="shared" si="7"/>
        <v>73.260239217107667</v>
      </c>
      <c r="D75" s="5"/>
      <c r="E75" s="49"/>
      <c r="F75" s="1511">
        <f>F74+F73</f>
        <v>323.40000000000003</v>
      </c>
      <c r="G75" s="49">
        <f t="shared" si="6"/>
        <v>85.487708168120562</v>
      </c>
    </row>
    <row r="76" spans="1:7" ht="12.75" customHeight="1">
      <c r="A76" s="13" t="s">
        <v>513</v>
      </c>
      <c r="B76" s="13">
        <f t="shared" si="4"/>
        <v>0</v>
      </c>
      <c r="C76" s="14">
        <f t="shared" si="7"/>
        <v>0</v>
      </c>
      <c r="E76" s="14"/>
      <c r="F76" s="1425"/>
      <c r="G76" s="14">
        <f t="shared" si="6"/>
        <v>0</v>
      </c>
    </row>
    <row r="77" spans="1:7" ht="12.75" customHeight="1">
      <c r="A77" s="13" t="s">
        <v>262</v>
      </c>
      <c r="B77" s="13">
        <f t="shared" si="4"/>
        <v>0</v>
      </c>
      <c r="C77" s="14">
        <f t="shared" si="7"/>
        <v>0</v>
      </c>
      <c r="E77" s="14"/>
      <c r="F77" s="1425"/>
      <c r="G77" s="14">
        <f t="shared" si="6"/>
        <v>0</v>
      </c>
    </row>
    <row r="78" spans="1:7" ht="12.75" customHeight="1" thickBot="1">
      <c r="A78" s="13" t="s">
        <v>264</v>
      </c>
      <c r="B78" s="13">
        <f t="shared" si="4"/>
        <v>40.700000000000003</v>
      </c>
      <c r="C78" s="14">
        <f t="shared" si="7"/>
        <v>9.219826023921712</v>
      </c>
      <c r="E78" s="14"/>
      <c r="F78" s="1425">
        <v>40.700000000000003</v>
      </c>
      <c r="G78" s="14">
        <f t="shared" si="6"/>
        <v>10.75865715040973</v>
      </c>
    </row>
    <row r="79" spans="1:7" ht="12.75" customHeight="1" thickBot="1">
      <c r="A79" s="39" t="s">
        <v>166</v>
      </c>
      <c r="B79" s="5">
        <f>D79+F79</f>
        <v>40.700000000000003</v>
      </c>
      <c r="C79" s="49">
        <f>B79/B$13*100</f>
        <v>9.219826023921712</v>
      </c>
      <c r="D79" s="5"/>
      <c r="E79" s="49"/>
      <c r="F79" s="1511">
        <f>SUM(F76:F78)</f>
        <v>40.700000000000003</v>
      </c>
      <c r="G79" s="49">
        <f>F79/F$13*100</f>
        <v>10.75865715040973</v>
      </c>
    </row>
    <row r="80" spans="1:7" ht="12.75" customHeight="1" thickBot="1">
      <c r="C80" s="14"/>
      <c r="E80" s="14"/>
      <c r="F80" s="1425"/>
      <c r="G80" s="14"/>
    </row>
    <row r="81" spans="1:7" s="50" customFormat="1" ht="12.75" customHeight="1">
      <c r="A81" s="18" t="s">
        <v>154</v>
      </c>
      <c r="B81" s="18">
        <f>D81+F81</f>
        <v>2874</v>
      </c>
      <c r="C81" s="18"/>
      <c r="D81" s="18"/>
      <c r="E81" s="18"/>
      <c r="F81" s="1514">
        <v>2874</v>
      </c>
      <c r="G81" s="18"/>
    </row>
    <row r="82" spans="1:7" s="50" customFormat="1" ht="12.75" customHeight="1" thickBot="1">
      <c r="A82" s="19" t="s">
        <v>156</v>
      </c>
      <c r="B82" s="21">
        <f>B13/B81*1000000</f>
        <v>153597.77313848294</v>
      </c>
      <c r="C82" s="19"/>
      <c r="D82" s="19"/>
      <c r="E82" s="19"/>
      <c r="F82" s="21">
        <f>F13/F81*1000000</f>
        <v>131628.39248434236</v>
      </c>
      <c r="G82" s="19"/>
    </row>
    <row r="83" spans="1:7" ht="12.75" customHeight="1">
      <c r="B83" s="10"/>
      <c r="C83" s="14"/>
      <c r="E83" s="14"/>
      <c r="F83" s="10"/>
      <c r="G83" s="14"/>
    </row>
    <row r="84" spans="1:7" ht="12.75" customHeight="1">
      <c r="C84" s="14"/>
      <c r="E84" s="14"/>
      <c r="G84" s="14"/>
    </row>
    <row r="85" spans="1:7" ht="12.75" customHeight="1">
      <c r="A85" s="13" t="s">
        <v>31</v>
      </c>
      <c r="C85" s="14"/>
      <c r="D85" s="103">
        <f>'FoF3'!CA44</f>
        <v>0</v>
      </c>
      <c r="E85" s="14"/>
      <c r="G85" s="14"/>
    </row>
    <row r="86" spans="1:7" ht="12.75" customHeight="1">
      <c r="C86" s="14"/>
      <c r="E86" s="14"/>
      <c r="G86" s="14"/>
    </row>
    <row r="87" spans="1:7" ht="12.75" customHeight="1">
      <c r="B87" s="50"/>
      <c r="C87" s="14"/>
      <c r="E87" s="14"/>
      <c r="G87" s="14"/>
    </row>
    <row r="88" spans="1:7" ht="12.75" customHeight="1">
      <c r="B88" s="50"/>
      <c r="C88" s="14"/>
      <c r="E88" s="14"/>
      <c r="G88" s="14"/>
    </row>
    <row r="89" spans="1:7" ht="12.75" customHeight="1">
      <c r="C89" s="14"/>
      <c r="E89" s="14"/>
    </row>
    <row r="90" spans="1:7" ht="12.75" customHeight="1">
      <c r="C90" s="14"/>
      <c r="E90" s="14"/>
      <c r="G90" s="14"/>
    </row>
    <row r="91" spans="1:7" ht="12.75" customHeight="1">
      <c r="C91" s="14"/>
      <c r="E91" s="14"/>
      <c r="G91" s="14"/>
    </row>
    <row r="92" spans="1:7" ht="12.75" customHeight="1">
      <c r="C92" s="14"/>
      <c r="E92" s="14"/>
      <c r="G92" s="14"/>
    </row>
    <row r="93" spans="1:7" ht="12.75" customHeight="1">
      <c r="C93" s="14"/>
      <c r="E93" s="14"/>
      <c r="G93" s="14"/>
    </row>
    <row r="94" spans="1:7" ht="12.75" customHeight="1">
      <c r="C94" s="14"/>
      <c r="E94" s="14"/>
      <c r="G94" s="14"/>
    </row>
    <row r="95" spans="1:7" ht="12.75" customHeight="1">
      <c r="C95" s="14"/>
      <c r="E95" s="14"/>
      <c r="G95" s="14"/>
    </row>
    <row r="96" spans="1:7" ht="12.75" customHeight="1">
      <c r="C96" s="14"/>
      <c r="E96" s="14"/>
      <c r="G96" s="14"/>
    </row>
    <row r="97" spans="3:7" ht="12.75" customHeight="1">
      <c r="C97" s="14"/>
      <c r="E97" s="14"/>
      <c r="G97" s="14"/>
    </row>
    <row r="98" spans="3:7" ht="12.75" customHeight="1">
      <c r="C98" s="14"/>
      <c r="E98" s="14"/>
      <c r="G98" s="14"/>
    </row>
    <row r="99" spans="3:7" ht="12.75" customHeight="1">
      <c r="C99" s="14"/>
      <c r="E99" s="14"/>
      <c r="G99" s="14"/>
    </row>
    <row r="100" spans="3:7" ht="12.75" customHeight="1">
      <c r="C100" s="14"/>
      <c r="E100" s="14"/>
      <c r="G100" s="14"/>
    </row>
    <row r="101" spans="3:7" ht="12.75" customHeight="1">
      <c r="C101" s="14"/>
      <c r="E101" s="14"/>
      <c r="G101" s="14"/>
    </row>
    <row r="102" spans="3:7" ht="12.75" customHeight="1">
      <c r="C102" s="14"/>
      <c r="E102" s="14"/>
      <c r="G102" s="14"/>
    </row>
    <row r="103" spans="3:7" ht="12.75" customHeight="1">
      <c r="C103" s="14"/>
      <c r="E103" s="14"/>
      <c r="G103" s="14"/>
    </row>
    <row r="104" spans="3:7" ht="12.75" customHeight="1">
      <c r="C104" s="14"/>
      <c r="E104" s="14"/>
      <c r="G104" s="14"/>
    </row>
    <row r="105" spans="3:7" ht="12.75" customHeight="1">
      <c r="C105" s="14"/>
      <c r="E105" s="14"/>
      <c r="G105" s="14"/>
    </row>
    <row r="106" spans="3:7" ht="12.75" customHeight="1">
      <c r="C106" s="14"/>
      <c r="E106" s="14"/>
      <c r="G106" s="14"/>
    </row>
    <row r="107" spans="3:7" ht="12.75" customHeight="1">
      <c r="C107" s="14"/>
      <c r="E107" s="14"/>
      <c r="G107" s="14"/>
    </row>
    <row r="108" spans="3:7" ht="12.75" customHeight="1">
      <c r="C108" s="14"/>
      <c r="E108" s="14"/>
      <c r="G108" s="14"/>
    </row>
    <row r="109" spans="3:7" ht="12.75" customHeight="1">
      <c r="C109" s="14"/>
      <c r="E109" s="14"/>
      <c r="G109" s="14"/>
    </row>
    <row r="110" spans="3:7" ht="12.75" customHeight="1">
      <c r="C110" s="14"/>
      <c r="E110" s="14"/>
      <c r="G110" s="14"/>
    </row>
    <row r="111" spans="3:7" ht="12.75" customHeight="1">
      <c r="C111" s="14"/>
      <c r="E111" s="14"/>
      <c r="G111" s="14"/>
    </row>
    <row r="112" spans="3:7" ht="12.75" customHeight="1">
      <c r="C112" s="14"/>
      <c r="E112" s="14"/>
      <c r="G112" s="14"/>
    </row>
    <row r="113" spans="3:7" ht="12.75" customHeight="1">
      <c r="C113" s="14"/>
      <c r="E113" s="14"/>
      <c r="G113" s="14"/>
    </row>
    <row r="114" spans="3:7" ht="12.75" customHeight="1">
      <c r="C114" s="14"/>
      <c r="E114" s="14"/>
      <c r="G114" s="14"/>
    </row>
    <row r="115" spans="3:7" ht="12.75" customHeight="1">
      <c r="C115" s="14"/>
      <c r="E115" s="14"/>
      <c r="G115" s="14"/>
    </row>
    <row r="116" spans="3:7" ht="12.75" customHeight="1">
      <c r="C116" s="14"/>
      <c r="E116" s="14"/>
      <c r="G116" s="14"/>
    </row>
    <row r="117" spans="3:7" ht="12.75" customHeight="1">
      <c r="C117" s="14"/>
      <c r="E117" s="14"/>
      <c r="G117" s="14"/>
    </row>
    <row r="118" spans="3:7" ht="12.75" customHeight="1">
      <c r="C118" s="14"/>
      <c r="E118" s="14"/>
      <c r="G118" s="14"/>
    </row>
    <row r="119" spans="3:7" ht="12.75" customHeight="1">
      <c r="C119" s="14"/>
      <c r="D119" s="50"/>
      <c r="E119" s="14"/>
      <c r="F119" s="50"/>
      <c r="G119" s="14"/>
    </row>
    <row r="120" spans="3:7" ht="12.75" customHeight="1">
      <c r="C120" s="14"/>
      <c r="D120" s="50"/>
      <c r="E120" s="14"/>
      <c r="F120" s="50"/>
      <c r="G120" s="14"/>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3:X120"/>
  <sheetViews>
    <sheetView workbookViewId="0" xr3:uid="{E6B2BAC2-667D-5CCD-8069-8C8F7D962337}">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31.5703125" style="13" customWidth="1"/>
    <col min="2" max="2" width="12.7109375" style="13" customWidth="1"/>
    <col min="3" max="3" width="4.5703125" style="13" customWidth="1"/>
    <col min="4" max="4" width="12.7109375" style="13" customWidth="1"/>
    <col min="5" max="5" width="4.5703125" style="13" customWidth="1"/>
    <col min="6" max="6" width="12.7109375" style="13" customWidth="1"/>
    <col min="7" max="7" width="4.5703125" style="13" customWidth="1"/>
    <col min="8" max="8" width="12.7109375" style="13" customWidth="1"/>
    <col min="9" max="9" width="4.5703125" style="13" customWidth="1"/>
    <col min="10" max="13" width="9.140625" style="9"/>
    <col min="14" max="16384" width="9.140625" style="13"/>
  </cols>
  <sheetData>
    <row r="3" spans="1:24" s="31" customFormat="1" ht="12.75" customHeight="1">
      <c r="A3" s="172" t="s">
        <v>1013</v>
      </c>
      <c r="B3" s="15" t="s">
        <v>83</v>
      </c>
      <c r="C3" s="15"/>
      <c r="D3" s="248" t="s">
        <v>1017</v>
      </c>
      <c r="E3" s="15"/>
      <c r="F3" s="15" t="s">
        <v>1017</v>
      </c>
      <c r="G3" s="15"/>
      <c r="H3" s="15" t="s">
        <v>445</v>
      </c>
      <c r="I3" s="15"/>
      <c r="R3" s="255"/>
      <c r="X3" s="255"/>
    </row>
    <row r="4" spans="1:24" s="31" customFormat="1" ht="12.75" customHeight="1">
      <c r="A4" s="274" t="s">
        <v>178</v>
      </c>
      <c r="B4" s="175"/>
      <c r="C4" s="175"/>
      <c r="D4" s="249" t="s">
        <v>1018</v>
      </c>
      <c r="E4" s="175"/>
      <c r="F4" s="175" t="s">
        <v>1019</v>
      </c>
      <c r="G4" s="175"/>
      <c r="H4" s="175" t="s">
        <v>542</v>
      </c>
      <c r="I4" s="175"/>
      <c r="R4" s="255"/>
      <c r="X4" s="255"/>
    </row>
    <row r="5" spans="1:24" ht="12.75" customHeight="1">
      <c r="A5" s="17"/>
      <c r="B5" s="17" t="s">
        <v>86</v>
      </c>
      <c r="C5" s="17" t="s">
        <v>16</v>
      </c>
      <c r="D5" s="17" t="s">
        <v>86</v>
      </c>
      <c r="E5" s="17" t="s">
        <v>16</v>
      </c>
      <c r="F5" s="17" t="s">
        <v>86</v>
      </c>
      <c r="G5" s="17" t="s">
        <v>16</v>
      </c>
      <c r="H5" s="17" t="s">
        <v>86</v>
      </c>
      <c r="I5" s="17" t="s">
        <v>16</v>
      </c>
    </row>
    <row r="6" spans="1:24" ht="12.75" customHeight="1">
      <c r="A6" s="2" t="s">
        <v>13</v>
      </c>
    </row>
    <row r="7" spans="1:24" ht="12.75" customHeight="1">
      <c r="A7" s="2" t="s">
        <v>184</v>
      </c>
      <c r="B7" s="1426">
        <f>D7+F7+H7</f>
        <v>237.59999999999997</v>
      </c>
      <c r="C7" s="14">
        <f t="shared" ref="C7:C12" si="0">B7/B$13*100</f>
        <v>95.845098830173427</v>
      </c>
      <c r="D7" s="1426">
        <f>D75</f>
        <v>142.69999999999999</v>
      </c>
      <c r="E7" s="14">
        <f t="shared" ref="E7:E12" si="1">D7/D$13*100</f>
        <v>95.579370395177477</v>
      </c>
      <c r="F7" s="1588">
        <f>F75</f>
        <v>13.2</v>
      </c>
      <c r="G7" s="14">
        <f t="shared" ref="G7:G12" si="2">F7/F$13*100</f>
        <v>88</v>
      </c>
      <c r="H7" s="1426">
        <f>H75</f>
        <v>81.7</v>
      </c>
      <c r="I7" s="14">
        <f t="shared" ref="I7:I12" si="3">H7/H$13*100</f>
        <v>97.72727272727272</v>
      </c>
    </row>
    <row r="8" spans="1:24" ht="12.75" customHeight="1">
      <c r="A8" s="29" t="s">
        <v>185</v>
      </c>
      <c r="B8" s="1426">
        <f t="shared" ref="B8:B13" si="4">D8+F8+H8</f>
        <v>5</v>
      </c>
      <c r="C8" s="14">
        <f t="shared" si="0"/>
        <v>2.0169423154497776</v>
      </c>
      <c r="D8" s="1426">
        <v>0.3</v>
      </c>
      <c r="E8" s="14">
        <f t="shared" si="1"/>
        <v>0.20093770931011384</v>
      </c>
      <c r="F8" s="1588">
        <v>3.5</v>
      </c>
      <c r="G8" s="14">
        <f t="shared" si="2"/>
        <v>23.333333333333332</v>
      </c>
      <c r="H8" s="1426">
        <v>1.2</v>
      </c>
      <c r="I8" s="14">
        <f t="shared" si="3"/>
        <v>1.4354066985645932</v>
      </c>
    </row>
    <row r="9" spans="1:24" ht="12.75" customHeight="1">
      <c r="A9" s="1157" t="s">
        <v>186</v>
      </c>
      <c r="B9" s="1426">
        <f t="shared" si="4"/>
        <v>0</v>
      </c>
      <c r="C9" s="14">
        <f t="shared" si="0"/>
        <v>0</v>
      </c>
      <c r="D9" s="1426"/>
      <c r="E9" s="14">
        <f t="shared" si="1"/>
        <v>0</v>
      </c>
      <c r="F9" s="1588"/>
      <c r="G9" s="14">
        <f t="shared" si="2"/>
        <v>0</v>
      </c>
      <c r="H9" s="1426"/>
      <c r="I9" s="14">
        <f t="shared" si="3"/>
        <v>0</v>
      </c>
    </row>
    <row r="10" spans="1:24" ht="12.75" customHeight="1">
      <c r="A10" s="1157" t="s">
        <v>187</v>
      </c>
      <c r="B10" s="1426">
        <f t="shared" si="4"/>
        <v>0</v>
      </c>
      <c r="C10" s="14">
        <f t="shared" si="0"/>
        <v>0</v>
      </c>
      <c r="D10" s="1426"/>
      <c r="E10" s="14">
        <f t="shared" si="1"/>
        <v>0</v>
      </c>
      <c r="F10" s="1588"/>
      <c r="G10" s="14">
        <f t="shared" si="2"/>
        <v>0</v>
      </c>
      <c r="H10" s="1426"/>
      <c r="I10" s="14">
        <f t="shared" si="3"/>
        <v>0</v>
      </c>
    </row>
    <row r="11" spans="1:24" ht="12.75" customHeight="1">
      <c r="A11" s="30" t="s">
        <v>289</v>
      </c>
      <c r="B11" s="1426">
        <f t="shared" si="4"/>
        <v>5.3</v>
      </c>
      <c r="C11" s="14">
        <f t="shared" si="0"/>
        <v>2.1379588543767643</v>
      </c>
      <c r="D11" s="1426">
        <v>6.3</v>
      </c>
      <c r="E11" s="14">
        <f t="shared" si="1"/>
        <v>4.2196918955123914</v>
      </c>
      <c r="F11" s="1588">
        <v>-1.7</v>
      </c>
      <c r="G11" s="14">
        <f t="shared" si="2"/>
        <v>-11.333333333333332</v>
      </c>
      <c r="H11" s="1426">
        <v>0.7</v>
      </c>
      <c r="I11" s="14">
        <f t="shared" si="3"/>
        <v>0.83732057416267924</v>
      </c>
    </row>
    <row r="12" spans="1:24" ht="12.75" customHeight="1" thickBot="1">
      <c r="A12" s="1157" t="s">
        <v>187</v>
      </c>
      <c r="B12" s="1426">
        <f t="shared" si="4"/>
        <v>0</v>
      </c>
      <c r="C12" s="14">
        <f t="shared" si="0"/>
        <v>0</v>
      </c>
      <c r="D12" s="1426"/>
      <c r="E12" s="14">
        <f t="shared" si="1"/>
        <v>0</v>
      </c>
      <c r="F12" s="1591"/>
      <c r="G12" s="14">
        <f t="shared" si="2"/>
        <v>0</v>
      </c>
      <c r="H12" s="1426"/>
      <c r="I12" s="14">
        <f t="shared" si="3"/>
        <v>0</v>
      </c>
    </row>
    <row r="13" spans="1:24" ht="12.75" customHeight="1" thickBot="1">
      <c r="A13" s="39" t="s">
        <v>3</v>
      </c>
      <c r="B13" s="1427">
        <f t="shared" si="4"/>
        <v>247.90000000000003</v>
      </c>
      <c r="C13" s="49">
        <f t="shared" ref="C13:I13" si="5">SUM(C7:C12)</f>
        <v>99.999999999999972</v>
      </c>
      <c r="D13" s="1427">
        <f>SUM(D7:D12)</f>
        <v>149.30000000000001</v>
      </c>
      <c r="E13" s="49">
        <f t="shared" si="5"/>
        <v>99.999999999999986</v>
      </c>
      <c r="F13" s="136">
        <f>SUM(F7:F12)</f>
        <v>15</v>
      </c>
      <c r="G13" s="49">
        <f t="shared" si="5"/>
        <v>100</v>
      </c>
      <c r="H13" s="1427">
        <f>SUM(H7:H12)</f>
        <v>83.600000000000009</v>
      </c>
      <c r="I13" s="49">
        <f t="shared" si="5"/>
        <v>99.999999999999986</v>
      </c>
    </row>
    <row r="14" spans="1:24" ht="12.75" customHeight="1">
      <c r="A14" s="2" t="s">
        <v>189</v>
      </c>
      <c r="B14" s="1426"/>
      <c r="C14" s="14"/>
      <c r="D14" s="1426"/>
      <c r="E14" s="14"/>
      <c r="F14" s="1588"/>
      <c r="G14" s="14"/>
      <c r="H14" s="1426"/>
      <c r="I14" s="14"/>
    </row>
    <row r="15" spans="1:24" ht="12.75" customHeight="1">
      <c r="A15" s="13" t="s">
        <v>190</v>
      </c>
      <c r="B15" s="1425">
        <f t="shared" ref="B15:B78" si="6">D15+F15+H15</f>
        <v>0</v>
      </c>
      <c r="C15" s="14">
        <f t="shared" ref="C15:C46" si="7">B15/B$13*100</f>
        <v>0</v>
      </c>
      <c r="D15" s="1426"/>
      <c r="E15" s="14">
        <f t="shared" ref="E15:E46" si="8">D15/D$13*100</f>
        <v>0</v>
      </c>
      <c r="F15" s="1588"/>
      <c r="G15" s="14">
        <f t="shared" ref="G15:G46" si="9">F15/F$13*100</f>
        <v>0</v>
      </c>
      <c r="H15" s="1426"/>
      <c r="I15" s="14">
        <f t="shared" ref="I15:I46" si="10">H15/H$13*100</f>
        <v>0</v>
      </c>
    </row>
    <row r="16" spans="1:24" ht="12.75" customHeight="1">
      <c r="A16" s="13" t="s">
        <v>191</v>
      </c>
      <c r="B16" s="1425">
        <f t="shared" si="6"/>
        <v>0</v>
      </c>
      <c r="C16" s="14">
        <f t="shared" si="7"/>
        <v>0</v>
      </c>
      <c r="D16" s="1426"/>
      <c r="E16" s="14">
        <f t="shared" si="8"/>
        <v>0</v>
      </c>
      <c r="F16" s="1588"/>
      <c r="G16" s="14">
        <f t="shared" si="9"/>
        <v>0</v>
      </c>
      <c r="H16" s="1426"/>
      <c r="I16" s="14">
        <f t="shared" si="10"/>
        <v>0</v>
      </c>
    </row>
    <row r="17" spans="1:24" ht="12.75" customHeight="1">
      <c r="A17" s="13" t="s">
        <v>192</v>
      </c>
      <c r="B17" s="1425">
        <f t="shared" si="6"/>
        <v>0</v>
      </c>
      <c r="C17" s="14">
        <f t="shared" si="7"/>
        <v>0</v>
      </c>
      <c r="D17" s="1426"/>
      <c r="E17" s="14">
        <f t="shared" si="8"/>
        <v>0</v>
      </c>
      <c r="F17" s="1588"/>
      <c r="G17" s="14">
        <f t="shared" si="9"/>
        <v>0</v>
      </c>
      <c r="H17" s="1426"/>
      <c r="I17" s="14">
        <f t="shared" si="10"/>
        <v>0</v>
      </c>
    </row>
    <row r="18" spans="1:24" ht="12.75" customHeight="1">
      <c r="A18" s="13" t="s">
        <v>193</v>
      </c>
      <c r="B18" s="1425">
        <f t="shared" si="6"/>
        <v>0</v>
      </c>
      <c r="C18" s="14">
        <f t="shared" si="7"/>
        <v>0</v>
      </c>
      <c r="D18" s="1426"/>
      <c r="E18" s="14">
        <f t="shared" si="8"/>
        <v>0</v>
      </c>
      <c r="F18" s="1588"/>
      <c r="G18" s="14">
        <f t="shared" si="9"/>
        <v>0</v>
      </c>
      <c r="H18" s="1426"/>
      <c r="I18" s="14">
        <f t="shared" si="10"/>
        <v>0</v>
      </c>
    </row>
    <row r="19" spans="1:24" ht="12.75" customHeight="1">
      <c r="A19" s="13" t="s">
        <v>194</v>
      </c>
      <c r="B19" s="1425">
        <f t="shared" si="6"/>
        <v>0</v>
      </c>
      <c r="C19" s="14">
        <f t="shared" si="7"/>
        <v>0</v>
      </c>
      <c r="D19" s="1426"/>
      <c r="E19" s="14">
        <f t="shared" si="8"/>
        <v>0</v>
      </c>
      <c r="F19" s="1588"/>
      <c r="G19" s="14">
        <f t="shared" si="9"/>
        <v>0</v>
      </c>
      <c r="H19" s="1426"/>
      <c r="I19" s="14">
        <f t="shared" si="10"/>
        <v>0</v>
      </c>
    </row>
    <row r="20" spans="1:24" ht="12.75" customHeight="1" thickBot="1">
      <c r="A20" s="13" t="s">
        <v>195</v>
      </c>
      <c r="B20" s="1425">
        <f t="shared" si="6"/>
        <v>0</v>
      </c>
      <c r="C20" s="14">
        <f t="shared" si="7"/>
        <v>0</v>
      </c>
      <c r="D20" s="1426"/>
      <c r="E20" s="14">
        <f t="shared" si="8"/>
        <v>0</v>
      </c>
      <c r="F20" s="1588"/>
      <c r="G20" s="14">
        <f t="shared" si="9"/>
        <v>0</v>
      </c>
      <c r="H20" s="1426"/>
      <c r="I20" s="14">
        <f t="shared" si="10"/>
        <v>0</v>
      </c>
      <c r="X20" s="267"/>
    </row>
    <row r="21" spans="1:24" ht="12.75" customHeight="1" thickBot="1">
      <c r="A21" s="39" t="s">
        <v>196</v>
      </c>
      <c r="B21" s="1511">
        <f t="shared" si="6"/>
        <v>0</v>
      </c>
      <c r="C21" s="49">
        <f t="shared" si="7"/>
        <v>0</v>
      </c>
      <c r="D21" s="1427">
        <f>SUM(D15:D20)</f>
        <v>0</v>
      </c>
      <c r="E21" s="49">
        <f t="shared" si="8"/>
        <v>0</v>
      </c>
      <c r="F21" s="136">
        <f>SUM(F15:F20)</f>
        <v>0</v>
      </c>
      <c r="G21" s="49">
        <f t="shared" si="9"/>
        <v>0</v>
      </c>
      <c r="H21" s="1427"/>
      <c r="I21" s="49">
        <f t="shared" si="10"/>
        <v>0</v>
      </c>
      <c r="X21" s="267"/>
    </row>
    <row r="22" spans="1:24" ht="12.75" customHeight="1">
      <c r="A22" s="13" t="s">
        <v>110</v>
      </c>
      <c r="B22" s="1425">
        <f t="shared" si="6"/>
        <v>6</v>
      </c>
      <c r="C22" s="14">
        <f t="shared" si="7"/>
        <v>2.4203307785397334</v>
      </c>
      <c r="D22" s="1426"/>
      <c r="E22" s="14">
        <f t="shared" si="8"/>
        <v>0</v>
      </c>
      <c r="F22" s="1588"/>
      <c r="G22" s="14">
        <f t="shared" si="9"/>
        <v>0</v>
      </c>
      <c r="H22" s="1426">
        <v>6</v>
      </c>
      <c r="I22" s="14">
        <f t="shared" si="10"/>
        <v>7.1770334928229653</v>
      </c>
    </row>
    <row r="23" spans="1:24" ht="12.75" customHeight="1">
      <c r="A23" s="13" t="s">
        <v>112</v>
      </c>
      <c r="B23" s="1425">
        <f t="shared" si="6"/>
        <v>0</v>
      </c>
      <c r="C23" s="14">
        <f t="shared" si="7"/>
        <v>0</v>
      </c>
      <c r="D23" s="1426"/>
      <c r="E23" s="14">
        <f t="shared" si="8"/>
        <v>0</v>
      </c>
      <c r="F23" s="1588"/>
      <c r="G23" s="14">
        <f t="shared" si="9"/>
        <v>0</v>
      </c>
      <c r="H23" s="1426"/>
      <c r="I23" s="14">
        <f t="shared" si="10"/>
        <v>0</v>
      </c>
    </row>
    <row r="24" spans="1:24" ht="12.75" customHeight="1">
      <c r="A24" s="13" t="s">
        <v>114</v>
      </c>
      <c r="B24" s="1425">
        <f t="shared" si="6"/>
        <v>25.2</v>
      </c>
      <c r="C24" s="14">
        <f t="shared" si="7"/>
        <v>10.16538926986688</v>
      </c>
      <c r="D24" s="1426"/>
      <c r="E24" s="14">
        <f t="shared" si="8"/>
        <v>0</v>
      </c>
      <c r="F24" s="1588"/>
      <c r="G24" s="14">
        <f t="shared" si="9"/>
        <v>0</v>
      </c>
      <c r="H24" s="1426">
        <v>25.2</v>
      </c>
      <c r="I24" s="14">
        <f t="shared" si="10"/>
        <v>30.143540669856456</v>
      </c>
    </row>
    <row r="25" spans="1:24" ht="12.75" customHeight="1" thickBot="1">
      <c r="A25" s="13" t="s">
        <v>116</v>
      </c>
      <c r="B25" s="1425">
        <f t="shared" si="6"/>
        <v>1.4</v>
      </c>
      <c r="C25" s="14">
        <f t="shared" si="7"/>
        <v>0.56474384832593771</v>
      </c>
      <c r="D25" s="1426"/>
      <c r="E25" s="14">
        <f t="shared" si="8"/>
        <v>0</v>
      </c>
      <c r="F25" s="1588"/>
      <c r="G25" s="14">
        <f t="shared" si="9"/>
        <v>0</v>
      </c>
      <c r="H25" s="1426">
        <v>1.4</v>
      </c>
      <c r="I25" s="14">
        <f t="shared" si="10"/>
        <v>1.6746411483253585</v>
      </c>
    </row>
    <row r="26" spans="1:24" ht="12.75" customHeight="1" thickBot="1">
      <c r="A26" s="39" t="s">
        <v>197</v>
      </c>
      <c r="B26" s="1511">
        <f t="shared" si="6"/>
        <v>32.6</v>
      </c>
      <c r="C26" s="49">
        <f t="shared" si="7"/>
        <v>13.150463896732553</v>
      </c>
      <c r="D26" s="1427">
        <f>SUM(D22:D25)</f>
        <v>0</v>
      </c>
      <c r="E26" s="49">
        <f t="shared" si="8"/>
        <v>0</v>
      </c>
      <c r="F26" s="136">
        <f>SUM(F22:F25)</f>
        <v>0</v>
      </c>
      <c r="G26" s="49">
        <f t="shared" si="9"/>
        <v>0</v>
      </c>
      <c r="H26" s="1427">
        <f>SUM(H22:H25)</f>
        <v>32.6</v>
      </c>
      <c r="I26" s="49">
        <f t="shared" si="10"/>
        <v>38.995215311004785</v>
      </c>
    </row>
    <row r="27" spans="1:24" ht="12.75" customHeight="1">
      <c r="A27" s="13" t="s">
        <v>198</v>
      </c>
      <c r="B27" s="1425">
        <f t="shared" si="6"/>
        <v>0</v>
      </c>
      <c r="C27" s="14">
        <f t="shared" si="7"/>
        <v>0</v>
      </c>
      <c r="D27" s="1426"/>
      <c r="E27" s="14">
        <f t="shared" si="8"/>
        <v>0</v>
      </c>
      <c r="F27" s="1588"/>
      <c r="G27" s="14">
        <f t="shared" si="9"/>
        <v>0</v>
      </c>
      <c r="H27" s="1426"/>
      <c r="I27" s="14">
        <f t="shared" si="10"/>
        <v>0</v>
      </c>
    </row>
    <row r="28" spans="1:24" ht="12.75" customHeight="1">
      <c r="A28" s="13" t="s">
        <v>199</v>
      </c>
      <c r="B28" s="1425">
        <f t="shared" si="6"/>
        <v>0</v>
      </c>
      <c r="C28" s="14">
        <f t="shared" si="7"/>
        <v>0</v>
      </c>
      <c r="D28" s="1426"/>
      <c r="E28" s="14">
        <f t="shared" si="8"/>
        <v>0</v>
      </c>
      <c r="F28" s="1588"/>
      <c r="G28" s="14">
        <f t="shared" si="9"/>
        <v>0</v>
      </c>
      <c r="H28" s="1426"/>
      <c r="I28" s="14">
        <f t="shared" si="10"/>
        <v>0</v>
      </c>
    </row>
    <row r="29" spans="1:24" ht="12.75" customHeight="1">
      <c r="A29" s="13" t="s">
        <v>200</v>
      </c>
      <c r="B29" s="1425">
        <f t="shared" si="6"/>
        <v>0</v>
      </c>
      <c r="C29" s="14">
        <f t="shared" si="7"/>
        <v>0</v>
      </c>
      <c r="D29" s="1426"/>
      <c r="E29" s="14">
        <f t="shared" si="8"/>
        <v>0</v>
      </c>
      <c r="F29" s="1588"/>
      <c r="G29" s="14">
        <f t="shared" si="9"/>
        <v>0</v>
      </c>
      <c r="H29" s="1426"/>
      <c r="I29" s="14">
        <f t="shared" si="10"/>
        <v>0</v>
      </c>
    </row>
    <row r="30" spans="1:24" ht="12.75" customHeight="1">
      <c r="A30" s="13" t="s">
        <v>201</v>
      </c>
      <c r="B30" s="1425">
        <f t="shared" si="6"/>
        <v>0</v>
      </c>
      <c r="C30" s="14">
        <f t="shared" si="7"/>
        <v>0</v>
      </c>
      <c r="D30" s="1426"/>
      <c r="E30" s="14">
        <f t="shared" si="8"/>
        <v>0</v>
      </c>
      <c r="F30" s="1588"/>
      <c r="G30" s="14">
        <f t="shared" si="9"/>
        <v>0</v>
      </c>
      <c r="H30" s="1426"/>
      <c r="I30" s="14">
        <f t="shared" si="10"/>
        <v>0</v>
      </c>
    </row>
    <row r="31" spans="1:24" ht="12.75" customHeight="1">
      <c r="A31" s="13" t="s">
        <v>202</v>
      </c>
      <c r="B31" s="1425">
        <f t="shared" si="6"/>
        <v>0</v>
      </c>
      <c r="C31" s="14">
        <f t="shared" si="7"/>
        <v>0</v>
      </c>
      <c r="D31" s="1426"/>
      <c r="E31" s="14">
        <f t="shared" si="8"/>
        <v>0</v>
      </c>
      <c r="F31" s="1588"/>
      <c r="G31" s="14">
        <f t="shared" si="9"/>
        <v>0</v>
      </c>
      <c r="H31" s="1426"/>
      <c r="I31" s="14">
        <f t="shared" si="10"/>
        <v>0</v>
      </c>
    </row>
    <row r="32" spans="1:24" ht="12.75" customHeight="1">
      <c r="A32" s="13" t="s">
        <v>203</v>
      </c>
      <c r="B32" s="1425">
        <f t="shared" si="6"/>
        <v>0</v>
      </c>
      <c r="C32" s="14">
        <f t="shared" si="7"/>
        <v>0</v>
      </c>
      <c r="D32" s="1426"/>
      <c r="E32" s="14">
        <f t="shared" si="8"/>
        <v>0</v>
      </c>
      <c r="F32" s="1588"/>
      <c r="G32" s="14">
        <f t="shared" si="9"/>
        <v>0</v>
      </c>
      <c r="H32" s="1426"/>
      <c r="I32" s="14">
        <f t="shared" si="10"/>
        <v>0</v>
      </c>
    </row>
    <row r="33" spans="1:9" ht="12.75" customHeight="1" thickBot="1">
      <c r="A33" s="13" t="s">
        <v>204</v>
      </c>
      <c r="B33" s="1425">
        <f t="shared" si="6"/>
        <v>0</v>
      </c>
      <c r="C33" s="14">
        <f t="shared" si="7"/>
        <v>0</v>
      </c>
      <c r="D33" s="1426"/>
      <c r="E33" s="14">
        <f t="shared" si="8"/>
        <v>0</v>
      </c>
      <c r="F33" s="1588"/>
      <c r="G33" s="14">
        <f t="shared" si="9"/>
        <v>0</v>
      </c>
      <c r="H33" s="1426"/>
      <c r="I33" s="14">
        <f t="shared" si="10"/>
        <v>0</v>
      </c>
    </row>
    <row r="34" spans="1:9" ht="12.75" customHeight="1" thickBot="1">
      <c r="A34" s="39" t="s">
        <v>205</v>
      </c>
      <c r="B34" s="1511">
        <f t="shared" si="6"/>
        <v>0</v>
      </c>
      <c r="C34" s="49">
        <f t="shared" si="7"/>
        <v>0</v>
      </c>
      <c r="D34" s="1427">
        <f>SUM(D27:D33)</f>
        <v>0</v>
      </c>
      <c r="E34" s="49">
        <f t="shared" si="8"/>
        <v>0</v>
      </c>
      <c r="F34" s="136">
        <f>SUM(F27:F33)</f>
        <v>0</v>
      </c>
      <c r="G34" s="49">
        <f t="shared" si="9"/>
        <v>0</v>
      </c>
      <c r="H34" s="1427">
        <f>SUM(H27:H33)</f>
        <v>0</v>
      </c>
      <c r="I34" s="49">
        <f t="shared" si="10"/>
        <v>0</v>
      </c>
    </row>
    <row r="35" spans="1:9" ht="12.75" customHeight="1">
      <c r="A35" s="13" t="s">
        <v>206</v>
      </c>
      <c r="B35" s="1425">
        <f t="shared" si="6"/>
        <v>0</v>
      </c>
      <c r="C35" s="14">
        <f t="shared" si="7"/>
        <v>0</v>
      </c>
      <c r="D35" s="1426"/>
      <c r="E35" s="14">
        <f t="shared" si="8"/>
        <v>0</v>
      </c>
      <c r="F35" s="1588"/>
      <c r="G35" s="14">
        <f t="shared" si="9"/>
        <v>0</v>
      </c>
      <c r="H35" s="1426"/>
      <c r="I35" s="14">
        <f t="shared" si="10"/>
        <v>0</v>
      </c>
    </row>
    <row r="36" spans="1:9" ht="12.75" customHeight="1">
      <c r="A36" s="13" t="s">
        <v>207</v>
      </c>
      <c r="B36" s="1425">
        <f t="shared" si="6"/>
        <v>0</v>
      </c>
      <c r="C36" s="14">
        <f t="shared" si="7"/>
        <v>0</v>
      </c>
      <c r="D36" s="1426"/>
      <c r="E36" s="14">
        <f t="shared" si="8"/>
        <v>0</v>
      </c>
      <c r="F36" s="1588"/>
      <c r="G36" s="14">
        <f t="shared" si="9"/>
        <v>0</v>
      </c>
      <c r="H36" s="1426"/>
      <c r="I36" s="14">
        <f t="shared" si="10"/>
        <v>0</v>
      </c>
    </row>
    <row r="37" spans="1:9" ht="12.75" customHeight="1">
      <c r="A37" s="13" t="s">
        <v>208</v>
      </c>
      <c r="B37" s="1425">
        <f t="shared" si="6"/>
        <v>0</v>
      </c>
      <c r="C37" s="14">
        <f t="shared" si="7"/>
        <v>0</v>
      </c>
      <c r="D37" s="1426"/>
      <c r="E37" s="14">
        <f t="shared" si="8"/>
        <v>0</v>
      </c>
      <c r="F37" s="1588"/>
      <c r="G37" s="14">
        <f t="shared" si="9"/>
        <v>0</v>
      </c>
      <c r="H37" s="1426"/>
      <c r="I37" s="14">
        <f t="shared" si="10"/>
        <v>0</v>
      </c>
    </row>
    <row r="38" spans="1:9" ht="12.75" customHeight="1" thickBot="1">
      <c r="A38" s="13" t="s">
        <v>209</v>
      </c>
      <c r="B38" s="1425">
        <f t="shared" si="6"/>
        <v>0</v>
      </c>
      <c r="C38" s="14">
        <f t="shared" si="7"/>
        <v>0</v>
      </c>
      <c r="D38" s="1426"/>
      <c r="E38" s="14">
        <f t="shared" si="8"/>
        <v>0</v>
      </c>
      <c r="F38" s="1588"/>
      <c r="G38" s="14">
        <f t="shared" si="9"/>
        <v>0</v>
      </c>
      <c r="H38" s="1426"/>
      <c r="I38" s="14">
        <f t="shared" si="10"/>
        <v>0</v>
      </c>
    </row>
    <row r="39" spans="1:9" ht="12.75" customHeight="1" thickBot="1">
      <c r="A39" s="39" t="s">
        <v>210</v>
      </c>
      <c r="B39" s="1511">
        <f t="shared" si="6"/>
        <v>0</v>
      </c>
      <c r="C39" s="49">
        <f t="shared" si="7"/>
        <v>0</v>
      </c>
      <c r="D39" s="1427">
        <f>SUM(D35:D38)</f>
        <v>0</v>
      </c>
      <c r="E39" s="49">
        <f t="shared" si="8"/>
        <v>0</v>
      </c>
      <c r="F39" s="136">
        <f>SUM(F35:F38)</f>
        <v>0</v>
      </c>
      <c r="G39" s="49">
        <f t="shared" si="9"/>
        <v>0</v>
      </c>
      <c r="H39" s="1427">
        <f>SUM(H35:H38)</f>
        <v>0</v>
      </c>
      <c r="I39" s="49">
        <f t="shared" si="10"/>
        <v>0</v>
      </c>
    </row>
    <row r="40" spans="1:9" ht="12.75" customHeight="1">
      <c r="A40" s="13" t="s">
        <v>211</v>
      </c>
      <c r="B40" s="1425">
        <f t="shared" si="6"/>
        <v>0</v>
      </c>
      <c r="C40" s="14">
        <f t="shared" si="7"/>
        <v>0</v>
      </c>
      <c r="D40" s="1426"/>
      <c r="E40" s="14">
        <f t="shared" si="8"/>
        <v>0</v>
      </c>
      <c r="F40" s="1588"/>
      <c r="G40" s="14">
        <f t="shared" si="9"/>
        <v>0</v>
      </c>
      <c r="H40" s="1426"/>
      <c r="I40" s="14">
        <f t="shared" si="10"/>
        <v>0</v>
      </c>
    </row>
    <row r="41" spans="1:9" ht="12.75" customHeight="1">
      <c r="A41" s="13" t="s">
        <v>212</v>
      </c>
      <c r="B41" s="1425">
        <f t="shared" si="6"/>
        <v>0</v>
      </c>
      <c r="C41" s="14">
        <f t="shared" si="7"/>
        <v>0</v>
      </c>
      <c r="D41" s="1426"/>
      <c r="E41" s="14">
        <f t="shared" si="8"/>
        <v>0</v>
      </c>
      <c r="F41" s="1588"/>
      <c r="G41" s="14">
        <f t="shared" si="9"/>
        <v>0</v>
      </c>
      <c r="H41" s="1426"/>
      <c r="I41" s="14">
        <f t="shared" si="10"/>
        <v>0</v>
      </c>
    </row>
    <row r="42" spans="1:9" ht="12.75" customHeight="1">
      <c r="A42" s="13" t="s">
        <v>44</v>
      </c>
      <c r="B42" s="1425">
        <f t="shared" si="6"/>
        <v>0</v>
      </c>
      <c r="C42" s="14">
        <f t="shared" si="7"/>
        <v>0</v>
      </c>
      <c r="D42" s="1426"/>
      <c r="E42" s="14">
        <f t="shared" si="8"/>
        <v>0</v>
      </c>
      <c r="F42" s="1588"/>
      <c r="G42" s="14">
        <f t="shared" si="9"/>
        <v>0</v>
      </c>
      <c r="H42" s="1426"/>
      <c r="I42" s="14">
        <f t="shared" si="10"/>
        <v>0</v>
      </c>
    </row>
    <row r="43" spans="1:9" ht="12.75" customHeight="1">
      <c r="A43" s="13" t="s">
        <v>213</v>
      </c>
      <c r="B43" s="1425">
        <f t="shared" si="6"/>
        <v>0</v>
      </c>
      <c r="C43" s="14">
        <f t="shared" si="7"/>
        <v>0</v>
      </c>
      <c r="D43" s="1426"/>
      <c r="E43" s="14">
        <f t="shared" si="8"/>
        <v>0</v>
      </c>
      <c r="F43" s="1588"/>
      <c r="G43" s="14">
        <f t="shared" si="9"/>
        <v>0</v>
      </c>
      <c r="H43" s="1426"/>
      <c r="I43" s="14">
        <f t="shared" si="10"/>
        <v>0</v>
      </c>
    </row>
    <row r="44" spans="1:9" ht="12.75" customHeight="1">
      <c r="A44" s="13" t="s">
        <v>214</v>
      </c>
      <c r="B44" s="1425">
        <f t="shared" si="6"/>
        <v>0</v>
      </c>
      <c r="C44" s="14">
        <f t="shared" si="7"/>
        <v>0</v>
      </c>
      <c r="D44" s="1426"/>
      <c r="E44" s="14">
        <f t="shared" si="8"/>
        <v>0</v>
      </c>
      <c r="F44" s="1588"/>
      <c r="G44" s="14">
        <f t="shared" si="9"/>
        <v>0</v>
      </c>
      <c r="H44" s="1426"/>
      <c r="I44" s="14">
        <f t="shared" si="10"/>
        <v>0</v>
      </c>
    </row>
    <row r="45" spans="1:9" ht="12.75" customHeight="1">
      <c r="A45" s="13" t="s">
        <v>215</v>
      </c>
      <c r="B45" s="1425">
        <f t="shared" si="6"/>
        <v>0</v>
      </c>
      <c r="C45" s="14">
        <f t="shared" si="7"/>
        <v>0</v>
      </c>
      <c r="D45" s="1426"/>
      <c r="E45" s="14">
        <f t="shared" si="8"/>
        <v>0</v>
      </c>
      <c r="F45" s="1588"/>
      <c r="G45" s="14">
        <f t="shared" si="9"/>
        <v>0</v>
      </c>
      <c r="H45" s="1426"/>
      <c r="I45" s="14">
        <f t="shared" si="10"/>
        <v>0</v>
      </c>
    </row>
    <row r="46" spans="1:9" ht="12.75" customHeight="1" thickBot="1">
      <c r="A46" s="13" t="s">
        <v>216</v>
      </c>
      <c r="B46" s="1425">
        <f t="shared" si="6"/>
        <v>0</v>
      </c>
      <c r="C46" s="14">
        <f t="shared" si="7"/>
        <v>0</v>
      </c>
      <c r="D46" s="1426"/>
      <c r="E46" s="14">
        <f t="shared" si="8"/>
        <v>0</v>
      </c>
      <c r="F46" s="1588"/>
      <c r="G46" s="14">
        <f t="shared" si="9"/>
        <v>0</v>
      </c>
      <c r="H46" s="1426"/>
      <c r="I46" s="14">
        <f t="shared" si="10"/>
        <v>0</v>
      </c>
    </row>
    <row r="47" spans="1:9" ht="12.75" customHeight="1" thickBot="1">
      <c r="A47" s="39" t="s">
        <v>217</v>
      </c>
      <c r="B47" s="1511">
        <f t="shared" si="6"/>
        <v>0</v>
      </c>
      <c r="C47" s="49">
        <f t="shared" ref="C47:C78" si="11">B47/B$13*100</f>
        <v>0</v>
      </c>
      <c r="D47" s="1427">
        <f>SUM(D40:D46)</f>
        <v>0</v>
      </c>
      <c r="E47" s="49">
        <f t="shared" ref="E47:E78" si="12">D47/D$13*100</f>
        <v>0</v>
      </c>
      <c r="F47" s="136">
        <f>SUM(F40:F46)</f>
        <v>0</v>
      </c>
      <c r="G47" s="49">
        <f t="shared" ref="G47:G78" si="13">F47/F$13*100</f>
        <v>0</v>
      </c>
      <c r="H47" s="1427">
        <f>SUM(H40:H46)</f>
        <v>0</v>
      </c>
      <c r="I47" s="49">
        <f t="shared" ref="I47:I78" si="14">H47/H$13*100</f>
        <v>0</v>
      </c>
    </row>
    <row r="48" spans="1:9" ht="12.75" customHeight="1">
      <c r="A48" s="13" t="s">
        <v>218</v>
      </c>
      <c r="B48" s="1425">
        <f t="shared" si="6"/>
        <v>0</v>
      </c>
      <c r="C48" s="14">
        <f t="shared" si="11"/>
        <v>0</v>
      </c>
      <c r="D48" s="1426"/>
      <c r="E48" s="14">
        <f t="shared" si="12"/>
        <v>0</v>
      </c>
      <c r="F48" s="1588"/>
      <c r="G48" s="14">
        <f t="shared" si="13"/>
        <v>0</v>
      </c>
      <c r="H48" s="1426"/>
      <c r="I48" s="14">
        <f t="shared" si="14"/>
        <v>0</v>
      </c>
    </row>
    <row r="49" spans="1:9" ht="12.75" customHeight="1" thickBot="1">
      <c r="A49" s="13" t="s">
        <v>219</v>
      </c>
      <c r="B49" s="1425">
        <f t="shared" si="6"/>
        <v>0</v>
      </c>
      <c r="C49" s="14">
        <f t="shared" si="11"/>
        <v>0</v>
      </c>
      <c r="D49" s="1426"/>
      <c r="E49" s="14">
        <f t="shared" si="12"/>
        <v>0</v>
      </c>
      <c r="F49" s="1588"/>
      <c r="G49" s="14">
        <f t="shared" si="13"/>
        <v>0</v>
      </c>
      <c r="H49" s="1426"/>
      <c r="I49" s="14">
        <f t="shared" si="14"/>
        <v>0</v>
      </c>
    </row>
    <row r="50" spans="1:9" ht="12.75" customHeight="1" thickBot="1">
      <c r="A50" s="39" t="s">
        <v>220</v>
      </c>
      <c r="B50" s="1511">
        <f t="shared" si="6"/>
        <v>0</v>
      </c>
      <c r="C50" s="49">
        <f t="shared" si="11"/>
        <v>0</v>
      </c>
      <c r="D50" s="1427">
        <f>SUM(D48:D49)</f>
        <v>0</v>
      </c>
      <c r="E50" s="49">
        <f t="shared" si="12"/>
        <v>0</v>
      </c>
      <c r="F50" s="136">
        <f>SUM(F48:F49)</f>
        <v>0</v>
      </c>
      <c r="G50" s="49">
        <f t="shared" si="13"/>
        <v>0</v>
      </c>
      <c r="H50" s="1427">
        <f>SUM(H48:H49)</f>
        <v>0</v>
      </c>
      <c r="I50" s="49">
        <f t="shared" si="14"/>
        <v>0</v>
      </c>
    </row>
    <row r="51" spans="1:9" ht="12.75" customHeight="1">
      <c r="A51" s="13" t="s">
        <v>221</v>
      </c>
      <c r="B51" s="1425">
        <f t="shared" si="6"/>
        <v>0</v>
      </c>
      <c r="C51" s="14">
        <f t="shared" si="11"/>
        <v>0</v>
      </c>
      <c r="D51" s="1426"/>
      <c r="E51" s="14">
        <f t="shared" si="12"/>
        <v>0</v>
      </c>
      <c r="F51" s="1588"/>
      <c r="G51" s="14">
        <f t="shared" si="13"/>
        <v>0</v>
      </c>
      <c r="H51" s="1426"/>
      <c r="I51" s="14">
        <f t="shared" si="14"/>
        <v>0</v>
      </c>
    </row>
    <row r="52" spans="1:9" ht="12.75" customHeight="1">
      <c r="A52" s="13" t="s">
        <v>222</v>
      </c>
      <c r="B52" s="1425">
        <f t="shared" si="6"/>
        <v>0</v>
      </c>
      <c r="C52" s="14">
        <f t="shared" si="11"/>
        <v>0</v>
      </c>
      <c r="D52" s="1426"/>
      <c r="E52" s="14">
        <f t="shared" si="12"/>
        <v>0</v>
      </c>
      <c r="F52" s="1588"/>
      <c r="G52" s="14">
        <f t="shared" si="13"/>
        <v>0</v>
      </c>
      <c r="H52" s="1426"/>
      <c r="I52" s="14">
        <f t="shared" si="14"/>
        <v>0</v>
      </c>
    </row>
    <row r="53" spans="1:9" ht="12.75" customHeight="1">
      <c r="A53" s="13" t="s">
        <v>223</v>
      </c>
      <c r="B53" s="1425">
        <f t="shared" si="6"/>
        <v>0</v>
      </c>
      <c r="C53" s="14">
        <f t="shared" si="11"/>
        <v>0</v>
      </c>
      <c r="D53" s="1426"/>
      <c r="E53" s="14">
        <f t="shared" si="12"/>
        <v>0</v>
      </c>
      <c r="F53" s="1588"/>
      <c r="G53" s="14">
        <f t="shared" si="13"/>
        <v>0</v>
      </c>
      <c r="H53" s="1426"/>
      <c r="I53" s="14">
        <f t="shared" si="14"/>
        <v>0</v>
      </c>
    </row>
    <row r="54" spans="1:9" ht="12.75" customHeight="1">
      <c r="A54" s="13" t="s">
        <v>224</v>
      </c>
      <c r="B54" s="1425">
        <f t="shared" si="6"/>
        <v>0</v>
      </c>
      <c r="C54" s="14">
        <f t="shared" si="11"/>
        <v>0</v>
      </c>
      <c r="D54" s="1426"/>
      <c r="E54" s="14">
        <f t="shared" si="12"/>
        <v>0</v>
      </c>
      <c r="F54" s="1588"/>
      <c r="G54" s="14">
        <f t="shared" si="13"/>
        <v>0</v>
      </c>
      <c r="H54" s="1426"/>
      <c r="I54" s="14">
        <f t="shared" si="14"/>
        <v>0</v>
      </c>
    </row>
    <row r="55" spans="1:9" ht="12.75" customHeight="1">
      <c r="A55" s="13" t="s">
        <v>225</v>
      </c>
      <c r="B55" s="1425">
        <f t="shared" si="6"/>
        <v>0</v>
      </c>
      <c r="C55" s="14">
        <f t="shared" si="11"/>
        <v>0</v>
      </c>
      <c r="D55" s="1426"/>
      <c r="E55" s="14">
        <f t="shared" si="12"/>
        <v>0</v>
      </c>
      <c r="F55" s="1588"/>
      <c r="G55" s="14">
        <f t="shared" si="13"/>
        <v>0</v>
      </c>
      <c r="H55" s="1426"/>
      <c r="I55" s="14">
        <f t="shared" si="14"/>
        <v>0</v>
      </c>
    </row>
    <row r="56" spans="1:9" ht="12.75" customHeight="1">
      <c r="A56" s="13" t="s">
        <v>226</v>
      </c>
      <c r="B56" s="1425">
        <f t="shared" si="6"/>
        <v>0</v>
      </c>
      <c r="C56" s="14">
        <f t="shared" si="11"/>
        <v>0</v>
      </c>
      <c r="D56" s="1426"/>
      <c r="E56" s="14">
        <f t="shared" si="12"/>
        <v>0</v>
      </c>
      <c r="F56" s="1588"/>
      <c r="G56" s="14">
        <f t="shared" si="13"/>
        <v>0</v>
      </c>
      <c r="H56" s="1426"/>
      <c r="I56" s="14">
        <f t="shared" si="14"/>
        <v>0</v>
      </c>
    </row>
    <row r="57" spans="1:9" ht="12.75" customHeight="1" thickBot="1">
      <c r="A57" s="13" t="s">
        <v>227</v>
      </c>
      <c r="B57" s="1425">
        <f t="shared" si="6"/>
        <v>0</v>
      </c>
      <c r="C57" s="14">
        <f t="shared" si="11"/>
        <v>0</v>
      </c>
      <c r="D57" s="1426"/>
      <c r="E57" s="14">
        <f t="shared" si="12"/>
        <v>0</v>
      </c>
      <c r="F57" s="1588"/>
      <c r="G57" s="14">
        <f t="shared" si="13"/>
        <v>0</v>
      </c>
      <c r="H57" s="1426"/>
      <c r="I57" s="14">
        <f t="shared" si="14"/>
        <v>0</v>
      </c>
    </row>
    <row r="58" spans="1:9" ht="12.75" customHeight="1" thickBot="1">
      <c r="A58" s="39" t="s">
        <v>228</v>
      </c>
      <c r="B58" s="1511">
        <f t="shared" si="6"/>
        <v>0</v>
      </c>
      <c r="C58" s="49">
        <f t="shared" si="11"/>
        <v>0</v>
      </c>
      <c r="D58" s="1427">
        <f>SUM(D51:D57)</f>
        <v>0</v>
      </c>
      <c r="E58" s="49">
        <f t="shared" si="12"/>
        <v>0</v>
      </c>
      <c r="F58" s="136">
        <f>SUM(F51:F57)</f>
        <v>0</v>
      </c>
      <c r="G58" s="49">
        <f t="shared" si="13"/>
        <v>0</v>
      </c>
      <c r="H58" s="1427">
        <f>SUM(H51:H57)</f>
        <v>0</v>
      </c>
      <c r="I58" s="49">
        <f t="shared" si="14"/>
        <v>0</v>
      </c>
    </row>
    <row r="59" spans="1:9" s="50" customFormat="1" ht="12.75" customHeight="1">
      <c r="A59" s="13" t="s">
        <v>229</v>
      </c>
      <c r="B59" s="1425">
        <f t="shared" si="6"/>
        <v>3</v>
      </c>
      <c r="C59" s="14">
        <f t="shared" si="11"/>
        <v>1.2101653892698667</v>
      </c>
      <c r="D59" s="1426"/>
      <c r="E59" s="14">
        <f t="shared" si="12"/>
        <v>0</v>
      </c>
      <c r="F59" s="1588"/>
      <c r="G59" s="14">
        <f t="shared" si="13"/>
        <v>0</v>
      </c>
      <c r="H59" s="1426">
        <v>3</v>
      </c>
      <c r="I59" s="14">
        <f t="shared" si="14"/>
        <v>3.5885167464114827</v>
      </c>
    </row>
    <row r="60" spans="1:9" s="50" customFormat="1" ht="12.75" customHeight="1" thickBot="1">
      <c r="A60" s="13" t="s">
        <v>230</v>
      </c>
      <c r="B60" s="1425">
        <f t="shared" si="6"/>
        <v>0</v>
      </c>
      <c r="C60" s="14">
        <f t="shared" si="11"/>
        <v>0</v>
      </c>
      <c r="D60" s="1426"/>
      <c r="E60" s="14">
        <f t="shared" si="12"/>
        <v>0</v>
      </c>
      <c r="F60" s="1588"/>
      <c r="G60" s="14">
        <f t="shared" si="13"/>
        <v>0</v>
      </c>
      <c r="H60" s="1426"/>
      <c r="I60" s="14">
        <f t="shared" si="14"/>
        <v>0</v>
      </c>
    </row>
    <row r="61" spans="1:9" ht="12.75" customHeight="1" thickBot="1">
      <c r="A61" s="39" t="s">
        <v>231</v>
      </c>
      <c r="B61" s="1511">
        <f t="shared" si="6"/>
        <v>3</v>
      </c>
      <c r="C61" s="49">
        <f t="shared" si="11"/>
        <v>1.2101653892698667</v>
      </c>
      <c r="D61" s="1427">
        <f>SUM(D59:D60)</f>
        <v>0</v>
      </c>
      <c r="E61" s="49">
        <f t="shared" si="12"/>
        <v>0</v>
      </c>
      <c r="F61" s="136">
        <f>SUM(F59:F60)</f>
        <v>0</v>
      </c>
      <c r="G61" s="49">
        <f t="shared" si="13"/>
        <v>0</v>
      </c>
      <c r="H61" s="1427">
        <f>SUM(H59:H60)</f>
        <v>3</v>
      </c>
      <c r="I61" s="49">
        <f t="shared" si="14"/>
        <v>3.5885167464114827</v>
      </c>
    </row>
    <row r="62" spans="1:9" ht="12.75" customHeight="1">
      <c r="A62" s="13" t="s">
        <v>232</v>
      </c>
      <c r="B62" s="1425">
        <f t="shared" si="6"/>
        <v>0</v>
      </c>
      <c r="C62" s="14">
        <f t="shared" si="11"/>
        <v>0</v>
      </c>
      <c r="D62" s="1426"/>
      <c r="E62" s="14">
        <f t="shared" si="12"/>
        <v>0</v>
      </c>
      <c r="F62" s="1588"/>
      <c r="G62" s="14">
        <f t="shared" si="13"/>
        <v>0</v>
      </c>
      <c r="H62" s="1426"/>
      <c r="I62" s="14">
        <f t="shared" si="14"/>
        <v>0</v>
      </c>
    </row>
    <row r="63" spans="1:9" ht="12.75" customHeight="1" thickBot="1">
      <c r="A63" s="13" t="s">
        <v>233</v>
      </c>
      <c r="B63" s="1425">
        <f t="shared" si="6"/>
        <v>0</v>
      </c>
      <c r="C63" s="14">
        <f t="shared" si="11"/>
        <v>0</v>
      </c>
      <c r="D63" s="1426"/>
      <c r="E63" s="14">
        <f t="shared" si="12"/>
        <v>0</v>
      </c>
      <c r="F63" s="1588"/>
      <c r="G63" s="14">
        <f t="shared" si="13"/>
        <v>0</v>
      </c>
      <c r="H63" s="1426"/>
      <c r="I63" s="14">
        <f t="shared" si="14"/>
        <v>0</v>
      </c>
    </row>
    <row r="64" spans="1:9" ht="12.75" customHeight="1" thickBot="1">
      <c r="A64" s="39" t="s">
        <v>234</v>
      </c>
      <c r="B64" s="1511">
        <f t="shared" si="6"/>
        <v>0</v>
      </c>
      <c r="C64" s="49">
        <f t="shared" si="11"/>
        <v>0</v>
      </c>
      <c r="D64" s="1427">
        <f>SUM(D62:D63)</f>
        <v>0</v>
      </c>
      <c r="E64" s="49">
        <f t="shared" si="12"/>
        <v>0</v>
      </c>
      <c r="F64" s="136">
        <f>SUM(F62:F63)</f>
        <v>0</v>
      </c>
      <c r="G64" s="49">
        <f t="shared" si="13"/>
        <v>0</v>
      </c>
      <c r="H64" s="1427">
        <f>SUM(H62:H63)</f>
        <v>0</v>
      </c>
      <c r="I64" s="49">
        <f t="shared" si="14"/>
        <v>0</v>
      </c>
    </row>
    <row r="65" spans="1:9" ht="12.75" customHeight="1">
      <c r="A65" s="13" t="s">
        <v>235</v>
      </c>
      <c r="B65" s="1425">
        <f t="shared" si="6"/>
        <v>0</v>
      </c>
      <c r="C65" s="14">
        <f t="shared" si="11"/>
        <v>0</v>
      </c>
      <c r="D65" s="1426"/>
      <c r="E65" s="14">
        <f t="shared" si="12"/>
        <v>0</v>
      </c>
      <c r="F65" s="1588"/>
      <c r="G65" s="14">
        <f t="shared" si="13"/>
        <v>0</v>
      </c>
      <c r="H65" s="1426"/>
      <c r="I65" s="14">
        <f t="shared" si="14"/>
        <v>0</v>
      </c>
    </row>
    <row r="66" spans="1:9" ht="12.75" customHeight="1" thickBot="1">
      <c r="A66" s="13" t="s">
        <v>236</v>
      </c>
      <c r="B66" s="1425">
        <f t="shared" si="6"/>
        <v>0</v>
      </c>
      <c r="C66" s="14">
        <f t="shared" si="11"/>
        <v>0</v>
      </c>
      <c r="D66" s="1426"/>
      <c r="E66" s="14">
        <f t="shared" si="12"/>
        <v>0</v>
      </c>
      <c r="F66" s="1588"/>
      <c r="G66" s="14">
        <f t="shared" si="13"/>
        <v>0</v>
      </c>
      <c r="H66" s="1426"/>
      <c r="I66" s="14">
        <f t="shared" si="14"/>
        <v>0</v>
      </c>
    </row>
    <row r="67" spans="1:9" ht="12.75" customHeight="1" thickBot="1">
      <c r="A67" s="39" t="s">
        <v>237</v>
      </c>
      <c r="B67" s="1511">
        <f t="shared" si="6"/>
        <v>0</v>
      </c>
      <c r="C67" s="49">
        <f t="shared" si="11"/>
        <v>0</v>
      </c>
      <c r="D67" s="1427">
        <f>SUM(D65:D66)</f>
        <v>0</v>
      </c>
      <c r="E67" s="49">
        <f t="shared" si="12"/>
        <v>0</v>
      </c>
      <c r="F67" s="136">
        <f>SUM(F65:F66)</f>
        <v>0</v>
      </c>
      <c r="G67" s="49">
        <f t="shared" si="13"/>
        <v>0</v>
      </c>
      <c r="H67" s="1427">
        <f>SUM(H65:H66)</f>
        <v>0</v>
      </c>
      <c r="I67" s="49">
        <f t="shared" si="14"/>
        <v>0</v>
      </c>
    </row>
    <row r="68" spans="1:9" ht="12.75" customHeight="1">
      <c r="A68" s="13" t="s">
        <v>238</v>
      </c>
      <c r="B68" s="1425">
        <f t="shared" si="6"/>
        <v>0</v>
      </c>
      <c r="C68" s="51">
        <f t="shared" si="11"/>
        <v>0</v>
      </c>
      <c r="D68" s="1426"/>
      <c r="E68" s="51">
        <f t="shared" si="12"/>
        <v>0</v>
      </c>
      <c r="F68" s="1588"/>
      <c r="G68" s="51">
        <f t="shared" si="13"/>
        <v>0</v>
      </c>
      <c r="H68" s="1426"/>
      <c r="I68" s="51">
        <f t="shared" si="14"/>
        <v>0</v>
      </c>
    </row>
    <row r="69" spans="1:9" ht="12.75" customHeight="1" thickBot="1">
      <c r="A69" s="13" t="s">
        <v>239</v>
      </c>
      <c r="B69" s="1425">
        <f t="shared" si="6"/>
        <v>0</v>
      </c>
      <c r="C69" s="52">
        <f t="shared" si="11"/>
        <v>0</v>
      </c>
      <c r="D69" s="1426"/>
      <c r="E69" s="52">
        <f t="shared" si="12"/>
        <v>0</v>
      </c>
      <c r="F69" s="1588"/>
      <c r="G69" s="52">
        <f t="shared" si="13"/>
        <v>0</v>
      </c>
      <c r="H69" s="1426"/>
      <c r="I69" s="52">
        <f t="shared" si="14"/>
        <v>0</v>
      </c>
    </row>
    <row r="70" spans="1:9" ht="12.75" customHeight="1" thickBot="1">
      <c r="A70" s="39" t="s">
        <v>240</v>
      </c>
      <c r="B70" s="1511">
        <f t="shared" si="6"/>
        <v>0</v>
      </c>
      <c r="C70" s="49">
        <f t="shared" si="11"/>
        <v>0</v>
      </c>
      <c r="D70" s="1427">
        <f>SUM(D68:D69)</f>
        <v>0</v>
      </c>
      <c r="E70" s="49">
        <f t="shared" si="12"/>
        <v>0</v>
      </c>
      <c r="F70" s="136">
        <f>SUM(F68:F69)</f>
        <v>0</v>
      </c>
      <c r="G70" s="49">
        <f t="shared" si="13"/>
        <v>0</v>
      </c>
      <c r="H70" s="1427">
        <f>SUM(H68:H69)</f>
        <v>0</v>
      </c>
      <c r="I70" s="49">
        <f t="shared" si="14"/>
        <v>0</v>
      </c>
    </row>
    <row r="71" spans="1:9" ht="12.75" customHeight="1" thickBot="1">
      <c r="A71" s="39" t="s">
        <v>241</v>
      </c>
      <c r="B71" s="1512">
        <f t="shared" si="6"/>
        <v>0</v>
      </c>
      <c r="C71" s="49">
        <f t="shared" si="11"/>
        <v>0</v>
      </c>
      <c r="D71" s="1551"/>
      <c r="E71" s="49">
        <f t="shared" si="12"/>
        <v>0</v>
      </c>
      <c r="F71" s="1588"/>
      <c r="G71" s="49">
        <f t="shared" si="13"/>
        <v>0</v>
      </c>
      <c r="H71" s="1551"/>
      <c r="I71" s="49">
        <f t="shared" si="14"/>
        <v>0</v>
      </c>
    </row>
    <row r="72" spans="1:9" ht="12.75" customHeight="1" thickBot="1">
      <c r="A72" s="39" t="s">
        <v>242</v>
      </c>
      <c r="B72" s="1511">
        <f t="shared" si="6"/>
        <v>0</v>
      </c>
      <c r="C72" s="49">
        <f t="shared" si="11"/>
        <v>0</v>
      </c>
      <c r="D72" s="1427"/>
      <c r="E72" s="49">
        <f t="shared" si="12"/>
        <v>0</v>
      </c>
      <c r="F72" s="136"/>
      <c r="G72" s="49">
        <f t="shared" si="13"/>
        <v>0</v>
      </c>
      <c r="H72" s="1427"/>
      <c r="I72" s="49">
        <f t="shared" si="14"/>
        <v>0</v>
      </c>
    </row>
    <row r="73" spans="1:9" ht="12.75" customHeight="1" thickBot="1">
      <c r="A73" s="39" t="s">
        <v>128</v>
      </c>
      <c r="B73" s="1513">
        <f t="shared" si="6"/>
        <v>35.6</v>
      </c>
      <c r="C73" s="49">
        <f t="shared" si="11"/>
        <v>14.360629286002419</v>
      </c>
      <c r="D73" s="1565">
        <f>D21+D26+D34+D39+D47+D50+D58+D61+D64+D67+D70+D71+D72</f>
        <v>0</v>
      </c>
      <c r="E73" s="49">
        <f t="shared" si="12"/>
        <v>0</v>
      </c>
      <c r="F73" s="1588">
        <f>F21+F26+F34+F39+F47+F50+F58+F61+F64+F67+F70+F71+F72</f>
        <v>0</v>
      </c>
      <c r="G73" s="49">
        <f t="shared" si="13"/>
        <v>0</v>
      </c>
      <c r="H73" s="1565">
        <f>H21+H26+H34+H39+H47+H50+H58+H61+H64+H67+H70+H71+H72</f>
        <v>35.6</v>
      </c>
      <c r="I73" s="49">
        <f t="shared" si="14"/>
        <v>42.583732057416263</v>
      </c>
    </row>
    <row r="74" spans="1:9" ht="12.75" customHeight="1" thickBot="1">
      <c r="A74" s="39" t="s">
        <v>130</v>
      </c>
      <c r="B74" s="1511">
        <f t="shared" si="6"/>
        <v>201.99999999999997</v>
      </c>
      <c r="C74" s="49">
        <f t="shared" si="11"/>
        <v>81.484469544171006</v>
      </c>
      <c r="D74" s="1427">
        <v>142.69999999999999</v>
      </c>
      <c r="E74" s="49">
        <f t="shared" si="12"/>
        <v>95.579370395177477</v>
      </c>
      <c r="F74" s="136">
        <v>13.2</v>
      </c>
      <c r="G74" s="49">
        <f t="shared" si="13"/>
        <v>88</v>
      </c>
      <c r="H74" s="1427">
        <v>46.1</v>
      </c>
      <c r="I74" s="49">
        <f t="shared" si="14"/>
        <v>55.143540669856449</v>
      </c>
    </row>
    <row r="75" spans="1:9" ht="12.75" customHeight="1" thickBot="1">
      <c r="A75" s="39" t="s">
        <v>133</v>
      </c>
      <c r="B75" s="1511">
        <f t="shared" si="6"/>
        <v>237.59999999999997</v>
      </c>
      <c r="C75" s="49">
        <f t="shared" si="11"/>
        <v>95.845098830173427</v>
      </c>
      <c r="D75" s="1427">
        <f>D74+D73</f>
        <v>142.69999999999999</v>
      </c>
      <c r="E75" s="49">
        <f t="shared" si="12"/>
        <v>95.579370395177477</v>
      </c>
      <c r="F75" s="136">
        <f>F74+F73</f>
        <v>13.2</v>
      </c>
      <c r="G75" s="49">
        <f t="shared" si="13"/>
        <v>88</v>
      </c>
      <c r="H75" s="1427">
        <f>H74+H73</f>
        <v>81.7</v>
      </c>
      <c r="I75" s="49">
        <f t="shared" si="14"/>
        <v>97.72727272727272</v>
      </c>
    </row>
    <row r="76" spans="1:9" ht="12.75" customHeight="1">
      <c r="A76" s="13" t="s">
        <v>513</v>
      </c>
      <c r="B76" s="1425">
        <f t="shared" si="6"/>
        <v>0</v>
      </c>
      <c r="C76" s="14">
        <f t="shared" si="11"/>
        <v>0</v>
      </c>
      <c r="D76" s="1426"/>
      <c r="E76" s="14">
        <f t="shared" si="12"/>
        <v>0</v>
      </c>
      <c r="F76" s="1588"/>
      <c r="G76" s="14">
        <f t="shared" si="13"/>
        <v>0</v>
      </c>
      <c r="H76" s="1426"/>
      <c r="I76" s="14">
        <f t="shared" si="14"/>
        <v>0</v>
      </c>
    </row>
    <row r="77" spans="1:9" ht="12.75" customHeight="1">
      <c r="A77" s="13" t="s">
        <v>262</v>
      </c>
      <c r="B77" s="1425">
        <f t="shared" si="6"/>
        <v>0</v>
      </c>
      <c r="C77" s="14">
        <f t="shared" si="11"/>
        <v>0</v>
      </c>
      <c r="D77" s="1426"/>
      <c r="E77" s="14">
        <f t="shared" si="12"/>
        <v>0</v>
      </c>
      <c r="F77" s="1588"/>
      <c r="G77" s="14">
        <f t="shared" si="13"/>
        <v>0</v>
      </c>
      <c r="H77" s="1426"/>
      <c r="I77" s="14">
        <f t="shared" si="14"/>
        <v>0</v>
      </c>
    </row>
    <row r="78" spans="1:9" ht="12.75" customHeight="1" thickBot="1">
      <c r="A78" s="13" t="s">
        <v>264</v>
      </c>
      <c r="B78" s="1425">
        <f t="shared" si="6"/>
        <v>0</v>
      </c>
      <c r="C78" s="14">
        <f t="shared" si="11"/>
        <v>0</v>
      </c>
      <c r="D78" s="1426"/>
      <c r="E78" s="14">
        <f t="shared" si="12"/>
        <v>0</v>
      </c>
      <c r="F78" s="1588"/>
      <c r="G78" s="14">
        <f t="shared" si="13"/>
        <v>0</v>
      </c>
      <c r="H78" s="1426"/>
      <c r="I78" s="14">
        <f t="shared" si="14"/>
        <v>0</v>
      </c>
    </row>
    <row r="79" spans="1:9" ht="12.75" customHeight="1" thickBot="1">
      <c r="A79" s="39" t="s">
        <v>166</v>
      </c>
      <c r="B79" s="1511">
        <f>D79+F79+H79</f>
        <v>0</v>
      </c>
      <c r="C79" s="49">
        <f>B79/B$13*100</f>
        <v>0</v>
      </c>
      <c r="D79" s="1427">
        <f>SUM(D76:D78)</f>
        <v>0</v>
      </c>
      <c r="E79" s="49">
        <f>D79/D$13*100</f>
        <v>0</v>
      </c>
      <c r="F79" s="136">
        <f>SUM(F76:F78)</f>
        <v>0</v>
      </c>
      <c r="G79" s="49">
        <f>F79/F$13*100</f>
        <v>0</v>
      </c>
      <c r="H79" s="1427">
        <f>SUM(H76:H78)</f>
        <v>0</v>
      </c>
      <c r="I79" s="49">
        <f>H79/H$13*100</f>
        <v>0</v>
      </c>
    </row>
    <row r="80" spans="1:9" ht="12.75" customHeight="1" thickBot="1">
      <c r="B80" s="1425"/>
      <c r="C80" s="14"/>
      <c r="D80" s="1426"/>
      <c r="E80" s="14"/>
      <c r="F80" s="1588"/>
      <c r="G80" s="14"/>
      <c r="H80" s="1426"/>
      <c r="I80" s="14"/>
    </row>
    <row r="81" spans="1:9" ht="12.75" customHeight="1">
      <c r="A81" s="18" t="s">
        <v>154</v>
      </c>
      <c r="B81" s="1514">
        <f>D81+F81+H81</f>
        <v>4763</v>
      </c>
      <c r="C81" s="18"/>
      <c r="D81" s="1566">
        <v>32</v>
      </c>
      <c r="E81" s="18"/>
      <c r="F81" s="1566">
        <v>11</v>
      </c>
      <c r="G81" s="18"/>
      <c r="H81" s="1566">
        <v>4720</v>
      </c>
      <c r="I81" s="18"/>
    </row>
    <row r="82" spans="1:9" ht="12.75" customHeight="1" thickBot="1">
      <c r="A82" s="19" t="s">
        <v>156</v>
      </c>
      <c r="B82" s="21">
        <f>B13/B81*1000000</f>
        <v>52047.02918328785</v>
      </c>
      <c r="C82" s="19"/>
      <c r="D82" s="21">
        <f>D13/D81*1000000</f>
        <v>4665625</v>
      </c>
      <c r="E82" s="19"/>
      <c r="F82" s="21">
        <f>F13/F81*1000000</f>
        <v>1363636.3636363635</v>
      </c>
      <c r="G82" s="19"/>
      <c r="H82" s="21">
        <f>H13/H81*1000000</f>
        <v>17711.864406779663</v>
      </c>
      <c r="I82" s="19"/>
    </row>
    <row r="83" spans="1:9" ht="12.75" customHeight="1">
      <c r="B83" s="10"/>
      <c r="C83" s="14"/>
      <c r="D83" s="10"/>
      <c r="E83" s="14"/>
      <c r="F83" s="10"/>
      <c r="G83" s="14"/>
      <c r="H83" s="10"/>
      <c r="I83" s="14"/>
    </row>
    <row r="84" spans="1:9" ht="12.75" customHeight="1">
      <c r="C84" s="14"/>
      <c r="E84" s="14"/>
      <c r="G84" s="14"/>
      <c r="I84" s="14"/>
    </row>
    <row r="85" spans="1:9" ht="12.75" customHeight="1">
      <c r="A85" s="13" t="s">
        <v>1020</v>
      </c>
      <c r="B85" s="13">
        <f>SUM(C85:IV85)+SUM('WW Eq Tech'!B85:IV85)+SUM('WW Eq General'!B85:IV85)+SUM('WW AA Flex'!B65:IV65)+SUM('For Eq Gen'!B40:IV40)+SUM('For Eq Varied'!B40:IV40)+SUM('For AA Flex'!B65:IV65)+SUM('For FI Varied'!B48:IV48)+SUM('For FI Bond'!B47:IV47)</f>
        <v>2400.826</v>
      </c>
      <c r="C85" s="14"/>
      <c r="E85" s="14"/>
      <c r="G85" s="14"/>
      <c r="I85" s="14"/>
    </row>
    <row r="86" spans="1:9" ht="12.75" customHeight="1">
      <c r="C86" s="14"/>
      <c r="E86" s="14"/>
      <c r="G86" s="14"/>
      <c r="I86" s="14"/>
    </row>
    <row r="87" spans="1:9" ht="12.75" customHeight="1">
      <c r="C87" s="14"/>
      <c r="E87" s="14"/>
      <c r="G87" s="14"/>
      <c r="I87" s="14"/>
    </row>
    <row r="88" spans="1:9" ht="12.75" customHeight="1">
      <c r="B88" s="50"/>
      <c r="C88" s="14"/>
      <c r="D88" s="50"/>
      <c r="E88" s="14"/>
      <c r="F88" s="50"/>
      <c r="G88" s="14"/>
      <c r="H88" s="50"/>
      <c r="I88" s="14"/>
    </row>
    <row r="89" spans="1:9" ht="12.75" customHeight="1">
      <c r="C89" s="14"/>
    </row>
    <row r="90" spans="1:9" ht="12.75" customHeight="1">
      <c r="C90" s="14"/>
      <c r="E90" s="14"/>
      <c r="G90" s="14"/>
      <c r="I90" s="14"/>
    </row>
    <row r="91" spans="1:9" ht="12.75" customHeight="1">
      <c r="C91" s="14"/>
      <c r="E91" s="14"/>
      <c r="G91" s="14"/>
      <c r="I91" s="14"/>
    </row>
    <row r="92" spans="1:9" ht="12.75" customHeight="1">
      <c r="C92" s="14"/>
      <c r="E92" s="14"/>
      <c r="G92" s="14"/>
      <c r="I92" s="14"/>
    </row>
    <row r="93" spans="1:9" ht="12.75" customHeight="1">
      <c r="C93" s="14"/>
      <c r="E93" s="14"/>
      <c r="G93" s="14"/>
      <c r="I93" s="14"/>
    </row>
    <row r="94" spans="1:9" ht="12.75" customHeight="1">
      <c r="C94" s="14"/>
      <c r="E94" s="14"/>
      <c r="G94" s="14"/>
      <c r="I94" s="14"/>
    </row>
    <row r="95" spans="1:9" ht="12.75" customHeight="1">
      <c r="C95" s="14"/>
      <c r="E95" s="14"/>
      <c r="G95" s="14"/>
      <c r="I95" s="14"/>
    </row>
    <row r="96" spans="1:9" ht="12.75" customHeight="1">
      <c r="C96" s="14"/>
      <c r="E96" s="14"/>
      <c r="G96" s="14"/>
      <c r="I96" s="14"/>
    </row>
    <row r="97" spans="3:9" ht="12.75" customHeight="1">
      <c r="C97" s="14"/>
      <c r="E97" s="14"/>
      <c r="G97" s="14"/>
      <c r="I97" s="14"/>
    </row>
    <row r="98" spans="3:9" ht="12.75" customHeight="1">
      <c r="C98" s="14"/>
      <c r="E98" s="14"/>
      <c r="G98" s="14"/>
      <c r="I98" s="14"/>
    </row>
    <row r="99" spans="3:9" ht="12.75" customHeight="1">
      <c r="C99" s="14"/>
      <c r="E99" s="14"/>
      <c r="G99" s="14"/>
      <c r="I99" s="14"/>
    </row>
    <row r="100" spans="3:9" ht="12.75" customHeight="1">
      <c r="C100" s="14"/>
      <c r="E100" s="14"/>
      <c r="G100" s="14"/>
      <c r="I100" s="14"/>
    </row>
    <row r="101" spans="3:9" ht="12.75" customHeight="1">
      <c r="C101" s="14"/>
      <c r="E101" s="14"/>
      <c r="G101" s="14"/>
      <c r="I101" s="14"/>
    </row>
    <row r="102" spans="3:9" ht="12.75" customHeight="1">
      <c r="C102" s="14"/>
      <c r="E102" s="14"/>
      <c r="G102" s="14"/>
      <c r="I102" s="14"/>
    </row>
    <row r="103" spans="3:9" ht="12.75" customHeight="1">
      <c r="C103" s="14"/>
      <c r="E103" s="14"/>
      <c r="G103" s="14"/>
      <c r="I103" s="14"/>
    </row>
    <row r="104" spans="3:9" ht="12.75" customHeight="1">
      <c r="C104" s="14"/>
      <c r="E104" s="14"/>
      <c r="G104" s="14"/>
      <c r="I104" s="14"/>
    </row>
    <row r="105" spans="3:9" ht="12.75" customHeight="1">
      <c r="C105" s="14"/>
      <c r="E105" s="14"/>
      <c r="G105" s="14"/>
      <c r="I105" s="14"/>
    </row>
    <row r="106" spans="3:9" ht="12.75" customHeight="1">
      <c r="C106" s="14"/>
      <c r="E106" s="14"/>
      <c r="G106" s="14"/>
      <c r="I106" s="14"/>
    </row>
    <row r="107" spans="3:9" ht="12.75" customHeight="1">
      <c r="C107" s="14"/>
      <c r="E107" s="14"/>
      <c r="G107" s="14"/>
      <c r="I107" s="14"/>
    </row>
    <row r="108" spans="3:9" ht="12.75" customHeight="1">
      <c r="C108" s="14"/>
      <c r="E108" s="14"/>
      <c r="G108" s="14"/>
      <c r="I108" s="14"/>
    </row>
    <row r="109" spans="3:9" ht="12.75" customHeight="1">
      <c r="C109" s="14"/>
      <c r="E109" s="14"/>
      <c r="G109" s="14"/>
      <c r="I109" s="14"/>
    </row>
    <row r="110" spans="3:9" ht="12.75" customHeight="1">
      <c r="C110" s="14"/>
      <c r="E110" s="14"/>
      <c r="G110" s="14"/>
      <c r="I110" s="14"/>
    </row>
    <row r="111" spans="3:9" ht="12.75" customHeight="1">
      <c r="C111" s="14"/>
      <c r="E111" s="14"/>
      <c r="G111" s="14"/>
      <c r="I111" s="14"/>
    </row>
    <row r="112" spans="3:9" ht="12.75" customHeight="1">
      <c r="C112" s="14"/>
      <c r="E112" s="14"/>
      <c r="G112" s="14"/>
      <c r="I112" s="14"/>
    </row>
    <row r="113" spans="3:9" ht="12.75" customHeight="1">
      <c r="C113" s="14"/>
      <c r="E113" s="14"/>
      <c r="G113" s="14"/>
      <c r="I113" s="14"/>
    </row>
    <row r="114" spans="3:9" ht="12.75" customHeight="1">
      <c r="C114" s="14"/>
      <c r="E114" s="14"/>
      <c r="G114" s="14"/>
      <c r="I114" s="14"/>
    </row>
    <row r="115" spans="3:9" ht="12.75" customHeight="1">
      <c r="C115" s="14"/>
      <c r="E115" s="14"/>
      <c r="G115" s="14"/>
      <c r="I115" s="14"/>
    </row>
    <row r="116" spans="3:9" ht="12.75" customHeight="1">
      <c r="C116" s="14"/>
      <c r="E116" s="14"/>
      <c r="G116" s="14"/>
      <c r="I116" s="14"/>
    </row>
    <row r="117" spans="3:9" ht="12.75" customHeight="1">
      <c r="C117" s="14"/>
      <c r="E117" s="14"/>
      <c r="G117" s="14"/>
      <c r="I117" s="14"/>
    </row>
    <row r="118" spans="3:9" ht="12.75" customHeight="1">
      <c r="C118" s="14"/>
      <c r="E118" s="14"/>
      <c r="G118" s="14"/>
      <c r="I118" s="14"/>
    </row>
    <row r="119" spans="3:9" ht="12.75" customHeight="1">
      <c r="C119" s="14"/>
      <c r="D119" s="50"/>
      <c r="E119" s="14"/>
      <c r="F119" s="50"/>
      <c r="G119" s="14"/>
      <c r="H119" s="50"/>
      <c r="I119" s="14"/>
    </row>
    <row r="120" spans="3:9" ht="12.75" customHeight="1">
      <c r="C120" s="14"/>
      <c r="D120" s="50"/>
      <c r="E120" s="14"/>
      <c r="F120" s="50"/>
      <c r="G120" s="14"/>
      <c r="H120" s="50"/>
      <c r="I120" s="14"/>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T89"/>
  <sheetViews>
    <sheetView workbookViewId="0" xr3:uid="{BF3E6036-5CFF-541C-9DD1-8B260238869F}">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31.5703125" style="13" customWidth="1"/>
    <col min="2" max="2" width="12.7109375" style="13" customWidth="1"/>
    <col min="3" max="3" width="4.85546875" style="14" customWidth="1"/>
    <col min="4" max="4" width="12.7109375" style="13" customWidth="1"/>
    <col min="5" max="5" width="4" style="13" bestFit="1" customWidth="1"/>
    <col min="6" max="6" width="12.7109375" style="13" customWidth="1"/>
    <col min="7" max="7" width="4" style="14" bestFit="1" customWidth="1"/>
    <col min="8" max="8" width="9.7109375" style="14" customWidth="1"/>
    <col min="9" max="9" width="4" style="14" bestFit="1" customWidth="1"/>
    <col min="10" max="10" width="12.7109375" style="13" customWidth="1"/>
    <col min="11" max="11" width="4.7109375" style="13" customWidth="1"/>
    <col min="12" max="12" width="12.7109375" style="13" customWidth="1"/>
    <col min="13" max="13" width="4.7109375" style="13" customWidth="1"/>
    <col min="14" max="16384" width="9.140625" style="13"/>
  </cols>
  <sheetData>
    <row r="1" spans="1:20" ht="12.75" customHeight="1">
      <c r="H1" s="13"/>
      <c r="I1" s="13"/>
    </row>
    <row r="2" spans="1:20" ht="12.75" customHeight="1">
      <c r="F2" s="48" t="s">
        <v>390</v>
      </c>
    </row>
    <row r="3" spans="1:20" s="31" customFormat="1" ht="12.75" customHeight="1">
      <c r="A3" s="172" t="s">
        <v>1013</v>
      </c>
      <c r="B3" s="15" t="s">
        <v>83</v>
      </c>
      <c r="C3" s="184"/>
      <c r="D3" s="15" t="s">
        <v>429</v>
      </c>
      <c r="E3" s="15"/>
      <c r="F3" s="15" t="s">
        <v>441</v>
      </c>
      <c r="G3" s="184"/>
      <c r="H3" s="15" t="s">
        <v>1021</v>
      </c>
      <c r="I3" s="15"/>
      <c r="N3" s="255"/>
      <c r="T3" s="255"/>
    </row>
    <row r="4" spans="1:20" s="31" customFormat="1" ht="12.75" customHeight="1">
      <c r="A4" s="274" t="s">
        <v>287</v>
      </c>
      <c r="B4" s="175"/>
      <c r="C4" s="187"/>
      <c r="D4" s="175" t="s">
        <v>1022</v>
      </c>
      <c r="E4" s="175"/>
      <c r="F4" s="175" t="s">
        <v>1023</v>
      </c>
      <c r="G4" s="187"/>
      <c r="H4" s="175" t="s">
        <v>1024</v>
      </c>
      <c r="I4" s="175"/>
      <c r="N4" s="255"/>
      <c r="T4" s="255"/>
    </row>
    <row r="5" spans="1:20" ht="12.75" customHeight="1">
      <c r="A5" s="17"/>
      <c r="B5" s="17" t="s">
        <v>86</v>
      </c>
      <c r="C5" s="47" t="s">
        <v>16</v>
      </c>
      <c r="D5" s="17" t="s">
        <v>86</v>
      </c>
      <c r="E5" s="17" t="s">
        <v>16</v>
      </c>
      <c r="F5" s="17" t="s">
        <v>86</v>
      </c>
      <c r="G5" s="47" t="s">
        <v>16</v>
      </c>
      <c r="H5" s="17" t="s">
        <v>86</v>
      </c>
      <c r="I5" s="17" t="s">
        <v>16</v>
      </c>
    </row>
    <row r="6" spans="1:20" ht="12.75" customHeight="1">
      <c r="A6" s="2" t="s">
        <v>88</v>
      </c>
      <c r="H6" s="13"/>
      <c r="I6" s="13"/>
    </row>
    <row r="7" spans="1:20" ht="12.75" customHeight="1">
      <c r="A7" s="2" t="s">
        <v>184</v>
      </c>
      <c r="B7" s="103">
        <f t="shared" ref="B7:B13" si="0">F7+D7+H7</f>
        <v>138.5</v>
      </c>
      <c r="C7" s="14">
        <f t="shared" ref="C7:C12" si="1">B7/$B$13*100</f>
        <v>79.551981619758763</v>
      </c>
      <c r="D7" s="1426">
        <v>97.2</v>
      </c>
      <c r="E7" s="14">
        <f t="shared" ref="E7:E12" si="2">D7/D$13*100</f>
        <v>96.909272183449659</v>
      </c>
      <c r="F7" s="103">
        <v>0</v>
      </c>
      <c r="G7" s="14">
        <f t="shared" ref="G7:G13" si="3">(F7/F$13)*100</f>
        <v>0</v>
      </c>
      <c r="H7" s="1426">
        <v>41.3</v>
      </c>
      <c r="I7" s="14">
        <f t="shared" ref="I7:I12" si="4">H7/H$13*100</f>
        <v>82.6</v>
      </c>
    </row>
    <row r="8" spans="1:20" ht="12.75" customHeight="1">
      <c r="A8" s="29" t="s">
        <v>185</v>
      </c>
      <c r="B8" s="103">
        <f t="shared" si="0"/>
        <v>8.9</v>
      </c>
      <c r="C8" s="14">
        <f t="shared" si="1"/>
        <v>5.112004595060311</v>
      </c>
      <c r="D8" s="1426">
        <v>3.1</v>
      </c>
      <c r="E8" s="14">
        <f t="shared" si="2"/>
        <v>3.0907278165503493</v>
      </c>
      <c r="F8" s="103">
        <f>'FoF3'!FP8</f>
        <v>3.1</v>
      </c>
      <c r="G8" s="14">
        <f t="shared" si="3"/>
        <v>13.025210084033615</v>
      </c>
      <c r="H8" s="1426">
        <v>2.7</v>
      </c>
      <c r="I8" s="14">
        <f t="shared" si="4"/>
        <v>5.4</v>
      </c>
    </row>
    <row r="9" spans="1:20" ht="12.75" customHeight="1">
      <c r="A9" s="1157" t="s">
        <v>186</v>
      </c>
      <c r="B9" s="103">
        <f t="shared" si="0"/>
        <v>0</v>
      </c>
      <c r="C9" s="14">
        <f t="shared" si="1"/>
        <v>0</v>
      </c>
      <c r="D9" s="1426">
        <v>0</v>
      </c>
      <c r="E9" s="14">
        <f t="shared" si="2"/>
        <v>0</v>
      </c>
      <c r="F9" s="103">
        <f>'FoF3'!FP9</f>
        <v>0</v>
      </c>
      <c r="G9" s="14">
        <f t="shared" si="3"/>
        <v>0</v>
      </c>
      <c r="H9" s="1426">
        <v>0</v>
      </c>
      <c r="I9" s="14">
        <f t="shared" si="4"/>
        <v>0</v>
      </c>
    </row>
    <row r="10" spans="1:20" ht="12.75" customHeight="1">
      <c r="A10" s="1157" t="s">
        <v>187</v>
      </c>
      <c r="B10" s="103">
        <f t="shared" si="0"/>
        <v>0</v>
      </c>
      <c r="C10" s="14">
        <f t="shared" si="1"/>
        <v>0</v>
      </c>
      <c r="D10" s="1426">
        <v>0</v>
      </c>
      <c r="E10" s="14">
        <f t="shared" si="2"/>
        <v>0</v>
      </c>
      <c r="F10" s="103">
        <f>'FoF3'!FP10</f>
        <v>0</v>
      </c>
      <c r="G10" s="14">
        <f t="shared" si="3"/>
        <v>0</v>
      </c>
      <c r="H10" s="1426">
        <v>0</v>
      </c>
      <c r="I10" s="14">
        <f t="shared" si="4"/>
        <v>0</v>
      </c>
    </row>
    <row r="11" spans="1:20" ht="12.75" customHeight="1">
      <c r="A11" s="30" t="s">
        <v>289</v>
      </c>
      <c r="B11" s="103">
        <f t="shared" si="0"/>
        <v>9.1</v>
      </c>
      <c r="C11" s="14">
        <f t="shared" si="1"/>
        <v>5.2268811028144739</v>
      </c>
      <c r="D11" s="1426">
        <v>0</v>
      </c>
      <c r="E11" s="14">
        <f t="shared" si="2"/>
        <v>0</v>
      </c>
      <c r="F11" s="103">
        <f>'FoF3'!FP12</f>
        <v>4</v>
      </c>
      <c r="G11" s="14">
        <f t="shared" si="3"/>
        <v>16.806722689075631</v>
      </c>
      <c r="H11" s="1426">
        <v>5.0999999999999996</v>
      </c>
      <c r="I11" s="14">
        <f t="shared" si="4"/>
        <v>10.199999999999999</v>
      </c>
    </row>
    <row r="12" spans="1:20" ht="12.75" customHeight="1" thickBot="1">
      <c r="A12" s="1157" t="s">
        <v>187</v>
      </c>
      <c r="B12" s="103">
        <f t="shared" si="0"/>
        <v>17.599999999999998</v>
      </c>
      <c r="C12" s="14">
        <f t="shared" si="1"/>
        <v>10.109132682366456</v>
      </c>
      <c r="D12" s="1426">
        <v>0</v>
      </c>
      <c r="E12" s="14">
        <f t="shared" si="2"/>
        <v>0</v>
      </c>
      <c r="F12" s="103">
        <f>'FoF3'!FP11</f>
        <v>16.7</v>
      </c>
      <c r="G12" s="14">
        <f t="shared" si="3"/>
        <v>70.168067226890756</v>
      </c>
      <c r="H12" s="1426">
        <v>0.9</v>
      </c>
      <c r="I12" s="14">
        <f t="shared" si="4"/>
        <v>1.8000000000000003</v>
      </c>
    </row>
    <row r="13" spans="1:20" ht="12.75" customHeight="1" thickBot="1">
      <c r="A13" s="39" t="s">
        <v>3</v>
      </c>
      <c r="B13" s="5">
        <f t="shared" si="0"/>
        <v>174.1</v>
      </c>
      <c r="C13" s="49">
        <f>SUM(C7:C12)</f>
        <v>100</v>
      </c>
      <c r="D13" s="1427">
        <v>100.3</v>
      </c>
      <c r="E13" s="49">
        <f>SUM(E7:E12)</f>
        <v>100.00000000000001</v>
      </c>
      <c r="F13" s="5">
        <f>SUM(F7:F12)</f>
        <v>23.799999999999997</v>
      </c>
      <c r="G13" s="49">
        <f t="shared" si="3"/>
        <v>100</v>
      </c>
      <c r="H13" s="1427">
        <v>50</v>
      </c>
      <c r="I13" s="49">
        <f>SUM(I7:I12)</f>
        <v>100</v>
      </c>
    </row>
    <row r="14" spans="1:20" ht="12.75" customHeight="1">
      <c r="A14" s="2" t="s">
        <v>189</v>
      </c>
      <c r="D14" s="1426"/>
      <c r="E14" s="14"/>
      <c r="H14" s="1426"/>
    </row>
    <row r="15" spans="1:20" ht="12.75" customHeight="1">
      <c r="A15" s="13" t="s">
        <v>190</v>
      </c>
      <c r="B15" s="13">
        <f t="shared" ref="B15:B46" si="5">F15+D15+H15</f>
        <v>0</v>
      </c>
      <c r="C15" s="14">
        <f t="shared" ref="C15:C77" si="6">B15/B$13*100</f>
        <v>0</v>
      </c>
      <c r="D15" s="1425"/>
      <c r="E15" s="14">
        <f t="shared" ref="E15:E46" si="7">D15/D$13*100</f>
        <v>0</v>
      </c>
      <c r="H15" s="1425">
        <v>0</v>
      </c>
      <c r="I15" s="14">
        <f t="shared" ref="I15:I46" si="8">H15/H$13*100</f>
        <v>0</v>
      </c>
    </row>
    <row r="16" spans="1:20" ht="12.75" customHeight="1">
      <c r="A16" s="13" t="s">
        <v>191</v>
      </c>
      <c r="B16" s="13">
        <f t="shared" si="5"/>
        <v>0</v>
      </c>
      <c r="C16" s="14">
        <f t="shared" si="6"/>
        <v>0</v>
      </c>
      <c r="D16" s="1425"/>
      <c r="E16" s="14">
        <f t="shared" si="7"/>
        <v>0</v>
      </c>
      <c r="H16" s="1425">
        <v>0</v>
      </c>
      <c r="I16" s="14">
        <f t="shared" si="8"/>
        <v>0</v>
      </c>
    </row>
    <row r="17" spans="1:20" ht="12.75" customHeight="1">
      <c r="A17" s="13" t="s">
        <v>192</v>
      </c>
      <c r="B17" s="13">
        <f t="shared" si="5"/>
        <v>0</v>
      </c>
      <c r="C17" s="14">
        <f t="shared" si="6"/>
        <v>0</v>
      </c>
      <c r="D17" s="1425"/>
      <c r="E17" s="14">
        <f t="shared" si="7"/>
        <v>0</v>
      </c>
      <c r="H17" s="1425">
        <v>0</v>
      </c>
      <c r="I17" s="14">
        <f t="shared" si="8"/>
        <v>0</v>
      </c>
    </row>
    <row r="18" spans="1:20" ht="12.75" customHeight="1">
      <c r="A18" s="13" t="s">
        <v>193</v>
      </c>
      <c r="B18" s="13">
        <f t="shared" si="5"/>
        <v>0</v>
      </c>
      <c r="C18" s="14">
        <f t="shared" si="6"/>
        <v>0</v>
      </c>
      <c r="D18" s="1425"/>
      <c r="E18" s="14">
        <f t="shared" si="7"/>
        <v>0</v>
      </c>
      <c r="H18" s="1425">
        <v>0</v>
      </c>
      <c r="I18" s="14">
        <f t="shared" si="8"/>
        <v>0</v>
      </c>
    </row>
    <row r="19" spans="1:20" ht="12.75" customHeight="1">
      <c r="A19" s="13" t="s">
        <v>194</v>
      </c>
      <c r="B19" s="13">
        <f t="shared" si="5"/>
        <v>0</v>
      </c>
      <c r="C19" s="14">
        <f t="shared" si="6"/>
        <v>0</v>
      </c>
      <c r="D19" s="1425"/>
      <c r="E19" s="14">
        <f t="shared" si="7"/>
        <v>0</v>
      </c>
      <c r="H19" s="1425">
        <v>0</v>
      </c>
      <c r="I19" s="14">
        <f t="shared" si="8"/>
        <v>0</v>
      </c>
    </row>
    <row r="20" spans="1:20" ht="12.75" customHeight="1" thickBot="1">
      <c r="A20" s="13" t="s">
        <v>195</v>
      </c>
      <c r="B20" s="13">
        <f t="shared" si="5"/>
        <v>0</v>
      </c>
      <c r="C20" s="14">
        <f t="shared" si="6"/>
        <v>0</v>
      </c>
      <c r="D20" s="1425"/>
      <c r="E20" s="14">
        <f t="shared" si="7"/>
        <v>0</v>
      </c>
      <c r="H20" s="1425">
        <v>0</v>
      </c>
      <c r="I20" s="14">
        <f t="shared" si="8"/>
        <v>0</v>
      </c>
      <c r="T20" s="267"/>
    </row>
    <row r="21" spans="1:20" ht="12.75" customHeight="1" thickBot="1">
      <c r="A21" s="39" t="s">
        <v>196</v>
      </c>
      <c r="B21" s="5">
        <f t="shared" si="5"/>
        <v>0</v>
      </c>
      <c r="C21" s="49">
        <f t="shared" si="6"/>
        <v>0</v>
      </c>
      <c r="D21" s="1511">
        <v>0</v>
      </c>
      <c r="E21" s="49">
        <f t="shared" si="7"/>
        <v>0</v>
      </c>
      <c r="F21" s="5"/>
      <c r="G21" s="49"/>
      <c r="H21" s="1511">
        <v>0</v>
      </c>
      <c r="I21" s="49">
        <f t="shared" si="8"/>
        <v>0</v>
      </c>
      <c r="T21" s="267"/>
    </row>
    <row r="22" spans="1:20" ht="12.75" customHeight="1">
      <c r="A22" s="13" t="s">
        <v>110</v>
      </c>
      <c r="B22" s="13">
        <f t="shared" si="5"/>
        <v>0</v>
      </c>
      <c r="C22" s="14">
        <f t="shared" si="6"/>
        <v>0</v>
      </c>
      <c r="D22" s="1425"/>
      <c r="E22" s="14">
        <f t="shared" si="7"/>
        <v>0</v>
      </c>
      <c r="H22" s="1425">
        <v>0</v>
      </c>
      <c r="I22" s="14">
        <f t="shared" si="8"/>
        <v>0</v>
      </c>
    </row>
    <row r="23" spans="1:20" ht="12.75" customHeight="1">
      <c r="A23" s="13" t="s">
        <v>112</v>
      </c>
      <c r="B23" s="13">
        <f t="shared" si="5"/>
        <v>0</v>
      </c>
      <c r="C23" s="14">
        <f t="shared" si="6"/>
        <v>0</v>
      </c>
      <c r="D23" s="1425"/>
      <c r="E23" s="14">
        <f t="shared" si="7"/>
        <v>0</v>
      </c>
      <c r="H23" s="1425">
        <v>0</v>
      </c>
      <c r="I23" s="14">
        <f t="shared" si="8"/>
        <v>0</v>
      </c>
    </row>
    <row r="24" spans="1:20" ht="12.75" customHeight="1">
      <c r="A24" s="13" t="s">
        <v>114</v>
      </c>
      <c r="B24" s="13">
        <f t="shared" si="5"/>
        <v>0</v>
      </c>
      <c r="C24" s="14">
        <f t="shared" si="6"/>
        <v>0</v>
      </c>
      <c r="D24" s="1425"/>
      <c r="E24" s="14">
        <f t="shared" si="7"/>
        <v>0</v>
      </c>
      <c r="H24" s="1425">
        <v>0</v>
      </c>
      <c r="I24" s="14">
        <f t="shared" si="8"/>
        <v>0</v>
      </c>
    </row>
    <row r="25" spans="1:20" s="2" customFormat="1" ht="12.75" customHeight="1" thickBot="1">
      <c r="A25" s="13" t="s">
        <v>116</v>
      </c>
      <c r="B25" s="13">
        <f t="shared" si="5"/>
        <v>0</v>
      </c>
      <c r="C25" s="14">
        <f t="shared" si="6"/>
        <v>0</v>
      </c>
      <c r="D25" s="1425"/>
      <c r="E25" s="14">
        <f t="shared" si="7"/>
        <v>0</v>
      </c>
      <c r="F25" s="13"/>
      <c r="G25" s="14"/>
      <c r="H25" s="1425">
        <v>0</v>
      </c>
      <c r="I25" s="14">
        <f t="shared" si="8"/>
        <v>0</v>
      </c>
    </row>
    <row r="26" spans="1:20" ht="12.75" customHeight="1" thickBot="1">
      <c r="A26" s="39" t="s">
        <v>197</v>
      </c>
      <c r="B26" s="5">
        <f t="shared" si="5"/>
        <v>0</v>
      </c>
      <c r="C26" s="49">
        <f t="shared" si="6"/>
        <v>0</v>
      </c>
      <c r="D26" s="1511">
        <v>0</v>
      </c>
      <c r="E26" s="49">
        <f t="shared" si="7"/>
        <v>0</v>
      </c>
      <c r="F26" s="5"/>
      <c r="G26" s="49"/>
      <c r="H26" s="1511">
        <v>0</v>
      </c>
      <c r="I26" s="49">
        <f t="shared" si="8"/>
        <v>0</v>
      </c>
    </row>
    <row r="27" spans="1:20" s="50" customFormat="1" ht="12.75" customHeight="1">
      <c r="A27" s="13" t="s">
        <v>198</v>
      </c>
      <c r="B27" s="13">
        <f t="shared" si="5"/>
        <v>0</v>
      </c>
      <c r="C27" s="14">
        <f t="shared" si="6"/>
        <v>0</v>
      </c>
      <c r="D27" s="1425"/>
      <c r="E27" s="14">
        <f t="shared" si="7"/>
        <v>0</v>
      </c>
      <c r="F27" s="13"/>
      <c r="G27" s="14"/>
      <c r="H27" s="1425">
        <v>0</v>
      </c>
      <c r="I27" s="14">
        <f t="shared" si="8"/>
        <v>0</v>
      </c>
    </row>
    <row r="28" spans="1:20" s="50" customFormat="1" ht="12.75" customHeight="1">
      <c r="A28" s="13" t="s">
        <v>199</v>
      </c>
      <c r="B28" s="13">
        <f t="shared" si="5"/>
        <v>0</v>
      </c>
      <c r="C28" s="14">
        <f t="shared" si="6"/>
        <v>0</v>
      </c>
      <c r="D28" s="1425"/>
      <c r="E28" s="14">
        <f t="shared" si="7"/>
        <v>0</v>
      </c>
      <c r="F28" s="13"/>
      <c r="G28" s="14"/>
      <c r="H28" s="1425">
        <v>0</v>
      </c>
      <c r="I28" s="14">
        <f t="shared" si="8"/>
        <v>0</v>
      </c>
    </row>
    <row r="29" spans="1:20" ht="12.75" customHeight="1">
      <c r="A29" s="13" t="s">
        <v>200</v>
      </c>
      <c r="B29" s="13">
        <f t="shared" si="5"/>
        <v>0</v>
      </c>
      <c r="C29" s="14">
        <f t="shared" si="6"/>
        <v>0</v>
      </c>
      <c r="D29" s="1425"/>
      <c r="E29" s="14">
        <f t="shared" si="7"/>
        <v>0</v>
      </c>
      <c r="H29" s="1425">
        <v>0</v>
      </c>
      <c r="I29" s="14">
        <f t="shared" si="8"/>
        <v>0</v>
      </c>
    </row>
    <row r="30" spans="1:20" ht="12.75" customHeight="1">
      <c r="A30" s="13" t="s">
        <v>201</v>
      </c>
      <c r="B30" s="13">
        <f t="shared" si="5"/>
        <v>0</v>
      </c>
      <c r="C30" s="14">
        <f t="shared" si="6"/>
        <v>0</v>
      </c>
      <c r="D30" s="1425"/>
      <c r="E30" s="14">
        <f t="shared" si="7"/>
        <v>0</v>
      </c>
      <c r="H30" s="1425">
        <v>0</v>
      </c>
      <c r="I30" s="14">
        <f t="shared" si="8"/>
        <v>0</v>
      </c>
    </row>
    <row r="31" spans="1:20" ht="12.75" customHeight="1">
      <c r="A31" s="13" t="s">
        <v>202</v>
      </c>
      <c r="B31" s="13">
        <f t="shared" si="5"/>
        <v>0</v>
      </c>
      <c r="C31" s="14">
        <f t="shared" si="6"/>
        <v>0</v>
      </c>
      <c r="D31" s="1425"/>
      <c r="E31" s="14">
        <f t="shared" si="7"/>
        <v>0</v>
      </c>
      <c r="H31" s="1425">
        <v>0</v>
      </c>
      <c r="I31" s="14">
        <f t="shared" si="8"/>
        <v>0</v>
      </c>
    </row>
    <row r="32" spans="1:20" ht="12.75" customHeight="1">
      <c r="A32" s="13" t="s">
        <v>203</v>
      </c>
      <c r="B32" s="13">
        <f t="shared" si="5"/>
        <v>0</v>
      </c>
      <c r="C32" s="14">
        <f t="shared" si="6"/>
        <v>0</v>
      </c>
      <c r="D32" s="1425"/>
      <c r="E32" s="14">
        <f t="shared" si="7"/>
        <v>0</v>
      </c>
      <c r="H32" s="1425">
        <v>0</v>
      </c>
      <c r="I32" s="14">
        <f t="shared" si="8"/>
        <v>0</v>
      </c>
    </row>
    <row r="33" spans="1:9" ht="12.75" customHeight="1" thickBot="1">
      <c r="A33" s="13" t="s">
        <v>204</v>
      </c>
      <c r="B33" s="13">
        <f t="shared" si="5"/>
        <v>0</v>
      </c>
      <c r="C33" s="14">
        <f t="shared" si="6"/>
        <v>0</v>
      </c>
      <c r="D33" s="1425"/>
      <c r="E33" s="14">
        <f t="shared" si="7"/>
        <v>0</v>
      </c>
      <c r="H33" s="1425">
        <v>0</v>
      </c>
      <c r="I33" s="14">
        <f t="shared" si="8"/>
        <v>0</v>
      </c>
    </row>
    <row r="34" spans="1:9" ht="12.75" customHeight="1" thickBot="1">
      <c r="A34" s="39" t="s">
        <v>205</v>
      </c>
      <c r="B34" s="5">
        <f t="shared" si="5"/>
        <v>0</v>
      </c>
      <c r="C34" s="49">
        <f t="shared" si="6"/>
        <v>0</v>
      </c>
      <c r="D34" s="1511">
        <v>0</v>
      </c>
      <c r="E34" s="49">
        <f t="shared" si="7"/>
        <v>0</v>
      </c>
      <c r="F34" s="5"/>
      <c r="G34" s="49"/>
      <c r="H34" s="1511">
        <v>0</v>
      </c>
      <c r="I34" s="49">
        <f t="shared" si="8"/>
        <v>0</v>
      </c>
    </row>
    <row r="35" spans="1:9" ht="12.75" customHeight="1">
      <c r="A35" s="13" t="s">
        <v>206</v>
      </c>
      <c r="B35" s="13">
        <f t="shared" si="5"/>
        <v>3.5</v>
      </c>
      <c r="C35" s="14">
        <f t="shared" si="6"/>
        <v>2.010338885697875</v>
      </c>
      <c r="D35" s="1425"/>
      <c r="E35" s="14">
        <f t="shared" si="7"/>
        <v>0</v>
      </c>
      <c r="H35" s="1425">
        <v>3.5</v>
      </c>
      <c r="I35" s="14">
        <f t="shared" si="8"/>
        <v>7.0000000000000009</v>
      </c>
    </row>
    <row r="36" spans="1:9" ht="12.75" customHeight="1">
      <c r="A36" s="13" t="s">
        <v>207</v>
      </c>
      <c r="B36" s="13">
        <f t="shared" si="5"/>
        <v>0</v>
      </c>
      <c r="C36" s="14">
        <f t="shared" si="6"/>
        <v>0</v>
      </c>
      <c r="D36" s="1425"/>
      <c r="E36" s="14">
        <f t="shared" si="7"/>
        <v>0</v>
      </c>
      <c r="H36" s="1425">
        <v>0</v>
      </c>
      <c r="I36" s="14">
        <f t="shared" si="8"/>
        <v>0</v>
      </c>
    </row>
    <row r="37" spans="1:9" ht="12.75" customHeight="1">
      <c r="A37" s="13" t="s">
        <v>208</v>
      </c>
      <c r="B37" s="13">
        <f t="shared" si="5"/>
        <v>0</v>
      </c>
      <c r="C37" s="14">
        <f t="shared" si="6"/>
        <v>0</v>
      </c>
      <c r="D37" s="1425"/>
      <c r="E37" s="14">
        <f t="shared" si="7"/>
        <v>0</v>
      </c>
      <c r="H37" s="1425">
        <v>0</v>
      </c>
      <c r="I37" s="14">
        <f t="shared" si="8"/>
        <v>0</v>
      </c>
    </row>
    <row r="38" spans="1:9" ht="12.75" customHeight="1" thickBot="1">
      <c r="A38" s="13" t="s">
        <v>209</v>
      </c>
      <c r="B38" s="13">
        <f t="shared" si="5"/>
        <v>0</v>
      </c>
      <c r="C38" s="14">
        <f t="shared" si="6"/>
        <v>0</v>
      </c>
      <c r="D38" s="1425"/>
      <c r="E38" s="14">
        <f t="shared" si="7"/>
        <v>0</v>
      </c>
      <c r="H38" s="1425">
        <v>0</v>
      </c>
      <c r="I38" s="14">
        <f t="shared" si="8"/>
        <v>0</v>
      </c>
    </row>
    <row r="39" spans="1:9" ht="12.75" customHeight="1" thickBot="1">
      <c r="A39" s="39" t="s">
        <v>210</v>
      </c>
      <c r="B39" s="5">
        <f t="shared" si="5"/>
        <v>3.5</v>
      </c>
      <c r="C39" s="49">
        <f t="shared" si="6"/>
        <v>2.010338885697875</v>
      </c>
      <c r="D39" s="1511">
        <v>0</v>
      </c>
      <c r="E39" s="49">
        <f t="shared" si="7"/>
        <v>0</v>
      </c>
      <c r="F39" s="5"/>
      <c r="G39" s="49"/>
      <c r="H39" s="1511">
        <v>3.5</v>
      </c>
      <c r="I39" s="49">
        <f t="shared" si="8"/>
        <v>7.0000000000000009</v>
      </c>
    </row>
    <row r="40" spans="1:9" ht="12.75" customHeight="1">
      <c r="A40" s="13" t="s">
        <v>211</v>
      </c>
      <c r="B40" s="13">
        <f t="shared" si="5"/>
        <v>0</v>
      </c>
      <c r="C40" s="14">
        <f t="shared" si="6"/>
        <v>0</v>
      </c>
      <c r="D40" s="1425"/>
      <c r="E40" s="14">
        <f t="shared" si="7"/>
        <v>0</v>
      </c>
      <c r="H40" s="1425">
        <v>0</v>
      </c>
      <c r="I40" s="14">
        <f t="shared" si="8"/>
        <v>0</v>
      </c>
    </row>
    <row r="41" spans="1:9" ht="12.75" customHeight="1">
      <c r="A41" s="13" t="s">
        <v>212</v>
      </c>
      <c r="B41" s="13">
        <f t="shared" si="5"/>
        <v>0</v>
      </c>
      <c r="C41" s="14">
        <f t="shared" si="6"/>
        <v>0</v>
      </c>
      <c r="D41" s="1425"/>
      <c r="E41" s="14">
        <f t="shared" si="7"/>
        <v>0</v>
      </c>
      <c r="H41" s="1425">
        <v>0</v>
      </c>
      <c r="I41" s="14">
        <f t="shared" si="8"/>
        <v>0</v>
      </c>
    </row>
    <row r="42" spans="1:9" ht="12.75" customHeight="1">
      <c r="A42" s="13" t="s">
        <v>44</v>
      </c>
      <c r="B42" s="13">
        <f t="shared" si="5"/>
        <v>0</v>
      </c>
      <c r="C42" s="14">
        <f t="shared" si="6"/>
        <v>0</v>
      </c>
      <c r="D42" s="1425"/>
      <c r="E42" s="14">
        <f t="shared" si="7"/>
        <v>0</v>
      </c>
      <c r="H42" s="1425">
        <v>0</v>
      </c>
      <c r="I42" s="14">
        <f t="shared" si="8"/>
        <v>0</v>
      </c>
    </row>
    <row r="43" spans="1:9" ht="12.75" customHeight="1">
      <c r="A43" s="13" t="s">
        <v>213</v>
      </c>
      <c r="B43" s="13">
        <f t="shared" si="5"/>
        <v>0</v>
      </c>
      <c r="C43" s="14">
        <f t="shared" si="6"/>
        <v>0</v>
      </c>
      <c r="D43" s="1425"/>
      <c r="E43" s="14">
        <f t="shared" si="7"/>
        <v>0</v>
      </c>
      <c r="H43" s="1425">
        <v>0</v>
      </c>
      <c r="I43" s="14">
        <f t="shared" si="8"/>
        <v>0</v>
      </c>
    </row>
    <row r="44" spans="1:9" ht="12.75" customHeight="1">
      <c r="A44" s="13" t="s">
        <v>214</v>
      </c>
      <c r="B44" s="13">
        <f t="shared" si="5"/>
        <v>0</v>
      </c>
      <c r="C44" s="14">
        <f t="shared" si="6"/>
        <v>0</v>
      </c>
      <c r="D44" s="1425"/>
      <c r="E44" s="14">
        <f t="shared" si="7"/>
        <v>0</v>
      </c>
      <c r="H44" s="1425">
        <v>0</v>
      </c>
      <c r="I44" s="14">
        <f t="shared" si="8"/>
        <v>0</v>
      </c>
    </row>
    <row r="45" spans="1:9" ht="12.75" customHeight="1">
      <c r="A45" s="13" t="s">
        <v>215</v>
      </c>
      <c r="B45" s="13">
        <f t="shared" si="5"/>
        <v>0</v>
      </c>
      <c r="C45" s="14">
        <f t="shared" si="6"/>
        <v>0</v>
      </c>
      <c r="D45" s="1425"/>
      <c r="E45" s="14">
        <f t="shared" si="7"/>
        <v>0</v>
      </c>
      <c r="H45" s="1425">
        <v>0</v>
      </c>
      <c r="I45" s="14">
        <f t="shared" si="8"/>
        <v>0</v>
      </c>
    </row>
    <row r="46" spans="1:9" ht="12.75" customHeight="1" thickBot="1">
      <c r="A46" s="13" t="s">
        <v>216</v>
      </c>
      <c r="B46" s="13">
        <f t="shared" si="5"/>
        <v>0</v>
      </c>
      <c r="C46" s="14">
        <f t="shared" si="6"/>
        <v>0</v>
      </c>
      <c r="D46" s="1425"/>
      <c r="E46" s="14">
        <f t="shared" si="7"/>
        <v>0</v>
      </c>
      <c r="H46" s="1425">
        <v>0</v>
      </c>
      <c r="I46" s="14">
        <f t="shared" si="8"/>
        <v>0</v>
      </c>
    </row>
    <row r="47" spans="1:9" ht="12.75" customHeight="1" thickBot="1">
      <c r="A47" s="39" t="s">
        <v>217</v>
      </c>
      <c r="B47" s="5">
        <f t="shared" ref="B47:B79" si="9">F47+D47+H47</f>
        <v>0</v>
      </c>
      <c r="C47" s="49">
        <f t="shared" si="6"/>
        <v>0</v>
      </c>
      <c r="D47" s="1511">
        <v>0</v>
      </c>
      <c r="E47" s="49">
        <f t="shared" ref="E47:E78" si="10">D47/D$13*100</f>
        <v>0</v>
      </c>
      <c r="F47" s="5"/>
      <c r="G47" s="49"/>
      <c r="H47" s="1511">
        <v>0</v>
      </c>
      <c r="I47" s="49">
        <f t="shared" ref="I47:I78" si="11">H47/H$13*100</f>
        <v>0</v>
      </c>
    </row>
    <row r="48" spans="1:9" ht="12.75" customHeight="1">
      <c r="A48" s="13" t="s">
        <v>218</v>
      </c>
      <c r="B48" s="13">
        <f t="shared" si="9"/>
        <v>0</v>
      </c>
      <c r="C48" s="14">
        <f t="shared" si="6"/>
        <v>0</v>
      </c>
      <c r="D48" s="1425"/>
      <c r="E48" s="14">
        <f t="shared" si="10"/>
        <v>0</v>
      </c>
      <c r="H48" s="1425">
        <v>0</v>
      </c>
      <c r="I48" s="14">
        <f t="shared" si="11"/>
        <v>0</v>
      </c>
    </row>
    <row r="49" spans="1:13" ht="12.75" customHeight="1" thickBot="1">
      <c r="A49" s="13" t="s">
        <v>219</v>
      </c>
      <c r="B49" s="13">
        <f t="shared" si="9"/>
        <v>0</v>
      </c>
      <c r="C49" s="14">
        <f t="shared" si="6"/>
        <v>0</v>
      </c>
      <c r="D49" s="1425"/>
      <c r="E49" s="14">
        <f t="shared" si="10"/>
        <v>0</v>
      </c>
      <c r="H49" s="1425">
        <v>0</v>
      </c>
      <c r="I49" s="14">
        <f t="shared" si="11"/>
        <v>0</v>
      </c>
    </row>
    <row r="50" spans="1:13" ht="12.75" customHeight="1" thickBot="1">
      <c r="A50" s="39" t="s">
        <v>220</v>
      </c>
      <c r="B50" s="5">
        <f t="shared" si="9"/>
        <v>0</v>
      </c>
      <c r="C50" s="49">
        <f t="shared" si="6"/>
        <v>0</v>
      </c>
      <c r="D50" s="1511">
        <v>0</v>
      </c>
      <c r="E50" s="49">
        <f t="shared" si="10"/>
        <v>0</v>
      </c>
      <c r="F50" s="5"/>
      <c r="G50" s="49"/>
      <c r="H50" s="1511">
        <v>0</v>
      </c>
      <c r="I50" s="49">
        <f t="shared" si="11"/>
        <v>0</v>
      </c>
    </row>
    <row r="51" spans="1:13" ht="12.75" customHeight="1">
      <c r="A51" s="13" t="s">
        <v>221</v>
      </c>
      <c r="B51" s="13">
        <f t="shared" si="9"/>
        <v>0</v>
      </c>
      <c r="C51" s="14">
        <f t="shared" si="6"/>
        <v>0</v>
      </c>
      <c r="D51" s="1425"/>
      <c r="E51" s="14">
        <f t="shared" si="10"/>
        <v>0</v>
      </c>
      <c r="H51" s="1425">
        <v>0</v>
      </c>
      <c r="I51" s="14">
        <f t="shared" si="11"/>
        <v>0</v>
      </c>
    </row>
    <row r="52" spans="1:13" ht="12.75" customHeight="1">
      <c r="A52" s="13" t="s">
        <v>222</v>
      </c>
      <c r="B52" s="13">
        <f t="shared" si="9"/>
        <v>0</v>
      </c>
      <c r="C52" s="14">
        <f t="shared" si="6"/>
        <v>0</v>
      </c>
      <c r="D52" s="1425"/>
      <c r="E52" s="14">
        <f t="shared" si="10"/>
        <v>0</v>
      </c>
      <c r="H52" s="1425">
        <v>0</v>
      </c>
      <c r="I52" s="14">
        <f t="shared" si="11"/>
        <v>0</v>
      </c>
    </row>
    <row r="53" spans="1:13" ht="12.75" customHeight="1">
      <c r="A53" s="13" t="s">
        <v>223</v>
      </c>
      <c r="B53" s="13">
        <f t="shared" si="9"/>
        <v>2.4</v>
      </c>
      <c r="C53" s="14">
        <f t="shared" si="6"/>
        <v>1.3785180930499714</v>
      </c>
      <c r="D53" s="1425"/>
      <c r="E53" s="14">
        <f t="shared" si="10"/>
        <v>0</v>
      </c>
      <c r="H53" s="1425">
        <v>2.4</v>
      </c>
      <c r="I53" s="14">
        <f t="shared" si="11"/>
        <v>4.8</v>
      </c>
    </row>
    <row r="54" spans="1:13" ht="12.75" customHeight="1">
      <c r="A54" s="13" t="s">
        <v>224</v>
      </c>
      <c r="B54" s="13">
        <f t="shared" si="9"/>
        <v>0</v>
      </c>
      <c r="C54" s="14">
        <f t="shared" si="6"/>
        <v>0</v>
      </c>
      <c r="D54" s="1425"/>
      <c r="E54" s="14">
        <f t="shared" si="10"/>
        <v>0</v>
      </c>
      <c r="H54" s="1425">
        <v>0</v>
      </c>
      <c r="I54" s="14">
        <f t="shared" si="11"/>
        <v>0</v>
      </c>
    </row>
    <row r="55" spans="1:13" ht="12.75" customHeight="1">
      <c r="A55" s="13" t="s">
        <v>225</v>
      </c>
      <c r="B55" s="13">
        <f t="shared" si="9"/>
        <v>0</v>
      </c>
      <c r="C55" s="14">
        <f t="shared" si="6"/>
        <v>0</v>
      </c>
      <c r="D55" s="1425"/>
      <c r="E55" s="14">
        <f t="shared" si="10"/>
        <v>0</v>
      </c>
      <c r="H55" s="1425">
        <v>0</v>
      </c>
      <c r="I55" s="14">
        <f t="shared" si="11"/>
        <v>0</v>
      </c>
    </row>
    <row r="56" spans="1:13" ht="12.75" customHeight="1">
      <c r="A56" s="13" t="s">
        <v>226</v>
      </c>
      <c r="B56" s="13">
        <f t="shared" si="9"/>
        <v>0</v>
      </c>
      <c r="C56" s="14">
        <f t="shared" si="6"/>
        <v>0</v>
      </c>
      <c r="D56" s="1425"/>
      <c r="E56" s="14">
        <f t="shared" si="10"/>
        <v>0</v>
      </c>
      <c r="H56" s="1425">
        <v>0</v>
      </c>
      <c r="I56" s="14">
        <f t="shared" si="11"/>
        <v>0</v>
      </c>
    </row>
    <row r="57" spans="1:13" ht="12.75" customHeight="1" thickBot="1">
      <c r="A57" s="13" t="s">
        <v>227</v>
      </c>
      <c r="B57" s="13">
        <f t="shared" si="9"/>
        <v>0</v>
      </c>
      <c r="C57" s="14">
        <f t="shared" si="6"/>
        <v>0</v>
      </c>
      <c r="D57" s="1425"/>
      <c r="E57" s="14">
        <f t="shared" si="10"/>
        <v>0</v>
      </c>
      <c r="H57" s="1425">
        <v>0</v>
      </c>
      <c r="I57" s="14">
        <f t="shared" si="11"/>
        <v>0</v>
      </c>
    </row>
    <row r="58" spans="1:13" ht="12.75" customHeight="1" thickBot="1">
      <c r="A58" s="39" t="s">
        <v>228</v>
      </c>
      <c r="B58" s="5">
        <f t="shared" si="9"/>
        <v>2.4</v>
      </c>
      <c r="C58" s="49">
        <f t="shared" si="6"/>
        <v>1.3785180930499714</v>
      </c>
      <c r="D58" s="1511">
        <v>0</v>
      </c>
      <c r="E58" s="49">
        <f t="shared" si="10"/>
        <v>0</v>
      </c>
      <c r="F58" s="5"/>
      <c r="G58" s="49"/>
      <c r="H58" s="1511">
        <v>2.4</v>
      </c>
      <c r="I58" s="49">
        <f t="shared" si="11"/>
        <v>4.8</v>
      </c>
    </row>
    <row r="59" spans="1:13" ht="12.75" customHeight="1">
      <c r="A59" s="13" t="s">
        <v>229</v>
      </c>
      <c r="B59" s="13">
        <f t="shared" si="9"/>
        <v>0</v>
      </c>
      <c r="C59" s="14">
        <f t="shared" si="6"/>
        <v>0</v>
      </c>
      <c r="D59" s="1425"/>
      <c r="E59" s="14">
        <f t="shared" si="10"/>
        <v>0</v>
      </c>
      <c r="H59" s="1425">
        <v>0</v>
      </c>
      <c r="I59" s="14">
        <f t="shared" si="11"/>
        <v>0</v>
      </c>
    </row>
    <row r="60" spans="1:13" ht="12.75" customHeight="1" thickBot="1">
      <c r="A60" s="13" t="s">
        <v>230</v>
      </c>
      <c r="B60" s="13">
        <f t="shared" si="9"/>
        <v>0</v>
      </c>
      <c r="C60" s="14">
        <f t="shared" si="6"/>
        <v>0</v>
      </c>
      <c r="D60" s="1425"/>
      <c r="E60" s="14">
        <f t="shared" si="10"/>
        <v>0</v>
      </c>
      <c r="H60" s="1425">
        <v>0</v>
      </c>
      <c r="I60" s="14">
        <f t="shared" si="11"/>
        <v>0</v>
      </c>
    </row>
    <row r="61" spans="1:13" ht="12.75" customHeight="1" thickBot="1">
      <c r="A61" s="39" t="s">
        <v>231</v>
      </c>
      <c r="B61" s="5">
        <f t="shared" si="9"/>
        <v>0</v>
      </c>
      <c r="C61" s="49">
        <f t="shared" si="6"/>
        <v>0</v>
      </c>
      <c r="D61" s="1511">
        <v>0</v>
      </c>
      <c r="E61" s="49">
        <f t="shared" si="10"/>
        <v>0</v>
      </c>
      <c r="F61" s="5"/>
      <c r="G61" s="49"/>
      <c r="H61" s="1511">
        <v>0</v>
      </c>
      <c r="I61" s="49">
        <f t="shared" si="11"/>
        <v>0</v>
      </c>
    </row>
    <row r="62" spans="1:13" ht="12.75" customHeight="1">
      <c r="A62" s="13" t="s">
        <v>232</v>
      </c>
      <c r="B62" s="13">
        <f t="shared" si="9"/>
        <v>0</v>
      </c>
      <c r="C62" s="14">
        <f t="shared" si="6"/>
        <v>0</v>
      </c>
      <c r="D62" s="1425"/>
      <c r="E62" s="14">
        <f t="shared" si="10"/>
        <v>0</v>
      </c>
      <c r="H62" s="1425">
        <v>0</v>
      </c>
      <c r="I62" s="14">
        <f t="shared" si="11"/>
        <v>0</v>
      </c>
    </row>
    <row r="63" spans="1:13" ht="12.75" customHeight="1" thickBot="1">
      <c r="A63" s="13" t="s">
        <v>233</v>
      </c>
      <c r="B63" s="13">
        <f t="shared" si="9"/>
        <v>5.0999999999999996</v>
      </c>
      <c r="C63" s="14">
        <f t="shared" si="6"/>
        <v>2.929350947731189</v>
      </c>
      <c r="D63" s="1425">
        <v>0.5</v>
      </c>
      <c r="E63" s="14">
        <f t="shared" si="10"/>
        <v>0.49850448654037888</v>
      </c>
      <c r="H63" s="1425">
        <v>4.5999999999999996</v>
      </c>
      <c r="I63" s="14">
        <f t="shared" si="11"/>
        <v>9.1999999999999993</v>
      </c>
    </row>
    <row r="64" spans="1:13" ht="12.75" customHeight="1" thickBot="1">
      <c r="A64" s="39" t="s">
        <v>234</v>
      </c>
      <c r="B64" s="5">
        <f t="shared" si="9"/>
        <v>5.0999999999999996</v>
      </c>
      <c r="C64" s="49">
        <f t="shared" si="6"/>
        <v>2.929350947731189</v>
      </c>
      <c r="D64" s="1511">
        <v>0.5</v>
      </c>
      <c r="E64" s="49">
        <f t="shared" si="10"/>
        <v>0.49850448654037888</v>
      </c>
      <c r="F64" s="5"/>
      <c r="G64" s="49"/>
      <c r="H64" s="1511">
        <v>4.5999999999999996</v>
      </c>
      <c r="I64" s="49">
        <f t="shared" si="11"/>
        <v>9.1999999999999993</v>
      </c>
      <c r="M64" s="14"/>
    </row>
    <row r="65" spans="1:13" ht="12.75" customHeight="1">
      <c r="A65" s="13" t="s">
        <v>235</v>
      </c>
      <c r="B65" s="13">
        <f t="shared" si="9"/>
        <v>17.400000000000002</v>
      </c>
      <c r="C65" s="14">
        <f t="shared" si="6"/>
        <v>9.9942561746122927</v>
      </c>
      <c r="D65" s="1425">
        <v>13.8</v>
      </c>
      <c r="E65" s="14">
        <f t="shared" si="10"/>
        <v>13.758723828514457</v>
      </c>
      <c r="H65" s="1425">
        <v>3.6</v>
      </c>
      <c r="I65" s="14">
        <f t="shared" si="11"/>
        <v>7.2000000000000011</v>
      </c>
      <c r="K65" s="14"/>
      <c r="M65" s="14"/>
    </row>
    <row r="66" spans="1:13" ht="12.75" customHeight="1" thickBot="1">
      <c r="A66" s="13" t="s">
        <v>236</v>
      </c>
      <c r="B66" s="13">
        <f t="shared" si="9"/>
        <v>0</v>
      </c>
      <c r="C66" s="14">
        <f t="shared" si="6"/>
        <v>0</v>
      </c>
      <c r="D66" s="1425">
        <v>0</v>
      </c>
      <c r="E66" s="14">
        <f t="shared" si="10"/>
        <v>0</v>
      </c>
      <c r="H66" s="1425">
        <v>0</v>
      </c>
      <c r="I66" s="14">
        <f t="shared" si="11"/>
        <v>0</v>
      </c>
      <c r="K66" s="14"/>
      <c r="M66" s="14"/>
    </row>
    <row r="67" spans="1:13" ht="12.75" customHeight="1" thickBot="1">
      <c r="A67" s="39" t="s">
        <v>237</v>
      </c>
      <c r="B67" s="20">
        <f t="shared" si="9"/>
        <v>17.400000000000002</v>
      </c>
      <c r="C67" s="49">
        <f t="shared" si="6"/>
        <v>9.9942561746122927</v>
      </c>
      <c r="D67" s="1511">
        <v>13.8</v>
      </c>
      <c r="E67" s="49">
        <f t="shared" si="10"/>
        <v>13.758723828514457</v>
      </c>
      <c r="F67" s="20"/>
      <c r="G67" s="49"/>
      <c r="H67" s="1511">
        <v>3.6</v>
      </c>
      <c r="I67" s="49">
        <f t="shared" si="11"/>
        <v>7.2000000000000011</v>
      </c>
      <c r="K67" s="14"/>
      <c r="M67" s="14"/>
    </row>
    <row r="68" spans="1:13" ht="12.75" customHeight="1">
      <c r="A68" s="13" t="s">
        <v>238</v>
      </c>
      <c r="B68" s="20">
        <f t="shared" si="9"/>
        <v>0</v>
      </c>
      <c r="C68" s="51">
        <f t="shared" si="6"/>
        <v>0</v>
      </c>
      <c r="D68" s="1425"/>
      <c r="E68" s="51">
        <f t="shared" si="10"/>
        <v>0</v>
      </c>
      <c r="F68" s="20"/>
      <c r="G68" s="51"/>
      <c r="H68" s="1425">
        <v>0</v>
      </c>
      <c r="I68" s="51">
        <f t="shared" si="11"/>
        <v>0</v>
      </c>
      <c r="K68" s="14"/>
      <c r="M68" s="14"/>
    </row>
    <row r="69" spans="1:13" ht="12.75" customHeight="1" thickBot="1">
      <c r="A69" s="13" t="s">
        <v>239</v>
      </c>
      <c r="B69" s="21">
        <f t="shared" si="9"/>
        <v>0</v>
      </c>
      <c r="C69" s="52">
        <f t="shared" si="6"/>
        <v>0</v>
      </c>
      <c r="D69" s="1425"/>
      <c r="E69" s="52">
        <f t="shared" si="10"/>
        <v>0</v>
      </c>
      <c r="F69" s="21"/>
      <c r="G69" s="52"/>
      <c r="H69" s="1425">
        <v>0</v>
      </c>
      <c r="I69" s="52">
        <f t="shared" si="11"/>
        <v>0</v>
      </c>
      <c r="K69" s="14"/>
      <c r="M69" s="14"/>
    </row>
    <row r="70" spans="1:13" ht="12.75" customHeight="1" thickBot="1">
      <c r="A70" s="39" t="s">
        <v>240</v>
      </c>
      <c r="B70" s="20">
        <f t="shared" si="9"/>
        <v>0</v>
      </c>
      <c r="C70" s="49">
        <f t="shared" si="6"/>
        <v>0</v>
      </c>
      <c r="D70" s="1511">
        <v>0</v>
      </c>
      <c r="E70" s="49">
        <f t="shared" si="10"/>
        <v>0</v>
      </c>
      <c r="F70" s="20"/>
      <c r="G70" s="49"/>
      <c r="H70" s="1511">
        <v>0</v>
      </c>
      <c r="I70" s="49">
        <f t="shared" si="11"/>
        <v>0</v>
      </c>
      <c r="K70" s="14"/>
      <c r="M70" s="14"/>
    </row>
    <row r="71" spans="1:13" ht="12.75" customHeight="1" thickBot="1">
      <c r="A71" s="39" t="s">
        <v>241</v>
      </c>
      <c r="B71" s="5">
        <f t="shared" si="9"/>
        <v>0</v>
      </c>
      <c r="C71" s="49">
        <f t="shared" si="6"/>
        <v>0</v>
      </c>
      <c r="D71" s="1512"/>
      <c r="E71" s="49">
        <f t="shared" si="10"/>
        <v>0</v>
      </c>
      <c r="F71" s="5"/>
      <c r="G71" s="49"/>
      <c r="H71" s="1512">
        <v>0</v>
      </c>
      <c r="I71" s="49">
        <f t="shared" si="11"/>
        <v>0</v>
      </c>
      <c r="K71" s="14"/>
      <c r="M71" s="14"/>
    </row>
    <row r="72" spans="1:13" ht="12.75" customHeight="1" thickBot="1">
      <c r="A72" s="39" t="s">
        <v>242</v>
      </c>
      <c r="B72" s="5">
        <f t="shared" si="9"/>
        <v>0</v>
      </c>
      <c r="C72" s="49">
        <f t="shared" si="6"/>
        <v>0</v>
      </c>
      <c r="D72" s="1511"/>
      <c r="E72" s="49">
        <f t="shared" si="10"/>
        <v>0</v>
      </c>
      <c r="F72" s="5"/>
      <c r="G72" s="49"/>
      <c r="H72" s="1511">
        <v>0</v>
      </c>
      <c r="I72" s="49">
        <f t="shared" si="11"/>
        <v>0</v>
      </c>
      <c r="K72" s="14"/>
      <c r="M72" s="14"/>
    </row>
    <row r="73" spans="1:13" ht="12.75" customHeight="1" thickBot="1">
      <c r="A73" s="39" t="s">
        <v>128</v>
      </c>
      <c r="B73" s="13">
        <f t="shared" si="9"/>
        <v>28.4</v>
      </c>
      <c r="C73" s="49">
        <f t="shared" si="6"/>
        <v>16.312464101091326</v>
      </c>
      <c r="D73" s="1513">
        <v>14.3</v>
      </c>
      <c r="E73" s="49">
        <f t="shared" si="10"/>
        <v>14.257228315054837</v>
      </c>
      <c r="G73" s="49"/>
      <c r="H73" s="1513">
        <v>14.1</v>
      </c>
      <c r="I73" s="49">
        <f t="shared" si="11"/>
        <v>28.199999999999996</v>
      </c>
      <c r="K73" s="14"/>
      <c r="M73" s="14"/>
    </row>
    <row r="74" spans="1:13" ht="12.75" customHeight="1" thickBot="1">
      <c r="A74" s="39" t="s">
        <v>130</v>
      </c>
      <c r="B74" s="5">
        <f t="shared" si="9"/>
        <v>110.10000000000001</v>
      </c>
      <c r="C74" s="49">
        <f t="shared" si="6"/>
        <v>63.239517518667441</v>
      </c>
      <c r="D74" s="1511">
        <v>82.9</v>
      </c>
      <c r="E74" s="49">
        <f t="shared" si="10"/>
        <v>82.652043868394827</v>
      </c>
      <c r="F74" s="5"/>
      <c r="G74" s="49"/>
      <c r="H74" s="1511">
        <v>27.2</v>
      </c>
      <c r="I74" s="49">
        <f t="shared" si="11"/>
        <v>54.400000000000006</v>
      </c>
      <c r="K74" s="14"/>
      <c r="M74" s="14"/>
    </row>
    <row r="75" spans="1:13" ht="12.75" customHeight="1" thickBot="1">
      <c r="A75" s="39" t="s">
        <v>133</v>
      </c>
      <c r="B75" s="5">
        <f t="shared" si="9"/>
        <v>138.5</v>
      </c>
      <c r="C75" s="49">
        <f t="shared" si="6"/>
        <v>79.551981619758763</v>
      </c>
      <c r="D75" s="1511">
        <v>97.2</v>
      </c>
      <c r="E75" s="49">
        <f t="shared" si="10"/>
        <v>96.909272183449659</v>
      </c>
      <c r="F75" s="5"/>
      <c r="G75" s="49"/>
      <c r="H75" s="1511">
        <v>41.3</v>
      </c>
      <c r="I75" s="49">
        <f t="shared" si="11"/>
        <v>82.6</v>
      </c>
      <c r="K75" s="14"/>
      <c r="M75" s="14"/>
    </row>
    <row r="76" spans="1:13" ht="12.75" customHeight="1">
      <c r="A76" s="13" t="s">
        <v>513</v>
      </c>
      <c r="B76" s="13">
        <f t="shared" si="9"/>
        <v>0</v>
      </c>
      <c r="C76" s="14">
        <f t="shared" si="6"/>
        <v>0</v>
      </c>
      <c r="D76" s="1425"/>
      <c r="E76" s="14">
        <f t="shared" si="10"/>
        <v>0</v>
      </c>
      <c r="H76" s="1425">
        <v>0</v>
      </c>
      <c r="I76" s="14">
        <f t="shared" si="11"/>
        <v>0</v>
      </c>
      <c r="K76" s="14"/>
      <c r="M76" s="14"/>
    </row>
    <row r="77" spans="1:13" ht="12.75" customHeight="1">
      <c r="A77" s="13" t="s">
        <v>262</v>
      </c>
      <c r="B77" s="13">
        <f t="shared" si="9"/>
        <v>0</v>
      </c>
      <c r="C77" s="14">
        <f t="shared" si="6"/>
        <v>0</v>
      </c>
      <c r="D77" s="1425"/>
      <c r="E77" s="14">
        <f t="shared" si="10"/>
        <v>0</v>
      </c>
      <c r="H77" s="1425">
        <v>0</v>
      </c>
      <c r="I77" s="14">
        <f t="shared" si="11"/>
        <v>0</v>
      </c>
      <c r="K77" s="14"/>
      <c r="M77" s="14"/>
    </row>
    <row r="78" spans="1:13" ht="12.75" customHeight="1" thickBot="1">
      <c r="A78" s="13" t="s">
        <v>264</v>
      </c>
      <c r="B78" s="13">
        <f t="shared" si="9"/>
        <v>0.9</v>
      </c>
      <c r="C78" s="14">
        <f>B78/B$13*100</f>
        <v>0.51694428489373923</v>
      </c>
      <c r="D78" s="1425"/>
      <c r="E78" s="14">
        <f t="shared" si="10"/>
        <v>0</v>
      </c>
      <c r="H78" s="1425">
        <v>0.9</v>
      </c>
      <c r="I78" s="14">
        <f t="shared" si="11"/>
        <v>1.8000000000000003</v>
      </c>
      <c r="K78" s="14"/>
      <c r="M78" s="14"/>
    </row>
    <row r="79" spans="1:13" ht="12.75" customHeight="1" thickBot="1">
      <c r="A79" s="39" t="s">
        <v>166</v>
      </c>
      <c r="B79" s="5">
        <f t="shared" si="9"/>
        <v>0.9</v>
      </c>
      <c r="C79" s="49">
        <f>B79/B$13*100</f>
        <v>0.51694428489373923</v>
      </c>
      <c r="D79" s="1511">
        <v>0</v>
      </c>
      <c r="E79" s="49">
        <f>D79/D$13*100</f>
        <v>0</v>
      </c>
      <c r="F79" s="5"/>
      <c r="G79" s="49"/>
      <c r="H79" s="1511">
        <v>0.9</v>
      </c>
      <c r="I79" s="49">
        <f>H79/H$13*100</f>
        <v>1.8000000000000003</v>
      </c>
      <c r="K79" s="14"/>
      <c r="M79" s="14"/>
    </row>
    <row r="80" spans="1:13" ht="12.75" customHeight="1" thickBot="1">
      <c r="D80" s="1425"/>
      <c r="E80" s="14"/>
      <c r="H80" s="1425"/>
      <c r="K80" s="14"/>
      <c r="M80" s="14"/>
    </row>
    <row r="81" spans="1:13" s="50" customFormat="1" ht="12.75" customHeight="1">
      <c r="A81" s="18" t="s">
        <v>154</v>
      </c>
      <c r="B81" s="18">
        <f>F81+D81+H81</f>
        <v>10182</v>
      </c>
      <c r="C81" s="18"/>
      <c r="D81" s="1514">
        <v>9293</v>
      </c>
      <c r="E81" s="18"/>
      <c r="F81" s="18"/>
      <c r="G81" s="18"/>
      <c r="H81" s="1514">
        <v>889</v>
      </c>
      <c r="I81" s="18"/>
    </row>
    <row r="82" spans="1:13" s="50" customFormat="1" ht="12.75" customHeight="1" thickBot="1">
      <c r="A82" s="19" t="s">
        <v>156</v>
      </c>
      <c r="B82" s="19">
        <f>B13/B81*1000000</f>
        <v>17098.801807110587</v>
      </c>
      <c r="C82" s="19"/>
      <c r="D82" s="21">
        <f>D13/D81*1000000</f>
        <v>10793.070052727859</v>
      </c>
      <c r="E82" s="19"/>
      <c r="F82" s="19"/>
      <c r="G82" s="19"/>
      <c r="H82" s="21">
        <f>H13/H81*1000000</f>
        <v>56242.969628796403</v>
      </c>
      <c r="I82" s="19"/>
    </row>
    <row r="83" spans="1:13" ht="12.75" customHeight="1">
      <c r="D83" s="10"/>
      <c r="E83" s="14"/>
      <c r="H83" s="10"/>
      <c r="K83" s="14"/>
      <c r="M83" s="14"/>
    </row>
    <row r="84" spans="1:13" ht="12.75" customHeight="1">
      <c r="E84" s="14"/>
      <c r="H84" s="13"/>
      <c r="K84" s="14"/>
      <c r="M84" s="14"/>
    </row>
    <row r="85" spans="1:13" ht="12.75" customHeight="1">
      <c r="A85" s="13" t="s">
        <v>31</v>
      </c>
      <c r="E85" s="14"/>
      <c r="F85" s="103">
        <f>'FoF3'!FP44</f>
        <v>0</v>
      </c>
      <c r="H85" s="13">
        <v>0.3</v>
      </c>
      <c r="K85" s="14"/>
      <c r="M85" s="14"/>
    </row>
    <row r="86" spans="1:13" ht="12.75" customHeight="1">
      <c r="E86" s="14"/>
      <c r="H86" s="13"/>
      <c r="K86" s="14"/>
      <c r="M86" s="14"/>
    </row>
    <row r="87" spans="1:13" ht="12.75" customHeight="1">
      <c r="B87" s="50"/>
      <c r="E87" s="14"/>
      <c r="F87" s="50"/>
      <c r="H87" s="13"/>
      <c r="J87" s="50"/>
      <c r="K87" s="14"/>
      <c r="L87" s="50"/>
      <c r="M87" s="14"/>
    </row>
    <row r="88" spans="1:13" ht="12.75" customHeight="1">
      <c r="B88" s="50"/>
      <c r="D88" s="50"/>
      <c r="E88" s="14"/>
      <c r="F88" s="50"/>
      <c r="H88" s="50"/>
      <c r="J88" s="50"/>
      <c r="K88" s="14"/>
      <c r="L88" s="50"/>
      <c r="M88" s="14"/>
    </row>
    <row r="89" spans="1:13" ht="12.75" customHeight="1">
      <c r="H89" s="13"/>
      <c r="I89" s="13"/>
    </row>
  </sheetData>
  <phoneticPr fontId="0" type="noConversion"/>
  <pageMargins left="0.39370078740157483" right="0.39370078740157483" top="0.59055118110236227" bottom="0.39370078740157483" header="0.39370078740157483" footer="0.39370078740157483"/>
  <pageSetup paperSize="9" scale="4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pageSetUpPr fitToPage="1"/>
  </sheetPr>
  <dimension ref="A1:AK102"/>
  <sheetViews>
    <sheetView workbookViewId="0" xr3:uid="{44C9DB06-433C-50F5-8210-7EB2F2901AA3}">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48.85546875" style="10" bestFit="1" customWidth="1"/>
    <col min="2" max="2" width="11.42578125" style="13" customWidth="1"/>
    <col min="3" max="3" width="4.7109375" style="13" customWidth="1"/>
    <col min="4" max="4" width="12.7109375" style="13" customWidth="1"/>
    <col min="5" max="5" width="4.7109375" style="13" customWidth="1"/>
    <col min="6" max="6" width="11.42578125" style="13" customWidth="1"/>
    <col min="7" max="7" width="4" style="13" customWidth="1"/>
    <col min="8" max="8" width="10.7109375" style="13" customWidth="1"/>
    <col min="9" max="9" width="4.7109375" style="13" customWidth="1"/>
    <col min="10" max="10" width="12.7109375" style="13" customWidth="1"/>
    <col min="11" max="11" width="4.85546875" style="14" customWidth="1"/>
    <col min="12" max="12" width="12.7109375" style="13" customWidth="1"/>
    <col min="13" max="13" width="4.85546875" style="14" customWidth="1"/>
    <col min="14" max="14" width="12.7109375" style="13" bestFit="1" customWidth="1"/>
    <col min="15" max="15" width="4.7109375" style="13" customWidth="1"/>
    <col min="16" max="16" width="12.7109375" style="13" bestFit="1" customWidth="1"/>
    <col min="17" max="17" width="4.7109375" style="13" customWidth="1"/>
    <col min="18" max="18" width="12.7109375" style="13" customWidth="1"/>
    <col min="19" max="19" width="3.85546875" style="10" customWidth="1"/>
    <col min="20" max="20" width="11.42578125" style="13" customWidth="1"/>
    <col min="21" max="21" width="6.28515625" style="13" customWidth="1"/>
    <col min="22" max="22" width="15.42578125" style="13" customWidth="1"/>
    <col min="23" max="23" width="4.7109375" style="13" customWidth="1"/>
    <col min="24" max="24" width="12.7109375" style="13" customWidth="1"/>
    <col min="25" max="25" width="3.85546875" style="10" customWidth="1"/>
    <col min="26" max="26" width="12.7109375" style="13" customWidth="1"/>
    <col min="27" max="27" width="6" style="13" customWidth="1"/>
    <col min="28" max="28" width="12.7109375" style="13" customWidth="1"/>
    <col min="29" max="29" width="4.7109375" style="13" customWidth="1"/>
    <col min="30" max="30" width="13.28515625" style="13" customWidth="1"/>
    <col min="31" max="31" width="4.7109375" style="13" customWidth="1"/>
    <col min="32" max="32" width="12.7109375" style="13" customWidth="1"/>
    <col min="33" max="33" width="4.7109375" style="13" customWidth="1"/>
    <col min="34" max="34" width="12.7109375" style="13" customWidth="1"/>
    <col min="35" max="35" width="4.7109375" style="13" customWidth="1"/>
    <col min="36" max="36" width="12.7109375" style="9" customWidth="1"/>
    <col min="37" max="37" width="3.85546875" style="10" customWidth="1"/>
    <col min="38" max="16384" width="9.140625" style="13"/>
  </cols>
  <sheetData>
    <row r="1" spans="1:37" ht="12.75" customHeight="1">
      <c r="AJ1" s="10"/>
    </row>
    <row r="2" spans="1:37" ht="12.75" customHeight="1">
      <c r="D2" s="48" t="s">
        <v>390</v>
      </c>
      <c r="H2" s="48" t="s">
        <v>390</v>
      </c>
      <c r="N2" s="48" t="s">
        <v>390</v>
      </c>
      <c r="P2" s="48" t="s">
        <v>390</v>
      </c>
      <c r="R2" s="48" t="s">
        <v>390</v>
      </c>
      <c r="V2" s="48" t="s">
        <v>390</v>
      </c>
      <c r="AB2" s="48" t="s">
        <v>390</v>
      </c>
      <c r="AD2" s="48" t="s">
        <v>390</v>
      </c>
      <c r="AF2" s="48" t="s">
        <v>390</v>
      </c>
      <c r="AH2" s="48" t="s">
        <v>390</v>
      </c>
      <c r="AJ2" s="10"/>
    </row>
    <row r="3" spans="1:37" s="31" customFormat="1" ht="12.75" customHeight="1">
      <c r="A3" s="172" t="s">
        <v>1025</v>
      </c>
      <c r="B3" s="15" t="s">
        <v>83</v>
      </c>
      <c r="C3" s="15"/>
      <c r="D3" s="179" t="s">
        <v>397</v>
      </c>
      <c r="E3" s="15"/>
      <c r="F3" s="15" t="s">
        <v>1026</v>
      </c>
      <c r="G3" s="184"/>
      <c r="H3" s="179" t="s">
        <v>1027</v>
      </c>
      <c r="I3" s="184"/>
      <c r="J3" s="15" t="s">
        <v>405</v>
      </c>
      <c r="K3" s="184"/>
      <c r="L3" s="179" t="s">
        <v>741</v>
      </c>
      <c r="M3" s="184"/>
      <c r="N3" s="179" t="s">
        <v>741</v>
      </c>
      <c r="O3" s="15"/>
      <c r="P3" s="179" t="s">
        <v>967</v>
      </c>
      <c r="Q3" s="15"/>
      <c r="R3" s="248" t="s">
        <v>1028</v>
      </c>
      <c r="S3" s="155"/>
      <c r="T3" s="15" t="s">
        <v>426</v>
      </c>
      <c r="U3" s="184"/>
      <c r="V3" s="15" t="s">
        <v>429</v>
      </c>
      <c r="W3" s="15"/>
      <c r="X3" s="15" t="s">
        <v>573</v>
      </c>
      <c r="Y3" s="155"/>
      <c r="Z3" s="15" t="s">
        <v>441</v>
      </c>
      <c r="AA3" s="15"/>
      <c r="AB3" s="248" t="s">
        <v>1029</v>
      </c>
      <c r="AC3" s="248"/>
      <c r="AD3" s="248" t="s">
        <v>1029</v>
      </c>
      <c r="AE3" s="248"/>
      <c r="AF3" s="248" t="s">
        <v>1029</v>
      </c>
      <c r="AG3" s="248"/>
      <c r="AH3" s="248" t="s">
        <v>1029</v>
      </c>
      <c r="AI3" s="179"/>
      <c r="AJ3" s="179" t="s">
        <v>455</v>
      </c>
      <c r="AK3" s="155"/>
    </row>
    <row r="4" spans="1:37" s="31" customFormat="1" ht="12.75" customHeight="1">
      <c r="A4" s="274" t="s">
        <v>288</v>
      </c>
      <c r="B4" s="175"/>
      <c r="C4" s="175"/>
      <c r="D4" s="181" t="s">
        <v>693</v>
      </c>
      <c r="E4" s="175"/>
      <c r="F4" s="175" t="s">
        <v>1030</v>
      </c>
      <c r="G4" s="187"/>
      <c r="H4" s="181" t="s">
        <v>1031</v>
      </c>
      <c r="I4" s="187"/>
      <c r="J4" s="175" t="s">
        <v>1032</v>
      </c>
      <c r="K4" s="187"/>
      <c r="L4" s="181" t="s">
        <v>1033</v>
      </c>
      <c r="M4" s="187"/>
      <c r="N4" s="181" t="s">
        <v>1033</v>
      </c>
      <c r="O4" s="175"/>
      <c r="P4" s="181" t="s">
        <v>1034</v>
      </c>
      <c r="Q4" s="175"/>
      <c r="R4" s="249" t="s">
        <v>693</v>
      </c>
      <c r="S4" s="176"/>
      <c r="T4" s="175" t="s">
        <v>1035</v>
      </c>
      <c r="U4" s="187"/>
      <c r="V4" s="175" t="s">
        <v>1036</v>
      </c>
      <c r="W4" s="175" t="s">
        <v>390</v>
      </c>
      <c r="X4" s="175" t="s">
        <v>1037</v>
      </c>
      <c r="Y4" s="176"/>
      <c r="Z4" s="31" t="s">
        <v>1038</v>
      </c>
      <c r="AA4" s="175"/>
      <c r="AB4" s="249" t="s">
        <v>1039</v>
      </c>
      <c r="AC4" s="249"/>
      <c r="AD4" s="249" t="s">
        <v>1040</v>
      </c>
      <c r="AE4" s="249"/>
      <c r="AF4" s="249" t="s">
        <v>1041</v>
      </c>
      <c r="AG4" s="249"/>
      <c r="AH4" s="249" t="s">
        <v>1042</v>
      </c>
      <c r="AI4" s="181"/>
      <c r="AJ4" s="255" t="s">
        <v>1043</v>
      </c>
      <c r="AK4" s="176"/>
    </row>
    <row r="5" spans="1:37" ht="12.75" customHeight="1">
      <c r="A5" s="17"/>
      <c r="B5" s="17" t="s">
        <v>86</v>
      </c>
      <c r="C5" s="17" t="s">
        <v>16</v>
      </c>
      <c r="D5" s="17" t="s">
        <v>86</v>
      </c>
      <c r="E5" s="47" t="s">
        <v>16</v>
      </c>
      <c r="F5" s="17" t="s">
        <v>86</v>
      </c>
      <c r="G5" s="17" t="s">
        <v>16</v>
      </c>
      <c r="H5" s="17" t="s">
        <v>86</v>
      </c>
      <c r="I5" s="47" t="s">
        <v>16</v>
      </c>
      <c r="J5" s="17" t="s">
        <v>86</v>
      </c>
      <c r="K5" s="17" t="s">
        <v>16</v>
      </c>
      <c r="L5" s="17" t="s">
        <v>86</v>
      </c>
      <c r="M5" s="17" t="s">
        <v>16</v>
      </c>
      <c r="N5" s="17" t="s">
        <v>86</v>
      </c>
      <c r="O5" s="47" t="s">
        <v>16</v>
      </c>
      <c r="P5" s="17" t="s">
        <v>86</v>
      </c>
      <c r="Q5" s="47" t="s">
        <v>16</v>
      </c>
      <c r="R5" s="17" t="s">
        <v>86</v>
      </c>
      <c r="S5" s="47" t="s">
        <v>16</v>
      </c>
      <c r="T5" s="17" t="s">
        <v>86</v>
      </c>
      <c r="U5" s="17" t="s">
        <v>16</v>
      </c>
      <c r="V5" s="17" t="s">
        <v>86</v>
      </c>
      <c r="W5" s="47" t="s">
        <v>16</v>
      </c>
      <c r="X5" s="17" t="s">
        <v>86</v>
      </c>
      <c r="Y5" s="17" t="s">
        <v>16</v>
      </c>
      <c r="Z5" s="17" t="s">
        <v>86</v>
      </c>
      <c r="AA5" s="17" t="s">
        <v>16</v>
      </c>
      <c r="AB5" s="17" t="s">
        <v>86</v>
      </c>
      <c r="AC5" s="47" t="s">
        <v>16</v>
      </c>
      <c r="AD5" s="17" t="s">
        <v>86</v>
      </c>
      <c r="AE5" s="47" t="s">
        <v>16</v>
      </c>
      <c r="AF5" s="17" t="s">
        <v>86</v>
      </c>
      <c r="AG5" s="47" t="s">
        <v>16</v>
      </c>
      <c r="AH5" s="17" t="s">
        <v>86</v>
      </c>
      <c r="AI5" s="47" t="s">
        <v>16</v>
      </c>
      <c r="AJ5" s="17" t="s">
        <v>86</v>
      </c>
      <c r="AK5" s="17" t="s">
        <v>16</v>
      </c>
    </row>
    <row r="6" spans="1:37" ht="12.75" customHeight="1">
      <c r="A6" s="1" t="s">
        <v>88</v>
      </c>
      <c r="E6" s="14"/>
      <c r="I6" s="14"/>
      <c r="K6" s="13"/>
      <c r="M6" s="13"/>
      <c r="O6" s="14"/>
      <c r="Q6" s="14"/>
      <c r="S6" s="14"/>
      <c r="W6" s="14"/>
      <c r="Y6" s="13"/>
      <c r="AC6" s="14"/>
      <c r="AE6" s="14"/>
      <c r="AG6" s="14"/>
      <c r="AI6" s="14"/>
      <c r="AJ6" s="13"/>
      <c r="AK6" s="13"/>
    </row>
    <row r="7" spans="1:37" ht="12.75" customHeight="1">
      <c r="A7" s="10" t="s">
        <v>90</v>
      </c>
      <c r="B7" s="103">
        <f>D7+H7+J7+L7+N7+P7+R7+F7+X7+Z7+T7+V7+AB7+AD7+AF7+AH7+AJ7</f>
        <v>3700.238235072813</v>
      </c>
      <c r="C7" s="14">
        <f>B7/B$10*100</f>
        <v>54.225270891234508</v>
      </c>
      <c r="D7" s="103">
        <f>SUM('FoF1'!CY9:CY12)</f>
        <v>162.24656207000001</v>
      </c>
      <c r="E7" s="14">
        <f>D7/D$10*100</f>
        <v>94.471513911951831</v>
      </c>
      <c r="F7" s="103"/>
      <c r="G7" s="14" t="e">
        <f>F7/F$10*100</f>
        <v>#DIV/0!</v>
      </c>
      <c r="H7" s="103">
        <f>SUM('FoF1'!EX9:EX12)</f>
        <v>0</v>
      </c>
      <c r="I7" s="14">
        <f>H7/H$10*100</f>
        <v>0</v>
      </c>
      <c r="J7" s="103">
        <v>1195.41500234</v>
      </c>
      <c r="K7" s="14">
        <f>J7/J$10*100</f>
        <v>86.729583715516696</v>
      </c>
      <c r="L7" s="103">
        <v>520.058718</v>
      </c>
      <c r="M7" s="14">
        <f>L7/L$10*100</f>
        <v>89.9769138732442</v>
      </c>
      <c r="N7" s="103">
        <f>SUM('FoF2'!AE9:AE12)</f>
        <v>54.264609999999998</v>
      </c>
      <c r="O7" s="14">
        <f>N7/N$10*100</f>
        <v>60.198293149523671</v>
      </c>
      <c r="P7" s="103">
        <f>SUM('FoF2'!CM9:CM12)</f>
        <v>0</v>
      </c>
      <c r="Q7" s="14">
        <f>P7/P$10*100</f>
        <v>0</v>
      </c>
      <c r="R7" s="103">
        <f>SUM('FoF2'!DT9:DT12)</f>
        <v>65.599999999999994</v>
      </c>
      <c r="S7" s="14">
        <f>R7/R$10*100</f>
        <v>72.56637168141593</v>
      </c>
      <c r="T7" s="103">
        <v>298.93900000000002</v>
      </c>
      <c r="U7" s="14">
        <f>T7/T$10*100</f>
        <v>59.137991746687405</v>
      </c>
      <c r="V7" s="103">
        <f>SUM('FoF3'!AB9:AB12)</f>
        <v>117.3</v>
      </c>
      <c r="W7" s="14">
        <f>V7/V$10*100</f>
        <v>90.023023791250949</v>
      </c>
      <c r="X7" s="103">
        <v>43.4</v>
      </c>
      <c r="Y7" s="14">
        <f>X7/X$10*100</f>
        <v>59.452054794520549</v>
      </c>
      <c r="Z7" s="103">
        <v>86.2</v>
      </c>
      <c r="AA7" s="14">
        <f>Z7/Z$10*100</f>
        <v>72.254819782062015</v>
      </c>
      <c r="AB7" s="103">
        <f>SUM('FoF4'!AQ9:AQ12)</f>
        <v>76.333202321029177</v>
      </c>
      <c r="AC7" s="14">
        <f>AB7/AB$10*100</f>
        <v>8.8643660674176932</v>
      </c>
      <c r="AD7" s="103">
        <f>SUM('FoF4'!AT9:AT12)</f>
        <v>503.58752311688528</v>
      </c>
      <c r="AE7" s="14">
        <f>AD7/AD$10*100</f>
        <v>29.592354954954175</v>
      </c>
      <c r="AF7" s="103">
        <f>SUM('FoF4'!AW9:AW12)</f>
        <v>443.26006814680807</v>
      </c>
      <c r="AG7" s="14">
        <f>AF7/AF$10*100</f>
        <v>47.236176256910539</v>
      </c>
      <c r="AH7" s="103">
        <f>SUM('FoF4'!AZ9:AZ12)</f>
        <v>98.093549078090959</v>
      </c>
      <c r="AI7" s="14">
        <f>AH7/AH$10*100</f>
        <v>90.495353423680641</v>
      </c>
      <c r="AJ7" s="103">
        <v>35.54</v>
      </c>
      <c r="AK7" s="14">
        <f>AJ7/AJ$10*100</f>
        <v>87.065164135227818</v>
      </c>
    </row>
    <row r="8" spans="1:37" ht="12.75" customHeight="1">
      <c r="A8" s="10" t="s">
        <v>91</v>
      </c>
      <c r="B8" s="103">
        <f>D8+H8+J8+L8+N8+P8+R8+F8+X8+Z8+T8+V8+AB8+AD8+AF8+AH8+AJ8</f>
        <v>3040.7609519734083</v>
      </c>
      <c r="C8" s="14">
        <f>B8/B$10*100</f>
        <v>44.560937934581823</v>
      </c>
      <c r="D8" s="103">
        <f>'FoF1'!CY8</f>
        <v>9.4946913000000013</v>
      </c>
      <c r="E8" s="14">
        <f>D8/D$10*100</f>
        <v>5.5284860880481652</v>
      </c>
      <c r="F8" s="103"/>
      <c r="G8" s="14" t="e">
        <f>F8/F$10*100</f>
        <v>#DIV/0!</v>
      </c>
      <c r="H8" s="103">
        <f>'FoF1'!EX8</f>
        <v>0.40500000000000003</v>
      </c>
      <c r="I8" s="14">
        <f>H8/H$10*100</f>
        <v>100</v>
      </c>
      <c r="J8" s="103">
        <v>182.90938378999999</v>
      </c>
      <c r="K8" s="14">
        <f>J8/J$10*100</f>
        <v>13.2704162844833</v>
      </c>
      <c r="L8" s="103">
        <v>57.932563999999999</v>
      </c>
      <c r="M8" s="14">
        <f>L8/L$10*100</f>
        <v>10.023086126755802</v>
      </c>
      <c r="N8" s="103">
        <f>'FoF2'!AE8</f>
        <v>35.878494000000003</v>
      </c>
      <c r="O8" s="14">
        <f>N8/N$10*100</f>
        <v>39.801706850476329</v>
      </c>
      <c r="P8" s="103">
        <f>'FoF2'!CM8</f>
        <v>36.246910999999997</v>
      </c>
      <c r="Q8" s="14">
        <f>P8/P$10*100</f>
        <v>100</v>
      </c>
      <c r="R8" s="103">
        <f>'FoF2'!DT8</f>
        <v>24.8</v>
      </c>
      <c r="S8" s="14">
        <f>R8/R$10*100</f>
        <v>27.433628318584073</v>
      </c>
      <c r="T8" s="103">
        <v>123.72799999999999</v>
      </c>
      <c r="U8" s="14">
        <f>T8/T$10*100</f>
        <v>24.476650563607084</v>
      </c>
      <c r="V8" s="103">
        <f>'FoF3'!AB8</f>
        <v>13</v>
      </c>
      <c r="W8" s="14">
        <f>V8/V$10*100</f>
        <v>9.9769762087490399</v>
      </c>
      <c r="X8" s="103">
        <v>29.6</v>
      </c>
      <c r="Y8" s="14">
        <f>X8/X$10*100</f>
        <v>40.547945205479451</v>
      </c>
      <c r="Z8" s="103">
        <v>33.1</v>
      </c>
      <c r="AA8" s="14">
        <f>Z8/Z$10*100</f>
        <v>27.745180217937971</v>
      </c>
      <c r="AB8" s="103">
        <f>'FoF4'!AQ8</f>
        <v>784.79100825961586</v>
      </c>
      <c r="AC8" s="14">
        <f>AB8/AB$10*100</f>
        <v>91.135633932582309</v>
      </c>
      <c r="AD8" s="103">
        <f>'FoF4'!AT8</f>
        <v>1198.1612017934913</v>
      </c>
      <c r="AE8" s="14">
        <f>AD8/AD$10*100</f>
        <v>70.407645045045825</v>
      </c>
      <c r="AF8" s="103">
        <f>'FoF4'!AW8</f>
        <v>495.13101951444219</v>
      </c>
      <c r="AG8" s="14">
        <f>AF8/AF$10*100</f>
        <v>52.763823743089453</v>
      </c>
      <c r="AH8" s="103">
        <f>'FoF4'!AZ8</f>
        <v>10.302678315858364</v>
      </c>
      <c r="AI8" s="14">
        <f>AH8/AH$10*100</f>
        <v>9.5046465763193719</v>
      </c>
      <c r="AJ8" s="103">
        <v>5.28</v>
      </c>
      <c r="AK8" s="14">
        <f>AJ8/AJ$10*100</f>
        <v>12.93483586477217</v>
      </c>
    </row>
    <row r="9" spans="1:37" ht="12.75" customHeight="1" thickBot="1">
      <c r="A9" s="11" t="s">
        <v>254</v>
      </c>
      <c r="B9" s="103">
        <f>D9+H9+J9+L9+N9+P9+R9+F9+X9+Z9+T9+V9+AB9+AD9+AF9+AH9+AJ9</f>
        <v>82.826999999999998</v>
      </c>
      <c r="C9" s="14">
        <f>B9/B$10*100</f>
        <v>1.213791174183654</v>
      </c>
      <c r="D9" s="103">
        <v>0</v>
      </c>
      <c r="E9" s="14">
        <f>D9/D$10*100</f>
        <v>0</v>
      </c>
      <c r="F9" s="103"/>
      <c r="G9" s="14" t="e">
        <f>F9/F$10*100</f>
        <v>#DIV/0!</v>
      </c>
      <c r="H9" s="103">
        <v>0</v>
      </c>
      <c r="I9" s="14">
        <f>H9/H$10*100</f>
        <v>0</v>
      </c>
      <c r="J9" s="103">
        <v>0</v>
      </c>
      <c r="K9" s="14">
        <f>J9/J$10*100</f>
        <v>0</v>
      </c>
      <c r="L9" s="103">
        <v>0</v>
      </c>
      <c r="M9" s="14">
        <f>L9/L$10*100</f>
        <v>0</v>
      </c>
      <c r="N9" s="103">
        <v>0</v>
      </c>
      <c r="O9" s="14">
        <f>N9/N$10*100</f>
        <v>0</v>
      </c>
      <c r="P9" s="103">
        <v>0</v>
      </c>
      <c r="Q9" s="14">
        <f>P9/P$10*100</f>
        <v>0</v>
      </c>
      <c r="R9" s="103">
        <v>0</v>
      </c>
      <c r="S9" s="14">
        <f>R9/R$10*100</f>
        <v>0</v>
      </c>
      <c r="T9" s="103">
        <v>82.826999999999998</v>
      </c>
      <c r="U9" s="14">
        <f>T9/T$10*100</f>
        <v>16.385357689705515</v>
      </c>
      <c r="V9" s="103">
        <v>0</v>
      </c>
      <c r="W9" s="14">
        <f>V9/V$10*100</f>
        <v>0</v>
      </c>
      <c r="X9" s="103"/>
      <c r="Y9" s="14">
        <f>X9/X$10*100</f>
        <v>0</v>
      </c>
      <c r="Z9" s="103"/>
      <c r="AA9" s="14">
        <f>Z9/Z$10*100</f>
        <v>0</v>
      </c>
      <c r="AB9" s="103">
        <v>0</v>
      </c>
      <c r="AC9" s="14">
        <f>AB9/AB$10*100</f>
        <v>0</v>
      </c>
      <c r="AD9" s="103">
        <v>0</v>
      </c>
      <c r="AE9" s="14">
        <f>AD9/AD$10*100</f>
        <v>0</v>
      </c>
      <c r="AF9" s="103">
        <v>0</v>
      </c>
      <c r="AG9" s="14">
        <f>AF9/AF$10*100</f>
        <v>0</v>
      </c>
      <c r="AH9" s="103">
        <v>0</v>
      </c>
      <c r="AI9" s="14">
        <f>AH9/AH$10*100</f>
        <v>0</v>
      </c>
      <c r="AJ9" s="103"/>
      <c r="AK9" s="14">
        <f>AJ9/AJ$10*100</f>
        <v>0</v>
      </c>
    </row>
    <row r="10" spans="1:37" ht="12.75" customHeight="1" thickBot="1">
      <c r="A10" s="111" t="s">
        <v>3</v>
      </c>
      <c r="B10" s="5">
        <f>D10+H10+J10+L10+N10+P10+R10+F10+X10+Z10+T10+V10+AB10+AD10+AF10+AH10+AJ10</f>
        <v>6823.826187046222</v>
      </c>
      <c r="C10" s="49">
        <f>SUM(C7:C9)</f>
        <v>99.999999999999986</v>
      </c>
      <c r="D10" s="5">
        <f>SUM(D7:D9)</f>
        <v>171.74125337000001</v>
      </c>
      <c r="E10" s="49">
        <f>D10/D$10*100</f>
        <v>100</v>
      </c>
      <c r="F10" s="5">
        <f>SUM(F7:F9)</f>
        <v>0</v>
      </c>
      <c r="G10" s="49" t="e">
        <f>F10/F$10*100</f>
        <v>#DIV/0!</v>
      </c>
      <c r="H10" s="5">
        <f>SUM(H7:H9)</f>
        <v>0.40500000000000003</v>
      </c>
      <c r="I10" s="49">
        <f>H10/H$10*100</f>
        <v>100</v>
      </c>
      <c r="J10" s="5">
        <v>1378.32438613</v>
      </c>
      <c r="K10" s="49">
        <f>J10/J$10*100</f>
        <v>100</v>
      </c>
      <c r="L10" s="5">
        <v>577.99128199999996</v>
      </c>
      <c r="M10" s="49">
        <f>L10/L$10*100</f>
        <v>100</v>
      </c>
      <c r="N10" s="5">
        <f>SUM(N7:N9)</f>
        <v>90.143103999999994</v>
      </c>
      <c r="O10" s="49">
        <f>N10/N$10*100</f>
        <v>100</v>
      </c>
      <c r="P10" s="5">
        <f>SUM(P7:P9)</f>
        <v>36.246910999999997</v>
      </c>
      <c r="Q10" s="49">
        <f>P10/P$10*100</f>
        <v>100</v>
      </c>
      <c r="R10" s="5">
        <f>SUM(R7:R9)</f>
        <v>90.399999999999991</v>
      </c>
      <c r="S10" s="49">
        <f>R10/R$10*100</f>
        <v>100</v>
      </c>
      <c r="T10" s="5">
        <v>505.49400000000003</v>
      </c>
      <c r="U10" s="49">
        <f>T10/T$10*100</f>
        <v>100</v>
      </c>
      <c r="V10" s="5">
        <f>SUM(V7:V9)</f>
        <v>130.30000000000001</v>
      </c>
      <c r="W10" s="49">
        <f>V10/V$10*100</f>
        <v>100</v>
      </c>
      <c r="X10" s="5">
        <f>SUM(X7:X9)</f>
        <v>73</v>
      </c>
      <c r="Y10" s="49">
        <f>X10/X$10*100</f>
        <v>100</v>
      </c>
      <c r="Z10" s="5">
        <f>SUM(Z7:Z9)</f>
        <v>119.30000000000001</v>
      </c>
      <c r="AA10" s="49">
        <f>Z10/Z$10*100</f>
        <v>100</v>
      </c>
      <c r="AB10" s="5">
        <f>SUM(AB7:AB9)</f>
        <v>861.12421058064501</v>
      </c>
      <c r="AC10" s="49">
        <f>AB10/AB$10*100</f>
        <v>100</v>
      </c>
      <c r="AD10" s="5">
        <f>SUM(AD7:AD9)</f>
        <v>1701.7487249103765</v>
      </c>
      <c r="AE10" s="49">
        <f>AD10/AD$10*100</f>
        <v>100</v>
      </c>
      <c r="AF10" s="5">
        <f>SUM(AF7:AF9)</f>
        <v>938.39108766125025</v>
      </c>
      <c r="AG10" s="49">
        <f>AF10/AF$10*100</f>
        <v>100</v>
      </c>
      <c r="AH10" s="5">
        <f>SUM(AH7:AH9)</f>
        <v>108.39622739394932</v>
      </c>
      <c r="AI10" s="49">
        <f>AH10/AH$10*100</f>
        <v>100</v>
      </c>
      <c r="AJ10" s="5">
        <f>SUM(AJ7:AJ9)</f>
        <v>40.82</v>
      </c>
      <c r="AK10" s="49">
        <f>AJ10/AJ$10*100</f>
        <v>100</v>
      </c>
    </row>
    <row r="11" spans="1:37" ht="12.75" customHeight="1">
      <c r="A11" s="36" t="s">
        <v>100</v>
      </c>
      <c r="B11" s="103"/>
      <c r="C11" s="14"/>
      <c r="D11" s="103"/>
      <c r="E11" s="14"/>
      <c r="F11" s="103"/>
      <c r="G11" s="14"/>
      <c r="H11" s="103"/>
      <c r="I11" s="14"/>
      <c r="J11" s="103"/>
      <c r="L11" s="103"/>
      <c r="N11" s="103"/>
      <c r="O11" s="14"/>
      <c r="P11" s="103"/>
      <c r="Q11" s="14"/>
      <c r="R11" s="103"/>
      <c r="S11" s="14"/>
      <c r="T11" s="103"/>
      <c r="U11" s="14"/>
      <c r="V11" s="103"/>
      <c r="W11" s="14"/>
      <c r="X11" s="103"/>
      <c r="Y11" s="14"/>
      <c r="Z11" s="103"/>
      <c r="AA11" s="14"/>
      <c r="AB11" s="103"/>
      <c r="AC11" s="14"/>
      <c r="AD11" s="103"/>
      <c r="AE11" s="14"/>
      <c r="AF11" s="103"/>
      <c r="AG11" s="14"/>
      <c r="AH11" s="103"/>
      <c r="AI11" s="14"/>
      <c r="AJ11" s="103"/>
      <c r="AK11" s="14"/>
    </row>
    <row r="12" spans="1:37" ht="12.75" customHeight="1">
      <c r="A12" s="40" t="s">
        <v>101</v>
      </c>
      <c r="B12" s="166">
        <f t="shared" ref="B12:B27" si="0">D12+H12+J12+L12+N12+P12+R12+F12+X12+Z12+T12+V12+AB12+AD12+AF12+AH12+AJ12</f>
        <v>0.92899999999999994</v>
      </c>
      <c r="C12" s="113">
        <f t="shared" ref="C12:C27" si="1">B12/B$10*100</f>
        <v>1.3614063056933301E-2</v>
      </c>
      <c r="D12" s="103"/>
      <c r="E12" s="113"/>
      <c r="F12" s="166"/>
      <c r="G12" s="113" t="e">
        <f t="shared" ref="G12:G27" si="2">F12/F$10*100</f>
        <v>#DIV/0!</v>
      </c>
      <c r="H12" s="103"/>
      <c r="I12" s="113"/>
      <c r="J12" s="166">
        <v>0</v>
      </c>
      <c r="K12" s="113">
        <f t="shared" ref="K12:K27" si="3">J12/J$10*100</f>
        <v>0</v>
      </c>
      <c r="L12" s="166">
        <v>-0.08</v>
      </c>
      <c r="M12" s="113">
        <f t="shared" ref="M12:M27" si="4">L12/L$10*100</f>
        <v>-1.3841039214844076E-2</v>
      </c>
      <c r="N12" s="103"/>
      <c r="O12" s="113"/>
      <c r="P12" s="103"/>
      <c r="Q12" s="113"/>
      <c r="R12" s="103"/>
      <c r="S12" s="113"/>
      <c r="T12" s="166">
        <v>1.0089999999999999</v>
      </c>
      <c r="U12" s="113">
        <f t="shared" ref="U12:U27" si="5">T12/T$10*100</f>
        <v>0.19960672134585175</v>
      </c>
      <c r="V12" s="103"/>
      <c r="W12" s="113"/>
      <c r="X12" s="166"/>
      <c r="Y12" s="113">
        <f t="shared" ref="Y12:Y27" si="6">X12/X$10*100</f>
        <v>0</v>
      </c>
      <c r="Z12" s="166">
        <v>0</v>
      </c>
      <c r="AA12" s="113">
        <f t="shared" ref="AA12:AA27" si="7">Z12/Z$10*100</f>
        <v>0</v>
      </c>
      <c r="AB12" s="103"/>
      <c r="AC12" s="113"/>
      <c r="AD12" s="103"/>
      <c r="AE12" s="113"/>
      <c r="AF12" s="103"/>
      <c r="AG12" s="113"/>
      <c r="AH12" s="103"/>
      <c r="AI12" s="113"/>
      <c r="AJ12" s="166"/>
      <c r="AK12" s="113">
        <f t="shared" ref="AK12:AK27" si="8">AJ12/AJ$10*100</f>
        <v>0</v>
      </c>
    </row>
    <row r="13" spans="1:37" ht="12.75" customHeight="1">
      <c r="A13" s="40" t="s">
        <v>102</v>
      </c>
      <c r="B13" s="103">
        <f t="shared" si="0"/>
        <v>146.14979199999999</v>
      </c>
      <c r="C13" s="113">
        <f t="shared" si="1"/>
        <v>2.1417572487036449</v>
      </c>
      <c r="D13" s="103"/>
      <c r="E13" s="113"/>
      <c r="F13" s="103"/>
      <c r="G13" s="113" t="e">
        <f t="shared" si="2"/>
        <v>#DIV/0!</v>
      </c>
      <c r="H13" s="103"/>
      <c r="I13" s="113"/>
      <c r="J13" s="103">
        <v>0</v>
      </c>
      <c r="K13" s="113">
        <f t="shared" si="3"/>
        <v>0</v>
      </c>
      <c r="L13" s="103">
        <v>92.210391999999999</v>
      </c>
      <c r="M13" s="113">
        <f t="shared" si="4"/>
        <v>15.953595646101807</v>
      </c>
      <c r="N13" s="103"/>
      <c r="O13" s="113"/>
      <c r="P13" s="103"/>
      <c r="Q13" s="113"/>
      <c r="R13" s="103"/>
      <c r="S13" s="113"/>
      <c r="T13" s="103">
        <v>11.166</v>
      </c>
      <c r="U13" s="113">
        <f t="shared" si="5"/>
        <v>2.2089282958848178</v>
      </c>
      <c r="V13" s="103"/>
      <c r="W13" s="113"/>
      <c r="X13" s="103">
        <v>12.933399999999999</v>
      </c>
      <c r="Y13" s="113">
        <f t="shared" si="6"/>
        <v>17.716986301369861</v>
      </c>
      <c r="Z13" s="103">
        <v>22.5</v>
      </c>
      <c r="AA13" s="113">
        <f t="shared" si="7"/>
        <v>18.860016764459345</v>
      </c>
      <c r="AB13" s="103"/>
      <c r="AC13" s="113"/>
      <c r="AD13" s="103"/>
      <c r="AE13" s="113"/>
      <c r="AF13" s="103"/>
      <c r="AG13" s="113"/>
      <c r="AH13" s="103"/>
      <c r="AI13" s="113"/>
      <c r="AJ13" s="103">
        <v>7.34</v>
      </c>
      <c r="AK13" s="113">
        <f t="shared" si="8"/>
        <v>17.981381675649192</v>
      </c>
    </row>
    <row r="14" spans="1:37" ht="12.75" customHeight="1">
      <c r="A14" s="40" t="s">
        <v>105</v>
      </c>
      <c r="B14" s="103">
        <f t="shared" si="0"/>
        <v>32.127499999999998</v>
      </c>
      <c r="C14" s="113">
        <f t="shared" si="1"/>
        <v>0.47081357466267454</v>
      </c>
      <c r="D14" s="103"/>
      <c r="E14" s="113"/>
      <c r="F14" s="103"/>
      <c r="G14" s="113" t="e">
        <f t="shared" si="2"/>
        <v>#DIV/0!</v>
      </c>
      <c r="H14" s="103"/>
      <c r="I14" s="113"/>
      <c r="J14" s="103">
        <v>0</v>
      </c>
      <c r="K14" s="113">
        <f t="shared" si="3"/>
        <v>0</v>
      </c>
      <c r="L14" s="103">
        <v>10.911</v>
      </c>
      <c r="M14" s="113">
        <f t="shared" si="4"/>
        <v>1.8877447359145463</v>
      </c>
      <c r="N14" s="103"/>
      <c r="O14" s="113"/>
      <c r="P14" s="103"/>
      <c r="Q14" s="113"/>
      <c r="R14" s="103"/>
      <c r="S14" s="113"/>
      <c r="T14" s="103">
        <v>13.358000000000001</v>
      </c>
      <c r="U14" s="113">
        <f t="shared" si="5"/>
        <v>2.6425635121287296</v>
      </c>
      <c r="V14" s="103"/>
      <c r="W14" s="113"/>
      <c r="X14" s="103">
        <v>3.0585000000000004</v>
      </c>
      <c r="Y14" s="113">
        <f t="shared" si="6"/>
        <v>4.1897260273972607</v>
      </c>
      <c r="Z14" s="103">
        <v>4.8</v>
      </c>
      <c r="AA14" s="113">
        <f t="shared" si="7"/>
        <v>4.0234702430846596</v>
      </c>
      <c r="AB14" s="103"/>
      <c r="AC14" s="113"/>
      <c r="AD14" s="103"/>
      <c r="AE14" s="113"/>
      <c r="AF14" s="103"/>
      <c r="AG14" s="113"/>
      <c r="AH14" s="103"/>
      <c r="AI14" s="113"/>
      <c r="AJ14" s="103"/>
      <c r="AK14" s="113">
        <f t="shared" si="8"/>
        <v>0</v>
      </c>
    </row>
    <row r="15" spans="1:37" ht="12.75" customHeight="1">
      <c r="A15" s="40" t="s">
        <v>107</v>
      </c>
      <c r="B15" s="103">
        <f t="shared" si="0"/>
        <v>51.069499999999998</v>
      </c>
      <c r="C15" s="113">
        <f t="shared" si="1"/>
        <v>0.7483997774876805</v>
      </c>
      <c r="D15" s="103"/>
      <c r="E15" s="113"/>
      <c r="F15" s="103"/>
      <c r="G15" s="113" t="e">
        <f t="shared" si="2"/>
        <v>#DIV/0!</v>
      </c>
      <c r="H15" s="103"/>
      <c r="I15" s="113"/>
      <c r="J15" s="103">
        <v>0</v>
      </c>
      <c r="K15" s="113">
        <f t="shared" si="3"/>
        <v>0</v>
      </c>
      <c r="L15" s="103">
        <v>15.515499999999999</v>
      </c>
      <c r="M15" s="113">
        <f t="shared" si="4"/>
        <v>2.6843830492239156</v>
      </c>
      <c r="N15" s="103"/>
      <c r="O15" s="113"/>
      <c r="P15" s="103"/>
      <c r="Q15" s="113"/>
      <c r="R15" s="103"/>
      <c r="S15" s="113"/>
      <c r="T15" s="103">
        <v>28.573</v>
      </c>
      <c r="U15" s="113">
        <f t="shared" si="5"/>
        <v>5.6524904350991303</v>
      </c>
      <c r="V15" s="103"/>
      <c r="W15" s="113"/>
      <c r="X15" s="103">
        <v>2.6109999999999998</v>
      </c>
      <c r="Y15" s="113">
        <f t="shared" si="6"/>
        <v>3.5767123287671234</v>
      </c>
      <c r="Z15" s="103">
        <v>0.8</v>
      </c>
      <c r="AA15" s="113">
        <f t="shared" si="7"/>
        <v>0.67057837384744345</v>
      </c>
      <c r="AB15" s="103"/>
      <c r="AC15" s="113"/>
      <c r="AD15" s="103"/>
      <c r="AE15" s="113"/>
      <c r="AF15" s="103"/>
      <c r="AG15" s="113"/>
      <c r="AH15" s="103"/>
      <c r="AI15" s="113"/>
      <c r="AJ15" s="103">
        <v>3.57</v>
      </c>
      <c r="AK15" s="113">
        <f t="shared" si="8"/>
        <v>8.7457128858402733</v>
      </c>
    </row>
    <row r="16" spans="1:37" ht="12.75" customHeight="1">
      <c r="A16" s="40" t="s">
        <v>109</v>
      </c>
      <c r="B16" s="103">
        <f t="shared" si="0"/>
        <v>143.88529556</v>
      </c>
      <c r="C16" s="113">
        <f t="shared" si="1"/>
        <v>2.1085721062640745</v>
      </c>
      <c r="D16" s="103"/>
      <c r="E16" s="113"/>
      <c r="F16" s="103"/>
      <c r="G16" s="113" t="e">
        <f t="shared" si="2"/>
        <v>#DIV/0!</v>
      </c>
      <c r="H16" s="103"/>
      <c r="I16" s="113"/>
      <c r="J16" s="103">
        <v>48.532695559999993</v>
      </c>
      <c r="K16" s="113">
        <f t="shared" si="3"/>
        <v>3.5211374077381024</v>
      </c>
      <c r="L16" s="103">
        <v>40.2166</v>
      </c>
      <c r="M16" s="113">
        <f t="shared" si="4"/>
        <v>6.9579942210962278</v>
      </c>
      <c r="N16" s="103"/>
      <c r="O16" s="113"/>
      <c r="P16" s="103"/>
      <c r="Q16" s="113"/>
      <c r="R16" s="103"/>
      <c r="S16" s="113"/>
      <c r="T16" s="103">
        <v>23.89</v>
      </c>
      <c r="U16" s="113">
        <f t="shared" si="5"/>
        <v>4.7260699434612476</v>
      </c>
      <c r="V16" s="103"/>
      <c r="W16" s="113"/>
      <c r="X16" s="103">
        <v>1.1259999999999999</v>
      </c>
      <c r="Y16" s="113">
        <f t="shared" si="6"/>
        <v>1.5424657534246573</v>
      </c>
      <c r="Z16" s="103">
        <v>18.600000000000001</v>
      </c>
      <c r="AA16" s="113">
        <f t="shared" si="7"/>
        <v>15.590947191953058</v>
      </c>
      <c r="AB16" s="103"/>
      <c r="AC16" s="113"/>
      <c r="AD16" s="103"/>
      <c r="AE16" s="113"/>
      <c r="AF16" s="103"/>
      <c r="AG16" s="113"/>
      <c r="AH16" s="103"/>
      <c r="AI16" s="113"/>
      <c r="AJ16" s="103">
        <v>11.52</v>
      </c>
      <c r="AK16" s="113">
        <f t="shared" si="8"/>
        <v>28.221460068593824</v>
      </c>
    </row>
    <row r="17" spans="1:37" ht="12.75" customHeight="1">
      <c r="A17" s="40" t="s">
        <v>111</v>
      </c>
      <c r="B17" s="103">
        <f t="shared" si="0"/>
        <v>66.630276999999992</v>
      </c>
      <c r="C17" s="113">
        <f t="shared" si="1"/>
        <v>0.97643572936375944</v>
      </c>
      <c r="D17" s="103"/>
      <c r="E17" s="113"/>
      <c r="F17" s="103"/>
      <c r="G17" s="113" t="e">
        <f t="shared" si="2"/>
        <v>#DIV/0!</v>
      </c>
      <c r="H17" s="103"/>
      <c r="I17" s="113"/>
      <c r="J17" s="103">
        <v>41.861176999999998</v>
      </c>
      <c r="K17" s="113">
        <f t="shared" si="3"/>
        <v>3.0371063170068413</v>
      </c>
      <c r="L17" s="103">
        <v>14.4231</v>
      </c>
      <c r="M17" s="113">
        <f t="shared" si="4"/>
        <v>2.4953836587452196</v>
      </c>
      <c r="N17" s="103"/>
      <c r="O17" s="113"/>
      <c r="P17" s="103"/>
      <c r="Q17" s="113"/>
      <c r="R17" s="103"/>
      <c r="S17" s="113"/>
      <c r="T17" s="103">
        <v>10.346</v>
      </c>
      <c r="U17" s="113">
        <f t="shared" si="5"/>
        <v>2.0467107423629161</v>
      </c>
      <c r="V17" s="103"/>
      <c r="W17" s="113"/>
      <c r="X17" s="103"/>
      <c r="Y17" s="113">
        <f t="shared" si="6"/>
        <v>0</v>
      </c>
      <c r="Z17" s="103">
        <v>0</v>
      </c>
      <c r="AA17" s="113">
        <f t="shared" si="7"/>
        <v>0</v>
      </c>
      <c r="AB17" s="103"/>
      <c r="AC17" s="113"/>
      <c r="AD17" s="103"/>
      <c r="AE17" s="113"/>
      <c r="AF17" s="103"/>
      <c r="AG17" s="113"/>
      <c r="AH17" s="103"/>
      <c r="AI17" s="113"/>
      <c r="AJ17" s="103"/>
      <c r="AK17" s="113">
        <f t="shared" si="8"/>
        <v>0</v>
      </c>
    </row>
    <row r="18" spans="1:37" ht="12.75" customHeight="1">
      <c r="A18" s="40" t="s">
        <v>113</v>
      </c>
      <c r="B18" s="103">
        <f t="shared" si="0"/>
        <v>195.970439</v>
      </c>
      <c r="C18" s="113">
        <f t="shared" si="1"/>
        <v>2.8718556661365997</v>
      </c>
      <c r="D18" s="103"/>
      <c r="E18" s="113"/>
      <c r="F18" s="103"/>
      <c r="G18" s="113" t="e">
        <f t="shared" si="2"/>
        <v>#DIV/0!</v>
      </c>
      <c r="H18" s="103"/>
      <c r="I18" s="113"/>
      <c r="J18" s="103">
        <v>0</v>
      </c>
      <c r="K18" s="113">
        <f t="shared" si="3"/>
        <v>0</v>
      </c>
      <c r="L18" s="103">
        <v>141.351764</v>
      </c>
      <c r="M18" s="113">
        <f t="shared" si="4"/>
        <v>24.455691357642316</v>
      </c>
      <c r="N18" s="103"/>
      <c r="O18" s="113"/>
      <c r="P18" s="103"/>
      <c r="Q18" s="113"/>
      <c r="R18" s="103"/>
      <c r="S18" s="113"/>
      <c r="T18" s="103">
        <v>34.01</v>
      </c>
      <c r="U18" s="113">
        <f t="shared" si="5"/>
        <v>6.7280719454632489</v>
      </c>
      <c r="V18" s="103"/>
      <c r="W18" s="113"/>
      <c r="X18" s="103">
        <v>4.0686749999999998</v>
      </c>
      <c r="Y18" s="113">
        <f t="shared" si="6"/>
        <v>5.5735273972602739</v>
      </c>
      <c r="Z18" s="103">
        <v>4.4000000000000004</v>
      </c>
      <c r="AA18" s="113">
        <f t="shared" si="7"/>
        <v>3.6881810561609383</v>
      </c>
      <c r="AB18" s="103"/>
      <c r="AC18" s="113"/>
      <c r="AD18" s="103"/>
      <c r="AE18" s="113"/>
      <c r="AF18" s="103"/>
      <c r="AG18" s="113"/>
      <c r="AH18" s="103"/>
      <c r="AI18" s="113"/>
      <c r="AJ18" s="103">
        <v>12.14</v>
      </c>
      <c r="AK18" s="113">
        <f t="shared" si="8"/>
        <v>29.740323370896622</v>
      </c>
    </row>
    <row r="19" spans="1:37" ht="12.75" customHeight="1">
      <c r="A19" s="40" t="s">
        <v>115</v>
      </c>
      <c r="B19" s="103">
        <f t="shared" si="0"/>
        <v>9.0399999999999991</v>
      </c>
      <c r="C19" s="113">
        <f t="shared" si="1"/>
        <v>0.13247699680804847</v>
      </c>
      <c r="D19" s="6"/>
      <c r="E19" s="113"/>
      <c r="F19" s="103"/>
      <c r="G19" s="113" t="e">
        <f t="shared" si="2"/>
        <v>#DIV/0!</v>
      </c>
      <c r="H19" s="6"/>
      <c r="I19" s="113"/>
      <c r="J19" s="103">
        <v>0</v>
      </c>
      <c r="K19" s="113">
        <f t="shared" si="3"/>
        <v>0</v>
      </c>
      <c r="L19" s="103">
        <v>7.4</v>
      </c>
      <c r="M19" s="113">
        <f t="shared" si="4"/>
        <v>1.2802961273730771</v>
      </c>
      <c r="N19" s="6"/>
      <c r="O19" s="113"/>
      <c r="P19" s="6"/>
      <c r="Q19" s="113"/>
      <c r="R19" s="6"/>
      <c r="S19" s="113"/>
      <c r="T19" s="103"/>
      <c r="U19" s="113">
        <f t="shared" si="5"/>
        <v>0</v>
      </c>
      <c r="V19" s="6"/>
      <c r="W19" s="113"/>
      <c r="X19" s="103"/>
      <c r="Y19" s="113">
        <f t="shared" si="6"/>
        <v>0</v>
      </c>
      <c r="Z19" s="103">
        <v>1.2</v>
      </c>
      <c r="AA19" s="113">
        <f t="shared" si="7"/>
        <v>1.0058675607711649</v>
      </c>
      <c r="AB19" s="6"/>
      <c r="AC19" s="113"/>
      <c r="AD19" s="6"/>
      <c r="AE19" s="113"/>
      <c r="AF19" s="6"/>
      <c r="AG19" s="113"/>
      <c r="AH19" s="6"/>
      <c r="AI19" s="113"/>
      <c r="AJ19" s="103">
        <v>0.44</v>
      </c>
      <c r="AK19" s="113">
        <f t="shared" si="8"/>
        <v>1.0779029887310143</v>
      </c>
    </row>
    <row r="20" spans="1:37" ht="12.75" customHeight="1">
      <c r="A20" s="40" t="s">
        <v>117</v>
      </c>
      <c r="B20" s="103">
        <f t="shared" si="0"/>
        <v>15.2835</v>
      </c>
      <c r="C20" s="113">
        <f t="shared" si="1"/>
        <v>0.22397258636236828</v>
      </c>
      <c r="D20" s="103"/>
      <c r="E20" s="113"/>
      <c r="F20" s="103"/>
      <c r="G20" s="113" t="e">
        <f t="shared" si="2"/>
        <v>#DIV/0!</v>
      </c>
      <c r="H20" s="103"/>
      <c r="I20" s="113"/>
      <c r="J20" s="103">
        <v>0</v>
      </c>
      <c r="K20" s="113">
        <f t="shared" si="3"/>
        <v>0</v>
      </c>
      <c r="L20" s="103">
        <v>5.2249999999999996</v>
      </c>
      <c r="M20" s="113">
        <f t="shared" si="4"/>
        <v>0.90399287371950365</v>
      </c>
      <c r="N20" s="103"/>
      <c r="O20" s="113"/>
      <c r="P20" s="103"/>
      <c r="Q20" s="113"/>
      <c r="R20" s="103"/>
      <c r="S20" s="113"/>
      <c r="T20" s="103">
        <v>5.53</v>
      </c>
      <c r="U20" s="113">
        <f t="shared" si="5"/>
        <v>1.0939793548489201</v>
      </c>
      <c r="V20" s="103"/>
      <c r="W20" s="113"/>
      <c r="X20" s="103">
        <v>1.9085000000000001</v>
      </c>
      <c r="Y20" s="113">
        <f t="shared" si="6"/>
        <v>2.6143835616438356</v>
      </c>
      <c r="Z20" s="103">
        <v>2.1</v>
      </c>
      <c r="AA20" s="113">
        <f t="shared" si="7"/>
        <v>1.7602682313495388</v>
      </c>
      <c r="AB20" s="103"/>
      <c r="AC20" s="113"/>
      <c r="AD20" s="103"/>
      <c r="AE20" s="113"/>
      <c r="AF20" s="103"/>
      <c r="AG20" s="113"/>
      <c r="AH20" s="103"/>
      <c r="AI20" s="113"/>
      <c r="AJ20" s="103">
        <v>0.52</v>
      </c>
      <c r="AK20" s="113">
        <f t="shared" si="8"/>
        <v>1.2738853503184715</v>
      </c>
    </row>
    <row r="21" spans="1:37" ht="12.75" customHeight="1">
      <c r="A21" s="40" t="s">
        <v>119</v>
      </c>
      <c r="B21" s="103">
        <f t="shared" si="0"/>
        <v>0</v>
      </c>
      <c r="C21" s="113">
        <f t="shared" si="1"/>
        <v>0</v>
      </c>
      <c r="D21" s="6"/>
      <c r="E21" s="113"/>
      <c r="F21" s="103"/>
      <c r="G21" s="113" t="e">
        <f t="shared" si="2"/>
        <v>#DIV/0!</v>
      </c>
      <c r="H21" s="6"/>
      <c r="I21" s="113"/>
      <c r="J21" s="103">
        <v>0</v>
      </c>
      <c r="K21" s="113">
        <f t="shared" si="3"/>
        <v>0</v>
      </c>
      <c r="L21" s="103"/>
      <c r="M21" s="113">
        <f t="shared" si="4"/>
        <v>0</v>
      </c>
      <c r="N21" s="6"/>
      <c r="O21" s="113"/>
      <c r="P21" s="6"/>
      <c r="Q21" s="113"/>
      <c r="R21" s="6"/>
      <c r="S21" s="113"/>
      <c r="T21" s="103"/>
      <c r="U21" s="113">
        <f t="shared" si="5"/>
        <v>0</v>
      </c>
      <c r="V21" s="6"/>
      <c r="W21" s="113"/>
      <c r="X21" s="103"/>
      <c r="Y21" s="113">
        <f t="shared" si="6"/>
        <v>0</v>
      </c>
      <c r="Z21" s="103">
        <v>0</v>
      </c>
      <c r="AA21" s="113">
        <f t="shared" si="7"/>
        <v>0</v>
      </c>
      <c r="AB21" s="6"/>
      <c r="AC21" s="113"/>
      <c r="AD21" s="6"/>
      <c r="AE21" s="113"/>
      <c r="AF21" s="6"/>
      <c r="AG21" s="113"/>
      <c r="AH21" s="6"/>
      <c r="AI21" s="113"/>
      <c r="AJ21" s="103"/>
      <c r="AK21" s="113">
        <f t="shared" si="8"/>
        <v>0</v>
      </c>
    </row>
    <row r="22" spans="1:37" ht="12.75" customHeight="1">
      <c r="A22" s="40" t="s">
        <v>121</v>
      </c>
      <c r="B22" s="103">
        <f t="shared" si="0"/>
        <v>0</v>
      </c>
      <c r="C22" s="113">
        <f t="shared" si="1"/>
        <v>0</v>
      </c>
      <c r="D22" s="6"/>
      <c r="E22" s="113"/>
      <c r="F22" s="103"/>
      <c r="G22" s="113" t="e">
        <f t="shared" si="2"/>
        <v>#DIV/0!</v>
      </c>
      <c r="H22" s="6"/>
      <c r="I22" s="113"/>
      <c r="J22" s="103">
        <v>0</v>
      </c>
      <c r="K22" s="113">
        <f t="shared" si="3"/>
        <v>0</v>
      </c>
      <c r="L22" s="103"/>
      <c r="M22" s="113">
        <f t="shared" si="4"/>
        <v>0</v>
      </c>
      <c r="N22" s="6"/>
      <c r="O22" s="113"/>
      <c r="P22" s="6"/>
      <c r="Q22" s="113"/>
      <c r="R22" s="6"/>
      <c r="S22" s="113"/>
      <c r="T22" s="103"/>
      <c r="U22" s="113">
        <f t="shared" si="5"/>
        <v>0</v>
      </c>
      <c r="V22" s="6"/>
      <c r="W22" s="113"/>
      <c r="X22" s="103"/>
      <c r="Y22" s="113">
        <f t="shared" si="6"/>
        <v>0</v>
      </c>
      <c r="Z22" s="103">
        <v>0</v>
      </c>
      <c r="AA22" s="113">
        <f t="shared" si="7"/>
        <v>0</v>
      </c>
      <c r="AB22" s="6"/>
      <c r="AC22" s="113"/>
      <c r="AD22" s="6"/>
      <c r="AE22" s="113"/>
      <c r="AF22" s="6"/>
      <c r="AG22" s="113"/>
      <c r="AH22" s="6"/>
      <c r="AI22" s="113"/>
      <c r="AJ22" s="103"/>
      <c r="AK22" s="113">
        <f t="shared" si="8"/>
        <v>0</v>
      </c>
    </row>
    <row r="23" spans="1:37" ht="12.75" customHeight="1">
      <c r="A23" s="40" t="s">
        <v>123</v>
      </c>
      <c r="B23" s="103">
        <f t="shared" si="0"/>
        <v>0</v>
      </c>
      <c r="C23" s="113">
        <f t="shared" si="1"/>
        <v>0</v>
      </c>
      <c r="D23" s="6"/>
      <c r="E23" s="113"/>
      <c r="F23" s="103"/>
      <c r="G23" s="113" t="e">
        <f t="shared" si="2"/>
        <v>#DIV/0!</v>
      </c>
      <c r="H23" s="6"/>
      <c r="I23" s="113"/>
      <c r="J23" s="103">
        <v>0</v>
      </c>
      <c r="K23" s="113">
        <f t="shared" si="3"/>
        <v>0</v>
      </c>
      <c r="L23" s="103"/>
      <c r="M23" s="113">
        <f t="shared" si="4"/>
        <v>0</v>
      </c>
      <c r="N23" s="6"/>
      <c r="O23" s="113"/>
      <c r="P23" s="6"/>
      <c r="Q23" s="113"/>
      <c r="R23" s="6"/>
      <c r="S23" s="113"/>
      <c r="T23" s="103"/>
      <c r="U23" s="113">
        <f t="shared" si="5"/>
        <v>0</v>
      </c>
      <c r="V23" s="6"/>
      <c r="W23" s="113"/>
      <c r="X23" s="103"/>
      <c r="Y23" s="113">
        <f t="shared" si="6"/>
        <v>0</v>
      </c>
      <c r="Z23" s="103">
        <v>0</v>
      </c>
      <c r="AA23" s="113">
        <f t="shared" si="7"/>
        <v>0</v>
      </c>
      <c r="AB23" s="6"/>
      <c r="AC23" s="113"/>
      <c r="AD23" s="6"/>
      <c r="AE23" s="113"/>
      <c r="AF23" s="6"/>
      <c r="AG23" s="113"/>
      <c r="AH23" s="6"/>
      <c r="AI23" s="113"/>
      <c r="AJ23" s="103"/>
      <c r="AK23" s="113">
        <f t="shared" si="8"/>
        <v>0</v>
      </c>
    </row>
    <row r="24" spans="1:37" ht="12.75" customHeight="1" thickBot="1">
      <c r="A24" s="40" t="s">
        <v>125</v>
      </c>
      <c r="B24" s="103">
        <f t="shared" si="0"/>
        <v>-63.505785999999993</v>
      </c>
      <c r="C24" s="113">
        <f t="shared" si="1"/>
        <v>-0.93064776650604086</v>
      </c>
      <c r="D24" s="6"/>
      <c r="E24" s="113"/>
      <c r="F24" s="103"/>
      <c r="G24" s="113" t="e">
        <f t="shared" si="2"/>
        <v>#DIV/0!</v>
      </c>
      <c r="H24" s="6"/>
      <c r="I24" s="113"/>
      <c r="J24" s="103">
        <v>-67.743459999999999</v>
      </c>
      <c r="K24" s="113">
        <f t="shared" si="3"/>
        <v>-4.9149141291918355</v>
      </c>
      <c r="L24" s="103">
        <v>0.83767400000000003</v>
      </c>
      <c r="M24" s="113">
        <f t="shared" si="4"/>
        <v>0.14492848354069121</v>
      </c>
      <c r="N24" s="6"/>
      <c r="O24" s="113"/>
      <c r="P24" s="6"/>
      <c r="Q24" s="113"/>
      <c r="R24" s="6"/>
      <c r="S24" s="113"/>
      <c r="T24" s="103"/>
      <c r="U24" s="113">
        <f t="shared" si="5"/>
        <v>0</v>
      </c>
      <c r="V24" s="6"/>
      <c r="W24" s="113"/>
      <c r="X24" s="103">
        <v>3.4</v>
      </c>
      <c r="Y24" s="113">
        <f t="shared" si="6"/>
        <v>4.6575342465753424</v>
      </c>
      <c r="Z24" s="103">
        <v>0</v>
      </c>
      <c r="AA24" s="113">
        <f t="shared" si="7"/>
        <v>0</v>
      </c>
      <c r="AB24" s="6"/>
      <c r="AC24" s="113"/>
      <c r="AD24" s="6"/>
      <c r="AE24" s="113"/>
      <c r="AF24" s="6"/>
      <c r="AG24" s="113"/>
      <c r="AH24" s="6"/>
      <c r="AI24" s="113"/>
      <c r="AJ24" s="103"/>
      <c r="AK24" s="113">
        <f t="shared" si="8"/>
        <v>0</v>
      </c>
    </row>
    <row r="25" spans="1:37" ht="12.75" customHeight="1" thickBot="1">
      <c r="A25" s="39" t="s">
        <v>128</v>
      </c>
      <c r="B25" s="112">
        <f t="shared" si="0"/>
        <v>922.7739793400001</v>
      </c>
      <c r="C25" s="114">
        <f t="shared" si="1"/>
        <v>13.522823618979579</v>
      </c>
      <c r="D25" s="112"/>
      <c r="E25" s="114"/>
      <c r="F25" s="112">
        <f>SUM(F12:F24)</f>
        <v>0</v>
      </c>
      <c r="G25" s="114" t="e">
        <f t="shared" si="2"/>
        <v>#DIV/0!</v>
      </c>
      <c r="H25" s="112"/>
      <c r="I25" s="114"/>
      <c r="J25" s="112">
        <v>347.84487434000005</v>
      </c>
      <c r="K25" s="114">
        <f t="shared" si="3"/>
        <v>25.236793155540401</v>
      </c>
      <c r="L25" s="112">
        <v>328.01103000000001</v>
      </c>
      <c r="M25" s="114">
        <f t="shared" si="4"/>
        <v>56.750169114142459</v>
      </c>
      <c r="N25" s="112"/>
      <c r="O25" s="114"/>
      <c r="P25" s="112"/>
      <c r="Q25" s="114"/>
      <c r="R25" s="112"/>
      <c r="S25" s="114"/>
      <c r="T25" s="112">
        <v>127.88200000000001</v>
      </c>
      <c r="U25" s="114">
        <f t="shared" si="5"/>
        <v>25.298420950594863</v>
      </c>
      <c r="V25" s="112"/>
      <c r="W25" s="114"/>
      <c r="X25" s="112">
        <f>SUM(X12:X24)</f>
        <v>29.106074999999997</v>
      </c>
      <c r="Y25" s="114">
        <f t="shared" si="6"/>
        <v>39.871335616438351</v>
      </c>
      <c r="Z25" s="112">
        <f>SUM(Z12:Z24)</f>
        <v>54.400000000000006</v>
      </c>
      <c r="AA25" s="114">
        <f t="shared" si="7"/>
        <v>45.599329421626152</v>
      </c>
      <c r="AB25" s="112"/>
      <c r="AC25" s="114"/>
      <c r="AD25" s="112"/>
      <c r="AE25" s="114"/>
      <c r="AF25" s="112"/>
      <c r="AG25" s="114"/>
      <c r="AH25" s="112"/>
      <c r="AI25" s="114"/>
      <c r="AJ25" s="112">
        <f>SUM(AJ12:AJ24)</f>
        <v>35.53</v>
      </c>
      <c r="AK25" s="114">
        <f t="shared" si="8"/>
        <v>87.040666340029404</v>
      </c>
    </row>
    <row r="26" spans="1:37" ht="12.75" customHeight="1" thickBot="1">
      <c r="A26" s="39" t="s">
        <v>130</v>
      </c>
      <c r="B26" s="112">
        <f t="shared" si="0"/>
        <v>1085.7178159999999</v>
      </c>
      <c r="C26" s="114">
        <f t="shared" si="1"/>
        <v>15.910689783702805</v>
      </c>
      <c r="D26" s="112"/>
      <c r="E26" s="114"/>
      <c r="F26" s="112"/>
      <c r="G26" s="114" t="e">
        <f t="shared" si="2"/>
        <v>#DIV/0!</v>
      </c>
      <c r="H26" s="112"/>
      <c r="I26" s="114"/>
      <c r="J26" s="112">
        <v>847.57012799999995</v>
      </c>
      <c r="K26" s="114">
        <f t="shared" si="3"/>
        <v>61.492790559976306</v>
      </c>
      <c r="L26" s="112">
        <v>192.04768799999999</v>
      </c>
      <c r="M26" s="114">
        <f t="shared" si="4"/>
        <v>33.226744759101749</v>
      </c>
      <c r="N26" s="112"/>
      <c r="O26" s="114"/>
      <c r="P26" s="112"/>
      <c r="Q26" s="114"/>
      <c r="R26" s="112"/>
      <c r="S26" s="114"/>
      <c r="T26" s="112"/>
      <c r="U26" s="114">
        <f t="shared" si="5"/>
        <v>0</v>
      </c>
      <c r="V26" s="112"/>
      <c r="W26" s="114"/>
      <c r="X26" s="112">
        <v>14.3</v>
      </c>
      <c r="Y26" s="114">
        <f t="shared" si="6"/>
        <v>19.589041095890412</v>
      </c>
      <c r="Z26" s="112">
        <v>31.8</v>
      </c>
      <c r="AA26" s="114">
        <f t="shared" si="7"/>
        <v>26.655490360435873</v>
      </c>
      <c r="AB26" s="112"/>
      <c r="AC26" s="114"/>
      <c r="AD26" s="112"/>
      <c r="AE26" s="114"/>
      <c r="AF26" s="112"/>
      <c r="AG26" s="114"/>
      <c r="AH26" s="112"/>
      <c r="AI26" s="114"/>
      <c r="AJ26" s="112"/>
      <c r="AK26" s="114">
        <f t="shared" si="8"/>
        <v>0</v>
      </c>
    </row>
    <row r="27" spans="1:37" ht="12.75" customHeight="1" thickBot="1">
      <c r="A27" s="39" t="s">
        <v>133</v>
      </c>
      <c r="B27" s="112">
        <f t="shared" si="0"/>
        <v>2008.4917953400002</v>
      </c>
      <c r="C27" s="114">
        <f t="shared" si="1"/>
        <v>29.433513402682387</v>
      </c>
      <c r="D27" s="112"/>
      <c r="E27" s="114"/>
      <c r="F27" s="112">
        <f>F26+F25</f>
        <v>0</v>
      </c>
      <c r="G27" s="114" t="e">
        <f t="shared" si="2"/>
        <v>#DIV/0!</v>
      </c>
      <c r="H27" s="112"/>
      <c r="I27" s="114"/>
      <c r="J27" s="112">
        <v>1195.41500234</v>
      </c>
      <c r="K27" s="114">
        <f t="shared" si="3"/>
        <v>86.729583715516696</v>
      </c>
      <c r="L27" s="112">
        <v>520.058718</v>
      </c>
      <c r="M27" s="114">
        <f t="shared" si="4"/>
        <v>89.9769138732442</v>
      </c>
      <c r="N27" s="112"/>
      <c r="O27" s="114"/>
      <c r="P27" s="112"/>
      <c r="Q27" s="114"/>
      <c r="R27" s="112"/>
      <c r="S27" s="114"/>
      <c r="T27" s="112">
        <v>127.88200000000001</v>
      </c>
      <c r="U27" s="114">
        <f t="shared" si="5"/>
        <v>25.298420950594863</v>
      </c>
      <c r="V27" s="112"/>
      <c r="W27" s="114"/>
      <c r="X27" s="112">
        <f>X26+X25</f>
        <v>43.406075000000001</v>
      </c>
      <c r="Y27" s="114">
        <f t="shared" si="6"/>
        <v>59.460376712328767</v>
      </c>
      <c r="Z27" s="112">
        <f>Z26+Z25</f>
        <v>86.2</v>
      </c>
      <c r="AA27" s="114">
        <f t="shared" si="7"/>
        <v>72.254819782062015</v>
      </c>
      <c r="AB27" s="112"/>
      <c r="AC27" s="114"/>
      <c r="AD27" s="112"/>
      <c r="AE27" s="114"/>
      <c r="AF27" s="112"/>
      <c r="AG27" s="114"/>
      <c r="AH27" s="112"/>
      <c r="AI27" s="114"/>
      <c r="AJ27" s="112">
        <f>AJ26+AJ25</f>
        <v>35.53</v>
      </c>
      <c r="AK27" s="114">
        <f t="shared" si="8"/>
        <v>87.040666340029404</v>
      </c>
    </row>
    <row r="28" spans="1:37" ht="12.75" customHeight="1">
      <c r="A28" s="2" t="s">
        <v>141</v>
      </c>
      <c r="B28" s="103"/>
      <c r="C28" s="113"/>
      <c r="D28" s="1158"/>
      <c r="E28" s="113"/>
      <c r="F28" s="103"/>
      <c r="G28" s="113"/>
      <c r="H28" s="1158"/>
      <c r="I28" s="113"/>
      <c r="J28" s="103"/>
      <c r="K28" s="113"/>
      <c r="L28" s="103"/>
      <c r="M28" s="113"/>
      <c r="N28" s="1158"/>
      <c r="O28" s="113"/>
      <c r="P28" s="1158"/>
      <c r="Q28" s="113"/>
      <c r="R28" s="1158"/>
      <c r="S28" s="113"/>
      <c r="T28" s="103"/>
      <c r="U28" s="113"/>
      <c r="V28" s="1158"/>
      <c r="W28" s="113"/>
      <c r="X28" s="103"/>
      <c r="Y28" s="113"/>
      <c r="Z28" s="103"/>
      <c r="AA28" s="113"/>
      <c r="AB28" s="1158"/>
      <c r="AC28" s="113"/>
      <c r="AD28" s="1158"/>
      <c r="AE28" s="113"/>
      <c r="AF28" s="1158"/>
      <c r="AG28" s="113"/>
      <c r="AH28" s="1158"/>
      <c r="AI28" s="113"/>
      <c r="AJ28" s="103"/>
      <c r="AK28" s="113"/>
    </row>
    <row r="29" spans="1:37" ht="12.75" customHeight="1">
      <c r="A29" s="40" t="s">
        <v>143</v>
      </c>
      <c r="B29" s="103">
        <f t="shared" ref="B29:B46" si="9">D29+H29+J29+L29+N29+P29+R29+F29+X29+Z29+T29+V29+AB29+AD29+AF29+AH29+AJ29</f>
        <v>0</v>
      </c>
      <c r="C29" s="113">
        <f t="shared" ref="C29:C46" si="10">B29/B$10*100</f>
        <v>0</v>
      </c>
      <c r="D29" s="103"/>
      <c r="E29" s="113"/>
      <c r="F29" s="103"/>
      <c r="G29" s="113" t="e">
        <f t="shared" ref="G29:G46" si="11">F29/F$10*100</f>
        <v>#DIV/0!</v>
      </c>
      <c r="H29" s="103"/>
      <c r="I29" s="113"/>
      <c r="J29" s="103">
        <v>0</v>
      </c>
      <c r="K29" s="113">
        <f t="shared" ref="K29:K46" si="12">J29/J$10*100</f>
        <v>0</v>
      </c>
      <c r="L29" s="103"/>
      <c r="M29" s="113">
        <f t="shared" ref="M29:M46" si="13">L29/L$10*100</f>
        <v>0</v>
      </c>
      <c r="N29" s="103"/>
      <c r="O29" s="113"/>
      <c r="P29" s="103"/>
      <c r="Q29" s="113"/>
      <c r="R29" s="103"/>
      <c r="S29" s="113"/>
      <c r="T29" s="103"/>
      <c r="U29" s="113">
        <f t="shared" ref="U29:U46" si="14">T29/T$10*100</f>
        <v>0</v>
      </c>
      <c r="V29" s="103"/>
      <c r="W29" s="113"/>
      <c r="X29" s="103"/>
      <c r="Y29" s="113">
        <f t="shared" ref="Y29:Y46" si="15">X29/X$10*100</f>
        <v>0</v>
      </c>
      <c r="Z29" s="103">
        <v>0</v>
      </c>
      <c r="AA29" s="113">
        <f t="shared" ref="AA29:AA46" si="16">Z29/Z$10*100</f>
        <v>0</v>
      </c>
      <c r="AB29" s="103"/>
      <c r="AC29" s="113"/>
      <c r="AD29" s="103"/>
      <c r="AE29" s="113"/>
      <c r="AF29" s="103"/>
      <c r="AG29" s="113"/>
      <c r="AH29" s="103"/>
      <c r="AI29" s="113"/>
      <c r="AJ29" s="103"/>
      <c r="AK29" s="113">
        <f t="shared" ref="AK29:AK46" si="17">AJ29/AJ$10*100</f>
        <v>0</v>
      </c>
    </row>
    <row r="30" spans="1:37" ht="12.75" customHeight="1">
      <c r="A30" s="40" t="s">
        <v>145</v>
      </c>
      <c r="B30" s="103">
        <f t="shared" si="9"/>
        <v>0</v>
      </c>
      <c r="C30" s="113">
        <f t="shared" si="10"/>
        <v>0</v>
      </c>
      <c r="D30" s="103"/>
      <c r="E30" s="113"/>
      <c r="F30" s="103"/>
      <c r="G30" s="113" t="e">
        <f t="shared" si="11"/>
        <v>#DIV/0!</v>
      </c>
      <c r="H30" s="103"/>
      <c r="I30" s="113"/>
      <c r="J30" s="103">
        <v>0</v>
      </c>
      <c r="K30" s="113">
        <f t="shared" si="12"/>
        <v>0</v>
      </c>
      <c r="L30" s="103"/>
      <c r="M30" s="113">
        <f t="shared" si="13"/>
        <v>0</v>
      </c>
      <c r="N30" s="103"/>
      <c r="O30" s="113"/>
      <c r="P30" s="103"/>
      <c r="Q30" s="113"/>
      <c r="R30" s="103"/>
      <c r="S30" s="113"/>
      <c r="T30" s="103"/>
      <c r="U30" s="113">
        <f t="shared" si="14"/>
        <v>0</v>
      </c>
      <c r="V30" s="103"/>
      <c r="W30" s="113"/>
      <c r="X30" s="103"/>
      <c r="Y30" s="113">
        <f t="shared" si="15"/>
        <v>0</v>
      </c>
      <c r="Z30" s="103">
        <v>0</v>
      </c>
      <c r="AA30" s="113">
        <f t="shared" si="16"/>
        <v>0</v>
      </c>
      <c r="AB30" s="103"/>
      <c r="AC30" s="113"/>
      <c r="AD30" s="103"/>
      <c r="AE30" s="113"/>
      <c r="AF30" s="103"/>
      <c r="AG30" s="113"/>
      <c r="AH30" s="103"/>
      <c r="AI30" s="113"/>
      <c r="AJ30" s="103"/>
      <c r="AK30" s="113">
        <f t="shared" si="17"/>
        <v>0</v>
      </c>
    </row>
    <row r="31" spans="1:37" ht="12.75" customHeight="1">
      <c r="A31" s="40" t="s">
        <v>147</v>
      </c>
      <c r="B31" s="103">
        <f t="shared" si="9"/>
        <v>0</v>
      </c>
      <c r="C31" s="113">
        <f t="shared" si="10"/>
        <v>0</v>
      </c>
      <c r="D31" s="103"/>
      <c r="E31" s="113"/>
      <c r="F31" s="103"/>
      <c r="G31" s="113" t="e">
        <f t="shared" si="11"/>
        <v>#DIV/0!</v>
      </c>
      <c r="H31" s="103"/>
      <c r="I31" s="113"/>
      <c r="J31" s="103">
        <v>0</v>
      </c>
      <c r="K31" s="113">
        <f t="shared" si="12"/>
        <v>0</v>
      </c>
      <c r="L31" s="103"/>
      <c r="M31" s="113">
        <f t="shared" si="13"/>
        <v>0</v>
      </c>
      <c r="N31" s="103"/>
      <c r="O31" s="113"/>
      <c r="P31" s="103"/>
      <c r="Q31" s="113"/>
      <c r="R31" s="103"/>
      <c r="S31" s="113"/>
      <c r="T31" s="103"/>
      <c r="U31" s="113">
        <f t="shared" si="14"/>
        <v>0</v>
      </c>
      <c r="V31" s="103"/>
      <c r="W31" s="113"/>
      <c r="X31" s="103"/>
      <c r="Y31" s="113">
        <f t="shared" si="15"/>
        <v>0</v>
      </c>
      <c r="Z31" s="103">
        <v>0</v>
      </c>
      <c r="AA31" s="113">
        <f t="shared" si="16"/>
        <v>0</v>
      </c>
      <c r="AB31" s="103"/>
      <c r="AC31" s="113"/>
      <c r="AD31" s="103"/>
      <c r="AE31" s="113"/>
      <c r="AF31" s="103"/>
      <c r="AG31" s="113"/>
      <c r="AH31" s="103"/>
      <c r="AI31" s="113"/>
      <c r="AJ31" s="103"/>
      <c r="AK31" s="113">
        <f t="shared" si="17"/>
        <v>0</v>
      </c>
    </row>
    <row r="32" spans="1:37" ht="12.75" customHeight="1">
      <c r="A32" s="40" t="s">
        <v>149</v>
      </c>
      <c r="B32" s="103">
        <f t="shared" si="9"/>
        <v>0</v>
      </c>
      <c r="C32" s="113">
        <f t="shared" si="10"/>
        <v>0</v>
      </c>
      <c r="D32" s="103"/>
      <c r="E32" s="113"/>
      <c r="F32" s="103"/>
      <c r="G32" s="113" t="e">
        <f t="shared" si="11"/>
        <v>#DIV/0!</v>
      </c>
      <c r="H32" s="103"/>
      <c r="I32" s="113"/>
      <c r="J32" s="103">
        <v>0</v>
      </c>
      <c r="K32" s="113">
        <f t="shared" si="12"/>
        <v>0</v>
      </c>
      <c r="L32" s="103"/>
      <c r="M32" s="113">
        <f t="shared" si="13"/>
        <v>0</v>
      </c>
      <c r="N32" s="103"/>
      <c r="O32" s="113"/>
      <c r="P32" s="103"/>
      <c r="Q32" s="113"/>
      <c r="R32" s="103"/>
      <c r="S32" s="113"/>
      <c r="T32" s="103"/>
      <c r="U32" s="113">
        <f t="shared" si="14"/>
        <v>0</v>
      </c>
      <c r="V32" s="103"/>
      <c r="W32" s="113"/>
      <c r="X32" s="103"/>
      <c r="Y32" s="113">
        <f t="shared" si="15"/>
        <v>0</v>
      </c>
      <c r="Z32" s="103">
        <v>0</v>
      </c>
      <c r="AA32" s="113">
        <f t="shared" si="16"/>
        <v>0</v>
      </c>
      <c r="AB32" s="103"/>
      <c r="AC32" s="113"/>
      <c r="AD32" s="103"/>
      <c r="AE32" s="113"/>
      <c r="AF32" s="103"/>
      <c r="AG32" s="113"/>
      <c r="AH32" s="103"/>
      <c r="AI32" s="113"/>
      <c r="AJ32" s="103"/>
      <c r="AK32" s="113">
        <f t="shared" si="17"/>
        <v>0</v>
      </c>
    </row>
    <row r="33" spans="1:37" ht="12.75" customHeight="1">
      <c r="A33" s="40" t="s">
        <v>150</v>
      </c>
      <c r="B33" s="103">
        <f t="shared" si="9"/>
        <v>127.18278879</v>
      </c>
      <c r="C33" s="113">
        <f t="shared" si="10"/>
        <v>1.863804635461453</v>
      </c>
      <c r="D33" s="103"/>
      <c r="E33" s="113"/>
      <c r="F33" s="103"/>
      <c r="G33" s="113" t="e">
        <f t="shared" si="11"/>
        <v>#DIV/0!</v>
      </c>
      <c r="H33" s="103"/>
      <c r="I33" s="113"/>
      <c r="J33" s="103">
        <v>117.48278879</v>
      </c>
      <c r="K33" s="113">
        <f t="shared" si="12"/>
        <v>8.523595023945207</v>
      </c>
      <c r="L33" s="103"/>
      <c r="M33" s="113">
        <f t="shared" si="13"/>
        <v>0</v>
      </c>
      <c r="N33" s="103"/>
      <c r="O33" s="113"/>
      <c r="P33" s="103"/>
      <c r="Q33" s="113"/>
      <c r="R33" s="103"/>
      <c r="S33" s="113"/>
      <c r="T33" s="103"/>
      <c r="U33" s="113">
        <f t="shared" si="14"/>
        <v>0</v>
      </c>
      <c r="V33" s="103"/>
      <c r="W33" s="113"/>
      <c r="X33" s="103"/>
      <c r="Y33" s="113">
        <f t="shared" si="15"/>
        <v>0</v>
      </c>
      <c r="Z33" s="103">
        <v>9.6999999999999993</v>
      </c>
      <c r="AA33" s="113">
        <f t="shared" si="16"/>
        <v>8.1307627829002502</v>
      </c>
      <c r="AB33" s="103"/>
      <c r="AC33" s="113"/>
      <c r="AD33" s="103"/>
      <c r="AE33" s="113"/>
      <c r="AF33" s="103"/>
      <c r="AG33" s="113"/>
      <c r="AH33" s="103"/>
      <c r="AI33" s="113"/>
      <c r="AJ33" s="103"/>
      <c r="AK33" s="113">
        <f t="shared" si="17"/>
        <v>0</v>
      </c>
    </row>
    <row r="34" spans="1:37" ht="12.75" customHeight="1">
      <c r="A34" s="40" t="s">
        <v>152</v>
      </c>
      <c r="B34" s="103">
        <f t="shared" si="9"/>
        <v>103.994303</v>
      </c>
      <c r="C34" s="113">
        <f t="shared" si="10"/>
        <v>1.5239881578082111</v>
      </c>
      <c r="D34" s="103"/>
      <c r="E34" s="113"/>
      <c r="F34" s="103"/>
      <c r="G34" s="113" t="e">
        <f t="shared" si="11"/>
        <v>#DIV/0!</v>
      </c>
      <c r="H34" s="103"/>
      <c r="I34" s="113"/>
      <c r="J34" s="103"/>
      <c r="K34" s="113">
        <f t="shared" si="12"/>
        <v>0</v>
      </c>
      <c r="L34" s="103">
        <v>56.203302999999998</v>
      </c>
      <c r="M34" s="113">
        <f t="shared" si="13"/>
        <v>9.7239015103345459</v>
      </c>
      <c r="N34" s="103"/>
      <c r="O34" s="113"/>
      <c r="P34" s="103"/>
      <c r="Q34" s="113"/>
      <c r="R34" s="103"/>
      <c r="S34" s="113"/>
      <c r="T34" s="103">
        <v>19.611000000000001</v>
      </c>
      <c r="U34" s="113">
        <f t="shared" si="14"/>
        <v>3.8795712708756187</v>
      </c>
      <c r="V34" s="103"/>
      <c r="W34" s="113"/>
      <c r="X34" s="103">
        <v>22.9</v>
      </c>
      <c r="Y34" s="113">
        <f t="shared" si="15"/>
        <v>31.36986301369863</v>
      </c>
      <c r="Z34" s="103">
        <v>0</v>
      </c>
      <c r="AA34" s="113">
        <f t="shared" si="16"/>
        <v>0</v>
      </c>
      <c r="AB34" s="103"/>
      <c r="AC34" s="113"/>
      <c r="AD34" s="103"/>
      <c r="AE34" s="113"/>
      <c r="AF34" s="103"/>
      <c r="AG34" s="113"/>
      <c r="AH34" s="103"/>
      <c r="AI34" s="113"/>
      <c r="AJ34" s="103">
        <v>5.28</v>
      </c>
      <c r="AK34" s="113">
        <f t="shared" si="17"/>
        <v>12.93483586477217</v>
      </c>
    </row>
    <row r="35" spans="1:37" ht="12.75" customHeight="1">
      <c r="A35" s="40" t="s">
        <v>153</v>
      </c>
      <c r="B35" s="103">
        <f t="shared" si="9"/>
        <v>45.302</v>
      </c>
      <c r="C35" s="113">
        <f t="shared" si="10"/>
        <v>0.6638797466148465</v>
      </c>
      <c r="D35" s="103"/>
      <c r="E35" s="113"/>
      <c r="F35" s="103"/>
      <c r="G35" s="113" t="e">
        <f t="shared" si="11"/>
        <v>#DIV/0!</v>
      </c>
      <c r="H35" s="103"/>
      <c r="I35" s="113"/>
      <c r="J35" s="103">
        <v>0</v>
      </c>
      <c r="K35" s="113">
        <f t="shared" si="12"/>
        <v>0</v>
      </c>
      <c r="L35" s="103"/>
      <c r="M35" s="113">
        <f t="shared" si="13"/>
        <v>0</v>
      </c>
      <c r="N35" s="103"/>
      <c r="O35" s="113"/>
      <c r="P35" s="103"/>
      <c r="Q35" s="113"/>
      <c r="R35" s="103"/>
      <c r="S35" s="113"/>
      <c r="T35" s="103">
        <v>45.302</v>
      </c>
      <c r="U35" s="113">
        <f t="shared" si="14"/>
        <v>8.9619263532307016</v>
      </c>
      <c r="V35" s="103"/>
      <c r="W35" s="113"/>
      <c r="X35" s="103"/>
      <c r="Y35" s="113">
        <f t="shared" si="15"/>
        <v>0</v>
      </c>
      <c r="Z35" s="103">
        <v>0</v>
      </c>
      <c r="AA35" s="113">
        <f t="shared" si="16"/>
        <v>0</v>
      </c>
      <c r="AB35" s="103"/>
      <c r="AC35" s="113"/>
      <c r="AD35" s="103"/>
      <c r="AE35" s="113"/>
      <c r="AF35" s="103"/>
      <c r="AG35" s="113"/>
      <c r="AH35" s="103"/>
      <c r="AI35" s="113"/>
      <c r="AJ35" s="103"/>
      <c r="AK35" s="113">
        <f t="shared" si="17"/>
        <v>0</v>
      </c>
    </row>
    <row r="36" spans="1:37" ht="12.75" customHeight="1" thickBot="1">
      <c r="A36" s="40" t="s">
        <v>155</v>
      </c>
      <c r="B36" s="103">
        <f t="shared" si="9"/>
        <v>0</v>
      </c>
      <c r="C36" s="113">
        <f t="shared" si="10"/>
        <v>0</v>
      </c>
      <c r="D36" s="103"/>
      <c r="E36" s="113"/>
      <c r="F36" s="103"/>
      <c r="G36" s="113" t="e">
        <f t="shared" si="11"/>
        <v>#DIV/0!</v>
      </c>
      <c r="H36" s="103"/>
      <c r="I36" s="113"/>
      <c r="J36" s="103">
        <v>0</v>
      </c>
      <c r="K36" s="113">
        <f t="shared" si="12"/>
        <v>0</v>
      </c>
      <c r="L36" s="103"/>
      <c r="M36" s="113">
        <f t="shared" si="13"/>
        <v>0</v>
      </c>
      <c r="N36" s="103"/>
      <c r="O36" s="113"/>
      <c r="P36" s="103"/>
      <c r="Q36" s="113"/>
      <c r="R36" s="103"/>
      <c r="S36" s="113"/>
      <c r="T36" s="103"/>
      <c r="U36" s="113">
        <f t="shared" si="14"/>
        <v>0</v>
      </c>
      <c r="V36" s="103"/>
      <c r="W36" s="113"/>
      <c r="X36" s="103"/>
      <c r="Y36" s="113">
        <f t="shared" si="15"/>
        <v>0</v>
      </c>
      <c r="Z36" s="103">
        <v>0</v>
      </c>
      <c r="AA36" s="113">
        <f t="shared" si="16"/>
        <v>0</v>
      </c>
      <c r="AB36" s="103"/>
      <c r="AC36" s="113"/>
      <c r="AD36" s="103"/>
      <c r="AE36" s="113"/>
      <c r="AF36" s="103"/>
      <c r="AG36" s="113"/>
      <c r="AH36" s="103"/>
      <c r="AI36" s="113"/>
      <c r="AJ36" s="103"/>
      <c r="AK36" s="113">
        <f t="shared" si="17"/>
        <v>0</v>
      </c>
    </row>
    <row r="37" spans="1:37" s="50" customFormat="1" ht="12.75" customHeight="1" thickBot="1">
      <c r="A37" s="39" t="s">
        <v>157</v>
      </c>
      <c r="B37" s="112">
        <f t="shared" si="9"/>
        <v>276.47909178999998</v>
      </c>
      <c r="C37" s="114">
        <f t="shared" si="10"/>
        <v>4.0516725398845104</v>
      </c>
      <c r="D37" s="112"/>
      <c r="E37" s="114"/>
      <c r="F37" s="112">
        <f>SUM(F29:F36)</f>
        <v>0</v>
      </c>
      <c r="G37" s="114" t="e">
        <f t="shared" si="11"/>
        <v>#DIV/0!</v>
      </c>
      <c r="H37" s="112"/>
      <c r="I37" s="114"/>
      <c r="J37" s="112">
        <v>117.48278879</v>
      </c>
      <c r="K37" s="114">
        <f t="shared" si="12"/>
        <v>8.523595023945207</v>
      </c>
      <c r="L37" s="112">
        <v>56.203302999999998</v>
      </c>
      <c r="M37" s="114">
        <f t="shared" si="13"/>
        <v>9.7239015103345459</v>
      </c>
      <c r="N37" s="112"/>
      <c r="O37" s="114"/>
      <c r="P37" s="112"/>
      <c r="Q37" s="114"/>
      <c r="R37" s="112"/>
      <c r="S37" s="114"/>
      <c r="T37" s="112">
        <v>64.912999999999997</v>
      </c>
      <c r="U37" s="114">
        <f t="shared" si="14"/>
        <v>12.841497624106319</v>
      </c>
      <c r="V37" s="112"/>
      <c r="W37" s="114"/>
      <c r="X37" s="112">
        <f>SUM(X29:X36)</f>
        <v>22.9</v>
      </c>
      <c r="Y37" s="114">
        <f t="shared" si="15"/>
        <v>31.36986301369863</v>
      </c>
      <c r="Z37" s="112">
        <f>SUM(Z29:Z36)</f>
        <v>9.6999999999999993</v>
      </c>
      <c r="AA37" s="114">
        <f t="shared" si="16"/>
        <v>8.1307627829002502</v>
      </c>
      <c r="AB37" s="112"/>
      <c r="AC37" s="114"/>
      <c r="AD37" s="112"/>
      <c r="AE37" s="114"/>
      <c r="AF37" s="112"/>
      <c r="AG37" s="114"/>
      <c r="AH37" s="112"/>
      <c r="AI37" s="114"/>
      <c r="AJ37" s="112">
        <f>SUM(AJ29:AJ36)</f>
        <v>5.28</v>
      </c>
      <c r="AK37" s="114">
        <f t="shared" si="17"/>
        <v>12.93483586477217</v>
      </c>
    </row>
    <row r="38" spans="1:37" ht="12.75" customHeight="1">
      <c r="A38" s="40" t="s">
        <v>290</v>
      </c>
      <c r="B38" s="103">
        <f t="shared" si="9"/>
        <v>30.404</v>
      </c>
      <c r="C38" s="113">
        <f t="shared" si="10"/>
        <v>0.44555648351237898</v>
      </c>
      <c r="D38" s="103"/>
      <c r="E38" s="113"/>
      <c r="F38" s="103"/>
      <c r="G38" s="113" t="e">
        <f t="shared" si="11"/>
        <v>#DIV/0!</v>
      </c>
      <c r="H38" s="103"/>
      <c r="I38" s="113"/>
      <c r="J38" s="103">
        <v>0</v>
      </c>
      <c r="K38" s="113">
        <f t="shared" si="12"/>
        <v>0</v>
      </c>
      <c r="L38" s="103"/>
      <c r="M38" s="113">
        <f t="shared" si="13"/>
        <v>0</v>
      </c>
      <c r="N38" s="103"/>
      <c r="O38" s="113"/>
      <c r="P38" s="103"/>
      <c r="Q38" s="113"/>
      <c r="R38" s="103"/>
      <c r="S38" s="113"/>
      <c r="T38" s="103">
        <v>30.404</v>
      </c>
      <c r="U38" s="113">
        <f t="shared" si="14"/>
        <v>6.0147103625364489</v>
      </c>
      <c r="V38" s="103"/>
      <c r="W38" s="113"/>
      <c r="X38" s="103"/>
      <c r="Y38" s="113">
        <f t="shared" si="15"/>
        <v>0</v>
      </c>
      <c r="Z38" s="103">
        <v>0</v>
      </c>
      <c r="AA38" s="113">
        <f t="shared" si="16"/>
        <v>0</v>
      </c>
      <c r="AB38" s="103"/>
      <c r="AC38" s="113"/>
      <c r="AD38" s="103"/>
      <c r="AE38" s="113"/>
      <c r="AF38" s="103"/>
      <c r="AG38" s="113"/>
      <c r="AH38" s="103"/>
      <c r="AI38" s="113"/>
      <c r="AJ38" s="103"/>
      <c r="AK38" s="113">
        <f t="shared" si="17"/>
        <v>0</v>
      </c>
    </row>
    <row r="39" spans="1:37" ht="12.75" customHeight="1">
      <c r="A39" s="40" t="s">
        <v>291</v>
      </c>
      <c r="B39" s="103">
        <f t="shared" si="9"/>
        <v>102.26485600000001</v>
      </c>
      <c r="C39" s="113">
        <f t="shared" si="10"/>
        <v>1.4986439161380021</v>
      </c>
      <c r="D39" s="103"/>
      <c r="E39" s="113"/>
      <c r="F39" s="103"/>
      <c r="G39" s="113" t="e">
        <f t="shared" si="11"/>
        <v>#DIV/0!</v>
      </c>
      <c r="H39" s="103"/>
      <c r="I39" s="113"/>
      <c r="J39" s="103">
        <v>65.426595000000006</v>
      </c>
      <c r="K39" s="113">
        <f t="shared" si="12"/>
        <v>4.7468212605380939</v>
      </c>
      <c r="L39" s="103">
        <v>1.7292609999999999</v>
      </c>
      <c r="M39" s="113">
        <f t="shared" si="13"/>
        <v>0.29918461642125599</v>
      </c>
      <c r="N39" s="103"/>
      <c r="O39" s="113"/>
      <c r="P39" s="103"/>
      <c r="Q39" s="113"/>
      <c r="R39" s="103"/>
      <c r="S39" s="113"/>
      <c r="T39" s="103">
        <v>28.408999999999999</v>
      </c>
      <c r="U39" s="113">
        <f t="shared" si="14"/>
        <v>5.6200469243947495</v>
      </c>
      <c r="V39" s="103"/>
      <c r="W39" s="113"/>
      <c r="X39" s="103">
        <v>6.7</v>
      </c>
      <c r="Y39" s="113">
        <f t="shared" si="15"/>
        <v>9.1780821917808222</v>
      </c>
      <c r="Z39" s="103">
        <v>0</v>
      </c>
      <c r="AA39" s="113">
        <f t="shared" si="16"/>
        <v>0</v>
      </c>
      <c r="AB39" s="103"/>
      <c r="AC39" s="113"/>
      <c r="AD39" s="103"/>
      <c r="AE39" s="113"/>
      <c r="AF39" s="103"/>
      <c r="AG39" s="113"/>
      <c r="AH39" s="103"/>
      <c r="AI39" s="113"/>
      <c r="AJ39" s="103"/>
      <c r="AK39" s="113">
        <f t="shared" si="17"/>
        <v>0</v>
      </c>
    </row>
    <row r="40" spans="1:37" ht="12.75" customHeight="1" thickBot="1">
      <c r="A40" s="40" t="s">
        <v>292</v>
      </c>
      <c r="B40" s="103">
        <f t="shared" si="9"/>
        <v>0</v>
      </c>
      <c r="C40" s="113">
        <f t="shared" si="10"/>
        <v>0</v>
      </c>
      <c r="D40" s="103"/>
      <c r="E40" s="113"/>
      <c r="F40" s="103"/>
      <c r="G40" s="113" t="e">
        <f t="shared" si="11"/>
        <v>#DIV/0!</v>
      </c>
      <c r="H40" s="103"/>
      <c r="I40" s="113"/>
      <c r="J40" s="103">
        <v>0</v>
      </c>
      <c r="K40" s="113">
        <f t="shared" si="12"/>
        <v>0</v>
      </c>
      <c r="L40" s="103"/>
      <c r="M40" s="113">
        <f t="shared" si="13"/>
        <v>0</v>
      </c>
      <c r="N40" s="103"/>
      <c r="O40" s="113"/>
      <c r="P40" s="103"/>
      <c r="Q40" s="113"/>
      <c r="R40" s="103"/>
      <c r="S40" s="113"/>
      <c r="T40" s="103"/>
      <c r="U40" s="113">
        <f t="shared" si="14"/>
        <v>0</v>
      </c>
      <c r="V40" s="103"/>
      <c r="W40" s="113"/>
      <c r="X40" s="103"/>
      <c r="Y40" s="113">
        <f t="shared" si="15"/>
        <v>0</v>
      </c>
      <c r="Z40" s="103">
        <v>0</v>
      </c>
      <c r="AA40" s="113">
        <f t="shared" si="16"/>
        <v>0</v>
      </c>
      <c r="AB40" s="103"/>
      <c r="AC40" s="113"/>
      <c r="AD40" s="103"/>
      <c r="AE40" s="113"/>
      <c r="AF40" s="103"/>
      <c r="AG40" s="113"/>
      <c r="AH40" s="103"/>
      <c r="AI40" s="113"/>
      <c r="AJ40" s="103"/>
      <c r="AK40" s="113">
        <f t="shared" si="17"/>
        <v>0</v>
      </c>
    </row>
    <row r="41" spans="1:37" s="50" customFormat="1" ht="12.75" customHeight="1" thickBot="1">
      <c r="A41" s="39" t="s">
        <v>158</v>
      </c>
      <c r="B41" s="5">
        <f t="shared" si="9"/>
        <v>132.66885600000001</v>
      </c>
      <c r="C41" s="114">
        <f t="shared" si="10"/>
        <v>1.9442003996503809</v>
      </c>
      <c r="D41" s="112"/>
      <c r="E41" s="114"/>
      <c r="F41" s="5">
        <f>SUM(F38:F40)</f>
        <v>0</v>
      </c>
      <c r="G41" s="114" t="e">
        <f t="shared" si="11"/>
        <v>#DIV/0!</v>
      </c>
      <c r="H41" s="112"/>
      <c r="I41" s="114"/>
      <c r="J41" s="5">
        <v>65.426595000000006</v>
      </c>
      <c r="K41" s="114">
        <f t="shared" si="12"/>
        <v>4.7468212605380939</v>
      </c>
      <c r="L41" s="5">
        <v>1.7292609999999999</v>
      </c>
      <c r="M41" s="114">
        <f t="shared" si="13"/>
        <v>0.29918461642125599</v>
      </c>
      <c r="N41" s="112"/>
      <c r="O41" s="114"/>
      <c r="P41" s="112"/>
      <c r="Q41" s="114"/>
      <c r="R41" s="112"/>
      <c r="S41" s="114"/>
      <c r="T41" s="5">
        <v>58.813000000000002</v>
      </c>
      <c r="U41" s="114">
        <f t="shared" si="14"/>
        <v>11.634757286931199</v>
      </c>
      <c r="V41" s="112"/>
      <c r="W41" s="114"/>
      <c r="X41" s="5">
        <f>SUM(X38:X40)</f>
        <v>6.7</v>
      </c>
      <c r="Y41" s="114">
        <f t="shared" si="15"/>
        <v>9.1780821917808222</v>
      </c>
      <c r="Z41" s="5">
        <f>SUM(Z38:Z40)</f>
        <v>0</v>
      </c>
      <c r="AA41" s="114">
        <f t="shared" si="16"/>
        <v>0</v>
      </c>
      <c r="AB41" s="112"/>
      <c r="AC41" s="114"/>
      <c r="AD41" s="112"/>
      <c r="AE41" s="114"/>
      <c r="AF41" s="112"/>
      <c r="AG41" s="114"/>
      <c r="AH41" s="112"/>
      <c r="AI41" s="114"/>
      <c r="AJ41" s="5">
        <f>SUM(AJ38:AJ40)</f>
        <v>0</v>
      </c>
      <c r="AK41" s="114">
        <f t="shared" si="17"/>
        <v>0</v>
      </c>
    </row>
    <row r="42" spans="1:37" ht="12.75" customHeight="1" thickBot="1">
      <c r="A42" s="39" t="s">
        <v>160</v>
      </c>
      <c r="B42" s="5">
        <f t="shared" si="9"/>
        <v>409.14794778999999</v>
      </c>
      <c r="C42" s="114">
        <f t="shared" si="10"/>
        <v>5.9958729395348911</v>
      </c>
      <c r="D42" s="5"/>
      <c r="E42" s="114"/>
      <c r="F42" s="5">
        <f>F41+F37</f>
        <v>0</v>
      </c>
      <c r="G42" s="114" t="e">
        <f t="shared" si="11"/>
        <v>#DIV/0!</v>
      </c>
      <c r="H42" s="5"/>
      <c r="I42" s="114"/>
      <c r="J42" s="5">
        <v>182.90938378999999</v>
      </c>
      <c r="K42" s="114">
        <f t="shared" si="12"/>
        <v>13.2704162844833</v>
      </c>
      <c r="L42" s="5">
        <v>57.932563999999999</v>
      </c>
      <c r="M42" s="114">
        <f t="shared" si="13"/>
        <v>10.023086126755802</v>
      </c>
      <c r="N42" s="5"/>
      <c r="O42" s="114"/>
      <c r="P42" s="5"/>
      <c r="Q42" s="114"/>
      <c r="R42" s="5"/>
      <c r="S42" s="114"/>
      <c r="T42" s="5">
        <v>123.726</v>
      </c>
      <c r="U42" s="114">
        <f t="shared" si="14"/>
        <v>24.476254911037518</v>
      </c>
      <c r="V42" s="5"/>
      <c r="W42" s="114"/>
      <c r="X42" s="5">
        <f>X41+X37</f>
        <v>29.599999999999998</v>
      </c>
      <c r="Y42" s="114">
        <f t="shared" si="15"/>
        <v>40.547945205479444</v>
      </c>
      <c r="Z42" s="5">
        <f>Z41+Z37</f>
        <v>9.6999999999999993</v>
      </c>
      <c r="AA42" s="114">
        <f t="shared" si="16"/>
        <v>8.1307627829002502</v>
      </c>
      <c r="AB42" s="5"/>
      <c r="AC42" s="114"/>
      <c r="AD42" s="5"/>
      <c r="AE42" s="114"/>
      <c r="AF42" s="5"/>
      <c r="AG42" s="114"/>
      <c r="AH42" s="5"/>
      <c r="AI42" s="114"/>
      <c r="AJ42" s="5">
        <f>AJ41+AJ37</f>
        <v>5.28</v>
      </c>
      <c r="AK42" s="114">
        <f t="shared" si="17"/>
        <v>12.93483586477217</v>
      </c>
    </row>
    <row r="43" spans="1:37" ht="12.75" customHeight="1">
      <c r="A43" s="13" t="s">
        <v>162</v>
      </c>
      <c r="B43" s="103">
        <f t="shared" si="9"/>
        <v>0</v>
      </c>
      <c r="C43" s="14">
        <f t="shared" si="10"/>
        <v>0</v>
      </c>
      <c r="D43" s="103"/>
      <c r="E43" s="14"/>
      <c r="F43" s="103"/>
      <c r="G43" s="14" t="e">
        <f t="shared" si="11"/>
        <v>#DIV/0!</v>
      </c>
      <c r="H43" s="103"/>
      <c r="I43" s="14"/>
      <c r="J43" s="103"/>
      <c r="K43" s="14">
        <f t="shared" si="12"/>
        <v>0</v>
      </c>
      <c r="L43" s="103"/>
      <c r="M43" s="14">
        <f t="shared" si="13"/>
        <v>0</v>
      </c>
      <c r="N43" s="103"/>
      <c r="O43" s="14"/>
      <c r="P43" s="103"/>
      <c r="Q43" s="14"/>
      <c r="R43" s="103"/>
      <c r="S43" s="14"/>
      <c r="T43" s="103"/>
      <c r="U43" s="14">
        <f t="shared" si="14"/>
        <v>0</v>
      </c>
      <c r="V43" s="103"/>
      <c r="W43" s="14"/>
      <c r="X43" s="103"/>
      <c r="Y43" s="14">
        <f t="shared" si="15"/>
        <v>0</v>
      </c>
      <c r="Z43" s="103">
        <v>0</v>
      </c>
      <c r="AA43" s="14">
        <f t="shared" si="16"/>
        <v>0</v>
      </c>
      <c r="AB43" s="103"/>
      <c r="AC43" s="14"/>
      <c r="AD43" s="103"/>
      <c r="AE43" s="14"/>
      <c r="AF43" s="103"/>
      <c r="AG43" s="14"/>
      <c r="AH43" s="103"/>
      <c r="AI43" s="14"/>
      <c r="AJ43" s="103"/>
      <c r="AK43" s="14">
        <f t="shared" si="17"/>
        <v>0</v>
      </c>
    </row>
    <row r="44" spans="1:37" ht="12.75" customHeight="1">
      <c r="A44" s="13" t="s">
        <v>262</v>
      </c>
      <c r="B44" s="103">
        <f t="shared" si="9"/>
        <v>0</v>
      </c>
      <c r="C44" s="14">
        <f t="shared" si="10"/>
        <v>0</v>
      </c>
      <c r="D44" s="103"/>
      <c r="E44" s="14"/>
      <c r="F44" s="103"/>
      <c r="G44" s="14" t="e">
        <f t="shared" si="11"/>
        <v>#DIV/0!</v>
      </c>
      <c r="H44" s="103"/>
      <c r="I44" s="14"/>
      <c r="J44" s="103"/>
      <c r="K44" s="14">
        <f t="shared" si="12"/>
        <v>0</v>
      </c>
      <c r="L44" s="103"/>
      <c r="M44" s="14">
        <f t="shared" si="13"/>
        <v>0</v>
      </c>
      <c r="N44" s="103"/>
      <c r="O44" s="14"/>
      <c r="P44" s="103"/>
      <c r="Q44" s="14"/>
      <c r="R44" s="103"/>
      <c r="S44" s="14"/>
      <c r="T44" s="103"/>
      <c r="U44" s="14">
        <f t="shared" si="14"/>
        <v>0</v>
      </c>
      <c r="V44" s="103"/>
      <c r="W44" s="14"/>
      <c r="X44" s="103"/>
      <c r="Y44" s="14">
        <f t="shared" si="15"/>
        <v>0</v>
      </c>
      <c r="Z44" s="103">
        <v>0</v>
      </c>
      <c r="AA44" s="14">
        <f t="shared" si="16"/>
        <v>0</v>
      </c>
      <c r="AB44" s="103"/>
      <c r="AC44" s="14"/>
      <c r="AD44" s="103"/>
      <c r="AE44" s="14"/>
      <c r="AF44" s="103"/>
      <c r="AG44" s="14"/>
      <c r="AH44" s="103"/>
      <c r="AI44" s="14"/>
      <c r="AJ44" s="103"/>
      <c r="AK44" s="14">
        <f t="shared" si="17"/>
        <v>0</v>
      </c>
    </row>
    <row r="45" spans="1:37" ht="12.75" customHeight="1" thickBot="1">
      <c r="A45" s="13" t="s">
        <v>264</v>
      </c>
      <c r="B45" s="103">
        <f t="shared" si="9"/>
        <v>0</v>
      </c>
      <c r="C45" s="14">
        <f t="shared" si="10"/>
        <v>0</v>
      </c>
      <c r="D45" s="103"/>
      <c r="E45" s="14"/>
      <c r="F45" s="103"/>
      <c r="G45" s="14" t="e">
        <f t="shared" si="11"/>
        <v>#DIV/0!</v>
      </c>
      <c r="H45" s="103"/>
      <c r="I45" s="14"/>
      <c r="J45" s="103"/>
      <c r="K45" s="14">
        <f t="shared" si="12"/>
        <v>0</v>
      </c>
      <c r="L45" s="103"/>
      <c r="M45" s="14">
        <f t="shared" si="13"/>
        <v>0</v>
      </c>
      <c r="N45" s="103"/>
      <c r="O45" s="14"/>
      <c r="P45" s="103"/>
      <c r="Q45" s="14"/>
      <c r="R45" s="103"/>
      <c r="S45" s="14"/>
      <c r="T45" s="103"/>
      <c r="U45" s="14">
        <f t="shared" si="14"/>
        <v>0</v>
      </c>
      <c r="V45" s="103"/>
      <c r="W45" s="14"/>
      <c r="X45" s="103"/>
      <c r="Y45" s="14">
        <f t="shared" si="15"/>
        <v>0</v>
      </c>
      <c r="Z45" s="103">
        <v>0</v>
      </c>
      <c r="AA45" s="14">
        <f t="shared" si="16"/>
        <v>0</v>
      </c>
      <c r="AB45" s="103"/>
      <c r="AC45" s="14"/>
      <c r="AD45" s="103"/>
      <c r="AE45" s="14"/>
      <c r="AF45" s="103"/>
      <c r="AG45" s="14"/>
      <c r="AH45" s="103"/>
      <c r="AI45" s="14"/>
      <c r="AJ45" s="103"/>
      <c r="AK45" s="14">
        <f t="shared" si="17"/>
        <v>0</v>
      </c>
    </row>
    <row r="46" spans="1:37" ht="12.75" customHeight="1" thickBot="1">
      <c r="A46" s="39" t="s">
        <v>166</v>
      </c>
      <c r="B46" s="5">
        <f t="shared" si="9"/>
        <v>0</v>
      </c>
      <c r="C46" s="114">
        <f t="shared" si="10"/>
        <v>0</v>
      </c>
      <c r="D46" s="112"/>
      <c r="E46" s="114"/>
      <c r="F46" s="5">
        <f>SUM(F43:F45)</f>
        <v>0</v>
      </c>
      <c r="G46" s="114" t="e">
        <f t="shared" si="11"/>
        <v>#DIV/0!</v>
      </c>
      <c r="H46" s="112"/>
      <c r="I46" s="114"/>
      <c r="J46" s="5">
        <f>SUM(J43:J45)</f>
        <v>0</v>
      </c>
      <c r="K46" s="114">
        <f t="shared" si="12"/>
        <v>0</v>
      </c>
      <c r="L46" s="5">
        <v>0</v>
      </c>
      <c r="M46" s="114">
        <f t="shared" si="13"/>
        <v>0</v>
      </c>
      <c r="N46" s="112"/>
      <c r="O46" s="114"/>
      <c r="P46" s="112"/>
      <c r="Q46" s="114"/>
      <c r="R46" s="112"/>
      <c r="S46" s="114"/>
      <c r="T46" s="5">
        <v>0</v>
      </c>
      <c r="U46" s="114">
        <f t="shared" si="14"/>
        <v>0</v>
      </c>
      <c r="V46" s="112"/>
      <c r="W46" s="114"/>
      <c r="X46" s="5">
        <f>SUM(X43:X45)</f>
        <v>0</v>
      </c>
      <c r="Y46" s="114">
        <f t="shared" si="15"/>
        <v>0</v>
      </c>
      <c r="Z46" s="5">
        <f>SUM(Z43:Z45)</f>
        <v>0</v>
      </c>
      <c r="AA46" s="114">
        <f t="shared" si="16"/>
        <v>0</v>
      </c>
      <c r="AB46" s="112"/>
      <c r="AC46" s="114"/>
      <c r="AD46" s="112"/>
      <c r="AE46" s="114"/>
      <c r="AF46" s="112"/>
      <c r="AG46" s="114"/>
      <c r="AH46" s="112"/>
      <c r="AI46" s="114"/>
      <c r="AJ46" s="5">
        <f>SUM(AJ43:AJ45)</f>
        <v>0</v>
      </c>
      <c r="AK46" s="114">
        <f t="shared" si="17"/>
        <v>0</v>
      </c>
    </row>
    <row r="47" spans="1:37" ht="12.75" customHeight="1" thickBot="1">
      <c r="A47" s="2"/>
      <c r="B47" s="10"/>
      <c r="C47" s="113"/>
      <c r="E47" s="113"/>
      <c r="F47" s="10"/>
      <c r="G47" s="113"/>
      <c r="I47" s="113"/>
      <c r="J47" s="10"/>
      <c r="K47" s="113"/>
      <c r="L47" s="10"/>
      <c r="M47" s="113"/>
      <c r="O47" s="113"/>
      <c r="Q47" s="113"/>
      <c r="S47" s="113"/>
      <c r="T47" s="10"/>
      <c r="U47" s="113"/>
      <c r="W47" s="113"/>
      <c r="X47" s="10"/>
      <c r="Y47" s="113"/>
      <c r="Z47" s="10"/>
      <c r="AA47" s="113"/>
      <c r="AC47" s="113"/>
      <c r="AE47" s="113"/>
      <c r="AG47" s="113"/>
      <c r="AI47" s="113"/>
      <c r="AJ47" s="10"/>
      <c r="AK47" s="113"/>
    </row>
    <row r="48" spans="1:37" ht="12.75" customHeight="1">
      <c r="A48" s="18" t="s">
        <v>154</v>
      </c>
      <c r="B48" s="131">
        <f>D48+H48+J48+L48+N48+P48+R48+F48+X48+Z48+T48+V48+AB48+AD48+AF48+AH48+AJ48</f>
        <v>1842</v>
      </c>
      <c r="C48" s="18"/>
      <c r="D48" s="131"/>
      <c r="E48" s="18"/>
      <c r="F48" s="131"/>
      <c r="G48" s="153"/>
      <c r="H48" s="131"/>
      <c r="I48" s="18"/>
      <c r="J48" s="131">
        <v>837</v>
      </c>
      <c r="K48" s="153"/>
      <c r="L48" s="131">
        <v>308</v>
      </c>
      <c r="M48" s="153"/>
      <c r="N48" s="131"/>
      <c r="O48" s="18"/>
      <c r="P48" s="131"/>
      <c r="Q48" s="18"/>
      <c r="R48" s="131"/>
      <c r="S48" s="18"/>
      <c r="T48" s="131">
        <v>317</v>
      </c>
      <c r="U48" s="153"/>
      <c r="V48" s="131"/>
      <c r="W48" s="18"/>
      <c r="X48" s="131">
        <v>328</v>
      </c>
      <c r="Y48" s="153"/>
      <c r="Z48" s="131">
        <v>40</v>
      </c>
      <c r="AA48" s="153"/>
      <c r="AB48" s="131"/>
      <c r="AC48" s="18"/>
      <c r="AD48" s="131"/>
      <c r="AE48" s="18"/>
      <c r="AF48" s="131"/>
      <c r="AG48" s="18"/>
      <c r="AH48" s="131"/>
      <c r="AI48" s="18"/>
      <c r="AJ48" s="131">
        <v>12</v>
      </c>
      <c r="AK48" s="153"/>
    </row>
    <row r="49" spans="1:37" ht="12.75" customHeight="1" thickBot="1">
      <c r="A49" s="19" t="s">
        <v>156</v>
      </c>
      <c r="B49" s="19">
        <f>B10/B48*1000000</f>
        <v>3704574.4772237903</v>
      </c>
      <c r="C49" s="19"/>
      <c r="D49" s="115"/>
      <c r="E49" s="19"/>
      <c r="F49" s="19" t="e">
        <f>F10/F48*1000000</f>
        <v>#DIV/0!</v>
      </c>
      <c r="G49" s="115"/>
      <c r="H49" s="115"/>
      <c r="I49" s="19"/>
      <c r="J49" s="19">
        <f>J10/J48*1000000</f>
        <v>1646743.591553166</v>
      </c>
      <c r="K49" s="115"/>
      <c r="L49" s="19">
        <f>L10/L48*1000000</f>
        <v>1876595.0714285714</v>
      </c>
      <c r="M49" s="115"/>
      <c r="N49" s="115"/>
      <c r="O49" s="19"/>
      <c r="P49" s="115"/>
      <c r="Q49" s="19"/>
      <c r="R49" s="115"/>
      <c r="S49" s="19"/>
      <c r="T49" s="19">
        <f>T10/T48*1000000</f>
        <v>1594618.2965299685</v>
      </c>
      <c r="U49" s="115"/>
      <c r="V49" s="115"/>
      <c r="W49" s="19"/>
      <c r="X49" s="19">
        <f>X10/X48*1000000</f>
        <v>222560.9756097561</v>
      </c>
      <c r="Y49" s="115"/>
      <c r="Z49" s="19">
        <f>Z10/Z48*1000000</f>
        <v>2982500.0000000005</v>
      </c>
      <c r="AA49" s="115"/>
      <c r="AB49" s="115"/>
      <c r="AC49" s="19"/>
      <c r="AD49" s="115"/>
      <c r="AE49" s="19"/>
      <c r="AF49" s="115"/>
      <c r="AG49" s="19"/>
      <c r="AH49" s="115"/>
      <c r="AI49" s="19"/>
      <c r="AJ49" s="19">
        <f>AJ10/AJ48*1000000</f>
        <v>3401666.666666667</v>
      </c>
      <c r="AK49" s="115"/>
    </row>
    <row r="50" spans="1:37" ht="12.75" customHeight="1">
      <c r="A50" s="13"/>
      <c r="G50" s="10"/>
      <c r="K50" s="10"/>
      <c r="M50" s="10"/>
      <c r="S50" s="13"/>
      <c r="U50" s="10"/>
      <c r="AA50" s="10"/>
      <c r="AJ50" s="13"/>
    </row>
    <row r="51" spans="1:37" s="40" customFormat="1" ht="12.75" customHeight="1">
      <c r="A51" s="7" t="s">
        <v>167</v>
      </c>
      <c r="B51" s="690" t="s">
        <v>83</v>
      </c>
      <c r="C51" s="16"/>
      <c r="D51" s="16"/>
      <c r="E51" s="16"/>
      <c r="F51" s="690" t="str">
        <f>F3</f>
        <v xml:space="preserve">FIDENTIA AYANDA </v>
      </c>
      <c r="G51" s="692"/>
      <c r="H51" s="16"/>
      <c r="I51" s="16"/>
      <c r="J51" s="690" t="str">
        <f>J3</f>
        <v>CORONATION</v>
      </c>
      <c r="K51" s="692"/>
      <c r="L51" s="690" t="str">
        <f>L3</f>
        <v>FLAGSHIP</v>
      </c>
      <c r="M51" s="692"/>
      <c r="N51" s="16"/>
      <c r="O51" s="16"/>
      <c r="P51" s="16"/>
      <c r="Q51" s="16"/>
      <c r="R51" s="16"/>
      <c r="S51" s="16"/>
      <c r="T51" s="690" t="str">
        <f>T3</f>
        <v>NEDGROUP INVESTMENTS</v>
      </c>
      <c r="U51" s="692"/>
      <c r="V51" s="16"/>
      <c r="W51" s="16"/>
      <c r="X51" s="690" t="str">
        <f>X3</f>
        <v>PERSONAL TRUST</v>
      </c>
      <c r="Y51" s="692"/>
      <c r="Z51" s="690" t="str">
        <f>Z3</f>
        <v>RMB</v>
      </c>
      <c r="AA51" s="692"/>
      <c r="AB51" s="16"/>
      <c r="AC51" s="16"/>
      <c r="AD51" s="16"/>
      <c r="AE51" s="16"/>
      <c r="AF51" s="16"/>
      <c r="AG51" s="16"/>
      <c r="AH51" s="16"/>
      <c r="AI51" s="16"/>
      <c r="AJ51" s="690" t="str">
        <f>AJ3</f>
        <v>VALUGRO</v>
      </c>
      <c r="AK51" s="692"/>
    </row>
    <row r="52" spans="1:37" s="40" customFormat="1" ht="12.75" customHeight="1">
      <c r="A52" s="33"/>
      <c r="B52" s="38"/>
      <c r="C52" s="33"/>
      <c r="D52" s="33"/>
      <c r="E52" s="33"/>
      <c r="F52" s="38" t="str">
        <f>F4</f>
        <v>WORLDWIDE FLEXIBLE</v>
      </c>
      <c r="G52" s="698"/>
      <c r="H52" s="33"/>
      <c r="I52" s="33"/>
      <c r="J52" s="38" t="str">
        <f>J4</f>
        <v>OPTIMUM</v>
      </c>
      <c r="K52" s="698"/>
      <c r="L52" s="38" t="str">
        <f>L4</f>
        <v xml:space="preserve">WORLDWIDE FLEXIBLE </v>
      </c>
      <c r="M52" s="698"/>
      <c r="N52" s="33"/>
      <c r="O52" s="33"/>
      <c r="P52" s="33"/>
      <c r="Q52" s="33"/>
      <c r="R52" s="33"/>
      <c r="S52" s="33"/>
      <c r="T52" s="38" t="str">
        <f>T4</f>
        <v>BRAVATA WORLDWIDE FLEXIBLE</v>
      </c>
      <c r="U52" s="698"/>
      <c r="V52" s="33"/>
      <c r="W52" s="33"/>
      <c r="X52" s="38" t="str">
        <f>X4</f>
        <v xml:space="preserve">VUNA </v>
      </c>
      <c r="Y52" s="698"/>
      <c r="Z52" s="38" t="str">
        <f>Z4</f>
        <v>WORLD WIDE FLEXIBLE</v>
      </c>
      <c r="AA52" s="698"/>
      <c r="AB52" s="33"/>
      <c r="AC52" s="33"/>
      <c r="AD52" s="33"/>
      <c r="AE52" s="33"/>
      <c r="AF52" s="33"/>
      <c r="AG52" s="33"/>
      <c r="AH52" s="33"/>
      <c r="AI52" s="33"/>
      <c r="AJ52" s="38" t="str">
        <f>AJ4</f>
        <v>ACTIVE ALLOCATION</v>
      </c>
      <c r="AK52" s="698"/>
    </row>
    <row r="53" spans="1:37" ht="12.75" customHeight="1">
      <c r="A53" s="17"/>
      <c r="B53" s="701" t="s">
        <v>86</v>
      </c>
      <c r="C53" s="47" t="s">
        <v>16</v>
      </c>
      <c r="D53" s="17"/>
      <c r="E53" s="47"/>
      <c r="F53" s="701" t="s">
        <v>86</v>
      </c>
      <c r="G53" s="700" t="s">
        <v>16</v>
      </c>
      <c r="H53" s="17"/>
      <c r="I53" s="47"/>
      <c r="J53" s="701" t="s">
        <v>86</v>
      </c>
      <c r="K53" s="700" t="s">
        <v>16</v>
      </c>
      <c r="L53" s="701" t="s">
        <v>86</v>
      </c>
      <c r="M53" s="700" t="s">
        <v>16</v>
      </c>
      <c r="N53" s="17"/>
      <c r="O53" s="47"/>
      <c r="P53" s="17"/>
      <c r="Q53" s="47"/>
      <c r="R53" s="17"/>
      <c r="S53" s="47"/>
      <c r="T53" s="701" t="s">
        <v>86</v>
      </c>
      <c r="U53" s="700" t="s">
        <v>16</v>
      </c>
      <c r="V53" s="17"/>
      <c r="W53" s="47"/>
      <c r="X53" s="701" t="s">
        <v>86</v>
      </c>
      <c r="Y53" s="700" t="s">
        <v>16</v>
      </c>
      <c r="Z53" s="701" t="s">
        <v>86</v>
      </c>
      <c r="AA53" s="700" t="s">
        <v>16</v>
      </c>
      <c r="AB53" s="17"/>
      <c r="AC53" s="47"/>
      <c r="AD53" s="17"/>
      <c r="AE53" s="47"/>
      <c r="AF53" s="17"/>
      <c r="AG53" s="47"/>
      <c r="AH53" s="17"/>
      <c r="AI53" s="47"/>
      <c r="AJ53" s="701" t="s">
        <v>86</v>
      </c>
      <c r="AK53" s="700" t="s">
        <v>16</v>
      </c>
    </row>
    <row r="54" spans="1:37" ht="12.75" customHeight="1">
      <c r="A54" s="13" t="s">
        <v>168</v>
      </c>
      <c r="B54" s="1425">
        <f t="shared" ref="B54:B62" si="18">D54+H54+J54+L54+N54+P54+R54+F54+X54+Z54+T54+V54+AB54+AD54+AF54+AH54+AJ54</f>
        <v>348.41268699999995</v>
      </c>
      <c r="C54" s="14">
        <f t="shared" ref="C54:C62" si="19">B54/B$10*100</f>
        <v>5.105825931812233</v>
      </c>
      <c r="D54" s="6"/>
      <c r="E54" s="14"/>
      <c r="F54" s="1425"/>
      <c r="G54" s="696" t="e">
        <f t="shared" ref="G54:G62" si="20">F54/F$10*100</f>
        <v>#DIV/0!</v>
      </c>
      <c r="H54" s="6"/>
      <c r="I54" s="14"/>
      <c r="J54" s="1425">
        <v>182.90938399999999</v>
      </c>
      <c r="K54" s="696">
        <f t="shared" ref="K54:K62" si="21">J54/J$10*100</f>
        <v>13.270416299719191</v>
      </c>
      <c r="L54" s="1425">
        <v>56.203302999999998</v>
      </c>
      <c r="M54" s="696">
        <f t="shared" ref="M54:M62" si="22">L54/L$10*100</f>
        <v>9.7239015103345459</v>
      </c>
      <c r="N54" s="6"/>
      <c r="O54" s="14"/>
      <c r="P54" s="6"/>
      <c r="Q54" s="14"/>
      <c r="R54" s="6"/>
      <c r="S54" s="14"/>
      <c r="T54" s="1425">
        <v>48.02</v>
      </c>
      <c r="U54" s="696">
        <f t="shared" ref="U54:U62" si="23">T54/T$10*100</f>
        <v>9.4996181952703687</v>
      </c>
      <c r="V54" s="6"/>
      <c r="W54" s="14"/>
      <c r="X54" s="1425">
        <v>22.9</v>
      </c>
      <c r="Y54" s="696">
        <f t="shared" ref="Y54:Y62" si="24">X54/X$10*100</f>
        <v>31.36986301369863</v>
      </c>
      <c r="Z54" s="1425">
        <v>33.1</v>
      </c>
      <c r="AA54" s="696">
        <f t="shared" ref="AA54:AA62" si="25">Z54/Z$10*100</f>
        <v>27.745180217937971</v>
      </c>
      <c r="AB54" s="6"/>
      <c r="AC54" s="14"/>
      <c r="AD54" s="6"/>
      <c r="AE54" s="14"/>
      <c r="AF54" s="6"/>
      <c r="AG54" s="14"/>
      <c r="AH54" s="6"/>
      <c r="AI54" s="14"/>
      <c r="AJ54" s="1425">
        <v>5.28</v>
      </c>
      <c r="AK54" s="696">
        <f t="shared" ref="AK54:AK62" si="26">AJ54/AJ$10*100</f>
        <v>12.93483586477217</v>
      </c>
    </row>
    <row r="55" spans="1:37" ht="12.75" customHeight="1">
      <c r="A55" s="13" t="s">
        <v>169</v>
      </c>
      <c r="B55" s="1425">
        <f t="shared" si="18"/>
        <v>39.341000000000001</v>
      </c>
      <c r="C55" s="14">
        <f t="shared" si="19"/>
        <v>0.5765240632107782</v>
      </c>
      <c r="D55" s="6"/>
      <c r="E55" s="14"/>
      <c r="F55" s="1425"/>
      <c r="G55" s="14" t="e">
        <f t="shared" si="20"/>
        <v>#DIV/0!</v>
      </c>
      <c r="H55" s="6"/>
      <c r="I55" s="14"/>
      <c r="J55" s="1425">
        <v>0</v>
      </c>
      <c r="K55" s="14">
        <f t="shared" si="21"/>
        <v>0</v>
      </c>
      <c r="L55" s="1425"/>
      <c r="M55" s="14">
        <f t="shared" si="22"/>
        <v>0</v>
      </c>
      <c r="N55" s="6"/>
      <c r="O55" s="14"/>
      <c r="P55" s="6"/>
      <c r="Q55" s="14"/>
      <c r="R55" s="6"/>
      <c r="S55" s="14"/>
      <c r="T55" s="1425">
        <v>39.341000000000001</v>
      </c>
      <c r="U55" s="14">
        <f t="shared" si="23"/>
        <v>7.7826838696403913</v>
      </c>
      <c r="V55" s="6"/>
      <c r="W55" s="14"/>
      <c r="X55" s="1425"/>
      <c r="Y55" s="14">
        <f t="shared" si="24"/>
        <v>0</v>
      </c>
      <c r="Z55" s="1425"/>
      <c r="AA55" s="14">
        <f t="shared" si="25"/>
        <v>0</v>
      </c>
      <c r="AB55" s="6"/>
      <c r="AC55" s="14"/>
      <c r="AD55" s="6"/>
      <c r="AE55" s="14"/>
      <c r="AF55" s="6"/>
      <c r="AG55" s="14"/>
      <c r="AH55" s="6"/>
      <c r="AI55" s="14"/>
      <c r="AJ55" s="1425"/>
      <c r="AK55" s="14">
        <f t="shared" si="26"/>
        <v>0</v>
      </c>
    </row>
    <row r="56" spans="1:37" ht="12.75" customHeight="1">
      <c r="A56" s="13" t="s">
        <v>170</v>
      </c>
      <c r="B56" s="1425">
        <f t="shared" si="18"/>
        <v>14.894</v>
      </c>
      <c r="C56" s="14">
        <f t="shared" si="19"/>
        <v>0.21826464496228695</v>
      </c>
      <c r="D56" s="6"/>
      <c r="E56" s="14"/>
      <c r="F56" s="1425"/>
      <c r="G56" s="14" t="e">
        <f t="shared" si="20"/>
        <v>#DIV/0!</v>
      </c>
      <c r="H56" s="6"/>
      <c r="I56" s="14"/>
      <c r="J56" s="1425">
        <v>0</v>
      </c>
      <c r="K56" s="14">
        <f t="shared" si="21"/>
        <v>0</v>
      </c>
      <c r="L56" s="1425"/>
      <c r="M56" s="14">
        <f t="shared" si="22"/>
        <v>0</v>
      </c>
      <c r="N56" s="6"/>
      <c r="O56" s="14"/>
      <c r="P56" s="6"/>
      <c r="Q56" s="14"/>
      <c r="R56" s="6"/>
      <c r="S56" s="14"/>
      <c r="T56" s="1425">
        <v>14.894</v>
      </c>
      <c r="U56" s="14">
        <f t="shared" si="23"/>
        <v>2.9464246855551202</v>
      </c>
      <c r="V56" s="6"/>
      <c r="W56" s="14"/>
      <c r="X56" s="1425"/>
      <c r="Y56" s="14">
        <f t="shared" si="24"/>
        <v>0</v>
      </c>
      <c r="Z56" s="1425"/>
      <c r="AA56" s="14">
        <f t="shared" si="25"/>
        <v>0</v>
      </c>
      <c r="AB56" s="6"/>
      <c r="AC56" s="14"/>
      <c r="AD56" s="6"/>
      <c r="AE56" s="14"/>
      <c r="AF56" s="6"/>
      <c r="AG56" s="14"/>
      <c r="AH56" s="6"/>
      <c r="AI56" s="14"/>
      <c r="AJ56" s="1425"/>
      <c r="AK56" s="14">
        <f t="shared" si="26"/>
        <v>0</v>
      </c>
    </row>
    <row r="57" spans="1:37" ht="12.75" customHeight="1">
      <c r="A57" s="13" t="s">
        <v>171</v>
      </c>
      <c r="B57" s="1425">
        <f t="shared" si="18"/>
        <v>21.471</v>
      </c>
      <c r="C57" s="14">
        <f t="shared" si="19"/>
        <v>0.31464752195416029</v>
      </c>
      <c r="D57" s="6"/>
      <c r="E57" s="14"/>
      <c r="F57" s="1425"/>
      <c r="G57" s="14" t="e">
        <f t="shared" si="20"/>
        <v>#DIV/0!</v>
      </c>
      <c r="H57" s="6"/>
      <c r="I57" s="14"/>
      <c r="J57" s="1425">
        <v>0</v>
      </c>
      <c r="K57" s="14">
        <f t="shared" si="21"/>
        <v>0</v>
      </c>
      <c r="L57" s="1425"/>
      <c r="M57" s="14">
        <f t="shared" si="22"/>
        <v>0</v>
      </c>
      <c r="N57" s="6"/>
      <c r="O57" s="14"/>
      <c r="P57" s="6"/>
      <c r="Q57" s="14"/>
      <c r="R57" s="6"/>
      <c r="S57" s="14"/>
      <c r="T57" s="1425">
        <v>21.471</v>
      </c>
      <c r="U57" s="14">
        <f t="shared" si="23"/>
        <v>4.2475281605716386</v>
      </c>
      <c r="V57" s="6"/>
      <c r="W57" s="14"/>
      <c r="X57" s="1425"/>
      <c r="Y57" s="14">
        <f t="shared" si="24"/>
        <v>0</v>
      </c>
      <c r="Z57" s="1425"/>
      <c r="AA57" s="14">
        <f t="shared" si="25"/>
        <v>0</v>
      </c>
      <c r="AB57" s="6"/>
      <c r="AC57" s="14"/>
      <c r="AD57" s="6"/>
      <c r="AE57" s="14"/>
      <c r="AF57" s="6"/>
      <c r="AG57" s="14"/>
      <c r="AH57" s="6"/>
      <c r="AI57" s="14"/>
      <c r="AJ57" s="1425"/>
      <c r="AK57" s="14">
        <f t="shared" si="26"/>
        <v>0</v>
      </c>
    </row>
    <row r="58" spans="1:37" ht="12.75" customHeight="1">
      <c r="A58" s="13" t="s">
        <v>172</v>
      </c>
      <c r="B58" s="1425">
        <f t="shared" si="18"/>
        <v>0</v>
      </c>
      <c r="C58" s="14">
        <f t="shared" si="19"/>
        <v>0</v>
      </c>
      <c r="D58" s="6"/>
      <c r="E58" s="14"/>
      <c r="F58" s="1425"/>
      <c r="G58" s="14" t="e">
        <f t="shared" si="20"/>
        <v>#DIV/0!</v>
      </c>
      <c r="H58" s="6"/>
      <c r="I58" s="14"/>
      <c r="J58" s="1425">
        <v>0</v>
      </c>
      <c r="K58" s="14">
        <f t="shared" si="21"/>
        <v>0</v>
      </c>
      <c r="L58" s="1425"/>
      <c r="M58" s="14">
        <f t="shared" si="22"/>
        <v>0</v>
      </c>
      <c r="N58" s="6"/>
      <c r="O58" s="14"/>
      <c r="P58" s="6"/>
      <c r="Q58" s="14"/>
      <c r="R58" s="6"/>
      <c r="S58" s="14"/>
      <c r="T58" s="1425"/>
      <c r="U58" s="14">
        <f t="shared" si="23"/>
        <v>0</v>
      </c>
      <c r="V58" s="6"/>
      <c r="W58" s="14"/>
      <c r="X58" s="1425"/>
      <c r="Y58" s="14">
        <f t="shared" si="24"/>
        <v>0</v>
      </c>
      <c r="Z58" s="1425"/>
      <c r="AA58" s="14">
        <f t="shared" si="25"/>
        <v>0</v>
      </c>
      <c r="AB58" s="6"/>
      <c r="AC58" s="14"/>
      <c r="AD58" s="6"/>
      <c r="AE58" s="14"/>
      <c r="AF58" s="6"/>
      <c r="AG58" s="14"/>
      <c r="AH58" s="6"/>
      <c r="AI58" s="14"/>
      <c r="AJ58" s="1425"/>
      <c r="AK58" s="14">
        <f t="shared" si="26"/>
        <v>0</v>
      </c>
    </row>
    <row r="59" spans="1:37" ht="12.75" customHeight="1">
      <c r="A59" s="13" t="s">
        <v>173</v>
      </c>
      <c r="B59" s="1425">
        <f t="shared" si="18"/>
        <v>0</v>
      </c>
      <c r="C59" s="14">
        <f t="shared" si="19"/>
        <v>0</v>
      </c>
      <c r="D59" s="6"/>
      <c r="E59" s="14"/>
      <c r="F59" s="1425"/>
      <c r="G59" s="14" t="e">
        <f t="shared" si="20"/>
        <v>#DIV/0!</v>
      </c>
      <c r="H59" s="6"/>
      <c r="I59" s="14"/>
      <c r="J59" s="1425">
        <v>0</v>
      </c>
      <c r="K59" s="14">
        <f t="shared" si="21"/>
        <v>0</v>
      </c>
      <c r="L59" s="1425"/>
      <c r="M59" s="14">
        <f t="shared" si="22"/>
        <v>0</v>
      </c>
      <c r="N59" s="6"/>
      <c r="O59" s="14"/>
      <c r="P59" s="6"/>
      <c r="Q59" s="14"/>
      <c r="R59" s="6"/>
      <c r="S59" s="14"/>
      <c r="T59" s="1425"/>
      <c r="U59" s="14">
        <f t="shared" si="23"/>
        <v>0</v>
      </c>
      <c r="V59" s="6"/>
      <c r="W59" s="14"/>
      <c r="X59" s="1425"/>
      <c r="Y59" s="14">
        <f t="shared" si="24"/>
        <v>0</v>
      </c>
      <c r="Z59" s="1425"/>
      <c r="AA59" s="14">
        <f t="shared" si="25"/>
        <v>0</v>
      </c>
      <c r="AB59" s="6"/>
      <c r="AC59" s="14"/>
      <c r="AD59" s="6"/>
      <c r="AE59" s="14"/>
      <c r="AF59" s="6"/>
      <c r="AG59" s="14"/>
      <c r="AH59" s="6"/>
      <c r="AI59" s="14"/>
      <c r="AJ59" s="1425"/>
      <c r="AK59" s="14">
        <f t="shared" si="26"/>
        <v>0</v>
      </c>
    </row>
    <row r="60" spans="1:37" ht="12.75" customHeight="1">
      <c r="A60" s="13" t="s">
        <v>174</v>
      </c>
      <c r="B60" s="1425">
        <f t="shared" si="18"/>
        <v>0</v>
      </c>
      <c r="C60" s="14">
        <f t="shared" si="19"/>
        <v>0</v>
      </c>
      <c r="D60" s="6"/>
      <c r="E60" s="14"/>
      <c r="F60" s="1425"/>
      <c r="G60" s="14" t="e">
        <f t="shared" si="20"/>
        <v>#DIV/0!</v>
      </c>
      <c r="H60" s="6"/>
      <c r="I60" s="14"/>
      <c r="J60" s="1425">
        <v>0</v>
      </c>
      <c r="K60" s="14">
        <f t="shared" si="21"/>
        <v>0</v>
      </c>
      <c r="L60" s="1425"/>
      <c r="M60" s="14">
        <f t="shared" si="22"/>
        <v>0</v>
      </c>
      <c r="N60" s="6"/>
      <c r="O60" s="14"/>
      <c r="P60" s="6"/>
      <c r="Q60" s="14"/>
      <c r="R60" s="6"/>
      <c r="S60" s="14"/>
      <c r="T60" s="1425"/>
      <c r="U60" s="14">
        <f t="shared" si="23"/>
        <v>0</v>
      </c>
      <c r="V60" s="6"/>
      <c r="W60" s="14"/>
      <c r="X60" s="1425"/>
      <c r="Y60" s="14">
        <f t="shared" si="24"/>
        <v>0</v>
      </c>
      <c r="Z60" s="1425"/>
      <c r="AA60" s="14">
        <f t="shared" si="25"/>
        <v>0</v>
      </c>
      <c r="AB60" s="6"/>
      <c r="AC60" s="14"/>
      <c r="AD60" s="6"/>
      <c r="AE60" s="14"/>
      <c r="AF60" s="6"/>
      <c r="AG60" s="14"/>
      <c r="AH60" s="6"/>
      <c r="AI60" s="14"/>
      <c r="AJ60" s="1425"/>
      <c r="AK60" s="14">
        <f t="shared" si="26"/>
        <v>0</v>
      </c>
    </row>
    <row r="61" spans="1:37" ht="12.75" customHeight="1" thickBot="1">
      <c r="A61" s="13" t="s">
        <v>175</v>
      </c>
      <c r="B61" s="1425">
        <f t="shared" si="18"/>
        <v>0</v>
      </c>
      <c r="C61" s="14">
        <f t="shared" si="19"/>
        <v>0</v>
      </c>
      <c r="D61" s="6"/>
      <c r="E61" s="14"/>
      <c r="F61" s="1425"/>
      <c r="G61" s="14" t="e">
        <f t="shared" si="20"/>
        <v>#DIV/0!</v>
      </c>
      <c r="H61" s="6"/>
      <c r="I61" s="14"/>
      <c r="J61" s="1425">
        <v>0</v>
      </c>
      <c r="K61" s="14">
        <f t="shared" si="21"/>
        <v>0</v>
      </c>
      <c r="L61" s="1425"/>
      <c r="M61" s="14">
        <f t="shared" si="22"/>
        <v>0</v>
      </c>
      <c r="N61" s="6"/>
      <c r="O61" s="14"/>
      <c r="P61" s="6"/>
      <c r="Q61" s="14"/>
      <c r="R61" s="6"/>
      <c r="S61" s="14"/>
      <c r="T61" s="1425"/>
      <c r="U61" s="14">
        <f t="shared" si="23"/>
        <v>0</v>
      </c>
      <c r="V61" s="6"/>
      <c r="W61" s="14"/>
      <c r="X61" s="1425"/>
      <c r="Y61" s="14">
        <f t="shared" si="24"/>
        <v>0</v>
      </c>
      <c r="Z61" s="1425"/>
      <c r="AA61" s="14">
        <f t="shared" si="25"/>
        <v>0</v>
      </c>
      <c r="AB61" s="6"/>
      <c r="AC61" s="14"/>
      <c r="AD61" s="6"/>
      <c r="AE61" s="14"/>
      <c r="AF61" s="6"/>
      <c r="AG61" s="14"/>
      <c r="AH61" s="6"/>
      <c r="AI61" s="14"/>
      <c r="AJ61" s="1425"/>
      <c r="AK61" s="14">
        <f t="shared" si="26"/>
        <v>0</v>
      </c>
    </row>
    <row r="62" spans="1:37" ht="12.75" customHeight="1" thickBot="1">
      <c r="A62" s="39" t="s">
        <v>22</v>
      </c>
      <c r="B62" s="5">
        <f t="shared" si="18"/>
        <v>424.11868699999997</v>
      </c>
      <c r="C62" s="49">
        <f t="shared" si="19"/>
        <v>6.2152621619394592</v>
      </c>
      <c r="D62" s="5"/>
      <c r="E62" s="49"/>
      <c r="F62" s="5">
        <f>SUM(F54:F61)</f>
        <v>0</v>
      </c>
      <c r="G62" s="49" t="e">
        <f t="shared" si="20"/>
        <v>#DIV/0!</v>
      </c>
      <c r="H62" s="5"/>
      <c r="I62" s="49"/>
      <c r="J62" s="5">
        <f>SUM(J54:J61)</f>
        <v>182.90938399999999</v>
      </c>
      <c r="K62" s="49">
        <f t="shared" si="21"/>
        <v>13.270416299719191</v>
      </c>
      <c r="L62" s="5">
        <f>SUM(L54:L61)</f>
        <v>56.203302999999998</v>
      </c>
      <c r="M62" s="49">
        <f t="shared" si="22"/>
        <v>9.7239015103345459</v>
      </c>
      <c r="N62" s="5"/>
      <c r="O62" s="49"/>
      <c r="P62" s="5"/>
      <c r="Q62" s="49"/>
      <c r="R62" s="5"/>
      <c r="S62" s="49"/>
      <c r="T62" s="5">
        <f>SUM(T54:T61)</f>
        <v>123.72600000000001</v>
      </c>
      <c r="U62" s="49">
        <f t="shared" si="23"/>
        <v>24.476254911037522</v>
      </c>
      <c r="V62" s="5"/>
      <c r="W62" s="49"/>
      <c r="X62" s="5">
        <f>SUM(X54:X61)</f>
        <v>22.9</v>
      </c>
      <c r="Y62" s="49">
        <f t="shared" si="24"/>
        <v>31.36986301369863</v>
      </c>
      <c r="Z62" s="5">
        <f>SUM(Z54:Z61)</f>
        <v>33.1</v>
      </c>
      <c r="AA62" s="49">
        <f t="shared" si="25"/>
        <v>27.745180217937971</v>
      </c>
      <c r="AB62" s="5"/>
      <c r="AC62" s="49"/>
      <c r="AD62" s="5"/>
      <c r="AE62" s="49"/>
      <c r="AF62" s="5"/>
      <c r="AG62" s="49"/>
      <c r="AH62" s="5"/>
      <c r="AI62" s="49"/>
      <c r="AJ62" s="5">
        <f>SUM(AJ54:AJ61)</f>
        <v>5.28</v>
      </c>
      <c r="AK62" s="49">
        <f t="shared" si="26"/>
        <v>12.93483586477217</v>
      </c>
    </row>
    <row r="63" spans="1:37" ht="12.75" customHeight="1">
      <c r="A63" s="35"/>
      <c r="B63" s="137"/>
      <c r="C63" s="51"/>
      <c r="D63" s="51"/>
      <c r="E63" s="51"/>
      <c r="F63" s="137"/>
      <c r="G63" s="14"/>
      <c r="H63" s="51"/>
      <c r="I63" s="51"/>
      <c r="J63" s="137"/>
      <c r="L63" s="137"/>
      <c r="N63" s="51"/>
      <c r="O63" s="51"/>
      <c r="P63" s="51"/>
      <c r="Q63" s="51"/>
      <c r="R63" s="51"/>
      <c r="S63" s="51"/>
      <c r="T63" s="137"/>
      <c r="U63" s="14"/>
      <c r="V63" s="51"/>
      <c r="W63" s="51"/>
      <c r="X63" s="137"/>
      <c r="Y63" s="14"/>
      <c r="Z63" s="137"/>
      <c r="AA63" s="14"/>
      <c r="AB63" s="51"/>
      <c r="AC63" s="51"/>
      <c r="AD63" s="51"/>
      <c r="AE63" s="51"/>
      <c r="AF63" s="51"/>
      <c r="AG63" s="51"/>
      <c r="AH63" s="51"/>
      <c r="AI63" s="51"/>
      <c r="AJ63" s="137"/>
      <c r="AK63" s="14"/>
    </row>
    <row r="64" spans="1:37" ht="12.75" customHeight="1">
      <c r="A64" s="11"/>
      <c r="B64" s="10"/>
      <c r="C64" s="113"/>
      <c r="D64" s="113"/>
      <c r="E64" s="113"/>
      <c r="F64" s="10"/>
      <c r="G64" s="10"/>
      <c r="H64" s="113"/>
      <c r="I64" s="113"/>
      <c r="J64" s="10"/>
      <c r="K64" s="10"/>
      <c r="L64" s="10"/>
      <c r="M64" s="10"/>
      <c r="N64" s="113"/>
      <c r="O64" s="113"/>
      <c r="P64" s="113"/>
      <c r="Q64" s="113"/>
      <c r="R64" s="113"/>
      <c r="S64" s="113"/>
      <c r="T64" s="10"/>
      <c r="U64" s="10"/>
      <c r="V64" s="113"/>
      <c r="W64" s="113"/>
      <c r="X64" s="10"/>
      <c r="Z64" s="10"/>
      <c r="AA64" s="10"/>
      <c r="AB64" s="113"/>
      <c r="AC64" s="113"/>
      <c r="AD64" s="113"/>
      <c r="AE64" s="113"/>
      <c r="AF64" s="113"/>
      <c r="AG64" s="113"/>
      <c r="AH64" s="113"/>
      <c r="AI64" s="113"/>
      <c r="AJ64" s="10"/>
    </row>
    <row r="65" spans="1:37" ht="12.75" customHeight="1">
      <c r="A65" s="13" t="s">
        <v>31</v>
      </c>
      <c r="B65" s="103"/>
      <c r="C65" s="113"/>
      <c r="D65" s="103">
        <f>'FoF1'!CY44</f>
        <v>0</v>
      </c>
      <c r="E65" s="14"/>
      <c r="F65" s="103"/>
      <c r="G65" s="14"/>
      <c r="H65" s="103">
        <f>'FoF1'!EX44</f>
        <v>0</v>
      </c>
      <c r="I65" s="14"/>
      <c r="J65" s="103"/>
      <c r="L65" s="103"/>
      <c r="N65" s="103">
        <f>'FoF2'!AE44</f>
        <v>0</v>
      </c>
      <c r="O65" s="14"/>
      <c r="P65" s="103">
        <f>'FoF2'!CM44</f>
        <v>0</v>
      </c>
      <c r="Q65" s="14"/>
      <c r="R65" s="103">
        <f>'FoF2'!DT44</f>
        <v>0</v>
      </c>
      <c r="S65" s="14"/>
      <c r="T65" s="103">
        <v>185.33600000000001</v>
      </c>
      <c r="U65" s="14"/>
      <c r="V65" s="103">
        <f>'FoF3'!AB44</f>
        <v>3</v>
      </c>
      <c r="W65" s="14"/>
      <c r="X65" s="103"/>
      <c r="Y65" s="14"/>
      <c r="Z65" s="103"/>
      <c r="AA65" s="14"/>
      <c r="AB65" s="103">
        <f>'FoF4'!AQ44</f>
        <v>0</v>
      </c>
      <c r="AC65" s="14"/>
      <c r="AD65" s="103">
        <f>'FoF4'!AT44</f>
        <v>0</v>
      </c>
      <c r="AE65" s="14"/>
      <c r="AF65" s="103">
        <f>'FoF4'!AW44</f>
        <v>0</v>
      </c>
      <c r="AG65" s="14"/>
      <c r="AH65" s="103">
        <f>'FoF4'!AZ44</f>
        <v>0</v>
      </c>
      <c r="AI65" s="14"/>
      <c r="AJ65" s="103"/>
      <c r="AK65" s="14"/>
    </row>
    <row r="66" spans="1:37" ht="12.75" customHeight="1">
      <c r="A66" s="1"/>
      <c r="B66" s="10"/>
      <c r="C66" s="113"/>
      <c r="D66" s="31"/>
      <c r="E66" s="113"/>
      <c r="F66" s="10"/>
      <c r="G66" s="10"/>
      <c r="H66" s="113"/>
      <c r="I66" s="113"/>
      <c r="J66" s="10"/>
      <c r="K66" s="10"/>
      <c r="L66" s="10"/>
      <c r="M66" s="10"/>
      <c r="N66" s="113"/>
      <c r="O66" s="113"/>
      <c r="P66" s="113"/>
      <c r="Q66" s="113"/>
      <c r="R66" s="31"/>
      <c r="S66" s="113"/>
      <c r="T66" s="10"/>
      <c r="U66" s="10"/>
      <c r="V66" s="31"/>
      <c r="W66" s="113"/>
      <c r="X66" s="10"/>
      <c r="Z66" s="10"/>
      <c r="AA66" s="10"/>
      <c r="AB66" s="31"/>
      <c r="AC66" s="113"/>
      <c r="AD66" s="113"/>
      <c r="AE66" s="113"/>
      <c r="AF66" s="31"/>
      <c r="AG66" s="113"/>
      <c r="AH66" s="31"/>
      <c r="AI66" s="113"/>
      <c r="AJ66" s="10"/>
    </row>
    <row r="67" spans="1:37" ht="12.75" customHeight="1">
      <c r="A67" s="1"/>
      <c r="B67" s="31"/>
      <c r="C67" s="113"/>
      <c r="D67" s="31"/>
      <c r="E67" s="113"/>
      <c r="F67" s="31"/>
      <c r="G67" s="113"/>
      <c r="H67" s="113"/>
      <c r="I67" s="113"/>
      <c r="J67" s="31"/>
      <c r="K67" s="113"/>
      <c r="L67" s="31"/>
      <c r="M67" s="113"/>
      <c r="N67" s="113"/>
      <c r="O67" s="113"/>
      <c r="P67" s="113"/>
      <c r="Q67" s="113"/>
      <c r="R67" s="31"/>
      <c r="S67" s="113"/>
      <c r="T67" s="31"/>
      <c r="U67" s="113"/>
      <c r="V67" s="31"/>
      <c r="W67" s="113"/>
      <c r="X67" s="31"/>
      <c r="Y67" s="113"/>
      <c r="Z67" s="31"/>
      <c r="AA67" s="113"/>
      <c r="AB67" s="31"/>
      <c r="AC67" s="113"/>
      <c r="AD67" s="113"/>
      <c r="AE67" s="113"/>
      <c r="AF67" s="31"/>
      <c r="AG67" s="113"/>
      <c r="AH67" s="31"/>
      <c r="AI67" s="113"/>
      <c r="AJ67" s="31"/>
      <c r="AK67" s="113"/>
    </row>
    <row r="68" spans="1:37" ht="12.75" customHeight="1">
      <c r="A68" s="1"/>
      <c r="B68" s="113"/>
      <c r="C68" s="113"/>
      <c r="D68" s="31"/>
      <c r="E68" s="113"/>
      <c r="F68" s="113"/>
      <c r="G68" s="113"/>
      <c r="H68" s="113"/>
      <c r="I68" s="113"/>
      <c r="J68" s="31"/>
      <c r="K68" s="113"/>
      <c r="L68" s="31"/>
      <c r="M68" s="113"/>
      <c r="N68" s="113"/>
      <c r="O68" s="113"/>
      <c r="P68" s="113"/>
      <c r="Q68" s="113"/>
      <c r="R68" s="103"/>
      <c r="T68" s="113"/>
      <c r="U68" s="113"/>
      <c r="V68" s="31"/>
      <c r="W68" s="113"/>
      <c r="X68" s="113"/>
      <c r="Y68" s="113"/>
      <c r="Z68" s="31"/>
      <c r="AA68" s="113"/>
      <c r="AB68" s="31"/>
      <c r="AC68" s="113"/>
      <c r="AD68" s="113"/>
      <c r="AE68" s="113"/>
      <c r="AF68" s="31"/>
      <c r="AG68" s="113"/>
      <c r="AH68" s="31"/>
      <c r="AI68" s="113"/>
      <c r="AJ68" s="113"/>
      <c r="AK68" s="113"/>
    </row>
    <row r="69" spans="1:37" ht="12.75" customHeight="1">
      <c r="A69" s="1"/>
      <c r="B69" s="113"/>
      <c r="C69" s="113"/>
      <c r="D69" s="31"/>
      <c r="E69" s="113"/>
      <c r="F69" s="113"/>
      <c r="G69" s="113"/>
      <c r="H69" s="113"/>
      <c r="I69" s="113"/>
      <c r="J69" s="31"/>
      <c r="K69" s="113"/>
      <c r="L69" s="31"/>
      <c r="M69" s="113"/>
      <c r="N69" s="113"/>
      <c r="O69" s="113"/>
      <c r="P69" s="113"/>
      <c r="Q69" s="113"/>
      <c r="R69" s="103"/>
      <c r="T69" s="113"/>
      <c r="U69" s="113"/>
      <c r="V69" s="31"/>
      <c r="W69" s="113"/>
      <c r="X69" s="113"/>
      <c r="Y69" s="113"/>
      <c r="Z69" s="31"/>
      <c r="AA69" s="113"/>
      <c r="AB69" s="31"/>
      <c r="AC69" s="113"/>
      <c r="AD69" s="113"/>
      <c r="AE69" s="113"/>
      <c r="AF69" s="31"/>
      <c r="AG69" s="113"/>
      <c r="AH69" s="31"/>
      <c r="AI69" s="113"/>
      <c r="AJ69" s="113"/>
      <c r="AK69" s="113"/>
    </row>
    <row r="70" spans="1:37" ht="12.75" customHeight="1">
      <c r="A70" s="11"/>
      <c r="B70" s="113"/>
      <c r="C70" s="113"/>
      <c r="D70" s="31"/>
      <c r="E70" s="113"/>
      <c r="F70" s="113"/>
      <c r="G70" s="113"/>
      <c r="H70" s="113"/>
      <c r="I70" s="113"/>
      <c r="J70" s="31"/>
      <c r="K70" s="113"/>
      <c r="L70" s="31"/>
      <c r="M70" s="113"/>
      <c r="N70" s="113"/>
      <c r="O70" s="113"/>
      <c r="P70" s="113"/>
      <c r="Q70" s="113"/>
      <c r="R70" s="103"/>
      <c r="T70" s="113"/>
      <c r="U70" s="113"/>
      <c r="V70" s="31"/>
      <c r="W70" s="113"/>
      <c r="X70" s="113"/>
      <c r="Y70" s="113"/>
      <c r="Z70" s="31"/>
      <c r="AA70" s="113"/>
      <c r="AB70" s="31"/>
      <c r="AC70" s="113"/>
      <c r="AD70" s="113"/>
      <c r="AE70" s="113"/>
      <c r="AF70" s="31"/>
      <c r="AG70" s="113"/>
      <c r="AH70" s="31"/>
      <c r="AI70" s="113"/>
      <c r="AJ70" s="113"/>
      <c r="AK70" s="113"/>
    </row>
    <row r="71" spans="1:37" ht="12.75" customHeight="1">
      <c r="A71" s="11"/>
      <c r="B71" s="113"/>
      <c r="C71" s="113"/>
      <c r="D71" s="31"/>
      <c r="E71" s="113"/>
      <c r="F71" s="113"/>
      <c r="G71" s="113"/>
      <c r="H71" s="113"/>
      <c r="I71" s="113"/>
      <c r="J71" s="31"/>
      <c r="K71" s="113"/>
      <c r="L71" s="31"/>
      <c r="M71" s="113"/>
      <c r="N71" s="113"/>
      <c r="O71" s="113"/>
      <c r="P71" s="113"/>
      <c r="Q71" s="113"/>
      <c r="R71" s="103"/>
      <c r="T71" s="113"/>
      <c r="U71" s="113"/>
      <c r="V71" s="31"/>
      <c r="W71" s="113"/>
      <c r="X71" s="113"/>
      <c r="Y71" s="113"/>
      <c r="Z71" s="31"/>
      <c r="AA71" s="113"/>
      <c r="AB71" s="31"/>
      <c r="AC71" s="113"/>
      <c r="AD71" s="113"/>
      <c r="AE71" s="113"/>
      <c r="AF71" s="31"/>
      <c r="AG71" s="113"/>
      <c r="AH71" s="31"/>
      <c r="AI71" s="113"/>
      <c r="AJ71" s="113"/>
      <c r="AK71" s="113"/>
    </row>
    <row r="72" spans="1:37" ht="12.75" customHeight="1">
      <c r="A72" s="11"/>
      <c r="B72" s="113"/>
      <c r="C72" s="113"/>
      <c r="D72" s="31"/>
      <c r="E72" s="113"/>
      <c r="F72" s="113"/>
      <c r="G72" s="113"/>
      <c r="H72" s="113"/>
      <c r="I72" s="113"/>
      <c r="J72" s="31"/>
      <c r="K72" s="113"/>
      <c r="L72" s="31"/>
      <c r="M72" s="113"/>
      <c r="N72" s="113"/>
      <c r="O72" s="113"/>
      <c r="P72" s="113"/>
      <c r="Q72" s="113"/>
      <c r="R72" s="103"/>
      <c r="T72" s="113"/>
      <c r="U72" s="113"/>
      <c r="V72" s="31"/>
      <c r="W72" s="113"/>
      <c r="X72" s="113"/>
      <c r="Y72" s="113"/>
      <c r="Z72" s="31"/>
      <c r="AA72" s="113"/>
      <c r="AB72" s="31"/>
      <c r="AC72" s="113"/>
      <c r="AD72" s="113"/>
      <c r="AE72" s="113"/>
      <c r="AF72" s="31"/>
      <c r="AG72" s="113"/>
      <c r="AH72" s="31"/>
      <c r="AI72" s="113"/>
      <c r="AJ72" s="113"/>
      <c r="AK72" s="113"/>
    </row>
    <row r="73" spans="1:37" ht="12.75" customHeight="1">
      <c r="A73" s="11"/>
      <c r="B73" s="113"/>
      <c r="C73" s="113"/>
      <c r="D73" s="31"/>
      <c r="E73" s="113"/>
      <c r="F73" s="113"/>
      <c r="G73" s="113"/>
      <c r="H73" s="113"/>
      <c r="I73" s="113"/>
      <c r="J73" s="31"/>
      <c r="K73" s="113"/>
      <c r="L73" s="31"/>
      <c r="M73" s="113"/>
      <c r="N73" s="113"/>
      <c r="O73" s="113"/>
      <c r="P73" s="113"/>
      <c r="Q73" s="113"/>
      <c r="R73" s="103"/>
      <c r="T73" s="113"/>
      <c r="U73" s="113"/>
      <c r="V73" s="31"/>
      <c r="W73" s="113"/>
      <c r="X73" s="113"/>
      <c r="Y73" s="113"/>
      <c r="Z73" s="31"/>
      <c r="AA73" s="113"/>
      <c r="AB73" s="31"/>
      <c r="AC73" s="113"/>
      <c r="AD73" s="113"/>
      <c r="AE73" s="113"/>
      <c r="AF73" s="31"/>
      <c r="AG73" s="113"/>
      <c r="AH73" s="31"/>
      <c r="AI73" s="113"/>
      <c r="AJ73" s="113"/>
      <c r="AK73" s="113"/>
    </row>
    <row r="74" spans="1:37" ht="12.75" customHeight="1">
      <c r="A74" s="11"/>
      <c r="B74" s="113"/>
      <c r="C74" s="113"/>
      <c r="D74" s="31"/>
      <c r="E74" s="113"/>
      <c r="F74" s="113"/>
      <c r="G74" s="113"/>
      <c r="H74" s="113"/>
      <c r="I74" s="113"/>
      <c r="J74" s="31"/>
      <c r="K74" s="113"/>
      <c r="L74" s="31"/>
      <c r="M74" s="113"/>
      <c r="N74" s="113"/>
      <c r="O74" s="113"/>
      <c r="P74" s="113"/>
      <c r="Q74" s="113"/>
      <c r="R74" s="103"/>
      <c r="T74" s="113"/>
      <c r="U74" s="113"/>
      <c r="V74" s="31"/>
      <c r="W74" s="113"/>
      <c r="X74" s="113"/>
      <c r="Y74" s="113"/>
      <c r="Z74" s="31"/>
      <c r="AA74" s="113"/>
      <c r="AB74" s="31"/>
      <c r="AC74" s="113"/>
      <c r="AD74" s="113"/>
      <c r="AE74" s="113"/>
      <c r="AF74" s="31"/>
      <c r="AG74" s="113"/>
      <c r="AH74" s="31"/>
      <c r="AI74" s="113"/>
      <c r="AJ74" s="113"/>
      <c r="AK74" s="113"/>
    </row>
    <row r="75" spans="1:37" ht="12.75" customHeight="1">
      <c r="A75" s="11"/>
      <c r="B75" s="113"/>
      <c r="C75" s="113"/>
      <c r="D75" s="31"/>
      <c r="E75" s="113"/>
      <c r="F75" s="113"/>
      <c r="G75" s="113"/>
      <c r="H75" s="113"/>
      <c r="I75" s="113"/>
      <c r="J75" s="31"/>
      <c r="K75" s="113"/>
      <c r="L75" s="31"/>
      <c r="M75" s="113"/>
      <c r="N75" s="113"/>
      <c r="O75" s="113"/>
      <c r="P75" s="113"/>
      <c r="Q75" s="113"/>
      <c r="R75" s="103"/>
      <c r="T75" s="113"/>
      <c r="U75" s="113"/>
      <c r="V75" s="31"/>
      <c r="W75" s="113"/>
      <c r="X75" s="113"/>
      <c r="Y75" s="113"/>
      <c r="Z75" s="31"/>
      <c r="AA75" s="113"/>
      <c r="AB75" s="31"/>
      <c r="AC75" s="113"/>
      <c r="AD75" s="113"/>
      <c r="AE75" s="113"/>
      <c r="AF75" s="31"/>
      <c r="AG75" s="113"/>
      <c r="AH75" s="31"/>
      <c r="AI75" s="113"/>
      <c r="AJ75" s="113"/>
      <c r="AK75" s="113"/>
    </row>
    <row r="76" spans="1:37" ht="12.75" customHeight="1">
      <c r="A76" s="11"/>
      <c r="B76" s="113"/>
      <c r="C76" s="113"/>
      <c r="D76" s="31"/>
      <c r="E76" s="113"/>
      <c r="F76" s="113"/>
      <c r="G76" s="113"/>
      <c r="H76" s="113"/>
      <c r="I76" s="113"/>
      <c r="J76" s="31"/>
      <c r="K76" s="113"/>
      <c r="L76" s="31"/>
      <c r="M76" s="113"/>
      <c r="N76" s="113"/>
      <c r="O76" s="113"/>
      <c r="P76" s="113"/>
      <c r="Q76" s="113"/>
      <c r="R76" s="103"/>
      <c r="T76" s="113"/>
      <c r="U76" s="113"/>
      <c r="V76" s="31"/>
      <c r="W76" s="113"/>
      <c r="X76" s="113"/>
      <c r="Y76" s="113"/>
      <c r="Z76" s="31"/>
      <c r="AA76" s="113"/>
      <c r="AB76" s="31"/>
      <c r="AC76" s="113"/>
      <c r="AD76" s="113"/>
      <c r="AE76" s="113"/>
      <c r="AF76" s="31"/>
      <c r="AG76" s="113"/>
      <c r="AH76" s="31"/>
      <c r="AI76" s="113"/>
      <c r="AJ76" s="113"/>
      <c r="AK76" s="113"/>
    </row>
    <row r="77" spans="1:37" ht="12.75" customHeight="1">
      <c r="A77" s="1"/>
      <c r="B77" s="113"/>
      <c r="C77" s="113"/>
      <c r="D77" s="31"/>
      <c r="E77" s="113"/>
      <c r="F77" s="113"/>
      <c r="G77" s="113"/>
      <c r="H77" s="113"/>
      <c r="I77" s="113"/>
      <c r="J77" s="31"/>
      <c r="K77" s="113"/>
      <c r="L77" s="31"/>
      <c r="M77" s="113"/>
      <c r="N77" s="113"/>
      <c r="O77" s="113"/>
      <c r="P77" s="113"/>
      <c r="Q77" s="113"/>
      <c r="R77" s="103"/>
      <c r="T77" s="113"/>
      <c r="U77" s="113"/>
      <c r="V77" s="31"/>
      <c r="W77" s="113"/>
      <c r="X77" s="113"/>
      <c r="Y77" s="113"/>
      <c r="Z77" s="31"/>
      <c r="AA77" s="113"/>
      <c r="AB77" s="31"/>
      <c r="AC77" s="113"/>
      <c r="AD77" s="113"/>
      <c r="AE77" s="113"/>
      <c r="AF77" s="31"/>
      <c r="AG77" s="113"/>
      <c r="AH77" s="31"/>
      <c r="AI77" s="113"/>
      <c r="AJ77" s="113"/>
      <c r="AK77" s="113"/>
    </row>
    <row r="78" spans="1:37" ht="12.75" customHeight="1">
      <c r="A78" s="1"/>
      <c r="B78" s="113"/>
      <c r="C78" s="113"/>
      <c r="D78" s="31"/>
      <c r="E78" s="113"/>
      <c r="F78" s="113"/>
      <c r="G78" s="113"/>
      <c r="H78" s="113"/>
      <c r="I78" s="113"/>
      <c r="J78" s="31"/>
      <c r="K78" s="113"/>
      <c r="L78" s="31"/>
      <c r="M78" s="113"/>
      <c r="N78" s="113"/>
      <c r="O78" s="113"/>
      <c r="P78" s="113"/>
      <c r="Q78" s="113"/>
      <c r="R78" s="103"/>
      <c r="T78" s="113"/>
      <c r="U78" s="113"/>
      <c r="V78" s="31"/>
      <c r="W78" s="113"/>
      <c r="Z78" s="31"/>
      <c r="AA78" s="113"/>
      <c r="AB78" s="31"/>
      <c r="AC78" s="113"/>
      <c r="AD78" s="113"/>
      <c r="AE78" s="113"/>
      <c r="AF78" s="31"/>
      <c r="AG78" s="113"/>
      <c r="AH78" s="31"/>
      <c r="AI78" s="113"/>
      <c r="AJ78" s="113"/>
      <c r="AK78" s="113"/>
    </row>
    <row r="79" spans="1:37" ht="12.75" customHeight="1">
      <c r="A79" s="1"/>
      <c r="B79" s="113"/>
      <c r="C79" s="113"/>
      <c r="D79" s="31"/>
      <c r="E79" s="113"/>
      <c r="F79" s="113"/>
      <c r="G79" s="113"/>
      <c r="H79" s="113"/>
      <c r="I79" s="113"/>
      <c r="J79" s="31"/>
      <c r="K79" s="113"/>
      <c r="L79" s="31"/>
      <c r="M79" s="113"/>
      <c r="N79" s="113"/>
      <c r="O79" s="113"/>
      <c r="P79" s="113"/>
      <c r="Q79" s="113"/>
      <c r="R79" s="103"/>
      <c r="T79" s="113"/>
      <c r="U79" s="113"/>
      <c r="V79" s="31"/>
      <c r="W79" s="113"/>
      <c r="X79" s="50"/>
      <c r="Z79" s="31"/>
      <c r="AA79" s="113"/>
      <c r="AB79" s="31"/>
      <c r="AC79" s="113"/>
      <c r="AD79" s="113"/>
      <c r="AE79" s="113"/>
      <c r="AF79" s="31"/>
      <c r="AG79" s="113"/>
      <c r="AH79" s="31"/>
      <c r="AI79" s="113"/>
      <c r="AJ79" s="113"/>
      <c r="AK79" s="113"/>
    </row>
    <row r="80" spans="1:37" ht="12.75" customHeight="1">
      <c r="B80" s="113"/>
      <c r="C80" s="113"/>
      <c r="D80" s="31"/>
      <c r="E80" s="113"/>
      <c r="F80" s="113"/>
      <c r="G80" s="113"/>
      <c r="H80" s="113"/>
      <c r="I80" s="113"/>
      <c r="J80" s="31"/>
      <c r="K80" s="113"/>
      <c r="L80" s="31"/>
      <c r="M80" s="113"/>
      <c r="N80" s="113"/>
      <c r="O80" s="113"/>
      <c r="P80" s="113"/>
      <c r="Q80" s="113"/>
      <c r="R80" s="103"/>
      <c r="T80" s="113"/>
      <c r="U80" s="113"/>
      <c r="V80" s="31"/>
      <c r="W80" s="113"/>
      <c r="X80" s="50"/>
      <c r="Z80" s="31"/>
      <c r="AA80" s="113"/>
      <c r="AB80" s="31"/>
      <c r="AC80" s="113"/>
      <c r="AD80" s="113"/>
      <c r="AE80" s="113"/>
      <c r="AF80" s="31"/>
      <c r="AG80" s="113"/>
      <c r="AH80" s="31"/>
      <c r="AI80" s="113"/>
      <c r="AJ80" s="113"/>
      <c r="AK80" s="113"/>
    </row>
    <row r="81" spans="1:37" ht="12.75" customHeight="1">
      <c r="B81" s="113"/>
      <c r="C81" s="113"/>
      <c r="D81" s="31"/>
      <c r="E81" s="113"/>
      <c r="F81" s="113"/>
      <c r="G81" s="113"/>
      <c r="H81" s="113"/>
      <c r="I81" s="113"/>
      <c r="J81" s="31"/>
      <c r="K81" s="113"/>
      <c r="L81" s="31"/>
      <c r="M81" s="113"/>
      <c r="N81" s="113"/>
      <c r="O81" s="113"/>
      <c r="P81" s="113"/>
      <c r="Q81" s="113"/>
      <c r="T81" s="113"/>
      <c r="U81" s="113"/>
      <c r="V81" s="31"/>
      <c r="W81" s="113"/>
      <c r="Z81" s="31"/>
      <c r="AA81" s="113"/>
      <c r="AB81" s="31"/>
      <c r="AC81" s="113"/>
      <c r="AD81" s="113"/>
      <c r="AE81" s="113"/>
      <c r="AF81" s="31"/>
      <c r="AG81" s="113"/>
      <c r="AH81" s="31"/>
      <c r="AI81" s="113"/>
      <c r="AJ81" s="113"/>
      <c r="AK81" s="113"/>
    </row>
    <row r="82" spans="1:37" ht="12.75" customHeight="1">
      <c r="B82" s="113"/>
      <c r="C82" s="113"/>
      <c r="D82" s="31"/>
      <c r="E82" s="113"/>
      <c r="F82" s="113"/>
      <c r="G82" s="113"/>
      <c r="H82" s="113"/>
      <c r="I82" s="113"/>
      <c r="J82" s="31"/>
      <c r="K82" s="113"/>
      <c r="L82" s="31"/>
      <c r="M82" s="113"/>
      <c r="N82" s="113"/>
      <c r="O82" s="113"/>
      <c r="P82" s="113"/>
      <c r="Q82" s="113"/>
      <c r="R82" s="50"/>
      <c r="T82" s="113"/>
      <c r="U82" s="113"/>
      <c r="V82" s="31"/>
      <c r="W82" s="113"/>
      <c r="X82" s="40"/>
      <c r="Z82" s="31"/>
      <c r="AA82" s="113"/>
      <c r="AB82" s="31"/>
      <c r="AC82" s="113"/>
      <c r="AD82" s="113"/>
      <c r="AE82" s="113"/>
      <c r="AF82" s="31"/>
      <c r="AG82" s="113"/>
      <c r="AH82" s="31"/>
      <c r="AI82" s="113"/>
      <c r="AJ82" s="113"/>
      <c r="AK82" s="113"/>
    </row>
    <row r="83" spans="1:37" ht="12.75" customHeight="1">
      <c r="B83" s="113"/>
      <c r="D83" s="31"/>
      <c r="E83" s="113"/>
      <c r="F83" s="113"/>
      <c r="G83" s="113"/>
      <c r="J83" s="31"/>
      <c r="K83" s="113"/>
      <c r="L83" s="31"/>
      <c r="M83" s="113"/>
      <c r="N83" s="113"/>
      <c r="O83" s="113"/>
      <c r="P83" s="113"/>
      <c r="Q83" s="113"/>
      <c r="R83" s="117"/>
      <c r="T83" s="113"/>
      <c r="U83" s="113"/>
      <c r="V83" s="31"/>
      <c r="W83" s="113"/>
      <c r="X83" s="40"/>
      <c r="Z83" s="31"/>
      <c r="AA83" s="113"/>
      <c r="AB83" s="31"/>
      <c r="AC83" s="113"/>
      <c r="AD83" s="113"/>
      <c r="AE83" s="113"/>
      <c r="AF83" s="31"/>
      <c r="AG83" s="113"/>
      <c r="AH83" s="31"/>
      <c r="AI83" s="113"/>
      <c r="AJ83" s="113"/>
      <c r="AK83" s="113"/>
    </row>
    <row r="84" spans="1:37" ht="12.75" customHeight="1">
      <c r="A84" s="1"/>
      <c r="B84" s="113"/>
      <c r="C84" s="50"/>
      <c r="D84" s="152"/>
      <c r="E84" s="113"/>
      <c r="F84" s="113"/>
      <c r="G84" s="113"/>
      <c r="H84" s="50"/>
      <c r="I84" s="50"/>
      <c r="J84" s="152"/>
      <c r="K84" s="113"/>
      <c r="L84" s="152"/>
      <c r="M84" s="113"/>
      <c r="N84" s="113"/>
      <c r="O84" s="113"/>
      <c r="P84" s="113"/>
      <c r="Q84" s="113"/>
      <c r="T84" s="113"/>
      <c r="U84" s="113"/>
      <c r="V84" s="152"/>
      <c r="W84" s="113"/>
      <c r="X84" s="48"/>
      <c r="Z84" s="152"/>
      <c r="AA84" s="113"/>
      <c r="AB84" s="152"/>
      <c r="AC84" s="113"/>
      <c r="AD84" s="113"/>
      <c r="AE84" s="113"/>
      <c r="AF84" s="152"/>
      <c r="AG84" s="113"/>
      <c r="AH84" s="152"/>
      <c r="AI84" s="113"/>
      <c r="AJ84" s="113"/>
      <c r="AK84" s="113"/>
    </row>
    <row r="85" spans="1:37" ht="12.75" customHeight="1">
      <c r="B85" s="113"/>
      <c r="C85" s="50"/>
      <c r="D85" s="152"/>
      <c r="E85" s="113"/>
      <c r="F85" s="113"/>
      <c r="G85" s="113"/>
      <c r="H85" s="50"/>
      <c r="I85" s="50"/>
      <c r="J85" s="152"/>
      <c r="K85" s="113"/>
      <c r="L85" s="152"/>
      <c r="M85" s="113"/>
      <c r="N85" s="113"/>
      <c r="O85" s="113"/>
      <c r="P85" s="113"/>
      <c r="Q85" s="113"/>
      <c r="R85" s="40"/>
      <c r="T85" s="113"/>
      <c r="U85" s="113"/>
      <c r="V85" s="152"/>
      <c r="W85" s="113"/>
      <c r="X85" s="14"/>
      <c r="Z85" s="152"/>
      <c r="AA85" s="113"/>
      <c r="AB85" s="152"/>
      <c r="AC85" s="113"/>
      <c r="AD85" s="113"/>
      <c r="AE85" s="113"/>
      <c r="AF85" s="152"/>
      <c r="AG85" s="113"/>
      <c r="AH85" s="152"/>
      <c r="AI85" s="113"/>
      <c r="AJ85" s="113"/>
      <c r="AK85" s="113"/>
    </row>
    <row r="86" spans="1:37" ht="12.75" customHeight="1">
      <c r="R86" s="40"/>
      <c r="X86" s="14"/>
      <c r="AJ86" s="13"/>
      <c r="AK86" s="13"/>
    </row>
    <row r="87" spans="1:37" ht="12.75" customHeight="1">
      <c r="A87" s="1"/>
      <c r="D87" s="40"/>
      <c r="J87" s="40"/>
      <c r="L87" s="40"/>
      <c r="R87" s="48"/>
      <c r="V87" s="40"/>
      <c r="X87" s="14"/>
      <c r="Z87" s="40"/>
      <c r="AB87" s="40"/>
      <c r="AC87" s="40"/>
      <c r="AD87" s="40"/>
      <c r="AE87" s="40"/>
      <c r="AF87" s="40"/>
      <c r="AG87" s="40"/>
      <c r="AH87" s="40"/>
      <c r="AJ87" s="13"/>
      <c r="AK87" s="13"/>
    </row>
    <row r="88" spans="1:37" ht="12.75" customHeight="1">
      <c r="D88" s="40"/>
      <c r="L88" s="40"/>
      <c r="V88" s="40"/>
      <c r="X88" s="14"/>
      <c r="AB88" s="40"/>
      <c r="AC88" s="40"/>
      <c r="AD88" s="40"/>
      <c r="AE88" s="40"/>
      <c r="AF88" s="40"/>
      <c r="AG88" s="40"/>
      <c r="AH88" s="40"/>
      <c r="AJ88" s="13"/>
      <c r="AK88" s="13"/>
    </row>
    <row r="89" spans="1:37" ht="12.75" customHeight="1">
      <c r="B89" s="48"/>
      <c r="C89" s="48"/>
      <c r="D89" s="48"/>
      <c r="E89" s="48"/>
      <c r="F89" s="48"/>
      <c r="G89" s="48"/>
      <c r="H89" s="48"/>
      <c r="I89" s="48"/>
      <c r="J89" s="48"/>
      <c r="K89" s="125"/>
      <c r="L89" s="48"/>
      <c r="M89" s="125"/>
      <c r="N89" s="48"/>
      <c r="O89" s="48"/>
      <c r="P89" s="48"/>
      <c r="Q89" s="48"/>
      <c r="T89" s="48"/>
      <c r="U89" s="48"/>
      <c r="V89" s="48"/>
      <c r="W89" s="48"/>
      <c r="X89" s="14"/>
      <c r="Z89" s="48"/>
      <c r="AA89" s="48"/>
      <c r="AB89" s="48"/>
      <c r="AC89" s="48"/>
      <c r="AD89" s="48"/>
      <c r="AE89" s="48"/>
      <c r="AF89" s="48"/>
      <c r="AG89" s="48"/>
      <c r="AH89" s="48"/>
      <c r="AI89" s="48"/>
      <c r="AJ89" s="48"/>
      <c r="AK89" s="48"/>
    </row>
    <row r="90" spans="1:37" ht="12.75" customHeight="1">
      <c r="B90" s="14"/>
      <c r="C90" s="14"/>
      <c r="E90" s="14"/>
      <c r="F90" s="14"/>
      <c r="G90" s="14"/>
      <c r="H90" s="14"/>
      <c r="I90" s="14"/>
      <c r="N90" s="14"/>
      <c r="O90" s="14"/>
      <c r="P90" s="14"/>
      <c r="Q90" s="14"/>
      <c r="T90" s="14"/>
      <c r="U90" s="14"/>
      <c r="W90" s="14"/>
      <c r="X90" s="14"/>
      <c r="AA90" s="14"/>
      <c r="AC90" s="14"/>
      <c r="AD90" s="14"/>
      <c r="AE90" s="14"/>
      <c r="AG90" s="14"/>
      <c r="AI90" s="14"/>
      <c r="AJ90" s="14"/>
      <c r="AK90" s="14"/>
    </row>
    <row r="91" spans="1:37" ht="12.75" customHeight="1">
      <c r="B91" s="14"/>
      <c r="C91" s="14"/>
      <c r="E91" s="14"/>
      <c r="F91" s="14"/>
      <c r="G91" s="14"/>
      <c r="H91" s="14"/>
      <c r="I91" s="14"/>
      <c r="N91" s="14"/>
      <c r="O91" s="14"/>
      <c r="P91" s="14"/>
      <c r="Q91" s="14"/>
      <c r="T91" s="14"/>
      <c r="U91" s="14"/>
      <c r="W91" s="14"/>
      <c r="X91" s="14"/>
      <c r="AA91" s="14"/>
      <c r="AC91" s="14"/>
      <c r="AD91" s="14"/>
      <c r="AE91" s="14"/>
      <c r="AG91" s="14"/>
      <c r="AI91" s="14"/>
      <c r="AJ91" s="14"/>
      <c r="AK91" s="14"/>
    </row>
    <row r="92" spans="1:37" ht="12.75" customHeight="1">
      <c r="B92" s="14"/>
      <c r="C92" s="14"/>
      <c r="E92" s="14"/>
      <c r="F92" s="14"/>
      <c r="G92" s="14"/>
      <c r="H92" s="14"/>
      <c r="I92" s="14"/>
      <c r="N92" s="14"/>
      <c r="O92" s="14"/>
      <c r="P92" s="14"/>
      <c r="Q92" s="14"/>
      <c r="T92" s="14"/>
      <c r="U92" s="14"/>
      <c r="W92" s="14"/>
      <c r="X92" s="14"/>
      <c r="AA92" s="14"/>
      <c r="AC92" s="14"/>
      <c r="AD92" s="14"/>
      <c r="AE92" s="14"/>
      <c r="AG92" s="14"/>
      <c r="AI92" s="14"/>
      <c r="AJ92" s="14"/>
      <c r="AK92" s="14"/>
    </row>
    <row r="93" spans="1:37" ht="12.75" customHeight="1">
      <c r="B93" s="14"/>
      <c r="C93" s="14"/>
      <c r="E93" s="14"/>
      <c r="F93" s="14"/>
      <c r="G93" s="14"/>
      <c r="H93" s="14"/>
      <c r="I93" s="14"/>
      <c r="N93" s="14"/>
      <c r="O93" s="14"/>
      <c r="P93" s="14"/>
      <c r="Q93" s="14"/>
      <c r="T93" s="14"/>
      <c r="U93" s="14"/>
      <c r="W93" s="14"/>
      <c r="X93" s="14"/>
      <c r="AA93" s="14"/>
      <c r="AC93" s="14"/>
      <c r="AD93" s="14"/>
      <c r="AE93" s="14"/>
      <c r="AG93" s="14"/>
      <c r="AI93" s="14"/>
      <c r="AJ93" s="14"/>
      <c r="AK93" s="14"/>
    </row>
    <row r="94" spans="1:37" ht="12.75" customHeight="1">
      <c r="B94" s="14"/>
      <c r="C94" s="14"/>
      <c r="E94" s="14"/>
      <c r="F94" s="14"/>
      <c r="G94" s="14"/>
      <c r="H94" s="14"/>
      <c r="I94" s="14"/>
      <c r="N94" s="14"/>
      <c r="O94" s="14"/>
      <c r="P94" s="14"/>
      <c r="Q94" s="14"/>
      <c r="T94" s="14"/>
      <c r="U94" s="14"/>
      <c r="W94" s="14"/>
      <c r="X94" s="14"/>
      <c r="AA94" s="14"/>
      <c r="AC94" s="14"/>
      <c r="AD94" s="14"/>
      <c r="AE94" s="14"/>
      <c r="AG94" s="14"/>
      <c r="AI94" s="14"/>
      <c r="AJ94" s="14"/>
      <c r="AK94" s="14"/>
    </row>
    <row r="95" spans="1:37" ht="12.75" customHeight="1">
      <c r="A95" s="1"/>
      <c r="B95" s="14"/>
      <c r="C95" s="14"/>
      <c r="E95" s="14"/>
      <c r="F95" s="14"/>
      <c r="G95" s="14"/>
      <c r="H95" s="14"/>
      <c r="I95" s="14"/>
      <c r="N95" s="14"/>
      <c r="O95" s="14"/>
      <c r="P95" s="14"/>
      <c r="Q95" s="14"/>
      <c r="T95" s="14"/>
      <c r="U95" s="14"/>
      <c r="W95" s="14"/>
      <c r="X95" s="14"/>
      <c r="AA95" s="14"/>
      <c r="AC95" s="14"/>
      <c r="AD95" s="14"/>
      <c r="AE95" s="14"/>
      <c r="AG95" s="14"/>
      <c r="AI95" s="14"/>
      <c r="AJ95" s="14"/>
      <c r="AK95" s="14"/>
    </row>
    <row r="96" spans="1:37" ht="12.75" customHeight="1">
      <c r="B96" s="14"/>
      <c r="C96" s="14"/>
      <c r="E96" s="14"/>
      <c r="F96" s="14"/>
      <c r="G96" s="14"/>
      <c r="H96" s="14"/>
      <c r="I96" s="14"/>
      <c r="N96" s="14"/>
      <c r="O96" s="14"/>
      <c r="P96" s="14"/>
      <c r="Q96" s="14"/>
      <c r="T96" s="14"/>
      <c r="U96" s="14"/>
      <c r="W96" s="14"/>
      <c r="X96" s="14"/>
      <c r="AA96" s="14"/>
      <c r="AC96" s="14"/>
      <c r="AD96" s="14"/>
      <c r="AE96" s="14"/>
      <c r="AG96" s="14"/>
      <c r="AI96" s="14"/>
      <c r="AJ96" s="14"/>
      <c r="AK96" s="14"/>
    </row>
    <row r="97" spans="1:37" ht="12.75" customHeight="1">
      <c r="B97" s="14"/>
      <c r="C97" s="14"/>
      <c r="E97" s="14"/>
      <c r="F97" s="14"/>
      <c r="G97" s="14"/>
      <c r="H97" s="14"/>
      <c r="I97" s="14"/>
      <c r="N97" s="14"/>
      <c r="O97" s="14"/>
      <c r="P97" s="14"/>
      <c r="Q97" s="14"/>
      <c r="T97" s="14"/>
      <c r="U97" s="14"/>
      <c r="W97" s="14"/>
      <c r="X97" s="14"/>
      <c r="AA97" s="14"/>
      <c r="AC97" s="14"/>
      <c r="AD97" s="14"/>
      <c r="AE97" s="14"/>
      <c r="AG97" s="14"/>
      <c r="AI97" s="14"/>
      <c r="AJ97" s="14"/>
      <c r="AK97" s="14"/>
    </row>
    <row r="98" spans="1:37" ht="12.75" customHeight="1">
      <c r="A98" s="116"/>
      <c r="B98" s="14"/>
      <c r="C98" s="14"/>
      <c r="E98" s="14"/>
      <c r="F98" s="14"/>
      <c r="G98" s="14"/>
      <c r="H98" s="14"/>
      <c r="I98" s="14"/>
      <c r="N98" s="14"/>
      <c r="O98" s="14"/>
      <c r="P98" s="14"/>
      <c r="Q98" s="14"/>
      <c r="T98" s="14"/>
      <c r="U98" s="14"/>
      <c r="W98" s="14"/>
      <c r="AA98" s="14"/>
      <c r="AC98" s="14"/>
      <c r="AD98" s="14"/>
      <c r="AE98" s="14"/>
      <c r="AG98" s="14"/>
      <c r="AI98" s="14"/>
      <c r="AJ98" s="14"/>
      <c r="AK98" s="14"/>
    </row>
    <row r="99" spans="1:37" ht="12.75" customHeight="1">
      <c r="B99" s="14"/>
      <c r="E99" s="14"/>
      <c r="F99" s="14"/>
      <c r="G99" s="14"/>
      <c r="N99" s="14"/>
      <c r="O99" s="14"/>
      <c r="P99" s="14"/>
      <c r="Q99" s="14"/>
      <c r="T99" s="14"/>
      <c r="U99" s="14"/>
      <c r="W99" s="14"/>
      <c r="AA99" s="14"/>
      <c r="AC99" s="14"/>
      <c r="AD99" s="14"/>
      <c r="AE99" s="14"/>
      <c r="AG99" s="14"/>
      <c r="AI99" s="14"/>
      <c r="AJ99" s="14"/>
      <c r="AK99" s="14"/>
    </row>
    <row r="100" spans="1:37" ht="12.75" customHeight="1">
      <c r="B100" s="14"/>
      <c r="E100" s="14"/>
      <c r="F100" s="14"/>
      <c r="G100" s="14"/>
      <c r="N100" s="14"/>
      <c r="O100" s="14"/>
      <c r="P100" s="14"/>
      <c r="Q100" s="14"/>
      <c r="T100" s="14"/>
      <c r="U100" s="14"/>
      <c r="W100" s="14"/>
      <c r="AA100" s="14"/>
      <c r="AC100" s="14"/>
      <c r="AD100" s="14"/>
      <c r="AE100" s="14"/>
      <c r="AG100" s="14"/>
      <c r="AI100" s="14"/>
    </row>
    <row r="101" spans="1:37" ht="12.75" customHeight="1">
      <c r="B101" s="14"/>
      <c r="E101" s="14"/>
      <c r="F101" s="14"/>
      <c r="G101" s="14"/>
      <c r="N101" s="14"/>
      <c r="O101" s="14"/>
      <c r="P101" s="14"/>
      <c r="Q101" s="14"/>
      <c r="T101" s="14"/>
      <c r="U101" s="14"/>
      <c r="W101" s="14"/>
      <c r="AA101" s="14"/>
      <c r="AC101" s="14"/>
      <c r="AD101" s="14"/>
      <c r="AE101" s="14"/>
      <c r="AG101" s="14"/>
      <c r="AI101" s="14"/>
    </row>
    <row r="102" spans="1:37" ht="12.75" customHeight="1">
      <c r="B102" s="14"/>
      <c r="E102" s="14"/>
      <c r="F102" s="14"/>
      <c r="G102" s="14"/>
      <c r="N102" s="14"/>
      <c r="O102" s="14"/>
      <c r="P102" s="14"/>
      <c r="Q102" s="14"/>
      <c r="T102" s="14"/>
      <c r="U102" s="14"/>
      <c r="W102" s="14"/>
      <c r="AA102" s="14"/>
      <c r="AC102" s="14"/>
      <c r="AD102" s="14"/>
      <c r="AE102" s="14"/>
      <c r="AG102" s="14"/>
      <c r="AI102" s="14"/>
    </row>
  </sheetData>
  <phoneticPr fontId="0" type="noConversion"/>
  <pageMargins left="0.39370078740157483" right="0.39370078740157483" top="0.59055118110236227" bottom="0.39370078740157483" header="0.39370078740157483" footer="0.39370078740157483"/>
  <pageSetup paperSize="9" scale="65"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7">
    <pageSetUpPr fitToPage="1"/>
  </sheetPr>
  <dimension ref="A1:CR102"/>
  <sheetViews>
    <sheetView workbookViewId="0" xr3:uid="{8CA7FA36-F026-53D8-85D7-7434F22EA588}">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48.85546875" style="10" bestFit="1" customWidth="1"/>
    <col min="2" max="2" width="12.7109375" style="10" customWidth="1"/>
    <col min="3" max="3" width="4.7109375" style="10" customWidth="1"/>
    <col min="4" max="4" width="12.7109375" style="10" customWidth="1"/>
    <col min="5" max="5" width="4.7109375" style="10" customWidth="1"/>
    <col min="6" max="6" width="12.7109375" style="10" customWidth="1"/>
    <col min="7" max="7" width="4.7109375" style="10" customWidth="1"/>
    <col min="8" max="8" width="11.5703125" style="10" customWidth="1"/>
    <col min="9" max="9" width="4.7109375" style="10" customWidth="1"/>
    <col min="10" max="10" width="11.85546875" style="10" customWidth="1"/>
    <col min="11" max="11" width="4.7109375" style="10" customWidth="1"/>
    <col min="12" max="12" width="11.140625" style="10" customWidth="1"/>
    <col min="13" max="13" width="4.7109375" style="10" customWidth="1"/>
    <col min="14" max="14" width="8.28515625" style="10" customWidth="1"/>
    <col min="15" max="15" width="4.85546875" style="10" customWidth="1"/>
    <col min="16" max="16" width="12.7109375" style="10" customWidth="1"/>
    <col min="17" max="17" width="4.7109375" style="10" customWidth="1"/>
    <col min="18" max="18" width="8.28515625" style="10" customWidth="1"/>
    <col min="19" max="19" width="4.85546875" style="10" customWidth="1"/>
    <col min="20" max="20" width="11.42578125" style="10" customWidth="1"/>
    <col min="21" max="21" width="4.7109375" style="10" customWidth="1"/>
    <col min="22" max="22" width="12.7109375" style="10" customWidth="1"/>
    <col min="23" max="23" width="4.7109375" style="10" customWidth="1"/>
    <col min="24" max="24" width="10.85546875" style="10" customWidth="1"/>
    <col min="25" max="25" width="4.7109375" style="10" customWidth="1"/>
    <col min="26" max="26" width="11.42578125" style="10" customWidth="1"/>
    <col min="27" max="27" width="4.7109375" style="10" customWidth="1"/>
    <col min="28" max="28" width="12.85546875" style="10" customWidth="1"/>
    <col min="29" max="29" width="4.7109375" style="10" customWidth="1"/>
    <col min="30" max="30" width="12.7109375" style="13" bestFit="1" customWidth="1"/>
    <col min="31" max="31" width="4.7109375" style="13" customWidth="1"/>
    <col min="32" max="32" width="10.85546875" style="10" customWidth="1"/>
    <col min="33" max="33" width="4.7109375" style="10" customWidth="1"/>
    <col min="34" max="34" width="12.7109375" style="10" customWidth="1"/>
    <col min="35" max="35" width="5.5703125" style="10" customWidth="1"/>
    <col min="36" max="36" width="12.7109375" style="10" customWidth="1"/>
    <col min="37" max="37" width="4.7109375" style="10" customWidth="1"/>
    <col min="38" max="38" width="12.7109375" style="10" customWidth="1"/>
    <col min="39" max="39" width="4.7109375" style="10" customWidth="1"/>
    <col min="40" max="40" width="12.7109375" style="10" customWidth="1"/>
    <col min="41" max="41" width="4.7109375" style="10" customWidth="1"/>
    <col min="42" max="42" width="11.5703125" style="10" customWidth="1"/>
    <col min="43" max="43" width="4.7109375" style="10" customWidth="1"/>
    <col min="44" max="44" width="12.7109375" style="10" customWidth="1"/>
    <col min="45" max="45" width="4.7109375" style="10" customWidth="1"/>
    <col min="46" max="46" width="12.7109375" style="10" customWidth="1"/>
    <col min="47" max="47" width="4.7109375" style="10" customWidth="1"/>
    <col min="48" max="48" width="9.85546875" style="10" customWidth="1"/>
    <col min="49" max="49" width="4.7109375" style="10" customWidth="1"/>
    <col min="50" max="50" width="12.7109375" style="10" customWidth="1"/>
    <col min="51" max="51" width="4.7109375" style="10" customWidth="1"/>
    <col min="52" max="52" width="9.28515625" style="10" customWidth="1"/>
    <col min="53" max="53" width="7" style="10" bestFit="1" customWidth="1"/>
    <col min="54" max="54" width="9" style="10" customWidth="1"/>
    <col min="55" max="55" width="5.5703125" style="10" customWidth="1"/>
    <col min="56" max="56" width="9" style="10" customWidth="1"/>
    <col min="57" max="57" width="5.5703125" style="10" customWidth="1"/>
    <col min="58" max="58" width="9.140625" style="10"/>
    <col min="59" max="59" width="5.5703125" style="10" customWidth="1"/>
    <col min="60" max="60" width="9.140625" style="10"/>
    <col min="61" max="61" width="5.5703125" style="10" customWidth="1"/>
    <col min="62" max="62" width="9.140625" style="10"/>
    <col min="63" max="63" width="5.5703125" style="10" customWidth="1"/>
    <col min="64" max="64" width="9" style="10" customWidth="1"/>
    <col min="65" max="65" width="5.5703125" style="10" customWidth="1"/>
    <col min="66" max="66" width="12" style="10" customWidth="1"/>
    <col min="67" max="67" width="6.85546875" style="10" customWidth="1"/>
    <col min="68" max="68" width="10" style="10" customWidth="1"/>
    <col min="69" max="69" width="4.7109375" style="10" customWidth="1"/>
    <col min="70" max="70" width="9" style="10" customWidth="1"/>
    <col min="71" max="71" width="4.7109375" style="10" customWidth="1"/>
    <col min="72" max="72" width="12.7109375" style="10" customWidth="1"/>
    <col min="73" max="73" width="4.7109375" style="10" customWidth="1"/>
    <col min="74" max="74" width="13.85546875" style="10" customWidth="1"/>
    <col min="75" max="75" width="4.140625" style="10" customWidth="1"/>
    <col min="76" max="76" width="11.7109375" style="10" customWidth="1"/>
    <col min="77" max="77" width="4.85546875" style="10" customWidth="1"/>
    <col min="78" max="78" width="13" style="10" customWidth="1"/>
    <col min="79" max="79" width="4.7109375" style="10" customWidth="1"/>
    <col min="80" max="80" width="9.5703125" style="10" customWidth="1"/>
    <col min="81" max="81" width="4.7109375" style="10" customWidth="1"/>
    <col min="82" max="82" width="9.42578125" style="10" customWidth="1"/>
    <col min="83" max="83" width="4.7109375" style="10" customWidth="1"/>
    <col min="84" max="87" width="9.140625" style="9"/>
    <col min="88" max="88" width="4.7109375" style="10" customWidth="1"/>
    <col min="89" max="89" width="12.7109375" style="10" customWidth="1"/>
    <col min="90" max="90" width="4.7109375" style="10" customWidth="1"/>
    <col min="91" max="91" width="12.7109375" style="10" customWidth="1"/>
    <col min="92" max="92" width="4.7109375" style="10" customWidth="1"/>
    <col min="93" max="16384" width="9.140625" style="10"/>
  </cols>
  <sheetData>
    <row r="1" spans="1:96" ht="12.75" customHeight="1">
      <c r="N1" s="13"/>
      <c r="O1" s="13"/>
      <c r="R1" s="13"/>
      <c r="S1" s="13"/>
      <c r="AB1" s="68"/>
      <c r="BN1" s="14"/>
      <c r="BO1" s="13"/>
      <c r="BX1" s="2"/>
      <c r="BY1" s="13"/>
      <c r="CJ1" s="14"/>
      <c r="CK1" s="13"/>
      <c r="CL1" s="13"/>
      <c r="CM1" s="13"/>
      <c r="CN1" s="13"/>
    </row>
    <row r="2" spans="1:96" ht="12.75" customHeight="1">
      <c r="B2" s="68"/>
      <c r="D2" s="68" t="s">
        <v>390</v>
      </c>
      <c r="F2" s="68" t="s">
        <v>390</v>
      </c>
      <c r="H2" s="68" t="s">
        <v>390</v>
      </c>
      <c r="J2" s="68" t="s">
        <v>390</v>
      </c>
      <c r="L2" s="68" t="s">
        <v>390</v>
      </c>
      <c r="N2" s="48" t="s">
        <v>390</v>
      </c>
      <c r="O2" s="13"/>
      <c r="P2" s="68" t="s">
        <v>390</v>
      </c>
      <c r="R2" s="48" t="s">
        <v>390</v>
      </c>
      <c r="S2" s="13"/>
      <c r="T2" s="68" t="s">
        <v>390</v>
      </c>
      <c r="V2" s="68" t="s">
        <v>390</v>
      </c>
      <c r="Z2" s="68" t="s">
        <v>390</v>
      </c>
      <c r="AB2" s="68" t="s">
        <v>390</v>
      </c>
      <c r="AD2" s="48" t="s">
        <v>390</v>
      </c>
      <c r="AH2" s="68" t="s">
        <v>390</v>
      </c>
      <c r="AJ2" s="68" t="s">
        <v>390</v>
      </c>
      <c r="AL2" s="68" t="s">
        <v>390</v>
      </c>
      <c r="AN2" s="68" t="s">
        <v>390</v>
      </c>
      <c r="AP2" s="125" t="s">
        <v>390</v>
      </c>
      <c r="AR2" s="125" t="s">
        <v>390</v>
      </c>
      <c r="AV2" s="68" t="s">
        <v>390</v>
      </c>
      <c r="AX2" s="68" t="s">
        <v>390</v>
      </c>
      <c r="AZ2" s="68" t="s">
        <v>390</v>
      </c>
      <c r="BB2" s="68" t="s">
        <v>390</v>
      </c>
      <c r="BD2" s="68" t="s">
        <v>390</v>
      </c>
      <c r="BF2" s="68" t="s">
        <v>390</v>
      </c>
      <c r="BH2" s="68" t="s">
        <v>390</v>
      </c>
      <c r="BJ2" s="68" t="s">
        <v>390</v>
      </c>
      <c r="BL2" s="68" t="s">
        <v>390</v>
      </c>
      <c r="BN2" s="125" t="s">
        <v>390</v>
      </c>
      <c r="BO2" s="13"/>
      <c r="BP2" s="68" t="s">
        <v>390</v>
      </c>
      <c r="BR2" s="68" t="s">
        <v>390</v>
      </c>
      <c r="BT2" s="68" t="s">
        <v>390</v>
      </c>
      <c r="BV2" s="48" t="s">
        <v>390</v>
      </c>
      <c r="BX2" s="48" t="s">
        <v>390</v>
      </c>
      <c r="BY2" s="13"/>
      <c r="BZ2" s="48" t="s">
        <v>390</v>
      </c>
      <c r="CB2" s="48" t="s">
        <v>390</v>
      </c>
      <c r="CD2" s="48" t="s">
        <v>390</v>
      </c>
      <c r="CJ2" s="14"/>
      <c r="CK2" s="13"/>
      <c r="CL2" s="13"/>
      <c r="CM2" s="13"/>
      <c r="CN2" s="13"/>
    </row>
    <row r="3" spans="1:96" s="107" customFormat="1" ht="12.75" customHeight="1">
      <c r="A3" s="172" t="s">
        <v>1044</v>
      </c>
      <c r="B3" s="15" t="s">
        <v>83</v>
      </c>
      <c r="C3" s="155"/>
      <c r="D3" s="15" t="s">
        <v>597</v>
      </c>
      <c r="E3" s="155"/>
      <c r="F3" s="155" t="s">
        <v>395</v>
      </c>
      <c r="G3" s="174"/>
      <c r="H3" s="179" t="s">
        <v>396</v>
      </c>
      <c r="I3" s="155"/>
      <c r="J3" s="173" t="s">
        <v>1045</v>
      </c>
      <c r="K3" s="155"/>
      <c r="L3" s="179" t="s">
        <v>1046</v>
      </c>
      <c r="M3" s="155"/>
      <c r="N3" s="179" t="s">
        <v>599</v>
      </c>
      <c r="O3" s="155"/>
      <c r="P3" s="174" t="s">
        <v>398</v>
      </c>
      <c r="Q3" s="174"/>
      <c r="R3" s="179" t="s">
        <v>1047</v>
      </c>
      <c r="S3" s="155"/>
      <c r="T3" s="179" t="s">
        <v>1048</v>
      </c>
      <c r="U3" s="155"/>
      <c r="V3" s="174" t="s">
        <v>405</v>
      </c>
      <c r="W3" s="155"/>
      <c r="X3" s="15" t="s">
        <v>407</v>
      </c>
      <c r="Y3" s="15"/>
      <c r="Z3" s="179" t="s">
        <v>605</v>
      </c>
      <c r="AA3" s="155"/>
      <c r="AB3" s="15" t="s">
        <v>410</v>
      </c>
      <c r="AC3" s="15"/>
      <c r="AD3" s="179" t="s">
        <v>413</v>
      </c>
      <c r="AE3" s="15"/>
      <c r="AF3" s="248" t="s">
        <v>515</v>
      </c>
      <c r="AG3" s="15"/>
      <c r="AH3" s="155" t="s">
        <v>1049</v>
      </c>
      <c r="AI3" s="155"/>
      <c r="AJ3" s="173" t="s">
        <v>606</v>
      </c>
      <c r="AK3" s="155"/>
      <c r="AL3" s="173" t="s">
        <v>1050</v>
      </c>
      <c r="AM3" s="155"/>
      <c r="AN3" s="155" t="s">
        <v>423</v>
      </c>
      <c r="AO3" s="155"/>
      <c r="AP3" s="178" t="s">
        <v>1051</v>
      </c>
      <c r="AQ3" s="173"/>
      <c r="AR3" s="178" t="s">
        <v>1051</v>
      </c>
      <c r="AS3" s="155"/>
      <c r="AT3" s="155" t="s">
        <v>426</v>
      </c>
      <c r="AU3" s="155"/>
      <c r="AV3" s="155" t="s">
        <v>426</v>
      </c>
      <c r="AW3" s="155"/>
      <c r="AX3" s="155" t="s">
        <v>429</v>
      </c>
      <c r="AY3" s="155"/>
      <c r="AZ3" s="173" t="s">
        <v>432</v>
      </c>
      <c r="BA3" s="155"/>
      <c r="BB3" s="15" t="s">
        <v>437</v>
      </c>
      <c r="BC3" s="15"/>
      <c r="BD3" s="15" t="s">
        <v>439</v>
      </c>
      <c r="BE3" s="15"/>
      <c r="BF3" s="174" t="s">
        <v>676</v>
      </c>
      <c r="BG3" s="155"/>
      <c r="BH3" s="174" t="s">
        <v>676</v>
      </c>
      <c r="BI3" s="155"/>
      <c r="BJ3" s="174" t="s">
        <v>676</v>
      </c>
      <c r="BK3" s="155"/>
      <c r="BL3" s="15" t="s">
        <v>440</v>
      </c>
      <c r="BM3" s="15"/>
      <c r="BN3" s="173" t="s">
        <v>442</v>
      </c>
      <c r="BO3" s="155"/>
      <c r="BP3" s="15" t="s">
        <v>1052</v>
      </c>
      <c r="BQ3" s="155"/>
      <c r="BR3" s="15" t="s">
        <v>1052</v>
      </c>
      <c r="BS3" s="155"/>
      <c r="BT3" s="179" t="s">
        <v>760</v>
      </c>
      <c r="BU3" s="155"/>
      <c r="BV3" s="155" t="s">
        <v>1053</v>
      </c>
      <c r="BW3" s="155"/>
      <c r="BX3" s="155" t="s">
        <v>1053</v>
      </c>
      <c r="BY3" s="155"/>
      <c r="BZ3" s="155" t="s">
        <v>450</v>
      </c>
      <c r="CA3" s="155"/>
      <c r="CB3" s="155" t="s">
        <v>450</v>
      </c>
      <c r="CC3" s="254"/>
      <c r="CD3" s="155" t="s">
        <v>450</v>
      </c>
      <c r="CE3" s="155"/>
      <c r="CJ3" s="31"/>
      <c r="CK3" s="31"/>
      <c r="CL3" s="31"/>
      <c r="CM3" s="31"/>
      <c r="CN3" s="253"/>
      <c r="CO3" s="31"/>
      <c r="CP3" s="253"/>
      <c r="CQ3" s="31"/>
      <c r="CR3" s="31"/>
    </row>
    <row r="4" spans="1:96" s="107" customFormat="1" ht="12.75" customHeight="1">
      <c r="A4" s="275" t="s">
        <v>288</v>
      </c>
      <c r="B4" s="175"/>
      <c r="C4" s="176"/>
      <c r="D4" s="175" t="s">
        <v>1054</v>
      </c>
      <c r="E4" s="176"/>
      <c r="F4" s="176" t="s">
        <v>1054</v>
      </c>
      <c r="G4" s="182"/>
      <c r="H4" s="181" t="s">
        <v>1055</v>
      </c>
      <c r="I4" s="176"/>
      <c r="J4" s="177" t="s">
        <v>900</v>
      </c>
      <c r="K4" s="176"/>
      <c r="L4" s="181" t="s">
        <v>693</v>
      </c>
      <c r="M4" s="176"/>
      <c r="N4" s="181" t="s">
        <v>1056</v>
      </c>
      <c r="O4" s="176"/>
      <c r="P4" s="182" t="s">
        <v>1057</v>
      </c>
      <c r="Q4" s="182"/>
      <c r="R4" s="181" t="s">
        <v>1058</v>
      </c>
      <c r="S4" s="176"/>
      <c r="T4" s="181" t="s">
        <v>1059</v>
      </c>
      <c r="U4" s="176"/>
      <c r="V4" s="182" t="s">
        <v>1060</v>
      </c>
      <c r="W4" s="176"/>
      <c r="X4" s="175" t="s">
        <v>1061</v>
      </c>
      <c r="Y4" s="175"/>
      <c r="Z4" s="181" t="s">
        <v>1057</v>
      </c>
      <c r="AA4" s="176"/>
      <c r="AB4" s="175" t="s">
        <v>1062</v>
      </c>
      <c r="AC4" s="175"/>
      <c r="AD4" s="181" t="s">
        <v>1057</v>
      </c>
      <c r="AE4" s="175"/>
      <c r="AF4" s="249" t="s">
        <v>1063</v>
      </c>
      <c r="AG4" s="175"/>
      <c r="AH4" s="176" t="s">
        <v>1064</v>
      </c>
      <c r="AI4" s="176"/>
      <c r="AJ4" s="177" t="s">
        <v>1065</v>
      </c>
      <c r="AK4" s="176"/>
      <c r="AL4" s="177" t="s">
        <v>1066</v>
      </c>
      <c r="AM4" s="176"/>
      <c r="AN4" s="176" t="s">
        <v>1054</v>
      </c>
      <c r="AO4" s="176"/>
      <c r="AP4" s="175" t="s">
        <v>646</v>
      </c>
      <c r="AQ4" s="177"/>
      <c r="AR4" s="180" t="s">
        <v>635</v>
      </c>
      <c r="AS4" s="176"/>
      <c r="AT4" s="176" t="s">
        <v>1067</v>
      </c>
      <c r="AU4" s="176"/>
      <c r="AV4" s="176" t="s">
        <v>1068</v>
      </c>
      <c r="AW4" s="176"/>
      <c r="AX4" s="176" t="s">
        <v>1069</v>
      </c>
      <c r="AY4" s="176"/>
      <c r="AZ4" s="177" t="s">
        <v>1057</v>
      </c>
      <c r="BA4" s="176"/>
      <c r="BB4" s="175" t="s">
        <v>1070</v>
      </c>
      <c r="BC4" s="175"/>
      <c r="BD4" s="175" t="s">
        <v>1071</v>
      </c>
      <c r="BE4" s="175"/>
      <c r="BF4" s="182" t="s">
        <v>1072</v>
      </c>
      <c r="BG4" s="176"/>
      <c r="BH4" s="182" t="s">
        <v>1073</v>
      </c>
      <c r="BI4" s="176"/>
      <c r="BJ4" s="182" t="s">
        <v>1074</v>
      </c>
      <c r="BK4" s="176"/>
      <c r="BL4" s="175" t="s">
        <v>1075</v>
      </c>
      <c r="BM4" s="175"/>
      <c r="BN4" s="181" t="s">
        <v>1076</v>
      </c>
      <c r="BO4" s="176"/>
      <c r="BP4" s="175" t="s">
        <v>635</v>
      </c>
      <c r="BQ4" s="176"/>
      <c r="BR4" s="175" t="s">
        <v>646</v>
      </c>
      <c r="BS4" s="176"/>
      <c r="BT4" s="255" t="s">
        <v>1077</v>
      </c>
      <c r="BU4" s="176"/>
      <c r="BV4" s="176" t="s">
        <v>632</v>
      </c>
      <c r="BW4" s="176"/>
      <c r="BX4" s="176" t="s">
        <v>646</v>
      </c>
      <c r="BY4" s="176"/>
      <c r="BZ4" s="176" t="s">
        <v>1078</v>
      </c>
      <c r="CA4" s="176"/>
      <c r="CB4" s="176" t="s">
        <v>1079</v>
      </c>
      <c r="CC4" s="256"/>
      <c r="CD4" s="176" t="s">
        <v>1080</v>
      </c>
      <c r="CE4" s="176"/>
      <c r="CJ4" s="31"/>
      <c r="CK4" s="31"/>
      <c r="CL4" s="31"/>
      <c r="CM4" s="31"/>
      <c r="CN4" s="253"/>
      <c r="CO4" s="31"/>
      <c r="CP4" s="253"/>
      <c r="CQ4" s="31"/>
      <c r="CR4" s="31"/>
    </row>
    <row r="5" spans="1:96" ht="12.75" customHeight="1">
      <c r="A5" s="58"/>
      <c r="B5" s="58" t="s">
        <v>86</v>
      </c>
      <c r="C5" s="58" t="s">
        <v>16</v>
      </c>
      <c r="D5" s="58" t="s">
        <v>86</v>
      </c>
      <c r="E5" s="58" t="s">
        <v>16</v>
      </c>
      <c r="F5" s="58" t="s">
        <v>86</v>
      </c>
      <c r="G5" s="58" t="s">
        <v>16</v>
      </c>
      <c r="H5" s="58" t="s">
        <v>86</v>
      </c>
      <c r="I5" s="58" t="s">
        <v>16</v>
      </c>
      <c r="J5" s="58" t="s">
        <v>86</v>
      </c>
      <c r="K5" s="58" t="s">
        <v>16</v>
      </c>
      <c r="L5" s="58" t="s">
        <v>86</v>
      </c>
      <c r="M5" s="58" t="s">
        <v>16</v>
      </c>
      <c r="N5" s="58" t="s">
        <v>86</v>
      </c>
      <c r="O5" s="58" t="s">
        <v>16</v>
      </c>
      <c r="P5" s="58" t="s">
        <v>86</v>
      </c>
      <c r="Q5" s="58" t="s">
        <v>16</v>
      </c>
      <c r="R5" s="58" t="s">
        <v>86</v>
      </c>
      <c r="S5" s="58" t="s">
        <v>16</v>
      </c>
      <c r="T5" s="58" t="s">
        <v>86</v>
      </c>
      <c r="U5" s="58" t="s">
        <v>16</v>
      </c>
      <c r="V5" s="58" t="s">
        <v>86</v>
      </c>
      <c r="W5" s="58" t="s">
        <v>16</v>
      </c>
      <c r="X5" s="17" t="s">
        <v>86</v>
      </c>
      <c r="Y5" s="17" t="s">
        <v>16</v>
      </c>
      <c r="Z5" s="58" t="s">
        <v>86</v>
      </c>
      <c r="AA5" s="58" t="s">
        <v>16</v>
      </c>
      <c r="AB5" s="17" t="s">
        <v>86</v>
      </c>
      <c r="AC5" s="17" t="s">
        <v>16</v>
      </c>
      <c r="AD5" s="17" t="s">
        <v>86</v>
      </c>
      <c r="AE5" s="47" t="s">
        <v>16</v>
      </c>
      <c r="AF5" s="17" t="s">
        <v>86</v>
      </c>
      <c r="AG5" s="17" t="s">
        <v>16</v>
      </c>
      <c r="AH5" s="58" t="s">
        <v>86</v>
      </c>
      <c r="AI5" s="58" t="s">
        <v>16</v>
      </c>
      <c r="AJ5" s="58" t="s">
        <v>86</v>
      </c>
      <c r="AK5" s="58" t="s">
        <v>16</v>
      </c>
      <c r="AL5" s="58" t="s">
        <v>86</v>
      </c>
      <c r="AM5" s="58" t="s">
        <v>16</v>
      </c>
      <c r="AN5" s="58" t="s">
        <v>86</v>
      </c>
      <c r="AO5" s="58" t="s">
        <v>16</v>
      </c>
      <c r="AP5" s="58" t="s">
        <v>86</v>
      </c>
      <c r="AQ5" s="58" t="s">
        <v>16</v>
      </c>
      <c r="AR5" s="58" t="s">
        <v>86</v>
      </c>
      <c r="AS5" s="58" t="s">
        <v>16</v>
      </c>
      <c r="AT5" s="17" t="s">
        <v>86</v>
      </c>
      <c r="AU5" s="17" t="s">
        <v>16</v>
      </c>
      <c r="AV5" s="58" t="s">
        <v>86</v>
      </c>
      <c r="AW5" s="58" t="s">
        <v>16</v>
      </c>
      <c r="AX5" s="58" t="s">
        <v>86</v>
      </c>
      <c r="AY5" s="58" t="s">
        <v>16</v>
      </c>
      <c r="AZ5" s="58" t="s">
        <v>86</v>
      </c>
      <c r="BA5" s="58" t="s">
        <v>16</v>
      </c>
      <c r="BB5" s="58" t="s">
        <v>86</v>
      </c>
      <c r="BC5" s="58" t="s">
        <v>16</v>
      </c>
      <c r="BD5" s="58" t="s">
        <v>86</v>
      </c>
      <c r="BE5" s="58" t="s">
        <v>16</v>
      </c>
      <c r="BF5" s="58" t="s">
        <v>86</v>
      </c>
      <c r="BG5" s="58" t="s">
        <v>16</v>
      </c>
      <c r="BH5" s="58" t="s">
        <v>86</v>
      </c>
      <c r="BI5" s="58" t="s">
        <v>16</v>
      </c>
      <c r="BJ5" s="58" t="s">
        <v>86</v>
      </c>
      <c r="BK5" s="58" t="s">
        <v>16</v>
      </c>
      <c r="BL5" s="58" t="s">
        <v>86</v>
      </c>
      <c r="BM5" s="58" t="s">
        <v>16</v>
      </c>
      <c r="BN5" s="58" t="s">
        <v>86</v>
      </c>
      <c r="BO5" s="58" t="s">
        <v>16</v>
      </c>
      <c r="BP5" s="58" t="s">
        <v>86</v>
      </c>
      <c r="BQ5" s="58" t="s">
        <v>16</v>
      </c>
      <c r="BR5" s="58" t="s">
        <v>86</v>
      </c>
      <c r="BS5" s="58" t="s">
        <v>16</v>
      </c>
      <c r="BT5" s="58" t="s">
        <v>86</v>
      </c>
      <c r="BU5" s="58" t="s">
        <v>16</v>
      </c>
      <c r="BV5" s="58" t="s">
        <v>86</v>
      </c>
      <c r="BW5" s="58" t="s">
        <v>16</v>
      </c>
      <c r="BX5" s="58" t="s">
        <v>86</v>
      </c>
      <c r="BY5" s="58" t="s">
        <v>16</v>
      </c>
      <c r="BZ5" s="58" t="s">
        <v>86</v>
      </c>
      <c r="CA5" s="58" t="s">
        <v>16</v>
      </c>
      <c r="CB5" s="58" t="s">
        <v>86</v>
      </c>
      <c r="CC5" s="58" t="s">
        <v>16</v>
      </c>
      <c r="CD5" s="58" t="s">
        <v>86</v>
      </c>
      <c r="CE5" s="58" t="s">
        <v>16</v>
      </c>
      <c r="CJ5" s="13"/>
      <c r="CK5" s="48"/>
      <c r="CL5" s="48"/>
      <c r="CM5" s="48"/>
      <c r="CN5" s="125"/>
      <c r="CO5" s="48"/>
      <c r="CP5" s="125"/>
      <c r="CQ5" s="48"/>
      <c r="CR5" s="48"/>
    </row>
    <row r="6" spans="1:96" ht="12.75" customHeight="1">
      <c r="A6" s="1" t="s">
        <v>88</v>
      </c>
      <c r="X6" s="13"/>
      <c r="Y6" s="13"/>
      <c r="AB6" s="13"/>
      <c r="AC6" s="13"/>
      <c r="AE6" s="14"/>
      <c r="AF6" s="13"/>
      <c r="AG6" s="13"/>
      <c r="AT6" s="13"/>
      <c r="AU6" s="13"/>
      <c r="CJ6" s="2"/>
      <c r="CK6" s="13"/>
      <c r="CL6" s="13"/>
      <c r="CM6" s="13"/>
      <c r="CN6" s="14"/>
      <c r="CO6" s="13"/>
      <c r="CP6" s="14"/>
      <c r="CQ6" s="13"/>
      <c r="CR6" s="13"/>
    </row>
    <row r="7" spans="1:96" ht="12.75" customHeight="1">
      <c r="A7" s="10" t="s">
        <v>90</v>
      </c>
      <c r="B7" s="103">
        <f>D7+H7+J7+L7+R7+N7+T7+V7+X7+Z7+AB7+AD7+AF7+AH7+AJ7+AL7+F7+P7+AN7+AP7+AR7+AT7+AV7+AX7+AZ7+BD7+BB7+BF7+BH7+BJ7+BL7+BN7+BP7+BR7+BT7+BV7+BX7+BZ7+CB7+CD7</f>
        <v>11009.873415459999</v>
      </c>
      <c r="C7" s="14">
        <f>B7/B$10*100</f>
        <v>94.226510599971206</v>
      </c>
      <c r="D7" s="103">
        <f>SUM('FoF1'!V9:V12)</f>
        <v>0</v>
      </c>
      <c r="E7" s="14">
        <f>D7/D$10*100</f>
        <v>0</v>
      </c>
      <c r="F7" s="103">
        <f>SUM('FoF1'!BL9:BL12)</f>
        <v>16.100000000000001</v>
      </c>
      <c r="G7" s="14">
        <f>F7/F$10*100</f>
        <v>88.122605363984661</v>
      </c>
      <c r="H7" s="103">
        <f>SUM('FoF1'!CJ9:CJ12)</f>
        <v>4645.3772909999998</v>
      </c>
      <c r="I7" s="14">
        <f>H7/H$10*100</f>
        <v>99.299870245404776</v>
      </c>
      <c r="J7" s="103">
        <f>SUM('FoF1'!CP9:CP12)</f>
        <v>0</v>
      </c>
      <c r="K7" s="14">
        <f>J7/J$10*100</f>
        <v>0</v>
      </c>
      <c r="L7" s="103">
        <f>SUM('FoF1'!DH9:DH12)</f>
        <v>55.012999999999998</v>
      </c>
      <c r="M7" s="14">
        <f>L7/L$10*100</f>
        <v>90.098249395256062</v>
      </c>
      <c r="N7" s="103">
        <f>SUM('FoF1'!DN9:DN12)</f>
        <v>0</v>
      </c>
      <c r="O7" s="14" t="e">
        <f>N7/N$10*100</f>
        <v>#DIV/0!</v>
      </c>
      <c r="P7" s="103">
        <f>SUM('FoF1'!EO9:EO12)</f>
        <v>0</v>
      </c>
      <c r="Q7" s="14" t="e">
        <f>P7/P$10*100</f>
        <v>#DIV/0!</v>
      </c>
      <c r="R7" s="103">
        <f>SUM('FoF1'!GK9:GK12)</f>
        <v>626.9</v>
      </c>
      <c r="S7" s="14">
        <f>R7/R$10*100</f>
        <v>98.260188087774296</v>
      </c>
      <c r="T7" s="103">
        <f>SUM('FoF1'!GZ9:GZ12)</f>
        <v>198.96799999999999</v>
      </c>
      <c r="U7" s="14">
        <f>T7/T$10*100</f>
        <v>99.361288808321717</v>
      </c>
      <c r="V7" s="103">
        <f>SUM('FoF1'!HL9:HL12)</f>
        <v>3.7282377199999996</v>
      </c>
      <c r="W7" s="14">
        <f>V7/V$10*100</f>
        <v>100</v>
      </c>
      <c r="X7" s="103"/>
      <c r="Y7" s="14" t="e">
        <f>X7/X$10*100</f>
        <v>#DIV/0!</v>
      </c>
      <c r="Z7" s="103">
        <f>SUM('FoF2'!P9:P12)</f>
        <v>0</v>
      </c>
      <c r="AA7" s="14" t="e">
        <f>Z7/Z$10*100</f>
        <v>#DIV/0!</v>
      </c>
      <c r="AB7" s="103">
        <f>SUM('FoF2'!AH9:AH12)</f>
        <v>105.9</v>
      </c>
      <c r="AC7" s="14">
        <f>AB7/AB$10*100</f>
        <v>99.064546304957901</v>
      </c>
      <c r="AD7" s="103">
        <f>SUM('FoF2'!BR9:BR12)</f>
        <v>0</v>
      </c>
      <c r="AE7" s="14" t="e">
        <f>AD7/AD$10*100</f>
        <v>#DIV/0!</v>
      </c>
      <c r="AF7" s="103">
        <v>1859.1529543100003</v>
      </c>
      <c r="AG7" s="14">
        <f>AF7/AF$10*100</f>
        <v>88.916941082174588</v>
      </c>
      <c r="AH7" s="103">
        <f>SUM('FoF2'!BX9:BX12)</f>
        <v>715.77669105999996</v>
      </c>
      <c r="AI7" s="14">
        <f>AH7/AH$10*100</f>
        <v>99.160238609532129</v>
      </c>
      <c r="AJ7" s="103">
        <f>SUM('FoF2'!DN9:DN12)</f>
        <v>11.12</v>
      </c>
      <c r="AK7" s="14">
        <f>AJ7/AJ$10*100</f>
        <v>95.697074010327015</v>
      </c>
      <c r="AL7" s="103">
        <f>SUM('FoF2'!DW9:DW12)</f>
        <v>163.4</v>
      </c>
      <c r="AM7" s="14">
        <f>AL7/AL$10*100</f>
        <v>96.174220129487935</v>
      </c>
      <c r="AN7" s="103">
        <f>SUM('FoF2'!ER9:ER12)</f>
        <v>209.154</v>
      </c>
      <c r="AO7" s="14">
        <f>AN7/AN$10*100</f>
        <v>98.217421930030525</v>
      </c>
      <c r="AP7" s="103">
        <f>SUM('FoF2'!GH9:GH12)</f>
        <v>2.4005304299999999</v>
      </c>
      <c r="AQ7" s="14">
        <f>AP7/AP$10*100</f>
        <v>98.771715939371731</v>
      </c>
      <c r="AR7" s="103">
        <f>SUM('FoF2'!GK9:GK12)</f>
        <v>1.8955760100000001</v>
      </c>
      <c r="AS7" s="14">
        <f>AR7/AR$10*100</f>
        <v>99.901439100129394</v>
      </c>
      <c r="AT7" s="103">
        <v>193.29400000000001</v>
      </c>
      <c r="AU7" s="14">
        <f>AT7/AT$10*100</f>
        <v>53.993189887066094</v>
      </c>
      <c r="AV7" s="103">
        <f>SUM('FoF2'!GZ9:GZ12)</f>
        <v>84.756</v>
      </c>
      <c r="AW7" s="14">
        <f>AV7/AV$10*100</f>
        <v>94.776745278271662</v>
      </c>
      <c r="AX7" s="103">
        <f>SUM('FoF3'!AN9:AN12)</f>
        <v>221.3</v>
      </c>
      <c r="AY7" s="14">
        <f>AX7/AX$10*100</f>
        <v>87.887212073073869</v>
      </c>
      <c r="AZ7" s="103">
        <f>SUM('FoF3'!BU9:BU12)</f>
        <v>76.5</v>
      </c>
      <c r="BA7" s="14">
        <f>AZ7/AZ$10*100</f>
        <v>97.576530612244895</v>
      </c>
      <c r="BB7" s="103">
        <f>SUM('FoF3'!DW9:DW12)</f>
        <v>91.8</v>
      </c>
      <c r="BC7" s="14">
        <f>BB7/BB$10*100</f>
        <v>63.049450549450547</v>
      </c>
      <c r="BD7" s="103">
        <f>SUM('FoF3'!EI9:EI12)</f>
        <v>70.900000000000006</v>
      </c>
      <c r="BE7" s="14">
        <f>BD7/BD$10*100</f>
        <v>97.793103448275872</v>
      </c>
      <c r="BF7" s="103">
        <f>SUM('FoF3'!CJ9:CJ12)</f>
        <v>19.094054</v>
      </c>
      <c r="BG7" s="14">
        <f>BF7/BF$10*100</f>
        <v>99.792747971655686</v>
      </c>
      <c r="BH7" s="103">
        <f>SUM('FoF3'!CM9:CM12)</f>
        <v>3.5</v>
      </c>
      <c r="BI7" s="14">
        <f>BH7/BH$10*100</f>
        <v>98.036469566678804</v>
      </c>
      <c r="BJ7" s="103">
        <f>SUM('FoF3'!CP9:CP12)</f>
        <v>0</v>
      </c>
      <c r="BK7" s="14">
        <f>BJ7/BJ$10*100</f>
        <v>0</v>
      </c>
      <c r="BL7" s="103">
        <f>SUM('FoF3'!FD9:FD12)</f>
        <v>13.7</v>
      </c>
      <c r="BM7" s="14">
        <f>BL7/BL$10*100</f>
        <v>56.611570247933884</v>
      </c>
      <c r="BN7" s="103">
        <f>SUM('FoF3'!FV9:FV12)</f>
        <v>34.131080930000003</v>
      </c>
      <c r="BO7" s="14">
        <f>BN7/BN$10*100</f>
        <v>96.386841013197682</v>
      </c>
      <c r="BP7" s="103">
        <f>SUM('FoF3'!FJ9:FJ12)</f>
        <v>100</v>
      </c>
      <c r="BQ7" s="14">
        <f>BP7/BP$10*100</f>
        <v>99.800399201596804</v>
      </c>
      <c r="BR7" s="103">
        <f>SUM('FoF3'!FG9:FG12)</f>
        <v>47.1</v>
      </c>
      <c r="BS7" s="14">
        <f>BR7/BR$10*100</f>
        <v>95.151515151515156</v>
      </c>
      <c r="BT7" s="103">
        <f>SUM('FoF3'!IG9:IG12)</f>
        <v>91.701999999999998</v>
      </c>
      <c r="BU7" s="14">
        <f>BT7/BT$10*100</f>
        <v>92.001003260596931</v>
      </c>
      <c r="BV7" s="103">
        <f>SUM('FoF3'!GZ9:GZ12)</f>
        <v>533.93000000000006</v>
      </c>
      <c r="BW7" s="14">
        <f>BV7/BV$10*100</f>
        <v>99.348752395660838</v>
      </c>
      <c r="BX7" s="103">
        <f>SUM('FoF3'!GW9:GW12)</f>
        <v>81.179999999999993</v>
      </c>
      <c r="BY7" s="14">
        <f>BX7/BX$10*100</f>
        <v>97.666025024061597</v>
      </c>
      <c r="BZ7" s="103">
        <f>SUM('FoF4'!BU9:BU12)</f>
        <v>69.099999999999994</v>
      </c>
      <c r="CA7" s="14">
        <f>BZ7/BZ$10*100</f>
        <v>98.433048433048441</v>
      </c>
      <c r="CB7" s="103">
        <f>SUM('FoF4'!BX9:BX12)</f>
        <v>305.2</v>
      </c>
      <c r="CC7" s="14">
        <f>CB7/CB$10*100</f>
        <v>97.290404845393681</v>
      </c>
      <c r="CD7" s="103">
        <f>SUM('FoF4'!CA9:CA12)</f>
        <v>357.8</v>
      </c>
      <c r="CE7" s="14">
        <f>CD7/CD$10*100</f>
        <v>106.99760765550239</v>
      </c>
      <c r="CJ7" s="2"/>
      <c r="CK7" s="103"/>
      <c r="CL7" s="14"/>
      <c r="CM7" s="13"/>
      <c r="CN7" s="14"/>
      <c r="CO7" s="13"/>
      <c r="CP7" s="14"/>
      <c r="CQ7" s="13"/>
      <c r="CR7" s="14"/>
    </row>
    <row r="8" spans="1:96" ht="12.75" customHeight="1">
      <c r="A8" s="10" t="s">
        <v>91</v>
      </c>
      <c r="B8" s="103">
        <f>D8+H8+J8+L8+R8+N8+T8+V8+X8+Z8+AB8+AD8+AF8+AH8+AJ8+AL8+F8+P8+AN8+AP8+AR8+AT8+AV8+AX8+AZ8+BD8+BB8+BF8+BH8+BJ8+BL8+BN8+BP8+BR8+BT8+BV8+BX8+BZ8+CB8+CD8</f>
        <v>665.80694647000007</v>
      </c>
      <c r="C8" s="14">
        <f>B8/B$10*100</f>
        <v>5.6982185836029204</v>
      </c>
      <c r="D8" s="103">
        <f>'FoF1'!V8</f>
        <v>6.0230000000000006</v>
      </c>
      <c r="E8" s="14">
        <f>D8/D$10*100</f>
        <v>100</v>
      </c>
      <c r="F8" s="103">
        <f>'FoF1'!BL8</f>
        <v>2.17</v>
      </c>
      <c r="G8" s="14">
        <f>F8/F$10*100</f>
        <v>11.877394636015323</v>
      </c>
      <c r="H8" s="103">
        <f>'FoF1'!CJ8</f>
        <v>32.752982000000003</v>
      </c>
      <c r="I8" s="14">
        <f>H8/H$10*100</f>
        <v>0.70012975459522875</v>
      </c>
      <c r="J8" s="103">
        <f>'FoF1'!CP8</f>
        <v>0.53306259</v>
      </c>
      <c r="K8" s="14">
        <f>J8/J$10*100</f>
        <v>100</v>
      </c>
      <c r="L8" s="103">
        <f>'FoF1'!DH8</f>
        <v>6.0458999999999996</v>
      </c>
      <c r="M8" s="14">
        <f>L8/L$10*100</f>
        <v>9.9017506047439454</v>
      </c>
      <c r="N8" s="103">
        <f>'FoF1'!DN8</f>
        <v>0</v>
      </c>
      <c r="O8" s="14" t="e">
        <f>N8/N$10*100</f>
        <v>#DIV/0!</v>
      </c>
      <c r="P8" s="103">
        <f>'FoF1'!EO8</f>
        <v>0</v>
      </c>
      <c r="Q8" s="14" t="e">
        <f>P8/P$10*100</f>
        <v>#DIV/0!</v>
      </c>
      <c r="R8" s="103">
        <f>'FoF1'!GK8</f>
        <v>11.1</v>
      </c>
      <c r="S8" s="14">
        <f>R8/R$10*100</f>
        <v>1.7398119122257052</v>
      </c>
      <c r="T8" s="103">
        <f>'FoF1'!GZ8</f>
        <v>1.2790000000000001</v>
      </c>
      <c r="U8" s="14">
        <f>T8/T$10*100</f>
        <v>0.6387111916782775</v>
      </c>
      <c r="V8" s="103">
        <f>'FoF1'!HL8</f>
        <v>0</v>
      </c>
      <c r="W8" s="14">
        <f>V8/V$10*100</f>
        <v>0</v>
      </c>
      <c r="X8" s="103"/>
      <c r="Y8" s="14" t="e">
        <f>X8/X$10*100</f>
        <v>#DIV/0!</v>
      </c>
      <c r="Z8" s="103">
        <f>'FoF2'!P8</f>
        <v>0</v>
      </c>
      <c r="AA8" s="14" t="e">
        <f>Z8/Z$10*100</f>
        <v>#DIV/0!</v>
      </c>
      <c r="AB8" s="103">
        <f>'FoF2'!AH8</f>
        <v>1</v>
      </c>
      <c r="AC8" s="14">
        <f>AB8/AB$10*100</f>
        <v>0.93545369504209541</v>
      </c>
      <c r="AD8" s="103">
        <f>'FoF2'!BR8</f>
        <v>0</v>
      </c>
      <c r="AE8" s="14" t="e">
        <f>AD8/AD$10*100</f>
        <v>#DIV/0!</v>
      </c>
      <c r="AF8" s="103">
        <v>231.7342621</v>
      </c>
      <c r="AG8" s="14">
        <f>AF8/AF$10*100</f>
        <v>11.083058917825408</v>
      </c>
      <c r="AH8" s="103">
        <f>'FoF2'!BX8</f>
        <v>6.0617202800000003</v>
      </c>
      <c r="AI8" s="14">
        <f>AH8/AH$10*100</f>
        <v>0.83976139046787468</v>
      </c>
      <c r="AJ8" s="103">
        <f>'FoF2'!DN8</f>
        <v>0.5</v>
      </c>
      <c r="AK8" s="14">
        <f>AJ8/AJ$10*100</f>
        <v>4.3029259896729783</v>
      </c>
      <c r="AL8" s="103">
        <f>'FoF2'!DW8</f>
        <v>6.5</v>
      </c>
      <c r="AM8" s="14">
        <f>AL8/AL$10*100</f>
        <v>3.8257798705120658</v>
      </c>
      <c r="AN8" s="103">
        <f>'FoF2'!ER8</f>
        <v>3.7960000000000003</v>
      </c>
      <c r="AO8" s="14">
        <f>AN8/AN$10*100</f>
        <v>1.7825780699694767</v>
      </c>
      <c r="AP8" s="103">
        <f>'FoF3'!CD8</f>
        <v>2.9852E-2</v>
      </c>
      <c r="AQ8" s="14">
        <f>AP8/AP$10*100</f>
        <v>1.2282840606282692</v>
      </c>
      <c r="AR8" s="103">
        <f>'FoF2'!GK8</f>
        <v>1.87014E-3</v>
      </c>
      <c r="AS8" s="14">
        <f>AR8/AR$10*100</f>
        <v>9.8560899870597102E-2</v>
      </c>
      <c r="AT8" s="103">
        <v>155.90799999999999</v>
      </c>
      <c r="AU8" s="14">
        <f>AT8/AT$10*100</f>
        <v>43.55008561524258</v>
      </c>
      <c r="AV8" s="103">
        <f>'FoF2'!GZ8</f>
        <v>4.6710000000000003</v>
      </c>
      <c r="AW8" s="14">
        <f>AV8/AV$10*100</f>
        <v>5.2232547217283365</v>
      </c>
      <c r="AX8" s="103">
        <f>'FoF3'!AN8</f>
        <v>30.5</v>
      </c>
      <c r="AY8" s="14">
        <f>AX8/AX$10*100</f>
        <v>12.112787926926131</v>
      </c>
      <c r="AZ8" s="103">
        <f>'FoF3'!BU8</f>
        <v>1.9</v>
      </c>
      <c r="BA8" s="14">
        <f>AZ8/AZ$10*100</f>
        <v>2.4234693877551017</v>
      </c>
      <c r="BB8" s="103">
        <f>'FoF3'!DW8</f>
        <v>53.8</v>
      </c>
      <c r="BC8" s="14">
        <f>BB8/BB$10*100</f>
        <v>36.950549450549453</v>
      </c>
      <c r="BD8" s="103">
        <f>'FoF3'!EI8</f>
        <v>1.6</v>
      </c>
      <c r="BE8" s="14">
        <f>BD8/BD$10*100</f>
        <v>2.2068965517241379</v>
      </c>
      <c r="BF8" s="103">
        <f>'FoF3'!CJ8</f>
        <v>3.9655000000000003E-2</v>
      </c>
      <c r="BG8" s="14">
        <f>BF8/BF$10*100</f>
        <v>0.20725202834432155</v>
      </c>
      <c r="BH8" s="103">
        <f>'FoF3'!CM8</f>
        <v>7.0099999999999996E-2</v>
      </c>
      <c r="BI8" s="14">
        <f>BH8/BH$10*100</f>
        <v>1.9635304333211954</v>
      </c>
      <c r="BJ8" s="103">
        <f>'FoF3'!CP8</f>
        <v>93.798103999999995</v>
      </c>
      <c r="BK8" s="14">
        <f>BJ8/BJ$10*100</f>
        <v>100</v>
      </c>
      <c r="BL8" s="103">
        <f>'FoF3'!FD8</f>
        <v>10.5</v>
      </c>
      <c r="BM8" s="14">
        <f>BL8/BL$10*100</f>
        <v>43.388429752066116</v>
      </c>
      <c r="BN8" s="103">
        <f>'FoF3'!FV8</f>
        <v>1.2794383600000001</v>
      </c>
      <c r="BO8" s="14">
        <f>BN8/BN$10*100</f>
        <v>3.6131589868023082</v>
      </c>
      <c r="BP8" s="103">
        <f>'FoF3'!FJ8</f>
        <v>0.2</v>
      </c>
      <c r="BQ8" s="14">
        <f>BP8/BP$10*100</f>
        <v>0.19960079840319364</v>
      </c>
      <c r="BR8" s="103">
        <f>'FoF3'!FG8</f>
        <v>2.4</v>
      </c>
      <c r="BS8" s="14">
        <f>BR8/BR$10*100</f>
        <v>4.8484848484848486</v>
      </c>
      <c r="BT8" s="103">
        <f>'FoF3'!IG8</f>
        <v>7.9729999999999999</v>
      </c>
      <c r="BU8" s="14">
        <f>BT8/BT$10*100</f>
        <v>7.9989967394030597</v>
      </c>
      <c r="BV8" s="103">
        <f>'FoF3'!GZ8</f>
        <v>3.5</v>
      </c>
      <c r="BW8" s="14">
        <f>BV8/BV$10*100</f>
        <v>0.65124760433916973</v>
      </c>
      <c r="BX8" s="103">
        <f>'FoF3'!GW8</f>
        <v>1.94</v>
      </c>
      <c r="BY8" s="14">
        <f>BX8/BX$10*100</f>
        <v>2.3339749759384025</v>
      </c>
      <c r="BZ8" s="103">
        <f>'FoF4'!BU8</f>
        <v>1.1000000000000001</v>
      </c>
      <c r="CA8" s="14">
        <f>BZ8/BZ$10*100</f>
        <v>1.5669515669515675</v>
      </c>
      <c r="CB8" s="103">
        <f>'FoF4'!BX8</f>
        <v>8.5</v>
      </c>
      <c r="CC8" s="14">
        <f>CB8/CB$10*100</f>
        <v>2.709595154606312</v>
      </c>
      <c r="CD8" s="103">
        <f>'FoF4'!CA8</f>
        <v>-23.4</v>
      </c>
      <c r="CE8" s="14">
        <f>CD8/CD$10*100</f>
        <v>-6.9976076555023914</v>
      </c>
      <c r="CJ8" s="29"/>
      <c r="CK8" s="103"/>
      <c r="CL8" s="14"/>
      <c r="CM8" s="13"/>
      <c r="CN8" s="14"/>
      <c r="CO8" s="13"/>
      <c r="CP8" s="14"/>
      <c r="CQ8" s="13"/>
      <c r="CR8" s="14"/>
    </row>
    <row r="9" spans="1:96" ht="12.75" customHeight="1" thickBot="1">
      <c r="A9" s="11" t="s">
        <v>254</v>
      </c>
      <c r="B9" s="13">
        <f>D9+H9+J9+L9+R9+N9+T9+V9+X9+Z9+AB9+AD9+AF9+AH9+AJ9+AL9+F9+P9+AN9+AP9+AR9+AT9+AV9+AX9+AZ9+BD9+BB9+BF9+BH9+BJ9+BL9+BN9+BP9+BR9+BT9+BV9+BX9+BZ9+CB9+CD9</f>
        <v>8.7949999999999999</v>
      </c>
      <c r="C9" s="14">
        <f>B9/B$10*100</f>
        <v>7.5270816425832832E-2</v>
      </c>
      <c r="D9" s="13">
        <v>0</v>
      </c>
      <c r="E9" s="14">
        <f>D9/D$10*100</f>
        <v>0</v>
      </c>
      <c r="F9" s="13">
        <v>0</v>
      </c>
      <c r="G9" s="14">
        <f>F9/F$10*100</f>
        <v>0</v>
      </c>
      <c r="H9" s="13">
        <v>0</v>
      </c>
      <c r="I9" s="14">
        <f>H9/H$10*100</f>
        <v>0</v>
      </c>
      <c r="J9" s="13">
        <v>0</v>
      </c>
      <c r="K9" s="14">
        <f>J9/J$10*100</f>
        <v>0</v>
      </c>
      <c r="L9" s="13">
        <v>0</v>
      </c>
      <c r="M9" s="14">
        <f>L9/L$10*100</f>
        <v>0</v>
      </c>
      <c r="N9" s="13">
        <v>0</v>
      </c>
      <c r="O9" s="14" t="e">
        <f>N9/N$10*100</f>
        <v>#DIV/0!</v>
      </c>
      <c r="P9" s="13">
        <v>0</v>
      </c>
      <c r="Q9" s="14" t="e">
        <f>P9/P$10*100</f>
        <v>#DIV/0!</v>
      </c>
      <c r="R9" s="13">
        <v>0</v>
      </c>
      <c r="S9" s="14">
        <f>R9/R$10*100</f>
        <v>0</v>
      </c>
      <c r="T9" s="13">
        <v>0</v>
      </c>
      <c r="U9" s="14">
        <f>T9/T$10*100</f>
        <v>0</v>
      </c>
      <c r="V9" s="13">
        <v>0</v>
      </c>
      <c r="W9" s="14">
        <f>V9/V$10*100</f>
        <v>0</v>
      </c>
      <c r="X9" s="103"/>
      <c r="Y9" s="14" t="e">
        <f>X9/X$10*100</f>
        <v>#DIV/0!</v>
      </c>
      <c r="Z9" s="13">
        <v>0</v>
      </c>
      <c r="AA9" s="14" t="e">
        <f>Z9/Z$10*100</f>
        <v>#DIV/0!</v>
      </c>
      <c r="AB9" s="13">
        <v>0</v>
      </c>
      <c r="AC9" s="14">
        <f>AB9/AB$10*100</f>
        <v>0</v>
      </c>
      <c r="AD9" s="103">
        <v>0</v>
      </c>
      <c r="AE9" s="14" t="e">
        <f>AD9/AD$10*100</f>
        <v>#DIV/0!</v>
      </c>
      <c r="AF9" s="103">
        <v>0</v>
      </c>
      <c r="AG9" s="14">
        <f>AF9/AF$10*100</f>
        <v>0</v>
      </c>
      <c r="AH9" s="13">
        <v>0</v>
      </c>
      <c r="AI9" s="14">
        <f>AH9/AH$10*100</f>
        <v>0</v>
      </c>
      <c r="AJ9" s="13">
        <v>0</v>
      </c>
      <c r="AK9" s="14">
        <f>AJ9/AJ$10*100</f>
        <v>0</v>
      </c>
      <c r="AL9" s="13">
        <v>0</v>
      </c>
      <c r="AM9" s="14">
        <f>AL9/AL$10*100</f>
        <v>0</v>
      </c>
      <c r="AN9" s="13">
        <v>0</v>
      </c>
      <c r="AO9" s="14">
        <f>AN9/AN$10*100</f>
        <v>0</v>
      </c>
      <c r="AP9" s="13">
        <v>0</v>
      </c>
      <c r="AQ9" s="14">
        <f>AP9/AP$10*100</f>
        <v>0</v>
      </c>
      <c r="AR9" s="13">
        <v>0</v>
      </c>
      <c r="AS9" s="14">
        <f>AR9/AR$10*100</f>
        <v>0</v>
      </c>
      <c r="AT9" s="103">
        <v>8.7949999999999999</v>
      </c>
      <c r="AU9" s="14">
        <f>AT9/AT$10*100</f>
        <v>2.4567244976913214</v>
      </c>
      <c r="AV9" s="13">
        <v>0</v>
      </c>
      <c r="AW9" s="14">
        <f>AV9/AV$10*100</f>
        <v>0</v>
      </c>
      <c r="AX9" s="13">
        <v>0</v>
      </c>
      <c r="AY9" s="14">
        <f>AX9/AX$10*100</f>
        <v>0</v>
      </c>
      <c r="AZ9" s="13">
        <v>0</v>
      </c>
      <c r="BA9" s="14">
        <f>AZ9/AZ$10*100</f>
        <v>0</v>
      </c>
      <c r="BB9" s="13">
        <v>0</v>
      </c>
      <c r="BC9" s="14">
        <f>BB9/BB$10*100</f>
        <v>0</v>
      </c>
      <c r="BD9" s="13">
        <v>0</v>
      </c>
      <c r="BE9" s="14">
        <f>BD9/BD$10*100</f>
        <v>0</v>
      </c>
      <c r="BF9" s="13">
        <v>0</v>
      </c>
      <c r="BG9" s="14">
        <f>BF9/BF$10*100</f>
        <v>0</v>
      </c>
      <c r="BH9" s="13">
        <v>0</v>
      </c>
      <c r="BI9" s="14">
        <f>BH9/BH$10*100</f>
        <v>0</v>
      </c>
      <c r="BJ9" s="13">
        <v>0</v>
      </c>
      <c r="BK9" s="14">
        <f>BJ9/BJ$10*100</f>
        <v>0</v>
      </c>
      <c r="BL9" s="13">
        <v>0</v>
      </c>
      <c r="BM9" s="14">
        <f>BL9/BL$10*100</f>
        <v>0</v>
      </c>
      <c r="BN9" s="13">
        <v>0</v>
      </c>
      <c r="BO9" s="14">
        <f>BN9/BN$10*100</f>
        <v>0</v>
      </c>
      <c r="BP9" s="13">
        <v>0</v>
      </c>
      <c r="BQ9" s="14">
        <f>BP9/BP$10*100</f>
        <v>0</v>
      </c>
      <c r="BR9" s="13">
        <v>0</v>
      </c>
      <c r="BS9" s="14">
        <f>BR9/BR$10*100</f>
        <v>0</v>
      </c>
      <c r="BT9" s="13">
        <v>0</v>
      </c>
      <c r="BU9" s="14">
        <f>BT9/BT$10*100</f>
        <v>0</v>
      </c>
      <c r="BV9" s="13">
        <v>0</v>
      </c>
      <c r="BW9" s="14">
        <f>BV9/BV$10*100</f>
        <v>0</v>
      </c>
      <c r="BX9" s="13">
        <v>0</v>
      </c>
      <c r="BY9" s="14">
        <f>BX9/BX$10*100</f>
        <v>0</v>
      </c>
      <c r="BZ9" s="13">
        <v>0</v>
      </c>
      <c r="CA9" s="14">
        <f>BZ9/BZ$10*100</f>
        <v>0</v>
      </c>
      <c r="CB9" s="13">
        <v>0</v>
      </c>
      <c r="CC9" s="14">
        <f>CB9/CB$10*100</f>
        <v>0</v>
      </c>
      <c r="CD9" s="13">
        <v>0</v>
      </c>
      <c r="CE9" s="14">
        <f>CD9/CD$10*100</f>
        <v>0</v>
      </c>
      <c r="CJ9" s="40"/>
      <c r="CK9" s="103"/>
      <c r="CL9" s="14"/>
      <c r="CM9" s="13"/>
      <c r="CN9" s="14"/>
      <c r="CO9" s="13"/>
      <c r="CP9" s="14"/>
      <c r="CQ9" s="13"/>
      <c r="CR9" s="14"/>
    </row>
    <row r="10" spans="1:96" ht="12.75" customHeight="1" thickBot="1">
      <c r="A10" s="111" t="s">
        <v>3</v>
      </c>
      <c r="B10" s="5">
        <f>D10+H10+J10+L10+R10+N10+T10+V10+X10+Z10+AB10+AD10+AF10+AH10+AJ10+AL10+F10+P10+AN10+AP10+AR10+AT10+AV10+AX10+AZ10+BD10+BB10+BF10+BH10+BJ10+BL10+BN10+BP10+BR10+BT10+BV10+BX10+BZ10+CB10+CD10</f>
        <v>11684.475361930005</v>
      </c>
      <c r="C10" s="49">
        <f>SUM(C7:C9)</f>
        <v>99.999999999999957</v>
      </c>
      <c r="D10" s="5">
        <f>SUM(D7:D9)</f>
        <v>6.0230000000000006</v>
      </c>
      <c r="E10" s="49">
        <f>D10/D$10*100</f>
        <v>100</v>
      </c>
      <c r="F10" s="5">
        <f>SUM(F7:F9)</f>
        <v>18.270000000000003</v>
      </c>
      <c r="G10" s="49">
        <f>F10/F$10*100</f>
        <v>100</v>
      </c>
      <c r="H10" s="5">
        <f>SUM(H7:H9)</f>
        <v>4678.1302729999998</v>
      </c>
      <c r="I10" s="49">
        <f>H10/H$10*100</f>
        <v>100</v>
      </c>
      <c r="J10" s="5">
        <f>SUM(J7:J9)</f>
        <v>0.53306259</v>
      </c>
      <c r="K10" s="49">
        <f>J10/J$10*100</f>
        <v>100</v>
      </c>
      <c r="L10" s="5">
        <f>SUM(L7:L9)</f>
        <v>61.058899999999994</v>
      </c>
      <c r="M10" s="49">
        <f>L10/L$10*100</f>
        <v>100</v>
      </c>
      <c r="N10" s="5">
        <f>SUM(N7:N9)</f>
        <v>0</v>
      </c>
      <c r="O10" s="49" t="e">
        <f>N10/N$10*100</f>
        <v>#DIV/0!</v>
      </c>
      <c r="P10" s="5">
        <f>SUM(P7:P9)</f>
        <v>0</v>
      </c>
      <c r="Q10" s="49" t="e">
        <f>P10/P$10*100</f>
        <v>#DIV/0!</v>
      </c>
      <c r="R10" s="5">
        <f>SUM(R7:R9)</f>
        <v>638</v>
      </c>
      <c r="S10" s="49">
        <f>R10/R$10*100</f>
        <v>100</v>
      </c>
      <c r="T10" s="5">
        <f>SUM(T7:T9)</f>
        <v>200.24699999999999</v>
      </c>
      <c r="U10" s="49">
        <f>T10/T$10*100</f>
        <v>100</v>
      </c>
      <c r="V10" s="5">
        <f>SUM(V7:V9)</f>
        <v>3.7282377199999996</v>
      </c>
      <c r="W10" s="49">
        <f>V10/V$10*100</f>
        <v>100</v>
      </c>
      <c r="X10" s="5">
        <f>SUM(X7:X9)</f>
        <v>0</v>
      </c>
      <c r="Y10" s="49" t="e">
        <f>X10/X$10*100</f>
        <v>#DIV/0!</v>
      </c>
      <c r="Z10" s="5">
        <f>SUM(Z7:Z9)</f>
        <v>0</v>
      </c>
      <c r="AA10" s="49" t="e">
        <f>Z10/Z$10*100</f>
        <v>#DIV/0!</v>
      </c>
      <c r="AB10" s="5">
        <f>SUM(AB7:AB9)</f>
        <v>106.9</v>
      </c>
      <c r="AC10" s="49">
        <f>AB10/AB$10*100</f>
        <v>100</v>
      </c>
      <c r="AD10" s="5">
        <f>SUM(AD7:AD9)</f>
        <v>0</v>
      </c>
      <c r="AE10" s="49" t="e">
        <f>AD10/AD$10*100</f>
        <v>#DIV/0!</v>
      </c>
      <c r="AF10" s="5">
        <v>2090.8872164100003</v>
      </c>
      <c r="AG10" s="49">
        <f>AF10/AF$10*100</f>
        <v>100</v>
      </c>
      <c r="AH10" s="5">
        <f>SUM(AH7:AH9)</f>
        <v>721.83841133999999</v>
      </c>
      <c r="AI10" s="49">
        <f>AH10/AH$10*100</f>
        <v>100</v>
      </c>
      <c r="AJ10" s="5">
        <f>SUM(AJ7:AJ9)</f>
        <v>11.62</v>
      </c>
      <c r="AK10" s="49">
        <f>AJ10/AJ$10*100</f>
        <v>100</v>
      </c>
      <c r="AL10" s="5">
        <f>SUM(AL7:AL9)</f>
        <v>169.9</v>
      </c>
      <c r="AM10" s="49">
        <f>AL10/AL$10*100</f>
        <v>100</v>
      </c>
      <c r="AN10" s="5">
        <f>SUM(AN7:AN9)</f>
        <v>212.95</v>
      </c>
      <c r="AO10" s="49">
        <f>AN10/AN$10*100</f>
        <v>100</v>
      </c>
      <c r="AP10" s="5">
        <f>SUM(AP7:AP9)</f>
        <v>2.4303824299999999</v>
      </c>
      <c r="AQ10" s="49">
        <f>AP10/AP$10*100</f>
        <v>100</v>
      </c>
      <c r="AR10" s="5">
        <f>SUM(AR7:AR9)</f>
        <v>1.8974461500000002</v>
      </c>
      <c r="AS10" s="49">
        <f>AR10/AR$10*100</f>
        <v>100</v>
      </c>
      <c r="AT10" s="5">
        <v>357.99700000000001</v>
      </c>
      <c r="AU10" s="49">
        <f>AT10/AT$10*100</f>
        <v>100</v>
      </c>
      <c r="AV10" s="5">
        <f>SUM(AV7:AV9)</f>
        <v>89.427000000000007</v>
      </c>
      <c r="AW10" s="49">
        <f>AV10/AV$10*100</f>
        <v>100</v>
      </c>
      <c r="AX10" s="5">
        <f>SUM(AX7:AX9)</f>
        <v>251.8</v>
      </c>
      <c r="AY10" s="49">
        <f>AX10/AX$10*100</f>
        <v>100</v>
      </c>
      <c r="AZ10" s="5">
        <f>SUM(AZ7:AZ9)</f>
        <v>78.400000000000006</v>
      </c>
      <c r="BA10" s="49">
        <f>AZ10/AZ$10*100</f>
        <v>100</v>
      </c>
      <c r="BB10" s="5">
        <f>SUM(BB7:BB9)</f>
        <v>145.6</v>
      </c>
      <c r="BC10" s="49">
        <f>BB10/BB$10*100</f>
        <v>100</v>
      </c>
      <c r="BD10" s="5">
        <f>SUM(BD7:BD9)</f>
        <v>72.5</v>
      </c>
      <c r="BE10" s="49">
        <f>BD10/BD$10*100</f>
        <v>100</v>
      </c>
      <c r="BF10" s="5">
        <f>SUM(BF7:BF9)</f>
        <v>19.133709</v>
      </c>
      <c r="BG10" s="49">
        <f>BF10/BF$10*100</f>
        <v>100</v>
      </c>
      <c r="BH10" s="5">
        <f>SUM(BH7:BH9)</f>
        <v>3.5701000000000001</v>
      </c>
      <c r="BI10" s="49">
        <f>BH10/BH$10*100</f>
        <v>100</v>
      </c>
      <c r="BJ10" s="5">
        <f>SUM(BJ7:BJ9)</f>
        <v>93.798103999999995</v>
      </c>
      <c r="BK10" s="49">
        <f>BJ10/BJ$10*100</f>
        <v>100</v>
      </c>
      <c r="BL10" s="5">
        <f>SUM(BL7:BL9)</f>
        <v>24.2</v>
      </c>
      <c r="BM10" s="49">
        <f>BL10/BL$10*100</f>
        <v>100</v>
      </c>
      <c r="BN10" s="5">
        <f>SUM(BN7:BN9)</f>
        <v>35.410519290000003</v>
      </c>
      <c r="BO10" s="49">
        <f>BN10/BN$10*100</f>
        <v>100</v>
      </c>
      <c r="BP10" s="5">
        <f>SUM(BP7:BP9)</f>
        <v>100.2</v>
      </c>
      <c r="BQ10" s="49">
        <f>BP10/BP$10*100</f>
        <v>100</v>
      </c>
      <c r="BR10" s="5">
        <f>SUM(BR7:BR9)</f>
        <v>49.5</v>
      </c>
      <c r="BS10" s="49">
        <f>BR10/BR$10*100</f>
        <v>100</v>
      </c>
      <c r="BT10" s="5">
        <f>SUM(BT7:BT9)</f>
        <v>99.674999999999997</v>
      </c>
      <c r="BU10" s="49">
        <f>BT10/BT$10*100</f>
        <v>100</v>
      </c>
      <c r="BV10" s="5">
        <f>SUM(BV7:BV9)</f>
        <v>537.43000000000006</v>
      </c>
      <c r="BW10" s="49">
        <f>BV10/BV$10*100</f>
        <v>100</v>
      </c>
      <c r="BX10" s="5">
        <f>SUM(BX7:BX9)</f>
        <v>83.11999999999999</v>
      </c>
      <c r="BY10" s="49">
        <f>BX10/BX$10*100</f>
        <v>100</v>
      </c>
      <c r="BZ10" s="5">
        <f>SUM(BZ7:BZ9)</f>
        <v>70.199999999999989</v>
      </c>
      <c r="CA10" s="49">
        <f>BZ10/BZ$10*100</f>
        <v>100</v>
      </c>
      <c r="CB10" s="5">
        <f>SUM(CB7:CB9)</f>
        <v>313.7</v>
      </c>
      <c r="CC10" s="49">
        <f>CB10/CB$10*100</f>
        <v>100</v>
      </c>
      <c r="CD10" s="5">
        <f>SUM(CD7:CD9)</f>
        <v>334.40000000000003</v>
      </c>
      <c r="CE10" s="49">
        <f>CD10/CD$10*100</f>
        <v>100</v>
      </c>
      <c r="CJ10" s="48"/>
      <c r="CK10" s="103"/>
      <c r="CL10" s="14"/>
      <c r="CM10" s="13"/>
      <c r="CN10" s="14"/>
      <c r="CO10" s="13"/>
      <c r="CP10" s="14"/>
      <c r="CQ10" s="13"/>
      <c r="CR10" s="14"/>
    </row>
    <row r="11" spans="1:96" ht="12.75" customHeight="1">
      <c r="A11" s="36" t="s">
        <v>100</v>
      </c>
      <c r="B11" s="103"/>
      <c r="C11" s="14"/>
      <c r="D11" s="103"/>
      <c r="E11" s="14"/>
      <c r="F11" s="103"/>
      <c r="G11" s="14"/>
      <c r="H11" s="103"/>
      <c r="I11" s="14"/>
      <c r="J11" s="103"/>
      <c r="K11" s="14"/>
      <c r="L11" s="103"/>
      <c r="M11" s="14"/>
      <c r="N11" s="103"/>
      <c r="O11" s="14"/>
      <c r="P11" s="103"/>
      <c r="Q11" s="14"/>
      <c r="R11" s="103"/>
      <c r="S11" s="14"/>
      <c r="T11" s="103"/>
      <c r="U11" s="14"/>
      <c r="V11" s="103"/>
      <c r="W11" s="14"/>
      <c r="X11" s="103"/>
      <c r="Y11" s="14"/>
      <c r="Z11" s="103"/>
      <c r="AA11" s="14"/>
      <c r="AB11" s="103"/>
      <c r="AC11" s="14"/>
      <c r="AD11" s="103"/>
      <c r="AE11" s="14"/>
      <c r="AF11" s="103"/>
      <c r="AG11" s="14"/>
      <c r="AH11" s="103"/>
      <c r="AI11" s="14"/>
      <c r="AJ11" s="103"/>
      <c r="AK11" s="14"/>
      <c r="AL11" s="103"/>
      <c r="AM11" s="14"/>
      <c r="AN11" s="103"/>
      <c r="AO11" s="14"/>
      <c r="AP11" s="103"/>
      <c r="AQ11" s="14"/>
      <c r="AR11" s="103"/>
      <c r="AS11" s="14"/>
      <c r="AT11" s="103"/>
      <c r="AU11" s="14"/>
      <c r="AV11" s="103"/>
      <c r="AW11" s="14"/>
      <c r="AX11" s="103"/>
      <c r="AY11" s="14"/>
      <c r="AZ11" s="103"/>
      <c r="BA11" s="14"/>
      <c r="BB11" s="103"/>
      <c r="BC11" s="14"/>
      <c r="BD11" s="103"/>
      <c r="BE11" s="14"/>
      <c r="BF11" s="103"/>
      <c r="BG11" s="14"/>
      <c r="BH11" s="103"/>
      <c r="BI11" s="14"/>
      <c r="BJ11" s="103"/>
      <c r="BK11" s="14"/>
      <c r="BL11" s="103"/>
      <c r="BM11" s="14"/>
      <c r="BN11" s="103"/>
      <c r="BO11" s="14"/>
      <c r="BP11" s="103"/>
      <c r="BQ11" s="14"/>
      <c r="BR11" s="103"/>
      <c r="BS11" s="14"/>
      <c r="BT11" s="103"/>
      <c r="BU11" s="14"/>
      <c r="BV11" s="103"/>
      <c r="BW11" s="14"/>
      <c r="BX11" s="103"/>
      <c r="BY11" s="14"/>
      <c r="BZ11" s="103"/>
      <c r="CA11" s="14"/>
      <c r="CB11" s="103"/>
      <c r="CC11" s="14"/>
      <c r="CD11" s="103"/>
      <c r="CE11" s="14"/>
      <c r="CJ11" s="30"/>
      <c r="CK11" s="103"/>
      <c r="CL11" s="14"/>
      <c r="CM11" s="13"/>
      <c r="CN11" s="14"/>
      <c r="CO11" s="13"/>
      <c r="CP11" s="14"/>
      <c r="CQ11" s="13"/>
      <c r="CR11" s="14"/>
    </row>
    <row r="12" spans="1:96" ht="12.75" customHeight="1">
      <c r="A12" s="40" t="s">
        <v>101</v>
      </c>
      <c r="B12" s="103">
        <f t="shared" ref="B12:B27" si="0">D12+H12+J12+L12+R12+N12+T12+V12+X12+Z12+AB12+AD12+AF12+AH12+AJ12+AL12+F12+P12+AN12+AP12+AR12+AT12+AV12+AX12+AZ12+BD12+BB12+BF12+BH12+BJ12+BL12+BN12+BP12+BR12+BT12+BV12+BX12+BZ12+CB12+CD12</f>
        <v>0</v>
      </c>
      <c r="C12" s="113">
        <f t="shared" ref="C12:C27" si="1">B12/B$10*100</f>
        <v>0</v>
      </c>
      <c r="D12" s="103"/>
      <c r="E12" s="113"/>
      <c r="F12" s="103"/>
      <c r="G12" s="113"/>
      <c r="H12" s="103"/>
      <c r="I12" s="113"/>
      <c r="J12" s="103"/>
      <c r="K12" s="113"/>
      <c r="L12" s="103"/>
      <c r="M12" s="113"/>
      <c r="N12" s="103"/>
      <c r="O12" s="113"/>
      <c r="P12" s="103"/>
      <c r="Q12" s="113"/>
      <c r="R12" s="103"/>
      <c r="S12" s="113"/>
      <c r="T12" s="103"/>
      <c r="U12" s="113"/>
      <c r="V12" s="103"/>
      <c r="W12" s="113"/>
      <c r="X12" s="166"/>
      <c r="Y12" s="113" t="e">
        <f t="shared" ref="Y12:Y27" si="2">X12/X$10*100</f>
        <v>#DIV/0!</v>
      </c>
      <c r="Z12" s="103"/>
      <c r="AA12" s="113"/>
      <c r="AB12" s="103"/>
      <c r="AC12" s="113"/>
      <c r="AD12" s="103"/>
      <c r="AE12" s="113"/>
      <c r="AF12" s="166">
        <v>0</v>
      </c>
      <c r="AG12" s="113">
        <f t="shared" ref="AG12:AG27" si="3">AF12/AF$10*100</f>
        <v>0</v>
      </c>
      <c r="AH12" s="103"/>
      <c r="AI12" s="113"/>
      <c r="AJ12" s="103"/>
      <c r="AK12" s="113"/>
      <c r="AL12" s="103"/>
      <c r="AM12" s="113"/>
      <c r="AN12" s="103"/>
      <c r="AO12" s="113"/>
      <c r="AP12" s="103"/>
      <c r="AQ12" s="113"/>
      <c r="AR12" s="103"/>
      <c r="AS12" s="113"/>
      <c r="AT12" s="166"/>
      <c r="AU12" s="113">
        <f t="shared" ref="AU12:AU27" si="4">AT12/AT$10*100</f>
        <v>0</v>
      </c>
      <c r="AV12" s="103"/>
      <c r="AW12" s="113"/>
      <c r="AX12" s="103"/>
      <c r="AY12" s="113"/>
      <c r="AZ12" s="103"/>
      <c r="BA12" s="113"/>
      <c r="BB12" s="103"/>
      <c r="BC12" s="113"/>
      <c r="BD12" s="103"/>
      <c r="BE12" s="113"/>
      <c r="BF12" s="103"/>
      <c r="BG12" s="113"/>
      <c r="BH12" s="103"/>
      <c r="BI12" s="113"/>
      <c r="BJ12" s="103"/>
      <c r="BK12" s="113"/>
      <c r="BL12" s="103"/>
      <c r="BM12" s="113"/>
      <c r="BN12" s="103"/>
      <c r="BO12" s="113"/>
      <c r="BP12" s="103"/>
      <c r="BQ12" s="113"/>
      <c r="BR12" s="103"/>
      <c r="BS12" s="113"/>
      <c r="BT12" s="103"/>
      <c r="BU12" s="113"/>
      <c r="BV12" s="103"/>
      <c r="BW12" s="113"/>
      <c r="BX12" s="103"/>
      <c r="BY12" s="113"/>
      <c r="BZ12" s="103"/>
      <c r="CA12" s="113"/>
      <c r="CB12" s="103"/>
      <c r="CC12" s="113"/>
      <c r="CD12" s="103"/>
      <c r="CE12" s="113"/>
      <c r="CJ12" s="31"/>
      <c r="CK12" s="103"/>
      <c r="CL12" s="14"/>
      <c r="CM12" s="13"/>
      <c r="CN12" s="14"/>
      <c r="CO12" s="13"/>
      <c r="CP12" s="14"/>
      <c r="CQ12" s="13"/>
      <c r="CR12" s="14"/>
    </row>
    <row r="13" spans="1:96" ht="12.75" customHeight="1">
      <c r="A13" s="40" t="s">
        <v>102</v>
      </c>
      <c r="B13" s="103">
        <f t="shared" si="0"/>
        <v>0</v>
      </c>
      <c r="C13" s="113">
        <f t="shared" si="1"/>
        <v>0</v>
      </c>
      <c r="D13" s="103"/>
      <c r="E13" s="113"/>
      <c r="F13" s="103"/>
      <c r="G13" s="113"/>
      <c r="H13" s="103"/>
      <c r="I13" s="113"/>
      <c r="J13" s="103"/>
      <c r="K13" s="113"/>
      <c r="L13" s="103"/>
      <c r="M13" s="113"/>
      <c r="N13" s="103"/>
      <c r="O13" s="113"/>
      <c r="P13" s="103"/>
      <c r="Q13" s="113"/>
      <c r="R13" s="103"/>
      <c r="S13" s="113"/>
      <c r="T13" s="103"/>
      <c r="U13" s="113"/>
      <c r="V13" s="103"/>
      <c r="W13" s="113"/>
      <c r="X13" s="103"/>
      <c r="Y13" s="113" t="e">
        <f t="shared" si="2"/>
        <v>#DIV/0!</v>
      </c>
      <c r="Z13" s="103"/>
      <c r="AA13" s="113"/>
      <c r="AB13" s="103"/>
      <c r="AC13" s="113"/>
      <c r="AD13" s="103"/>
      <c r="AE13" s="113"/>
      <c r="AF13" s="103">
        <v>0</v>
      </c>
      <c r="AG13" s="113">
        <f t="shared" si="3"/>
        <v>0</v>
      </c>
      <c r="AH13" s="103"/>
      <c r="AI13" s="113"/>
      <c r="AJ13" s="103"/>
      <c r="AK13" s="113"/>
      <c r="AL13" s="103"/>
      <c r="AM13" s="113"/>
      <c r="AN13" s="103"/>
      <c r="AO13" s="113"/>
      <c r="AP13" s="103"/>
      <c r="AQ13" s="113"/>
      <c r="AR13" s="103"/>
      <c r="AS13" s="113"/>
      <c r="AT13" s="103"/>
      <c r="AU13" s="113">
        <f t="shared" si="4"/>
        <v>0</v>
      </c>
      <c r="AV13" s="103"/>
      <c r="AW13" s="113"/>
      <c r="AX13" s="103"/>
      <c r="AY13" s="113"/>
      <c r="AZ13" s="103"/>
      <c r="BA13" s="113"/>
      <c r="BB13" s="103"/>
      <c r="BC13" s="113"/>
      <c r="BD13" s="103"/>
      <c r="BE13" s="113"/>
      <c r="BF13" s="103"/>
      <c r="BG13" s="113"/>
      <c r="BH13" s="103"/>
      <c r="BI13" s="113"/>
      <c r="BJ13" s="103"/>
      <c r="BK13" s="113"/>
      <c r="BL13" s="103"/>
      <c r="BM13" s="113"/>
      <c r="BN13" s="103"/>
      <c r="BO13" s="113"/>
      <c r="BP13" s="103"/>
      <c r="BQ13" s="113"/>
      <c r="BR13" s="103"/>
      <c r="BS13" s="113"/>
      <c r="BT13" s="103"/>
      <c r="BU13" s="113"/>
      <c r="BV13" s="103"/>
      <c r="BW13" s="113"/>
      <c r="BX13" s="103"/>
      <c r="BY13" s="113"/>
      <c r="BZ13" s="103"/>
      <c r="CA13" s="113"/>
      <c r="CB13" s="103"/>
      <c r="CC13" s="113"/>
      <c r="CD13" s="103"/>
      <c r="CE13" s="113"/>
      <c r="CJ13" s="2"/>
      <c r="CK13" s="13"/>
      <c r="CL13" s="14"/>
      <c r="CM13" s="13"/>
      <c r="CN13" s="14"/>
      <c r="CO13" s="13"/>
      <c r="CP13" s="14"/>
      <c r="CQ13" s="13"/>
      <c r="CR13" s="14"/>
    </row>
    <row r="14" spans="1:96" ht="12.75" customHeight="1">
      <c r="A14" s="40" t="s">
        <v>105</v>
      </c>
      <c r="B14" s="103">
        <f t="shared" si="0"/>
        <v>0</v>
      </c>
      <c r="C14" s="113">
        <f t="shared" si="1"/>
        <v>0</v>
      </c>
      <c r="D14" s="103"/>
      <c r="E14" s="113"/>
      <c r="F14" s="103"/>
      <c r="G14" s="113"/>
      <c r="H14" s="103"/>
      <c r="I14" s="113"/>
      <c r="J14" s="103"/>
      <c r="K14" s="113"/>
      <c r="L14" s="103"/>
      <c r="M14" s="113"/>
      <c r="N14" s="103"/>
      <c r="O14" s="113"/>
      <c r="P14" s="103"/>
      <c r="Q14" s="113"/>
      <c r="R14" s="103"/>
      <c r="S14" s="113"/>
      <c r="T14" s="103"/>
      <c r="U14" s="113"/>
      <c r="V14" s="103"/>
      <c r="W14" s="113"/>
      <c r="X14" s="103"/>
      <c r="Y14" s="113" t="e">
        <f t="shared" si="2"/>
        <v>#DIV/0!</v>
      </c>
      <c r="Z14" s="103"/>
      <c r="AA14" s="113"/>
      <c r="AB14" s="103"/>
      <c r="AC14" s="113"/>
      <c r="AD14" s="103"/>
      <c r="AE14" s="113"/>
      <c r="AF14" s="103">
        <v>0</v>
      </c>
      <c r="AG14" s="113">
        <f t="shared" si="3"/>
        <v>0</v>
      </c>
      <c r="AH14" s="103"/>
      <c r="AI14" s="113"/>
      <c r="AJ14" s="103"/>
      <c r="AK14" s="113"/>
      <c r="AL14" s="103"/>
      <c r="AM14" s="113"/>
      <c r="AN14" s="103"/>
      <c r="AO14" s="113"/>
      <c r="AP14" s="103"/>
      <c r="AQ14" s="113"/>
      <c r="AR14" s="103"/>
      <c r="AS14" s="113"/>
      <c r="AT14" s="103"/>
      <c r="AU14" s="113">
        <f t="shared" si="4"/>
        <v>0</v>
      </c>
      <c r="AV14" s="103"/>
      <c r="AW14" s="113"/>
      <c r="AX14" s="103"/>
      <c r="AY14" s="113"/>
      <c r="AZ14" s="103"/>
      <c r="BA14" s="113"/>
      <c r="BB14" s="103"/>
      <c r="BC14" s="113"/>
      <c r="BD14" s="103"/>
      <c r="BE14" s="113"/>
      <c r="BF14" s="103"/>
      <c r="BG14" s="113"/>
      <c r="BH14" s="103"/>
      <c r="BI14" s="113"/>
      <c r="BJ14" s="103"/>
      <c r="BK14" s="113"/>
      <c r="BL14" s="103"/>
      <c r="BM14" s="113"/>
      <c r="BN14" s="103"/>
      <c r="BO14" s="113"/>
      <c r="BP14" s="103"/>
      <c r="BQ14" s="113"/>
      <c r="BR14" s="103"/>
      <c r="BS14" s="113"/>
      <c r="BT14" s="103"/>
      <c r="BU14" s="113"/>
      <c r="BV14" s="103"/>
      <c r="BW14" s="113"/>
      <c r="BX14" s="103"/>
      <c r="BY14" s="113"/>
      <c r="BZ14" s="103"/>
      <c r="CA14" s="113"/>
      <c r="CB14" s="103"/>
      <c r="CC14" s="113"/>
      <c r="CD14" s="103"/>
      <c r="CE14" s="113"/>
      <c r="CJ14" s="2"/>
      <c r="CK14" s="13"/>
      <c r="CL14" s="14"/>
      <c r="CM14" s="13"/>
      <c r="CN14" s="14"/>
      <c r="CO14" s="13"/>
      <c r="CP14" s="14"/>
      <c r="CQ14" s="13"/>
      <c r="CR14" s="14"/>
    </row>
    <row r="15" spans="1:96" ht="12.75" customHeight="1">
      <c r="A15" s="40" t="s">
        <v>107</v>
      </c>
      <c r="B15" s="103">
        <f t="shared" si="0"/>
        <v>0</v>
      </c>
      <c r="C15" s="113">
        <f t="shared" si="1"/>
        <v>0</v>
      </c>
      <c r="D15" s="103"/>
      <c r="E15" s="113"/>
      <c r="F15" s="103"/>
      <c r="G15" s="113"/>
      <c r="H15" s="103"/>
      <c r="I15" s="113"/>
      <c r="J15" s="103"/>
      <c r="K15" s="113"/>
      <c r="L15" s="103"/>
      <c r="M15" s="113"/>
      <c r="N15" s="103"/>
      <c r="O15" s="113"/>
      <c r="P15" s="103"/>
      <c r="Q15" s="113"/>
      <c r="R15" s="103"/>
      <c r="S15" s="113"/>
      <c r="T15" s="103"/>
      <c r="U15" s="113"/>
      <c r="V15" s="103"/>
      <c r="W15" s="113"/>
      <c r="X15" s="103"/>
      <c r="Y15" s="113" t="e">
        <f t="shared" si="2"/>
        <v>#DIV/0!</v>
      </c>
      <c r="Z15" s="103"/>
      <c r="AA15" s="113"/>
      <c r="AB15" s="103"/>
      <c r="AC15" s="113"/>
      <c r="AD15" s="103"/>
      <c r="AE15" s="113"/>
      <c r="AF15" s="103">
        <v>0</v>
      </c>
      <c r="AG15" s="113">
        <f t="shared" si="3"/>
        <v>0</v>
      </c>
      <c r="AH15" s="103"/>
      <c r="AI15" s="113"/>
      <c r="AJ15" s="103"/>
      <c r="AK15" s="113"/>
      <c r="AL15" s="103"/>
      <c r="AM15" s="113"/>
      <c r="AN15" s="103"/>
      <c r="AO15" s="113"/>
      <c r="AP15" s="103"/>
      <c r="AQ15" s="113"/>
      <c r="AR15" s="103"/>
      <c r="AS15" s="113"/>
      <c r="AT15" s="103"/>
      <c r="AU15" s="113">
        <f t="shared" si="4"/>
        <v>0</v>
      </c>
      <c r="AV15" s="103"/>
      <c r="AW15" s="113"/>
      <c r="AX15" s="103"/>
      <c r="AY15" s="113"/>
      <c r="AZ15" s="103"/>
      <c r="BA15" s="113"/>
      <c r="BB15" s="103"/>
      <c r="BC15" s="113"/>
      <c r="BD15" s="103"/>
      <c r="BE15" s="113"/>
      <c r="BF15" s="103"/>
      <c r="BG15" s="113"/>
      <c r="BH15" s="103"/>
      <c r="BI15" s="113"/>
      <c r="BJ15" s="103"/>
      <c r="BK15" s="113"/>
      <c r="BL15" s="103"/>
      <c r="BM15" s="113"/>
      <c r="BN15" s="103"/>
      <c r="BO15" s="113"/>
      <c r="BP15" s="103"/>
      <c r="BQ15" s="113"/>
      <c r="BR15" s="103"/>
      <c r="BS15" s="113"/>
      <c r="BT15" s="103"/>
      <c r="BU15" s="113"/>
      <c r="BV15" s="103"/>
      <c r="BW15" s="113"/>
      <c r="BX15" s="103"/>
      <c r="BY15" s="113"/>
      <c r="BZ15" s="103"/>
      <c r="CA15" s="113"/>
      <c r="CB15" s="103"/>
      <c r="CC15" s="113"/>
      <c r="CD15" s="103"/>
      <c r="CE15" s="113"/>
      <c r="CJ15" s="40"/>
      <c r="CK15" s="103"/>
      <c r="CL15" s="113"/>
      <c r="CM15" s="103"/>
      <c r="CN15" s="113"/>
      <c r="CO15" s="103"/>
      <c r="CP15" s="113"/>
      <c r="CQ15" s="103"/>
      <c r="CR15" s="14"/>
    </row>
    <row r="16" spans="1:96" ht="12.75" customHeight="1">
      <c r="A16" s="40" t="s">
        <v>109</v>
      </c>
      <c r="B16" s="103">
        <f t="shared" si="0"/>
        <v>0</v>
      </c>
      <c r="C16" s="113">
        <f t="shared" si="1"/>
        <v>0</v>
      </c>
      <c r="D16" s="103"/>
      <c r="E16" s="113"/>
      <c r="F16" s="103"/>
      <c r="G16" s="113"/>
      <c r="H16" s="103"/>
      <c r="I16" s="113"/>
      <c r="J16" s="103"/>
      <c r="K16" s="113"/>
      <c r="L16" s="103"/>
      <c r="M16" s="113"/>
      <c r="N16" s="103"/>
      <c r="O16" s="113"/>
      <c r="P16" s="103"/>
      <c r="Q16" s="113"/>
      <c r="R16" s="103"/>
      <c r="S16" s="113"/>
      <c r="T16" s="103"/>
      <c r="U16" s="113"/>
      <c r="V16" s="103"/>
      <c r="W16" s="113"/>
      <c r="X16" s="103"/>
      <c r="Y16" s="113" t="e">
        <f t="shared" si="2"/>
        <v>#DIV/0!</v>
      </c>
      <c r="Z16" s="103"/>
      <c r="AA16" s="113"/>
      <c r="AB16" s="103"/>
      <c r="AC16" s="113"/>
      <c r="AD16" s="103"/>
      <c r="AE16" s="113"/>
      <c r="AF16" s="103">
        <v>0</v>
      </c>
      <c r="AG16" s="113">
        <f t="shared" si="3"/>
        <v>0</v>
      </c>
      <c r="AH16" s="103"/>
      <c r="AI16" s="113"/>
      <c r="AJ16" s="103"/>
      <c r="AK16" s="113"/>
      <c r="AL16" s="103"/>
      <c r="AM16" s="113"/>
      <c r="AN16" s="103"/>
      <c r="AO16" s="113"/>
      <c r="AP16" s="103"/>
      <c r="AQ16" s="113"/>
      <c r="AR16" s="103"/>
      <c r="AS16" s="113"/>
      <c r="AT16" s="103"/>
      <c r="AU16" s="113">
        <f t="shared" si="4"/>
        <v>0</v>
      </c>
      <c r="AV16" s="103"/>
      <c r="AW16" s="113"/>
      <c r="AX16" s="103"/>
      <c r="AY16" s="113"/>
      <c r="AZ16" s="103"/>
      <c r="BA16" s="113"/>
      <c r="BB16" s="103"/>
      <c r="BC16" s="113"/>
      <c r="BD16" s="103"/>
      <c r="BE16" s="113"/>
      <c r="BF16" s="103"/>
      <c r="BG16" s="113"/>
      <c r="BH16" s="103"/>
      <c r="BI16" s="113"/>
      <c r="BJ16" s="103"/>
      <c r="BK16" s="113"/>
      <c r="BL16" s="103"/>
      <c r="BM16" s="113"/>
      <c r="BN16" s="103"/>
      <c r="BO16" s="113"/>
      <c r="BP16" s="103"/>
      <c r="BQ16" s="113"/>
      <c r="BR16" s="103"/>
      <c r="BS16" s="113"/>
      <c r="BT16" s="103"/>
      <c r="BU16" s="113"/>
      <c r="BV16" s="103"/>
      <c r="BW16" s="113"/>
      <c r="BX16" s="103"/>
      <c r="BY16" s="113"/>
      <c r="BZ16" s="103"/>
      <c r="CA16" s="113"/>
      <c r="CB16" s="103"/>
      <c r="CC16" s="113"/>
      <c r="CD16" s="103"/>
      <c r="CE16" s="113"/>
      <c r="CJ16" s="40"/>
      <c r="CK16" s="103"/>
      <c r="CL16" s="113"/>
      <c r="CM16" s="103"/>
      <c r="CN16" s="113"/>
      <c r="CO16" s="103"/>
      <c r="CP16" s="113"/>
      <c r="CQ16" s="103"/>
      <c r="CR16" s="14"/>
    </row>
    <row r="17" spans="1:96" ht="12.75" customHeight="1">
      <c r="A17" s="40" t="s">
        <v>111</v>
      </c>
      <c r="B17" s="103">
        <f t="shared" si="0"/>
        <v>0</v>
      </c>
      <c r="C17" s="113">
        <f t="shared" si="1"/>
        <v>0</v>
      </c>
      <c r="D17" s="103"/>
      <c r="E17" s="113"/>
      <c r="F17" s="103"/>
      <c r="G17" s="113"/>
      <c r="H17" s="103"/>
      <c r="I17" s="113"/>
      <c r="J17" s="103"/>
      <c r="K17" s="113"/>
      <c r="L17" s="103"/>
      <c r="M17" s="113"/>
      <c r="N17" s="103"/>
      <c r="O17" s="113"/>
      <c r="P17" s="103"/>
      <c r="Q17" s="113"/>
      <c r="R17" s="103"/>
      <c r="S17" s="113"/>
      <c r="T17" s="103"/>
      <c r="U17" s="113"/>
      <c r="V17" s="103"/>
      <c r="W17" s="113"/>
      <c r="X17" s="103"/>
      <c r="Y17" s="113" t="e">
        <f t="shared" si="2"/>
        <v>#DIV/0!</v>
      </c>
      <c r="Z17" s="103"/>
      <c r="AA17" s="113"/>
      <c r="AB17" s="103"/>
      <c r="AC17" s="113"/>
      <c r="AD17" s="103"/>
      <c r="AE17" s="113"/>
      <c r="AF17" s="103">
        <v>0</v>
      </c>
      <c r="AG17" s="113">
        <f t="shared" si="3"/>
        <v>0</v>
      </c>
      <c r="AH17" s="103"/>
      <c r="AI17" s="113"/>
      <c r="AJ17" s="103"/>
      <c r="AK17" s="113"/>
      <c r="AL17" s="103"/>
      <c r="AM17" s="113"/>
      <c r="AN17" s="103"/>
      <c r="AO17" s="113"/>
      <c r="AP17" s="103"/>
      <c r="AQ17" s="113"/>
      <c r="AR17" s="103"/>
      <c r="AS17" s="113"/>
      <c r="AT17" s="103"/>
      <c r="AU17" s="113">
        <f t="shared" si="4"/>
        <v>0</v>
      </c>
      <c r="AV17" s="103"/>
      <c r="AW17" s="113"/>
      <c r="AX17" s="103"/>
      <c r="AY17" s="113"/>
      <c r="AZ17" s="103"/>
      <c r="BA17" s="113"/>
      <c r="BB17" s="103"/>
      <c r="BC17" s="113"/>
      <c r="BD17" s="103"/>
      <c r="BE17" s="113"/>
      <c r="BF17" s="103"/>
      <c r="BG17" s="113"/>
      <c r="BH17" s="103"/>
      <c r="BI17" s="113"/>
      <c r="BJ17" s="103"/>
      <c r="BK17" s="113"/>
      <c r="BL17" s="103"/>
      <c r="BM17" s="113"/>
      <c r="BN17" s="103"/>
      <c r="BO17" s="113"/>
      <c r="BP17" s="103"/>
      <c r="BQ17" s="113"/>
      <c r="BR17" s="103"/>
      <c r="BS17" s="113"/>
      <c r="BT17" s="103"/>
      <c r="BU17" s="113"/>
      <c r="BV17" s="103"/>
      <c r="BW17" s="113"/>
      <c r="BX17" s="103"/>
      <c r="BY17" s="113"/>
      <c r="BZ17" s="103"/>
      <c r="CA17" s="113"/>
      <c r="CB17" s="103"/>
      <c r="CC17" s="113"/>
      <c r="CD17" s="103"/>
      <c r="CE17" s="113"/>
      <c r="CJ17" s="40"/>
      <c r="CK17" s="103"/>
      <c r="CL17" s="113"/>
      <c r="CM17" s="103"/>
      <c r="CN17" s="113"/>
      <c r="CO17" s="103"/>
      <c r="CP17" s="113"/>
      <c r="CQ17" s="103"/>
      <c r="CR17" s="14"/>
    </row>
    <row r="18" spans="1:96" ht="12.75" customHeight="1">
      <c r="A18" s="40" t="s">
        <v>113</v>
      </c>
      <c r="B18" s="103">
        <f t="shared" si="0"/>
        <v>0</v>
      </c>
      <c r="C18" s="113">
        <f t="shared" si="1"/>
        <v>0</v>
      </c>
      <c r="D18" s="103"/>
      <c r="E18" s="113"/>
      <c r="F18" s="103"/>
      <c r="G18" s="113"/>
      <c r="H18" s="103"/>
      <c r="I18" s="113"/>
      <c r="J18" s="103"/>
      <c r="K18" s="113"/>
      <c r="L18" s="103"/>
      <c r="M18" s="113"/>
      <c r="N18" s="103"/>
      <c r="O18" s="113"/>
      <c r="P18" s="103"/>
      <c r="Q18" s="113"/>
      <c r="R18" s="103"/>
      <c r="S18" s="113"/>
      <c r="T18" s="103"/>
      <c r="U18" s="113"/>
      <c r="V18" s="103"/>
      <c r="W18" s="113"/>
      <c r="X18" s="103"/>
      <c r="Y18" s="113" t="e">
        <f t="shared" si="2"/>
        <v>#DIV/0!</v>
      </c>
      <c r="Z18" s="103"/>
      <c r="AA18" s="113"/>
      <c r="AB18" s="103"/>
      <c r="AC18" s="113"/>
      <c r="AD18" s="103"/>
      <c r="AE18" s="113"/>
      <c r="AF18" s="103">
        <v>0</v>
      </c>
      <c r="AG18" s="113">
        <f t="shared" si="3"/>
        <v>0</v>
      </c>
      <c r="AH18" s="103"/>
      <c r="AI18" s="113"/>
      <c r="AJ18" s="103"/>
      <c r="AK18" s="113"/>
      <c r="AL18" s="103"/>
      <c r="AM18" s="113"/>
      <c r="AN18" s="103"/>
      <c r="AO18" s="113"/>
      <c r="AP18" s="103"/>
      <c r="AQ18" s="113"/>
      <c r="AR18" s="103"/>
      <c r="AS18" s="113"/>
      <c r="AT18" s="103"/>
      <c r="AU18" s="113">
        <f t="shared" si="4"/>
        <v>0</v>
      </c>
      <c r="AV18" s="103"/>
      <c r="AW18" s="113"/>
      <c r="AX18" s="103"/>
      <c r="AY18" s="113"/>
      <c r="AZ18" s="103"/>
      <c r="BA18" s="113"/>
      <c r="BB18" s="103"/>
      <c r="BC18" s="113"/>
      <c r="BD18" s="103"/>
      <c r="BE18" s="113"/>
      <c r="BF18" s="103"/>
      <c r="BG18" s="113"/>
      <c r="BH18" s="103"/>
      <c r="BI18" s="113"/>
      <c r="BJ18" s="103"/>
      <c r="BK18" s="113"/>
      <c r="BL18" s="103"/>
      <c r="BM18" s="113"/>
      <c r="BN18" s="103"/>
      <c r="BO18" s="113"/>
      <c r="BP18" s="103"/>
      <c r="BQ18" s="113"/>
      <c r="BR18" s="103"/>
      <c r="BS18" s="113"/>
      <c r="BT18" s="103"/>
      <c r="BU18" s="113"/>
      <c r="BV18" s="103"/>
      <c r="BW18" s="113"/>
      <c r="BX18" s="103"/>
      <c r="BY18" s="113"/>
      <c r="BZ18" s="103"/>
      <c r="CA18" s="113"/>
      <c r="CB18" s="103"/>
      <c r="CC18" s="113"/>
      <c r="CD18" s="103"/>
      <c r="CE18" s="113"/>
      <c r="CJ18" s="40"/>
      <c r="CK18" s="103"/>
      <c r="CL18" s="113"/>
      <c r="CM18" s="103"/>
      <c r="CN18" s="113"/>
      <c r="CO18" s="103"/>
      <c r="CP18" s="113"/>
      <c r="CQ18" s="103"/>
      <c r="CR18" s="14"/>
    </row>
    <row r="19" spans="1:96" ht="12.75" customHeight="1">
      <c r="A19" s="40" t="s">
        <v>115</v>
      </c>
      <c r="B19" s="103">
        <f t="shared" si="0"/>
        <v>0</v>
      </c>
      <c r="C19" s="113">
        <f t="shared" si="1"/>
        <v>0</v>
      </c>
      <c r="D19" s="103"/>
      <c r="E19" s="113"/>
      <c r="F19" s="103"/>
      <c r="G19" s="113"/>
      <c r="H19" s="103"/>
      <c r="I19" s="113"/>
      <c r="J19" s="103"/>
      <c r="K19" s="113"/>
      <c r="L19" s="103"/>
      <c r="M19" s="113"/>
      <c r="N19" s="103"/>
      <c r="O19" s="113"/>
      <c r="P19" s="103"/>
      <c r="Q19" s="113"/>
      <c r="R19" s="103"/>
      <c r="S19" s="113"/>
      <c r="T19" s="103"/>
      <c r="U19" s="113"/>
      <c r="V19" s="103"/>
      <c r="W19" s="113"/>
      <c r="X19" s="103"/>
      <c r="Y19" s="113" t="e">
        <f t="shared" si="2"/>
        <v>#DIV/0!</v>
      </c>
      <c r="Z19" s="103"/>
      <c r="AA19" s="113"/>
      <c r="AB19" s="103"/>
      <c r="AC19" s="113"/>
      <c r="AD19" s="6"/>
      <c r="AE19" s="113"/>
      <c r="AF19" s="103">
        <v>0</v>
      </c>
      <c r="AG19" s="113">
        <f t="shared" si="3"/>
        <v>0</v>
      </c>
      <c r="AH19" s="103"/>
      <c r="AI19" s="113"/>
      <c r="AJ19" s="103"/>
      <c r="AK19" s="113"/>
      <c r="AL19" s="103"/>
      <c r="AM19" s="113"/>
      <c r="AN19" s="103"/>
      <c r="AO19" s="113"/>
      <c r="AP19" s="103"/>
      <c r="AQ19" s="113"/>
      <c r="AR19" s="103"/>
      <c r="AS19" s="113"/>
      <c r="AT19" s="103"/>
      <c r="AU19" s="113">
        <f t="shared" si="4"/>
        <v>0</v>
      </c>
      <c r="AV19" s="103"/>
      <c r="AW19" s="113"/>
      <c r="AX19" s="103"/>
      <c r="AY19" s="113"/>
      <c r="AZ19" s="103"/>
      <c r="BA19" s="113"/>
      <c r="BB19" s="103"/>
      <c r="BC19" s="113"/>
      <c r="BD19" s="103"/>
      <c r="BE19" s="113"/>
      <c r="BF19" s="103"/>
      <c r="BG19" s="113"/>
      <c r="BH19" s="103"/>
      <c r="BI19" s="113"/>
      <c r="BJ19" s="103"/>
      <c r="BK19" s="113"/>
      <c r="BL19" s="103"/>
      <c r="BM19" s="113"/>
      <c r="BN19" s="103"/>
      <c r="BO19" s="113"/>
      <c r="BP19" s="103"/>
      <c r="BQ19" s="113"/>
      <c r="BR19" s="103"/>
      <c r="BS19" s="113"/>
      <c r="BT19" s="103"/>
      <c r="BU19" s="113"/>
      <c r="BV19" s="103"/>
      <c r="BW19" s="113"/>
      <c r="BX19" s="103"/>
      <c r="BY19" s="113"/>
      <c r="BZ19" s="103"/>
      <c r="CA19" s="113"/>
      <c r="CB19" s="103"/>
      <c r="CC19" s="113"/>
      <c r="CD19" s="103"/>
      <c r="CE19" s="113"/>
      <c r="CJ19" s="40"/>
      <c r="CK19" s="103"/>
      <c r="CL19" s="113"/>
      <c r="CM19" s="103"/>
      <c r="CN19" s="113"/>
      <c r="CO19" s="103"/>
      <c r="CP19" s="113"/>
      <c r="CQ19" s="103"/>
      <c r="CR19" s="14"/>
    </row>
    <row r="20" spans="1:96" ht="12.75" customHeight="1">
      <c r="A20" s="40" t="s">
        <v>117</v>
      </c>
      <c r="B20" s="103">
        <f t="shared" si="0"/>
        <v>0</v>
      </c>
      <c r="C20" s="113">
        <f t="shared" si="1"/>
        <v>0</v>
      </c>
      <c r="D20" s="103"/>
      <c r="E20" s="113"/>
      <c r="F20" s="103"/>
      <c r="G20" s="113"/>
      <c r="H20" s="103"/>
      <c r="I20" s="113"/>
      <c r="J20" s="103"/>
      <c r="K20" s="113"/>
      <c r="L20" s="103"/>
      <c r="M20" s="113"/>
      <c r="N20" s="103"/>
      <c r="O20" s="113"/>
      <c r="P20" s="103"/>
      <c r="Q20" s="113"/>
      <c r="R20" s="103"/>
      <c r="S20" s="113"/>
      <c r="T20" s="103"/>
      <c r="U20" s="113"/>
      <c r="V20" s="103"/>
      <c r="W20" s="113"/>
      <c r="X20" s="103"/>
      <c r="Y20" s="113" t="e">
        <f t="shared" si="2"/>
        <v>#DIV/0!</v>
      </c>
      <c r="Z20" s="103"/>
      <c r="AA20" s="113"/>
      <c r="AB20" s="103"/>
      <c r="AC20" s="113"/>
      <c r="AD20" s="103"/>
      <c r="AE20" s="113"/>
      <c r="AF20" s="103">
        <v>0</v>
      </c>
      <c r="AG20" s="113">
        <f t="shared" si="3"/>
        <v>0</v>
      </c>
      <c r="AH20" s="103"/>
      <c r="AI20" s="113"/>
      <c r="AJ20" s="103"/>
      <c r="AK20" s="113"/>
      <c r="AL20" s="103"/>
      <c r="AM20" s="113"/>
      <c r="AN20" s="103"/>
      <c r="AO20" s="113"/>
      <c r="AP20" s="103"/>
      <c r="AQ20" s="113"/>
      <c r="AR20" s="103"/>
      <c r="AS20" s="113"/>
      <c r="AT20" s="103"/>
      <c r="AU20" s="113">
        <f t="shared" si="4"/>
        <v>0</v>
      </c>
      <c r="AV20" s="103"/>
      <c r="AW20" s="113"/>
      <c r="AX20" s="103"/>
      <c r="AY20" s="113"/>
      <c r="AZ20" s="103"/>
      <c r="BA20" s="113"/>
      <c r="BB20" s="103"/>
      <c r="BC20" s="113"/>
      <c r="BD20" s="103"/>
      <c r="BE20" s="113"/>
      <c r="BF20" s="103"/>
      <c r="BG20" s="113"/>
      <c r="BH20" s="103"/>
      <c r="BI20" s="113"/>
      <c r="BJ20" s="103"/>
      <c r="BK20" s="113"/>
      <c r="BL20" s="103"/>
      <c r="BM20" s="113"/>
      <c r="BN20" s="103"/>
      <c r="BO20" s="113"/>
      <c r="BP20" s="103"/>
      <c r="BQ20" s="113"/>
      <c r="BR20" s="103"/>
      <c r="BS20" s="113"/>
      <c r="BT20" s="103"/>
      <c r="BU20" s="113"/>
      <c r="BV20" s="103"/>
      <c r="BW20" s="113"/>
      <c r="BX20" s="103"/>
      <c r="BY20" s="113"/>
      <c r="BZ20" s="103"/>
      <c r="CA20" s="113"/>
      <c r="CB20" s="103"/>
      <c r="CC20" s="113"/>
      <c r="CD20" s="103"/>
      <c r="CE20" s="113"/>
      <c r="CJ20" s="40"/>
      <c r="CK20" s="103"/>
      <c r="CL20" s="113"/>
      <c r="CM20" s="103"/>
      <c r="CN20" s="113"/>
      <c r="CO20" s="103"/>
      <c r="CP20" s="113"/>
      <c r="CQ20" s="103"/>
      <c r="CR20" s="14"/>
    </row>
    <row r="21" spans="1:96" ht="12.75" customHeight="1">
      <c r="A21" s="40" t="s">
        <v>119</v>
      </c>
      <c r="B21" s="103">
        <f t="shared" si="0"/>
        <v>0</v>
      </c>
      <c r="C21" s="113">
        <f t="shared" si="1"/>
        <v>0</v>
      </c>
      <c r="D21" s="103"/>
      <c r="E21" s="113"/>
      <c r="F21" s="103"/>
      <c r="G21" s="113"/>
      <c r="H21" s="103"/>
      <c r="I21" s="113"/>
      <c r="J21" s="103"/>
      <c r="K21" s="113"/>
      <c r="L21" s="103"/>
      <c r="M21" s="113"/>
      <c r="N21" s="103"/>
      <c r="O21" s="113"/>
      <c r="P21" s="103"/>
      <c r="Q21" s="113"/>
      <c r="R21" s="103"/>
      <c r="S21" s="113"/>
      <c r="T21" s="103"/>
      <c r="U21" s="113"/>
      <c r="V21" s="103"/>
      <c r="W21" s="113"/>
      <c r="X21" s="103"/>
      <c r="Y21" s="113" t="e">
        <f t="shared" si="2"/>
        <v>#DIV/0!</v>
      </c>
      <c r="Z21" s="103"/>
      <c r="AA21" s="113"/>
      <c r="AB21" s="103"/>
      <c r="AC21" s="113"/>
      <c r="AD21" s="6"/>
      <c r="AE21" s="113"/>
      <c r="AF21" s="103">
        <v>0</v>
      </c>
      <c r="AG21" s="113">
        <f t="shared" si="3"/>
        <v>0</v>
      </c>
      <c r="AH21" s="103"/>
      <c r="AI21" s="113"/>
      <c r="AJ21" s="265"/>
      <c r="AK21" s="113"/>
      <c r="AL21" s="265"/>
      <c r="AM21" s="113"/>
      <c r="AN21" s="103"/>
      <c r="AO21" s="113"/>
      <c r="AP21" s="103"/>
      <c r="AQ21" s="113"/>
      <c r="AR21" s="103"/>
      <c r="AS21" s="113"/>
      <c r="AT21" s="103"/>
      <c r="AU21" s="113">
        <f t="shared" si="4"/>
        <v>0</v>
      </c>
      <c r="AV21" s="103"/>
      <c r="AW21" s="113"/>
      <c r="AX21" s="103"/>
      <c r="AY21" s="113"/>
      <c r="AZ21" s="103"/>
      <c r="BA21" s="113"/>
      <c r="BB21" s="103"/>
      <c r="BC21" s="113"/>
      <c r="BD21" s="103"/>
      <c r="BE21" s="113"/>
      <c r="BF21" s="103"/>
      <c r="BG21" s="113"/>
      <c r="BH21" s="103"/>
      <c r="BI21" s="113"/>
      <c r="BJ21" s="103"/>
      <c r="BK21" s="113"/>
      <c r="BL21" s="103"/>
      <c r="BM21" s="113"/>
      <c r="BN21" s="103"/>
      <c r="BO21" s="113"/>
      <c r="BP21" s="103"/>
      <c r="BQ21" s="113"/>
      <c r="BR21" s="103"/>
      <c r="BS21" s="113"/>
      <c r="BT21" s="103"/>
      <c r="BU21" s="113"/>
      <c r="BV21" s="103"/>
      <c r="BW21" s="113"/>
      <c r="BX21" s="103"/>
      <c r="BY21" s="113"/>
      <c r="BZ21" s="103"/>
      <c r="CA21" s="113"/>
      <c r="CB21" s="103"/>
      <c r="CC21" s="113"/>
      <c r="CD21" s="103"/>
      <c r="CE21" s="113"/>
      <c r="CJ21" s="2"/>
      <c r="CK21" s="103"/>
      <c r="CL21" s="113"/>
      <c r="CM21" s="103"/>
      <c r="CN21" s="113"/>
      <c r="CO21" s="103"/>
      <c r="CP21" s="113"/>
      <c r="CQ21" s="103"/>
      <c r="CR21" s="113"/>
    </row>
    <row r="22" spans="1:96" ht="12.75" customHeight="1">
      <c r="A22" s="40" t="s">
        <v>121</v>
      </c>
      <c r="B22" s="103">
        <f t="shared" si="0"/>
        <v>0</v>
      </c>
      <c r="C22" s="113">
        <f t="shared" si="1"/>
        <v>0</v>
      </c>
      <c r="D22" s="103"/>
      <c r="E22" s="113"/>
      <c r="F22" s="103"/>
      <c r="G22" s="113"/>
      <c r="H22" s="103"/>
      <c r="I22" s="113"/>
      <c r="J22" s="103"/>
      <c r="K22" s="113"/>
      <c r="L22" s="103"/>
      <c r="M22" s="113"/>
      <c r="N22" s="103"/>
      <c r="O22" s="113"/>
      <c r="P22" s="103"/>
      <c r="Q22" s="113"/>
      <c r="R22" s="103"/>
      <c r="S22" s="113"/>
      <c r="T22" s="103"/>
      <c r="U22" s="113"/>
      <c r="V22" s="103"/>
      <c r="W22" s="113"/>
      <c r="X22" s="103"/>
      <c r="Y22" s="113" t="e">
        <f t="shared" si="2"/>
        <v>#DIV/0!</v>
      </c>
      <c r="Z22" s="103"/>
      <c r="AA22" s="113"/>
      <c r="AB22" s="103"/>
      <c r="AC22" s="113"/>
      <c r="AD22" s="6"/>
      <c r="AE22" s="113"/>
      <c r="AF22" s="103">
        <v>0</v>
      </c>
      <c r="AG22" s="113">
        <f t="shared" si="3"/>
        <v>0</v>
      </c>
      <c r="AH22" s="103"/>
      <c r="AI22" s="113"/>
      <c r="AJ22" s="265"/>
      <c r="AK22" s="113"/>
      <c r="AL22" s="265"/>
      <c r="AM22" s="113"/>
      <c r="AN22" s="103"/>
      <c r="AO22" s="113"/>
      <c r="AP22" s="103"/>
      <c r="AQ22" s="113"/>
      <c r="AR22" s="103"/>
      <c r="AS22" s="113"/>
      <c r="AT22" s="103"/>
      <c r="AU22" s="113">
        <f t="shared" si="4"/>
        <v>0</v>
      </c>
      <c r="AV22" s="103"/>
      <c r="AW22" s="113"/>
      <c r="AX22" s="103"/>
      <c r="AY22" s="113"/>
      <c r="AZ22" s="103"/>
      <c r="BA22" s="113"/>
      <c r="BB22" s="103"/>
      <c r="BC22" s="113"/>
      <c r="BD22" s="103"/>
      <c r="BE22" s="113"/>
      <c r="BF22" s="103"/>
      <c r="BG22" s="113"/>
      <c r="BH22" s="103"/>
      <c r="BI22" s="113"/>
      <c r="BJ22" s="103"/>
      <c r="BK22" s="113"/>
      <c r="BL22" s="103"/>
      <c r="BM22" s="113"/>
      <c r="BN22" s="103"/>
      <c r="BO22" s="113"/>
      <c r="BP22" s="103"/>
      <c r="BQ22" s="113"/>
      <c r="BR22" s="103"/>
      <c r="BS22" s="113"/>
      <c r="BT22" s="103"/>
      <c r="BU22" s="113"/>
      <c r="BV22" s="103"/>
      <c r="BW22" s="113"/>
      <c r="BX22" s="103"/>
      <c r="BY22" s="113"/>
      <c r="BZ22" s="103"/>
      <c r="CA22" s="113"/>
      <c r="CB22" s="103"/>
      <c r="CC22" s="113"/>
      <c r="CD22" s="103"/>
      <c r="CE22" s="113"/>
      <c r="CJ22" s="2"/>
      <c r="CK22" s="103"/>
      <c r="CL22" s="113"/>
      <c r="CM22" s="103"/>
      <c r="CN22" s="113"/>
      <c r="CO22" s="103"/>
      <c r="CP22" s="113"/>
      <c r="CQ22" s="103"/>
      <c r="CR22" s="14"/>
    </row>
    <row r="23" spans="1:96" ht="12.75" customHeight="1">
      <c r="A23" s="40" t="s">
        <v>123</v>
      </c>
      <c r="B23" s="103">
        <f t="shared" si="0"/>
        <v>0</v>
      </c>
      <c r="C23" s="113">
        <f t="shared" si="1"/>
        <v>0</v>
      </c>
      <c r="D23" s="103"/>
      <c r="E23" s="113"/>
      <c r="F23" s="103"/>
      <c r="G23" s="113"/>
      <c r="H23" s="103"/>
      <c r="I23" s="113"/>
      <c r="J23" s="103"/>
      <c r="K23" s="113"/>
      <c r="L23" s="103"/>
      <c r="M23" s="113"/>
      <c r="N23" s="103"/>
      <c r="O23" s="113"/>
      <c r="P23" s="103"/>
      <c r="Q23" s="113"/>
      <c r="R23" s="103"/>
      <c r="S23" s="113"/>
      <c r="T23" s="103"/>
      <c r="U23" s="113"/>
      <c r="V23" s="103"/>
      <c r="W23" s="113"/>
      <c r="X23" s="103"/>
      <c r="Y23" s="113" t="e">
        <f t="shared" si="2"/>
        <v>#DIV/0!</v>
      </c>
      <c r="Z23" s="103"/>
      <c r="AA23" s="113"/>
      <c r="AB23" s="103"/>
      <c r="AC23" s="113"/>
      <c r="AD23" s="6"/>
      <c r="AE23" s="113"/>
      <c r="AF23" s="103">
        <v>0</v>
      </c>
      <c r="AG23" s="113">
        <f t="shared" si="3"/>
        <v>0</v>
      </c>
      <c r="AH23" s="103"/>
      <c r="AI23" s="113"/>
      <c r="AJ23" s="103"/>
      <c r="AK23" s="113"/>
      <c r="AL23" s="103"/>
      <c r="AM23" s="113"/>
      <c r="AN23" s="103"/>
      <c r="AO23" s="113"/>
      <c r="AP23" s="103"/>
      <c r="AQ23" s="113"/>
      <c r="AR23" s="103"/>
      <c r="AS23" s="113"/>
      <c r="AT23" s="103"/>
      <c r="AU23" s="113">
        <f t="shared" si="4"/>
        <v>0</v>
      </c>
      <c r="AV23" s="103"/>
      <c r="AW23" s="113"/>
      <c r="AX23" s="103"/>
      <c r="AY23" s="113"/>
      <c r="AZ23" s="103"/>
      <c r="BA23" s="113"/>
      <c r="BB23" s="103"/>
      <c r="BC23" s="113"/>
      <c r="BD23" s="103"/>
      <c r="BE23" s="113"/>
      <c r="BF23" s="103"/>
      <c r="BG23" s="113"/>
      <c r="BH23" s="103"/>
      <c r="BI23" s="113"/>
      <c r="BJ23" s="103"/>
      <c r="BK23" s="113"/>
      <c r="BL23" s="103"/>
      <c r="BM23" s="113"/>
      <c r="BN23" s="103"/>
      <c r="BO23" s="113"/>
      <c r="BP23" s="103"/>
      <c r="BQ23" s="113"/>
      <c r="BR23" s="103"/>
      <c r="BS23" s="113"/>
      <c r="BT23" s="103"/>
      <c r="BU23" s="113"/>
      <c r="BV23" s="103"/>
      <c r="BW23" s="113"/>
      <c r="BX23" s="103"/>
      <c r="BY23" s="113"/>
      <c r="BZ23" s="103"/>
      <c r="CA23" s="113"/>
      <c r="CB23" s="103"/>
      <c r="CC23" s="113"/>
      <c r="CD23" s="103"/>
      <c r="CE23" s="113"/>
      <c r="CJ23" s="2"/>
      <c r="CK23" s="103"/>
      <c r="CL23" s="113"/>
      <c r="CM23" s="103"/>
      <c r="CN23" s="113"/>
      <c r="CO23" s="103"/>
      <c r="CP23" s="113"/>
      <c r="CQ23" s="103"/>
      <c r="CR23" s="113"/>
    </row>
    <row r="24" spans="1:96" ht="12.75" customHeight="1" thickBot="1">
      <c r="A24" s="40" t="s">
        <v>125</v>
      </c>
      <c r="B24" s="103">
        <f t="shared" si="0"/>
        <v>0</v>
      </c>
      <c r="C24" s="113">
        <f t="shared" si="1"/>
        <v>0</v>
      </c>
      <c r="D24" s="103"/>
      <c r="E24" s="113"/>
      <c r="F24" s="103"/>
      <c r="G24" s="113"/>
      <c r="H24" s="103"/>
      <c r="I24" s="113"/>
      <c r="J24" s="103"/>
      <c r="K24" s="113"/>
      <c r="L24" s="103"/>
      <c r="M24" s="113"/>
      <c r="N24" s="103"/>
      <c r="O24" s="113"/>
      <c r="P24" s="103"/>
      <c r="Q24" s="113"/>
      <c r="R24" s="103"/>
      <c r="S24" s="113"/>
      <c r="T24" s="103"/>
      <c r="U24" s="113"/>
      <c r="V24" s="103"/>
      <c r="W24" s="113"/>
      <c r="X24" s="103"/>
      <c r="Y24" s="113" t="e">
        <f t="shared" si="2"/>
        <v>#DIV/0!</v>
      </c>
      <c r="Z24" s="103"/>
      <c r="AA24" s="113"/>
      <c r="AB24" s="103"/>
      <c r="AC24" s="113"/>
      <c r="AD24" s="6"/>
      <c r="AE24" s="113"/>
      <c r="AF24" s="103">
        <v>0</v>
      </c>
      <c r="AG24" s="113">
        <f t="shared" si="3"/>
        <v>0</v>
      </c>
      <c r="AH24" s="103"/>
      <c r="AI24" s="113"/>
      <c r="AJ24" s="103"/>
      <c r="AK24" s="113"/>
      <c r="AL24" s="103"/>
      <c r="AM24" s="113"/>
      <c r="AN24" s="103"/>
      <c r="AO24" s="113"/>
      <c r="AP24" s="103"/>
      <c r="AQ24" s="113"/>
      <c r="AR24" s="103"/>
      <c r="AS24" s="113"/>
      <c r="AT24" s="103"/>
      <c r="AU24" s="113">
        <f t="shared" si="4"/>
        <v>0</v>
      </c>
      <c r="AV24" s="103"/>
      <c r="AW24" s="113"/>
      <c r="AX24" s="103"/>
      <c r="AY24" s="113"/>
      <c r="AZ24" s="103"/>
      <c r="BA24" s="113"/>
      <c r="BB24" s="103"/>
      <c r="BC24" s="113"/>
      <c r="BD24" s="103"/>
      <c r="BE24" s="113"/>
      <c r="BF24" s="103"/>
      <c r="BG24" s="113"/>
      <c r="BH24" s="103"/>
      <c r="BI24" s="113"/>
      <c r="BJ24" s="103"/>
      <c r="BK24" s="113"/>
      <c r="BL24" s="103"/>
      <c r="BM24" s="113"/>
      <c r="BN24" s="103"/>
      <c r="BO24" s="113"/>
      <c r="BP24" s="103"/>
      <c r="BQ24" s="113"/>
      <c r="BR24" s="103"/>
      <c r="BS24" s="113"/>
      <c r="BT24" s="103"/>
      <c r="BU24" s="113"/>
      <c r="BV24" s="103"/>
      <c r="BW24" s="113"/>
      <c r="BX24" s="103"/>
      <c r="BY24" s="113"/>
      <c r="BZ24" s="103"/>
      <c r="CA24" s="113"/>
      <c r="CB24" s="103"/>
      <c r="CC24" s="113"/>
      <c r="CD24" s="103"/>
      <c r="CE24" s="113"/>
      <c r="CJ24" s="13"/>
      <c r="CK24" s="13"/>
      <c r="CL24" s="13"/>
      <c r="CM24" s="103"/>
      <c r="CN24" s="113"/>
      <c r="CO24" s="103"/>
      <c r="CP24" s="113"/>
      <c r="CQ24" s="103"/>
      <c r="CR24" s="113"/>
    </row>
    <row r="25" spans="1:96" ht="12.75" customHeight="1" thickBot="1">
      <c r="A25" s="39" t="s">
        <v>128</v>
      </c>
      <c r="B25" s="112">
        <f t="shared" si="0"/>
        <v>0</v>
      </c>
      <c r="C25" s="114">
        <f t="shared" si="1"/>
        <v>0</v>
      </c>
      <c r="D25" s="112"/>
      <c r="E25" s="114"/>
      <c r="F25" s="112"/>
      <c r="G25" s="114"/>
      <c r="H25" s="112"/>
      <c r="I25" s="114"/>
      <c r="J25" s="112"/>
      <c r="K25" s="114"/>
      <c r="L25" s="112"/>
      <c r="M25" s="114"/>
      <c r="N25" s="112"/>
      <c r="O25" s="114"/>
      <c r="P25" s="112"/>
      <c r="Q25" s="114"/>
      <c r="R25" s="112"/>
      <c r="S25" s="114"/>
      <c r="T25" s="112"/>
      <c r="U25" s="114"/>
      <c r="V25" s="112"/>
      <c r="W25" s="114"/>
      <c r="X25" s="112">
        <v>0</v>
      </c>
      <c r="Y25" s="114" t="e">
        <f t="shared" si="2"/>
        <v>#DIV/0!</v>
      </c>
      <c r="Z25" s="112"/>
      <c r="AA25" s="114"/>
      <c r="AB25" s="112"/>
      <c r="AC25" s="114"/>
      <c r="AD25" s="112"/>
      <c r="AE25" s="114"/>
      <c r="AF25" s="112">
        <v>0</v>
      </c>
      <c r="AG25" s="114">
        <f t="shared" si="3"/>
        <v>0</v>
      </c>
      <c r="AH25" s="112"/>
      <c r="AI25" s="114"/>
      <c r="AJ25" s="112"/>
      <c r="AK25" s="114"/>
      <c r="AL25" s="112"/>
      <c r="AM25" s="114"/>
      <c r="AN25" s="112"/>
      <c r="AO25" s="114"/>
      <c r="AP25" s="112"/>
      <c r="AQ25" s="114"/>
      <c r="AR25" s="112"/>
      <c r="AS25" s="114"/>
      <c r="AT25" s="112">
        <v>0</v>
      </c>
      <c r="AU25" s="114">
        <f t="shared" si="4"/>
        <v>0</v>
      </c>
      <c r="AV25" s="112"/>
      <c r="AW25" s="114"/>
      <c r="AX25" s="112"/>
      <c r="AY25" s="114"/>
      <c r="AZ25" s="112"/>
      <c r="BA25" s="114"/>
      <c r="BB25" s="112"/>
      <c r="BC25" s="114"/>
      <c r="BD25" s="112"/>
      <c r="BE25" s="114"/>
      <c r="BF25" s="112"/>
      <c r="BG25" s="114"/>
      <c r="BH25" s="112"/>
      <c r="BI25" s="114"/>
      <c r="BJ25" s="112"/>
      <c r="BK25" s="114"/>
      <c r="BL25" s="112"/>
      <c r="BM25" s="114"/>
      <c r="BN25" s="112"/>
      <c r="BO25" s="114"/>
      <c r="BP25" s="112"/>
      <c r="BQ25" s="114"/>
      <c r="BR25" s="112"/>
      <c r="BS25" s="114"/>
      <c r="BT25" s="112"/>
      <c r="BU25" s="114"/>
      <c r="BV25" s="112"/>
      <c r="BW25" s="114"/>
      <c r="BX25" s="112"/>
      <c r="BY25" s="114"/>
      <c r="BZ25" s="112"/>
      <c r="CA25" s="114"/>
      <c r="CB25" s="112"/>
      <c r="CC25" s="114"/>
      <c r="CD25" s="112"/>
      <c r="CE25" s="114"/>
      <c r="CJ25" s="50"/>
      <c r="CK25" s="103"/>
      <c r="CL25" s="50"/>
      <c r="CM25" s="117"/>
      <c r="CN25" s="113"/>
      <c r="CO25" s="117"/>
      <c r="CP25" s="113"/>
      <c r="CQ25" s="117"/>
      <c r="CR25" s="113"/>
    </row>
    <row r="26" spans="1:96" ht="12.75" customHeight="1" thickBot="1">
      <c r="A26" s="39" t="s">
        <v>130</v>
      </c>
      <c r="B26" s="112">
        <f t="shared" si="0"/>
        <v>2052.4469543100004</v>
      </c>
      <c r="C26" s="114">
        <f t="shared" si="1"/>
        <v>17.565589303198152</v>
      </c>
      <c r="D26" s="112"/>
      <c r="E26" s="114"/>
      <c r="F26" s="112"/>
      <c r="G26" s="114"/>
      <c r="H26" s="112"/>
      <c r="I26" s="114"/>
      <c r="J26" s="112"/>
      <c r="K26" s="114"/>
      <c r="L26" s="112"/>
      <c r="M26" s="114"/>
      <c r="N26" s="112"/>
      <c r="O26" s="114"/>
      <c r="P26" s="112"/>
      <c r="Q26" s="114"/>
      <c r="R26" s="112"/>
      <c r="S26" s="114"/>
      <c r="T26" s="112"/>
      <c r="U26" s="114"/>
      <c r="V26" s="112"/>
      <c r="W26" s="114"/>
      <c r="X26" s="112"/>
      <c r="Y26" s="114" t="e">
        <f t="shared" si="2"/>
        <v>#DIV/0!</v>
      </c>
      <c r="Z26" s="112"/>
      <c r="AA26" s="114"/>
      <c r="AB26" s="112"/>
      <c r="AC26" s="114"/>
      <c r="AD26" s="112"/>
      <c r="AE26" s="114"/>
      <c r="AF26" s="112">
        <v>1859.1529543100003</v>
      </c>
      <c r="AG26" s="114">
        <f t="shared" si="3"/>
        <v>88.916941082174588</v>
      </c>
      <c r="AH26" s="112"/>
      <c r="AI26" s="114"/>
      <c r="AJ26" s="112"/>
      <c r="AK26" s="114"/>
      <c r="AL26" s="112"/>
      <c r="AM26" s="114"/>
      <c r="AN26" s="112"/>
      <c r="AO26" s="114"/>
      <c r="AP26" s="112"/>
      <c r="AQ26" s="114"/>
      <c r="AR26" s="112"/>
      <c r="AS26" s="114"/>
      <c r="AT26" s="112">
        <v>193.29400000000001</v>
      </c>
      <c r="AU26" s="114">
        <f t="shared" si="4"/>
        <v>53.993189887066094</v>
      </c>
      <c r="AV26" s="112"/>
      <c r="AW26" s="114"/>
      <c r="AX26" s="112"/>
      <c r="AY26" s="114"/>
      <c r="AZ26" s="112"/>
      <c r="BA26" s="114"/>
      <c r="BB26" s="112"/>
      <c r="BC26" s="114"/>
      <c r="BD26" s="112"/>
      <c r="BE26" s="114"/>
      <c r="BF26" s="112"/>
      <c r="BG26" s="114"/>
      <c r="BH26" s="112"/>
      <c r="BI26" s="114"/>
      <c r="BJ26" s="112"/>
      <c r="BK26" s="114"/>
      <c r="BL26" s="112"/>
      <c r="BM26" s="114"/>
      <c r="BN26" s="112"/>
      <c r="BO26" s="114"/>
      <c r="BP26" s="112"/>
      <c r="BQ26" s="114"/>
      <c r="BR26" s="112"/>
      <c r="BS26" s="114"/>
      <c r="BT26" s="112"/>
      <c r="BU26" s="114"/>
      <c r="BV26" s="112"/>
      <c r="BW26" s="114"/>
      <c r="BX26" s="112"/>
      <c r="BY26" s="114"/>
      <c r="BZ26" s="112"/>
      <c r="CA26" s="114"/>
      <c r="CB26" s="112"/>
      <c r="CC26" s="114"/>
      <c r="CD26" s="112"/>
      <c r="CE26" s="114"/>
      <c r="CJ26" s="50"/>
      <c r="CK26" s="50"/>
      <c r="CL26" s="50"/>
      <c r="CM26" s="117"/>
      <c r="CN26" s="113"/>
      <c r="CO26" s="117"/>
      <c r="CP26" s="113"/>
      <c r="CQ26" s="117"/>
      <c r="CR26" s="113"/>
    </row>
    <row r="27" spans="1:96" ht="12.75" customHeight="1" thickBot="1">
      <c r="A27" s="39" t="s">
        <v>133</v>
      </c>
      <c r="B27" s="112">
        <f t="shared" si="0"/>
        <v>2052.4469543100004</v>
      </c>
      <c r="C27" s="114">
        <f t="shared" si="1"/>
        <v>17.565589303198152</v>
      </c>
      <c r="D27" s="112"/>
      <c r="E27" s="114"/>
      <c r="F27" s="112"/>
      <c r="G27" s="114"/>
      <c r="H27" s="112"/>
      <c r="I27" s="114"/>
      <c r="J27" s="112"/>
      <c r="K27" s="114"/>
      <c r="L27" s="112"/>
      <c r="M27" s="114"/>
      <c r="N27" s="112"/>
      <c r="O27" s="114"/>
      <c r="P27" s="112"/>
      <c r="Q27" s="114"/>
      <c r="R27" s="112"/>
      <c r="S27" s="114"/>
      <c r="T27" s="112"/>
      <c r="U27" s="114"/>
      <c r="V27" s="112"/>
      <c r="W27" s="114"/>
      <c r="X27" s="112">
        <v>0</v>
      </c>
      <c r="Y27" s="114" t="e">
        <f t="shared" si="2"/>
        <v>#DIV/0!</v>
      </c>
      <c r="Z27" s="112"/>
      <c r="AA27" s="114"/>
      <c r="AB27" s="112"/>
      <c r="AC27" s="114"/>
      <c r="AD27" s="112"/>
      <c r="AE27" s="114"/>
      <c r="AF27" s="112">
        <v>1859.1529543100003</v>
      </c>
      <c r="AG27" s="114">
        <f t="shared" si="3"/>
        <v>88.916941082174588</v>
      </c>
      <c r="AH27" s="112"/>
      <c r="AI27" s="114"/>
      <c r="AJ27" s="112"/>
      <c r="AK27" s="114"/>
      <c r="AL27" s="112"/>
      <c r="AM27" s="114"/>
      <c r="AN27" s="112"/>
      <c r="AO27" s="114"/>
      <c r="AP27" s="112"/>
      <c r="AQ27" s="114"/>
      <c r="AR27" s="112"/>
      <c r="AS27" s="114"/>
      <c r="AT27" s="112">
        <v>193.29400000000001</v>
      </c>
      <c r="AU27" s="114">
        <f t="shared" si="4"/>
        <v>53.993189887066094</v>
      </c>
      <c r="AV27" s="112"/>
      <c r="AW27" s="114"/>
      <c r="AX27" s="112"/>
      <c r="AY27" s="114"/>
      <c r="AZ27" s="112"/>
      <c r="BA27" s="114"/>
      <c r="BB27" s="112"/>
      <c r="BC27" s="114"/>
      <c r="BD27" s="112"/>
      <c r="BE27" s="114"/>
      <c r="BF27" s="112"/>
      <c r="BG27" s="114"/>
      <c r="BH27" s="112"/>
      <c r="BI27" s="114"/>
      <c r="BJ27" s="112"/>
      <c r="BK27" s="114"/>
      <c r="BL27" s="112"/>
      <c r="BM27" s="114"/>
      <c r="BN27" s="112"/>
      <c r="BO27" s="114"/>
      <c r="BP27" s="112"/>
      <c r="BQ27" s="114"/>
      <c r="BR27" s="112"/>
      <c r="BS27" s="114"/>
      <c r="BT27" s="112"/>
      <c r="BU27" s="114"/>
      <c r="BV27" s="112"/>
      <c r="BW27" s="114"/>
      <c r="BX27" s="112"/>
      <c r="BY27" s="114"/>
      <c r="BZ27" s="112"/>
      <c r="CA27" s="114"/>
      <c r="CB27" s="112"/>
      <c r="CC27" s="114"/>
      <c r="CD27" s="112"/>
      <c r="CE27" s="114"/>
    </row>
    <row r="28" spans="1:96" ht="12.75" customHeight="1">
      <c r="A28" s="2" t="s">
        <v>141</v>
      </c>
      <c r="B28" s="103"/>
      <c r="C28" s="113"/>
      <c r="D28" s="103"/>
      <c r="E28" s="113"/>
      <c r="F28" s="103"/>
      <c r="G28" s="113"/>
      <c r="H28" s="103"/>
      <c r="I28" s="113"/>
      <c r="J28" s="103"/>
      <c r="K28" s="113"/>
      <c r="L28" s="103"/>
      <c r="M28" s="113"/>
      <c r="N28" s="103"/>
      <c r="O28" s="113"/>
      <c r="P28" s="103"/>
      <c r="Q28" s="113"/>
      <c r="R28" s="103"/>
      <c r="S28" s="113"/>
      <c r="T28" s="103"/>
      <c r="U28" s="113"/>
      <c r="V28" s="103"/>
      <c r="W28" s="113"/>
      <c r="X28" s="103"/>
      <c r="Y28" s="113"/>
      <c r="Z28" s="103"/>
      <c r="AA28" s="113"/>
      <c r="AB28" s="103"/>
      <c r="AC28" s="113"/>
      <c r="AD28" s="1158"/>
      <c r="AE28" s="113"/>
      <c r="AF28" s="103"/>
      <c r="AG28" s="113"/>
      <c r="AH28" s="103"/>
      <c r="AI28" s="113"/>
      <c r="AJ28" s="103"/>
      <c r="AK28" s="113"/>
      <c r="AL28" s="103"/>
      <c r="AM28" s="113"/>
      <c r="AN28" s="103"/>
      <c r="AO28" s="113"/>
      <c r="AP28" s="103"/>
      <c r="AQ28" s="113"/>
      <c r="AR28" s="103"/>
      <c r="AS28" s="113"/>
      <c r="AT28" s="103"/>
      <c r="AU28" s="113"/>
      <c r="AV28" s="103"/>
      <c r="AW28" s="113"/>
      <c r="AX28" s="103"/>
      <c r="AY28" s="113"/>
      <c r="AZ28" s="103"/>
      <c r="BA28" s="113"/>
      <c r="BB28" s="103"/>
      <c r="BC28" s="113"/>
      <c r="BD28" s="103"/>
      <c r="BE28" s="113"/>
      <c r="BF28" s="103"/>
      <c r="BG28" s="113"/>
      <c r="BH28" s="103"/>
      <c r="BI28" s="113"/>
      <c r="BJ28" s="103"/>
      <c r="BK28" s="113"/>
      <c r="BL28" s="103"/>
      <c r="BM28" s="113"/>
      <c r="BN28" s="103"/>
      <c r="BO28" s="113"/>
      <c r="BP28" s="103"/>
      <c r="BQ28" s="113"/>
      <c r="BR28" s="103"/>
      <c r="BS28" s="113"/>
      <c r="BT28" s="103"/>
      <c r="BU28" s="113"/>
      <c r="BV28" s="103"/>
      <c r="BW28" s="113"/>
      <c r="BX28" s="103"/>
      <c r="BY28" s="113"/>
      <c r="BZ28" s="103"/>
      <c r="CA28" s="113"/>
      <c r="CB28" s="103"/>
      <c r="CC28" s="113"/>
      <c r="CD28" s="103"/>
      <c r="CE28" s="113"/>
    </row>
    <row r="29" spans="1:96" ht="12.75" customHeight="1">
      <c r="A29" s="40" t="s">
        <v>295</v>
      </c>
      <c r="B29" s="103">
        <f t="shared" ref="B29:B46" si="5">D29+H29+J29+L29+R29+N29+T29+V29+X29+Z29+AB29+AD29+AF29+AH29+AJ29+AL29+F29+P29+AN29+AP29+AR29+AT29+AV29+AX29+AZ29+BD29+BB29+BF29+BH29+BJ29+BL29+BN29+BP29+BR29+BT29+BV29+BX29+BZ29+CB29+CD29</f>
        <v>0</v>
      </c>
      <c r="C29" s="113">
        <f t="shared" ref="C29:C46" si="6">B29/B$10*100</f>
        <v>0</v>
      </c>
      <c r="D29" s="103"/>
      <c r="E29" s="113"/>
      <c r="F29" s="103"/>
      <c r="G29" s="113"/>
      <c r="H29" s="103"/>
      <c r="I29" s="113"/>
      <c r="J29" s="103"/>
      <c r="K29" s="113"/>
      <c r="L29" s="103"/>
      <c r="M29" s="113"/>
      <c r="N29" s="103"/>
      <c r="O29" s="113"/>
      <c r="P29" s="103"/>
      <c r="Q29" s="113"/>
      <c r="R29" s="103"/>
      <c r="S29" s="113"/>
      <c r="T29" s="103"/>
      <c r="U29" s="113"/>
      <c r="V29" s="103"/>
      <c r="W29" s="113"/>
      <c r="X29" s="103"/>
      <c r="Y29" s="113" t="e">
        <f t="shared" ref="Y29:Y46" si="7">X29/X$10*100</f>
        <v>#DIV/0!</v>
      </c>
      <c r="Z29" s="103"/>
      <c r="AA29" s="113"/>
      <c r="AB29" s="103"/>
      <c r="AC29" s="113"/>
      <c r="AD29" s="103"/>
      <c r="AE29" s="113"/>
      <c r="AF29" s="103">
        <v>0</v>
      </c>
      <c r="AG29" s="113">
        <f t="shared" ref="AG29:AG46" si="8">AF29/AF$10*100</f>
        <v>0</v>
      </c>
      <c r="AH29" s="103"/>
      <c r="AI29" s="113"/>
      <c r="AJ29" s="103"/>
      <c r="AK29" s="113"/>
      <c r="AL29" s="103"/>
      <c r="AM29" s="113"/>
      <c r="AN29" s="103"/>
      <c r="AO29" s="113"/>
      <c r="AP29" s="103"/>
      <c r="AQ29" s="113"/>
      <c r="AR29" s="103"/>
      <c r="AS29" s="113"/>
      <c r="AT29" s="103"/>
      <c r="AU29" s="113">
        <f t="shared" ref="AU29:AU46" si="9">AT29/AT$10*100</f>
        <v>0</v>
      </c>
      <c r="AV29" s="103"/>
      <c r="AW29" s="113"/>
      <c r="AX29" s="103"/>
      <c r="AY29" s="113"/>
      <c r="AZ29" s="103"/>
      <c r="BA29" s="113"/>
      <c r="BB29" s="103"/>
      <c r="BC29" s="113"/>
      <c r="BD29" s="103"/>
      <c r="BE29" s="113"/>
      <c r="BF29" s="103"/>
      <c r="BG29" s="113"/>
      <c r="BH29" s="103"/>
      <c r="BI29" s="113"/>
      <c r="BJ29" s="103"/>
      <c r="BK29" s="113"/>
      <c r="BL29" s="103"/>
      <c r="BM29" s="113"/>
      <c r="BN29" s="103"/>
      <c r="BO29" s="113"/>
      <c r="BP29" s="103"/>
      <c r="BQ29" s="113"/>
      <c r="BR29" s="103"/>
      <c r="BS29" s="113"/>
      <c r="BT29" s="103"/>
      <c r="BU29" s="113"/>
      <c r="BV29" s="103"/>
      <c r="BW29" s="113"/>
      <c r="BX29" s="103"/>
      <c r="BY29" s="113"/>
      <c r="BZ29" s="103"/>
      <c r="CA29" s="113"/>
      <c r="CB29" s="103"/>
      <c r="CC29" s="113"/>
      <c r="CD29" s="103"/>
      <c r="CE29" s="113"/>
      <c r="CJ29" s="13"/>
      <c r="CK29" s="40"/>
      <c r="CL29" s="13"/>
      <c r="CM29" s="48"/>
      <c r="CN29" s="14"/>
    </row>
    <row r="30" spans="1:96" ht="12.75" customHeight="1">
      <c r="A30" s="40" t="s">
        <v>296</v>
      </c>
      <c r="B30" s="103">
        <f t="shared" si="5"/>
        <v>0</v>
      </c>
      <c r="C30" s="113">
        <f t="shared" si="6"/>
        <v>0</v>
      </c>
      <c r="D30" s="103"/>
      <c r="E30" s="113"/>
      <c r="F30" s="103"/>
      <c r="G30" s="113"/>
      <c r="H30" s="103"/>
      <c r="I30" s="113"/>
      <c r="J30" s="103"/>
      <c r="K30" s="113"/>
      <c r="L30" s="103"/>
      <c r="M30" s="113"/>
      <c r="N30" s="103"/>
      <c r="O30" s="113"/>
      <c r="P30" s="103"/>
      <c r="Q30" s="113"/>
      <c r="R30" s="103"/>
      <c r="S30" s="113"/>
      <c r="T30" s="103"/>
      <c r="U30" s="113"/>
      <c r="V30" s="103"/>
      <c r="W30" s="113"/>
      <c r="X30" s="103"/>
      <c r="Y30" s="113" t="e">
        <f t="shared" si="7"/>
        <v>#DIV/0!</v>
      </c>
      <c r="Z30" s="103"/>
      <c r="AA30" s="113"/>
      <c r="AB30" s="103"/>
      <c r="AC30" s="113"/>
      <c r="AD30" s="103"/>
      <c r="AE30" s="113"/>
      <c r="AF30" s="103">
        <v>0</v>
      </c>
      <c r="AG30" s="113">
        <f t="shared" si="8"/>
        <v>0</v>
      </c>
      <c r="AH30" s="103"/>
      <c r="AI30" s="113"/>
      <c r="AJ30" s="103"/>
      <c r="AK30" s="113"/>
      <c r="AL30" s="103"/>
      <c r="AM30" s="113"/>
      <c r="AN30" s="103"/>
      <c r="AO30" s="113"/>
      <c r="AP30" s="103"/>
      <c r="AQ30" s="113"/>
      <c r="AR30" s="103"/>
      <c r="AS30" s="113"/>
      <c r="AT30" s="103"/>
      <c r="AU30" s="113">
        <f t="shared" si="9"/>
        <v>0</v>
      </c>
      <c r="AV30" s="103"/>
      <c r="AW30" s="113"/>
      <c r="AX30" s="103"/>
      <c r="AY30" s="113"/>
      <c r="AZ30" s="103"/>
      <c r="BA30" s="113"/>
      <c r="BB30" s="103"/>
      <c r="BC30" s="113"/>
      <c r="BD30" s="103"/>
      <c r="BE30" s="113"/>
      <c r="BF30" s="103"/>
      <c r="BG30" s="113"/>
      <c r="BH30" s="103"/>
      <c r="BI30" s="113"/>
      <c r="BJ30" s="103"/>
      <c r="BK30" s="113"/>
      <c r="BL30" s="103"/>
      <c r="BM30" s="113"/>
      <c r="BN30" s="103"/>
      <c r="BO30" s="113"/>
      <c r="BP30" s="103"/>
      <c r="BQ30" s="113"/>
      <c r="BR30" s="103"/>
      <c r="BS30" s="113"/>
      <c r="BT30" s="103"/>
      <c r="BU30" s="113"/>
      <c r="BV30" s="103"/>
      <c r="BW30" s="113"/>
      <c r="BX30" s="103"/>
      <c r="BY30" s="113"/>
      <c r="BZ30" s="103"/>
      <c r="CA30" s="113"/>
      <c r="CB30" s="103"/>
      <c r="CC30" s="113"/>
      <c r="CD30" s="103"/>
      <c r="CE30" s="113"/>
      <c r="CJ30" s="13"/>
      <c r="CK30" s="13"/>
      <c r="CL30" s="13"/>
      <c r="CM30" s="40"/>
      <c r="CN30" s="14"/>
    </row>
    <row r="31" spans="1:96" ht="12.75" customHeight="1">
      <c r="A31" s="40" t="s">
        <v>147</v>
      </c>
      <c r="B31" s="103">
        <f t="shared" si="5"/>
        <v>0</v>
      </c>
      <c r="C31" s="113">
        <f t="shared" si="6"/>
        <v>0</v>
      </c>
      <c r="D31" s="103"/>
      <c r="E31" s="113"/>
      <c r="F31" s="103"/>
      <c r="G31" s="113"/>
      <c r="H31" s="103"/>
      <c r="I31" s="113"/>
      <c r="J31" s="103"/>
      <c r="K31" s="113"/>
      <c r="L31" s="103"/>
      <c r="M31" s="113"/>
      <c r="N31" s="103"/>
      <c r="O31" s="113"/>
      <c r="P31" s="103"/>
      <c r="Q31" s="113"/>
      <c r="R31" s="103"/>
      <c r="S31" s="113"/>
      <c r="T31" s="103"/>
      <c r="U31" s="113"/>
      <c r="V31" s="103"/>
      <c r="W31" s="113"/>
      <c r="X31" s="103"/>
      <c r="Y31" s="113" t="e">
        <f t="shared" si="7"/>
        <v>#DIV/0!</v>
      </c>
      <c r="Z31" s="103"/>
      <c r="AA31" s="113"/>
      <c r="AB31" s="103"/>
      <c r="AC31" s="113"/>
      <c r="AD31" s="103"/>
      <c r="AE31" s="113"/>
      <c r="AF31" s="103">
        <v>0</v>
      </c>
      <c r="AG31" s="113">
        <f t="shared" si="8"/>
        <v>0</v>
      </c>
      <c r="AH31" s="103"/>
      <c r="AI31" s="113"/>
      <c r="AJ31" s="103"/>
      <c r="AK31" s="113"/>
      <c r="AL31" s="103"/>
      <c r="AM31" s="113"/>
      <c r="AN31" s="103"/>
      <c r="AO31" s="113"/>
      <c r="AP31" s="103"/>
      <c r="AQ31" s="113"/>
      <c r="AR31" s="103"/>
      <c r="AS31" s="113"/>
      <c r="AT31" s="103"/>
      <c r="AU31" s="113">
        <f t="shared" si="9"/>
        <v>0</v>
      </c>
      <c r="AV31" s="103"/>
      <c r="AW31" s="113"/>
      <c r="AX31" s="103"/>
      <c r="AY31" s="113"/>
      <c r="AZ31" s="103"/>
      <c r="BA31" s="113"/>
      <c r="BB31" s="103"/>
      <c r="BC31" s="113"/>
      <c r="BD31" s="103"/>
      <c r="BE31" s="113"/>
      <c r="BF31" s="103"/>
      <c r="BG31" s="113"/>
      <c r="BH31" s="103"/>
      <c r="BI31" s="113"/>
      <c r="BJ31" s="103"/>
      <c r="BK31" s="113"/>
      <c r="BL31" s="103"/>
      <c r="BM31" s="113"/>
      <c r="BN31" s="103"/>
      <c r="BO31" s="113"/>
      <c r="BP31" s="103"/>
      <c r="BQ31" s="113"/>
      <c r="BR31" s="103"/>
      <c r="BS31" s="113"/>
      <c r="BT31" s="103"/>
      <c r="BU31" s="113"/>
      <c r="BV31" s="103"/>
      <c r="BW31" s="113"/>
      <c r="BX31" s="103"/>
      <c r="BY31" s="113"/>
      <c r="BZ31" s="103"/>
      <c r="CA31" s="113"/>
      <c r="CB31" s="103"/>
      <c r="CC31" s="113"/>
      <c r="CD31" s="103"/>
      <c r="CE31" s="113"/>
      <c r="CJ31" s="13"/>
      <c r="CK31" s="48"/>
      <c r="CL31" s="48"/>
      <c r="CM31" s="48"/>
      <c r="CN31" s="125"/>
    </row>
    <row r="32" spans="1:96" ht="12.75" customHeight="1">
      <c r="A32" s="40" t="s">
        <v>149</v>
      </c>
      <c r="B32" s="103">
        <f t="shared" si="5"/>
        <v>0</v>
      </c>
      <c r="C32" s="113">
        <f t="shared" si="6"/>
        <v>0</v>
      </c>
      <c r="D32" s="103"/>
      <c r="E32" s="113"/>
      <c r="F32" s="103"/>
      <c r="G32" s="113"/>
      <c r="H32" s="103"/>
      <c r="I32" s="113"/>
      <c r="J32" s="103"/>
      <c r="K32" s="113"/>
      <c r="L32" s="103"/>
      <c r="M32" s="113"/>
      <c r="N32" s="103"/>
      <c r="O32" s="113"/>
      <c r="P32" s="103"/>
      <c r="Q32" s="113"/>
      <c r="R32" s="103"/>
      <c r="S32" s="113"/>
      <c r="T32" s="103"/>
      <c r="U32" s="113"/>
      <c r="V32" s="103"/>
      <c r="W32" s="113"/>
      <c r="X32" s="103"/>
      <c r="Y32" s="113" t="e">
        <f t="shared" si="7"/>
        <v>#DIV/0!</v>
      </c>
      <c r="Z32" s="103"/>
      <c r="AA32" s="113"/>
      <c r="AB32" s="103"/>
      <c r="AC32" s="113"/>
      <c r="AD32" s="103"/>
      <c r="AE32" s="113"/>
      <c r="AF32" s="103">
        <v>0</v>
      </c>
      <c r="AG32" s="113">
        <f t="shared" si="8"/>
        <v>0</v>
      </c>
      <c r="AH32" s="103"/>
      <c r="AI32" s="113"/>
      <c r="AJ32" s="103"/>
      <c r="AK32" s="113"/>
      <c r="AL32" s="103"/>
      <c r="AM32" s="113"/>
      <c r="AN32" s="103"/>
      <c r="AO32" s="113"/>
      <c r="AP32" s="103"/>
      <c r="AQ32" s="113"/>
      <c r="AR32" s="103"/>
      <c r="AS32" s="113"/>
      <c r="AT32" s="103"/>
      <c r="AU32" s="113">
        <f t="shared" si="9"/>
        <v>0</v>
      </c>
      <c r="AV32" s="103"/>
      <c r="AW32" s="113"/>
      <c r="AX32" s="103"/>
      <c r="AY32" s="113"/>
      <c r="AZ32" s="103"/>
      <c r="BA32" s="113"/>
      <c r="BB32" s="103"/>
      <c r="BC32" s="113"/>
      <c r="BD32" s="103"/>
      <c r="BE32" s="113"/>
      <c r="BF32" s="103"/>
      <c r="BG32" s="113"/>
      <c r="BH32" s="103"/>
      <c r="BI32" s="113"/>
      <c r="BJ32" s="103"/>
      <c r="BK32" s="113"/>
      <c r="BL32" s="103"/>
      <c r="BM32" s="113"/>
      <c r="BN32" s="103"/>
      <c r="BO32" s="113"/>
      <c r="BP32" s="103"/>
      <c r="BQ32" s="113"/>
      <c r="BR32" s="103"/>
      <c r="BS32" s="113"/>
      <c r="BT32" s="103"/>
      <c r="BU32" s="113"/>
      <c r="BV32" s="103"/>
      <c r="BW32" s="113"/>
      <c r="BX32" s="103"/>
      <c r="BY32" s="113"/>
      <c r="BZ32" s="103"/>
      <c r="CA32" s="113"/>
      <c r="CB32" s="103"/>
      <c r="CC32" s="113"/>
      <c r="CD32" s="103"/>
      <c r="CE32" s="113"/>
      <c r="CJ32" s="2"/>
      <c r="CK32" s="13"/>
      <c r="CL32" s="13"/>
      <c r="CM32" s="13"/>
      <c r="CN32" s="14"/>
    </row>
    <row r="33" spans="1:92" ht="12.75" customHeight="1">
      <c r="A33" s="40" t="s">
        <v>150</v>
      </c>
      <c r="B33" s="103">
        <f t="shared" si="5"/>
        <v>0</v>
      </c>
      <c r="C33" s="113">
        <f t="shared" si="6"/>
        <v>0</v>
      </c>
      <c r="D33" s="103"/>
      <c r="E33" s="113"/>
      <c r="F33" s="103"/>
      <c r="G33" s="113"/>
      <c r="H33" s="103"/>
      <c r="I33" s="113"/>
      <c r="J33" s="103"/>
      <c r="K33" s="113"/>
      <c r="L33" s="103"/>
      <c r="M33" s="113"/>
      <c r="N33" s="103"/>
      <c r="O33" s="113"/>
      <c r="P33" s="103"/>
      <c r="Q33" s="113"/>
      <c r="R33" s="103"/>
      <c r="S33" s="113"/>
      <c r="T33" s="103"/>
      <c r="U33" s="113"/>
      <c r="V33" s="103"/>
      <c r="W33" s="113"/>
      <c r="X33" s="103"/>
      <c r="Y33" s="113" t="e">
        <f t="shared" si="7"/>
        <v>#DIV/0!</v>
      </c>
      <c r="Z33" s="103"/>
      <c r="AA33" s="113"/>
      <c r="AB33" s="103"/>
      <c r="AC33" s="113"/>
      <c r="AD33" s="103"/>
      <c r="AE33" s="113"/>
      <c r="AF33" s="103">
        <v>0</v>
      </c>
      <c r="AG33" s="113">
        <f t="shared" si="8"/>
        <v>0</v>
      </c>
      <c r="AH33" s="103"/>
      <c r="AI33" s="113"/>
      <c r="AJ33" s="103"/>
      <c r="AK33" s="113"/>
      <c r="AL33" s="103"/>
      <c r="AM33" s="113"/>
      <c r="AN33" s="103"/>
      <c r="AO33" s="113"/>
      <c r="AP33" s="103"/>
      <c r="AQ33" s="113"/>
      <c r="AR33" s="103"/>
      <c r="AS33" s="113"/>
      <c r="AT33" s="103"/>
      <c r="AU33" s="113">
        <f t="shared" si="9"/>
        <v>0</v>
      </c>
      <c r="AV33" s="103"/>
      <c r="AW33" s="113"/>
      <c r="AX33" s="103"/>
      <c r="AY33" s="113"/>
      <c r="AZ33" s="103"/>
      <c r="BA33" s="113"/>
      <c r="BB33" s="103"/>
      <c r="BC33" s="113"/>
      <c r="BD33" s="103"/>
      <c r="BE33" s="113"/>
      <c r="BF33" s="103"/>
      <c r="BG33" s="113"/>
      <c r="BH33" s="103"/>
      <c r="BI33" s="113"/>
      <c r="BJ33" s="103"/>
      <c r="BK33" s="113"/>
      <c r="BL33" s="103"/>
      <c r="BM33" s="113"/>
      <c r="BN33" s="103"/>
      <c r="BO33" s="113"/>
      <c r="BP33" s="103"/>
      <c r="BQ33" s="113"/>
      <c r="BR33" s="103"/>
      <c r="BS33" s="113"/>
      <c r="BT33" s="103"/>
      <c r="BU33" s="113"/>
      <c r="BV33" s="103"/>
      <c r="BW33" s="113"/>
      <c r="BX33" s="103"/>
      <c r="BY33" s="113"/>
      <c r="BZ33" s="103"/>
      <c r="CA33" s="113"/>
      <c r="CB33" s="103"/>
      <c r="CC33" s="113"/>
      <c r="CD33" s="103"/>
      <c r="CE33" s="113"/>
      <c r="CJ33" s="2"/>
      <c r="CK33" s="103"/>
      <c r="CL33" s="14"/>
      <c r="CM33" s="13"/>
      <c r="CN33" s="14"/>
    </row>
    <row r="34" spans="1:92" ht="12.75" customHeight="1">
      <c r="A34" s="40" t="s">
        <v>152</v>
      </c>
      <c r="B34" s="103">
        <f t="shared" si="5"/>
        <v>28.899924469999998</v>
      </c>
      <c r="C34" s="113">
        <f t="shared" si="6"/>
        <v>0.24733608976711813</v>
      </c>
      <c r="D34" s="103"/>
      <c r="E34" s="113"/>
      <c r="F34" s="103"/>
      <c r="G34" s="113"/>
      <c r="H34" s="103"/>
      <c r="I34" s="113"/>
      <c r="J34" s="103"/>
      <c r="K34" s="113"/>
      <c r="L34" s="103"/>
      <c r="M34" s="113"/>
      <c r="N34" s="103"/>
      <c r="O34" s="113"/>
      <c r="P34" s="103"/>
      <c r="Q34" s="113"/>
      <c r="R34" s="103"/>
      <c r="S34" s="113"/>
      <c r="T34" s="103"/>
      <c r="U34" s="113"/>
      <c r="V34" s="103"/>
      <c r="W34" s="113"/>
      <c r="X34" s="103"/>
      <c r="Y34" s="113" t="e">
        <f t="shared" si="7"/>
        <v>#DIV/0!</v>
      </c>
      <c r="Z34" s="103"/>
      <c r="AA34" s="113"/>
      <c r="AB34" s="103"/>
      <c r="AC34" s="113"/>
      <c r="AD34" s="103"/>
      <c r="AE34" s="113"/>
      <c r="AF34" s="103">
        <v>-0.43107552999999993</v>
      </c>
      <c r="AG34" s="113">
        <f t="shared" si="8"/>
        <v>-2.061687147048254E-2</v>
      </c>
      <c r="AH34" s="103"/>
      <c r="AI34" s="113"/>
      <c r="AJ34" s="103"/>
      <c r="AK34" s="113"/>
      <c r="AL34" s="103"/>
      <c r="AM34" s="113"/>
      <c r="AN34" s="103"/>
      <c r="AO34" s="113"/>
      <c r="AP34" s="103"/>
      <c r="AQ34" s="113"/>
      <c r="AR34" s="103"/>
      <c r="AS34" s="113"/>
      <c r="AT34" s="103">
        <v>29.331</v>
      </c>
      <c r="AU34" s="113">
        <f t="shared" si="9"/>
        <v>8.193085416916901</v>
      </c>
      <c r="AV34" s="103"/>
      <c r="AW34" s="113"/>
      <c r="AX34" s="103"/>
      <c r="AY34" s="113"/>
      <c r="AZ34" s="103"/>
      <c r="BA34" s="113"/>
      <c r="BB34" s="103"/>
      <c r="BC34" s="113"/>
      <c r="BD34" s="103"/>
      <c r="BE34" s="113"/>
      <c r="BF34" s="103"/>
      <c r="BG34" s="113"/>
      <c r="BH34" s="103"/>
      <c r="BI34" s="113"/>
      <c r="BJ34" s="103"/>
      <c r="BK34" s="113"/>
      <c r="BL34" s="103"/>
      <c r="BM34" s="113"/>
      <c r="BN34" s="103"/>
      <c r="BO34" s="113"/>
      <c r="BP34" s="103"/>
      <c r="BQ34" s="113"/>
      <c r="BR34" s="103"/>
      <c r="BS34" s="113"/>
      <c r="BT34" s="103"/>
      <c r="BU34" s="113"/>
      <c r="BV34" s="103"/>
      <c r="BW34" s="113"/>
      <c r="BX34" s="103"/>
      <c r="BY34" s="113"/>
      <c r="BZ34" s="103"/>
      <c r="CA34" s="113"/>
      <c r="CB34" s="103"/>
      <c r="CC34" s="113"/>
      <c r="CD34" s="103"/>
      <c r="CE34" s="113"/>
      <c r="CJ34" s="2"/>
      <c r="CK34" s="103"/>
      <c r="CL34" s="14"/>
      <c r="CM34" s="13"/>
      <c r="CN34" s="14"/>
    </row>
    <row r="35" spans="1:92" ht="12.75" customHeight="1">
      <c r="A35" s="40" t="s">
        <v>153</v>
      </c>
      <c r="B35" s="103">
        <f t="shared" si="5"/>
        <v>0</v>
      </c>
      <c r="C35" s="113">
        <f t="shared" si="6"/>
        <v>0</v>
      </c>
      <c r="D35" s="103"/>
      <c r="E35" s="113"/>
      <c r="F35" s="103"/>
      <c r="G35" s="113"/>
      <c r="H35" s="103"/>
      <c r="I35" s="113"/>
      <c r="J35" s="103"/>
      <c r="K35" s="113"/>
      <c r="L35" s="103"/>
      <c r="M35" s="113"/>
      <c r="N35" s="103"/>
      <c r="O35" s="113"/>
      <c r="P35" s="103"/>
      <c r="Q35" s="113"/>
      <c r="R35" s="103"/>
      <c r="S35" s="113"/>
      <c r="T35" s="103"/>
      <c r="U35" s="113"/>
      <c r="V35" s="103"/>
      <c r="W35" s="113"/>
      <c r="X35" s="103"/>
      <c r="Y35" s="113" t="e">
        <f t="shared" si="7"/>
        <v>#DIV/0!</v>
      </c>
      <c r="Z35" s="103"/>
      <c r="AA35" s="113"/>
      <c r="AB35" s="103"/>
      <c r="AC35" s="113"/>
      <c r="AD35" s="103"/>
      <c r="AE35" s="113"/>
      <c r="AF35" s="103">
        <v>0</v>
      </c>
      <c r="AG35" s="113">
        <f t="shared" si="8"/>
        <v>0</v>
      </c>
      <c r="AH35" s="103"/>
      <c r="AI35" s="113"/>
      <c r="AJ35" s="103"/>
      <c r="AK35" s="113"/>
      <c r="AL35" s="103"/>
      <c r="AM35" s="113"/>
      <c r="AN35" s="103"/>
      <c r="AO35" s="113"/>
      <c r="AP35" s="103"/>
      <c r="AQ35" s="113"/>
      <c r="AR35" s="103"/>
      <c r="AS35" s="113"/>
      <c r="AT35" s="103"/>
      <c r="AU35" s="113">
        <f t="shared" si="9"/>
        <v>0</v>
      </c>
      <c r="AV35" s="103"/>
      <c r="AW35" s="113"/>
      <c r="AX35" s="103"/>
      <c r="AY35" s="113"/>
      <c r="AZ35" s="103"/>
      <c r="BA35" s="113"/>
      <c r="BB35" s="103"/>
      <c r="BC35" s="113"/>
      <c r="BD35" s="103"/>
      <c r="BE35" s="113"/>
      <c r="BF35" s="103"/>
      <c r="BG35" s="113"/>
      <c r="BH35" s="103"/>
      <c r="BI35" s="113"/>
      <c r="BJ35" s="103"/>
      <c r="BK35" s="113"/>
      <c r="BL35" s="103"/>
      <c r="BM35" s="113"/>
      <c r="BN35" s="103"/>
      <c r="BO35" s="113"/>
      <c r="BP35" s="103"/>
      <c r="BQ35" s="113"/>
      <c r="BR35" s="103"/>
      <c r="BS35" s="113"/>
      <c r="BT35" s="103"/>
      <c r="BU35" s="113"/>
      <c r="BV35" s="103"/>
      <c r="BW35" s="113"/>
      <c r="BX35" s="103"/>
      <c r="BY35" s="113"/>
      <c r="BZ35" s="103"/>
      <c r="CA35" s="113"/>
      <c r="CB35" s="103"/>
      <c r="CC35" s="113"/>
      <c r="CD35" s="103"/>
      <c r="CE35" s="113"/>
      <c r="CJ35" s="29"/>
      <c r="CK35" s="103"/>
      <c r="CL35" s="14"/>
      <c r="CM35" s="13"/>
      <c r="CN35" s="14"/>
    </row>
    <row r="36" spans="1:92" ht="12.75" customHeight="1" thickBot="1">
      <c r="A36" s="40" t="s">
        <v>155</v>
      </c>
      <c r="B36" s="103">
        <f t="shared" si="5"/>
        <v>0</v>
      </c>
      <c r="C36" s="113">
        <f t="shared" si="6"/>
        <v>0</v>
      </c>
      <c r="D36" s="103"/>
      <c r="E36" s="113"/>
      <c r="F36" s="103"/>
      <c r="G36" s="113"/>
      <c r="H36" s="103"/>
      <c r="I36" s="113"/>
      <c r="J36" s="103"/>
      <c r="K36" s="113"/>
      <c r="L36" s="103"/>
      <c r="M36" s="113"/>
      <c r="N36" s="103"/>
      <c r="O36" s="113"/>
      <c r="P36" s="103"/>
      <c r="Q36" s="113"/>
      <c r="R36" s="103"/>
      <c r="S36" s="113"/>
      <c r="T36" s="103"/>
      <c r="U36" s="113"/>
      <c r="V36" s="103"/>
      <c r="W36" s="113"/>
      <c r="X36" s="103"/>
      <c r="Y36" s="113" t="e">
        <f t="shared" si="7"/>
        <v>#DIV/0!</v>
      </c>
      <c r="Z36" s="103"/>
      <c r="AA36" s="113"/>
      <c r="AB36" s="103"/>
      <c r="AC36" s="113"/>
      <c r="AD36" s="103"/>
      <c r="AE36" s="113"/>
      <c r="AF36" s="103">
        <v>0</v>
      </c>
      <c r="AG36" s="113">
        <f t="shared" si="8"/>
        <v>0</v>
      </c>
      <c r="AH36" s="103"/>
      <c r="AI36" s="113"/>
      <c r="AJ36" s="103"/>
      <c r="AK36" s="113"/>
      <c r="AL36" s="103"/>
      <c r="AM36" s="113"/>
      <c r="AN36" s="103"/>
      <c r="AO36" s="113"/>
      <c r="AP36" s="103"/>
      <c r="AQ36" s="113"/>
      <c r="AR36" s="103"/>
      <c r="AS36" s="113"/>
      <c r="AT36" s="103"/>
      <c r="AU36" s="113">
        <f t="shared" si="9"/>
        <v>0</v>
      </c>
      <c r="AV36" s="103"/>
      <c r="AW36" s="113"/>
      <c r="AX36" s="103"/>
      <c r="AY36" s="113"/>
      <c r="AZ36" s="103"/>
      <c r="BA36" s="113"/>
      <c r="BB36" s="103"/>
      <c r="BC36" s="113"/>
      <c r="BD36" s="103"/>
      <c r="BE36" s="113"/>
      <c r="BF36" s="103"/>
      <c r="BG36" s="113"/>
      <c r="BH36" s="103"/>
      <c r="BI36" s="113"/>
      <c r="BJ36" s="103"/>
      <c r="BK36" s="113"/>
      <c r="BL36" s="103"/>
      <c r="BM36" s="113"/>
      <c r="BN36" s="103"/>
      <c r="BO36" s="113"/>
      <c r="BP36" s="103"/>
      <c r="BQ36" s="113"/>
      <c r="BR36" s="103"/>
      <c r="BS36" s="113"/>
      <c r="BT36" s="103"/>
      <c r="BU36" s="113"/>
      <c r="BV36" s="103"/>
      <c r="BW36" s="113"/>
      <c r="BX36" s="103"/>
      <c r="BY36" s="113"/>
      <c r="BZ36" s="103"/>
      <c r="CA36" s="113"/>
      <c r="CB36" s="103"/>
      <c r="CC36" s="113"/>
      <c r="CD36" s="103"/>
      <c r="CE36" s="113"/>
      <c r="CJ36" s="40"/>
      <c r="CK36" s="103"/>
      <c r="CL36" s="14"/>
      <c r="CM36" s="13"/>
      <c r="CN36" s="14"/>
    </row>
    <row r="37" spans="1:92" ht="12.75" customHeight="1" thickBot="1">
      <c r="A37" s="39" t="s">
        <v>157</v>
      </c>
      <c r="B37" s="112">
        <f t="shared" si="5"/>
        <v>28.899924469999998</v>
      </c>
      <c r="C37" s="114">
        <f t="shared" si="6"/>
        <v>0.24733608976711813</v>
      </c>
      <c r="D37" s="112"/>
      <c r="E37" s="114"/>
      <c r="F37" s="112"/>
      <c r="G37" s="114"/>
      <c r="H37" s="112"/>
      <c r="I37" s="114"/>
      <c r="J37" s="112"/>
      <c r="K37" s="114"/>
      <c r="L37" s="112"/>
      <c r="M37" s="114"/>
      <c r="N37" s="112"/>
      <c r="O37" s="114"/>
      <c r="P37" s="112"/>
      <c r="Q37" s="114"/>
      <c r="R37" s="112"/>
      <c r="S37" s="114"/>
      <c r="T37" s="112"/>
      <c r="U37" s="114"/>
      <c r="V37" s="112"/>
      <c r="W37" s="114"/>
      <c r="X37" s="112">
        <v>0</v>
      </c>
      <c r="Y37" s="114" t="e">
        <f t="shared" si="7"/>
        <v>#DIV/0!</v>
      </c>
      <c r="Z37" s="112"/>
      <c r="AA37" s="114"/>
      <c r="AB37" s="112"/>
      <c r="AC37" s="114"/>
      <c r="AD37" s="112"/>
      <c r="AE37" s="114"/>
      <c r="AF37" s="112">
        <v>-0.43107552999999993</v>
      </c>
      <c r="AG37" s="114">
        <f t="shared" si="8"/>
        <v>-2.061687147048254E-2</v>
      </c>
      <c r="AH37" s="112"/>
      <c r="AI37" s="114"/>
      <c r="AJ37" s="112"/>
      <c r="AK37" s="114"/>
      <c r="AL37" s="112"/>
      <c r="AM37" s="114"/>
      <c r="AN37" s="112"/>
      <c r="AO37" s="114"/>
      <c r="AP37" s="112"/>
      <c r="AQ37" s="114"/>
      <c r="AR37" s="112"/>
      <c r="AS37" s="114"/>
      <c r="AT37" s="112">
        <v>29.331</v>
      </c>
      <c r="AU37" s="114">
        <f t="shared" si="9"/>
        <v>8.193085416916901</v>
      </c>
      <c r="AV37" s="112"/>
      <c r="AW37" s="114"/>
      <c r="AX37" s="112"/>
      <c r="AY37" s="114"/>
      <c r="AZ37" s="112"/>
      <c r="BA37" s="114"/>
      <c r="BB37" s="112"/>
      <c r="BC37" s="114"/>
      <c r="BD37" s="112"/>
      <c r="BE37" s="114"/>
      <c r="BF37" s="112"/>
      <c r="BG37" s="114"/>
      <c r="BH37" s="112"/>
      <c r="BI37" s="114"/>
      <c r="BJ37" s="112"/>
      <c r="BK37" s="114"/>
      <c r="BL37" s="112"/>
      <c r="BM37" s="114"/>
      <c r="BN37" s="112"/>
      <c r="BO37" s="114"/>
      <c r="BP37" s="112"/>
      <c r="BQ37" s="114"/>
      <c r="BR37" s="112"/>
      <c r="BS37" s="114"/>
      <c r="BT37" s="112"/>
      <c r="BU37" s="114"/>
      <c r="BV37" s="112"/>
      <c r="BW37" s="114"/>
      <c r="BX37" s="112"/>
      <c r="BY37" s="114"/>
      <c r="BZ37" s="112"/>
      <c r="CA37" s="114"/>
      <c r="CB37" s="112"/>
      <c r="CC37" s="114"/>
      <c r="CD37" s="112"/>
      <c r="CE37" s="114"/>
      <c r="CJ37" s="48"/>
      <c r="CK37" s="103"/>
      <c r="CL37" s="14"/>
      <c r="CM37" s="13"/>
      <c r="CN37" s="14"/>
    </row>
    <row r="38" spans="1:92" s="50" customFormat="1" ht="12.75" customHeight="1">
      <c r="A38" s="40" t="s">
        <v>290</v>
      </c>
      <c r="B38" s="103">
        <f t="shared" si="5"/>
        <v>86.399000000000001</v>
      </c>
      <c r="C38" s="113">
        <f t="shared" si="6"/>
        <v>0.73943414080449477</v>
      </c>
      <c r="D38" s="103"/>
      <c r="E38" s="113"/>
      <c r="F38" s="103"/>
      <c r="G38" s="113"/>
      <c r="H38" s="103"/>
      <c r="I38" s="113"/>
      <c r="J38" s="103"/>
      <c r="K38" s="113"/>
      <c r="L38" s="103"/>
      <c r="M38" s="113"/>
      <c r="N38" s="103"/>
      <c r="O38" s="113"/>
      <c r="P38" s="103"/>
      <c r="Q38" s="113"/>
      <c r="R38" s="103"/>
      <c r="S38" s="113"/>
      <c r="T38" s="103"/>
      <c r="U38" s="113"/>
      <c r="V38" s="103"/>
      <c r="W38" s="113"/>
      <c r="X38" s="103"/>
      <c r="Y38" s="113" t="e">
        <f t="shared" si="7"/>
        <v>#DIV/0!</v>
      </c>
      <c r="Z38" s="103"/>
      <c r="AA38" s="113"/>
      <c r="AB38" s="103"/>
      <c r="AC38" s="113"/>
      <c r="AD38" s="103"/>
      <c r="AE38" s="113"/>
      <c r="AF38" s="103">
        <v>0</v>
      </c>
      <c r="AG38" s="113">
        <f t="shared" si="8"/>
        <v>0</v>
      </c>
      <c r="AH38" s="103"/>
      <c r="AI38" s="113"/>
      <c r="AJ38" s="103"/>
      <c r="AK38" s="113"/>
      <c r="AL38" s="103"/>
      <c r="AM38" s="113"/>
      <c r="AN38" s="103"/>
      <c r="AO38" s="113"/>
      <c r="AP38" s="103"/>
      <c r="AQ38" s="113"/>
      <c r="AR38" s="103"/>
      <c r="AS38" s="113"/>
      <c r="AT38" s="103">
        <v>86.399000000000001</v>
      </c>
      <c r="AU38" s="113">
        <f t="shared" si="9"/>
        <v>24.134001122914437</v>
      </c>
      <c r="AV38" s="103"/>
      <c r="AW38" s="113"/>
      <c r="AX38" s="103"/>
      <c r="AY38" s="113"/>
      <c r="AZ38" s="103"/>
      <c r="BA38" s="113"/>
      <c r="BB38" s="103"/>
      <c r="BC38" s="113"/>
      <c r="BD38" s="103"/>
      <c r="BE38" s="113"/>
      <c r="BF38" s="103"/>
      <c r="BG38" s="113"/>
      <c r="BH38" s="103"/>
      <c r="BI38" s="113"/>
      <c r="BJ38" s="103"/>
      <c r="BK38" s="113"/>
      <c r="BL38" s="103"/>
      <c r="BM38" s="113"/>
      <c r="BN38" s="103"/>
      <c r="BO38" s="113"/>
      <c r="BP38" s="103"/>
      <c r="BQ38" s="113"/>
      <c r="BR38" s="103"/>
      <c r="BS38" s="113"/>
      <c r="BT38" s="103"/>
      <c r="BU38" s="113"/>
      <c r="BV38" s="103"/>
      <c r="BW38" s="113"/>
      <c r="BX38" s="103"/>
      <c r="BY38" s="113"/>
      <c r="BZ38" s="103"/>
      <c r="CA38" s="113"/>
      <c r="CB38" s="103"/>
      <c r="CC38" s="113"/>
      <c r="CD38" s="103"/>
      <c r="CE38" s="113"/>
      <c r="CJ38" s="30"/>
      <c r="CK38" s="103"/>
      <c r="CL38" s="14"/>
      <c r="CM38" s="13"/>
      <c r="CN38" s="14"/>
    </row>
    <row r="39" spans="1:92" ht="12.75" customHeight="1">
      <c r="A39" s="40" t="s">
        <v>291</v>
      </c>
      <c r="B39" s="103">
        <f t="shared" si="5"/>
        <v>272.34233762999997</v>
      </c>
      <c r="C39" s="113">
        <f t="shared" si="6"/>
        <v>2.3308050142956125</v>
      </c>
      <c r="D39" s="103"/>
      <c r="E39" s="113"/>
      <c r="F39" s="103"/>
      <c r="G39" s="113"/>
      <c r="H39" s="103"/>
      <c r="I39" s="113"/>
      <c r="J39" s="103"/>
      <c r="K39" s="113"/>
      <c r="L39" s="103"/>
      <c r="M39" s="113"/>
      <c r="N39" s="103"/>
      <c r="O39" s="113"/>
      <c r="P39" s="103"/>
      <c r="Q39" s="113"/>
      <c r="R39" s="103"/>
      <c r="S39" s="113"/>
      <c r="T39" s="103"/>
      <c r="U39" s="113"/>
      <c r="V39" s="103"/>
      <c r="W39" s="113"/>
      <c r="X39" s="103"/>
      <c r="Y39" s="113" t="e">
        <f t="shared" si="7"/>
        <v>#DIV/0!</v>
      </c>
      <c r="Z39" s="103"/>
      <c r="AA39" s="113"/>
      <c r="AB39" s="103"/>
      <c r="AC39" s="113"/>
      <c r="AD39" s="103"/>
      <c r="AE39" s="113"/>
      <c r="AF39" s="103">
        <v>232.16533762999998</v>
      </c>
      <c r="AG39" s="113">
        <f t="shared" si="8"/>
        <v>11.103675789295892</v>
      </c>
      <c r="AH39" s="103"/>
      <c r="AI39" s="113"/>
      <c r="AJ39" s="103"/>
      <c r="AK39" s="113"/>
      <c r="AL39" s="103"/>
      <c r="AM39" s="113"/>
      <c r="AN39" s="103"/>
      <c r="AO39" s="113"/>
      <c r="AP39" s="103"/>
      <c r="AQ39" s="113"/>
      <c r="AR39" s="103"/>
      <c r="AS39" s="113"/>
      <c r="AT39" s="103">
        <v>40.177</v>
      </c>
      <c r="AU39" s="113">
        <f t="shared" si="9"/>
        <v>11.222719743461537</v>
      </c>
      <c r="AV39" s="103"/>
      <c r="AW39" s="113"/>
      <c r="AX39" s="103"/>
      <c r="AY39" s="113"/>
      <c r="AZ39" s="103"/>
      <c r="BA39" s="113"/>
      <c r="BB39" s="103"/>
      <c r="BC39" s="113"/>
      <c r="BD39" s="103"/>
      <c r="BE39" s="113"/>
      <c r="BF39" s="103"/>
      <c r="BG39" s="113"/>
      <c r="BH39" s="103"/>
      <c r="BI39" s="113"/>
      <c r="BJ39" s="103"/>
      <c r="BK39" s="113"/>
      <c r="BL39" s="103"/>
      <c r="BM39" s="113"/>
      <c r="BN39" s="103"/>
      <c r="BO39" s="113"/>
      <c r="BP39" s="103"/>
      <c r="BQ39" s="113"/>
      <c r="BR39" s="103"/>
      <c r="BS39" s="113"/>
      <c r="BT39" s="103"/>
      <c r="BU39" s="113"/>
      <c r="BV39" s="103"/>
      <c r="BW39" s="113"/>
      <c r="BX39" s="103"/>
      <c r="BY39" s="113"/>
      <c r="BZ39" s="103"/>
      <c r="CA39" s="113"/>
      <c r="CB39" s="103"/>
      <c r="CC39" s="113"/>
      <c r="CD39" s="103"/>
      <c r="CE39" s="113"/>
      <c r="CJ39" s="31"/>
      <c r="CK39" s="103"/>
      <c r="CL39" s="14"/>
      <c r="CM39" s="13"/>
      <c r="CN39" s="14"/>
    </row>
    <row r="40" spans="1:92" ht="12.75" customHeight="1" thickBot="1">
      <c r="A40" s="40" t="s">
        <v>292</v>
      </c>
      <c r="B40" s="103">
        <f t="shared" si="5"/>
        <v>0</v>
      </c>
      <c r="C40" s="113">
        <f t="shared" si="6"/>
        <v>0</v>
      </c>
      <c r="D40" s="103"/>
      <c r="E40" s="113"/>
      <c r="F40" s="103"/>
      <c r="G40" s="113"/>
      <c r="H40" s="103"/>
      <c r="I40" s="113"/>
      <c r="J40" s="103"/>
      <c r="K40" s="113"/>
      <c r="L40" s="103"/>
      <c r="M40" s="113"/>
      <c r="N40" s="103"/>
      <c r="O40" s="113"/>
      <c r="P40" s="103"/>
      <c r="Q40" s="113"/>
      <c r="R40" s="103"/>
      <c r="S40" s="113"/>
      <c r="T40" s="103"/>
      <c r="U40" s="113"/>
      <c r="V40" s="103"/>
      <c r="W40" s="113"/>
      <c r="X40" s="103"/>
      <c r="Y40" s="113" t="e">
        <f t="shared" si="7"/>
        <v>#DIV/0!</v>
      </c>
      <c r="Z40" s="103"/>
      <c r="AA40" s="113"/>
      <c r="AB40" s="103"/>
      <c r="AC40" s="113"/>
      <c r="AD40" s="103"/>
      <c r="AE40" s="113"/>
      <c r="AF40" s="103">
        <v>0</v>
      </c>
      <c r="AG40" s="113">
        <f t="shared" si="8"/>
        <v>0</v>
      </c>
      <c r="AH40" s="103"/>
      <c r="AI40" s="113"/>
      <c r="AJ40" s="103"/>
      <c r="AK40" s="113"/>
      <c r="AL40" s="103"/>
      <c r="AM40" s="113"/>
      <c r="AN40" s="103"/>
      <c r="AO40" s="113"/>
      <c r="AP40" s="103"/>
      <c r="AQ40" s="113"/>
      <c r="AR40" s="103"/>
      <c r="AS40" s="113"/>
      <c r="AT40" s="103"/>
      <c r="AU40" s="113">
        <f t="shared" si="9"/>
        <v>0</v>
      </c>
      <c r="AV40" s="103"/>
      <c r="AW40" s="113"/>
      <c r="AX40" s="103"/>
      <c r="AY40" s="113"/>
      <c r="AZ40" s="103"/>
      <c r="BA40" s="113"/>
      <c r="BB40" s="103"/>
      <c r="BC40" s="113"/>
      <c r="BD40" s="103"/>
      <c r="BE40" s="113"/>
      <c r="BF40" s="103"/>
      <c r="BG40" s="113"/>
      <c r="BH40" s="103"/>
      <c r="BI40" s="113"/>
      <c r="BJ40" s="103"/>
      <c r="BK40" s="113"/>
      <c r="BL40" s="103"/>
      <c r="BM40" s="113"/>
      <c r="BN40" s="103"/>
      <c r="BO40" s="113"/>
      <c r="BP40" s="103"/>
      <c r="BQ40" s="113"/>
      <c r="BR40" s="103"/>
      <c r="BS40" s="113"/>
      <c r="BT40" s="103"/>
      <c r="BU40" s="113"/>
      <c r="BV40" s="103"/>
      <c r="BW40" s="113"/>
      <c r="BX40" s="103"/>
      <c r="BY40" s="113"/>
      <c r="BZ40" s="103"/>
      <c r="CA40" s="113"/>
      <c r="CB40" s="103"/>
      <c r="CC40" s="113"/>
      <c r="CD40" s="103"/>
      <c r="CE40" s="113"/>
      <c r="CJ40" s="2"/>
      <c r="CK40" s="13"/>
      <c r="CL40" s="14"/>
      <c r="CM40" s="13"/>
      <c r="CN40" s="14"/>
    </row>
    <row r="41" spans="1:92" ht="12.75" customHeight="1" thickBot="1">
      <c r="A41" s="39" t="s">
        <v>158</v>
      </c>
      <c r="B41" s="112">
        <f t="shared" si="5"/>
        <v>358.74133762999998</v>
      </c>
      <c r="C41" s="114">
        <f t="shared" si="6"/>
        <v>3.0702391551001074</v>
      </c>
      <c r="D41" s="112"/>
      <c r="E41" s="114"/>
      <c r="F41" s="112"/>
      <c r="G41" s="114"/>
      <c r="H41" s="112"/>
      <c r="I41" s="114"/>
      <c r="J41" s="112"/>
      <c r="K41" s="114"/>
      <c r="L41" s="112"/>
      <c r="M41" s="114"/>
      <c r="N41" s="112"/>
      <c r="O41" s="114"/>
      <c r="P41" s="112"/>
      <c r="Q41" s="114"/>
      <c r="R41" s="112"/>
      <c r="S41" s="114"/>
      <c r="T41" s="112"/>
      <c r="U41" s="114"/>
      <c r="V41" s="112"/>
      <c r="W41" s="114"/>
      <c r="X41" s="5">
        <v>0</v>
      </c>
      <c r="Y41" s="114" t="e">
        <f t="shared" si="7"/>
        <v>#DIV/0!</v>
      </c>
      <c r="Z41" s="112"/>
      <c r="AA41" s="114"/>
      <c r="AB41" s="112"/>
      <c r="AC41" s="114"/>
      <c r="AD41" s="112"/>
      <c r="AE41" s="114"/>
      <c r="AF41" s="5">
        <v>232.16533762999998</v>
      </c>
      <c r="AG41" s="114">
        <f t="shared" si="8"/>
        <v>11.103675789295892</v>
      </c>
      <c r="AH41" s="112"/>
      <c r="AI41" s="114"/>
      <c r="AJ41" s="112"/>
      <c r="AK41" s="114"/>
      <c r="AL41" s="112"/>
      <c r="AM41" s="114"/>
      <c r="AN41" s="112"/>
      <c r="AO41" s="114"/>
      <c r="AP41" s="112"/>
      <c r="AQ41" s="114"/>
      <c r="AR41" s="112"/>
      <c r="AS41" s="114"/>
      <c r="AT41" s="5">
        <v>126.57599999999999</v>
      </c>
      <c r="AU41" s="114">
        <f t="shared" si="9"/>
        <v>35.356720866375973</v>
      </c>
      <c r="AV41" s="112"/>
      <c r="AW41" s="114"/>
      <c r="AX41" s="112"/>
      <c r="AY41" s="114"/>
      <c r="AZ41" s="112"/>
      <c r="BA41" s="114"/>
      <c r="BB41" s="112"/>
      <c r="BC41" s="114"/>
      <c r="BD41" s="112"/>
      <c r="BE41" s="114"/>
      <c r="BF41" s="112"/>
      <c r="BG41" s="114"/>
      <c r="BH41" s="112"/>
      <c r="BI41" s="114"/>
      <c r="BJ41" s="112"/>
      <c r="BK41" s="114"/>
      <c r="BL41" s="112"/>
      <c r="BM41" s="114"/>
      <c r="BN41" s="112"/>
      <c r="BO41" s="114"/>
      <c r="BP41" s="112"/>
      <c r="BQ41" s="114"/>
      <c r="BR41" s="112"/>
      <c r="BS41" s="114"/>
      <c r="BT41" s="112"/>
      <c r="BU41" s="114"/>
      <c r="BV41" s="112"/>
      <c r="BW41" s="114"/>
      <c r="BX41" s="112"/>
      <c r="BY41" s="114"/>
      <c r="BZ41" s="112"/>
      <c r="CA41" s="114"/>
      <c r="CB41" s="112"/>
      <c r="CC41" s="114"/>
      <c r="CD41" s="112"/>
      <c r="CE41" s="114"/>
      <c r="CJ41" s="2"/>
      <c r="CK41" s="13"/>
      <c r="CL41" s="14"/>
      <c r="CM41" s="13"/>
      <c r="CN41" s="14"/>
    </row>
    <row r="42" spans="1:92" ht="12.75" customHeight="1" thickBot="1">
      <c r="A42" s="39" t="s">
        <v>160</v>
      </c>
      <c r="B42" s="5">
        <f t="shared" si="5"/>
        <v>387.64126209999995</v>
      </c>
      <c r="C42" s="114">
        <f t="shared" si="6"/>
        <v>3.3175752448672253</v>
      </c>
      <c r="D42" s="5"/>
      <c r="E42" s="114"/>
      <c r="F42" s="5"/>
      <c r="G42" s="114"/>
      <c r="H42" s="5"/>
      <c r="I42" s="114"/>
      <c r="J42" s="5"/>
      <c r="K42" s="114"/>
      <c r="L42" s="5"/>
      <c r="M42" s="114"/>
      <c r="N42" s="5"/>
      <c r="O42" s="114"/>
      <c r="P42" s="5"/>
      <c r="Q42" s="114"/>
      <c r="R42" s="5"/>
      <c r="S42" s="114"/>
      <c r="T42" s="5"/>
      <c r="U42" s="114"/>
      <c r="V42" s="5"/>
      <c r="W42" s="114"/>
      <c r="X42" s="5">
        <v>0</v>
      </c>
      <c r="Y42" s="114" t="e">
        <f t="shared" si="7"/>
        <v>#DIV/0!</v>
      </c>
      <c r="Z42" s="5"/>
      <c r="AA42" s="114"/>
      <c r="AB42" s="5"/>
      <c r="AC42" s="114"/>
      <c r="AD42" s="5"/>
      <c r="AE42" s="114"/>
      <c r="AF42" s="5">
        <v>231.7342621</v>
      </c>
      <c r="AG42" s="114">
        <f t="shared" si="8"/>
        <v>11.083058917825408</v>
      </c>
      <c r="AH42" s="5"/>
      <c r="AI42" s="114"/>
      <c r="AJ42" s="5"/>
      <c r="AK42" s="114"/>
      <c r="AL42" s="5"/>
      <c r="AM42" s="114"/>
      <c r="AN42" s="5"/>
      <c r="AO42" s="114"/>
      <c r="AP42" s="5"/>
      <c r="AQ42" s="114"/>
      <c r="AR42" s="5"/>
      <c r="AS42" s="114"/>
      <c r="AT42" s="5">
        <v>155.90699999999998</v>
      </c>
      <c r="AU42" s="114">
        <f t="shared" si="9"/>
        <v>43.549806283292867</v>
      </c>
      <c r="AV42" s="5"/>
      <c r="AW42" s="114"/>
      <c r="AX42" s="5"/>
      <c r="AY42" s="114"/>
      <c r="AZ42" s="5"/>
      <c r="BA42" s="114"/>
      <c r="BB42" s="5"/>
      <c r="BC42" s="114"/>
      <c r="BD42" s="5"/>
      <c r="BE42" s="114"/>
      <c r="BF42" s="5"/>
      <c r="BG42" s="114"/>
      <c r="BH42" s="5"/>
      <c r="BI42" s="114"/>
      <c r="BJ42" s="5"/>
      <c r="BK42" s="114"/>
      <c r="BL42" s="5"/>
      <c r="BM42" s="114"/>
      <c r="BN42" s="5"/>
      <c r="BO42" s="114"/>
      <c r="BP42" s="5"/>
      <c r="BQ42" s="114"/>
      <c r="BR42" s="5"/>
      <c r="BS42" s="114"/>
      <c r="BT42" s="5"/>
      <c r="BU42" s="114"/>
      <c r="BV42" s="5"/>
      <c r="BW42" s="114"/>
      <c r="BX42" s="5"/>
      <c r="BY42" s="114"/>
      <c r="BZ42" s="5"/>
      <c r="CA42" s="114"/>
      <c r="CB42" s="5"/>
      <c r="CC42" s="114"/>
      <c r="CD42" s="5"/>
      <c r="CE42" s="114"/>
      <c r="CJ42" s="40"/>
      <c r="CK42" s="103"/>
      <c r="CL42" s="113"/>
      <c r="CM42" s="103"/>
      <c r="CN42" s="113"/>
    </row>
    <row r="43" spans="1:92" ht="12.75" customHeight="1">
      <c r="A43" s="13" t="s">
        <v>162</v>
      </c>
      <c r="B43" s="13">
        <f t="shared" si="5"/>
        <v>0</v>
      </c>
      <c r="C43" s="14">
        <f t="shared" si="6"/>
        <v>0</v>
      </c>
      <c r="D43" s="13"/>
      <c r="E43" s="14"/>
      <c r="F43" s="13"/>
      <c r="G43" s="14"/>
      <c r="H43" s="13"/>
      <c r="I43" s="14"/>
      <c r="J43" s="13"/>
      <c r="K43" s="14"/>
      <c r="L43" s="13"/>
      <c r="M43" s="14"/>
      <c r="N43" s="13"/>
      <c r="O43" s="14"/>
      <c r="P43" s="13"/>
      <c r="Q43" s="14"/>
      <c r="R43" s="13"/>
      <c r="S43" s="14"/>
      <c r="T43" s="13"/>
      <c r="U43" s="14"/>
      <c r="V43" s="13"/>
      <c r="W43" s="14"/>
      <c r="X43" s="103"/>
      <c r="Y43" s="14" t="e">
        <f t="shared" si="7"/>
        <v>#DIV/0!</v>
      </c>
      <c r="Z43" s="13"/>
      <c r="AA43" s="14"/>
      <c r="AB43" s="13"/>
      <c r="AC43" s="14"/>
      <c r="AD43" s="103"/>
      <c r="AE43" s="14"/>
      <c r="AF43" s="103">
        <v>0</v>
      </c>
      <c r="AG43" s="14">
        <f t="shared" si="8"/>
        <v>0</v>
      </c>
      <c r="AH43" s="13"/>
      <c r="AI43" s="14"/>
      <c r="AJ43" s="13"/>
      <c r="AK43" s="14"/>
      <c r="AL43" s="13"/>
      <c r="AM43" s="14"/>
      <c r="AN43" s="13"/>
      <c r="AO43" s="14"/>
      <c r="AP43" s="13"/>
      <c r="AQ43" s="113"/>
      <c r="AR43" s="14"/>
      <c r="AS43" s="113"/>
      <c r="AT43" s="103"/>
      <c r="AU43" s="14">
        <f t="shared" si="9"/>
        <v>0</v>
      </c>
      <c r="AV43" s="13"/>
      <c r="AW43" s="14"/>
      <c r="AX43" s="13"/>
      <c r="AY43" s="14"/>
      <c r="AZ43" s="13"/>
      <c r="BA43" s="14"/>
      <c r="BB43" s="13"/>
      <c r="BC43" s="14"/>
      <c r="BD43" s="13"/>
      <c r="BE43" s="14"/>
      <c r="BF43" s="13"/>
      <c r="BG43" s="14"/>
      <c r="BH43" s="13"/>
      <c r="BI43" s="14"/>
      <c r="BJ43" s="13"/>
      <c r="BK43" s="14"/>
      <c r="BL43" s="13"/>
      <c r="BM43" s="14"/>
      <c r="BN43" s="13"/>
      <c r="BO43" s="113"/>
      <c r="BP43" s="13"/>
      <c r="BQ43" s="14"/>
      <c r="BR43" s="13"/>
      <c r="BS43" s="14"/>
      <c r="BT43" s="13"/>
      <c r="BU43" s="14"/>
      <c r="BV43" s="13"/>
      <c r="BW43" s="14"/>
      <c r="BX43" s="13"/>
      <c r="BY43" s="14"/>
      <c r="BZ43" s="13"/>
      <c r="CA43" s="14"/>
      <c r="CB43" s="13"/>
      <c r="CC43" s="14"/>
      <c r="CD43" s="13"/>
      <c r="CE43" s="14"/>
      <c r="CJ43" s="40"/>
      <c r="CK43" s="103"/>
      <c r="CL43" s="113"/>
      <c r="CM43" s="103"/>
      <c r="CN43" s="113"/>
    </row>
    <row r="44" spans="1:92" ht="12.75" customHeight="1">
      <c r="A44" s="13" t="s">
        <v>262</v>
      </c>
      <c r="B44" s="13">
        <f t="shared" si="5"/>
        <v>0</v>
      </c>
      <c r="C44" s="14">
        <f t="shared" si="6"/>
        <v>0</v>
      </c>
      <c r="D44" s="13"/>
      <c r="E44" s="14"/>
      <c r="F44" s="13"/>
      <c r="G44" s="14"/>
      <c r="H44" s="13"/>
      <c r="I44" s="14"/>
      <c r="J44" s="13"/>
      <c r="K44" s="14"/>
      <c r="L44" s="13"/>
      <c r="M44" s="14"/>
      <c r="N44" s="13"/>
      <c r="O44" s="14"/>
      <c r="P44" s="13"/>
      <c r="Q44" s="14"/>
      <c r="R44" s="13"/>
      <c r="S44" s="14"/>
      <c r="T44" s="13"/>
      <c r="U44" s="14"/>
      <c r="V44" s="13"/>
      <c r="W44" s="14"/>
      <c r="X44" s="103"/>
      <c r="Y44" s="14" t="e">
        <f t="shared" si="7"/>
        <v>#DIV/0!</v>
      </c>
      <c r="Z44" s="13"/>
      <c r="AA44" s="14"/>
      <c r="AB44" s="13"/>
      <c r="AC44" s="14"/>
      <c r="AD44" s="103"/>
      <c r="AE44" s="14"/>
      <c r="AF44" s="103">
        <v>0</v>
      </c>
      <c r="AG44" s="14">
        <f t="shared" si="8"/>
        <v>0</v>
      </c>
      <c r="AH44" s="13"/>
      <c r="AI44" s="14"/>
      <c r="AJ44" s="13"/>
      <c r="AK44" s="14"/>
      <c r="AL44" s="13"/>
      <c r="AM44" s="14"/>
      <c r="AN44" s="13"/>
      <c r="AO44" s="14"/>
      <c r="AP44" s="13"/>
      <c r="AQ44" s="113"/>
      <c r="AR44" s="14"/>
      <c r="AS44" s="113"/>
      <c r="AT44" s="103"/>
      <c r="AU44" s="14">
        <f t="shared" si="9"/>
        <v>0</v>
      </c>
      <c r="AV44" s="13"/>
      <c r="AW44" s="14"/>
      <c r="AX44" s="13"/>
      <c r="AY44" s="14"/>
      <c r="AZ44" s="13"/>
      <c r="BA44" s="14"/>
      <c r="BB44" s="13"/>
      <c r="BC44" s="14"/>
      <c r="BD44" s="13"/>
      <c r="BE44" s="14"/>
      <c r="BF44" s="13"/>
      <c r="BG44" s="14"/>
      <c r="BH44" s="13"/>
      <c r="BI44" s="14"/>
      <c r="BJ44" s="13"/>
      <c r="BK44" s="14"/>
      <c r="BL44" s="13"/>
      <c r="BM44" s="14"/>
      <c r="BN44" s="13"/>
      <c r="BO44" s="113"/>
      <c r="BP44" s="13"/>
      <c r="BQ44" s="14"/>
      <c r="BR44" s="13"/>
      <c r="BS44" s="14"/>
      <c r="BT44" s="13"/>
      <c r="BU44" s="14"/>
      <c r="BV44" s="13"/>
      <c r="BW44" s="14"/>
      <c r="BX44" s="13"/>
      <c r="BY44" s="14"/>
      <c r="BZ44" s="13"/>
      <c r="CA44" s="14"/>
      <c r="CB44" s="13"/>
      <c r="CC44" s="14"/>
      <c r="CD44" s="13"/>
      <c r="CE44" s="14"/>
      <c r="CJ44" s="40"/>
      <c r="CK44" s="103"/>
      <c r="CL44" s="113"/>
      <c r="CM44" s="103"/>
      <c r="CN44" s="113"/>
    </row>
    <row r="45" spans="1:92" ht="12.75" customHeight="1" thickBot="1">
      <c r="A45" s="13" t="s">
        <v>264</v>
      </c>
      <c r="B45" s="13">
        <f t="shared" si="5"/>
        <v>8.7949999999999999</v>
      </c>
      <c r="C45" s="14">
        <f t="shared" si="6"/>
        <v>7.5270816425832832E-2</v>
      </c>
      <c r="D45" s="13"/>
      <c r="E45" s="14"/>
      <c r="F45" s="13"/>
      <c r="G45" s="14"/>
      <c r="H45" s="13"/>
      <c r="I45" s="14"/>
      <c r="J45" s="13"/>
      <c r="K45" s="14"/>
      <c r="L45" s="13"/>
      <c r="M45" s="14"/>
      <c r="N45" s="13"/>
      <c r="O45" s="14"/>
      <c r="P45" s="13"/>
      <c r="Q45" s="14"/>
      <c r="R45" s="13"/>
      <c r="S45" s="14"/>
      <c r="T45" s="13"/>
      <c r="U45" s="14"/>
      <c r="V45" s="13"/>
      <c r="W45" s="14"/>
      <c r="X45" s="103"/>
      <c r="Y45" s="14" t="e">
        <f t="shared" si="7"/>
        <v>#DIV/0!</v>
      </c>
      <c r="Z45" s="13"/>
      <c r="AA45" s="14"/>
      <c r="AB45" s="13"/>
      <c r="AC45" s="14"/>
      <c r="AD45" s="103"/>
      <c r="AE45" s="14"/>
      <c r="AF45" s="103">
        <v>0</v>
      </c>
      <c r="AG45" s="14">
        <f t="shared" si="8"/>
        <v>0</v>
      </c>
      <c r="AH45" s="13"/>
      <c r="AI45" s="14"/>
      <c r="AJ45" s="13"/>
      <c r="AK45" s="14"/>
      <c r="AL45" s="13"/>
      <c r="AM45" s="14"/>
      <c r="AN45" s="13"/>
      <c r="AO45" s="14"/>
      <c r="AP45" s="13"/>
      <c r="AQ45" s="113"/>
      <c r="AR45" s="14"/>
      <c r="AS45" s="113"/>
      <c r="AT45" s="103">
        <v>8.7949999999999999</v>
      </c>
      <c r="AU45" s="14">
        <f t="shared" si="9"/>
        <v>2.4567244976913214</v>
      </c>
      <c r="AV45" s="13"/>
      <c r="AW45" s="14"/>
      <c r="AX45" s="13"/>
      <c r="AY45" s="14"/>
      <c r="AZ45" s="13"/>
      <c r="BA45" s="14"/>
      <c r="BB45" s="13"/>
      <c r="BC45" s="14"/>
      <c r="BD45" s="13"/>
      <c r="BE45" s="14"/>
      <c r="BF45" s="13"/>
      <c r="BG45" s="14"/>
      <c r="BH45" s="13"/>
      <c r="BI45" s="14"/>
      <c r="BJ45" s="13"/>
      <c r="BK45" s="14"/>
      <c r="BL45" s="13"/>
      <c r="BM45" s="14"/>
      <c r="BN45" s="13"/>
      <c r="BO45" s="113"/>
      <c r="BP45" s="13"/>
      <c r="BQ45" s="14"/>
      <c r="BR45" s="13"/>
      <c r="BS45" s="14"/>
      <c r="BT45" s="13"/>
      <c r="BU45" s="14"/>
      <c r="BV45" s="13"/>
      <c r="BW45" s="14"/>
      <c r="BX45" s="13"/>
      <c r="BY45" s="14"/>
      <c r="BZ45" s="13"/>
      <c r="CA45" s="14"/>
      <c r="CB45" s="13"/>
      <c r="CC45" s="14"/>
      <c r="CD45" s="13"/>
      <c r="CE45" s="14"/>
      <c r="CJ45" s="40"/>
      <c r="CK45" s="103"/>
      <c r="CL45" s="113"/>
      <c r="CM45" s="103"/>
      <c r="CN45" s="113"/>
    </row>
    <row r="46" spans="1:92" ht="12.75" customHeight="1" thickBot="1">
      <c r="A46" s="39" t="s">
        <v>166</v>
      </c>
      <c r="B46" s="112">
        <f t="shared" si="5"/>
        <v>8.7949999999999999</v>
      </c>
      <c r="C46" s="114">
        <f t="shared" si="6"/>
        <v>7.5270816425832832E-2</v>
      </c>
      <c r="D46" s="112"/>
      <c r="E46" s="114"/>
      <c r="F46" s="112"/>
      <c r="G46" s="114"/>
      <c r="H46" s="112"/>
      <c r="I46" s="114"/>
      <c r="J46" s="112"/>
      <c r="K46" s="114"/>
      <c r="L46" s="112"/>
      <c r="M46" s="114"/>
      <c r="N46" s="112"/>
      <c r="O46" s="114"/>
      <c r="P46" s="112"/>
      <c r="Q46" s="114"/>
      <c r="R46" s="112"/>
      <c r="S46" s="114"/>
      <c r="T46" s="112"/>
      <c r="U46" s="114"/>
      <c r="V46" s="112"/>
      <c r="W46" s="114"/>
      <c r="X46" s="5">
        <v>0</v>
      </c>
      <c r="Y46" s="114" t="e">
        <f t="shared" si="7"/>
        <v>#DIV/0!</v>
      </c>
      <c r="Z46" s="112"/>
      <c r="AA46" s="114"/>
      <c r="AB46" s="112"/>
      <c r="AC46" s="114"/>
      <c r="AD46" s="112"/>
      <c r="AE46" s="114"/>
      <c r="AF46" s="5">
        <v>0</v>
      </c>
      <c r="AG46" s="114">
        <f t="shared" si="8"/>
        <v>0</v>
      </c>
      <c r="AH46" s="112"/>
      <c r="AI46" s="114"/>
      <c r="AJ46" s="112"/>
      <c r="AK46" s="114"/>
      <c r="AL46" s="112"/>
      <c r="AM46" s="114"/>
      <c r="AN46" s="112"/>
      <c r="AO46" s="114"/>
      <c r="AP46" s="112"/>
      <c r="AQ46" s="112"/>
      <c r="AR46" s="112"/>
      <c r="AS46" s="112"/>
      <c r="AT46" s="5">
        <v>8.7949999999999999</v>
      </c>
      <c r="AU46" s="114">
        <f t="shared" si="9"/>
        <v>2.4567244976913214</v>
      </c>
      <c r="AV46" s="112"/>
      <c r="AW46" s="114"/>
      <c r="AX46" s="112"/>
      <c r="AY46" s="114"/>
      <c r="AZ46" s="112"/>
      <c r="BA46" s="114"/>
      <c r="BB46" s="112"/>
      <c r="BC46" s="114"/>
      <c r="BD46" s="112"/>
      <c r="BE46" s="114"/>
      <c r="BF46" s="112"/>
      <c r="BG46" s="114"/>
      <c r="BH46" s="112"/>
      <c r="BI46" s="114"/>
      <c r="BJ46" s="112"/>
      <c r="BK46" s="114"/>
      <c r="BL46" s="112"/>
      <c r="BM46" s="114"/>
      <c r="BN46" s="112"/>
      <c r="BO46" s="112"/>
      <c r="BP46" s="112"/>
      <c r="BQ46" s="114"/>
      <c r="BR46" s="112"/>
      <c r="BS46" s="114"/>
      <c r="BT46" s="112"/>
      <c r="BU46" s="114"/>
      <c r="BV46" s="112"/>
      <c r="BW46" s="114"/>
      <c r="BX46" s="112"/>
      <c r="BY46" s="114"/>
      <c r="BZ46" s="112"/>
      <c r="CA46" s="114"/>
      <c r="CB46" s="112"/>
      <c r="CC46" s="114"/>
      <c r="CD46" s="112"/>
      <c r="CE46" s="114"/>
      <c r="CJ46" s="40"/>
      <c r="CK46" s="103"/>
      <c r="CL46" s="113"/>
      <c r="CM46" s="103"/>
      <c r="CN46" s="113"/>
    </row>
    <row r="47" spans="1:92" ht="12.75" customHeight="1" thickBot="1">
      <c r="A47" s="13"/>
      <c r="B47" s="31"/>
      <c r="C47" s="113"/>
      <c r="D47" s="31"/>
      <c r="E47" s="113"/>
      <c r="F47" s="31"/>
      <c r="G47" s="113"/>
      <c r="H47" s="31"/>
      <c r="I47" s="113"/>
      <c r="J47" s="31"/>
      <c r="K47" s="113"/>
      <c r="L47" s="31"/>
      <c r="M47" s="113"/>
      <c r="N47" s="31"/>
      <c r="O47" s="113"/>
      <c r="P47" s="31"/>
      <c r="Q47" s="113"/>
      <c r="R47" s="31"/>
      <c r="S47" s="113"/>
      <c r="T47" s="31"/>
      <c r="U47" s="113"/>
      <c r="V47" s="31"/>
      <c r="W47" s="113"/>
      <c r="Y47" s="113"/>
      <c r="Z47" s="31"/>
      <c r="AA47" s="113"/>
      <c r="AB47" s="31"/>
      <c r="AC47" s="113"/>
      <c r="AE47" s="113"/>
      <c r="AG47" s="113"/>
      <c r="AH47" s="31"/>
      <c r="AI47" s="113"/>
      <c r="AJ47" s="31"/>
      <c r="AK47" s="113"/>
      <c r="AL47" s="31"/>
      <c r="AM47" s="113"/>
      <c r="AN47" s="31"/>
      <c r="AO47" s="113"/>
      <c r="AP47" s="31"/>
      <c r="AQ47" s="113"/>
      <c r="AR47" s="31"/>
      <c r="AS47" s="113"/>
      <c r="AU47" s="113"/>
      <c r="AV47" s="31"/>
      <c r="AW47" s="113"/>
      <c r="AX47" s="31"/>
      <c r="AY47" s="113"/>
      <c r="AZ47" s="31"/>
      <c r="BA47" s="113"/>
      <c r="BB47" s="31"/>
      <c r="BC47" s="113"/>
      <c r="BD47" s="31"/>
      <c r="BE47" s="113"/>
      <c r="BF47" s="31"/>
      <c r="BG47" s="113"/>
      <c r="BH47" s="31"/>
      <c r="BI47" s="113"/>
      <c r="BJ47" s="31"/>
      <c r="BK47" s="113"/>
      <c r="BL47" s="31"/>
      <c r="BM47" s="113"/>
      <c r="BN47" s="31"/>
      <c r="BO47" s="113"/>
      <c r="BP47" s="31"/>
      <c r="BQ47" s="113"/>
      <c r="BR47" s="31"/>
      <c r="BS47" s="113"/>
      <c r="BT47" s="31"/>
      <c r="BU47" s="113"/>
      <c r="BV47" s="31"/>
      <c r="BW47" s="113"/>
      <c r="BX47" s="31"/>
      <c r="BY47" s="113"/>
      <c r="BZ47" s="31"/>
      <c r="CA47" s="113"/>
      <c r="CB47" s="31"/>
      <c r="CC47" s="113"/>
      <c r="CD47" s="31"/>
      <c r="CE47" s="113"/>
      <c r="CJ47" s="40"/>
      <c r="CK47" s="103"/>
      <c r="CL47" s="113"/>
      <c r="CM47" s="103"/>
      <c r="CN47" s="113"/>
    </row>
    <row r="48" spans="1:92" ht="12.75" customHeight="1">
      <c r="A48" s="18" t="s">
        <v>154</v>
      </c>
      <c r="B48" s="156">
        <f>D48+H48+J48+L48+R48+N48+T48+V48+X48+Z48+AB48+AD48+AF48+AH48+AJ48+AL48+F48+P48+AN48+AP48+AR48+AT48+AV48+AX48+AZ48+BD48+BB48+BF48+BH48+BJ48+BL48+BN48+BP48+BR48+BT48+BV48+BX48+BZ48+CB48+CD48</f>
        <v>2560</v>
      </c>
      <c r="C48" s="153"/>
      <c r="D48" s="156"/>
      <c r="E48" s="153"/>
      <c r="F48" s="156"/>
      <c r="G48" s="153"/>
      <c r="H48" s="156"/>
      <c r="I48" s="153"/>
      <c r="J48" s="156"/>
      <c r="K48" s="153"/>
      <c r="L48" s="156"/>
      <c r="M48" s="153"/>
      <c r="N48" s="156"/>
      <c r="O48" s="153"/>
      <c r="P48" s="156"/>
      <c r="Q48" s="153"/>
      <c r="R48" s="156"/>
      <c r="S48" s="153"/>
      <c r="T48" s="156"/>
      <c r="U48" s="153"/>
      <c r="V48" s="156"/>
      <c r="W48" s="153"/>
      <c r="X48" s="131"/>
      <c r="Y48" s="153"/>
      <c r="Z48" s="156"/>
      <c r="AA48" s="153"/>
      <c r="AB48" s="156"/>
      <c r="AC48" s="153"/>
      <c r="AD48" s="131"/>
      <c r="AE48" s="18"/>
      <c r="AF48" s="131">
        <v>114</v>
      </c>
      <c r="AG48" s="153"/>
      <c r="AH48" s="156"/>
      <c r="AI48" s="153"/>
      <c r="AJ48" s="156"/>
      <c r="AK48" s="153"/>
      <c r="AL48" s="156"/>
      <c r="AM48" s="153"/>
      <c r="AN48" s="156"/>
      <c r="AO48" s="153"/>
      <c r="AP48" s="156"/>
      <c r="AQ48" s="153"/>
      <c r="AR48" s="156"/>
      <c r="AS48" s="153"/>
      <c r="AT48" s="131">
        <v>2446</v>
      </c>
      <c r="AU48" s="153"/>
      <c r="AV48" s="156"/>
      <c r="AW48" s="153"/>
      <c r="AX48" s="156"/>
      <c r="AY48" s="153"/>
      <c r="AZ48" s="156"/>
      <c r="BA48" s="153"/>
      <c r="BB48" s="156"/>
      <c r="BC48" s="153"/>
      <c r="BD48" s="156"/>
      <c r="BE48" s="153"/>
      <c r="BF48" s="156"/>
      <c r="BG48" s="153"/>
      <c r="BH48" s="156"/>
      <c r="BI48" s="153"/>
      <c r="BJ48" s="156"/>
      <c r="BK48" s="153"/>
      <c r="BL48" s="156"/>
      <c r="BM48" s="153"/>
      <c r="BN48" s="156"/>
      <c r="BO48" s="153"/>
      <c r="BP48" s="156"/>
      <c r="BQ48" s="153"/>
      <c r="BR48" s="156"/>
      <c r="BS48" s="153"/>
      <c r="BT48" s="156"/>
      <c r="BU48" s="153"/>
      <c r="BV48" s="156"/>
      <c r="BW48" s="153"/>
      <c r="BX48" s="156"/>
      <c r="BY48" s="153"/>
      <c r="BZ48" s="156"/>
      <c r="CA48" s="153"/>
      <c r="CB48" s="156"/>
      <c r="CC48" s="153"/>
      <c r="CD48" s="156"/>
      <c r="CE48" s="153"/>
      <c r="CJ48" s="40"/>
      <c r="CK48" s="103"/>
      <c r="CL48" s="113"/>
      <c r="CM48" s="103"/>
      <c r="CN48" s="113"/>
    </row>
    <row r="49" spans="1:96" ht="12.75" customHeight="1" thickBot="1">
      <c r="A49" s="19" t="s">
        <v>156</v>
      </c>
      <c r="B49" s="157">
        <f>B10/B48*1000000</f>
        <v>4564248.1882539075</v>
      </c>
      <c r="C49" s="115"/>
      <c r="D49" s="157"/>
      <c r="E49" s="115"/>
      <c r="F49" s="157"/>
      <c r="G49" s="115"/>
      <c r="H49" s="157"/>
      <c r="I49" s="115"/>
      <c r="J49" s="157"/>
      <c r="K49" s="115"/>
      <c r="L49" s="157"/>
      <c r="M49" s="115"/>
      <c r="N49" s="157"/>
      <c r="O49" s="115"/>
      <c r="P49" s="157"/>
      <c r="Q49" s="115"/>
      <c r="R49" s="157"/>
      <c r="S49" s="115"/>
      <c r="T49" s="157"/>
      <c r="U49" s="115"/>
      <c r="V49" s="157"/>
      <c r="W49" s="115"/>
      <c r="X49" s="19" t="e">
        <f>X10/X48*1000000</f>
        <v>#DIV/0!</v>
      </c>
      <c r="Y49" s="115"/>
      <c r="Z49" s="157"/>
      <c r="AA49" s="115"/>
      <c r="AB49" s="157"/>
      <c r="AC49" s="115"/>
      <c r="AD49" s="115"/>
      <c r="AE49" s="19"/>
      <c r="AF49" s="19">
        <f>AF10/AF48*1000000</f>
        <v>18341115.933421053</v>
      </c>
      <c r="AG49" s="115"/>
      <c r="AH49" s="157"/>
      <c r="AI49" s="115"/>
      <c r="AJ49" s="157"/>
      <c r="AK49" s="115"/>
      <c r="AL49" s="157"/>
      <c r="AM49" s="115"/>
      <c r="AN49" s="157"/>
      <c r="AO49" s="115"/>
      <c r="AP49" s="157"/>
      <c r="AQ49" s="115"/>
      <c r="AR49" s="157"/>
      <c r="AS49" s="115"/>
      <c r="AT49" s="19">
        <f>AT10/AT48*1000000</f>
        <v>146360.17988552741</v>
      </c>
      <c r="AU49" s="115"/>
      <c r="AV49" s="157"/>
      <c r="AW49" s="115"/>
      <c r="AX49" s="157"/>
      <c r="AY49" s="115"/>
      <c r="AZ49" s="157"/>
      <c r="BA49" s="115"/>
      <c r="BB49" s="157"/>
      <c r="BC49" s="115"/>
      <c r="BD49" s="157"/>
      <c r="BE49" s="115"/>
      <c r="BF49" s="157"/>
      <c r="BG49" s="115"/>
      <c r="BH49" s="157"/>
      <c r="BI49" s="115"/>
      <c r="BJ49" s="157"/>
      <c r="BK49" s="115"/>
      <c r="BL49" s="157"/>
      <c r="BM49" s="115"/>
      <c r="BN49" s="157"/>
      <c r="BO49" s="115"/>
      <c r="BP49" s="157"/>
      <c r="BQ49" s="115"/>
      <c r="BR49" s="157"/>
      <c r="BS49" s="115"/>
      <c r="BT49" s="157"/>
      <c r="BU49" s="115"/>
      <c r="BV49" s="157"/>
      <c r="BW49" s="115"/>
      <c r="BX49" s="157"/>
      <c r="BY49" s="115"/>
      <c r="BZ49" s="157"/>
      <c r="CA49" s="115"/>
      <c r="CB49" s="157"/>
      <c r="CC49" s="115"/>
      <c r="CD49" s="157"/>
      <c r="CE49" s="115"/>
      <c r="CJ49" s="40"/>
      <c r="CK49" s="103"/>
      <c r="CL49" s="113"/>
      <c r="CM49" s="103"/>
      <c r="CN49" s="113"/>
    </row>
    <row r="50" spans="1:96" ht="12.75" customHeight="1">
      <c r="A50" s="13"/>
      <c r="B50" s="13"/>
      <c r="D50" s="13"/>
      <c r="H50" s="13"/>
      <c r="L50" s="13"/>
      <c r="T50" s="13"/>
      <c r="V50" s="13"/>
      <c r="X50" s="13"/>
      <c r="Z50" s="13"/>
      <c r="AB50" s="13"/>
      <c r="AF50" s="13"/>
      <c r="AH50" s="13"/>
      <c r="AT50" s="13"/>
      <c r="CJ50" s="40"/>
      <c r="CK50" s="103"/>
      <c r="CL50" s="113"/>
      <c r="CM50" s="103"/>
      <c r="CN50" s="113"/>
    </row>
    <row r="51" spans="1:96" s="697" customFormat="1" ht="12.75" customHeight="1">
      <c r="A51" s="691" t="s">
        <v>167</v>
      </c>
      <c r="B51" s="690" t="s">
        <v>83</v>
      </c>
      <c r="C51" s="692"/>
      <c r="D51" s="690"/>
      <c r="E51" s="692"/>
      <c r="F51" s="66"/>
      <c r="G51" s="692"/>
      <c r="H51" s="690"/>
      <c r="I51" s="692"/>
      <c r="J51" s="66"/>
      <c r="K51" s="692"/>
      <c r="L51" s="690"/>
      <c r="M51" s="692"/>
      <c r="N51" s="690"/>
      <c r="O51" s="692"/>
      <c r="P51" s="66"/>
      <c r="Q51" s="692"/>
      <c r="R51" s="690"/>
      <c r="S51" s="692"/>
      <c r="T51" s="690"/>
      <c r="U51" s="692"/>
      <c r="V51" s="690"/>
      <c r="W51" s="692"/>
      <c r="X51" s="690" t="str">
        <f>X3</f>
        <v>EFFICIENT</v>
      </c>
      <c r="Y51" s="692"/>
      <c r="Z51" s="690"/>
      <c r="AA51" s="692"/>
      <c r="AB51" s="690"/>
      <c r="AC51" s="692"/>
      <c r="AD51" s="16"/>
      <c r="AE51" s="16"/>
      <c r="AF51" s="690" t="str">
        <f>AF3</f>
        <v>INVESTEC</v>
      </c>
      <c r="AG51" s="692"/>
      <c r="AH51" s="66"/>
      <c r="AI51" s="692"/>
      <c r="AJ51" s="66"/>
      <c r="AK51" s="692"/>
      <c r="AL51" s="66"/>
      <c r="AM51" s="692"/>
      <c r="AN51" s="66"/>
      <c r="AO51" s="692"/>
      <c r="AP51" s="66"/>
      <c r="AQ51" s="692"/>
      <c r="AR51" s="66"/>
      <c r="AS51" s="692"/>
      <c r="AT51" s="690" t="str">
        <f>AT3</f>
        <v>NEDGROUP INVESTMENTS</v>
      </c>
      <c r="AU51" s="692"/>
      <c r="AV51" s="66"/>
      <c r="AW51" s="692"/>
      <c r="AX51" s="690"/>
      <c r="AY51" s="692"/>
      <c r="AZ51" s="66"/>
      <c r="BA51" s="692"/>
      <c r="BB51" s="690"/>
      <c r="BC51" s="692"/>
      <c r="BD51" s="690"/>
      <c r="BE51" s="692"/>
      <c r="BF51" s="66"/>
      <c r="BG51" s="692"/>
      <c r="BH51" s="66"/>
      <c r="BI51" s="692"/>
      <c r="BJ51" s="66"/>
      <c r="BK51" s="692"/>
      <c r="BL51" s="690"/>
      <c r="BM51" s="692"/>
      <c r="BN51" s="66"/>
      <c r="BO51" s="692"/>
      <c r="BP51" s="690"/>
      <c r="BQ51" s="692"/>
      <c r="BR51" s="690"/>
      <c r="BS51" s="692"/>
      <c r="BT51" s="66"/>
      <c r="BU51" s="692"/>
      <c r="BV51" s="690"/>
      <c r="BW51" s="692"/>
      <c r="BX51" s="690"/>
      <c r="BY51" s="692"/>
      <c r="BZ51" s="690"/>
      <c r="CA51" s="692"/>
      <c r="CB51" s="690"/>
      <c r="CC51" s="692"/>
      <c r="CD51" s="690"/>
      <c r="CE51" s="692"/>
      <c r="CF51" s="693"/>
      <c r="CG51" s="693"/>
      <c r="CH51" s="693"/>
      <c r="CI51" s="693"/>
      <c r="CJ51" s="694"/>
      <c r="CK51" s="695"/>
      <c r="CL51" s="694"/>
      <c r="CM51" s="695"/>
      <c r="CN51" s="696"/>
      <c r="CO51" s="695"/>
      <c r="CP51" s="696"/>
      <c r="CQ51" s="695"/>
      <c r="CR51" s="694"/>
    </row>
    <row r="52" spans="1:96" s="697" customFormat="1" ht="12.75" customHeight="1">
      <c r="A52" s="698"/>
      <c r="B52" s="699"/>
      <c r="C52" s="698"/>
      <c r="D52" s="699"/>
      <c r="E52" s="698"/>
      <c r="F52" s="67"/>
      <c r="G52" s="698"/>
      <c r="H52" s="699"/>
      <c r="I52" s="698"/>
      <c r="J52" s="67"/>
      <c r="K52" s="698"/>
      <c r="L52" s="699"/>
      <c r="M52" s="698"/>
      <c r="N52" s="38"/>
      <c r="O52" s="698"/>
      <c r="P52" s="67"/>
      <c r="Q52" s="698"/>
      <c r="R52" s="38"/>
      <c r="S52" s="698"/>
      <c r="T52" s="699"/>
      <c r="U52" s="698"/>
      <c r="V52" s="38"/>
      <c r="W52" s="698"/>
      <c r="X52" s="38" t="str">
        <f>X4</f>
        <v>FOREIGN FLEXIBLE</v>
      </c>
      <c r="Y52" s="698"/>
      <c r="Z52" s="699"/>
      <c r="AA52" s="698"/>
      <c r="AB52" s="38"/>
      <c r="AC52" s="698"/>
      <c r="AD52" s="33"/>
      <c r="AE52" s="33"/>
      <c r="AF52" s="38" t="str">
        <f>AF4</f>
        <v xml:space="preserve">AFRICA </v>
      </c>
      <c r="AG52" s="698"/>
      <c r="AH52" s="698"/>
      <c r="AI52" s="698"/>
      <c r="AJ52" s="67"/>
      <c r="AK52" s="698"/>
      <c r="AL52" s="67"/>
      <c r="AM52" s="698"/>
      <c r="AN52" s="67"/>
      <c r="AO52" s="698"/>
      <c r="AP52" s="67"/>
      <c r="AQ52" s="698"/>
      <c r="AR52" s="67"/>
      <c r="AS52" s="698"/>
      <c r="AT52" s="38" t="str">
        <f>AT4</f>
        <v>GLOBAL BALANCED</v>
      </c>
      <c r="AU52" s="698"/>
      <c r="AV52" s="67"/>
      <c r="AW52" s="698"/>
      <c r="AX52" s="38"/>
      <c r="AY52" s="698"/>
      <c r="AZ52" s="67"/>
      <c r="BA52" s="698"/>
      <c r="BB52" s="38"/>
      <c r="BC52" s="698"/>
      <c r="BD52" s="38"/>
      <c r="BE52" s="698"/>
      <c r="BF52" s="67"/>
      <c r="BG52" s="698"/>
      <c r="BH52" s="67"/>
      <c r="BI52" s="698"/>
      <c r="BJ52" s="67"/>
      <c r="BK52" s="698"/>
      <c r="BL52" s="38"/>
      <c r="BM52" s="698"/>
      <c r="BN52" s="67"/>
      <c r="BO52" s="698"/>
      <c r="BP52" s="38"/>
      <c r="BQ52" s="698"/>
      <c r="BR52" s="38"/>
      <c r="BS52" s="698"/>
      <c r="BT52" s="67"/>
      <c r="BU52" s="698"/>
      <c r="BV52" s="38"/>
      <c r="BW52" s="698"/>
      <c r="BX52" s="38"/>
      <c r="BY52" s="698"/>
      <c r="BZ52" s="38"/>
      <c r="CA52" s="698"/>
      <c r="CB52" s="38"/>
      <c r="CC52" s="698"/>
      <c r="CD52" s="38"/>
      <c r="CE52" s="698"/>
      <c r="CF52" s="693"/>
      <c r="CG52" s="693"/>
      <c r="CH52" s="693"/>
      <c r="CI52" s="693"/>
      <c r="CJ52" s="694"/>
      <c r="CK52" s="694"/>
      <c r="CL52" s="694"/>
      <c r="CM52" s="694"/>
      <c r="CN52" s="696"/>
      <c r="CO52" s="694"/>
      <c r="CP52" s="696"/>
      <c r="CQ52" s="695"/>
      <c r="CR52" s="694"/>
    </row>
    <row r="53" spans="1:96" s="697" customFormat="1" ht="12.75" customHeight="1">
      <c r="A53" s="700"/>
      <c r="B53" s="701" t="s">
        <v>86</v>
      </c>
      <c r="C53" s="700" t="s">
        <v>16</v>
      </c>
      <c r="D53" s="701"/>
      <c r="E53" s="700"/>
      <c r="F53" s="700"/>
      <c r="G53" s="700"/>
      <c r="H53" s="701"/>
      <c r="I53" s="700"/>
      <c r="J53" s="700"/>
      <c r="K53" s="700"/>
      <c r="L53" s="701"/>
      <c r="M53" s="700"/>
      <c r="N53" s="700"/>
      <c r="O53" s="700"/>
      <c r="P53" s="700"/>
      <c r="Q53" s="700"/>
      <c r="R53" s="700"/>
      <c r="S53" s="700"/>
      <c r="T53" s="701"/>
      <c r="U53" s="700"/>
      <c r="V53" s="701"/>
      <c r="W53" s="700"/>
      <c r="X53" s="701" t="s">
        <v>86</v>
      </c>
      <c r="Y53" s="700" t="s">
        <v>16</v>
      </c>
      <c r="Z53" s="701"/>
      <c r="AA53" s="700"/>
      <c r="AB53" s="701"/>
      <c r="AC53" s="700"/>
      <c r="AD53" s="17"/>
      <c r="AE53" s="47"/>
      <c r="AF53" s="701" t="s">
        <v>86</v>
      </c>
      <c r="AG53" s="700" t="s">
        <v>16</v>
      </c>
      <c r="AH53" s="700"/>
      <c r="AI53" s="700"/>
      <c r="AJ53" s="700"/>
      <c r="AK53" s="700"/>
      <c r="AL53" s="700"/>
      <c r="AM53" s="700"/>
      <c r="AN53" s="700"/>
      <c r="AO53" s="700"/>
      <c r="AP53" s="700"/>
      <c r="AQ53" s="700"/>
      <c r="AR53" s="700"/>
      <c r="AS53" s="700"/>
      <c r="AT53" s="701" t="s">
        <v>86</v>
      </c>
      <c r="AU53" s="700" t="s">
        <v>16</v>
      </c>
      <c r="AV53" s="700"/>
      <c r="AW53" s="700"/>
      <c r="AX53" s="700"/>
      <c r="AY53" s="700"/>
      <c r="AZ53" s="700"/>
      <c r="BA53" s="700"/>
      <c r="BB53" s="700"/>
      <c r="BC53" s="700"/>
      <c r="BD53" s="700"/>
      <c r="BE53" s="700"/>
      <c r="BF53" s="700"/>
      <c r="BG53" s="700"/>
      <c r="BH53" s="700"/>
      <c r="BI53" s="700"/>
      <c r="BJ53" s="700"/>
      <c r="BK53" s="700"/>
      <c r="BL53" s="700"/>
      <c r="BM53" s="700"/>
      <c r="BN53" s="700"/>
      <c r="BO53" s="700"/>
      <c r="BP53" s="700"/>
      <c r="BQ53" s="700"/>
      <c r="BR53" s="700"/>
      <c r="BS53" s="700"/>
      <c r="BT53" s="700"/>
      <c r="BU53" s="700"/>
      <c r="BV53" s="700"/>
      <c r="BW53" s="700"/>
      <c r="BX53" s="700"/>
      <c r="BY53" s="700"/>
      <c r="BZ53" s="700"/>
      <c r="CA53" s="700"/>
      <c r="CB53" s="700"/>
      <c r="CC53" s="700"/>
      <c r="CD53" s="700"/>
      <c r="CE53" s="700"/>
      <c r="CF53" s="693"/>
      <c r="CG53" s="693"/>
      <c r="CH53" s="693"/>
      <c r="CI53" s="693"/>
      <c r="CJ53" s="694"/>
      <c r="CK53" s="702"/>
      <c r="CL53" s="702"/>
      <c r="CM53" s="702"/>
      <c r="CN53" s="703"/>
      <c r="CO53" s="702"/>
      <c r="CP53" s="703"/>
      <c r="CQ53" s="702"/>
      <c r="CR53" s="702"/>
    </row>
    <row r="54" spans="1:96" s="697" customFormat="1" ht="12.75" customHeight="1">
      <c r="A54" s="694" t="s">
        <v>168</v>
      </c>
      <c r="B54" s="694">
        <f t="shared" ref="B54:B62" si="10">D54+H54+J54+L54+R54+N54+T54+V54+X54+Z54+AB54+AD54+AF54+AH54+AJ54+AL54+F54+P54+AN54+AP54+AR54+AT54+AV54+AX54+AZ54+BD54+BB54+BF54+BH54+BJ54+BL54+BN54+BP54+BR54+BT54+BV54+BX54+BZ54+CB54+CD54</f>
        <v>301.24325902999999</v>
      </c>
      <c r="C54" s="696">
        <f t="shared" ref="C54:C62" si="11">B54/B$10*100</f>
        <v>2.5781496361531255</v>
      </c>
      <c r="D54" s="694"/>
      <c r="E54" s="696"/>
      <c r="F54" s="694"/>
      <c r="G54" s="696"/>
      <c r="H54" s="694"/>
      <c r="I54" s="696"/>
      <c r="J54" s="694"/>
      <c r="K54" s="696"/>
      <c r="L54" s="694"/>
      <c r="M54" s="696"/>
      <c r="N54" s="694"/>
      <c r="O54" s="696"/>
      <c r="P54" s="694"/>
      <c r="Q54" s="696"/>
      <c r="R54" s="694"/>
      <c r="S54" s="696"/>
      <c r="T54" s="694"/>
      <c r="U54" s="696"/>
      <c r="V54" s="694"/>
      <c r="W54" s="696"/>
      <c r="X54" s="1425"/>
      <c r="Y54" s="696" t="e">
        <f t="shared" ref="Y54:Y62" si="12">X54/X$10*100</f>
        <v>#DIV/0!</v>
      </c>
      <c r="Z54" s="694"/>
      <c r="AA54" s="696"/>
      <c r="AB54" s="694"/>
      <c r="AC54" s="696"/>
      <c r="AD54" s="6"/>
      <c r="AE54" s="14"/>
      <c r="AF54" s="1425">
        <f>231734259.03/1000000</f>
        <v>231.73425903</v>
      </c>
      <c r="AG54" s="696">
        <f t="shared" ref="AG54:AG62" si="13">AF54/AF$10*100</f>
        <v>11.083058770997786</v>
      </c>
      <c r="AH54" s="694"/>
      <c r="AI54" s="696"/>
      <c r="AJ54" s="694"/>
      <c r="AK54" s="696"/>
      <c r="AL54" s="694"/>
      <c r="AM54" s="696"/>
      <c r="AN54" s="694"/>
      <c r="AO54" s="696"/>
      <c r="AP54" s="694"/>
      <c r="AQ54" s="696"/>
      <c r="AR54" s="694"/>
      <c r="AS54" s="696"/>
      <c r="AT54" s="1425">
        <v>69.509</v>
      </c>
      <c r="AU54" s="696">
        <f t="shared" ref="AU54:AU62" si="14">AT54/AT$10*100</f>
        <v>19.416084492328149</v>
      </c>
      <c r="AV54" s="694"/>
      <c r="AW54" s="696"/>
      <c r="AX54" s="694"/>
      <c r="AY54" s="696"/>
      <c r="AZ54" s="694"/>
      <c r="BA54" s="696"/>
      <c r="BB54" s="694"/>
      <c r="BC54" s="696"/>
      <c r="BD54" s="694"/>
      <c r="BE54" s="696"/>
      <c r="BF54" s="694"/>
      <c r="BG54" s="696"/>
      <c r="BH54" s="694"/>
      <c r="BI54" s="696"/>
      <c r="BJ54" s="694"/>
      <c r="BK54" s="696"/>
      <c r="BL54" s="694"/>
      <c r="BM54" s="696"/>
      <c r="BN54" s="694"/>
      <c r="BO54" s="696"/>
      <c r="BP54" s="694"/>
      <c r="BQ54" s="696"/>
      <c r="BR54" s="694"/>
      <c r="BS54" s="696"/>
      <c r="BT54" s="694"/>
      <c r="BU54" s="696"/>
      <c r="BV54" s="694"/>
      <c r="BW54" s="696"/>
      <c r="BX54" s="694"/>
      <c r="BY54" s="696"/>
      <c r="BZ54" s="694"/>
      <c r="CA54" s="696"/>
      <c r="CB54" s="694"/>
      <c r="CC54" s="696"/>
      <c r="CD54" s="694"/>
      <c r="CE54" s="696"/>
      <c r="CF54" s="693"/>
      <c r="CG54" s="693"/>
      <c r="CH54" s="693"/>
      <c r="CI54" s="693"/>
      <c r="CJ54" s="704"/>
      <c r="CK54" s="705"/>
      <c r="CL54" s="706"/>
      <c r="CM54" s="705"/>
      <c r="CN54" s="706"/>
    </row>
    <row r="55" spans="1:96" ht="12.75" customHeight="1">
      <c r="A55" s="13" t="s">
        <v>169</v>
      </c>
      <c r="B55" s="13">
        <f t="shared" si="10"/>
        <v>0</v>
      </c>
      <c r="C55" s="14">
        <f t="shared" si="11"/>
        <v>0</v>
      </c>
      <c r="D55" s="13"/>
      <c r="E55" s="14"/>
      <c r="F55" s="13"/>
      <c r="G55" s="14"/>
      <c r="H55" s="13"/>
      <c r="I55" s="14"/>
      <c r="J55" s="13"/>
      <c r="K55" s="14"/>
      <c r="L55" s="13"/>
      <c r="M55" s="14"/>
      <c r="N55" s="13"/>
      <c r="O55" s="14"/>
      <c r="P55" s="13"/>
      <c r="Q55" s="14"/>
      <c r="R55" s="13"/>
      <c r="S55" s="14"/>
      <c r="T55" s="13"/>
      <c r="U55" s="14"/>
      <c r="V55" s="13"/>
      <c r="W55" s="14"/>
      <c r="X55" s="1425"/>
      <c r="Y55" s="14" t="e">
        <f t="shared" si="12"/>
        <v>#DIV/0!</v>
      </c>
      <c r="Z55" s="13"/>
      <c r="AA55" s="14"/>
      <c r="AB55" s="13"/>
      <c r="AC55" s="14"/>
      <c r="AD55" s="6"/>
      <c r="AE55" s="14"/>
      <c r="AF55" s="1425">
        <v>0</v>
      </c>
      <c r="AG55" s="14">
        <f t="shared" si="13"/>
        <v>0</v>
      </c>
      <c r="AH55" s="13"/>
      <c r="AI55" s="14"/>
      <c r="AJ55" s="13"/>
      <c r="AK55" s="14"/>
      <c r="AL55" s="13"/>
      <c r="AM55" s="14"/>
      <c r="AN55" s="13"/>
      <c r="AO55" s="14"/>
      <c r="AP55" s="13"/>
      <c r="AQ55" s="14"/>
      <c r="AR55" s="13"/>
      <c r="AS55" s="14"/>
      <c r="AT55" s="1425"/>
      <c r="AU55" s="14">
        <f t="shared" si="14"/>
        <v>0</v>
      </c>
      <c r="AV55" s="13"/>
      <c r="AW55" s="14"/>
      <c r="AX55" s="13"/>
      <c r="AY55" s="14"/>
      <c r="AZ55" s="13"/>
      <c r="BA55" s="14"/>
      <c r="BB55" s="13"/>
      <c r="BC55" s="14"/>
      <c r="BD55" s="13"/>
      <c r="BE55" s="14"/>
      <c r="BF55" s="13"/>
      <c r="BG55" s="14"/>
      <c r="BH55" s="13"/>
      <c r="BI55" s="14"/>
      <c r="BJ55" s="13"/>
      <c r="BK55" s="14"/>
      <c r="BL55" s="13"/>
      <c r="BM55" s="14"/>
      <c r="BN55" s="13"/>
      <c r="BO55" s="14"/>
      <c r="BP55" s="13"/>
      <c r="BQ55" s="14"/>
      <c r="BR55" s="13"/>
      <c r="BS55" s="14"/>
      <c r="BT55" s="13"/>
      <c r="BU55" s="14"/>
      <c r="BV55" s="13"/>
      <c r="BW55" s="14"/>
      <c r="BX55" s="13"/>
      <c r="BY55" s="14"/>
      <c r="BZ55" s="13"/>
      <c r="CA55" s="14"/>
      <c r="CB55" s="13"/>
      <c r="CC55" s="14"/>
      <c r="CD55" s="13"/>
      <c r="CE55" s="14"/>
      <c r="CJ55" s="13"/>
      <c r="CK55" s="13"/>
      <c r="CL55" s="13"/>
      <c r="CM55" s="103"/>
      <c r="CN55" s="113"/>
    </row>
    <row r="56" spans="1:96" ht="12.75" customHeight="1">
      <c r="A56" s="13" t="s">
        <v>170</v>
      </c>
      <c r="B56" s="13">
        <f t="shared" si="10"/>
        <v>0</v>
      </c>
      <c r="C56" s="14">
        <f t="shared" si="11"/>
        <v>0</v>
      </c>
      <c r="D56" s="13"/>
      <c r="E56" s="14"/>
      <c r="F56" s="13"/>
      <c r="G56" s="14"/>
      <c r="H56" s="13"/>
      <c r="I56" s="14"/>
      <c r="J56" s="13"/>
      <c r="K56" s="14"/>
      <c r="L56" s="13"/>
      <c r="M56" s="14"/>
      <c r="N56" s="13"/>
      <c r="O56" s="14"/>
      <c r="P56" s="13"/>
      <c r="Q56" s="14"/>
      <c r="R56" s="13"/>
      <c r="S56" s="14"/>
      <c r="T56" s="13"/>
      <c r="U56" s="14"/>
      <c r="V56" s="13"/>
      <c r="W56" s="14"/>
      <c r="X56" s="1425"/>
      <c r="Y56" s="14" t="e">
        <f t="shared" si="12"/>
        <v>#DIV/0!</v>
      </c>
      <c r="Z56" s="13"/>
      <c r="AA56" s="14"/>
      <c r="AB56" s="13"/>
      <c r="AC56" s="14"/>
      <c r="AD56" s="6"/>
      <c r="AE56" s="14"/>
      <c r="AF56" s="1425">
        <v>0</v>
      </c>
      <c r="AG56" s="14">
        <f t="shared" si="13"/>
        <v>0</v>
      </c>
      <c r="AH56" s="13"/>
      <c r="AI56" s="14"/>
      <c r="AJ56" s="13"/>
      <c r="AK56" s="14"/>
      <c r="AL56" s="13"/>
      <c r="AM56" s="14"/>
      <c r="AN56" s="13"/>
      <c r="AO56" s="14"/>
      <c r="AP56" s="13"/>
      <c r="AQ56" s="14"/>
      <c r="AR56" s="13"/>
      <c r="AS56" s="14"/>
      <c r="AT56" s="1425"/>
      <c r="AU56" s="14">
        <f t="shared" si="14"/>
        <v>0</v>
      </c>
      <c r="AV56" s="13"/>
      <c r="AW56" s="14"/>
      <c r="AX56" s="13"/>
      <c r="AY56" s="14"/>
      <c r="AZ56" s="13"/>
      <c r="BA56" s="14"/>
      <c r="BB56" s="13"/>
      <c r="BC56" s="14"/>
      <c r="BD56" s="13"/>
      <c r="BE56" s="14"/>
      <c r="BF56" s="13"/>
      <c r="BG56" s="14"/>
      <c r="BH56" s="13"/>
      <c r="BI56" s="14"/>
      <c r="BJ56" s="13"/>
      <c r="BK56" s="14"/>
      <c r="BL56" s="13"/>
      <c r="BM56" s="14"/>
      <c r="BN56" s="13"/>
      <c r="BO56" s="14"/>
      <c r="BP56" s="13"/>
      <c r="BQ56" s="14"/>
      <c r="BR56" s="13"/>
      <c r="BS56" s="14"/>
      <c r="BT56" s="13"/>
      <c r="BU56" s="14"/>
      <c r="BV56" s="13"/>
      <c r="BW56" s="14"/>
      <c r="BX56" s="13"/>
      <c r="BY56" s="14"/>
      <c r="BZ56" s="13"/>
      <c r="CA56" s="14"/>
      <c r="CB56" s="13"/>
      <c r="CC56" s="14"/>
      <c r="CD56" s="13"/>
      <c r="CE56" s="14"/>
      <c r="CJ56" s="50"/>
      <c r="CK56" s="103"/>
      <c r="CL56" s="50"/>
      <c r="CM56" s="117"/>
      <c r="CN56" s="113"/>
    </row>
    <row r="57" spans="1:96" ht="12.75" customHeight="1">
      <c r="A57" s="13" t="s">
        <v>171</v>
      </c>
      <c r="B57" s="13">
        <f t="shared" si="10"/>
        <v>0</v>
      </c>
      <c r="C57" s="14">
        <f t="shared" si="11"/>
        <v>0</v>
      </c>
      <c r="D57" s="13"/>
      <c r="E57" s="14"/>
      <c r="F57" s="13"/>
      <c r="G57" s="14"/>
      <c r="H57" s="13"/>
      <c r="I57" s="14"/>
      <c r="J57" s="13"/>
      <c r="K57" s="14"/>
      <c r="L57" s="13"/>
      <c r="M57" s="14"/>
      <c r="N57" s="13"/>
      <c r="O57" s="14"/>
      <c r="P57" s="13"/>
      <c r="Q57" s="14"/>
      <c r="R57" s="13"/>
      <c r="S57" s="14"/>
      <c r="T57" s="13"/>
      <c r="U57" s="14"/>
      <c r="V57" s="13"/>
      <c r="W57" s="14"/>
      <c r="X57" s="1425"/>
      <c r="Y57" s="14" t="e">
        <f t="shared" si="12"/>
        <v>#DIV/0!</v>
      </c>
      <c r="Z57" s="13"/>
      <c r="AA57" s="14"/>
      <c r="AB57" s="13"/>
      <c r="AC57" s="14"/>
      <c r="AD57" s="6"/>
      <c r="AE57" s="14"/>
      <c r="AF57" s="1425">
        <v>0</v>
      </c>
      <c r="AG57" s="14">
        <f t="shared" si="13"/>
        <v>0</v>
      </c>
      <c r="AH57" s="13"/>
      <c r="AI57" s="14"/>
      <c r="AJ57" s="13"/>
      <c r="AK57" s="14"/>
      <c r="AL57" s="13"/>
      <c r="AM57" s="14"/>
      <c r="AN57" s="13"/>
      <c r="AO57" s="14"/>
      <c r="AP57" s="13"/>
      <c r="AQ57" s="14"/>
      <c r="AR57" s="13"/>
      <c r="AS57" s="14"/>
      <c r="AT57" s="1425"/>
      <c r="AU57" s="14">
        <f t="shared" si="14"/>
        <v>0</v>
      </c>
      <c r="AV57" s="13"/>
      <c r="AW57" s="14"/>
      <c r="AX57" s="13"/>
      <c r="AY57" s="14"/>
      <c r="AZ57" s="13"/>
      <c r="BA57" s="14"/>
      <c r="BB57" s="13"/>
      <c r="BC57" s="14"/>
      <c r="BD57" s="13"/>
      <c r="BE57" s="14"/>
      <c r="BF57" s="13"/>
      <c r="BG57" s="14"/>
      <c r="BH57" s="13"/>
      <c r="BI57" s="14"/>
      <c r="BJ57" s="13"/>
      <c r="BK57" s="14"/>
      <c r="BL57" s="13"/>
      <c r="BM57" s="14"/>
      <c r="BN57" s="13"/>
      <c r="BO57" s="14"/>
      <c r="BP57" s="13"/>
      <c r="BQ57" s="14"/>
      <c r="BR57" s="13"/>
      <c r="BS57" s="14"/>
      <c r="BT57" s="13"/>
      <c r="BU57" s="14"/>
      <c r="BV57" s="13"/>
      <c r="BW57" s="14"/>
      <c r="BX57" s="13"/>
      <c r="BY57" s="14"/>
      <c r="BZ57" s="13"/>
      <c r="CA57" s="14"/>
      <c r="CB57" s="13"/>
      <c r="CC57" s="14"/>
      <c r="CD57" s="13"/>
      <c r="CE57" s="14"/>
      <c r="CJ57" s="50"/>
      <c r="CK57" s="50"/>
      <c r="CL57" s="50"/>
      <c r="CM57" s="117"/>
      <c r="CN57" s="113"/>
    </row>
    <row r="58" spans="1:96" ht="12.75" customHeight="1">
      <c r="A58" s="13" t="s">
        <v>172</v>
      </c>
      <c r="B58" s="13">
        <f t="shared" si="10"/>
        <v>45.29</v>
      </c>
      <c r="C58" s="14">
        <f t="shared" si="11"/>
        <v>0.3876083315436008</v>
      </c>
      <c r="D58" s="13"/>
      <c r="E58" s="14"/>
      <c r="F58" s="13"/>
      <c r="G58" s="14"/>
      <c r="H58" s="13"/>
      <c r="I58" s="14"/>
      <c r="J58" s="13"/>
      <c r="K58" s="14"/>
      <c r="L58" s="13"/>
      <c r="M58" s="14"/>
      <c r="N58" s="13"/>
      <c r="O58" s="14"/>
      <c r="P58" s="13"/>
      <c r="Q58" s="14"/>
      <c r="R58" s="13"/>
      <c r="S58" s="14"/>
      <c r="T58" s="13"/>
      <c r="U58" s="14"/>
      <c r="V58" s="13"/>
      <c r="W58" s="14"/>
      <c r="X58" s="1425"/>
      <c r="Y58" s="14" t="e">
        <f t="shared" si="12"/>
        <v>#DIV/0!</v>
      </c>
      <c r="Z58" s="13"/>
      <c r="AA58" s="14"/>
      <c r="AB58" s="13"/>
      <c r="AC58" s="14"/>
      <c r="AD58" s="6"/>
      <c r="AE58" s="14"/>
      <c r="AF58" s="1425">
        <v>0</v>
      </c>
      <c r="AG58" s="14">
        <f t="shared" si="13"/>
        <v>0</v>
      </c>
      <c r="AH58" s="13"/>
      <c r="AI58" s="14"/>
      <c r="AJ58" s="13"/>
      <c r="AK58" s="14"/>
      <c r="AL58" s="13"/>
      <c r="AM58" s="14"/>
      <c r="AN58" s="13"/>
      <c r="AO58" s="14"/>
      <c r="AP58" s="13"/>
      <c r="AQ58" s="14"/>
      <c r="AR58" s="13"/>
      <c r="AS58" s="14"/>
      <c r="AT58" s="1425">
        <v>45.29</v>
      </c>
      <c r="AU58" s="14">
        <f t="shared" si="14"/>
        <v>12.65094400232404</v>
      </c>
      <c r="AV58" s="13"/>
      <c r="AW58" s="14"/>
      <c r="AX58" s="13"/>
      <c r="AY58" s="14"/>
      <c r="AZ58" s="13"/>
      <c r="BA58" s="14"/>
      <c r="BB58" s="13"/>
      <c r="BC58" s="14"/>
      <c r="BD58" s="13"/>
      <c r="BE58" s="14"/>
      <c r="BF58" s="13"/>
      <c r="BG58" s="14"/>
      <c r="BH58" s="13"/>
      <c r="BI58" s="14"/>
      <c r="BJ58" s="13"/>
      <c r="BK58" s="14"/>
      <c r="BL58" s="13"/>
      <c r="BM58" s="14"/>
      <c r="BN58" s="13"/>
      <c r="BO58" s="14"/>
      <c r="BP58" s="13"/>
      <c r="BQ58" s="14"/>
      <c r="BR58" s="13"/>
      <c r="BS58" s="14"/>
      <c r="BT58" s="13"/>
      <c r="BU58" s="14"/>
      <c r="BV58" s="13"/>
      <c r="BW58" s="14"/>
      <c r="BX58" s="13"/>
      <c r="BY58" s="14"/>
      <c r="BZ58" s="13"/>
      <c r="CA58" s="14"/>
      <c r="CB58" s="13"/>
      <c r="CC58" s="14"/>
      <c r="CD58" s="13"/>
      <c r="CE58" s="14"/>
    </row>
    <row r="59" spans="1:96" ht="12.75" customHeight="1">
      <c r="A59" s="13" t="s">
        <v>173</v>
      </c>
      <c r="B59" s="13">
        <f t="shared" si="10"/>
        <v>17.535</v>
      </c>
      <c r="C59" s="14">
        <f t="shared" si="11"/>
        <v>0.15007092280011128</v>
      </c>
      <c r="D59" s="13"/>
      <c r="E59" s="14"/>
      <c r="F59" s="13"/>
      <c r="G59" s="14"/>
      <c r="H59" s="13"/>
      <c r="I59" s="14"/>
      <c r="J59" s="13"/>
      <c r="K59" s="14"/>
      <c r="L59" s="13"/>
      <c r="M59" s="14"/>
      <c r="N59" s="13"/>
      <c r="O59" s="14"/>
      <c r="P59" s="13"/>
      <c r="Q59" s="14"/>
      <c r="R59" s="13"/>
      <c r="S59" s="14"/>
      <c r="T59" s="13"/>
      <c r="U59" s="14"/>
      <c r="V59" s="13"/>
      <c r="W59" s="14"/>
      <c r="X59" s="1425"/>
      <c r="Y59" s="14" t="e">
        <f t="shared" si="12"/>
        <v>#DIV/0!</v>
      </c>
      <c r="Z59" s="13"/>
      <c r="AA59" s="14"/>
      <c r="AB59" s="13"/>
      <c r="AC59" s="14"/>
      <c r="AD59" s="6"/>
      <c r="AE59" s="14"/>
      <c r="AF59" s="1425">
        <v>0</v>
      </c>
      <c r="AG59" s="14">
        <f t="shared" si="13"/>
        <v>0</v>
      </c>
      <c r="AH59" s="13"/>
      <c r="AI59" s="14"/>
      <c r="AJ59" s="13"/>
      <c r="AK59" s="14"/>
      <c r="AL59" s="13"/>
      <c r="AM59" s="14"/>
      <c r="AN59" s="13"/>
      <c r="AO59" s="14"/>
      <c r="AP59" s="13"/>
      <c r="AQ59" s="14"/>
      <c r="AR59" s="13"/>
      <c r="AS59" s="14"/>
      <c r="AT59" s="1425">
        <v>17.535</v>
      </c>
      <c r="AU59" s="14">
        <f t="shared" si="14"/>
        <v>4.8980857381486436</v>
      </c>
      <c r="AV59" s="13"/>
      <c r="AW59" s="14"/>
      <c r="AX59" s="13"/>
      <c r="AY59" s="14"/>
      <c r="AZ59" s="13"/>
      <c r="BA59" s="14"/>
      <c r="BB59" s="13"/>
      <c r="BC59" s="14"/>
      <c r="BD59" s="13"/>
      <c r="BE59" s="14"/>
      <c r="BF59" s="13"/>
      <c r="BG59" s="14"/>
      <c r="BH59" s="13"/>
      <c r="BI59" s="14"/>
      <c r="BJ59" s="13"/>
      <c r="BK59" s="14"/>
      <c r="BL59" s="13"/>
      <c r="BM59" s="14"/>
      <c r="BN59" s="13"/>
      <c r="BO59" s="14"/>
      <c r="BP59" s="13"/>
      <c r="BQ59" s="14"/>
      <c r="BR59" s="13"/>
      <c r="BS59" s="14"/>
      <c r="BT59" s="13"/>
      <c r="BU59" s="14"/>
      <c r="BV59" s="13"/>
      <c r="BW59" s="14"/>
      <c r="BX59" s="13"/>
      <c r="BY59" s="14"/>
      <c r="BZ59" s="13"/>
      <c r="CA59" s="14"/>
      <c r="CB59" s="13"/>
      <c r="CC59" s="14"/>
      <c r="CD59" s="13"/>
      <c r="CE59" s="14"/>
    </row>
    <row r="60" spans="1:96" ht="12.75" customHeight="1">
      <c r="A60" s="13" t="s">
        <v>174</v>
      </c>
      <c r="B60" s="13">
        <f t="shared" si="10"/>
        <v>23.574000000000002</v>
      </c>
      <c r="C60" s="14">
        <f t="shared" si="11"/>
        <v>0.20175488646078263</v>
      </c>
      <c r="D60" s="13"/>
      <c r="E60" s="14"/>
      <c r="F60" s="13"/>
      <c r="G60" s="14"/>
      <c r="H60" s="13"/>
      <c r="I60" s="14"/>
      <c r="J60" s="13"/>
      <c r="K60" s="14"/>
      <c r="L60" s="13"/>
      <c r="M60" s="14"/>
      <c r="N60" s="13"/>
      <c r="O60" s="14"/>
      <c r="P60" s="13"/>
      <c r="Q60" s="14"/>
      <c r="R60" s="13"/>
      <c r="S60" s="14"/>
      <c r="T60" s="13"/>
      <c r="U60" s="14"/>
      <c r="V60" s="13"/>
      <c r="W60" s="14"/>
      <c r="X60" s="1425"/>
      <c r="Y60" s="14" t="e">
        <f t="shared" si="12"/>
        <v>#DIV/0!</v>
      </c>
      <c r="Z60" s="13"/>
      <c r="AA60" s="14"/>
      <c r="AB60" s="13"/>
      <c r="AC60" s="14"/>
      <c r="AD60" s="6"/>
      <c r="AE60" s="14"/>
      <c r="AF60" s="1425">
        <v>0</v>
      </c>
      <c r="AG60" s="14">
        <f t="shared" si="13"/>
        <v>0</v>
      </c>
      <c r="AH60" s="13"/>
      <c r="AI60" s="14"/>
      <c r="AJ60" s="13"/>
      <c r="AK60" s="14"/>
      <c r="AL60" s="13"/>
      <c r="AM60" s="14"/>
      <c r="AN60" s="13"/>
      <c r="AO60" s="14"/>
      <c r="AP60" s="13"/>
      <c r="AQ60" s="14"/>
      <c r="AR60" s="13"/>
      <c r="AS60" s="14"/>
      <c r="AT60" s="1425">
        <v>23.574000000000002</v>
      </c>
      <c r="AU60" s="14">
        <f t="shared" si="14"/>
        <v>6.5849713824417524</v>
      </c>
      <c r="AV60" s="13"/>
      <c r="AW60" s="14"/>
      <c r="AX60" s="13"/>
      <c r="AY60" s="14"/>
      <c r="AZ60" s="13"/>
      <c r="BA60" s="14"/>
      <c r="BB60" s="13"/>
      <c r="BC60" s="14"/>
      <c r="BD60" s="13"/>
      <c r="BE60" s="14"/>
      <c r="BF60" s="13"/>
      <c r="BG60" s="14"/>
      <c r="BH60" s="13"/>
      <c r="BI60" s="14"/>
      <c r="BJ60" s="13"/>
      <c r="BK60" s="14"/>
      <c r="BL60" s="13"/>
      <c r="BM60" s="14"/>
      <c r="BN60" s="13"/>
      <c r="BO60" s="14"/>
      <c r="BP60" s="13"/>
      <c r="BQ60" s="14"/>
      <c r="BR60" s="13"/>
      <c r="BS60" s="14"/>
      <c r="BT60" s="13"/>
      <c r="BU60" s="14"/>
      <c r="BV60" s="13"/>
      <c r="BW60" s="14"/>
      <c r="BX60" s="13"/>
      <c r="BY60" s="14"/>
      <c r="BZ60" s="13"/>
      <c r="CA60" s="14"/>
      <c r="CB60" s="13"/>
      <c r="CC60" s="14"/>
      <c r="CD60" s="13"/>
      <c r="CE60" s="14"/>
    </row>
    <row r="61" spans="1:96" ht="12.75" customHeight="1" thickBot="1">
      <c r="A61" s="13" t="s">
        <v>175</v>
      </c>
      <c r="B61" s="13">
        <f t="shared" si="10"/>
        <v>0</v>
      </c>
      <c r="C61" s="14">
        <f t="shared" si="11"/>
        <v>0</v>
      </c>
      <c r="D61" s="13"/>
      <c r="E61" s="14"/>
      <c r="F61" s="13"/>
      <c r="G61" s="14"/>
      <c r="H61" s="13"/>
      <c r="I61" s="14"/>
      <c r="J61" s="13"/>
      <c r="K61" s="14"/>
      <c r="L61" s="13"/>
      <c r="M61" s="14"/>
      <c r="N61" s="13"/>
      <c r="O61" s="14"/>
      <c r="P61" s="13"/>
      <c r="Q61" s="14"/>
      <c r="R61" s="13"/>
      <c r="S61" s="14"/>
      <c r="T61" s="13"/>
      <c r="U61" s="14"/>
      <c r="V61" s="13"/>
      <c r="W61" s="14"/>
      <c r="X61" s="1425"/>
      <c r="Y61" s="14" t="e">
        <f t="shared" si="12"/>
        <v>#DIV/0!</v>
      </c>
      <c r="Z61" s="13"/>
      <c r="AA61" s="14"/>
      <c r="AB61" s="13"/>
      <c r="AC61" s="14"/>
      <c r="AD61" s="6"/>
      <c r="AE61" s="14"/>
      <c r="AF61" s="1425">
        <v>0</v>
      </c>
      <c r="AG61" s="14">
        <f t="shared" si="13"/>
        <v>0</v>
      </c>
      <c r="AH61" s="13"/>
      <c r="AI61" s="14"/>
      <c r="AJ61" s="13"/>
      <c r="AK61" s="14"/>
      <c r="AL61" s="13"/>
      <c r="AM61" s="14"/>
      <c r="AN61" s="13"/>
      <c r="AO61" s="14"/>
      <c r="AP61" s="13"/>
      <c r="AQ61" s="14"/>
      <c r="AR61" s="13"/>
      <c r="AS61" s="14"/>
      <c r="AT61" s="1425"/>
      <c r="AU61" s="14">
        <f t="shared" si="14"/>
        <v>0</v>
      </c>
      <c r="AV61" s="13"/>
      <c r="AW61" s="14"/>
      <c r="AX61" s="13"/>
      <c r="AY61" s="14"/>
      <c r="AZ61" s="13"/>
      <c r="BA61" s="14"/>
      <c r="BB61" s="13"/>
      <c r="BC61" s="14"/>
      <c r="BD61" s="13"/>
      <c r="BE61" s="14"/>
      <c r="BF61" s="13"/>
      <c r="BG61" s="14"/>
      <c r="BH61" s="13"/>
      <c r="BI61" s="14"/>
      <c r="BJ61" s="13"/>
      <c r="BK61" s="14"/>
      <c r="BL61" s="13"/>
      <c r="BM61" s="14"/>
      <c r="BN61" s="13"/>
      <c r="BO61" s="14"/>
      <c r="BP61" s="13"/>
      <c r="BQ61" s="14"/>
      <c r="BR61" s="13"/>
      <c r="BS61" s="14"/>
      <c r="BT61" s="13"/>
      <c r="BU61" s="14"/>
      <c r="BV61" s="13"/>
      <c r="BW61" s="14"/>
      <c r="BX61" s="13"/>
      <c r="BY61" s="14"/>
      <c r="BZ61" s="13"/>
      <c r="CA61" s="14"/>
      <c r="CB61" s="13"/>
      <c r="CC61" s="14"/>
      <c r="CD61" s="13"/>
      <c r="CE61" s="14"/>
    </row>
    <row r="62" spans="1:96" ht="12.75" customHeight="1" thickBot="1">
      <c r="A62" s="39" t="s">
        <v>22</v>
      </c>
      <c r="B62" s="5">
        <f t="shared" si="10"/>
        <v>387.64225902999999</v>
      </c>
      <c r="C62" s="49">
        <f t="shared" si="11"/>
        <v>3.31758377695762</v>
      </c>
      <c r="D62" s="5"/>
      <c r="E62" s="49"/>
      <c r="F62" s="5"/>
      <c r="G62" s="49"/>
      <c r="H62" s="5"/>
      <c r="I62" s="49"/>
      <c r="J62" s="5"/>
      <c r="K62" s="49"/>
      <c r="L62" s="5"/>
      <c r="M62" s="49"/>
      <c r="N62" s="5"/>
      <c r="O62" s="49"/>
      <c r="P62" s="5"/>
      <c r="Q62" s="49"/>
      <c r="R62" s="5"/>
      <c r="S62" s="49"/>
      <c r="T62" s="5"/>
      <c r="U62" s="49"/>
      <c r="V62" s="5"/>
      <c r="W62" s="49"/>
      <c r="X62" s="5">
        <f>SUM(X54:X61)</f>
        <v>0</v>
      </c>
      <c r="Y62" s="49" t="e">
        <f t="shared" si="12"/>
        <v>#DIV/0!</v>
      </c>
      <c r="Z62" s="5"/>
      <c r="AA62" s="49"/>
      <c r="AB62" s="5"/>
      <c r="AC62" s="49"/>
      <c r="AD62" s="5"/>
      <c r="AE62" s="49"/>
      <c r="AF62" s="5">
        <f>SUM(AF54:AF61)</f>
        <v>231.73425903</v>
      </c>
      <c r="AG62" s="49">
        <f t="shared" si="13"/>
        <v>11.083058770997786</v>
      </c>
      <c r="AH62" s="5"/>
      <c r="AI62" s="49"/>
      <c r="AJ62" s="5"/>
      <c r="AK62" s="49"/>
      <c r="AL62" s="5"/>
      <c r="AM62" s="49"/>
      <c r="AN62" s="5"/>
      <c r="AO62" s="49"/>
      <c r="AP62" s="5"/>
      <c r="AQ62" s="49"/>
      <c r="AR62" s="5"/>
      <c r="AS62" s="49"/>
      <c r="AT62" s="5">
        <f>SUM(AT54:AT61)</f>
        <v>155.90800000000002</v>
      </c>
      <c r="AU62" s="49">
        <f t="shared" si="14"/>
        <v>43.550085615242587</v>
      </c>
      <c r="AV62" s="5"/>
      <c r="AW62" s="49"/>
      <c r="AX62" s="5"/>
      <c r="AY62" s="49"/>
      <c r="AZ62" s="5"/>
      <c r="BA62" s="49"/>
      <c r="BB62" s="5"/>
      <c r="BC62" s="49"/>
      <c r="BD62" s="5"/>
      <c r="BE62" s="49"/>
      <c r="BF62" s="5"/>
      <c r="BG62" s="49"/>
      <c r="BH62" s="5"/>
      <c r="BI62" s="49"/>
      <c r="BJ62" s="5"/>
      <c r="BK62" s="49"/>
      <c r="BL62" s="5"/>
      <c r="BM62" s="49"/>
      <c r="BN62" s="5"/>
      <c r="BO62" s="49"/>
      <c r="BP62" s="5"/>
      <c r="BQ62" s="49"/>
      <c r="BR62" s="5"/>
      <c r="BS62" s="49"/>
      <c r="BT62" s="5"/>
      <c r="BU62" s="49"/>
      <c r="BV62" s="5"/>
      <c r="BW62" s="49"/>
      <c r="BX62" s="5"/>
      <c r="BY62" s="49"/>
      <c r="BZ62" s="5"/>
      <c r="CA62" s="49"/>
      <c r="CB62" s="5"/>
      <c r="CC62" s="49"/>
      <c r="CD62" s="5"/>
      <c r="CE62" s="49"/>
    </row>
    <row r="63" spans="1:96" ht="12.75" customHeight="1">
      <c r="A63" s="35"/>
      <c r="B63" s="13"/>
      <c r="D63" s="13"/>
      <c r="E63" s="14"/>
      <c r="F63" s="13"/>
      <c r="G63" s="14"/>
      <c r="H63" s="13"/>
      <c r="I63" s="14"/>
      <c r="J63" s="13"/>
      <c r="K63" s="14"/>
      <c r="L63" s="13"/>
      <c r="M63" s="14"/>
      <c r="N63" s="13"/>
      <c r="O63" s="14"/>
      <c r="P63" s="13"/>
      <c r="Q63" s="14"/>
      <c r="R63" s="13"/>
      <c r="S63" s="14"/>
      <c r="T63" s="13"/>
      <c r="U63" s="14"/>
      <c r="V63" s="13"/>
      <c r="W63" s="14"/>
      <c r="X63" s="137"/>
      <c r="Y63" s="14"/>
      <c r="Z63" s="13"/>
      <c r="AA63" s="14"/>
      <c r="AB63" s="13"/>
      <c r="AC63" s="14"/>
      <c r="AD63" s="51"/>
      <c r="AE63" s="51"/>
      <c r="AF63" s="137"/>
      <c r="AG63" s="14"/>
      <c r="AH63" s="13"/>
      <c r="AI63" s="14"/>
      <c r="AJ63" s="13"/>
      <c r="AK63" s="14"/>
      <c r="AL63" s="13"/>
      <c r="AM63" s="14"/>
      <c r="AN63" s="13"/>
      <c r="AO63" s="14"/>
      <c r="AP63" s="13"/>
      <c r="AQ63" s="14"/>
      <c r="AR63" s="13"/>
      <c r="AS63" s="14"/>
      <c r="AT63" s="137"/>
      <c r="AU63" s="14"/>
      <c r="AV63" s="13"/>
      <c r="AW63" s="14"/>
      <c r="AX63" s="13"/>
      <c r="AY63" s="14"/>
      <c r="AZ63" s="13"/>
      <c r="BA63" s="14"/>
      <c r="BB63" s="13"/>
      <c r="BC63" s="14"/>
      <c r="BD63" s="13"/>
      <c r="BE63" s="14"/>
      <c r="BF63" s="13"/>
      <c r="BG63" s="14"/>
      <c r="BH63" s="13"/>
      <c r="BI63" s="14"/>
      <c r="BJ63" s="13"/>
      <c r="BK63" s="14"/>
      <c r="BL63" s="13"/>
      <c r="BM63" s="14"/>
      <c r="BN63" s="13"/>
      <c r="BO63" s="14"/>
      <c r="BP63" s="13"/>
      <c r="BQ63" s="14"/>
      <c r="BR63" s="13"/>
      <c r="BS63" s="14"/>
      <c r="BT63" s="13"/>
      <c r="BU63" s="14"/>
      <c r="BV63" s="13"/>
      <c r="BW63" s="14"/>
      <c r="BX63" s="13"/>
      <c r="BY63" s="14"/>
      <c r="BZ63" s="13"/>
      <c r="CA63" s="14"/>
      <c r="CB63" s="13"/>
      <c r="CC63" s="14"/>
      <c r="CD63" s="13"/>
      <c r="CE63" s="14"/>
    </row>
    <row r="64" spans="1:96" ht="12.75" customHeight="1">
      <c r="A64" s="11"/>
      <c r="AD64" s="113"/>
      <c r="AE64" s="113"/>
    </row>
    <row r="65" spans="1:83" ht="12.75" customHeight="1">
      <c r="A65" s="13" t="s">
        <v>31</v>
      </c>
      <c r="B65" s="103"/>
      <c r="D65" s="103">
        <f>'FoF1'!V44</f>
        <v>0</v>
      </c>
      <c r="E65" s="14"/>
      <c r="F65" s="103">
        <f>'FoF1'!BL44</f>
        <v>0</v>
      </c>
      <c r="G65" s="14"/>
      <c r="H65" s="103">
        <f>'FoF1'!CJ44</f>
        <v>0</v>
      </c>
      <c r="I65" s="14"/>
      <c r="J65" s="103">
        <f>'FoF1'!CP44</f>
        <v>0</v>
      </c>
      <c r="K65" s="14"/>
      <c r="L65" s="103">
        <f>'FoF1'!DH44</f>
        <v>0</v>
      </c>
      <c r="M65" s="14"/>
      <c r="N65" s="103">
        <f>'FoF1'!DN44</f>
        <v>0</v>
      </c>
      <c r="O65" s="14"/>
      <c r="P65" s="103">
        <f>'FoF1'!EO44</f>
        <v>0</v>
      </c>
      <c r="Q65" s="14"/>
      <c r="R65" s="103">
        <f>'FoF1'!GK44</f>
        <v>0</v>
      </c>
      <c r="S65" s="14"/>
      <c r="T65" s="103">
        <f>'FoF1'!GZ44</f>
        <v>0</v>
      </c>
      <c r="U65" s="14"/>
      <c r="V65" s="103">
        <f>'FoF1'!HL44</f>
        <v>0</v>
      </c>
      <c r="W65" s="14"/>
      <c r="X65" s="103"/>
      <c r="Y65" s="14"/>
      <c r="Z65" s="103">
        <f>'FoF2'!P44</f>
        <v>0</v>
      </c>
      <c r="AA65" s="14"/>
      <c r="AB65" s="103">
        <f>'FoF2'!AH44</f>
        <v>0</v>
      </c>
      <c r="AC65" s="14"/>
      <c r="AD65" s="103">
        <f>'FoF2'!BR44</f>
        <v>0</v>
      </c>
      <c r="AE65" s="14"/>
      <c r="AF65" s="103"/>
      <c r="AG65" s="14"/>
      <c r="AH65" s="103">
        <f>'FoF2'!BX44</f>
        <v>0</v>
      </c>
      <c r="AI65" s="14"/>
      <c r="AJ65" s="103">
        <f>'FoF2'!DN44</f>
        <v>0</v>
      </c>
      <c r="AK65" s="14"/>
      <c r="AL65" s="103">
        <f>'FoF2'!DW44</f>
        <v>0</v>
      </c>
      <c r="AM65" s="14"/>
      <c r="AN65" s="103">
        <f>'FoF2'!ER44</f>
        <v>0</v>
      </c>
      <c r="AO65" s="14"/>
      <c r="AP65" s="103">
        <f>'FoF3'!CD44</f>
        <v>0</v>
      </c>
      <c r="AQ65" s="14"/>
      <c r="AR65" s="103">
        <f>'FoF2'!GK44</f>
        <v>0</v>
      </c>
      <c r="AS65" s="14"/>
      <c r="AT65" s="103">
        <v>3.254</v>
      </c>
      <c r="AU65" s="14"/>
      <c r="AV65" s="103">
        <f>'FoF2'!GZ44</f>
        <v>9.1359999999999992</v>
      </c>
      <c r="AW65" s="14"/>
      <c r="AX65" s="103">
        <f>'FoF3'!AN44</f>
        <v>107.2</v>
      </c>
      <c r="AY65" s="14"/>
      <c r="AZ65" s="103">
        <f>'FoF3'!BU44</f>
        <v>0</v>
      </c>
      <c r="BA65" s="14"/>
      <c r="BB65" s="103">
        <f>'FoF3'!DW44</f>
        <v>0</v>
      </c>
      <c r="BC65" s="14"/>
      <c r="BD65" s="103">
        <f>'FoF3'!EI44</f>
        <v>0</v>
      </c>
      <c r="BE65" s="14"/>
      <c r="BF65" s="103">
        <f>'FoF3'!CJ44</f>
        <v>0</v>
      </c>
      <c r="BG65" s="14"/>
      <c r="BH65" s="103">
        <f>'FoF3'!CM44</f>
        <v>0</v>
      </c>
      <c r="BI65" s="14"/>
      <c r="BJ65" s="103">
        <f>'FoF3'!CP44</f>
        <v>0</v>
      </c>
      <c r="BK65" s="14"/>
      <c r="BL65" s="103">
        <f>'FoF3'!FD44</f>
        <v>0</v>
      </c>
      <c r="BM65" s="14"/>
      <c r="BN65" s="103">
        <f>'FoF3'!FV44</f>
        <v>0</v>
      </c>
      <c r="BO65" s="14"/>
      <c r="BP65" s="103">
        <f>'FoF3'!FJ44</f>
        <v>2.9</v>
      </c>
      <c r="BQ65" s="14"/>
      <c r="BR65" s="103">
        <f>'FoF3'!FG44</f>
        <v>40.700000000000003</v>
      </c>
      <c r="BS65" s="14"/>
      <c r="BT65" s="103">
        <f>'FoF3'!IG44</f>
        <v>0</v>
      </c>
      <c r="BU65" s="14"/>
      <c r="BV65" s="103">
        <f>'FoF3'!GZ44</f>
        <v>0</v>
      </c>
      <c r="BW65" s="14"/>
      <c r="BX65" s="103">
        <f>'FoF3'!GW44</f>
        <v>0</v>
      </c>
      <c r="BY65" s="14"/>
      <c r="BZ65" s="103">
        <f>'FoF4'!BU44</f>
        <v>2.2000000000000002</v>
      </c>
      <c r="CA65" s="14"/>
      <c r="CB65" s="103">
        <f>'FoF4'!BX44</f>
        <v>41.2</v>
      </c>
      <c r="CC65" s="14"/>
      <c r="CD65" s="103">
        <f>'FoF4'!CA44</f>
        <v>46.6</v>
      </c>
      <c r="CE65" s="14"/>
    </row>
    <row r="66" spans="1:83" ht="12.75" customHeight="1">
      <c r="A66" s="11"/>
      <c r="AD66" s="113"/>
      <c r="AE66" s="113"/>
    </row>
    <row r="67" spans="1:83" ht="12.75" customHeight="1">
      <c r="A67" s="11"/>
      <c r="X67" s="31"/>
      <c r="AD67" s="113"/>
      <c r="AE67" s="113"/>
      <c r="AF67" s="31"/>
      <c r="AT67" s="31"/>
    </row>
    <row r="68" spans="1:83" ht="12.75" customHeight="1">
      <c r="A68" s="11"/>
      <c r="X68" s="113"/>
      <c r="AD68" s="113"/>
      <c r="AE68" s="113"/>
      <c r="AF68" s="113"/>
      <c r="AT68" s="113"/>
    </row>
    <row r="69" spans="1:83" ht="12.75" customHeight="1">
      <c r="A69" s="11"/>
      <c r="X69" s="113"/>
      <c r="AD69" s="113"/>
      <c r="AE69" s="113"/>
      <c r="AF69" s="113"/>
      <c r="AT69" s="113"/>
    </row>
    <row r="70" spans="1:83" ht="12.75" customHeight="1">
      <c r="A70" s="11"/>
      <c r="X70" s="113"/>
      <c r="AD70" s="113"/>
      <c r="AE70" s="113"/>
      <c r="AF70" s="113"/>
      <c r="AT70" s="113"/>
    </row>
    <row r="71" spans="1:83" ht="12.75" customHeight="1">
      <c r="A71" s="11"/>
      <c r="X71" s="113"/>
      <c r="AD71" s="113"/>
      <c r="AE71" s="113"/>
      <c r="AF71" s="113"/>
      <c r="AT71" s="113"/>
    </row>
    <row r="72" spans="1:83" ht="12.75" customHeight="1">
      <c r="A72" s="11"/>
      <c r="AD72" s="113"/>
      <c r="AE72" s="113"/>
    </row>
    <row r="73" spans="1:83" ht="12.75" customHeight="1">
      <c r="A73" s="1"/>
      <c r="AD73" s="113"/>
      <c r="AE73" s="113"/>
    </row>
    <row r="74" spans="1:83" ht="12.75" customHeight="1">
      <c r="A74" s="1"/>
      <c r="AD74" s="113"/>
      <c r="AE74" s="113"/>
    </row>
    <row r="75" spans="1:83" ht="12.75" customHeight="1">
      <c r="A75" s="1"/>
      <c r="AD75" s="113"/>
      <c r="AE75" s="113"/>
    </row>
    <row r="76" spans="1:83" ht="12.75" customHeight="1">
      <c r="AD76" s="113"/>
      <c r="AE76" s="113"/>
    </row>
    <row r="77" spans="1:83" ht="12.75" customHeight="1">
      <c r="AD77" s="113"/>
      <c r="AE77" s="113"/>
    </row>
    <row r="78" spans="1:83" ht="12.75" customHeight="1">
      <c r="AD78" s="113"/>
      <c r="AE78" s="113"/>
    </row>
    <row r="79" spans="1:83" ht="12.75" customHeight="1">
      <c r="AD79" s="113"/>
      <c r="AE79" s="113"/>
    </row>
    <row r="80" spans="1:83" ht="12.75" customHeight="1">
      <c r="A80" s="1"/>
      <c r="AD80" s="113"/>
      <c r="AE80" s="113"/>
    </row>
    <row r="81" spans="1:31" ht="12.75" customHeight="1">
      <c r="AD81" s="113"/>
      <c r="AE81" s="113"/>
    </row>
    <row r="82" spans="1:31" ht="12.75" customHeight="1">
      <c r="AD82" s="113"/>
      <c r="AE82" s="113"/>
    </row>
    <row r="83" spans="1:31" ht="12.75" customHeight="1">
      <c r="A83" s="1"/>
      <c r="AD83" s="113"/>
      <c r="AE83" s="113"/>
    </row>
    <row r="84" spans="1:31" ht="12.75" customHeight="1">
      <c r="AD84" s="113"/>
      <c r="AE84" s="113"/>
    </row>
    <row r="85" spans="1:31" ht="12.75" customHeight="1">
      <c r="AD85" s="113"/>
      <c r="AE85" s="113"/>
    </row>
    <row r="89" spans="1:31" ht="12.75" customHeight="1">
      <c r="AD89" s="48"/>
      <c r="AE89" s="48"/>
    </row>
    <row r="90" spans="1:31" ht="12.75" customHeight="1">
      <c r="AD90" s="14"/>
      <c r="AE90" s="14"/>
    </row>
    <row r="91" spans="1:31" ht="12.75" customHeight="1">
      <c r="A91" s="1"/>
      <c r="AD91" s="14"/>
      <c r="AE91" s="14"/>
    </row>
    <row r="92" spans="1:31" ht="12.75" customHeight="1">
      <c r="AD92" s="14"/>
      <c r="AE92" s="14"/>
    </row>
    <row r="93" spans="1:31" ht="12.75" customHeight="1">
      <c r="AD93" s="14"/>
      <c r="AE93" s="14"/>
    </row>
    <row r="94" spans="1:31" ht="12.75" customHeight="1">
      <c r="A94" s="116"/>
      <c r="AD94" s="14"/>
      <c r="AE94" s="14"/>
    </row>
    <row r="95" spans="1:31" ht="12.75" customHeight="1">
      <c r="AD95" s="14"/>
      <c r="AE95" s="14"/>
    </row>
    <row r="96" spans="1:31" ht="12.75" customHeight="1">
      <c r="AD96" s="14"/>
      <c r="AE96" s="14"/>
    </row>
    <row r="97" spans="30:31" ht="12.75" customHeight="1">
      <c r="AD97" s="14"/>
      <c r="AE97" s="14"/>
    </row>
    <row r="98" spans="30:31" ht="12.75" customHeight="1">
      <c r="AD98" s="14"/>
      <c r="AE98" s="14"/>
    </row>
    <row r="99" spans="30:31" ht="12.75" customHeight="1">
      <c r="AD99" s="14"/>
      <c r="AE99" s="14"/>
    </row>
    <row r="100" spans="30:31" ht="12.75" customHeight="1">
      <c r="AD100" s="14"/>
      <c r="AE100" s="14"/>
    </row>
    <row r="101" spans="30:31" ht="12.75" customHeight="1">
      <c r="AD101" s="14"/>
      <c r="AE101" s="14"/>
    </row>
    <row r="102" spans="30:31" ht="12.75" customHeight="1">
      <c r="AD102" s="14"/>
      <c r="AE102" s="14"/>
    </row>
  </sheetData>
  <phoneticPr fontId="0" type="noConversion"/>
  <pageMargins left="0.39370078740157483" right="0.39370078740157483" top="0.59055118110236227" bottom="0.39370078740157483" header="0.39370078740157483" footer="0.39370078740157483"/>
  <pageSetup paperSize="9" scale="65"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5">
    <pageSetUpPr fitToPage="1"/>
  </sheetPr>
  <dimension ref="A1:CJ55"/>
  <sheetViews>
    <sheetView workbookViewId="0" xr3:uid="{87752282-9950-53E0-ACC6-858909551C9B}">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48.85546875" style="13" bestFit="1" customWidth="1"/>
    <col min="2" max="2" width="12.7109375" style="13" customWidth="1"/>
    <col min="3" max="3" width="4.7109375" style="13" customWidth="1"/>
    <col min="4" max="4" width="12.7109375" style="13" customWidth="1"/>
    <col min="5" max="5" width="4.7109375" style="13" customWidth="1"/>
    <col min="6" max="6" width="12.7109375" style="13" customWidth="1"/>
    <col min="7" max="7" width="4.85546875" style="14" customWidth="1"/>
    <col min="8" max="8" width="12.7109375" style="13" customWidth="1"/>
    <col min="9" max="9" width="5.140625" style="14" customWidth="1"/>
    <col min="10" max="10" width="12.7109375" style="13" customWidth="1"/>
    <col min="11" max="11" width="4.85546875" style="14" customWidth="1"/>
    <col min="12" max="12" width="12.7109375" style="13" customWidth="1"/>
    <col min="13" max="13" width="4.85546875" style="14" customWidth="1"/>
    <col min="14" max="14" width="12.7109375" style="13" customWidth="1"/>
    <col min="15" max="15" width="4.85546875" style="14" customWidth="1"/>
    <col min="16" max="16" width="12.7109375" style="13" customWidth="1"/>
    <col min="17" max="17" width="4.85546875" style="14" customWidth="1"/>
    <col min="18" max="18" width="12.7109375" style="13" customWidth="1"/>
    <col min="19" max="19" width="4.85546875" style="14" customWidth="1"/>
    <col min="20" max="20" width="12.7109375" style="13" customWidth="1"/>
    <col min="21" max="21" width="4.85546875" style="14" customWidth="1"/>
    <col min="22" max="22" width="12.7109375" style="13" customWidth="1"/>
    <col min="23" max="23" width="4.85546875" style="14" customWidth="1"/>
    <col min="24" max="24" width="12.7109375" style="13" customWidth="1"/>
    <col min="25" max="25" width="5.28515625" style="14" customWidth="1"/>
    <col min="26" max="26" width="12.7109375" style="13" customWidth="1"/>
    <col min="27" max="27" width="4.85546875" style="14" customWidth="1"/>
    <col min="28" max="28" width="11.7109375" style="13" customWidth="1"/>
    <col min="29" max="29" width="4.85546875" style="14" customWidth="1"/>
    <col min="30" max="30" width="9.140625" style="13"/>
    <col min="31" max="31" width="4.85546875" style="13" customWidth="1"/>
    <col min="32" max="32" width="9.140625" style="13"/>
    <col min="33" max="33" width="6.28515625" style="13" customWidth="1"/>
    <col min="34" max="34" width="9.140625" style="13"/>
    <col min="35" max="35" width="4" style="13" bestFit="1" customWidth="1"/>
    <col min="36" max="36" width="9.140625" style="13"/>
    <col min="37" max="37" width="4" style="13" bestFit="1" customWidth="1"/>
    <col min="38" max="38" width="9.140625" style="13"/>
    <col min="39" max="39" width="4" style="13" bestFit="1" customWidth="1"/>
    <col min="40" max="40" width="9.140625" style="13"/>
    <col min="41" max="41" width="4" style="13" bestFit="1" customWidth="1"/>
    <col min="42" max="42" width="10.140625" style="13" bestFit="1" customWidth="1"/>
    <col min="43" max="43" width="5.85546875" style="13" customWidth="1"/>
    <col min="44" max="44" width="9.140625" style="13"/>
    <col min="45" max="45" width="7" style="13" bestFit="1" customWidth="1"/>
    <col min="46" max="46" width="12.7109375" style="13" customWidth="1"/>
    <col min="47" max="47" width="4.85546875" style="14" customWidth="1"/>
    <col min="48" max="48" width="11.42578125" style="13" customWidth="1"/>
    <col min="49" max="49" width="4" style="13" bestFit="1" customWidth="1"/>
    <col min="50" max="51" width="9.140625" style="13"/>
    <col min="52" max="52" width="12" style="13" customWidth="1"/>
    <col min="53" max="53" width="4.85546875" style="14" customWidth="1"/>
    <col min="54" max="54" width="12.7109375" style="13" customWidth="1"/>
    <col min="55" max="55" width="4" style="14" bestFit="1" customWidth="1"/>
    <col min="56" max="56" width="12" style="13" customWidth="1"/>
    <col min="57" max="57" width="4" style="14" bestFit="1" customWidth="1"/>
    <col min="58" max="58" width="12.7109375" style="13" customWidth="1"/>
    <col min="59" max="59" width="4" style="14" bestFit="1" customWidth="1"/>
    <col min="60" max="60" width="9.140625" style="13"/>
    <col min="61" max="61" width="4" style="13" bestFit="1" customWidth="1"/>
    <col min="62" max="62" width="9.140625" style="13"/>
    <col min="63" max="63" width="4" style="13" bestFit="1" customWidth="1"/>
    <col min="64" max="64" width="9.140625" style="13"/>
    <col min="65" max="65" width="4" style="13" bestFit="1" customWidth="1"/>
    <col min="66" max="69" width="9.140625" style="9"/>
    <col min="70" max="16384" width="9.140625" style="13"/>
  </cols>
  <sheetData>
    <row r="1" spans="1:88" ht="12.75" customHeight="1">
      <c r="AE1" s="14"/>
      <c r="AI1" s="14"/>
      <c r="AK1" s="14"/>
      <c r="AL1" s="14"/>
      <c r="AM1" s="14"/>
      <c r="AO1" s="14"/>
      <c r="AQ1" s="14"/>
      <c r="AS1" s="14"/>
      <c r="AW1" s="14"/>
      <c r="AY1" s="14"/>
      <c r="BI1" s="14"/>
      <c r="BK1" s="14"/>
      <c r="BM1" s="14"/>
      <c r="BS1" s="14"/>
      <c r="BT1" s="48"/>
      <c r="BU1" s="14"/>
      <c r="BV1" s="48"/>
      <c r="BW1" s="14"/>
      <c r="BX1" s="48"/>
      <c r="BY1" s="48"/>
      <c r="BZ1" s="48"/>
      <c r="CA1" s="48"/>
      <c r="CB1" s="48"/>
      <c r="CC1" s="48"/>
      <c r="CD1" s="48"/>
      <c r="CE1" s="48"/>
      <c r="CF1" s="48"/>
      <c r="CG1" s="48"/>
      <c r="CH1" s="48"/>
      <c r="CI1" s="48"/>
      <c r="CJ1" s="48"/>
    </row>
    <row r="2" spans="1:88" ht="12.75" customHeight="1">
      <c r="F2" s="48" t="s">
        <v>390</v>
      </c>
      <c r="H2" s="48" t="s">
        <v>390</v>
      </c>
      <c r="J2" s="48" t="s">
        <v>390</v>
      </c>
      <c r="L2" s="48" t="s">
        <v>390</v>
      </c>
      <c r="N2" s="48" t="s">
        <v>390</v>
      </c>
      <c r="P2" s="48" t="s">
        <v>390</v>
      </c>
      <c r="R2" s="48" t="s">
        <v>390</v>
      </c>
      <c r="T2" s="48" t="s">
        <v>390</v>
      </c>
      <c r="V2" s="48" t="s">
        <v>390</v>
      </c>
      <c r="AB2" s="48" t="s">
        <v>390</v>
      </c>
      <c r="AD2" s="48" t="s">
        <v>390</v>
      </c>
      <c r="AE2" s="14"/>
      <c r="AF2" s="48" t="s">
        <v>390</v>
      </c>
      <c r="AH2" s="48" t="s">
        <v>390</v>
      </c>
      <c r="AI2" s="14"/>
      <c r="AJ2" s="48" t="s">
        <v>390</v>
      </c>
      <c r="AK2" s="14"/>
      <c r="AL2" s="14"/>
      <c r="AM2" s="14"/>
      <c r="AN2" s="48" t="s">
        <v>390</v>
      </c>
      <c r="AO2" s="14"/>
      <c r="AQ2" s="14"/>
      <c r="AR2" s="48" t="s">
        <v>390</v>
      </c>
      <c r="AS2" s="14"/>
      <c r="AT2" s="48" t="s">
        <v>390</v>
      </c>
      <c r="AW2" s="14"/>
      <c r="AX2" s="48" t="s">
        <v>390</v>
      </c>
      <c r="AY2" s="14"/>
      <c r="BB2" s="48" t="s">
        <v>390</v>
      </c>
      <c r="BF2" s="48" t="s">
        <v>390</v>
      </c>
      <c r="BH2" s="48" t="s">
        <v>390</v>
      </c>
      <c r="BI2" s="14"/>
      <c r="BJ2" s="48" t="s">
        <v>390</v>
      </c>
      <c r="BK2" s="14"/>
      <c r="BL2" s="48" t="s">
        <v>390</v>
      </c>
      <c r="BM2" s="14"/>
      <c r="BS2" s="14"/>
      <c r="BT2" s="48"/>
      <c r="BU2" s="14"/>
      <c r="BW2" s="14"/>
    </row>
    <row r="3" spans="1:88" s="31" customFormat="1" ht="12.75" customHeight="1">
      <c r="A3" s="172" t="s">
        <v>1081</v>
      </c>
      <c r="B3" s="15" t="s">
        <v>83</v>
      </c>
      <c r="C3" s="15"/>
      <c r="D3" s="15" t="s">
        <v>392</v>
      </c>
      <c r="E3" s="15"/>
      <c r="F3" s="15" t="s">
        <v>395</v>
      </c>
      <c r="G3" s="184"/>
      <c r="H3" s="15" t="s">
        <v>1082</v>
      </c>
      <c r="I3" s="184"/>
      <c r="J3" s="15" t="s">
        <v>404</v>
      </c>
      <c r="K3" s="184"/>
      <c r="L3" s="15" t="s">
        <v>405</v>
      </c>
      <c r="M3" s="184"/>
      <c r="N3" s="15" t="s">
        <v>404</v>
      </c>
      <c r="O3" s="184"/>
      <c r="P3" s="179" t="s">
        <v>412</v>
      </c>
      <c r="Q3" s="184"/>
      <c r="R3" s="15" t="s">
        <v>515</v>
      </c>
      <c r="S3" s="184"/>
      <c r="T3" s="15" t="s">
        <v>515</v>
      </c>
      <c r="U3" s="184"/>
      <c r="V3" s="15" t="s">
        <v>419</v>
      </c>
      <c r="W3" s="184"/>
      <c r="X3" s="15" t="s">
        <v>1083</v>
      </c>
      <c r="Y3" s="184"/>
      <c r="Z3" s="15" t="s">
        <v>1083</v>
      </c>
      <c r="AA3" s="184"/>
      <c r="AB3" s="15" t="s">
        <v>1051</v>
      </c>
      <c r="AC3" s="184"/>
      <c r="AD3" s="16" t="s">
        <v>1084</v>
      </c>
      <c r="AE3" s="70"/>
      <c r="AF3" s="16" t="s">
        <v>426</v>
      </c>
      <c r="AG3" s="70"/>
      <c r="AH3" s="155" t="s">
        <v>427</v>
      </c>
      <c r="AI3" s="70"/>
      <c r="AJ3" s="155" t="s">
        <v>1085</v>
      </c>
      <c r="AK3" s="70"/>
      <c r="AL3" s="16" t="s">
        <v>429</v>
      </c>
      <c r="AM3" s="70"/>
      <c r="AN3" s="16" t="s">
        <v>436</v>
      </c>
      <c r="AO3" s="70"/>
      <c r="AP3" s="70" t="s">
        <v>441</v>
      </c>
      <c r="AQ3" s="70"/>
      <c r="AR3" s="16" t="s">
        <v>441</v>
      </c>
      <c r="AS3" s="70"/>
      <c r="AT3" s="15" t="s">
        <v>445</v>
      </c>
      <c r="AU3" s="184"/>
      <c r="AV3" s="70" t="s">
        <v>445</v>
      </c>
      <c r="AW3" s="70"/>
      <c r="AX3" s="16" t="s">
        <v>445</v>
      </c>
      <c r="AY3" s="70"/>
      <c r="AZ3" s="15" t="s">
        <v>445</v>
      </c>
      <c r="BA3" s="184"/>
      <c r="BB3" s="179" t="s">
        <v>447</v>
      </c>
      <c r="BC3" s="184"/>
      <c r="BD3" s="179" t="s">
        <v>447</v>
      </c>
      <c r="BE3" s="184"/>
      <c r="BF3" s="15" t="s">
        <v>449</v>
      </c>
      <c r="BG3" s="184"/>
      <c r="BH3" s="16" t="s">
        <v>450</v>
      </c>
      <c r="BI3" s="70"/>
      <c r="BJ3" s="16" t="s">
        <v>450</v>
      </c>
      <c r="BK3" s="70"/>
      <c r="BL3" s="16" t="s">
        <v>451</v>
      </c>
      <c r="BM3" s="70"/>
      <c r="BR3" s="13"/>
      <c r="BS3" s="14"/>
      <c r="BT3" s="13"/>
      <c r="BU3" s="14"/>
      <c r="BV3" s="13"/>
      <c r="BW3" s="14"/>
      <c r="BX3" s="48"/>
      <c r="BY3" s="48"/>
      <c r="BZ3" s="13"/>
      <c r="CA3" s="13"/>
      <c r="CB3" s="13"/>
      <c r="CC3" s="13"/>
      <c r="CD3" s="13"/>
      <c r="CE3" s="13"/>
      <c r="CF3" s="13"/>
      <c r="CG3" s="13"/>
      <c r="CH3" s="13"/>
      <c r="CI3" s="13"/>
      <c r="CJ3" s="13"/>
    </row>
    <row r="4" spans="1:88" s="31" customFormat="1" ht="12.75" customHeight="1">
      <c r="A4" s="274" t="s">
        <v>177</v>
      </c>
      <c r="B4" s="175"/>
      <c r="C4" s="175"/>
      <c r="D4" s="175" t="s">
        <v>1086</v>
      </c>
      <c r="E4" s="175"/>
      <c r="F4" s="175" t="s">
        <v>1087</v>
      </c>
      <c r="G4" s="187"/>
      <c r="H4" s="175" t="s">
        <v>1088</v>
      </c>
      <c r="I4" s="187"/>
      <c r="J4" s="175" t="s">
        <v>1089</v>
      </c>
      <c r="K4" s="187"/>
      <c r="L4" s="175" t="s">
        <v>1090</v>
      </c>
      <c r="M4" s="187"/>
      <c r="N4" s="175" t="s">
        <v>1091</v>
      </c>
      <c r="O4" s="187"/>
      <c r="P4" s="181" t="s">
        <v>1092</v>
      </c>
      <c r="Q4" s="187"/>
      <c r="R4" s="175" t="s">
        <v>1093</v>
      </c>
      <c r="S4" s="187"/>
      <c r="T4" s="175" t="s">
        <v>1055</v>
      </c>
      <c r="U4" s="187"/>
      <c r="V4" s="175" t="s">
        <v>1094</v>
      </c>
      <c r="W4" s="187"/>
      <c r="X4" s="175" t="s">
        <v>1095</v>
      </c>
      <c r="Y4" s="187"/>
      <c r="Z4" s="175" t="s">
        <v>1096</v>
      </c>
      <c r="AA4" s="187"/>
      <c r="AB4" s="175" t="s">
        <v>716</v>
      </c>
      <c r="AC4" s="187"/>
      <c r="AD4" s="33" t="s">
        <v>503</v>
      </c>
      <c r="AE4" s="71"/>
      <c r="AF4" s="33" t="s">
        <v>1088</v>
      </c>
      <c r="AG4" s="71"/>
      <c r="AH4" s="57" t="s">
        <v>1062</v>
      </c>
      <c r="AI4" s="71"/>
      <c r="AJ4" s="57" t="s">
        <v>1062</v>
      </c>
      <c r="AK4" s="71"/>
      <c r="AL4" s="33" t="s">
        <v>1097</v>
      </c>
      <c r="AM4" s="71"/>
      <c r="AN4" s="33" t="s">
        <v>1098</v>
      </c>
      <c r="AO4" s="71"/>
      <c r="AP4" s="71" t="s">
        <v>1065</v>
      </c>
      <c r="AQ4" s="71"/>
      <c r="AR4" s="33" t="s">
        <v>1054</v>
      </c>
      <c r="AS4" s="71"/>
      <c r="AT4" s="175" t="s">
        <v>1099</v>
      </c>
      <c r="AU4" s="187"/>
      <c r="AV4" s="71" t="s">
        <v>1097</v>
      </c>
      <c r="AW4" s="71"/>
      <c r="AX4" s="33" t="s">
        <v>1087</v>
      </c>
      <c r="AY4" s="71"/>
      <c r="AZ4" s="175" t="s">
        <v>1100</v>
      </c>
      <c r="BA4" s="187"/>
      <c r="BB4" s="181" t="s">
        <v>1101</v>
      </c>
      <c r="BC4" s="187"/>
      <c r="BD4" s="181" t="s">
        <v>1102</v>
      </c>
      <c r="BE4" s="187"/>
      <c r="BF4" s="175" t="s">
        <v>1054</v>
      </c>
      <c r="BG4" s="187"/>
      <c r="BH4" s="33" t="s">
        <v>1103</v>
      </c>
      <c r="BI4" s="71"/>
      <c r="BJ4" s="33" t="s">
        <v>1087</v>
      </c>
      <c r="BK4" s="71"/>
      <c r="BL4" s="71" t="s">
        <v>1054</v>
      </c>
      <c r="BM4" s="71"/>
      <c r="BR4" s="13"/>
      <c r="BS4" s="14"/>
      <c r="BT4" s="13"/>
      <c r="BU4" s="14"/>
      <c r="BV4" s="13"/>
      <c r="BW4" s="14"/>
      <c r="BX4" s="48"/>
      <c r="BY4" s="48"/>
      <c r="BZ4" s="13"/>
      <c r="CA4" s="13"/>
      <c r="CB4" s="13"/>
      <c r="CC4" s="13"/>
      <c r="CD4" s="13"/>
      <c r="CE4" s="13"/>
      <c r="CF4" s="13"/>
      <c r="CG4" s="13"/>
      <c r="CH4" s="13"/>
      <c r="CI4" s="13"/>
      <c r="CJ4" s="13"/>
    </row>
    <row r="5" spans="1:88" ht="12.75" customHeight="1">
      <c r="A5" s="17"/>
      <c r="B5" s="17" t="s">
        <v>86</v>
      </c>
      <c r="C5" s="17" t="s">
        <v>16</v>
      </c>
      <c r="D5" s="17" t="s">
        <v>86</v>
      </c>
      <c r="E5" s="17" t="s">
        <v>16</v>
      </c>
      <c r="F5" s="17" t="s">
        <v>86</v>
      </c>
      <c r="G5" s="47" t="s">
        <v>16</v>
      </c>
      <c r="H5" s="17" t="s">
        <v>86</v>
      </c>
      <c r="I5" s="47" t="s">
        <v>16</v>
      </c>
      <c r="J5" s="17" t="s">
        <v>86</v>
      </c>
      <c r="K5" s="47" t="s">
        <v>16</v>
      </c>
      <c r="L5" s="17" t="s">
        <v>86</v>
      </c>
      <c r="M5" s="47" t="s">
        <v>16</v>
      </c>
      <c r="N5" s="17" t="s">
        <v>86</v>
      </c>
      <c r="O5" s="47" t="s">
        <v>16</v>
      </c>
      <c r="P5" s="17" t="s">
        <v>86</v>
      </c>
      <c r="Q5" s="47" t="s">
        <v>16</v>
      </c>
      <c r="R5" s="17" t="s">
        <v>86</v>
      </c>
      <c r="S5" s="47" t="s">
        <v>16</v>
      </c>
      <c r="T5" s="17" t="s">
        <v>86</v>
      </c>
      <c r="U5" s="47" t="s">
        <v>16</v>
      </c>
      <c r="V5" s="17" t="s">
        <v>86</v>
      </c>
      <c r="W5" s="47" t="s">
        <v>16</v>
      </c>
      <c r="X5" s="17" t="s">
        <v>86</v>
      </c>
      <c r="Y5" s="17" t="s">
        <v>16</v>
      </c>
      <c r="Z5" s="17" t="s">
        <v>86</v>
      </c>
      <c r="AA5" s="17" t="s">
        <v>16</v>
      </c>
      <c r="AB5" s="17" t="s">
        <v>86</v>
      </c>
      <c r="AC5" s="47" t="s">
        <v>16</v>
      </c>
      <c r="AD5" s="17" t="s">
        <v>86</v>
      </c>
      <c r="AE5" s="17" t="s">
        <v>16</v>
      </c>
      <c r="AF5" s="17" t="s">
        <v>86</v>
      </c>
      <c r="AG5" s="17" t="s">
        <v>16</v>
      </c>
      <c r="AH5" s="17" t="s">
        <v>86</v>
      </c>
      <c r="AI5" s="17" t="s">
        <v>16</v>
      </c>
      <c r="AJ5" s="17" t="s">
        <v>86</v>
      </c>
      <c r="AK5" s="17" t="s">
        <v>16</v>
      </c>
      <c r="AL5" s="17" t="s">
        <v>86</v>
      </c>
      <c r="AM5" s="17" t="s">
        <v>16</v>
      </c>
      <c r="AN5" s="17" t="s">
        <v>86</v>
      </c>
      <c r="AO5" s="17" t="s">
        <v>16</v>
      </c>
      <c r="AP5" s="17" t="s">
        <v>86</v>
      </c>
      <c r="AQ5" s="17" t="s">
        <v>16</v>
      </c>
      <c r="AR5" s="17" t="s">
        <v>86</v>
      </c>
      <c r="AS5" s="17" t="s">
        <v>16</v>
      </c>
      <c r="AT5" s="17" t="s">
        <v>86</v>
      </c>
      <c r="AU5" s="47" t="s">
        <v>16</v>
      </c>
      <c r="AV5" s="17" t="s">
        <v>86</v>
      </c>
      <c r="AW5" s="17" t="s">
        <v>16</v>
      </c>
      <c r="AX5" s="17" t="s">
        <v>86</v>
      </c>
      <c r="AY5" s="17" t="s">
        <v>16</v>
      </c>
      <c r="AZ5" s="17" t="s">
        <v>86</v>
      </c>
      <c r="BA5" s="17" t="s">
        <v>16</v>
      </c>
      <c r="BB5" s="17" t="s">
        <v>86</v>
      </c>
      <c r="BC5" s="47" t="s">
        <v>16</v>
      </c>
      <c r="BD5" s="17" t="s">
        <v>86</v>
      </c>
      <c r="BE5" s="17" t="s">
        <v>16</v>
      </c>
      <c r="BF5" s="17" t="s">
        <v>86</v>
      </c>
      <c r="BG5" s="47" t="s">
        <v>16</v>
      </c>
      <c r="BH5" s="17" t="s">
        <v>86</v>
      </c>
      <c r="BI5" s="17" t="s">
        <v>16</v>
      </c>
      <c r="BJ5" s="17" t="s">
        <v>86</v>
      </c>
      <c r="BK5" s="17" t="s">
        <v>16</v>
      </c>
      <c r="BL5" s="17" t="s">
        <v>86</v>
      </c>
      <c r="BM5" s="17" t="s">
        <v>16</v>
      </c>
      <c r="BS5" s="14"/>
      <c r="BU5" s="14"/>
      <c r="BW5" s="14"/>
      <c r="BX5" s="48"/>
      <c r="BY5" s="48"/>
    </row>
    <row r="6" spans="1:88" ht="12.75" customHeight="1">
      <c r="A6" s="2" t="s">
        <v>88</v>
      </c>
      <c r="Y6" s="13"/>
      <c r="AA6" s="13"/>
      <c r="AE6" s="70"/>
      <c r="AG6" s="70"/>
      <c r="AI6" s="70"/>
      <c r="AK6" s="70"/>
      <c r="AO6" s="70"/>
      <c r="AS6" s="70"/>
      <c r="AY6" s="70"/>
      <c r="BA6" s="13"/>
      <c r="BE6" s="13"/>
      <c r="BI6" s="70"/>
      <c r="BK6" s="70"/>
      <c r="BL6" s="103"/>
      <c r="BM6" s="70"/>
      <c r="BS6" s="14"/>
      <c r="BU6" s="14"/>
      <c r="BW6" s="14"/>
      <c r="BX6" s="48"/>
      <c r="BY6" s="48"/>
    </row>
    <row r="7" spans="1:88" ht="12.75" customHeight="1">
      <c r="A7" s="2" t="s">
        <v>184</v>
      </c>
      <c r="B7" s="13">
        <f t="shared" ref="B7:B13" si="0">D7+H7+J7+L7+N7+P7+R7+T7+V7+X7+Z7+F7+AP7+AB7+AD7+AF7+AH7+AJ7+AL7+AN7+AR7+AT7+BB7+AV7+AX7+AZ7+BD7+BF7+BH7+BJ7+BL7</f>
        <v>5875.5504698999994</v>
      </c>
      <c r="C7" s="14">
        <f t="shared" ref="C7:C12" si="1">B7/B$13*100</f>
        <v>29.962376292188559</v>
      </c>
      <c r="D7" s="13">
        <v>191.4504699</v>
      </c>
      <c r="E7" s="14">
        <f t="shared" ref="E7:E12" si="2">D7/D$13*100</f>
        <v>87.82445524946219</v>
      </c>
      <c r="F7" s="103">
        <f>SUM('FoF1'!BR9:BR12)-SUM(F9:F12)</f>
        <v>0</v>
      </c>
      <c r="G7" s="14">
        <f t="shared" ref="G7:G12" si="3">F7/F$13*100</f>
        <v>0</v>
      </c>
      <c r="H7" s="103">
        <f>SUM('FoF1'!CM9:CM12)-SUM(H9:H12)</f>
        <v>0</v>
      </c>
      <c r="I7" s="14">
        <f t="shared" ref="I7:I12" si="4">H7/H$13*100</f>
        <v>0</v>
      </c>
      <c r="J7" s="103">
        <f>SUM('FoF1'!HF9:HF12)-SUM(J9:J12)</f>
        <v>0</v>
      </c>
      <c r="K7" s="14">
        <f t="shared" ref="K7:K12" si="5">J7/J$13*100</f>
        <v>0</v>
      </c>
      <c r="L7" s="103">
        <f>SUM('FoF1'!HI9:HI12)-SUM(L9:L12)</f>
        <v>0</v>
      </c>
      <c r="M7" s="14">
        <f t="shared" ref="M7:M12" si="6">L7/L$13*100</f>
        <v>0</v>
      </c>
      <c r="N7" s="103">
        <f>SUM('FoF1'!HC9:HC12)-SUM(N9:N12)</f>
        <v>0</v>
      </c>
      <c r="O7" s="14">
        <f t="shared" ref="O7:O12" si="7">N7/N$13*100</f>
        <v>0</v>
      </c>
      <c r="P7" s="103">
        <f>SUM('FoF2'!AN9:AN12)-SUM(P9:P12)</f>
        <v>0</v>
      </c>
      <c r="Q7" s="14">
        <f t="shared" ref="Q7:Q12" si="8">P7/P$13*100</f>
        <v>0</v>
      </c>
      <c r="R7" s="103">
        <f>SUM('FoF2'!CG9:CG12)-SUM(R9:R12)</f>
        <v>0</v>
      </c>
      <c r="S7" s="14">
        <f t="shared" ref="S7:S12" si="9">R7/R$13*100</f>
        <v>0</v>
      </c>
      <c r="T7" s="103">
        <f>SUM('FoF2'!CA9:CA12)-SUM(T9:T12)</f>
        <v>0</v>
      </c>
      <c r="U7" s="14">
        <f t="shared" ref="U7:U12" si="10">T7/T$13*100</f>
        <v>0</v>
      </c>
      <c r="V7" s="103">
        <f>SUM('FoF2'!CP9:CP12)-SUM(V9:V12)</f>
        <v>0</v>
      </c>
      <c r="W7" s="14">
        <f t="shared" ref="W7:W12" si="11">V7/V$13*100</f>
        <v>0</v>
      </c>
      <c r="X7" s="13">
        <v>611</v>
      </c>
      <c r="Y7" s="14">
        <f t="shared" ref="Y7:AA12" si="12">X7/X$13*100</f>
        <v>100</v>
      </c>
      <c r="Z7" s="13">
        <v>508</v>
      </c>
      <c r="AA7" s="14">
        <f t="shared" si="12"/>
        <v>100</v>
      </c>
      <c r="AB7" s="103">
        <f>SUM('FoF2'!GE9:GE12)-SUM(AB9:AB12)</f>
        <v>0</v>
      </c>
      <c r="AC7" s="14">
        <f t="shared" ref="AC7:AC12" si="13">AB7/AB$13*100</f>
        <v>0</v>
      </c>
      <c r="AD7" s="103">
        <f>SUM('FoF2'!HC9:HC12)-SUM(AD9:AD12)</f>
        <v>0</v>
      </c>
      <c r="AE7" s="14">
        <f t="shared" ref="AE7:AE13" si="14">AD7/AD$13*100</f>
        <v>0</v>
      </c>
      <c r="AF7" s="103">
        <f>SUM('FoF2'!GW9:GW12)-SUM(AF9:AF12)</f>
        <v>0</v>
      </c>
      <c r="AG7" s="14">
        <f t="shared" ref="AG7:AG13" si="15">AF7/AF$13*100</f>
        <v>0</v>
      </c>
      <c r="AH7" s="103">
        <f>SUM('FoF3'!M9:M12)-SUM(AH9:AH12)</f>
        <v>0</v>
      </c>
      <c r="AI7" s="14">
        <f t="shared" ref="AI7:AI13" si="16">AH7/AH$13*100</f>
        <v>0</v>
      </c>
      <c r="AJ7" s="103">
        <f>SUM('FoF3'!S9:S12)-SUM(AJ9:AJ12)</f>
        <v>0</v>
      </c>
      <c r="AK7" s="14">
        <f t="shared" ref="AK7:AK13" si="17">AJ7/AJ$13*100</f>
        <v>0</v>
      </c>
      <c r="AL7" s="13">
        <v>2074.6999999999998</v>
      </c>
      <c r="AM7" s="14">
        <f t="shared" ref="AM7:AM12" si="18">AL7/AL$13*100</f>
        <v>95.485088365242987</v>
      </c>
      <c r="AN7" s="103">
        <f>SUM('FoF3'!DN9:DN12)-SUM(AN9:AN12)</f>
        <v>0</v>
      </c>
      <c r="AO7" s="14">
        <f t="shared" ref="AO7:AO13" si="19">AN7/AN$13*100</f>
        <v>0</v>
      </c>
      <c r="AP7" s="13">
        <v>554.1</v>
      </c>
      <c r="AQ7" s="14">
        <f t="shared" ref="AQ7:AQ12" si="20">AP7/AP$13*100</f>
        <v>97.312961011591142</v>
      </c>
      <c r="AR7" s="103">
        <f>SUM('FoF3'!FM9:FM12)-SUM(AR9:AR12)</f>
        <v>0</v>
      </c>
      <c r="AS7" s="14">
        <f t="shared" ref="AS7:AS13" si="21">AR7/AR$13*100</f>
        <v>0</v>
      </c>
      <c r="AT7" s="103">
        <f>SUM('FoF3'!GN9:GN12)-SUM(AT9:AT12)</f>
        <v>0</v>
      </c>
      <c r="AU7" s="14">
        <f t="shared" ref="AU7:AU12" si="22">AT7/AT$13*100</f>
        <v>0</v>
      </c>
      <c r="AV7" s="1426">
        <f>AV30</f>
        <v>1731</v>
      </c>
      <c r="AW7" s="14">
        <f t="shared" ref="AW7:AW12" si="23">AV7/AV$13*100</f>
        <v>77.864243623768616</v>
      </c>
      <c r="AX7" s="103">
        <f>SUM('FoF3'!HC9:HC12)-SUM(AX9:AX12)</f>
        <v>0</v>
      </c>
      <c r="AY7" s="14">
        <f t="shared" ref="AY7:AY13" si="24">AX7/AX$13*100</f>
        <v>0</v>
      </c>
      <c r="AZ7" s="1426">
        <f>AZ30</f>
        <v>160.9</v>
      </c>
      <c r="BA7" s="14">
        <f t="shared" ref="BA7:BA12" si="25">AZ7/AZ$13*100</f>
        <v>78.641251221896397</v>
      </c>
      <c r="BB7" s="103">
        <f>SUM('FoF4'!V9:V12)-SUM(BB9:BB12)</f>
        <v>0</v>
      </c>
      <c r="BC7" s="14">
        <f t="shared" ref="BC7:BC12" si="26">BB7/BB$13*100</f>
        <v>0</v>
      </c>
      <c r="BD7" s="1426">
        <f>BD30</f>
        <v>44.4</v>
      </c>
      <c r="BE7" s="14">
        <f t="shared" ref="BE7:BE12" si="27">BD7/BD$13*100</f>
        <v>97.155361050328239</v>
      </c>
      <c r="BF7" s="103">
        <f>SUM('FoF4'!BC9:BC12)-SUM(BF9:BF12)</f>
        <v>0</v>
      </c>
      <c r="BG7" s="14">
        <f t="shared" ref="BG7:BG12" si="28">BF7/BF$13*100</f>
        <v>0</v>
      </c>
      <c r="BH7" s="103">
        <f>SUM('FoF4'!BR9:BR12)-SUM(BH9:BH12)</f>
        <v>0</v>
      </c>
      <c r="BI7" s="14">
        <f t="shared" ref="BI7:BI13" si="29">BH7/BH$13*100</f>
        <v>0</v>
      </c>
      <c r="BJ7" s="103">
        <f>SUM('FoF4'!CD9:CD12)-SUM(BJ9:BJ12)</f>
        <v>0</v>
      </c>
      <c r="BK7" s="14">
        <f t="shared" ref="BK7:BK13" si="30">BJ7/BJ$13*100</f>
        <v>0</v>
      </c>
      <c r="BL7" s="103">
        <f>SUM('FoF4'!DK9:DK12)-SUM(BL9:BL12)</f>
        <v>0</v>
      </c>
      <c r="BM7" s="14">
        <f t="shared" ref="BM7:BM13" si="31">BL7/BL$13*100</f>
        <v>0</v>
      </c>
      <c r="BS7" s="14"/>
      <c r="BU7" s="14"/>
      <c r="BW7" s="14"/>
      <c r="BX7" s="48"/>
      <c r="BY7" s="48"/>
    </row>
    <row r="8" spans="1:88" ht="12.75" customHeight="1">
      <c r="A8" s="29" t="s">
        <v>185</v>
      </c>
      <c r="B8" s="13">
        <f t="shared" si="0"/>
        <v>277.67294405002065</v>
      </c>
      <c r="C8" s="14">
        <f t="shared" si="1"/>
        <v>1.4159934934450726</v>
      </c>
      <c r="D8" s="13">
        <v>0.38773277</v>
      </c>
      <c r="E8" s="14">
        <f t="shared" si="2"/>
        <v>0.1778654255871065</v>
      </c>
      <c r="F8" s="103">
        <f>'FoF1'!BR8</f>
        <v>0.5</v>
      </c>
      <c r="G8" s="14">
        <f t="shared" si="3"/>
        <v>15.151515151515152</v>
      </c>
      <c r="H8" s="103">
        <f>'FoF1'!CM8</f>
        <v>28.945613000000002</v>
      </c>
      <c r="I8" s="14">
        <f t="shared" si="4"/>
        <v>0.99836302455952597</v>
      </c>
      <c r="J8" s="103">
        <f>'FoF1'!HF8</f>
        <v>14.2</v>
      </c>
      <c r="K8" s="14">
        <f t="shared" si="5"/>
        <v>1.3088763941377086</v>
      </c>
      <c r="L8" s="103">
        <f>'FoF1'!HI8</f>
        <v>0</v>
      </c>
      <c r="M8" s="14">
        <f t="shared" si="6"/>
        <v>0</v>
      </c>
      <c r="N8" s="103">
        <f>'FoF1'!HC8</f>
        <v>1.9</v>
      </c>
      <c r="O8" s="14">
        <f t="shared" si="7"/>
        <v>1.6351118760757313</v>
      </c>
      <c r="P8" s="103">
        <f>'FoF2'!AN8</f>
        <v>1.4</v>
      </c>
      <c r="Q8" s="14">
        <f t="shared" si="8"/>
        <v>2.4561403508771931</v>
      </c>
      <c r="R8" s="103">
        <f>'FoF2'!CG8</f>
        <v>26.43399286</v>
      </c>
      <c r="S8" s="14">
        <f t="shared" si="9"/>
        <v>0.89092583601639941</v>
      </c>
      <c r="T8" s="103">
        <f>'FoF2'!CA8</f>
        <v>1.9886614899999999</v>
      </c>
      <c r="U8" s="14">
        <f t="shared" si="10"/>
        <v>0.5344359868033618</v>
      </c>
      <c r="V8" s="103">
        <f>'FoF2'!CP8</f>
        <v>0.85895489002069803</v>
      </c>
      <c r="W8" s="14">
        <f t="shared" si="11"/>
        <v>1.2810673891322322</v>
      </c>
      <c r="Y8" s="14">
        <f t="shared" si="12"/>
        <v>0</v>
      </c>
      <c r="AA8" s="14">
        <f t="shared" si="12"/>
        <v>0</v>
      </c>
      <c r="AB8" s="103">
        <f>'FoF2'!GE8</f>
        <v>3.4441599999999999E-3</v>
      </c>
      <c r="AC8" s="14">
        <f t="shared" si="13"/>
        <v>0.29645317824789602</v>
      </c>
      <c r="AD8" s="103">
        <f>'FoF2'!HC8</f>
        <v>12.837</v>
      </c>
      <c r="AE8" s="14">
        <f t="shared" si="14"/>
        <v>5.062527359416964</v>
      </c>
      <c r="AF8" s="103">
        <f>'FoF2'!GW8</f>
        <v>7.609</v>
      </c>
      <c r="AG8" s="14">
        <f t="shared" si="15"/>
        <v>4.0911241585478635</v>
      </c>
      <c r="AH8" s="103">
        <f>'FoF3'!M8</f>
        <v>0.25947300000000001</v>
      </c>
      <c r="AI8" s="14">
        <f t="shared" si="16"/>
        <v>11.110982647078472</v>
      </c>
      <c r="AJ8" s="103">
        <f>'FoF3'!S8</f>
        <v>0.65244199999999997</v>
      </c>
      <c r="AK8" s="14">
        <f t="shared" si="17"/>
        <v>0.2548434868977027</v>
      </c>
      <c r="AL8" s="13">
        <v>98.1</v>
      </c>
      <c r="AM8" s="14">
        <f t="shared" si="18"/>
        <v>4.5149116347569951</v>
      </c>
      <c r="AN8" s="103">
        <f>'FoF3'!DN8</f>
        <v>7.9</v>
      </c>
      <c r="AO8" s="14">
        <f t="shared" si="19"/>
        <v>6.6152632016264743</v>
      </c>
      <c r="AP8" s="13">
        <v>-1.3</v>
      </c>
      <c r="AQ8" s="14">
        <f t="shared" si="20"/>
        <v>-0.22831050228310501</v>
      </c>
      <c r="AR8" s="103">
        <f>'FoF3'!FM8</f>
        <v>9.6</v>
      </c>
      <c r="AS8" s="14">
        <f t="shared" si="21"/>
        <v>3.7238169123351437</v>
      </c>
      <c r="AT8" s="103">
        <f>'FoF3'!GN8</f>
        <v>0.5</v>
      </c>
      <c r="AU8" s="14">
        <f t="shared" si="22"/>
        <v>0.43177892918825556</v>
      </c>
      <c r="AV8" s="1426">
        <v>22.8</v>
      </c>
      <c r="AW8" s="14">
        <f t="shared" si="23"/>
        <v>1.0255948900184428</v>
      </c>
      <c r="AX8" s="103">
        <f>'FoF3'!HC8</f>
        <v>1.9</v>
      </c>
      <c r="AY8" s="14">
        <f t="shared" si="24"/>
        <v>0.69393718042366681</v>
      </c>
      <c r="AZ8" s="1426">
        <v>1.1000000000000001</v>
      </c>
      <c r="BA8" s="14">
        <f t="shared" si="25"/>
        <v>0.53763440860215062</v>
      </c>
      <c r="BB8" s="103">
        <f>'FoF4'!V8</f>
        <v>4.5</v>
      </c>
      <c r="BC8" s="14">
        <f t="shared" si="26"/>
        <v>5.8823529411764701</v>
      </c>
      <c r="BD8" s="1426">
        <v>0.5</v>
      </c>
      <c r="BE8" s="14">
        <f t="shared" si="27"/>
        <v>1.0940919037199126</v>
      </c>
      <c r="BF8" s="103">
        <f>'FoF4'!BC8</f>
        <v>7.7966298799999798</v>
      </c>
      <c r="BG8" s="14">
        <f t="shared" si="28"/>
        <v>12.455695130282685</v>
      </c>
      <c r="BH8" s="103">
        <f>'FoF4'!BR8</f>
        <v>9.8000000000000007</v>
      </c>
      <c r="BI8" s="14">
        <f t="shared" si="29"/>
        <v>2.2753656837706062</v>
      </c>
      <c r="BJ8" s="103">
        <f>'FoF4'!CD8</f>
        <v>0.1</v>
      </c>
      <c r="BK8" s="14">
        <f t="shared" si="30"/>
        <v>8.9968004723464199E-3</v>
      </c>
      <c r="BL8" s="103">
        <f>'FoF4'!DK8</f>
        <v>16.399999999999999</v>
      </c>
      <c r="BM8" s="14">
        <f t="shared" si="31"/>
        <v>1.3322502030869212</v>
      </c>
      <c r="BS8" s="14"/>
      <c r="BU8" s="14"/>
      <c r="BW8" s="14"/>
      <c r="BX8" s="48"/>
      <c r="BY8" s="48"/>
    </row>
    <row r="9" spans="1:88" ht="12.75" customHeight="1">
      <c r="A9" s="1157" t="s">
        <v>186</v>
      </c>
      <c r="B9" s="13">
        <f t="shared" si="0"/>
        <v>0</v>
      </c>
      <c r="C9" s="14">
        <f t="shared" si="1"/>
        <v>0</v>
      </c>
      <c r="D9" s="13">
        <v>0</v>
      </c>
      <c r="E9" s="14">
        <f t="shared" si="2"/>
        <v>0</v>
      </c>
      <c r="F9" s="103">
        <f>'FoF1'!BR9</f>
        <v>0</v>
      </c>
      <c r="G9" s="14">
        <f t="shared" si="3"/>
        <v>0</v>
      </c>
      <c r="H9" s="103">
        <f>'FoF1'!CM9</f>
        <v>0</v>
      </c>
      <c r="I9" s="14">
        <f t="shared" si="4"/>
        <v>0</v>
      </c>
      <c r="J9" s="103">
        <f>'FoF1'!HF9</f>
        <v>0</v>
      </c>
      <c r="K9" s="14">
        <f t="shared" si="5"/>
        <v>0</v>
      </c>
      <c r="L9" s="103">
        <f>'FoF1'!HI9</f>
        <v>0</v>
      </c>
      <c r="M9" s="14">
        <f t="shared" si="6"/>
        <v>0</v>
      </c>
      <c r="N9" s="103">
        <f>'FoF1'!HC9</f>
        <v>0</v>
      </c>
      <c r="O9" s="14">
        <f t="shared" si="7"/>
        <v>0</v>
      </c>
      <c r="P9" s="103">
        <f>'FoF2'!AN9</f>
        <v>0</v>
      </c>
      <c r="Q9" s="14">
        <f t="shared" si="8"/>
        <v>0</v>
      </c>
      <c r="R9" s="103">
        <f>'FoF2'!CG9</f>
        <v>0</v>
      </c>
      <c r="S9" s="14">
        <f t="shared" si="9"/>
        <v>0</v>
      </c>
      <c r="T9" s="103">
        <f>'FoF2'!CA9</f>
        <v>0</v>
      </c>
      <c r="U9" s="14">
        <f t="shared" si="10"/>
        <v>0</v>
      </c>
      <c r="V9" s="103">
        <f>'FoF2'!CP9</f>
        <v>0</v>
      </c>
      <c r="W9" s="14">
        <f t="shared" si="11"/>
        <v>0</v>
      </c>
      <c r="Y9" s="14">
        <f t="shared" si="12"/>
        <v>0</v>
      </c>
      <c r="AA9" s="14">
        <f t="shared" si="12"/>
        <v>0</v>
      </c>
      <c r="AB9" s="103">
        <f>'FoF2'!GE9</f>
        <v>0</v>
      </c>
      <c r="AC9" s="14">
        <f t="shared" si="13"/>
        <v>0</v>
      </c>
      <c r="AD9" s="103">
        <f>'FoF2'!HC9</f>
        <v>0</v>
      </c>
      <c r="AE9" s="14">
        <f t="shared" si="14"/>
        <v>0</v>
      </c>
      <c r="AF9" s="103">
        <f>'FoF2'!GW9</f>
        <v>0</v>
      </c>
      <c r="AG9" s="14">
        <f t="shared" si="15"/>
        <v>0</v>
      </c>
      <c r="AH9" s="103">
        <f>'FoF3'!M9</f>
        <v>0</v>
      </c>
      <c r="AI9" s="14">
        <f t="shared" si="16"/>
        <v>0</v>
      </c>
      <c r="AJ9" s="103">
        <f>'FoF3'!S9</f>
        <v>0</v>
      </c>
      <c r="AK9" s="14">
        <f t="shared" si="17"/>
        <v>0</v>
      </c>
      <c r="AL9" s="13">
        <v>0</v>
      </c>
      <c r="AM9" s="14">
        <f t="shared" si="18"/>
        <v>0</v>
      </c>
      <c r="AN9" s="103">
        <f>'FoF3'!DN9</f>
        <v>0</v>
      </c>
      <c r="AO9" s="14">
        <f t="shared" si="19"/>
        <v>0</v>
      </c>
      <c r="AP9" s="13">
        <v>0</v>
      </c>
      <c r="AQ9" s="14">
        <f t="shared" si="20"/>
        <v>0</v>
      </c>
      <c r="AR9" s="103">
        <f>'FoF3'!FM9</f>
        <v>0</v>
      </c>
      <c r="AS9" s="14">
        <f t="shared" si="21"/>
        <v>0</v>
      </c>
      <c r="AT9" s="103">
        <f>'FoF3'!GN9</f>
        <v>0</v>
      </c>
      <c r="AU9" s="14">
        <f t="shared" si="22"/>
        <v>0</v>
      </c>
      <c r="AV9" s="1426"/>
      <c r="AW9" s="14">
        <f t="shared" si="23"/>
        <v>0</v>
      </c>
      <c r="AX9" s="103">
        <f>'FoF3'!HC9</f>
        <v>0</v>
      </c>
      <c r="AY9" s="14">
        <f t="shared" si="24"/>
        <v>0</v>
      </c>
      <c r="AZ9" s="1426"/>
      <c r="BA9" s="14">
        <f t="shared" si="25"/>
        <v>0</v>
      </c>
      <c r="BB9" s="103">
        <f>'FoF4'!V9</f>
        <v>0</v>
      </c>
      <c r="BC9" s="14">
        <f t="shared" si="26"/>
        <v>0</v>
      </c>
      <c r="BD9" s="1426"/>
      <c r="BE9" s="14">
        <f t="shared" si="27"/>
        <v>0</v>
      </c>
      <c r="BF9" s="103">
        <f>'FoF4'!BC9</f>
        <v>0</v>
      </c>
      <c r="BG9" s="14">
        <f t="shared" si="28"/>
        <v>0</v>
      </c>
      <c r="BH9" s="103">
        <f>'FoF4'!BR9</f>
        <v>0</v>
      </c>
      <c r="BI9" s="14">
        <f t="shared" si="29"/>
        <v>0</v>
      </c>
      <c r="BJ9" s="103">
        <f>'FoF4'!CD9</f>
        <v>0</v>
      </c>
      <c r="BK9" s="14">
        <f t="shared" si="30"/>
        <v>0</v>
      </c>
      <c r="BL9" s="103">
        <f>'FoF4'!DK9</f>
        <v>0</v>
      </c>
      <c r="BM9" s="14">
        <f t="shared" si="31"/>
        <v>0</v>
      </c>
      <c r="BS9" s="14"/>
      <c r="BU9" s="14"/>
      <c r="BW9" s="14"/>
      <c r="BX9" s="48"/>
      <c r="BY9" s="48"/>
    </row>
    <row r="10" spans="1:88" ht="12.75" customHeight="1">
      <c r="A10" s="1157" t="s">
        <v>187</v>
      </c>
      <c r="B10" s="13">
        <f t="shared" si="0"/>
        <v>0</v>
      </c>
      <c r="C10" s="14">
        <f t="shared" si="1"/>
        <v>0</v>
      </c>
      <c r="D10" s="13">
        <v>0</v>
      </c>
      <c r="E10" s="14">
        <f t="shared" si="2"/>
        <v>0</v>
      </c>
      <c r="F10" s="103">
        <f>'FoF1'!BR10</f>
        <v>0</v>
      </c>
      <c r="G10" s="14">
        <f t="shared" si="3"/>
        <v>0</v>
      </c>
      <c r="H10" s="103">
        <f>'FoF1'!CM10</f>
        <v>0</v>
      </c>
      <c r="I10" s="14">
        <f t="shared" si="4"/>
        <v>0</v>
      </c>
      <c r="J10" s="103">
        <f>'FoF1'!HF10</f>
        <v>0</v>
      </c>
      <c r="K10" s="14">
        <f t="shared" si="5"/>
        <v>0</v>
      </c>
      <c r="L10" s="103">
        <f>'FoF1'!HI10</f>
        <v>0</v>
      </c>
      <c r="M10" s="14">
        <f t="shared" si="6"/>
        <v>0</v>
      </c>
      <c r="N10" s="103">
        <f>'FoF1'!HC10</f>
        <v>0</v>
      </c>
      <c r="O10" s="14">
        <f t="shared" si="7"/>
        <v>0</v>
      </c>
      <c r="P10" s="103">
        <f>'FoF2'!AN10</f>
        <v>0</v>
      </c>
      <c r="Q10" s="14">
        <f t="shared" si="8"/>
        <v>0</v>
      </c>
      <c r="R10" s="103">
        <f>'FoF2'!CG10</f>
        <v>0</v>
      </c>
      <c r="S10" s="14">
        <f t="shared" si="9"/>
        <v>0</v>
      </c>
      <c r="T10" s="103">
        <f>'FoF2'!CA10</f>
        <v>0</v>
      </c>
      <c r="U10" s="14">
        <f t="shared" si="10"/>
        <v>0</v>
      </c>
      <c r="V10" s="103">
        <f>'FoF2'!CP10</f>
        <v>0</v>
      </c>
      <c r="W10" s="14">
        <f t="shared" si="11"/>
        <v>0</v>
      </c>
      <c r="Y10" s="14">
        <f t="shared" si="12"/>
        <v>0</v>
      </c>
      <c r="AA10" s="14">
        <f t="shared" si="12"/>
        <v>0</v>
      </c>
      <c r="AB10" s="103">
        <f>'FoF2'!GE10</f>
        <v>0</v>
      </c>
      <c r="AC10" s="14">
        <f t="shared" si="13"/>
        <v>0</v>
      </c>
      <c r="AD10" s="103">
        <f>'FoF2'!HC10</f>
        <v>0</v>
      </c>
      <c r="AE10" s="14">
        <f t="shared" si="14"/>
        <v>0</v>
      </c>
      <c r="AF10" s="103">
        <f>'FoF2'!GW10</f>
        <v>0</v>
      </c>
      <c r="AG10" s="14">
        <f t="shared" si="15"/>
        <v>0</v>
      </c>
      <c r="AH10" s="103">
        <f>'FoF3'!M10</f>
        <v>0</v>
      </c>
      <c r="AI10" s="14">
        <f t="shared" si="16"/>
        <v>0</v>
      </c>
      <c r="AJ10" s="103">
        <f>'FoF3'!S10</f>
        <v>0</v>
      </c>
      <c r="AK10" s="14">
        <f t="shared" si="17"/>
        <v>0</v>
      </c>
      <c r="AL10" s="13">
        <v>0</v>
      </c>
      <c r="AM10" s="14">
        <f t="shared" si="18"/>
        <v>0</v>
      </c>
      <c r="AN10" s="103">
        <f>'FoF3'!DN10</f>
        <v>0</v>
      </c>
      <c r="AO10" s="14">
        <f t="shared" si="19"/>
        <v>0</v>
      </c>
      <c r="AP10" s="13">
        <v>0</v>
      </c>
      <c r="AQ10" s="14">
        <f t="shared" si="20"/>
        <v>0</v>
      </c>
      <c r="AR10" s="103">
        <f>'FoF3'!FM10</f>
        <v>0</v>
      </c>
      <c r="AS10" s="14">
        <f t="shared" si="21"/>
        <v>0</v>
      </c>
      <c r="AT10" s="103">
        <f>'FoF3'!GN10</f>
        <v>0</v>
      </c>
      <c r="AU10" s="14">
        <f t="shared" si="22"/>
        <v>0</v>
      </c>
      <c r="AV10" s="1426"/>
      <c r="AW10" s="14">
        <f t="shared" si="23"/>
        <v>0</v>
      </c>
      <c r="AX10" s="103">
        <f>'FoF3'!HC10</f>
        <v>0</v>
      </c>
      <c r="AY10" s="14">
        <f t="shared" si="24"/>
        <v>0</v>
      </c>
      <c r="AZ10" s="1426"/>
      <c r="BA10" s="14">
        <f t="shared" si="25"/>
        <v>0</v>
      </c>
      <c r="BB10" s="103">
        <f>'FoF4'!V10</f>
        <v>0</v>
      </c>
      <c r="BC10" s="14">
        <f t="shared" si="26"/>
        <v>0</v>
      </c>
      <c r="BD10" s="1426"/>
      <c r="BE10" s="14">
        <f t="shared" si="27"/>
        <v>0</v>
      </c>
      <c r="BF10" s="103">
        <f>'FoF4'!BC10</f>
        <v>0</v>
      </c>
      <c r="BG10" s="14">
        <f t="shared" si="28"/>
        <v>0</v>
      </c>
      <c r="BH10" s="103">
        <f>'FoF4'!BR10</f>
        <v>0</v>
      </c>
      <c r="BI10" s="14">
        <f t="shared" si="29"/>
        <v>0</v>
      </c>
      <c r="BJ10" s="103">
        <f>'FoF4'!CD10</f>
        <v>0</v>
      </c>
      <c r="BK10" s="14">
        <f t="shared" si="30"/>
        <v>0</v>
      </c>
      <c r="BL10" s="103">
        <f>'FoF4'!DK10</f>
        <v>0</v>
      </c>
      <c r="BM10" s="14">
        <f t="shared" si="31"/>
        <v>0</v>
      </c>
      <c r="BS10" s="14"/>
      <c r="BU10" s="14"/>
      <c r="BW10" s="14"/>
      <c r="BX10" s="48"/>
      <c r="BY10" s="48"/>
    </row>
    <row r="11" spans="1:88" ht="12.75" customHeight="1">
      <c r="A11" s="30" t="s">
        <v>289</v>
      </c>
      <c r="B11" s="13">
        <f t="shared" si="0"/>
        <v>190.57321018000002</v>
      </c>
      <c r="C11" s="14">
        <f t="shared" si="1"/>
        <v>0.97182830168433265</v>
      </c>
      <c r="D11" s="13">
        <v>26.154006170000002</v>
      </c>
      <c r="E11" s="14">
        <f t="shared" si="2"/>
        <v>11.997679324950687</v>
      </c>
      <c r="F11" s="103">
        <f>'FoF1'!BR12</f>
        <v>0</v>
      </c>
      <c r="G11" s="14">
        <f t="shared" si="3"/>
        <v>0</v>
      </c>
      <c r="H11" s="103">
        <f>'FoF1'!CM12</f>
        <v>0</v>
      </c>
      <c r="I11" s="14">
        <f t="shared" si="4"/>
        <v>0</v>
      </c>
      <c r="J11" s="103">
        <f>'FoF1'!HF12</f>
        <v>19.100000000000001</v>
      </c>
      <c r="K11" s="14">
        <f t="shared" si="5"/>
        <v>1.7605309245091718</v>
      </c>
      <c r="L11" s="103">
        <f>'FoF1'!HI12</f>
        <v>21.244537999999999</v>
      </c>
      <c r="M11" s="14">
        <f t="shared" si="6"/>
        <v>1.910326780434743</v>
      </c>
      <c r="N11" s="103">
        <f>'FoF1'!HC12</f>
        <v>1.9</v>
      </c>
      <c r="O11" s="14">
        <f t="shared" si="7"/>
        <v>1.6351118760757313</v>
      </c>
      <c r="P11" s="103">
        <f>'FoF2'!AN12</f>
        <v>55.6</v>
      </c>
      <c r="Q11" s="14">
        <f t="shared" si="8"/>
        <v>97.543859649122808</v>
      </c>
      <c r="R11" s="103">
        <f>'FoF2'!CG12</f>
        <v>1.1634937400000001</v>
      </c>
      <c r="S11" s="14">
        <f t="shared" si="9"/>
        <v>3.9214152719921222E-2</v>
      </c>
      <c r="T11" s="103">
        <f>'FoF2'!CA12</f>
        <v>-3.2870910000000003E-2</v>
      </c>
      <c r="U11" s="14">
        <f t="shared" si="10"/>
        <v>-8.8337795604291093E-3</v>
      </c>
      <c r="V11" s="103">
        <f>'FoF2'!CP12</f>
        <v>0</v>
      </c>
      <c r="W11" s="14">
        <f t="shared" si="11"/>
        <v>0</v>
      </c>
      <c r="Y11" s="14">
        <f t="shared" si="12"/>
        <v>0</v>
      </c>
      <c r="AA11" s="14">
        <f t="shared" si="12"/>
        <v>0</v>
      </c>
      <c r="AB11" s="103">
        <f>'FoF2'!GE12</f>
        <v>7.8817999999999998E-4</v>
      </c>
      <c r="AC11" s="14">
        <f t="shared" si="13"/>
        <v>6.7841931278287512E-2</v>
      </c>
      <c r="AD11" s="103">
        <f>'FoF2'!HC12</f>
        <v>1E-3</v>
      </c>
      <c r="AE11" s="14">
        <f t="shared" si="14"/>
        <v>3.9436997424764072E-4</v>
      </c>
      <c r="AF11" s="103">
        <f>'FoF2'!GW12</f>
        <v>5.2359999999999998</v>
      </c>
      <c r="AG11" s="14">
        <f t="shared" si="15"/>
        <v>2.8152353915306363</v>
      </c>
      <c r="AH11" s="103">
        <f>'FoF3'!M12</f>
        <v>0</v>
      </c>
      <c r="AI11" s="14">
        <f t="shared" si="16"/>
        <v>0</v>
      </c>
      <c r="AJ11" s="103">
        <f>'FoF3'!S12</f>
        <v>0</v>
      </c>
      <c r="AK11" s="14">
        <f t="shared" si="17"/>
        <v>0</v>
      </c>
      <c r="AL11" s="13">
        <v>0</v>
      </c>
      <c r="AM11" s="14">
        <f t="shared" si="18"/>
        <v>0</v>
      </c>
      <c r="AN11" s="103">
        <f>'FoF3'!DN12</f>
        <v>0</v>
      </c>
      <c r="AO11" s="14">
        <f t="shared" si="19"/>
        <v>0</v>
      </c>
      <c r="AP11" s="13">
        <v>16.600000000000001</v>
      </c>
      <c r="AQ11" s="14">
        <f t="shared" si="20"/>
        <v>2.9153494906919564</v>
      </c>
      <c r="AR11" s="103">
        <f>'FoF3'!FM12</f>
        <v>3.6</v>
      </c>
      <c r="AS11" s="14">
        <f t="shared" si="21"/>
        <v>1.3964313421256787</v>
      </c>
      <c r="AT11" s="103">
        <f>'FoF3'!GN12</f>
        <v>2.4</v>
      </c>
      <c r="AU11" s="14">
        <f t="shared" si="22"/>
        <v>2.0725388601036268</v>
      </c>
      <c r="AV11" s="1426">
        <v>31.6</v>
      </c>
      <c r="AW11" s="14">
        <f t="shared" si="23"/>
        <v>1.4214385317799469</v>
      </c>
      <c r="AX11" s="103">
        <f>'FoF3'!HC12</f>
        <v>2.2000000000000002</v>
      </c>
      <c r="AY11" s="14">
        <f t="shared" si="24"/>
        <v>0.80350620891161439</v>
      </c>
      <c r="AZ11" s="1426">
        <v>1.5</v>
      </c>
      <c r="BA11" s="14">
        <f t="shared" si="25"/>
        <v>0.73313782991202348</v>
      </c>
      <c r="BB11" s="103">
        <f>'FoF4'!V12</f>
        <v>0</v>
      </c>
      <c r="BC11" s="14">
        <f t="shared" si="26"/>
        <v>0</v>
      </c>
      <c r="BD11" s="1426">
        <v>0.8</v>
      </c>
      <c r="BE11" s="14">
        <f t="shared" si="27"/>
        <v>1.7505470459518602</v>
      </c>
      <c r="BF11" s="103">
        <f>'FoF4'!BC12</f>
        <v>0</v>
      </c>
      <c r="BG11" s="14">
        <f t="shared" si="28"/>
        <v>0</v>
      </c>
      <c r="BH11" s="103">
        <f>'FoF4'!BR12</f>
        <v>0.1</v>
      </c>
      <c r="BI11" s="14">
        <f t="shared" si="29"/>
        <v>2.3218017181332717E-2</v>
      </c>
      <c r="BJ11" s="103">
        <f>'FoF4'!CD12</f>
        <v>6.2550000000000001E-3</v>
      </c>
      <c r="BK11" s="14">
        <f t="shared" si="30"/>
        <v>5.6274986954526855E-4</v>
      </c>
      <c r="BL11" s="103">
        <f>'FoF4'!DK12</f>
        <v>1.4</v>
      </c>
      <c r="BM11" s="14">
        <f t="shared" si="31"/>
        <v>0.11372867587327376</v>
      </c>
      <c r="BS11" s="14"/>
      <c r="BU11" s="14"/>
      <c r="BW11" s="14"/>
      <c r="BX11" s="48"/>
      <c r="BY11" s="48"/>
      <c r="BZ11" s="48"/>
      <c r="CA11" s="48"/>
      <c r="CB11" s="48"/>
      <c r="CC11" s="48"/>
      <c r="CD11" s="48"/>
      <c r="CE11" s="48"/>
      <c r="CF11" s="48"/>
      <c r="CG11" s="48"/>
      <c r="CH11" s="48"/>
      <c r="CI11" s="48"/>
      <c r="CJ11" s="48"/>
    </row>
    <row r="12" spans="1:88" ht="12.75" customHeight="1" thickBot="1">
      <c r="A12" s="1157" t="s">
        <v>187</v>
      </c>
      <c r="B12" s="13">
        <f t="shared" si="0"/>
        <v>13265.964673180049</v>
      </c>
      <c r="C12" s="14">
        <f t="shared" si="1"/>
        <v>67.649801912682037</v>
      </c>
      <c r="D12" s="13">
        <v>0</v>
      </c>
      <c r="E12" s="14">
        <f t="shared" si="2"/>
        <v>0</v>
      </c>
      <c r="F12" s="13">
        <f>'FoF1'!BR11</f>
        <v>2.8</v>
      </c>
      <c r="G12" s="14">
        <f t="shared" si="3"/>
        <v>84.848484848484844</v>
      </c>
      <c r="H12" s="13">
        <f>'FoF1'!CM11</f>
        <v>2870.3617819999999</v>
      </c>
      <c r="I12" s="14">
        <f t="shared" si="4"/>
        <v>99.001636975440476</v>
      </c>
      <c r="J12" s="13">
        <f>'FoF1'!HF11</f>
        <v>1051.5999999999999</v>
      </c>
      <c r="K12" s="14">
        <f t="shared" si="5"/>
        <v>96.930592681353119</v>
      </c>
      <c r="L12" s="13">
        <f>'FoF1'!HI11</f>
        <v>1090.8446719499998</v>
      </c>
      <c r="M12" s="14">
        <f t="shared" si="6"/>
        <v>98.08967321956527</v>
      </c>
      <c r="N12" s="13">
        <f>'FoF1'!HC11</f>
        <v>112.4</v>
      </c>
      <c r="O12" s="14">
        <f t="shared" si="7"/>
        <v>96.729776247848548</v>
      </c>
      <c r="P12" s="13">
        <f>'FoF2'!AN11</f>
        <v>0</v>
      </c>
      <c r="Q12" s="14">
        <f t="shared" si="8"/>
        <v>0</v>
      </c>
      <c r="R12" s="13">
        <f>'FoF2'!CG11</f>
        <v>2939.4275778200004</v>
      </c>
      <c r="S12" s="14">
        <f t="shared" si="9"/>
        <v>99.069860011263671</v>
      </c>
      <c r="T12" s="13">
        <f>'FoF2'!CA11</f>
        <v>370.14892151000004</v>
      </c>
      <c r="U12" s="14">
        <f t="shared" si="10"/>
        <v>99.474397792757074</v>
      </c>
      <c r="V12" s="13">
        <f>'FoF2'!CP11</f>
        <v>66.190983099778251</v>
      </c>
      <c r="W12" s="14">
        <f t="shared" si="11"/>
        <v>98.718932610867768</v>
      </c>
      <c r="Y12" s="14">
        <f t="shared" si="12"/>
        <v>0</v>
      </c>
      <c r="AA12" s="14">
        <f t="shared" si="12"/>
        <v>0</v>
      </c>
      <c r="AB12" s="13">
        <f>'FoF2'!GE11</f>
        <v>1.1575565200000002</v>
      </c>
      <c r="AC12" s="14">
        <f t="shared" si="13"/>
        <v>99.635704890473818</v>
      </c>
      <c r="AD12" s="13">
        <f>'FoF2'!HC11</f>
        <v>240.73099999999999</v>
      </c>
      <c r="AE12" s="14">
        <f t="shared" si="14"/>
        <v>94.937078270608794</v>
      </c>
      <c r="AF12" s="13">
        <f>'FoF2'!GW11</f>
        <v>173.143</v>
      </c>
      <c r="AG12" s="14">
        <f t="shared" si="15"/>
        <v>93.093640449921494</v>
      </c>
      <c r="AH12" s="13">
        <f>'FoF3'!M11</f>
        <v>2.0758109999999999</v>
      </c>
      <c r="AI12" s="14">
        <f t="shared" si="16"/>
        <v>88.889017352921528</v>
      </c>
      <c r="AJ12" s="13">
        <f>'FoF3'!S11</f>
        <v>255.36430300000001</v>
      </c>
      <c r="AK12" s="14">
        <f t="shared" si="17"/>
        <v>99.745156513102302</v>
      </c>
      <c r="AL12" s="13">
        <v>0</v>
      </c>
      <c r="AM12" s="14">
        <f t="shared" si="18"/>
        <v>0</v>
      </c>
      <c r="AN12" s="13">
        <f>'FoF3'!DN11</f>
        <v>111.52079641</v>
      </c>
      <c r="AO12" s="14">
        <f t="shared" si="19"/>
        <v>93.384736798373524</v>
      </c>
      <c r="AQ12" s="14">
        <f t="shared" si="20"/>
        <v>0</v>
      </c>
      <c r="AR12" s="13">
        <f>'FoF3'!FM11</f>
        <v>244.6</v>
      </c>
      <c r="AS12" s="14">
        <f t="shared" si="21"/>
        <v>94.879751745539181</v>
      </c>
      <c r="AT12" s="13">
        <f>'FoF3'!GN11</f>
        <v>112.9</v>
      </c>
      <c r="AU12" s="14">
        <f t="shared" si="22"/>
        <v>97.495682210708111</v>
      </c>
      <c r="AV12" s="1426">
        <v>437.7</v>
      </c>
      <c r="AW12" s="14">
        <f t="shared" si="23"/>
        <v>19.688722954433</v>
      </c>
      <c r="AX12" s="13">
        <f>'FoF3'!HC11</f>
        <v>269.7</v>
      </c>
      <c r="AY12" s="14">
        <f t="shared" si="24"/>
        <v>98.502556610664712</v>
      </c>
      <c r="AZ12" s="1426">
        <v>41.1</v>
      </c>
      <c r="BA12" s="14">
        <f t="shared" si="25"/>
        <v>20.087976539589445</v>
      </c>
      <c r="BB12" s="13">
        <f>'FoF4'!V11</f>
        <v>72</v>
      </c>
      <c r="BC12" s="14">
        <f t="shared" si="26"/>
        <v>94.117647058823522</v>
      </c>
      <c r="BD12" s="1426"/>
      <c r="BE12" s="14">
        <f t="shared" si="27"/>
        <v>0</v>
      </c>
      <c r="BF12" s="13">
        <f>'FoF4'!BC11</f>
        <v>54.798269870272193</v>
      </c>
      <c r="BG12" s="14">
        <f t="shared" si="28"/>
        <v>87.544304869717308</v>
      </c>
      <c r="BH12" s="13">
        <f>'FoF4'!BR11</f>
        <v>420.8</v>
      </c>
      <c r="BI12" s="14">
        <f t="shared" si="29"/>
        <v>97.701416299048077</v>
      </c>
      <c r="BJ12" s="13">
        <f>'FoF4'!CD11</f>
        <v>1111.4000000000001</v>
      </c>
      <c r="BK12" s="14">
        <f t="shared" si="30"/>
        <v>99.990440449658109</v>
      </c>
      <c r="BL12" s="13">
        <f>'FoF4'!DK11</f>
        <v>1213.2</v>
      </c>
      <c r="BM12" s="14">
        <f t="shared" si="31"/>
        <v>98.55402112103981</v>
      </c>
      <c r="BS12" s="14"/>
      <c r="BU12" s="14"/>
      <c r="BW12" s="14"/>
      <c r="BX12" s="48"/>
      <c r="BY12" s="48"/>
      <c r="BZ12" s="48"/>
      <c r="CA12" s="48"/>
      <c r="CB12" s="48"/>
      <c r="CC12" s="48"/>
      <c r="CD12" s="48"/>
      <c r="CE12" s="48"/>
      <c r="CF12" s="48"/>
      <c r="CG12" s="48"/>
      <c r="CH12" s="48"/>
      <c r="CI12" s="48"/>
      <c r="CJ12" s="48"/>
    </row>
    <row r="13" spans="1:88" ht="12.75" customHeight="1" thickBot="1">
      <c r="A13" s="39" t="s">
        <v>3</v>
      </c>
      <c r="B13" s="5">
        <f t="shared" si="0"/>
        <v>19609.761297310069</v>
      </c>
      <c r="C13" s="49">
        <f t="shared" ref="C13:W13" si="32">SUM(C7:C12)</f>
        <v>100</v>
      </c>
      <c r="D13" s="5">
        <v>217.99220884000002</v>
      </c>
      <c r="E13" s="49">
        <f>SUM(E7:E12)</f>
        <v>99.999999999999972</v>
      </c>
      <c r="F13" s="5">
        <f>SUM(F7:F12)</f>
        <v>3.3</v>
      </c>
      <c r="G13" s="49">
        <f>SUM(G7:G12)</f>
        <v>100</v>
      </c>
      <c r="H13" s="5">
        <f>SUM(H7:H12)</f>
        <v>2899.3073949999998</v>
      </c>
      <c r="I13" s="49">
        <f t="shared" si="32"/>
        <v>100</v>
      </c>
      <c r="J13" s="5">
        <f t="shared" si="32"/>
        <v>1084.8999999999999</v>
      </c>
      <c r="K13" s="49">
        <f t="shared" si="32"/>
        <v>100</v>
      </c>
      <c r="L13" s="5">
        <f t="shared" si="32"/>
        <v>1112.0892099499997</v>
      </c>
      <c r="M13" s="49">
        <f t="shared" si="32"/>
        <v>100.00000000000001</v>
      </c>
      <c r="N13" s="5">
        <f t="shared" si="32"/>
        <v>116.2</v>
      </c>
      <c r="O13" s="49">
        <f t="shared" si="32"/>
        <v>100.00000000000001</v>
      </c>
      <c r="P13" s="5">
        <f t="shared" si="32"/>
        <v>57</v>
      </c>
      <c r="Q13" s="49">
        <f t="shared" si="32"/>
        <v>100</v>
      </c>
      <c r="R13" s="5">
        <f t="shared" si="32"/>
        <v>2967.0250644200005</v>
      </c>
      <c r="S13" s="49">
        <f t="shared" si="32"/>
        <v>99.999999999999986</v>
      </c>
      <c r="T13" s="5">
        <f t="shared" si="32"/>
        <v>372.10471209000002</v>
      </c>
      <c r="U13" s="49">
        <f t="shared" si="32"/>
        <v>100</v>
      </c>
      <c r="V13" s="5">
        <f t="shared" si="32"/>
        <v>67.049937989798948</v>
      </c>
      <c r="W13" s="49">
        <f t="shared" si="32"/>
        <v>100</v>
      </c>
      <c r="X13" s="5">
        <v>611</v>
      </c>
      <c r="Y13" s="49">
        <f t="shared" ref="Y13:AD13" si="33">SUM(Y7:Y12)</f>
        <v>100</v>
      </c>
      <c r="Z13" s="5">
        <v>508</v>
      </c>
      <c r="AA13" s="49">
        <f>SUM(AA7:AA12)</f>
        <v>100</v>
      </c>
      <c r="AB13" s="5">
        <f t="shared" si="33"/>
        <v>1.1617888600000001</v>
      </c>
      <c r="AC13" s="49">
        <f t="shared" si="33"/>
        <v>100</v>
      </c>
      <c r="AD13" s="5">
        <f t="shared" si="33"/>
        <v>253.56899999999999</v>
      </c>
      <c r="AE13" s="49">
        <f t="shared" si="14"/>
        <v>100</v>
      </c>
      <c r="AF13" s="5">
        <f>SUM(AF7:AF12)</f>
        <v>185.988</v>
      </c>
      <c r="AG13" s="49">
        <f t="shared" si="15"/>
        <v>100</v>
      </c>
      <c r="AH13" s="5">
        <f>SUM(AH7:AH12)</f>
        <v>2.3352839999999997</v>
      </c>
      <c r="AI13" s="49">
        <f t="shared" si="16"/>
        <v>100</v>
      </c>
      <c r="AJ13" s="5">
        <f>SUM(AJ7:AJ12)</f>
        <v>256.01674500000001</v>
      </c>
      <c r="AK13" s="49">
        <f t="shared" si="17"/>
        <v>100</v>
      </c>
      <c r="AL13" s="5">
        <v>2172.8000000000002</v>
      </c>
      <c r="AM13" s="49">
        <f>SUM(AM7:AM12)</f>
        <v>99.999999999999986</v>
      </c>
      <c r="AN13" s="5">
        <f>SUM(AN7:AN12)</f>
        <v>119.42079641000001</v>
      </c>
      <c r="AO13" s="49">
        <f t="shared" si="19"/>
        <v>100</v>
      </c>
      <c r="AP13" s="5">
        <f>SUM(AP7:AP12)</f>
        <v>569.40000000000009</v>
      </c>
      <c r="AQ13" s="49">
        <f>SUM(AQ7:AQ12)</f>
        <v>99.999999999999986</v>
      </c>
      <c r="AR13" s="5">
        <f>SUM(AR7:AR12)</f>
        <v>257.8</v>
      </c>
      <c r="AS13" s="49">
        <f t="shared" si="21"/>
        <v>100</v>
      </c>
      <c r="AT13" s="5">
        <f>SUM(AT7:AT12)</f>
        <v>115.80000000000001</v>
      </c>
      <c r="AU13" s="49">
        <f>SUM(AU7:AU12)</f>
        <v>100</v>
      </c>
      <c r="AV13" s="1427">
        <f>SUM(AV7:AV12)</f>
        <v>2223.1</v>
      </c>
      <c r="AW13" s="49">
        <f>SUM(AW7:AW12)</f>
        <v>100</v>
      </c>
      <c r="AX13" s="5">
        <f>SUM(AX7:AX12)</f>
        <v>273.8</v>
      </c>
      <c r="AY13" s="49">
        <f t="shared" si="24"/>
        <v>100</v>
      </c>
      <c r="AZ13" s="1427">
        <f>SUM(AZ7:AZ12)</f>
        <v>204.6</v>
      </c>
      <c r="BA13" s="49">
        <f t="shared" ref="BA13:BH13" si="34">SUM(BA7:BA12)</f>
        <v>100.00000000000001</v>
      </c>
      <c r="BB13" s="5">
        <f t="shared" si="34"/>
        <v>76.5</v>
      </c>
      <c r="BC13" s="49">
        <f t="shared" si="34"/>
        <v>99.999999999999986</v>
      </c>
      <c r="BD13" s="1427">
        <f>SUM(BD7:BD12)</f>
        <v>45.699999999999996</v>
      </c>
      <c r="BE13" s="49">
        <f t="shared" si="34"/>
        <v>100.00000000000001</v>
      </c>
      <c r="BF13" s="5">
        <f t="shared" si="34"/>
        <v>62.594899750272177</v>
      </c>
      <c r="BG13" s="49">
        <f t="shared" si="34"/>
        <v>100</v>
      </c>
      <c r="BH13" s="5">
        <f t="shared" si="34"/>
        <v>430.7</v>
      </c>
      <c r="BI13" s="49">
        <f t="shared" si="29"/>
        <v>100</v>
      </c>
      <c r="BJ13" s="5">
        <f>SUM(BJ7:BJ12)</f>
        <v>1111.506255</v>
      </c>
      <c r="BK13" s="49">
        <f t="shared" si="30"/>
        <v>100</v>
      </c>
      <c r="BL13" s="5">
        <f>SUM(BL7:BL12)</f>
        <v>1231</v>
      </c>
      <c r="BM13" s="49">
        <f t="shared" si="31"/>
        <v>100</v>
      </c>
      <c r="BS13" s="14"/>
      <c r="BU13" s="14"/>
      <c r="BW13" s="14"/>
      <c r="BX13" s="48"/>
      <c r="BY13" s="48"/>
      <c r="BZ13" s="48"/>
      <c r="CA13" s="48"/>
      <c r="CB13" s="48"/>
      <c r="CC13" s="48"/>
      <c r="CD13" s="48"/>
      <c r="CE13" s="48"/>
      <c r="CF13" s="48"/>
      <c r="CG13" s="48"/>
      <c r="CH13" s="48"/>
      <c r="CI13" s="48"/>
      <c r="CJ13" s="48"/>
    </row>
    <row r="14" spans="1:88" ht="12.75" customHeight="1">
      <c r="A14" s="36" t="s">
        <v>100</v>
      </c>
      <c r="B14" s="103"/>
      <c r="C14" s="14"/>
      <c r="D14" s="103"/>
      <c r="E14" s="14"/>
      <c r="F14" s="103"/>
      <c r="H14" s="103"/>
      <c r="J14" s="103"/>
      <c r="L14" s="103"/>
      <c r="N14" s="103"/>
      <c r="P14" s="103"/>
      <c r="R14" s="103"/>
      <c r="T14" s="103"/>
      <c r="V14" s="103"/>
      <c r="X14" s="103"/>
      <c r="Z14" s="103"/>
      <c r="AB14" s="103"/>
      <c r="AD14" s="103"/>
      <c r="AE14" s="14"/>
      <c r="AF14" s="103"/>
      <c r="AG14" s="14"/>
      <c r="AH14" s="103"/>
      <c r="AI14" s="14"/>
      <c r="AJ14" s="103"/>
      <c r="AK14" s="14"/>
      <c r="AL14" s="103"/>
      <c r="AM14" s="14"/>
      <c r="AN14" s="103"/>
      <c r="AO14" s="14"/>
      <c r="AP14" s="103"/>
      <c r="AQ14" s="14"/>
      <c r="AR14" s="103"/>
      <c r="AS14" s="14"/>
      <c r="AT14" s="103"/>
      <c r="AV14" s="1545"/>
      <c r="AW14" s="14"/>
      <c r="AX14" s="103"/>
      <c r="AY14" s="14"/>
      <c r="AZ14" s="1545"/>
      <c r="BB14" s="103"/>
      <c r="BD14" s="1545"/>
      <c r="BF14" s="103"/>
      <c r="BH14" s="103"/>
      <c r="BI14" s="14"/>
      <c r="BJ14" s="103"/>
      <c r="BK14" s="14"/>
      <c r="BL14" s="103"/>
      <c r="BM14" s="14"/>
      <c r="BS14" s="14"/>
      <c r="BU14" s="14"/>
      <c r="BW14" s="14"/>
      <c r="BX14" s="48"/>
      <c r="BY14" s="48"/>
    </row>
    <row r="15" spans="1:88" ht="12.75" customHeight="1">
      <c r="A15" s="40" t="s">
        <v>101</v>
      </c>
      <c r="B15" s="103">
        <f t="shared" ref="B15:B34" si="35">D15+H15+J15+L15+N15+P15+R15+T15+V15+X15+Z15+F15+AP15+AB15+AD15+AF15+AH15+AJ15+AL15+AN15+AR15+AT15+BB15+AV15+AX15+AZ15+BD15+BF15+BH15+BJ15+BL15</f>
        <v>0</v>
      </c>
      <c r="C15" s="113">
        <f t="shared" ref="C15:C30" si="36">B15/B$13*100</f>
        <v>0</v>
      </c>
      <c r="D15" s="103"/>
      <c r="E15" s="113">
        <f t="shared" ref="E15:E34" si="37">D15/D$13*100</f>
        <v>0</v>
      </c>
      <c r="F15" s="103"/>
      <c r="G15" s="113"/>
      <c r="H15" s="103"/>
      <c r="I15" s="113"/>
      <c r="J15" s="103"/>
      <c r="K15" s="113"/>
      <c r="L15" s="103"/>
      <c r="M15" s="113"/>
      <c r="N15" s="103"/>
      <c r="O15" s="113"/>
      <c r="P15" s="103"/>
      <c r="Q15" s="113"/>
      <c r="R15" s="103"/>
      <c r="S15" s="113"/>
      <c r="T15" s="103"/>
      <c r="U15" s="113"/>
      <c r="V15" s="103"/>
      <c r="W15" s="113"/>
      <c r="X15" s="103"/>
      <c r="Y15" s="113">
        <f t="shared" ref="Y15:AA34" si="38">X15/X$13*100</f>
        <v>0</v>
      </c>
      <c r="Z15" s="103"/>
      <c r="AA15" s="113">
        <f t="shared" si="38"/>
        <v>0</v>
      </c>
      <c r="AB15" s="103"/>
      <c r="AC15" s="113"/>
      <c r="AD15" s="103"/>
      <c r="AE15" s="113"/>
      <c r="AF15" s="103"/>
      <c r="AG15" s="113"/>
      <c r="AH15" s="103"/>
      <c r="AI15" s="113"/>
      <c r="AJ15" s="103"/>
      <c r="AK15" s="113"/>
      <c r="AL15" s="103"/>
      <c r="AM15" s="113">
        <f t="shared" ref="AM15:AM34" si="39">AL15/AL$13*100</f>
        <v>0</v>
      </c>
      <c r="AN15" s="103"/>
      <c r="AO15" s="113"/>
      <c r="AP15" s="103"/>
      <c r="AQ15" s="113">
        <f t="shared" ref="AQ15:AQ34" si="40">AP15/AP$13*100</f>
        <v>0</v>
      </c>
      <c r="AR15" s="103"/>
      <c r="AS15" s="113"/>
      <c r="AT15" s="103"/>
      <c r="AU15" s="113"/>
      <c r="AV15" s="1545"/>
      <c r="AW15" s="113">
        <f t="shared" ref="AW15:AW34" si="41">AV15/AV$13*100</f>
        <v>0</v>
      </c>
      <c r="AX15" s="103"/>
      <c r="AY15" s="113"/>
      <c r="AZ15" s="1545"/>
      <c r="BA15" s="113">
        <f t="shared" ref="BA15:BA34" si="42">AZ15/AZ$13*100</f>
        <v>0</v>
      </c>
      <c r="BB15" s="103"/>
      <c r="BC15" s="113"/>
      <c r="BD15" s="1545"/>
      <c r="BE15" s="113">
        <f t="shared" ref="BE15:BE34" si="43">BD15/BD$13*100</f>
        <v>0</v>
      </c>
      <c r="BF15" s="103"/>
      <c r="BG15" s="113"/>
      <c r="BH15" s="103"/>
      <c r="BI15" s="113"/>
      <c r="BJ15" s="103"/>
      <c r="BK15" s="113"/>
      <c r="BL15" s="103"/>
      <c r="BM15" s="113"/>
      <c r="BS15" s="14"/>
      <c r="BU15" s="14"/>
      <c r="BW15" s="14"/>
      <c r="BX15" s="48"/>
      <c r="BY15" s="48"/>
    </row>
    <row r="16" spans="1:88" ht="12.75" customHeight="1">
      <c r="A16" s="40" t="s">
        <v>102</v>
      </c>
      <c r="B16" s="103">
        <f t="shared" si="35"/>
        <v>0.3</v>
      </c>
      <c r="C16" s="113">
        <f t="shared" si="36"/>
        <v>1.529850340611499E-3</v>
      </c>
      <c r="D16" s="103"/>
      <c r="E16" s="113">
        <f t="shared" si="37"/>
        <v>0</v>
      </c>
      <c r="F16" s="103"/>
      <c r="G16" s="113"/>
      <c r="H16" s="103"/>
      <c r="I16" s="113"/>
      <c r="J16" s="103"/>
      <c r="K16" s="113"/>
      <c r="L16" s="103"/>
      <c r="M16" s="113"/>
      <c r="N16" s="103"/>
      <c r="O16" s="113"/>
      <c r="P16" s="103"/>
      <c r="Q16" s="113"/>
      <c r="R16" s="103"/>
      <c r="S16" s="113"/>
      <c r="T16" s="103"/>
      <c r="U16" s="113"/>
      <c r="V16" s="103"/>
      <c r="W16" s="113"/>
      <c r="X16" s="103">
        <v>0</v>
      </c>
      <c r="Y16" s="113">
        <f t="shared" si="38"/>
        <v>0</v>
      </c>
      <c r="Z16" s="103">
        <v>0</v>
      </c>
      <c r="AA16" s="113">
        <f t="shared" si="38"/>
        <v>0</v>
      </c>
      <c r="AB16" s="103"/>
      <c r="AC16" s="113"/>
      <c r="AD16" s="103"/>
      <c r="AE16" s="113"/>
      <c r="AF16" s="103"/>
      <c r="AG16" s="113"/>
      <c r="AH16" s="103"/>
      <c r="AI16" s="113"/>
      <c r="AJ16" s="103"/>
      <c r="AK16" s="113"/>
      <c r="AL16" s="103"/>
      <c r="AM16" s="113">
        <f t="shared" si="39"/>
        <v>0</v>
      </c>
      <c r="AN16" s="103"/>
      <c r="AO16" s="113"/>
      <c r="AP16" s="103"/>
      <c r="AQ16" s="113">
        <f t="shared" si="40"/>
        <v>0</v>
      </c>
      <c r="AR16" s="103"/>
      <c r="AS16" s="113"/>
      <c r="AT16" s="103"/>
      <c r="AU16" s="113"/>
      <c r="AV16" s="1545"/>
      <c r="AW16" s="113">
        <f t="shared" si="41"/>
        <v>0</v>
      </c>
      <c r="AX16" s="103"/>
      <c r="AY16" s="113"/>
      <c r="AZ16" s="1545">
        <v>0.3</v>
      </c>
      <c r="BA16" s="113">
        <f t="shared" si="42"/>
        <v>0.1466275659824047</v>
      </c>
      <c r="BB16" s="103"/>
      <c r="BC16" s="113"/>
      <c r="BD16" s="1545"/>
      <c r="BE16" s="113">
        <f t="shared" si="43"/>
        <v>0</v>
      </c>
      <c r="BF16" s="103"/>
      <c r="BG16" s="113"/>
      <c r="BH16" s="103"/>
      <c r="BI16" s="113"/>
      <c r="BJ16" s="103"/>
      <c r="BK16" s="113"/>
      <c r="BL16" s="103"/>
      <c r="BM16" s="113"/>
      <c r="BS16" s="14"/>
      <c r="BU16" s="14"/>
      <c r="BW16" s="14"/>
      <c r="BX16" s="48"/>
      <c r="BY16" s="48"/>
    </row>
    <row r="17" spans="1:88" ht="12.75" customHeight="1">
      <c r="A17" s="40" t="s">
        <v>105</v>
      </c>
      <c r="B17" s="103">
        <f t="shared" si="35"/>
        <v>0</v>
      </c>
      <c r="C17" s="113">
        <f t="shared" si="36"/>
        <v>0</v>
      </c>
      <c r="D17" s="103"/>
      <c r="E17" s="113">
        <f t="shared" si="37"/>
        <v>0</v>
      </c>
      <c r="F17" s="103"/>
      <c r="G17" s="113"/>
      <c r="H17" s="103"/>
      <c r="I17" s="113"/>
      <c r="J17" s="103"/>
      <c r="K17" s="113"/>
      <c r="L17" s="103"/>
      <c r="M17" s="113"/>
      <c r="N17" s="103"/>
      <c r="O17" s="113"/>
      <c r="P17" s="103"/>
      <c r="Q17" s="113"/>
      <c r="R17" s="103"/>
      <c r="S17" s="113"/>
      <c r="T17" s="103"/>
      <c r="U17" s="113"/>
      <c r="V17" s="103"/>
      <c r="W17" s="113"/>
      <c r="X17" s="103">
        <v>0</v>
      </c>
      <c r="Y17" s="113">
        <f t="shared" si="38"/>
        <v>0</v>
      </c>
      <c r="Z17" s="103">
        <v>0</v>
      </c>
      <c r="AA17" s="113">
        <f t="shared" si="38"/>
        <v>0</v>
      </c>
      <c r="AB17" s="103"/>
      <c r="AC17" s="113"/>
      <c r="AD17" s="103"/>
      <c r="AE17" s="113"/>
      <c r="AF17" s="103"/>
      <c r="AG17" s="113"/>
      <c r="AH17" s="103"/>
      <c r="AI17" s="113"/>
      <c r="AJ17" s="103"/>
      <c r="AK17" s="113"/>
      <c r="AL17" s="103"/>
      <c r="AM17" s="113">
        <f t="shared" si="39"/>
        <v>0</v>
      </c>
      <c r="AN17" s="103"/>
      <c r="AO17" s="113"/>
      <c r="AP17" s="103"/>
      <c r="AQ17" s="113">
        <f t="shared" si="40"/>
        <v>0</v>
      </c>
      <c r="AR17" s="103"/>
      <c r="AS17" s="113"/>
      <c r="AT17" s="103"/>
      <c r="AU17" s="113"/>
      <c r="AV17" s="1545"/>
      <c r="AW17" s="113">
        <f t="shared" si="41"/>
        <v>0</v>
      </c>
      <c r="AX17" s="103"/>
      <c r="AY17" s="113"/>
      <c r="AZ17" s="1545"/>
      <c r="BA17" s="113">
        <f t="shared" si="42"/>
        <v>0</v>
      </c>
      <c r="BB17" s="103"/>
      <c r="BC17" s="113"/>
      <c r="BD17" s="1545"/>
      <c r="BE17" s="113">
        <f t="shared" si="43"/>
        <v>0</v>
      </c>
      <c r="BF17" s="103"/>
      <c r="BG17" s="113"/>
      <c r="BH17" s="103"/>
      <c r="BI17" s="113"/>
      <c r="BJ17" s="103"/>
      <c r="BK17" s="113"/>
      <c r="BL17" s="103"/>
      <c r="BM17" s="113"/>
      <c r="BS17" s="14"/>
      <c r="BU17" s="14"/>
      <c r="BW17" s="14"/>
      <c r="BX17" s="48"/>
      <c r="BY17" s="48"/>
    </row>
    <row r="18" spans="1:88" ht="12.75" customHeight="1">
      <c r="A18" s="40" t="s">
        <v>107</v>
      </c>
      <c r="B18" s="103">
        <f t="shared" si="35"/>
        <v>0</v>
      </c>
      <c r="C18" s="113">
        <f t="shared" si="36"/>
        <v>0</v>
      </c>
      <c r="D18" s="103"/>
      <c r="E18" s="113">
        <f t="shared" si="37"/>
        <v>0</v>
      </c>
      <c r="F18" s="103"/>
      <c r="G18" s="113"/>
      <c r="H18" s="103"/>
      <c r="I18" s="113"/>
      <c r="J18" s="103"/>
      <c r="K18" s="113"/>
      <c r="L18" s="103"/>
      <c r="M18" s="113"/>
      <c r="N18" s="103"/>
      <c r="O18" s="113"/>
      <c r="P18" s="103"/>
      <c r="Q18" s="113"/>
      <c r="R18" s="103"/>
      <c r="S18" s="113"/>
      <c r="T18" s="103"/>
      <c r="U18" s="113"/>
      <c r="V18" s="103"/>
      <c r="W18" s="113"/>
      <c r="X18" s="103">
        <v>0</v>
      </c>
      <c r="Y18" s="113">
        <f t="shared" si="38"/>
        <v>0</v>
      </c>
      <c r="Z18" s="103">
        <v>0</v>
      </c>
      <c r="AA18" s="113">
        <f t="shared" si="38"/>
        <v>0</v>
      </c>
      <c r="AB18" s="103"/>
      <c r="AC18" s="113"/>
      <c r="AD18" s="103"/>
      <c r="AE18" s="113"/>
      <c r="AF18" s="103"/>
      <c r="AG18" s="113"/>
      <c r="AH18" s="103"/>
      <c r="AI18" s="113"/>
      <c r="AJ18" s="103"/>
      <c r="AK18" s="113"/>
      <c r="AL18" s="103"/>
      <c r="AM18" s="113">
        <f t="shared" si="39"/>
        <v>0</v>
      </c>
      <c r="AN18" s="103"/>
      <c r="AO18" s="113"/>
      <c r="AP18" s="103"/>
      <c r="AQ18" s="113">
        <f t="shared" si="40"/>
        <v>0</v>
      </c>
      <c r="AR18" s="103"/>
      <c r="AS18" s="113"/>
      <c r="AT18" s="103"/>
      <c r="AU18" s="113"/>
      <c r="AV18" s="1545"/>
      <c r="AW18" s="113">
        <f t="shared" si="41"/>
        <v>0</v>
      </c>
      <c r="AX18" s="103"/>
      <c r="AY18" s="113"/>
      <c r="AZ18" s="1545"/>
      <c r="BA18" s="113">
        <f t="shared" si="42"/>
        <v>0</v>
      </c>
      <c r="BB18" s="103"/>
      <c r="BC18" s="113"/>
      <c r="BD18" s="1545"/>
      <c r="BE18" s="113">
        <f t="shared" si="43"/>
        <v>0</v>
      </c>
      <c r="BF18" s="103"/>
      <c r="BG18" s="113"/>
      <c r="BH18" s="103"/>
      <c r="BI18" s="113"/>
      <c r="BJ18" s="103"/>
      <c r="BK18" s="113"/>
      <c r="BL18" s="103"/>
      <c r="BM18" s="113"/>
      <c r="BS18" s="14"/>
      <c r="BU18" s="14"/>
      <c r="BW18" s="14"/>
      <c r="BX18" s="48"/>
      <c r="BY18" s="48"/>
    </row>
    <row r="19" spans="1:88" ht="12.75" customHeight="1">
      <c r="A19" s="40" t="s">
        <v>109</v>
      </c>
      <c r="B19" s="103">
        <f t="shared" si="35"/>
        <v>0</v>
      </c>
      <c r="C19" s="113">
        <f t="shared" si="36"/>
        <v>0</v>
      </c>
      <c r="D19" s="103"/>
      <c r="E19" s="113">
        <f t="shared" si="37"/>
        <v>0</v>
      </c>
      <c r="F19" s="103"/>
      <c r="G19" s="113"/>
      <c r="H19" s="103"/>
      <c r="I19" s="113"/>
      <c r="J19" s="103"/>
      <c r="K19" s="113"/>
      <c r="L19" s="103"/>
      <c r="M19" s="113"/>
      <c r="N19" s="103"/>
      <c r="O19" s="113"/>
      <c r="P19" s="103"/>
      <c r="Q19" s="113"/>
      <c r="R19" s="103"/>
      <c r="S19" s="113"/>
      <c r="T19" s="103"/>
      <c r="U19" s="113"/>
      <c r="V19" s="103"/>
      <c r="W19" s="113"/>
      <c r="X19" s="103">
        <v>0</v>
      </c>
      <c r="Y19" s="113">
        <f t="shared" si="38"/>
        <v>0</v>
      </c>
      <c r="Z19" s="103">
        <v>0</v>
      </c>
      <c r="AA19" s="113">
        <f t="shared" si="38"/>
        <v>0</v>
      </c>
      <c r="AB19" s="103"/>
      <c r="AC19" s="113"/>
      <c r="AD19" s="103"/>
      <c r="AE19" s="113"/>
      <c r="AF19" s="103"/>
      <c r="AG19" s="113"/>
      <c r="AH19" s="103"/>
      <c r="AI19" s="113"/>
      <c r="AJ19" s="103"/>
      <c r="AK19" s="113"/>
      <c r="AL19" s="103"/>
      <c r="AM19" s="113">
        <f t="shared" si="39"/>
        <v>0</v>
      </c>
      <c r="AN19" s="103"/>
      <c r="AO19" s="113"/>
      <c r="AP19" s="103"/>
      <c r="AQ19" s="113">
        <f t="shared" si="40"/>
        <v>0</v>
      </c>
      <c r="AR19" s="103"/>
      <c r="AS19" s="113"/>
      <c r="AT19" s="103"/>
      <c r="AU19" s="113"/>
      <c r="AV19" s="1545"/>
      <c r="AW19" s="113">
        <f t="shared" si="41"/>
        <v>0</v>
      </c>
      <c r="AX19" s="103"/>
      <c r="AY19" s="113"/>
      <c r="AZ19" s="1545"/>
      <c r="BA19" s="113">
        <f t="shared" si="42"/>
        <v>0</v>
      </c>
      <c r="BB19" s="103"/>
      <c r="BC19" s="113"/>
      <c r="BD19" s="1545"/>
      <c r="BE19" s="113">
        <f t="shared" si="43"/>
        <v>0</v>
      </c>
      <c r="BF19" s="103"/>
      <c r="BG19" s="113"/>
      <c r="BH19" s="103"/>
      <c r="BI19" s="113"/>
      <c r="BJ19" s="103"/>
      <c r="BK19" s="113"/>
      <c r="BL19" s="103"/>
      <c r="BM19" s="113"/>
      <c r="BS19" s="14"/>
      <c r="BU19" s="14"/>
      <c r="BW19" s="14"/>
      <c r="BX19" s="48"/>
      <c r="BY19" s="48"/>
    </row>
    <row r="20" spans="1:88" ht="12.75" customHeight="1">
      <c r="A20" s="40" t="s">
        <v>111</v>
      </c>
      <c r="B20" s="103">
        <f t="shared" si="35"/>
        <v>0</v>
      </c>
      <c r="C20" s="113">
        <f t="shared" si="36"/>
        <v>0</v>
      </c>
      <c r="D20" s="103"/>
      <c r="E20" s="113">
        <f t="shared" si="37"/>
        <v>0</v>
      </c>
      <c r="F20" s="103"/>
      <c r="G20" s="113"/>
      <c r="H20" s="103"/>
      <c r="I20" s="113"/>
      <c r="J20" s="103"/>
      <c r="K20" s="113"/>
      <c r="L20" s="103"/>
      <c r="M20" s="113"/>
      <c r="N20" s="103"/>
      <c r="O20" s="113"/>
      <c r="P20" s="103"/>
      <c r="Q20" s="113"/>
      <c r="R20" s="103"/>
      <c r="S20" s="113"/>
      <c r="T20" s="103"/>
      <c r="U20" s="113"/>
      <c r="V20" s="103"/>
      <c r="W20" s="113"/>
      <c r="X20" s="103">
        <v>0</v>
      </c>
      <c r="Y20" s="113">
        <f t="shared" si="38"/>
        <v>0</v>
      </c>
      <c r="Z20" s="103">
        <v>0</v>
      </c>
      <c r="AA20" s="113">
        <f t="shared" si="38"/>
        <v>0</v>
      </c>
      <c r="AB20" s="103"/>
      <c r="AC20" s="113"/>
      <c r="AD20" s="103"/>
      <c r="AE20" s="113"/>
      <c r="AF20" s="103"/>
      <c r="AG20" s="113"/>
      <c r="AH20" s="103"/>
      <c r="AI20" s="113"/>
      <c r="AJ20" s="103"/>
      <c r="AK20" s="113"/>
      <c r="AL20" s="103"/>
      <c r="AM20" s="113">
        <f t="shared" si="39"/>
        <v>0</v>
      </c>
      <c r="AN20" s="103"/>
      <c r="AO20" s="113"/>
      <c r="AP20" s="103"/>
      <c r="AQ20" s="113">
        <f t="shared" si="40"/>
        <v>0</v>
      </c>
      <c r="AR20" s="103"/>
      <c r="AS20" s="113"/>
      <c r="AT20" s="103"/>
      <c r="AU20" s="113"/>
      <c r="AV20" s="1545"/>
      <c r="AW20" s="113">
        <f t="shared" si="41"/>
        <v>0</v>
      </c>
      <c r="AX20" s="103"/>
      <c r="AY20" s="113"/>
      <c r="AZ20" s="1545"/>
      <c r="BA20" s="113">
        <f t="shared" si="42"/>
        <v>0</v>
      </c>
      <c r="BB20" s="103"/>
      <c r="BC20" s="113"/>
      <c r="BD20" s="1545"/>
      <c r="BE20" s="113">
        <f t="shared" si="43"/>
        <v>0</v>
      </c>
      <c r="BF20" s="103"/>
      <c r="BG20" s="113"/>
      <c r="BH20" s="103"/>
      <c r="BI20" s="113"/>
      <c r="BJ20" s="103"/>
      <c r="BK20" s="113"/>
      <c r="BL20" s="103"/>
      <c r="BM20" s="113"/>
      <c r="BS20" s="14"/>
      <c r="BU20" s="14"/>
      <c r="BW20" s="14"/>
      <c r="BX20" s="48"/>
      <c r="BY20" s="48"/>
    </row>
    <row r="21" spans="1:88" ht="12.75" customHeight="1">
      <c r="A21" s="40" t="s">
        <v>113</v>
      </c>
      <c r="B21" s="103">
        <f t="shared" si="35"/>
        <v>0</v>
      </c>
      <c r="C21" s="113">
        <f t="shared" si="36"/>
        <v>0</v>
      </c>
      <c r="D21" s="103"/>
      <c r="E21" s="113">
        <f t="shared" si="37"/>
        <v>0</v>
      </c>
      <c r="F21" s="103"/>
      <c r="G21" s="113"/>
      <c r="H21" s="103"/>
      <c r="I21" s="113"/>
      <c r="J21" s="103"/>
      <c r="K21" s="113"/>
      <c r="L21" s="103"/>
      <c r="M21" s="113"/>
      <c r="N21" s="103"/>
      <c r="O21" s="113"/>
      <c r="P21" s="103"/>
      <c r="Q21" s="113"/>
      <c r="R21" s="103"/>
      <c r="S21" s="113"/>
      <c r="T21" s="265"/>
      <c r="U21" s="113"/>
      <c r="V21" s="103"/>
      <c r="W21" s="113"/>
      <c r="X21" s="103">
        <v>0</v>
      </c>
      <c r="Y21" s="113">
        <f t="shared" si="38"/>
        <v>0</v>
      </c>
      <c r="Z21" s="103">
        <v>0</v>
      </c>
      <c r="AA21" s="113">
        <f t="shared" si="38"/>
        <v>0</v>
      </c>
      <c r="AB21" s="103"/>
      <c r="AC21" s="113"/>
      <c r="AD21" s="103"/>
      <c r="AE21" s="113"/>
      <c r="AF21" s="103"/>
      <c r="AG21" s="113"/>
      <c r="AH21" s="103"/>
      <c r="AI21" s="113"/>
      <c r="AJ21" s="103"/>
      <c r="AK21" s="113"/>
      <c r="AL21" s="103"/>
      <c r="AM21" s="113">
        <f t="shared" si="39"/>
        <v>0</v>
      </c>
      <c r="AN21" s="103"/>
      <c r="AO21" s="113"/>
      <c r="AP21" s="103"/>
      <c r="AQ21" s="113">
        <f t="shared" si="40"/>
        <v>0</v>
      </c>
      <c r="AR21" s="103"/>
      <c r="AS21" s="113"/>
      <c r="AT21" s="103"/>
      <c r="AU21" s="113"/>
      <c r="AV21" s="1545"/>
      <c r="AW21" s="113">
        <f t="shared" si="41"/>
        <v>0</v>
      </c>
      <c r="AX21" s="103"/>
      <c r="AY21" s="113"/>
      <c r="AZ21" s="1545"/>
      <c r="BA21" s="113">
        <f t="shared" si="42"/>
        <v>0</v>
      </c>
      <c r="BB21" s="103"/>
      <c r="BC21" s="113"/>
      <c r="BD21" s="1545"/>
      <c r="BE21" s="113">
        <f t="shared" si="43"/>
        <v>0</v>
      </c>
      <c r="BF21" s="103"/>
      <c r="BG21" s="113"/>
      <c r="BH21" s="103"/>
      <c r="BI21" s="113"/>
      <c r="BJ21" s="103"/>
      <c r="BK21" s="113"/>
      <c r="BL21" s="103"/>
      <c r="BM21" s="113"/>
      <c r="BS21" s="14"/>
      <c r="BU21" s="14"/>
      <c r="BW21" s="14"/>
      <c r="BX21" s="48"/>
      <c r="BY21" s="48"/>
    </row>
    <row r="22" spans="1:88" ht="12.75" customHeight="1">
      <c r="A22" s="40" t="s">
        <v>115</v>
      </c>
      <c r="B22" s="103">
        <f t="shared" si="35"/>
        <v>0</v>
      </c>
      <c r="C22" s="113">
        <f t="shared" si="36"/>
        <v>0</v>
      </c>
      <c r="D22" s="103"/>
      <c r="E22" s="113">
        <f t="shared" si="37"/>
        <v>0</v>
      </c>
      <c r="F22" s="103"/>
      <c r="G22" s="113"/>
      <c r="H22" s="103"/>
      <c r="I22" s="113"/>
      <c r="J22" s="103"/>
      <c r="K22" s="113"/>
      <c r="L22" s="103"/>
      <c r="M22" s="113"/>
      <c r="N22" s="103"/>
      <c r="O22" s="113"/>
      <c r="P22" s="103"/>
      <c r="Q22" s="113"/>
      <c r="R22" s="103"/>
      <c r="S22" s="113"/>
      <c r="T22" s="265"/>
      <c r="U22" s="113"/>
      <c r="V22" s="103"/>
      <c r="W22" s="113"/>
      <c r="X22" s="103">
        <v>0</v>
      </c>
      <c r="Y22" s="113">
        <f t="shared" si="38"/>
        <v>0</v>
      </c>
      <c r="Z22" s="103">
        <v>0</v>
      </c>
      <c r="AA22" s="113">
        <f t="shared" si="38"/>
        <v>0</v>
      </c>
      <c r="AB22" s="103"/>
      <c r="AC22" s="113"/>
      <c r="AD22" s="103"/>
      <c r="AE22" s="113"/>
      <c r="AF22" s="103"/>
      <c r="AG22" s="113"/>
      <c r="AH22" s="103"/>
      <c r="AI22" s="113"/>
      <c r="AJ22" s="103"/>
      <c r="AK22" s="113"/>
      <c r="AL22" s="103"/>
      <c r="AM22" s="113">
        <f t="shared" si="39"/>
        <v>0</v>
      </c>
      <c r="AN22" s="103"/>
      <c r="AO22" s="113"/>
      <c r="AP22" s="103"/>
      <c r="AQ22" s="113">
        <f t="shared" si="40"/>
        <v>0</v>
      </c>
      <c r="AR22" s="103"/>
      <c r="AS22" s="113"/>
      <c r="AT22" s="103"/>
      <c r="AU22" s="113"/>
      <c r="AV22" s="1545"/>
      <c r="AW22" s="113">
        <f t="shared" si="41"/>
        <v>0</v>
      </c>
      <c r="AX22" s="103"/>
      <c r="AY22" s="113"/>
      <c r="AZ22" s="1545"/>
      <c r="BA22" s="113">
        <f t="shared" si="42"/>
        <v>0</v>
      </c>
      <c r="BB22" s="103"/>
      <c r="BC22" s="113"/>
      <c r="BD22" s="1545"/>
      <c r="BE22" s="113">
        <f t="shared" si="43"/>
        <v>0</v>
      </c>
      <c r="BF22" s="103"/>
      <c r="BG22" s="113"/>
      <c r="BH22" s="103"/>
      <c r="BI22" s="113"/>
      <c r="BJ22" s="103"/>
      <c r="BK22" s="113"/>
      <c r="BL22" s="103"/>
      <c r="BM22" s="113"/>
      <c r="BS22" s="14"/>
      <c r="BU22" s="14"/>
      <c r="BW22" s="14"/>
      <c r="BX22" s="48"/>
      <c r="BY22" s="48"/>
    </row>
    <row r="23" spans="1:88" ht="12.75" customHeight="1">
      <c r="A23" s="40" t="s">
        <v>117</v>
      </c>
      <c r="B23" s="103">
        <f t="shared" si="35"/>
        <v>0</v>
      </c>
      <c r="C23" s="113">
        <f t="shared" si="36"/>
        <v>0</v>
      </c>
      <c r="D23" s="103"/>
      <c r="E23" s="113">
        <f t="shared" si="37"/>
        <v>0</v>
      </c>
      <c r="F23" s="103"/>
      <c r="G23" s="113"/>
      <c r="H23" s="103"/>
      <c r="I23" s="113"/>
      <c r="J23" s="103"/>
      <c r="K23" s="113"/>
      <c r="L23" s="103"/>
      <c r="M23" s="113"/>
      <c r="N23" s="103"/>
      <c r="O23" s="113"/>
      <c r="P23" s="103"/>
      <c r="Q23" s="113"/>
      <c r="R23" s="103"/>
      <c r="S23" s="113"/>
      <c r="T23" s="103"/>
      <c r="U23" s="113"/>
      <c r="V23" s="103"/>
      <c r="W23" s="113"/>
      <c r="X23" s="103">
        <v>0</v>
      </c>
      <c r="Y23" s="113">
        <f t="shared" si="38"/>
        <v>0</v>
      </c>
      <c r="Z23" s="103">
        <v>0</v>
      </c>
      <c r="AA23" s="113">
        <f t="shared" si="38"/>
        <v>0</v>
      </c>
      <c r="AB23" s="103"/>
      <c r="AC23" s="113"/>
      <c r="AD23" s="103"/>
      <c r="AE23" s="113"/>
      <c r="AF23" s="103"/>
      <c r="AG23" s="113"/>
      <c r="AH23" s="103"/>
      <c r="AI23" s="113"/>
      <c r="AJ23" s="103"/>
      <c r="AK23" s="113"/>
      <c r="AL23" s="103"/>
      <c r="AM23" s="113">
        <f t="shared" si="39"/>
        <v>0</v>
      </c>
      <c r="AN23" s="103"/>
      <c r="AO23" s="113"/>
      <c r="AP23" s="103"/>
      <c r="AQ23" s="113">
        <f t="shared" si="40"/>
        <v>0</v>
      </c>
      <c r="AR23" s="103"/>
      <c r="AS23" s="113"/>
      <c r="AT23" s="103"/>
      <c r="AU23" s="113"/>
      <c r="AV23" s="1545"/>
      <c r="AW23" s="113">
        <f t="shared" si="41"/>
        <v>0</v>
      </c>
      <c r="AX23" s="103"/>
      <c r="AY23" s="113"/>
      <c r="AZ23" s="1545"/>
      <c r="BA23" s="113">
        <f t="shared" si="42"/>
        <v>0</v>
      </c>
      <c r="BB23" s="103"/>
      <c r="BC23" s="113"/>
      <c r="BD23" s="1545"/>
      <c r="BE23" s="113">
        <f t="shared" si="43"/>
        <v>0</v>
      </c>
      <c r="BF23" s="103"/>
      <c r="BG23" s="113"/>
      <c r="BH23" s="103"/>
      <c r="BI23" s="113"/>
      <c r="BJ23" s="103"/>
      <c r="BK23" s="113"/>
      <c r="BL23" s="103"/>
      <c r="BM23" s="113"/>
      <c r="BS23" s="14"/>
      <c r="BU23" s="14"/>
      <c r="BW23" s="14"/>
      <c r="BX23" s="48"/>
      <c r="BY23" s="48"/>
    </row>
    <row r="24" spans="1:88" ht="12.75" customHeight="1">
      <c r="A24" s="40" t="s">
        <v>119</v>
      </c>
      <c r="B24" s="103">
        <f t="shared" si="35"/>
        <v>0</v>
      </c>
      <c r="C24" s="113">
        <f t="shared" si="36"/>
        <v>0</v>
      </c>
      <c r="D24" s="103"/>
      <c r="E24" s="113">
        <f t="shared" si="37"/>
        <v>0</v>
      </c>
      <c r="F24" s="103"/>
      <c r="G24" s="113"/>
      <c r="H24" s="103"/>
      <c r="I24" s="113"/>
      <c r="J24" s="103"/>
      <c r="K24" s="113"/>
      <c r="L24" s="103"/>
      <c r="M24" s="113"/>
      <c r="N24" s="103"/>
      <c r="O24" s="113"/>
      <c r="P24" s="103"/>
      <c r="Q24" s="113"/>
      <c r="R24" s="103"/>
      <c r="S24" s="113"/>
      <c r="T24" s="103"/>
      <c r="U24" s="113"/>
      <c r="V24" s="103"/>
      <c r="W24" s="113"/>
      <c r="X24" s="103">
        <v>0</v>
      </c>
      <c r="Y24" s="113">
        <f t="shared" si="38"/>
        <v>0</v>
      </c>
      <c r="Z24" s="103">
        <v>0</v>
      </c>
      <c r="AA24" s="113">
        <f t="shared" si="38"/>
        <v>0</v>
      </c>
      <c r="AB24" s="103"/>
      <c r="AC24" s="113"/>
      <c r="AD24" s="103"/>
      <c r="AE24" s="113"/>
      <c r="AF24" s="103"/>
      <c r="AG24" s="113"/>
      <c r="AH24" s="103"/>
      <c r="AI24" s="113"/>
      <c r="AJ24" s="103"/>
      <c r="AK24" s="113"/>
      <c r="AL24" s="103"/>
      <c r="AM24" s="113">
        <f t="shared" si="39"/>
        <v>0</v>
      </c>
      <c r="AN24" s="103"/>
      <c r="AO24" s="113"/>
      <c r="AP24" s="103"/>
      <c r="AQ24" s="113">
        <f t="shared" si="40"/>
        <v>0</v>
      </c>
      <c r="AR24" s="103"/>
      <c r="AS24" s="113"/>
      <c r="AT24" s="103"/>
      <c r="AU24" s="113"/>
      <c r="AV24" s="1545"/>
      <c r="AW24" s="113">
        <f t="shared" si="41"/>
        <v>0</v>
      </c>
      <c r="AX24" s="103"/>
      <c r="AY24" s="113"/>
      <c r="AZ24" s="1545"/>
      <c r="BA24" s="113">
        <f t="shared" si="42"/>
        <v>0</v>
      </c>
      <c r="BB24" s="103"/>
      <c r="BC24" s="113"/>
      <c r="BD24" s="1545"/>
      <c r="BE24" s="113">
        <f t="shared" si="43"/>
        <v>0</v>
      </c>
      <c r="BF24" s="103"/>
      <c r="BG24" s="113"/>
      <c r="BH24" s="103"/>
      <c r="BI24" s="113"/>
      <c r="BJ24" s="103"/>
      <c r="BK24" s="113"/>
      <c r="BL24" s="103"/>
      <c r="BM24" s="113"/>
      <c r="BS24" s="14"/>
      <c r="BU24" s="14"/>
      <c r="BW24" s="14"/>
      <c r="BX24" s="48"/>
      <c r="BY24" s="48"/>
    </row>
    <row r="25" spans="1:88" s="50" customFormat="1" ht="12.75" customHeight="1">
      <c r="A25" s="40" t="s">
        <v>121</v>
      </c>
      <c r="B25" s="103">
        <f t="shared" si="35"/>
        <v>0</v>
      </c>
      <c r="C25" s="113">
        <f t="shared" si="36"/>
        <v>0</v>
      </c>
      <c r="D25" s="103"/>
      <c r="E25" s="113">
        <f t="shared" si="37"/>
        <v>0</v>
      </c>
      <c r="F25" s="103"/>
      <c r="G25" s="113"/>
      <c r="H25" s="103"/>
      <c r="I25" s="113"/>
      <c r="J25" s="103"/>
      <c r="K25" s="113"/>
      <c r="L25" s="103"/>
      <c r="M25" s="113"/>
      <c r="N25" s="103"/>
      <c r="O25" s="113"/>
      <c r="P25" s="103"/>
      <c r="Q25" s="113"/>
      <c r="R25" s="103"/>
      <c r="S25" s="113"/>
      <c r="T25" s="103"/>
      <c r="U25" s="113"/>
      <c r="V25" s="103"/>
      <c r="W25" s="113"/>
      <c r="X25" s="103">
        <v>0</v>
      </c>
      <c r="Y25" s="113">
        <f t="shared" si="38"/>
        <v>0</v>
      </c>
      <c r="Z25" s="103">
        <v>0</v>
      </c>
      <c r="AA25" s="113">
        <f t="shared" si="38"/>
        <v>0</v>
      </c>
      <c r="AB25" s="103"/>
      <c r="AC25" s="113"/>
      <c r="AD25" s="103"/>
      <c r="AE25" s="113"/>
      <c r="AF25" s="103"/>
      <c r="AG25" s="113"/>
      <c r="AH25" s="103"/>
      <c r="AI25" s="113"/>
      <c r="AJ25" s="103"/>
      <c r="AK25" s="113"/>
      <c r="AL25" s="103"/>
      <c r="AM25" s="113">
        <f t="shared" si="39"/>
        <v>0</v>
      </c>
      <c r="AN25" s="103"/>
      <c r="AO25" s="113"/>
      <c r="AP25" s="103"/>
      <c r="AQ25" s="113">
        <f t="shared" si="40"/>
        <v>0</v>
      </c>
      <c r="AR25" s="103"/>
      <c r="AS25" s="113"/>
      <c r="AT25" s="103"/>
      <c r="AU25" s="113"/>
      <c r="AV25" s="1545"/>
      <c r="AW25" s="113">
        <f t="shared" si="41"/>
        <v>0</v>
      </c>
      <c r="AX25" s="103"/>
      <c r="AY25" s="113"/>
      <c r="AZ25" s="1545"/>
      <c r="BA25" s="113">
        <f t="shared" si="42"/>
        <v>0</v>
      </c>
      <c r="BB25" s="103"/>
      <c r="BC25" s="113"/>
      <c r="BD25" s="1545"/>
      <c r="BE25" s="113">
        <f t="shared" si="43"/>
        <v>0</v>
      </c>
      <c r="BF25" s="103"/>
      <c r="BG25" s="113"/>
      <c r="BH25" s="103"/>
      <c r="BI25" s="113"/>
      <c r="BJ25" s="103"/>
      <c r="BK25" s="113"/>
      <c r="BL25" s="103"/>
      <c r="BM25" s="113"/>
      <c r="BX25" s="48"/>
      <c r="BY25" s="48"/>
    </row>
    <row r="26" spans="1:88" s="50" customFormat="1" ht="12.75" customHeight="1">
      <c r="A26" s="40" t="s">
        <v>123</v>
      </c>
      <c r="B26" s="103">
        <f t="shared" si="35"/>
        <v>0</v>
      </c>
      <c r="C26" s="113">
        <f t="shared" si="36"/>
        <v>0</v>
      </c>
      <c r="D26" s="103"/>
      <c r="E26" s="113">
        <f t="shared" si="37"/>
        <v>0</v>
      </c>
      <c r="F26" s="103"/>
      <c r="G26" s="113"/>
      <c r="H26" s="103"/>
      <c r="I26" s="113"/>
      <c r="J26" s="103"/>
      <c r="K26" s="113"/>
      <c r="L26" s="103"/>
      <c r="M26" s="113"/>
      <c r="N26" s="103"/>
      <c r="O26" s="113"/>
      <c r="P26" s="103"/>
      <c r="Q26" s="113"/>
      <c r="R26" s="103"/>
      <c r="S26" s="113"/>
      <c r="T26" s="103"/>
      <c r="U26" s="113"/>
      <c r="V26" s="103"/>
      <c r="W26" s="113"/>
      <c r="X26" s="103">
        <v>0</v>
      </c>
      <c r="Y26" s="113">
        <f t="shared" si="38"/>
        <v>0</v>
      </c>
      <c r="Z26" s="103">
        <v>0</v>
      </c>
      <c r="AA26" s="113">
        <f t="shared" si="38"/>
        <v>0</v>
      </c>
      <c r="AB26" s="103"/>
      <c r="AC26" s="113"/>
      <c r="AD26" s="103"/>
      <c r="AE26" s="113"/>
      <c r="AF26" s="103"/>
      <c r="AG26" s="113"/>
      <c r="AH26" s="103"/>
      <c r="AI26" s="113"/>
      <c r="AJ26" s="103"/>
      <c r="AK26" s="113"/>
      <c r="AL26" s="103"/>
      <c r="AM26" s="113">
        <f t="shared" si="39"/>
        <v>0</v>
      </c>
      <c r="AN26" s="103"/>
      <c r="AO26" s="113"/>
      <c r="AP26" s="103"/>
      <c r="AQ26" s="113">
        <f t="shared" si="40"/>
        <v>0</v>
      </c>
      <c r="AR26" s="103"/>
      <c r="AS26" s="113"/>
      <c r="AT26" s="103"/>
      <c r="AU26" s="113"/>
      <c r="AV26" s="1545"/>
      <c r="AW26" s="113">
        <f t="shared" si="41"/>
        <v>0</v>
      </c>
      <c r="AX26" s="103"/>
      <c r="AY26" s="113"/>
      <c r="AZ26" s="1545"/>
      <c r="BA26" s="113">
        <f t="shared" si="42"/>
        <v>0</v>
      </c>
      <c r="BB26" s="103"/>
      <c r="BC26" s="113"/>
      <c r="BD26" s="1545"/>
      <c r="BE26" s="113">
        <f t="shared" si="43"/>
        <v>0</v>
      </c>
      <c r="BF26" s="103"/>
      <c r="BG26" s="113"/>
      <c r="BH26" s="103"/>
      <c r="BI26" s="113"/>
      <c r="BJ26" s="103"/>
      <c r="BK26" s="113"/>
      <c r="BL26" s="103"/>
      <c r="BM26" s="113"/>
      <c r="BX26" s="48"/>
      <c r="BY26" s="48"/>
    </row>
    <row r="27" spans="1:88" ht="12.75" customHeight="1" thickBot="1">
      <c r="A27" s="40" t="s">
        <v>125</v>
      </c>
      <c r="B27" s="103">
        <f t="shared" si="35"/>
        <v>0</v>
      </c>
      <c r="C27" s="113">
        <f t="shared" si="36"/>
        <v>0</v>
      </c>
      <c r="D27" s="103"/>
      <c r="E27" s="113">
        <f t="shared" si="37"/>
        <v>0</v>
      </c>
      <c r="F27" s="103"/>
      <c r="G27" s="113"/>
      <c r="H27" s="103"/>
      <c r="I27" s="113"/>
      <c r="J27" s="103"/>
      <c r="K27" s="113"/>
      <c r="L27" s="103"/>
      <c r="M27" s="113"/>
      <c r="N27" s="103"/>
      <c r="O27" s="113"/>
      <c r="P27" s="103"/>
      <c r="Q27" s="113"/>
      <c r="R27" s="103"/>
      <c r="S27" s="113"/>
      <c r="T27" s="103"/>
      <c r="U27" s="113"/>
      <c r="V27" s="103"/>
      <c r="W27" s="113"/>
      <c r="X27" s="103">
        <v>0</v>
      </c>
      <c r="Y27" s="113">
        <f t="shared" si="38"/>
        <v>0</v>
      </c>
      <c r="Z27" s="103">
        <v>0</v>
      </c>
      <c r="AA27" s="113">
        <f t="shared" si="38"/>
        <v>0</v>
      </c>
      <c r="AB27" s="103"/>
      <c r="AC27" s="113"/>
      <c r="AD27" s="103"/>
      <c r="AE27" s="113"/>
      <c r="AF27" s="103"/>
      <c r="AG27" s="113"/>
      <c r="AH27" s="103"/>
      <c r="AI27" s="113"/>
      <c r="AJ27" s="103"/>
      <c r="AK27" s="113"/>
      <c r="AL27" s="103">
        <v>0</v>
      </c>
      <c r="AM27" s="113">
        <f t="shared" si="39"/>
        <v>0</v>
      </c>
      <c r="AN27" s="103"/>
      <c r="AO27" s="113"/>
      <c r="AP27" s="103"/>
      <c r="AQ27" s="113">
        <f t="shared" si="40"/>
        <v>0</v>
      </c>
      <c r="AR27" s="103"/>
      <c r="AS27" s="113"/>
      <c r="AT27" s="103"/>
      <c r="AU27" s="113"/>
      <c r="AV27" s="1545"/>
      <c r="AW27" s="113">
        <f t="shared" si="41"/>
        <v>0</v>
      </c>
      <c r="AX27" s="103"/>
      <c r="AY27" s="113"/>
      <c r="AZ27" s="1545"/>
      <c r="BA27" s="113">
        <f t="shared" si="42"/>
        <v>0</v>
      </c>
      <c r="BB27" s="103"/>
      <c r="BC27" s="113"/>
      <c r="BD27" s="1545"/>
      <c r="BE27" s="113">
        <f t="shared" si="43"/>
        <v>0</v>
      </c>
      <c r="BF27" s="103"/>
      <c r="BG27" s="113"/>
      <c r="BH27" s="103"/>
      <c r="BI27" s="113"/>
      <c r="BJ27" s="103"/>
      <c r="BK27" s="113"/>
      <c r="BL27" s="103"/>
      <c r="BM27" s="113"/>
      <c r="BS27" s="14"/>
      <c r="BU27" s="14"/>
      <c r="BW27" s="14"/>
      <c r="BX27" s="48"/>
      <c r="BY27" s="48"/>
    </row>
    <row r="28" spans="1:88" ht="12.75" customHeight="1" thickBot="1">
      <c r="A28" s="39" t="s">
        <v>128</v>
      </c>
      <c r="B28" s="5">
        <f t="shared" si="35"/>
        <v>0.3</v>
      </c>
      <c r="C28" s="49">
        <f t="shared" si="36"/>
        <v>1.529850340611499E-3</v>
      </c>
      <c r="D28" s="5">
        <v>0</v>
      </c>
      <c r="E28" s="49">
        <f t="shared" si="37"/>
        <v>0</v>
      </c>
      <c r="F28" s="112"/>
      <c r="G28" s="49"/>
      <c r="H28" s="112"/>
      <c r="I28" s="49"/>
      <c r="J28" s="112"/>
      <c r="K28" s="49"/>
      <c r="L28" s="112"/>
      <c r="M28" s="49"/>
      <c r="N28" s="112"/>
      <c r="O28" s="49"/>
      <c r="P28" s="112"/>
      <c r="Q28" s="49"/>
      <c r="R28" s="112"/>
      <c r="S28" s="49"/>
      <c r="T28" s="112"/>
      <c r="U28" s="49"/>
      <c r="V28" s="112"/>
      <c r="W28" s="49"/>
      <c r="X28" s="5">
        <v>0</v>
      </c>
      <c r="Y28" s="49">
        <f t="shared" si="38"/>
        <v>0</v>
      </c>
      <c r="Z28" s="5">
        <v>0</v>
      </c>
      <c r="AA28" s="49">
        <f t="shared" si="38"/>
        <v>0</v>
      </c>
      <c r="AB28" s="112"/>
      <c r="AC28" s="49"/>
      <c r="AD28" s="5"/>
      <c r="AE28" s="49"/>
      <c r="AF28" s="112"/>
      <c r="AG28" s="49"/>
      <c r="AH28" s="112"/>
      <c r="AI28" s="49"/>
      <c r="AJ28" s="112"/>
      <c r="AK28" s="49"/>
      <c r="AL28" s="5">
        <v>0</v>
      </c>
      <c r="AM28" s="49">
        <f t="shared" si="39"/>
        <v>0</v>
      </c>
      <c r="AN28" s="112"/>
      <c r="AO28" s="49"/>
      <c r="AP28" s="5">
        <f>SUM(AP15:AP27)</f>
        <v>0</v>
      </c>
      <c r="AQ28" s="49">
        <f t="shared" si="40"/>
        <v>0</v>
      </c>
      <c r="AR28" s="112"/>
      <c r="AS28" s="49"/>
      <c r="AT28" s="112"/>
      <c r="AU28" s="49"/>
      <c r="AV28" s="1546">
        <f>SUM(AV16:AV27)</f>
        <v>0</v>
      </c>
      <c r="AW28" s="49">
        <f t="shared" si="41"/>
        <v>0</v>
      </c>
      <c r="AX28" s="112"/>
      <c r="AY28" s="49"/>
      <c r="AZ28" s="1546">
        <f>SUM(AZ16:AZ27)</f>
        <v>0.3</v>
      </c>
      <c r="BA28" s="49">
        <f t="shared" si="42"/>
        <v>0.1466275659824047</v>
      </c>
      <c r="BB28" s="112"/>
      <c r="BC28" s="49"/>
      <c r="BD28" s="1546">
        <f>SUM(BD16:BD27)</f>
        <v>0</v>
      </c>
      <c r="BE28" s="49">
        <f t="shared" si="43"/>
        <v>0</v>
      </c>
      <c r="BF28" s="112"/>
      <c r="BG28" s="49"/>
      <c r="BH28" s="112"/>
      <c r="BI28" s="49"/>
      <c r="BJ28" s="112"/>
      <c r="BK28" s="49"/>
      <c r="BL28" s="112"/>
      <c r="BM28" s="49"/>
      <c r="BS28" s="14"/>
      <c r="BU28" s="14"/>
      <c r="BW28" s="14"/>
      <c r="BX28" s="48"/>
      <c r="BY28" s="48"/>
    </row>
    <row r="29" spans="1:88" ht="12.75" customHeight="1" thickBot="1">
      <c r="A29" s="39" t="s">
        <v>130</v>
      </c>
      <c r="B29" s="112">
        <f t="shared" si="35"/>
        <v>5875.2504699000001</v>
      </c>
      <c r="C29" s="49">
        <f t="shared" si="36"/>
        <v>29.960846441847949</v>
      </c>
      <c r="D29" s="112">
        <v>191.4504699</v>
      </c>
      <c r="E29" s="49">
        <f t="shared" si="37"/>
        <v>87.82445524946219</v>
      </c>
      <c r="F29" s="112"/>
      <c r="G29" s="49"/>
      <c r="H29" s="112"/>
      <c r="I29" s="49"/>
      <c r="J29" s="112"/>
      <c r="K29" s="49"/>
      <c r="L29" s="112"/>
      <c r="M29" s="49"/>
      <c r="N29" s="112"/>
      <c r="O29" s="49"/>
      <c r="P29" s="112"/>
      <c r="Q29" s="49"/>
      <c r="R29" s="112"/>
      <c r="S29" s="49"/>
      <c r="T29" s="112"/>
      <c r="U29" s="49"/>
      <c r="V29" s="112"/>
      <c r="W29" s="49"/>
      <c r="X29" s="112">
        <v>611</v>
      </c>
      <c r="Y29" s="49">
        <f t="shared" si="38"/>
        <v>100</v>
      </c>
      <c r="Z29" s="112">
        <v>508</v>
      </c>
      <c r="AA29" s="49">
        <f t="shared" si="38"/>
        <v>100</v>
      </c>
      <c r="AB29" s="112"/>
      <c r="AC29" s="49"/>
      <c r="AD29" s="112"/>
      <c r="AE29" s="49"/>
      <c r="AF29" s="112"/>
      <c r="AG29" s="49"/>
      <c r="AH29" s="112"/>
      <c r="AI29" s="49"/>
      <c r="AJ29" s="112"/>
      <c r="AK29" s="49"/>
      <c r="AL29" s="112">
        <v>2074.6999999999998</v>
      </c>
      <c r="AM29" s="49">
        <f t="shared" si="39"/>
        <v>95.485088365242987</v>
      </c>
      <c r="AN29" s="112"/>
      <c r="AO29" s="49"/>
      <c r="AP29" s="112">
        <v>554.1</v>
      </c>
      <c r="AQ29" s="49">
        <f t="shared" si="40"/>
        <v>97.312961011591142</v>
      </c>
      <c r="AR29" s="112"/>
      <c r="AS29" s="49"/>
      <c r="AT29" s="112"/>
      <c r="AU29" s="49"/>
      <c r="AV29" s="1546">
        <v>1731</v>
      </c>
      <c r="AW29" s="49">
        <f t="shared" si="41"/>
        <v>77.864243623768616</v>
      </c>
      <c r="AX29" s="112"/>
      <c r="AY29" s="49"/>
      <c r="AZ29" s="1546">
        <v>160.6</v>
      </c>
      <c r="BA29" s="49">
        <f t="shared" si="42"/>
        <v>78.494623655913969</v>
      </c>
      <c r="BB29" s="112"/>
      <c r="BC29" s="49"/>
      <c r="BD29" s="1546">
        <v>44.4</v>
      </c>
      <c r="BE29" s="49">
        <f t="shared" si="43"/>
        <v>97.155361050328239</v>
      </c>
      <c r="BF29" s="112"/>
      <c r="BG29" s="49"/>
      <c r="BH29" s="112"/>
      <c r="BI29" s="49"/>
      <c r="BJ29" s="112"/>
      <c r="BK29" s="49"/>
      <c r="BL29" s="112"/>
      <c r="BM29" s="49"/>
      <c r="BS29" s="14"/>
      <c r="BU29" s="14"/>
      <c r="BW29" s="14"/>
      <c r="BX29" s="48"/>
      <c r="BY29" s="48"/>
    </row>
    <row r="30" spans="1:88" ht="12.75" customHeight="1" thickBot="1">
      <c r="A30" s="39" t="s">
        <v>133</v>
      </c>
      <c r="B30" s="112">
        <f t="shared" si="35"/>
        <v>5875.5999999999985</v>
      </c>
      <c r="C30" s="49">
        <f t="shared" si="36"/>
        <v>29.962628870989739</v>
      </c>
      <c r="D30" s="112">
        <v>191.5</v>
      </c>
      <c r="E30" s="49">
        <f t="shared" si="37"/>
        <v>87.847176290853341</v>
      </c>
      <c r="F30" s="112"/>
      <c r="G30" s="49"/>
      <c r="H30" s="112"/>
      <c r="I30" s="49"/>
      <c r="J30" s="112"/>
      <c r="K30" s="49"/>
      <c r="L30" s="112"/>
      <c r="M30" s="49"/>
      <c r="N30" s="112"/>
      <c r="O30" s="49"/>
      <c r="P30" s="112"/>
      <c r="Q30" s="49"/>
      <c r="R30" s="112"/>
      <c r="S30" s="49"/>
      <c r="T30" s="112"/>
      <c r="U30" s="49"/>
      <c r="V30" s="112"/>
      <c r="W30" s="49"/>
      <c r="X30" s="112">
        <v>611</v>
      </c>
      <c r="Y30" s="49">
        <f t="shared" si="38"/>
        <v>100</v>
      </c>
      <c r="Z30" s="112">
        <v>508</v>
      </c>
      <c r="AA30" s="49">
        <f t="shared" si="38"/>
        <v>100</v>
      </c>
      <c r="AB30" s="112"/>
      <c r="AC30" s="49"/>
      <c r="AD30" s="112"/>
      <c r="AE30" s="49"/>
      <c r="AF30" s="112"/>
      <c r="AG30" s="49"/>
      <c r="AH30" s="112"/>
      <c r="AI30" s="49"/>
      <c r="AJ30" s="112"/>
      <c r="AK30" s="49"/>
      <c r="AL30" s="112">
        <f>AL29</f>
        <v>2074.6999999999998</v>
      </c>
      <c r="AM30" s="49">
        <f t="shared" si="39"/>
        <v>95.485088365242987</v>
      </c>
      <c r="AN30" s="112"/>
      <c r="AO30" s="49"/>
      <c r="AP30" s="112">
        <f>SUM(AP28:AP29)</f>
        <v>554.1</v>
      </c>
      <c r="AQ30" s="49">
        <f t="shared" si="40"/>
        <v>97.312961011591142</v>
      </c>
      <c r="AR30" s="112"/>
      <c r="AS30" s="49"/>
      <c r="AT30" s="112"/>
      <c r="AU30" s="49"/>
      <c r="AV30" s="1546">
        <f>AV29+AV28</f>
        <v>1731</v>
      </c>
      <c r="AW30" s="49">
        <f t="shared" si="41"/>
        <v>77.864243623768616</v>
      </c>
      <c r="AX30" s="112"/>
      <c r="AY30" s="49"/>
      <c r="AZ30" s="1546">
        <f>AZ29+AZ28</f>
        <v>160.9</v>
      </c>
      <c r="BA30" s="49">
        <f t="shared" si="42"/>
        <v>78.641251221896397</v>
      </c>
      <c r="BB30" s="112"/>
      <c r="BC30" s="49"/>
      <c r="BD30" s="1546">
        <f>BD29+BD28</f>
        <v>44.4</v>
      </c>
      <c r="BE30" s="49">
        <f t="shared" si="43"/>
        <v>97.155361050328239</v>
      </c>
      <c r="BF30" s="112"/>
      <c r="BG30" s="49"/>
      <c r="BH30" s="112"/>
      <c r="BI30" s="49"/>
      <c r="BJ30" s="112"/>
      <c r="BK30" s="49"/>
      <c r="BL30" s="112"/>
      <c r="BM30" s="49"/>
      <c r="BS30" s="14"/>
      <c r="BU30" s="14"/>
      <c r="BW30" s="14"/>
      <c r="BX30" s="48"/>
      <c r="BY30" s="48"/>
      <c r="BZ30" s="48"/>
      <c r="CB30" s="40"/>
      <c r="CD30" s="40"/>
      <c r="CF30" s="48"/>
      <c r="CH30" s="48"/>
      <c r="CJ30" s="40"/>
    </row>
    <row r="31" spans="1:88" ht="12.75" customHeight="1">
      <c r="A31" s="13" t="s">
        <v>162</v>
      </c>
      <c r="B31" s="103">
        <f t="shared" si="35"/>
        <v>0</v>
      </c>
      <c r="C31" s="14">
        <f>(B31/B$13)*100</f>
        <v>0</v>
      </c>
      <c r="D31" s="103"/>
      <c r="E31" s="14">
        <f t="shared" si="37"/>
        <v>0</v>
      </c>
      <c r="F31" s="103"/>
      <c r="H31" s="103"/>
      <c r="J31" s="103"/>
      <c r="L31" s="103"/>
      <c r="N31" s="103"/>
      <c r="P31" s="103"/>
      <c r="R31" s="103"/>
      <c r="T31" s="103"/>
      <c r="V31" s="103"/>
      <c r="X31" s="103">
        <v>0</v>
      </c>
      <c r="Y31" s="14">
        <f t="shared" si="38"/>
        <v>0</v>
      </c>
      <c r="Z31" s="103">
        <v>0</v>
      </c>
      <c r="AA31" s="14">
        <f t="shared" si="38"/>
        <v>0</v>
      </c>
      <c r="AB31" s="103"/>
      <c r="AD31" s="103"/>
      <c r="AE31" s="113"/>
      <c r="AF31" s="103"/>
      <c r="AG31" s="14"/>
      <c r="AH31" s="103"/>
      <c r="AI31" s="113"/>
      <c r="AJ31" s="103"/>
      <c r="AK31" s="113"/>
      <c r="AL31" s="103"/>
      <c r="AM31" s="14">
        <f t="shared" si="39"/>
        <v>0</v>
      </c>
      <c r="AN31" s="103"/>
      <c r="AO31" s="113"/>
      <c r="AP31" s="103"/>
      <c r="AQ31" s="14">
        <f t="shared" si="40"/>
        <v>0</v>
      </c>
      <c r="AR31" s="103"/>
      <c r="AS31" s="113"/>
      <c r="AT31" s="103"/>
      <c r="AV31" s="1545"/>
      <c r="AW31" s="14">
        <f t="shared" si="41"/>
        <v>0</v>
      </c>
      <c r="AX31" s="103"/>
      <c r="AY31" s="113"/>
      <c r="AZ31" s="1545"/>
      <c r="BA31" s="14">
        <f t="shared" si="42"/>
        <v>0</v>
      </c>
      <c r="BB31" s="103"/>
      <c r="BD31" s="1545"/>
      <c r="BE31" s="14">
        <f t="shared" si="43"/>
        <v>0</v>
      </c>
      <c r="BF31" s="103"/>
      <c r="BH31" s="103"/>
      <c r="BI31" s="113"/>
      <c r="BJ31" s="103"/>
      <c r="BK31" s="113"/>
      <c r="BL31" s="103"/>
      <c r="BM31" s="113"/>
      <c r="BS31" s="14"/>
      <c r="BU31" s="14"/>
      <c r="BW31" s="14"/>
      <c r="BX31" s="48"/>
      <c r="BY31" s="48"/>
      <c r="BZ31" s="48"/>
      <c r="CB31" s="40"/>
      <c r="CD31" s="40"/>
      <c r="CF31" s="48"/>
      <c r="CH31" s="48"/>
      <c r="CJ31" s="40"/>
    </row>
    <row r="32" spans="1:88" ht="12.75" customHeight="1">
      <c r="A32" s="13" t="s">
        <v>262</v>
      </c>
      <c r="B32" s="103">
        <f t="shared" si="35"/>
        <v>0</v>
      </c>
      <c r="C32" s="14">
        <f>(B32/B$13)*100</f>
        <v>0</v>
      </c>
      <c r="D32" s="103"/>
      <c r="E32" s="14">
        <f t="shared" si="37"/>
        <v>0</v>
      </c>
      <c r="F32" s="103"/>
      <c r="H32" s="103"/>
      <c r="J32" s="103"/>
      <c r="L32" s="103"/>
      <c r="N32" s="103"/>
      <c r="P32" s="103"/>
      <c r="R32" s="103"/>
      <c r="T32" s="103"/>
      <c r="V32" s="103"/>
      <c r="X32" s="103">
        <v>0</v>
      </c>
      <c r="Y32" s="14">
        <f t="shared" si="38"/>
        <v>0</v>
      </c>
      <c r="Z32" s="103">
        <v>0</v>
      </c>
      <c r="AA32" s="14">
        <f t="shared" si="38"/>
        <v>0</v>
      </c>
      <c r="AB32" s="103"/>
      <c r="AD32" s="103"/>
      <c r="AE32" s="113"/>
      <c r="AF32" s="103"/>
      <c r="AG32" s="14"/>
      <c r="AH32" s="103"/>
      <c r="AI32" s="113"/>
      <c r="AJ32" s="103"/>
      <c r="AK32" s="113"/>
      <c r="AL32" s="103"/>
      <c r="AM32" s="14">
        <f t="shared" si="39"/>
        <v>0</v>
      </c>
      <c r="AN32" s="103"/>
      <c r="AO32" s="113"/>
      <c r="AP32" s="103"/>
      <c r="AQ32" s="14">
        <f t="shared" si="40"/>
        <v>0</v>
      </c>
      <c r="AR32" s="103"/>
      <c r="AS32" s="113"/>
      <c r="AT32" s="103"/>
      <c r="AV32" s="1545"/>
      <c r="AW32" s="14">
        <f t="shared" si="41"/>
        <v>0</v>
      </c>
      <c r="AX32" s="103"/>
      <c r="AY32" s="113"/>
      <c r="AZ32" s="1545"/>
      <c r="BA32" s="14">
        <f t="shared" si="42"/>
        <v>0</v>
      </c>
      <c r="BB32" s="103"/>
      <c r="BD32" s="1545"/>
      <c r="BE32" s="14">
        <f t="shared" si="43"/>
        <v>0</v>
      </c>
      <c r="BF32" s="103"/>
      <c r="BH32" s="103"/>
      <c r="BI32" s="113"/>
      <c r="BJ32" s="103"/>
      <c r="BK32" s="113"/>
      <c r="BL32" s="103"/>
      <c r="BM32" s="113"/>
      <c r="BS32" s="14"/>
      <c r="BU32" s="14"/>
      <c r="BW32" s="14"/>
      <c r="BX32" s="48"/>
      <c r="BY32" s="48"/>
      <c r="BZ32" s="48"/>
      <c r="CB32" s="40"/>
      <c r="CD32" s="40"/>
      <c r="CF32" s="48"/>
      <c r="CH32" s="48"/>
      <c r="CJ32" s="40"/>
    </row>
    <row r="33" spans="1:88" ht="12.75" customHeight="1" thickBot="1">
      <c r="A33" s="13" t="s">
        <v>264</v>
      </c>
      <c r="B33" s="103">
        <f t="shared" si="35"/>
        <v>493.4406338</v>
      </c>
      <c r="C33" s="14">
        <f>(B33/B$13)*100</f>
        <v>2.516301072301613</v>
      </c>
      <c r="D33" s="103">
        <v>14.640633800000002</v>
      </c>
      <c r="E33" s="14">
        <f t="shared" si="37"/>
        <v>6.7161270936732436</v>
      </c>
      <c r="F33" s="103"/>
      <c r="H33" s="103"/>
      <c r="J33" s="103"/>
      <c r="L33" s="103"/>
      <c r="N33" s="103"/>
      <c r="P33" s="103"/>
      <c r="R33" s="103"/>
      <c r="T33" s="103"/>
      <c r="V33" s="103"/>
      <c r="X33" s="103">
        <v>0</v>
      </c>
      <c r="Y33" s="14">
        <f t="shared" si="38"/>
        <v>0</v>
      </c>
      <c r="Z33" s="103">
        <v>0</v>
      </c>
      <c r="AA33" s="14">
        <f t="shared" si="38"/>
        <v>0</v>
      </c>
      <c r="AB33" s="103"/>
      <c r="AD33" s="103"/>
      <c r="AE33" s="113"/>
      <c r="AF33" s="103"/>
      <c r="AG33" s="14"/>
      <c r="AH33" s="103"/>
      <c r="AI33" s="113"/>
      <c r="AJ33" s="103"/>
      <c r="AK33" s="113"/>
      <c r="AL33" s="103">
        <v>0</v>
      </c>
      <c r="AM33" s="14">
        <f t="shared" si="39"/>
        <v>0</v>
      </c>
      <c r="AN33" s="103"/>
      <c r="AO33" s="113"/>
      <c r="AP33" s="103"/>
      <c r="AQ33" s="14">
        <f t="shared" si="40"/>
        <v>0</v>
      </c>
      <c r="AR33" s="103"/>
      <c r="AS33" s="113"/>
      <c r="AT33" s="103"/>
      <c r="AV33" s="1545">
        <v>437.7</v>
      </c>
      <c r="AW33" s="14">
        <f t="shared" si="41"/>
        <v>19.688722954433</v>
      </c>
      <c r="AX33" s="103"/>
      <c r="AY33" s="113"/>
      <c r="AZ33" s="1545">
        <v>41.1</v>
      </c>
      <c r="BA33" s="14">
        <f t="shared" si="42"/>
        <v>20.087976539589445</v>
      </c>
      <c r="BB33" s="103"/>
      <c r="BD33" s="1545"/>
      <c r="BE33" s="14">
        <f t="shared" si="43"/>
        <v>0</v>
      </c>
      <c r="BF33" s="103"/>
      <c r="BH33" s="103"/>
      <c r="BI33" s="113"/>
      <c r="BJ33" s="103"/>
      <c r="BK33" s="113"/>
      <c r="BL33" s="103"/>
      <c r="BM33" s="113"/>
      <c r="BS33" s="14"/>
      <c r="BU33" s="14"/>
      <c r="BW33" s="14"/>
      <c r="BX33" s="48"/>
      <c r="BY33" s="48"/>
      <c r="BZ33" s="48"/>
      <c r="CB33" s="40"/>
      <c r="CD33" s="40"/>
      <c r="CF33" s="48"/>
      <c r="CH33" s="48"/>
      <c r="CJ33" s="40"/>
    </row>
    <row r="34" spans="1:88" ht="12.75" customHeight="1" thickBot="1">
      <c r="A34" s="39" t="s">
        <v>166</v>
      </c>
      <c r="B34" s="112">
        <f t="shared" si="35"/>
        <v>493.40000000000003</v>
      </c>
      <c r="C34" s="49">
        <f>(B34/B$13)*100</f>
        <v>2.5160938601923788</v>
      </c>
      <c r="D34" s="112">
        <v>14.6</v>
      </c>
      <c r="E34" s="49">
        <f t="shared" si="37"/>
        <v>6.6974870696943025</v>
      </c>
      <c r="F34" s="112"/>
      <c r="G34" s="49"/>
      <c r="H34" s="112"/>
      <c r="I34" s="49"/>
      <c r="J34" s="137"/>
      <c r="K34" s="51"/>
      <c r="L34" s="137"/>
      <c r="M34" s="51"/>
      <c r="N34" s="137"/>
      <c r="O34" s="51"/>
      <c r="P34" s="137"/>
      <c r="Q34" s="51"/>
      <c r="R34" s="137"/>
      <c r="S34" s="51"/>
      <c r="T34" s="137"/>
      <c r="U34" s="51"/>
      <c r="V34" s="137"/>
      <c r="W34" s="51"/>
      <c r="X34" s="112">
        <v>0</v>
      </c>
      <c r="Y34" s="49">
        <f t="shared" si="38"/>
        <v>0</v>
      </c>
      <c r="Z34" s="112">
        <v>0</v>
      </c>
      <c r="AA34" s="49">
        <f t="shared" si="38"/>
        <v>0</v>
      </c>
      <c r="AB34" s="112"/>
      <c r="AC34" s="49"/>
      <c r="AD34" s="112"/>
      <c r="AE34" s="49"/>
      <c r="AF34" s="112"/>
      <c r="AG34" s="49"/>
      <c r="AH34" s="112"/>
      <c r="AI34" s="49"/>
      <c r="AJ34" s="112"/>
      <c r="AK34" s="49"/>
      <c r="AL34" s="112"/>
      <c r="AM34" s="49">
        <f t="shared" si="39"/>
        <v>0</v>
      </c>
      <c r="AN34" s="112"/>
      <c r="AO34" s="49"/>
      <c r="AP34" s="112">
        <f>SUM(AP31:AP33)</f>
        <v>0</v>
      </c>
      <c r="AQ34" s="49">
        <f t="shared" si="40"/>
        <v>0</v>
      </c>
      <c r="AR34" s="112"/>
      <c r="AS34" s="49"/>
      <c r="AT34" s="112"/>
      <c r="AU34" s="49"/>
      <c r="AV34" s="1546">
        <f>SUM(AV31:AV33)</f>
        <v>437.7</v>
      </c>
      <c r="AW34" s="49">
        <f t="shared" si="41"/>
        <v>19.688722954433</v>
      </c>
      <c r="AX34" s="112"/>
      <c r="AY34" s="49"/>
      <c r="AZ34" s="1546">
        <f>SUM(AZ31:AZ33)</f>
        <v>41.1</v>
      </c>
      <c r="BA34" s="49">
        <f t="shared" si="42"/>
        <v>20.087976539589445</v>
      </c>
      <c r="BB34" s="112"/>
      <c r="BC34" s="49"/>
      <c r="BD34" s="1546">
        <f>SUM(BD31:BD33)</f>
        <v>0</v>
      </c>
      <c r="BE34" s="49">
        <f t="shared" si="43"/>
        <v>0</v>
      </c>
      <c r="BF34" s="137"/>
      <c r="BG34" s="51"/>
      <c r="BH34" s="112"/>
      <c r="BI34" s="49"/>
      <c r="BJ34" s="112"/>
      <c r="BK34" s="49"/>
      <c r="BL34" s="112"/>
      <c r="BM34" s="49"/>
      <c r="BS34" s="14"/>
      <c r="BU34" s="14"/>
      <c r="BW34" s="14"/>
      <c r="BX34" s="48"/>
      <c r="BY34" s="48"/>
      <c r="BZ34" s="48"/>
      <c r="CB34" s="40"/>
      <c r="CD34" s="40"/>
      <c r="CF34" s="48"/>
      <c r="CH34" s="48"/>
      <c r="CJ34" s="40"/>
    </row>
    <row r="35" spans="1:88" ht="12.75" customHeight="1" thickBot="1">
      <c r="A35" s="36"/>
      <c r="B35" s="137"/>
      <c r="C35" s="51"/>
      <c r="D35" s="137"/>
      <c r="E35" s="51"/>
      <c r="F35" s="137"/>
      <c r="G35" s="51"/>
      <c r="H35" s="137"/>
      <c r="I35" s="51"/>
      <c r="J35" s="137"/>
      <c r="K35" s="51"/>
      <c r="L35" s="137"/>
      <c r="M35" s="51"/>
      <c r="N35" s="137"/>
      <c r="O35" s="51"/>
      <c r="P35" s="137"/>
      <c r="Q35" s="51"/>
      <c r="R35" s="137"/>
      <c r="S35" s="51"/>
      <c r="T35" s="137"/>
      <c r="U35" s="51"/>
      <c r="V35" s="137"/>
      <c r="W35" s="51"/>
      <c r="X35" s="137"/>
      <c r="Y35" s="51"/>
      <c r="Z35" s="137"/>
      <c r="AA35" s="51"/>
      <c r="AB35" s="137"/>
      <c r="AC35" s="51"/>
      <c r="AD35" s="137"/>
      <c r="AE35" s="51"/>
      <c r="AF35" s="137"/>
      <c r="AG35" s="51"/>
      <c r="AH35" s="137"/>
      <c r="AI35" s="51"/>
      <c r="AJ35" s="137"/>
      <c r="AK35" s="51"/>
      <c r="AL35" s="137"/>
      <c r="AM35" s="51"/>
      <c r="AN35" s="137"/>
      <c r="AO35" s="51"/>
      <c r="AP35" s="137"/>
      <c r="AQ35" s="51"/>
      <c r="AR35" s="137"/>
      <c r="AS35" s="51"/>
      <c r="AT35" s="137"/>
      <c r="AU35" s="51"/>
      <c r="AV35" s="1575"/>
      <c r="AW35" s="51"/>
      <c r="AX35" s="137"/>
      <c r="AY35" s="51"/>
      <c r="AZ35" s="1575"/>
      <c r="BA35" s="51"/>
      <c r="BB35" s="137"/>
      <c r="BC35" s="51"/>
      <c r="BD35" s="1575"/>
      <c r="BE35" s="51"/>
      <c r="BF35" s="137"/>
      <c r="BG35" s="51"/>
      <c r="BH35" s="137"/>
      <c r="BI35" s="51"/>
      <c r="BJ35" s="137"/>
      <c r="BK35" s="51"/>
      <c r="BL35" s="137"/>
      <c r="BM35" s="51"/>
      <c r="BS35" s="14"/>
      <c r="BU35" s="14"/>
      <c r="BW35" s="14"/>
      <c r="BX35" s="48"/>
      <c r="BY35" s="48"/>
      <c r="BZ35" s="48"/>
      <c r="CB35" s="40"/>
      <c r="CD35" s="40"/>
      <c r="CF35" s="48"/>
      <c r="CH35" s="48"/>
      <c r="CJ35" s="40"/>
    </row>
    <row r="36" spans="1:88" ht="12.75" customHeight="1">
      <c r="A36" s="20" t="s">
        <v>154</v>
      </c>
      <c r="B36" s="131">
        <f>D36+H36+J36+L36+N36+P36+R36+T36+V36+X36+Z36+F36+AP36+AB36+AD36+AF36+AH36+AJ36+AL36+AN36+AR36+AT36+BB36+AV36+AX36+AZ36+BD36+BF36+BH36+BJ36+BL36</f>
        <v>72538</v>
      </c>
      <c r="C36" s="153"/>
      <c r="D36" s="131">
        <v>9417</v>
      </c>
      <c r="E36" s="153"/>
      <c r="F36" s="131"/>
      <c r="G36" s="153"/>
      <c r="H36" s="131"/>
      <c r="I36" s="153"/>
      <c r="J36" s="131"/>
      <c r="K36" s="153"/>
      <c r="L36" s="131"/>
      <c r="M36" s="153"/>
      <c r="N36" s="131"/>
      <c r="O36" s="153"/>
      <c r="P36" s="131"/>
      <c r="Q36" s="153"/>
      <c r="R36" s="131"/>
      <c r="S36" s="153"/>
      <c r="T36" s="131"/>
      <c r="U36" s="153"/>
      <c r="V36" s="131"/>
      <c r="W36" s="153"/>
      <c r="X36" s="131">
        <v>1</v>
      </c>
      <c r="Y36" s="153"/>
      <c r="Z36" s="131">
        <v>1</v>
      </c>
      <c r="AA36" s="153"/>
      <c r="AB36" s="131"/>
      <c r="AC36" s="153"/>
      <c r="AD36" s="131"/>
      <c r="AE36" s="153"/>
      <c r="AF36" s="131"/>
      <c r="AG36" s="153"/>
      <c r="AH36" s="131"/>
      <c r="AI36" s="153"/>
      <c r="AJ36" s="131"/>
      <c r="AK36" s="153"/>
      <c r="AL36" s="131">
        <v>44558</v>
      </c>
      <c r="AM36" s="153"/>
      <c r="AN36" s="131"/>
      <c r="AO36" s="153"/>
      <c r="AP36" s="131">
        <v>37</v>
      </c>
      <c r="AQ36" s="153"/>
      <c r="AR36" s="131"/>
      <c r="AS36" s="153"/>
      <c r="AT36" s="131"/>
      <c r="AU36" s="153"/>
      <c r="AV36" s="1550">
        <v>16662</v>
      </c>
      <c r="AW36" s="153"/>
      <c r="AX36" s="131"/>
      <c r="AY36" s="153"/>
      <c r="AZ36" s="1550">
        <v>1805</v>
      </c>
      <c r="BA36" s="153"/>
      <c r="BB36" s="131"/>
      <c r="BC36" s="153"/>
      <c r="BD36" s="1550">
        <v>57</v>
      </c>
      <c r="BE36" s="153"/>
      <c r="BF36" s="131"/>
      <c r="BG36" s="153"/>
      <c r="BH36" s="131"/>
      <c r="BI36" s="153"/>
      <c r="BJ36" s="131"/>
      <c r="BK36" s="153"/>
      <c r="BL36" s="131"/>
      <c r="BM36" s="153"/>
      <c r="BS36" s="14"/>
      <c r="BU36" s="113"/>
      <c r="BW36" s="113"/>
      <c r="BX36" s="48"/>
      <c r="BY36" s="48"/>
    </row>
    <row r="37" spans="1:88" ht="12.75" customHeight="1" thickBot="1">
      <c r="A37" s="21" t="s">
        <v>156</v>
      </c>
      <c r="B37" s="115">
        <f>B13/B36*1000000</f>
        <v>270337.7718893555</v>
      </c>
      <c r="C37" s="154"/>
      <c r="D37" s="115">
        <f>D13/D36*1000000</f>
        <v>23148.795671657641</v>
      </c>
      <c r="E37" s="154"/>
      <c r="F37" s="115"/>
      <c r="G37" s="154"/>
      <c r="H37" s="115"/>
      <c r="I37" s="154"/>
      <c r="J37" s="115"/>
      <c r="K37" s="154"/>
      <c r="L37" s="115"/>
      <c r="M37" s="154"/>
      <c r="N37" s="115"/>
      <c r="O37" s="154"/>
      <c r="P37" s="115"/>
      <c r="Q37" s="154"/>
      <c r="R37" s="115"/>
      <c r="S37" s="154"/>
      <c r="T37" s="115"/>
      <c r="U37" s="154"/>
      <c r="V37" s="115"/>
      <c r="W37" s="154"/>
      <c r="X37" s="115">
        <f>X13/X36*1000000</f>
        <v>611000000</v>
      </c>
      <c r="Y37" s="154"/>
      <c r="Z37" s="115">
        <f>Z13/Z36*1000000</f>
        <v>508000000</v>
      </c>
      <c r="AA37" s="154"/>
      <c r="AB37" s="115"/>
      <c r="AC37" s="154"/>
      <c r="AD37" s="115"/>
      <c r="AE37" s="154"/>
      <c r="AF37" s="115"/>
      <c r="AG37" s="154"/>
      <c r="AH37" s="115"/>
      <c r="AI37" s="154"/>
      <c r="AJ37" s="115"/>
      <c r="AK37" s="154"/>
      <c r="AL37" s="115">
        <f>AL13/AL36*1000000</f>
        <v>48763.409488756231</v>
      </c>
      <c r="AM37" s="154"/>
      <c r="AN37" s="115"/>
      <c r="AO37" s="154"/>
      <c r="AP37" s="115">
        <f>AP13/AP36*1000000</f>
        <v>15389189.189189192</v>
      </c>
      <c r="AQ37" s="154"/>
      <c r="AR37" s="115"/>
      <c r="AS37" s="154"/>
      <c r="AT37" s="115"/>
      <c r="AU37" s="154"/>
      <c r="AV37" s="115">
        <f>AV13/AV36*1000000</f>
        <v>133423.35854039132</v>
      </c>
      <c r="AW37" s="154"/>
      <c r="AX37" s="115"/>
      <c r="AY37" s="154"/>
      <c r="AZ37" s="115">
        <f>AZ13/AZ36*1000000</f>
        <v>113351.80055401662</v>
      </c>
      <c r="BA37" s="154"/>
      <c r="BB37" s="115"/>
      <c r="BC37" s="154"/>
      <c r="BD37" s="115">
        <f>BD13/BD36*1000000</f>
        <v>801754.38596491225</v>
      </c>
      <c r="BE37" s="154"/>
      <c r="BF37" s="115"/>
      <c r="BG37" s="154"/>
      <c r="BH37" s="115"/>
      <c r="BI37" s="154"/>
      <c r="BJ37" s="115"/>
      <c r="BK37" s="154"/>
      <c r="BL37" s="115"/>
      <c r="BM37" s="154"/>
      <c r="BS37" s="113"/>
      <c r="BU37" s="113"/>
      <c r="BW37" s="113"/>
      <c r="BX37" s="48"/>
      <c r="BY37" s="48"/>
    </row>
    <row r="38" spans="1:88" ht="12.75" customHeight="1">
      <c r="Y38" s="13"/>
      <c r="AA38" s="13"/>
      <c r="AD38" s="20"/>
      <c r="AE38" s="51"/>
      <c r="AF38" s="20"/>
      <c r="AG38" s="51"/>
      <c r="AH38" s="20"/>
      <c r="AI38" s="51"/>
      <c r="AJ38" s="20"/>
      <c r="AK38" s="51"/>
      <c r="AN38" s="20"/>
      <c r="AO38" s="51"/>
      <c r="AR38" s="20"/>
      <c r="AS38" s="51"/>
      <c r="AT38" s="40"/>
      <c r="AX38" s="20"/>
      <c r="AY38" s="51"/>
      <c r="BA38" s="13"/>
      <c r="BB38" s="40"/>
      <c r="BE38" s="13"/>
      <c r="BH38" s="20"/>
      <c r="BI38" s="51"/>
      <c r="BJ38" s="20"/>
      <c r="BK38" s="51"/>
      <c r="BL38" s="20"/>
      <c r="BM38" s="51"/>
      <c r="BR38" s="48"/>
      <c r="BS38" s="113"/>
      <c r="BT38" s="48"/>
      <c r="BU38" s="113"/>
      <c r="BV38" s="48"/>
      <c r="BW38" s="113"/>
      <c r="BX38" s="48"/>
      <c r="BY38" s="48"/>
      <c r="BZ38" s="48"/>
      <c r="CA38" s="48"/>
      <c r="CB38" s="48"/>
      <c r="CC38" s="48"/>
      <c r="CD38" s="48"/>
      <c r="CE38" s="48"/>
      <c r="CF38" s="48"/>
      <c r="CG38" s="48"/>
      <c r="CH38" s="48"/>
      <c r="CI38" s="48"/>
      <c r="CJ38" s="48"/>
    </row>
    <row r="39" spans="1:88" ht="12.75" customHeight="1">
      <c r="C39" s="13" t="s">
        <v>13</v>
      </c>
      <c r="Y39" s="13"/>
      <c r="AA39" s="13"/>
      <c r="AD39" s="103"/>
      <c r="AE39" s="113"/>
      <c r="AF39" s="103"/>
      <c r="AG39" s="113"/>
      <c r="AH39" s="103"/>
      <c r="AI39" s="113"/>
      <c r="AJ39" s="103"/>
      <c r="AK39" s="113"/>
      <c r="AN39" s="103"/>
      <c r="AO39" s="113"/>
      <c r="AR39" s="103"/>
      <c r="AS39" s="113"/>
      <c r="AT39" s="48"/>
      <c r="AX39" s="103"/>
      <c r="AY39" s="113"/>
      <c r="BA39" s="13"/>
      <c r="BB39" s="48"/>
      <c r="BE39" s="13"/>
      <c r="BH39" s="103"/>
      <c r="BI39" s="113"/>
      <c r="BJ39" s="103"/>
      <c r="BK39" s="113"/>
      <c r="BL39" s="103"/>
      <c r="BM39" s="113"/>
      <c r="BR39" s="48"/>
      <c r="BS39" s="113"/>
      <c r="BT39" s="48"/>
      <c r="BU39" s="113"/>
      <c r="BV39" s="48"/>
      <c r="BW39" s="113"/>
      <c r="BX39" s="48"/>
      <c r="BY39" s="48"/>
      <c r="BZ39" s="48"/>
      <c r="CA39" s="48"/>
      <c r="CB39" s="48"/>
      <c r="CC39" s="48"/>
      <c r="CD39" s="48"/>
      <c r="CE39" s="48"/>
      <c r="CF39" s="48"/>
      <c r="CG39" s="48"/>
      <c r="CH39" s="48"/>
      <c r="CI39" s="48"/>
      <c r="CJ39" s="48"/>
    </row>
    <row r="40" spans="1:88" ht="12.75" customHeight="1">
      <c r="A40" s="13" t="s">
        <v>31</v>
      </c>
      <c r="F40" s="103">
        <f>'FoF1'!BR44</f>
        <v>0</v>
      </c>
      <c r="H40" s="103">
        <f>'FoF1'!CM44</f>
        <v>0</v>
      </c>
      <c r="J40" s="103">
        <f>'FoF1'!HF44</f>
        <v>0</v>
      </c>
      <c r="L40" s="103">
        <f>'FoF1'!HI44</f>
        <v>0</v>
      </c>
      <c r="N40" s="103">
        <f>'FoF1'!HC44</f>
        <v>0</v>
      </c>
      <c r="P40" s="103">
        <f>'FoF2'!AN44</f>
        <v>0</v>
      </c>
      <c r="R40" s="103">
        <f>'FoF2'!CG44</f>
        <v>0</v>
      </c>
      <c r="T40" s="103">
        <f>'FoF2'!CA44</f>
        <v>0</v>
      </c>
      <c r="V40" s="103">
        <f>'FoF2'!CP44</f>
        <v>0</v>
      </c>
      <c r="AB40" s="103">
        <f>'FoF2'!GE44</f>
        <v>0</v>
      </c>
      <c r="AD40" s="103">
        <f>'FoF2'!HC44</f>
        <v>0</v>
      </c>
      <c r="AE40" s="14"/>
      <c r="AF40" s="103">
        <f>'FoF2'!GW44</f>
        <v>0</v>
      </c>
      <c r="AG40" s="14"/>
      <c r="AH40" s="103">
        <f>'FoF3'!M44</f>
        <v>0</v>
      </c>
      <c r="AI40" s="14"/>
      <c r="AJ40" s="103">
        <f>'FoF3'!S44</f>
        <v>0</v>
      </c>
      <c r="AK40" s="14"/>
      <c r="AM40" s="14"/>
      <c r="AN40" s="103">
        <f>'FoF3'!DN44</f>
        <v>0</v>
      </c>
      <c r="AO40" s="14"/>
      <c r="AQ40" s="14"/>
      <c r="AR40" s="103">
        <f>'FoF3'!FM44</f>
        <v>32.4</v>
      </c>
      <c r="AS40" s="14"/>
      <c r="AT40" s="103">
        <f>'FoF3'!GN44</f>
        <v>0</v>
      </c>
      <c r="AW40" s="14"/>
      <c r="AX40" s="103">
        <f>'FoF3'!HC44</f>
        <v>0</v>
      </c>
      <c r="AY40" s="14"/>
      <c r="BB40" s="103">
        <f>'FoF4'!V44</f>
        <v>0</v>
      </c>
      <c r="BF40" s="103">
        <f>'FoF4'!BC44</f>
        <v>0</v>
      </c>
      <c r="BH40" s="103">
        <f>'FoF4'!BR44</f>
        <v>23.1</v>
      </c>
      <c r="BI40" s="14"/>
      <c r="BJ40" s="103">
        <f>'FoF4'!CD44</f>
        <v>2.4</v>
      </c>
      <c r="BK40" s="14"/>
      <c r="BL40" s="103">
        <f>'FoF4'!DK44</f>
        <v>222.3</v>
      </c>
      <c r="BM40" s="14"/>
      <c r="BR40" s="103"/>
      <c r="BS40" s="113"/>
      <c r="BU40" s="113"/>
      <c r="BW40" s="113"/>
    </row>
    <row r="41" spans="1:88" ht="12.75" customHeight="1">
      <c r="H41" s="14"/>
      <c r="Y41" s="13"/>
      <c r="AA41" s="13"/>
      <c r="AD41" s="103"/>
      <c r="AE41" s="113"/>
      <c r="AF41" s="103"/>
      <c r="AG41" s="113"/>
      <c r="AH41" s="103"/>
      <c r="AI41" s="113"/>
      <c r="AJ41" s="103"/>
      <c r="AK41" s="113"/>
      <c r="AN41" s="103"/>
      <c r="AO41" s="113"/>
      <c r="AR41" s="103"/>
      <c r="AS41" s="113"/>
      <c r="AT41" s="48"/>
      <c r="AX41" s="103"/>
      <c r="AY41" s="113"/>
      <c r="BA41" s="13"/>
      <c r="BB41" s="48"/>
      <c r="BE41" s="13"/>
      <c r="BH41" s="103"/>
      <c r="BI41" s="113"/>
      <c r="BJ41" s="103"/>
      <c r="BK41" s="113"/>
      <c r="BL41" s="103"/>
      <c r="BM41" s="113"/>
      <c r="BR41" s="103"/>
      <c r="BS41" s="113"/>
      <c r="BU41" s="113"/>
      <c r="BW41" s="113"/>
    </row>
    <row r="42" spans="1:88" ht="12.75" customHeight="1">
      <c r="E42" s="14"/>
      <c r="AD42" s="103"/>
      <c r="AE42" s="113"/>
      <c r="AF42" s="103"/>
      <c r="AG42" s="113"/>
      <c r="AH42" s="103"/>
      <c r="AI42" s="113"/>
      <c r="AJ42" s="103"/>
      <c r="AK42" s="113"/>
      <c r="AM42" s="14"/>
      <c r="AN42" s="103"/>
      <c r="AO42" s="113"/>
      <c r="AQ42" s="14"/>
      <c r="AR42" s="103"/>
      <c r="AS42" s="113"/>
      <c r="AW42" s="14"/>
      <c r="AX42" s="103"/>
      <c r="AY42" s="113"/>
      <c r="BH42" s="103"/>
      <c r="BI42" s="113"/>
      <c r="BJ42" s="103"/>
      <c r="BK42" s="113"/>
      <c r="BL42" s="103"/>
      <c r="BM42" s="113"/>
      <c r="BR42" s="103"/>
      <c r="BS42" s="113"/>
      <c r="BU42" s="113"/>
      <c r="BW42" s="113"/>
    </row>
    <row r="43" spans="1:88" ht="12.75" customHeight="1">
      <c r="E43" s="14"/>
      <c r="AM43" s="14"/>
      <c r="AQ43" s="14"/>
      <c r="AW43" s="14"/>
    </row>
    <row r="44" spans="1:88" ht="12.75" customHeight="1">
      <c r="E44" s="14"/>
      <c r="AM44" s="14"/>
      <c r="AQ44" s="14"/>
      <c r="AW44" s="14"/>
    </row>
    <row r="45" spans="1:88" ht="12.75" customHeight="1">
      <c r="E45" s="14"/>
      <c r="AM45" s="14"/>
      <c r="AQ45" s="14"/>
      <c r="AW45" s="14"/>
    </row>
    <row r="46" spans="1:88" ht="12.75" customHeight="1">
      <c r="E46" s="14"/>
      <c r="AM46" s="14"/>
      <c r="AQ46" s="14"/>
      <c r="AW46" s="14"/>
    </row>
    <row r="47" spans="1:88" ht="12.75" customHeight="1">
      <c r="E47" s="14"/>
      <c r="AM47" s="14"/>
      <c r="AQ47" s="14"/>
      <c r="AW47" s="14"/>
    </row>
    <row r="48" spans="1:88" ht="12.75" customHeight="1">
      <c r="E48" s="14"/>
      <c r="AM48" s="14"/>
      <c r="AQ48" s="14"/>
      <c r="AW48" s="14"/>
    </row>
    <row r="49" spans="5:49" ht="12.75" customHeight="1">
      <c r="E49" s="14"/>
      <c r="AM49" s="14"/>
      <c r="AQ49" s="14"/>
      <c r="AW49" s="14"/>
    </row>
    <row r="50" spans="5:49" ht="12.75" customHeight="1">
      <c r="E50" s="14"/>
      <c r="AM50" s="14"/>
      <c r="AQ50" s="14"/>
      <c r="AW50" s="14"/>
    </row>
    <row r="51" spans="5:49" ht="12.75" customHeight="1">
      <c r="E51" s="14"/>
      <c r="AM51" s="14"/>
      <c r="AQ51" s="14"/>
      <c r="AW51" s="14"/>
    </row>
    <row r="52" spans="5:49" ht="12.75" customHeight="1">
      <c r="E52" s="14"/>
      <c r="AM52" s="14"/>
      <c r="AQ52" s="14"/>
      <c r="AW52" s="14"/>
    </row>
    <row r="53" spans="5:49" ht="12.75" customHeight="1">
      <c r="E53" s="14"/>
      <c r="AM53" s="14"/>
      <c r="AQ53" s="14"/>
      <c r="AW53" s="14"/>
    </row>
    <row r="54" spans="5:49" ht="12.75" customHeight="1">
      <c r="E54" s="14"/>
      <c r="AM54" s="14"/>
      <c r="AQ54" s="14"/>
      <c r="AW54" s="14"/>
    </row>
    <row r="55" spans="5:49" ht="12.75" customHeight="1">
      <c r="E55" s="14"/>
      <c r="AM55" s="14"/>
      <c r="AQ55" s="14"/>
      <c r="AW55" s="14"/>
    </row>
  </sheetData>
  <phoneticPr fontId="0" type="noConversion"/>
  <pageMargins left="0.39370078740157483" right="0.39370078740157483" top="0.59055118110236227" bottom="0.39370078740157483" header="0.39370078740157483" footer="0.39370078740157483"/>
  <pageSetup paperSize="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6">
    <pageSetUpPr fitToPage="1"/>
  </sheetPr>
  <dimension ref="A1:V59"/>
  <sheetViews>
    <sheetView workbookViewId="0" xr3:uid="{FB84E6B5-2F03-524A-B55D-05F6A9FA1888}">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48.85546875" style="10" bestFit="1" customWidth="1"/>
    <col min="2" max="2" width="12.7109375" style="10" customWidth="1"/>
    <col min="3" max="3" width="4.7109375" style="10" customWidth="1"/>
    <col min="4" max="4" width="12.7109375" style="10" customWidth="1"/>
    <col min="5" max="5" width="4.85546875" style="10" customWidth="1"/>
    <col min="6" max="6" width="12.7109375" style="13" customWidth="1"/>
    <col min="7" max="7" width="4.85546875" style="14" customWidth="1"/>
    <col min="8" max="8" width="12.85546875" style="10" customWidth="1"/>
    <col min="9" max="9" width="4.7109375" style="10" customWidth="1"/>
    <col min="10" max="10" width="12.7109375" style="10" customWidth="1"/>
    <col min="11" max="11" width="4.85546875" style="10" customWidth="1"/>
    <col min="12" max="12" width="11.5703125" style="10" customWidth="1"/>
    <col min="13" max="13" width="5.7109375" style="10" customWidth="1"/>
    <col min="14" max="16384" width="9.140625" style="10"/>
  </cols>
  <sheetData>
    <row r="1" spans="1:22" ht="12.75" customHeight="1">
      <c r="A1" s="13"/>
      <c r="B1" s="13"/>
      <c r="C1" s="13"/>
      <c r="E1" s="13"/>
    </row>
    <row r="2" spans="1:22" ht="12.75" customHeight="1">
      <c r="A2" s="13"/>
      <c r="B2" s="13"/>
      <c r="C2" s="13"/>
      <c r="D2" s="13"/>
      <c r="E2" s="13"/>
      <c r="F2" s="48" t="s">
        <v>390</v>
      </c>
    </row>
    <row r="3" spans="1:22" s="107" customFormat="1" ht="12.75" customHeight="1">
      <c r="A3" s="172" t="s">
        <v>1081</v>
      </c>
      <c r="B3" s="15" t="s">
        <v>83</v>
      </c>
      <c r="C3" s="15"/>
      <c r="D3" s="15" t="s">
        <v>571</v>
      </c>
      <c r="E3" s="184"/>
      <c r="F3" s="15" t="s">
        <v>427</v>
      </c>
      <c r="G3" s="184"/>
      <c r="H3" s="15" t="s">
        <v>450</v>
      </c>
      <c r="I3" s="184"/>
      <c r="P3" s="189"/>
      <c r="V3" s="189"/>
    </row>
    <row r="4" spans="1:22" s="107" customFormat="1" ht="12.75" customHeight="1">
      <c r="A4" s="274" t="s">
        <v>178</v>
      </c>
      <c r="B4" s="175"/>
      <c r="C4" s="175"/>
      <c r="D4" s="175" t="s">
        <v>1104</v>
      </c>
      <c r="E4" s="187"/>
      <c r="F4" s="175" t="s">
        <v>1105</v>
      </c>
      <c r="G4" s="187"/>
      <c r="H4" s="175" t="s">
        <v>1106</v>
      </c>
      <c r="I4" s="187"/>
      <c r="P4" s="189"/>
      <c r="V4" s="189"/>
    </row>
    <row r="5" spans="1:22" ht="12.75" customHeight="1">
      <c r="A5" s="17"/>
      <c r="B5" s="17" t="s">
        <v>86</v>
      </c>
      <c r="C5" s="17" t="s">
        <v>16</v>
      </c>
      <c r="D5" s="17" t="s">
        <v>86</v>
      </c>
      <c r="E5" s="47" t="s">
        <v>16</v>
      </c>
      <c r="F5" s="17" t="s">
        <v>86</v>
      </c>
      <c r="G5" s="47" t="s">
        <v>16</v>
      </c>
      <c r="H5" s="17" t="s">
        <v>86</v>
      </c>
      <c r="I5" s="47" t="s">
        <v>16</v>
      </c>
    </row>
    <row r="6" spans="1:22" ht="12.75" customHeight="1">
      <c r="A6" s="2" t="s">
        <v>88</v>
      </c>
      <c r="B6" s="13"/>
      <c r="C6" s="13"/>
      <c r="D6" s="13"/>
      <c r="E6" s="14"/>
      <c r="H6" s="13"/>
      <c r="I6" s="14"/>
    </row>
    <row r="7" spans="1:22" ht="12.75" customHeight="1">
      <c r="A7" s="2" t="s">
        <v>184</v>
      </c>
      <c r="B7" s="13">
        <f>D7+F7+H7</f>
        <v>330.4</v>
      </c>
      <c r="C7" s="14">
        <f t="shared" ref="C7:C12" si="0">B7/B$13*100</f>
        <v>77.59793962063452</v>
      </c>
      <c r="D7" s="13">
        <v>100.5</v>
      </c>
      <c r="E7" s="14">
        <f t="shared" ref="E7:E12" si="1">D7/D$13*100</f>
        <v>92.626728110599075</v>
      </c>
      <c r="F7" s="103">
        <f>SUM('FoF3'!P9:P12)-SUM(F9:F12)</f>
        <v>0</v>
      </c>
      <c r="G7" s="14">
        <f t="shared" ref="G7:G12" si="2">F7/F$13*100</f>
        <v>0</v>
      </c>
      <c r="H7" s="13">
        <v>229.9</v>
      </c>
      <c r="I7" s="14">
        <f t="shared" ref="I7:I12" si="3">H7/H$13*100</f>
        <v>100.32116737358399</v>
      </c>
    </row>
    <row r="8" spans="1:22" ht="12.75" customHeight="1">
      <c r="A8" s="29" t="s">
        <v>185</v>
      </c>
      <c r="B8" s="13">
        <f t="shared" ref="B8:B13" si="4">D8+F8+H8</f>
        <v>4.0025550000000001</v>
      </c>
      <c r="C8" s="14">
        <f t="shared" si="0"/>
        <v>0.94004243710129798</v>
      </c>
      <c r="D8" s="13">
        <v>6.8</v>
      </c>
      <c r="E8" s="14">
        <f t="shared" si="1"/>
        <v>6.2672811059907838</v>
      </c>
      <c r="F8" s="103">
        <f>'FoF3'!P8</f>
        <v>0.402555</v>
      </c>
      <c r="G8" s="14">
        <f t="shared" si="2"/>
        <v>0.45682332196454489</v>
      </c>
      <c r="H8" s="13">
        <v>-3.2</v>
      </c>
      <c r="I8" s="14">
        <f t="shared" si="3"/>
        <v>-1.3963798851477547</v>
      </c>
    </row>
    <row r="9" spans="1:22" ht="12.75" customHeight="1">
      <c r="A9" s="1157" t="s">
        <v>186</v>
      </c>
      <c r="B9" s="13">
        <f t="shared" si="4"/>
        <v>0</v>
      </c>
      <c r="C9" s="14">
        <f t="shared" si="0"/>
        <v>0</v>
      </c>
      <c r="D9" s="13">
        <v>0</v>
      </c>
      <c r="E9" s="14">
        <f t="shared" si="1"/>
        <v>0</v>
      </c>
      <c r="F9" s="103">
        <f>'FoF3'!P9</f>
        <v>0</v>
      </c>
      <c r="G9" s="14">
        <f t="shared" si="2"/>
        <v>0</v>
      </c>
      <c r="H9" s="13">
        <v>0</v>
      </c>
      <c r="I9" s="14">
        <f t="shared" si="3"/>
        <v>0</v>
      </c>
    </row>
    <row r="10" spans="1:22" ht="12.75" customHeight="1">
      <c r="A10" s="1157" t="s">
        <v>187</v>
      </c>
      <c r="B10" s="13">
        <f t="shared" si="4"/>
        <v>0</v>
      </c>
      <c r="C10" s="14">
        <f t="shared" si="0"/>
        <v>0</v>
      </c>
      <c r="D10" s="13">
        <v>0</v>
      </c>
      <c r="E10" s="14">
        <f t="shared" si="1"/>
        <v>0</v>
      </c>
      <c r="F10" s="103">
        <f>'FoF3'!P10</f>
        <v>0</v>
      </c>
      <c r="G10" s="14">
        <f t="shared" si="2"/>
        <v>0</v>
      </c>
      <c r="H10" s="13">
        <v>0</v>
      </c>
      <c r="I10" s="14">
        <f t="shared" si="3"/>
        <v>0</v>
      </c>
    </row>
    <row r="11" spans="1:22" ht="12.75" customHeight="1">
      <c r="A11" s="30" t="s">
        <v>289</v>
      </c>
      <c r="B11" s="13">
        <f t="shared" si="4"/>
        <v>3.7</v>
      </c>
      <c r="C11" s="14">
        <f t="shared" si="0"/>
        <v>0.86898419066691224</v>
      </c>
      <c r="D11" s="13">
        <v>1.2</v>
      </c>
      <c r="E11" s="14">
        <f t="shared" si="1"/>
        <v>1.1059907834101383</v>
      </c>
      <c r="F11" s="103">
        <f>'FoF3'!P12</f>
        <v>0</v>
      </c>
      <c r="G11" s="14">
        <f t="shared" si="2"/>
        <v>0</v>
      </c>
      <c r="H11" s="13">
        <v>2.5</v>
      </c>
      <c r="I11" s="14">
        <f t="shared" si="3"/>
        <v>1.0909217852716833</v>
      </c>
    </row>
    <row r="12" spans="1:22" ht="12.75" customHeight="1" thickBot="1">
      <c r="A12" s="1157" t="s">
        <v>187</v>
      </c>
      <c r="B12" s="13">
        <f t="shared" si="4"/>
        <v>87.681945999999996</v>
      </c>
      <c r="C12" s="14">
        <f t="shared" si="0"/>
        <v>20.593033751597268</v>
      </c>
      <c r="D12" s="13">
        <v>0</v>
      </c>
      <c r="E12" s="14">
        <f t="shared" si="1"/>
        <v>0</v>
      </c>
      <c r="F12" s="13">
        <f>'FoF3'!P11</f>
        <v>87.717945999999998</v>
      </c>
      <c r="G12" s="14">
        <f t="shared" si="2"/>
        <v>99.543176678035451</v>
      </c>
      <c r="H12" s="13">
        <v>-3.5999999999999997E-2</v>
      </c>
      <c r="I12" s="14">
        <f t="shared" si="3"/>
        <v>-1.5709273707912239E-2</v>
      </c>
    </row>
    <row r="13" spans="1:22" ht="12.75" customHeight="1" thickBot="1">
      <c r="A13" s="39" t="s">
        <v>3</v>
      </c>
      <c r="B13" s="5">
        <f t="shared" si="4"/>
        <v>425.78450099999998</v>
      </c>
      <c r="C13" s="49">
        <f t="shared" ref="C13:I13" si="5">SUM(C7:C12)</f>
        <v>100</v>
      </c>
      <c r="D13" s="5">
        <v>108.5</v>
      </c>
      <c r="E13" s="49">
        <f t="shared" si="5"/>
        <v>100</v>
      </c>
      <c r="F13" s="5">
        <f t="shared" si="5"/>
        <v>88.120501000000004</v>
      </c>
      <c r="G13" s="49">
        <f t="shared" si="5"/>
        <v>100</v>
      </c>
      <c r="H13" s="5">
        <v>229.16399999999999</v>
      </c>
      <c r="I13" s="49">
        <f t="shared" si="5"/>
        <v>100.00000000000001</v>
      </c>
    </row>
    <row r="14" spans="1:22" ht="12.75" customHeight="1">
      <c r="A14" s="36" t="s">
        <v>100</v>
      </c>
      <c r="B14" s="103"/>
      <c r="C14" s="14"/>
      <c r="D14" s="103"/>
      <c r="E14" s="14"/>
      <c r="F14" s="103"/>
      <c r="H14" s="103"/>
      <c r="I14" s="14"/>
    </row>
    <row r="15" spans="1:22" ht="12.75" customHeight="1">
      <c r="A15" s="40" t="s">
        <v>101</v>
      </c>
      <c r="B15" s="103">
        <f t="shared" ref="B15:B34" si="6">D15+F15+H15</f>
        <v>0</v>
      </c>
      <c r="C15" s="113">
        <f t="shared" ref="C15:C34" si="7">B15/B$13*100</f>
        <v>0</v>
      </c>
      <c r="D15" s="103"/>
      <c r="E15" s="113">
        <f t="shared" ref="E15:E30" si="8">D15/D$13*100</f>
        <v>0</v>
      </c>
      <c r="F15" s="103"/>
      <c r="G15" s="113"/>
      <c r="H15" s="103">
        <v>0</v>
      </c>
      <c r="I15" s="113">
        <f t="shared" ref="I15:I30" si="9">H15/H$13*100</f>
        <v>0</v>
      </c>
    </row>
    <row r="16" spans="1:22" ht="12.75" customHeight="1">
      <c r="A16" s="40" t="s">
        <v>102</v>
      </c>
      <c r="B16" s="103">
        <f t="shared" si="6"/>
        <v>0</v>
      </c>
      <c r="C16" s="113">
        <f t="shared" si="7"/>
        <v>0</v>
      </c>
      <c r="D16" s="103"/>
      <c r="E16" s="113">
        <f t="shared" si="8"/>
        <v>0</v>
      </c>
      <c r="F16" s="103"/>
      <c r="G16" s="113"/>
      <c r="H16" s="103">
        <v>0</v>
      </c>
      <c r="I16" s="113">
        <f t="shared" si="9"/>
        <v>0</v>
      </c>
    </row>
    <row r="17" spans="1:22" ht="12.75" customHeight="1">
      <c r="A17" s="40" t="s">
        <v>105</v>
      </c>
      <c r="B17" s="103">
        <f t="shared" si="6"/>
        <v>0</v>
      </c>
      <c r="C17" s="113">
        <f t="shared" si="7"/>
        <v>0</v>
      </c>
      <c r="D17" s="103"/>
      <c r="E17" s="113">
        <f t="shared" si="8"/>
        <v>0</v>
      </c>
      <c r="F17" s="103"/>
      <c r="G17" s="113"/>
      <c r="H17" s="103">
        <v>0</v>
      </c>
      <c r="I17" s="113">
        <f t="shared" si="9"/>
        <v>0</v>
      </c>
    </row>
    <row r="18" spans="1:22" ht="12.75" customHeight="1">
      <c r="A18" s="40" t="s">
        <v>107</v>
      </c>
      <c r="B18" s="103">
        <f t="shared" si="6"/>
        <v>0</v>
      </c>
      <c r="C18" s="113">
        <f t="shared" si="7"/>
        <v>0</v>
      </c>
      <c r="D18" s="103"/>
      <c r="E18" s="113">
        <f t="shared" si="8"/>
        <v>0</v>
      </c>
      <c r="F18" s="103"/>
      <c r="G18" s="113"/>
      <c r="H18" s="103">
        <v>0</v>
      </c>
      <c r="I18" s="113">
        <f t="shared" si="9"/>
        <v>0</v>
      </c>
    </row>
    <row r="19" spans="1:22" ht="12.75" customHeight="1">
      <c r="A19" s="40" t="s">
        <v>109</v>
      </c>
      <c r="B19" s="103">
        <f t="shared" si="6"/>
        <v>0</v>
      </c>
      <c r="C19" s="113">
        <f t="shared" si="7"/>
        <v>0</v>
      </c>
      <c r="D19" s="103"/>
      <c r="E19" s="113">
        <f t="shared" si="8"/>
        <v>0</v>
      </c>
      <c r="F19" s="103"/>
      <c r="G19" s="113"/>
      <c r="H19" s="103">
        <v>0</v>
      </c>
      <c r="I19" s="113">
        <f t="shared" si="9"/>
        <v>0</v>
      </c>
    </row>
    <row r="20" spans="1:22" ht="12.75" customHeight="1">
      <c r="A20" s="40" t="s">
        <v>111</v>
      </c>
      <c r="B20" s="103">
        <f t="shared" si="6"/>
        <v>0</v>
      </c>
      <c r="C20" s="113">
        <f t="shared" si="7"/>
        <v>0</v>
      </c>
      <c r="D20" s="103"/>
      <c r="E20" s="113">
        <f t="shared" si="8"/>
        <v>0</v>
      </c>
      <c r="F20" s="103"/>
      <c r="G20" s="113"/>
      <c r="H20" s="103">
        <v>0</v>
      </c>
      <c r="I20" s="113">
        <f t="shared" si="9"/>
        <v>0</v>
      </c>
    </row>
    <row r="21" spans="1:22" ht="12.75" customHeight="1">
      <c r="A21" s="40" t="s">
        <v>113</v>
      </c>
      <c r="B21" s="103">
        <f t="shared" si="6"/>
        <v>0</v>
      </c>
      <c r="C21" s="113">
        <f t="shared" si="7"/>
        <v>0</v>
      </c>
      <c r="D21" s="103"/>
      <c r="E21" s="113">
        <f t="shared" si="8"/>
        <v>0</v>
      </c>
      <c r="F21" s="103"/>
      <c r="G21" s="113"/>
      <c r="H21" s="103">
        <v>0</v>
      </c>
      <c r="I21" s="113">
        <f t="shared" si="9"/>
        <v>0</v>
      </c>
      <c r="V21" s="121"/>
    </row>
    <row r="22" spans="1:22" ht="12.75" customHeight="1">
      <c r="A22" s="40" t="s">
        <v>115</v>
      </c>
      <c r="B22" s="103">
        <f t="shared" si="6"/>
        <v>0</v>
      </c>
      <c r="C22" s="113">
        <f t="shared" si="7"/>
        <v>0</v>
      </c>
      <c r="D22" s="103"/>
      <c r="E22" s="113">
        <f t="shared" si="8"/>
        <v>0</v>
      </c>
      <c r="F22" s="103"/>
      <c r="G22" s="113"/>
      <c r="H22" s="103">
        <v>0</v>
      </c>
      <c r="I22" s="113">
        <f t="shared" si="9"/>
        <v>0</v>
      </c>
      <c r="V22" s="121"/>
    </row>
    <row r="23" spans="1:22" ht="12.75" customHeight="1">
      <c r="A23" s="40" t="s">
        <v>117</v>
      </c>
      <c r="B23" s="103">
        <f t="shared" si="6"/>
        <v>0</v>
      </c>
      <c r="C23" s="113">
        <f t="shared" si="7"/>
        <v>0</v>
      </c>
      <c r="D23" s="103"/>
      <c r="E23" s="113">
        <f t="shared" si="8"/>
        <v>0</v>
      </c>
      <c r="F23" s="103"/>
      <c r="G23" s="113"/>
      <c r="H23" s="103">
        <v>0</v>
      </c>
      <c r="I23" s="113">
        <f t="shared" si="9"/>
        <v>0</v>
      </c>
    </row>
    <row r="24" spans="1:22" ht="12.75" customHeight="1">
      <c r="A24" s="40" t="s">
        <v>119</v>
      </c>
      <c r="B24" s="103">
        <f t="shared" si="6"/>
        <v>0</v>
      </c>
      <c r="C24" s="113">
        <f t="shared" si="7"/>
        <v>0</v>
      </c>
      <c r="D24" s="103"/>
      <c r="E24" s="113">
        <f t="shared" si="8"/>
        <v>0</v>
      </c>
      <c r="F24" s="103"/>
      <c r="G24" s="113"/>
      <c r="H24" s="103">
        <v>0</v>
      </c>
      <c r="I24" s="113">
        <f t="shared" si="9"/>
        <v>0</v>
      </c>
    </row>
    <row r="25" spans="1:22" ht="12.75" customHeight="1">
      <c r="A25" s="40" t="s">
        <v>121</v>
      </c>
      <c r="B25" s="103">
        <f t="shared" si="6"/>
        <v>0</v>
      </c>
      <c r="C25" s="113">
        <f t="shared" si="7"/>
        <v>0</v>
      </c>
      <c r="D25" s="103"/>
      <c r="E25" s="113">
        <f t="shared" si="8"/>
        <v>0</v>
      </c>
      <c r="F25" s="103"/>
      <c r="G25" s="113"/>
      <c r="H25" s="103">
        <v>0</v>
      </c>
      <c r="I25" s="113">
        <f t="shared" si="9"/>
        <v>0</v>
      </c>
    </row>
    <row r="26" spans="1:22" ht="12.75" customHeight="1">
      <c r="A26" s="40" t="s">
        <v>123</v>
      </c>
      <c r="B26" s="103">
        <f t="shared" si="6"/>
        <v>0</v>
      </c>
      <c r="C26" s="113">
        <f t="shared" si="7"/>
        <v>0</v>
      </c>
      <c r="D26" s="103"/>
      <c r="E26" s="113">
        <f t="shared" si="8"/>
        <v>0</v>
      </c>
      <c r="F26" s="103"/>
      <c r="G26" s="113"/>
      <c r="H26" s="103">
        <v>0</v>
      </c>
      <c r="I26" s="113">
        <f t="shared" si="9"/>
        <v>0</v>
      </c>
    </row>
    <row r="27" spans="1:22" ht="12.75" customHeight="1" thickBot="1">
      <c r="A27" s="40" t="s">
        <v>125</v>
      </c>
      <c r="B27" s="103">
        <f t="shared" si="6"/>
        <v>0</v>
      </c>
      <c r="C27" s="113">
        <f t="shared" si="7"/>
        <v>0</v>
      </c>
      <c r="D27" s="103"/>
      <c r="E27" s="113">
        <f t="shared" si="8"/>
        <v>0</v>
      </c>
      <c r="F27" s="103"/>
      <c r="G27" s="113"/>
      <c r="H27" s="103">
        <v>0</v>
      </c>
      <c r="I27" s="113">
        <f t="shared" si="9"/>
        <v>0</v>
      </c>
    </row>
    <row r="28" spans="1:22" ht="12.75" customHeight="1" thickBot="1">
      <c r="A28" s="39" t="s">
        <v>128</v>
      </c>
      <c r="B28" s="5">
        <f t="shared" si="6"/>
        <v>0</v>
      </c>
      <c r="C28" s="49">
        <f t="shared" si="7"/>
        <v>0</v>
      </c>
      <c r="D28" s="5">
        <v>0</v>
      </c>
      <c r="E28" s="49">
        <f t="shared" si="8"/>
        <v>0</v>
      </c>
      <c r="F28" s="112"/>
      <c r="G28" s="49"/>
      <c r="H28" s="5">
        <v>0</v>
      </c>
      <c r="I28" s="49">
        <f t="shared" si="9"/>
        <v>0</v>
      </c>
    </row>
    <row r="29" spans="1:22" ht="12.75" customHeight="1" thickBot="1">
      <c r="A29" s="39" t="s">
        <v>130</v>
      </c>
      <c r="B29" s="112">
        <f t="shared" si="6"/>
        <v>329.2</v>
      </c>
      <c r="C29" s="49">
        <f t="shared" si="7"/>
        <v>77.316106910147965</v>
      </c>
      <c r="D29" s="112">
        <v>100.5</v>
      </c>
      <c r="E29" s="49">
        <f t="shared" si="8"/>
        <v>92.626728110599075</v>
      </c>
      <c r="F29" s="112"/>
      <c r="G29" s="49"/>
      <c r="H29" s="112">
        <v>228.7</v>
      </c>
      <c r="I29" s="49">
        <f t="shared" si="9"/>
        <v>99.797524916653586</v>
      </c>
    </row>
    <row r="30" spans="1:22" ht="12.75" customHeight="1" thickBot="1">
      <c r="A30" s="39" t="s">
        <v>133</v>
      </c>
      <c r="B30" s="112">
        <f t="shared" si="6"/>
        <v>329.2</v>
      </c>
      <c r="C30" s="49">
        <f t="shared" si="7"/>
        <v>77.316106910147965</v>
      </c>
      <c r="D30" s="112">
        <v>100.5</v>
      </c>
      <c r="E30" s="49">
        <f t="shared" si="8"/>
        <v>92.626728110599075</v>
      </c>
      <c r="F30" s="112"/>
      <c r="G30" s="49"/>
      <c r="H30" s="112">
        <v>228.7</v>
      </c>
      <c r="I30" s="49">
        <f t="shared" si="9"/>
        <v>99.797524916653586</v>
      </c>
    </row>
    <row r="31" spans="1:22" ht="12.75" customHeight="1">
      <c r="A31" s="13" t="s">
        <v>162</v>
      </c>
      <c r="B31" s="103">
        <f t="shared" si="6"/>
        <v>0</v>
      </c>
      <c r="C31" s="113">
        <f t="shared" si="7"/>
        <v>0</v>
      </c>
      <c r="D31" s="103"/>
      <c r="E31" s="14">
        <f>(D31/D$13)*100</f>
        <v>0</v>
      </c>
      <c r="F31" s="103"/>
      <c r="H31" s="103">
        <v>0</v>
      </c>
      <c r="I31" s="14">
        <f>(H31/H$13)*100</f>
        <v>0</v>
      </c>
    </row>
    <row r="32" spans="1:22" ht="12.75" customHeight="1">
      <c r="A32" s="13" t="s">
        <v>262</v>
      </c>
      <c r="B32" s="103">
        <f t="shared" si="6"/>
        <v>0</v>
      </c>
      <c r="C32" s="113">
        <f t="shared" si="7"/>
        <v>0</v>
      </c>
      <c r="D32" s="103"/>
      <c r="E32" s="14">
        <f>(D32/D$13)*100</f>
        <v>0</v>
      </c>
      <c r="F32" s="103"/>
      <c r="H32" s="103">
        <v>0</v>
      </c>
      <c r="I32" s="14">
        <f>(H32/H$13)*100</f>
        <v>0</v>
      </c>
    </row>
    <row r="33" spans="1:12" ht="12.75" customHeight="1" thickBot="1">
      <c r="A33" s="13" t="s">
        <v>264</v>
      </c>
      <c r="B33" s="103">
        <f t="shared" si="6"/>
        <v>1.2</v>
      </c>
      <c r="C33" s="113">
        <f t="shared" si="7"/>
        <v>0.28183271048656605</v>
      </c>
      <c r="D33" s="103"/>
      <c r="E33" s="14">
        <f>(D33/D$13)*100</f>
        <v>0</v>
      </c>
      <c r="F33" s="103"/>
      <c r="H33" s="103">
        <v>1.2</v>
      </c>
      <c r="I33" s="14">
        <f>(H33/H$13)*100</f>
        <v>0.5236424569304079</v>
      </c>
    </row>
    <row r="34" spans="1:12" ht="12.75" customHeight="1" thickBot="1">
      <c r="A34" s="39" t="s">
        <v>166</v>
      </c>
      <c r="B34" s="112">
        <f t="shared" si="6"/>
        <v>1.2</v>
      </c>
      <c r="C34" s="114">
        <f t="shared" si="7"/>
        <v>0.28183271048656605</v>
      </c>
      <c r="D34" s="112">
        <v>0</v>
      </c>
      <c r="E34" s="49">
        <f>(D34/D$13)*100</f>
        <v>0</v>
      </c>
      <c r="F34" s="137"/>
      <c r="G34" s="51"/>
      <c r="H34" s="112">
        <v>1.2</v>
      </c>
      <c r="I34" s="49">
        <f>(H34/H$13)*100</f>
        <v>0.5236424569304079</v>
      </c>
    </row>
    <row r="35" spans="1:12" ht="12.75" customHeight="1" thickBot="1">
      <c r="A35" s="36"/>
      <c r="B35" s="137"/>
      <c r="C35" s="51"/>
      <c r="D35" s="137"/>
      <c r="E35" s="51"/>
      <c r="F35" s="137"/>
      <c r="G35" s="51"/>
      <c r="H35" s="137"/>
      <c r="I35" s="51"/>
    </row>
    <row r="36" spans="1:12" ht="12.75" customHeight="1">
      <c r="A36" s="20" t="s">
        <v>154</v>
      </c>
      <c r="B36" s="131">
        <f>D36+F36+H36</f>
        <v>1236</v>
      </c>
      <c r="C36" s="18"/>
      <c r="D36" s="131">
        <v>302</v>
      </c>
      <c r="E36" s="153"/>
      <c r="F36" s="131"/>
      <c r="G36" s="153"/>
      <c r="H36" s="131">
        <v>934</v>
      </c>
      <c r="I36" s="153"/>
    </row>
    <row r="37" spans="1:12" ht="12.75" customHeight="1" thickBot="1">
      <c r="A37" s="21" t="s">
        <v>156</v>
      </c>
      <c r="B37" s="115">
        <f>B13/B36*1000000</f>
        <v>344485.84223300969</v>
      </c>
      <c r="C37" s="19"/>
      <c r="D37" s="115">
        <f>D13/D36*1000000</f>
        <v>359271.52317880793</v>
      </c>
      <c r="E37" s="154"/>
      <c r="F37" s="115"/>
      <c r="G37" s="154"/>
      <c r="H37" s="115">
        <f>H13/H36*1000000</f>
        <v>245357.60171306209</v>
      </c>
      <c r="I37" s="154"/>
    </row>
    <row r="38" spans="1:12" ht="12.75" customHeight="1">
      <c r="B38" s="13"/>
      <c r="D38" s="13"/>
      <c r="E38" s="14"/>
      <c r="H38" s="13"/>
      <c r="I38" s="14"/>
    </row>
    <row r="39" spans="1:12" ht="12.75" customHeight="1">
      <c r="B39" s="13"/>
      <c r="D39" s="13"/>
      <c r="E39" s="14"/>
      <c r="H39" s="13"/>
      <c r="I39" s="14"/>
    </row>
    <row r="40" spans="1:12" ht="12.75" customHeight="1">
      <c r="A40" s="13" t="s">
        <v>31</v>
      </c>
      <c r="B40" s="40"/>
      <c r="C40" s="13"/>
      <c r="D40" s="13"/>
      <c r="F40" s="103">
        <f>'FoF3'!P44</f>
        <v>0</v>
      </c>
      <c r="H40" s="13">
        <v>138.6</v>
      </c>
      <c r="L40" s="40"/>
    </row>
    <row r="41" spans="1:12" ht="12.75" customHeight="1">
      <c r="A41" s="29"/>
      <c r="B41" s="103"/>
      <c r="C41" s="14"/>
      <c r="D41" s="13"/>
      <c r="H41" s="13"/>
      <c r="L41" s="13"/>
    </row>
    <row r="42" spans="1:12" ht="12.75" customHeight="1">
      <c r="A42" s="40"/>
      <c r="B42" s="103"/>
      <c r="C42" s="14"/>
      <c r="D42" s="13"/>
      <c r="H42" s="13"/>
      <c r="L42" s="13"/>
    </row>
    <row r="43" spans="1:12" ht="12.75" customHeight="1">
      <c r="A43" s="48"/>
      <c r="B43" s="103"/>
      <c r="C43" s="14"/>
      <c r="D43" s="13"/>
      <c r="H43" s="13"/>
      <c r="L43" s="13"/>
    </row>
    <row r="44" spans="1:12" ht="12.75" customHeight="1">
      <c r="A44" s="30"/>
      <c r="B44" s="103"/>
      <c r="C44" s="14"/>
      <c r="D44" s="50"/>
      <c r="E44" s="50"/>
      <c r="I44" s="50"/>
    </row>
    <row r="45" spans="1:12" ht="12.75" customHeight="1">
      <c r="A45" s="31"/>
      <c r="B45" s="103"/>
      <c r="C45" s="14"/>
    </row>
    <row r="46" spans="1:12" ht="12.75" customHeight="1">
      <c r="A46" s="2"/>
      <c r="B46" s="13"/>
      <c r="C46" s="14"/>
    </row>
    <row r="47" spans="1:12" ht="12.75" customHeight="1">
      <c r="A47" s="2"/>
      <c r="B47" s="13"/>
      <c r="C47" s="14"/>
    </row>
    <row r="48" spans="1:12" ht="12.75" customHeight="1">
      <c r="A48" s="40"/>
      <c r="B48" s="103"/>
      <c r="C48" s="113"/>
    </row>
    <row r="49" spans="1:3" ht="12.75" customHeight="1">
      <c r="A49" s="40"/>
      <c r="B49" s="103"/>
      <c r="C49" s="113"/>
    </row>
    <row r="50" spans="1:3" ht="12.75" customHeight="1">
      <c r="A50" s="40"/>
      <c r="B50" s="103"/>
      <c r="C50" s="113"/>
    </row>
    <row r="51" spans="1:3" ht="12.75" customHeight="1">
      <c r="A51" s="40"/>
      <c r="B51" s="103"/>
      <c r="C51" s="113"/>
    </row>
    <row r="52" spans="1:3" ht="12.75" customHeight="1">
      <c r="A52" s="40"/>
      <c r="B52" s="103"/>
      <c r="C52" s="113"/>
    </row>
    <row r="53" spans="1:3" ht="12.75" customHeight="1">
      <c r="A53" s="40"/>
      <c r="B53" s="103"/>
      <c r="C53" s="113"/>
    </row>
    <row r="54" spans="1:3" ht="12.75" customHeight="1">
      <c r="A54" s="2"/>
      <c r="B54" s="103"/>
      <c r="C54" s="113"/>
    </row>
    <row r="55" spans="1:3" ht="12.75" customHeight="1">
      <c r="A55" s="2"/>
      <c r="B55" s="103"/>
      <c r="C55" s="113"/>
    </row>
    <row r="56" spans="1:3" ht="12.75" customHeight="1">
      <c r="A56" s="2"/>
      <c r="B56" s="103"/>
      <c r="C56" s="113"/>
    </row>
    <row r="57" spans="1:3" ht="12.75" customHeight="1">
      <c r="A57" s="13"/>
      <c r="B57" s="13"/>
      <c r="C57" s="13"/>
    </row>
    <row r="58" spans="1:3" ht="12.75" customHeight="1">
      <c r="A58" s="50"/>
      <c r="B58" s="103"/>
      <c r="C58" s="50"/>
    </row>
    <row r="59" spans="1:3" ht="12.75" customHeight="1">
      <c r="A59" s="50"/>
      <c r="B59" s="50"/>
      <c r="C59" s="50"/>
    </row>
  </sheetData>
  <phoneticPr fontId="0" type="noConversion"/>
  <pageMargins left="0.39370078740157483" right="0.39370078740157483" top="0.59055118110236227" bottom="0.39370078740157483" header="0.39370078740157483" footer="0.39370078740157483"/>
  <pageSetup paperSize="9" fitToWidth="12" orientation="landscape" horizontalDpi="4294967292" verticalDpi="200" r:id="rId1"/>
  <headerFooter alignWithMargins="0">
    <oddHeader>&amp;CASSOCIATION OF COLLECTIVE INVESTMENTS - QUARTERLY REPORT FOR QUARTER ENDED 30 SEPTEMBER 2007</oddHeader>
    <oddFooter>&amp;R&amp;A: Page &amp;P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70">
    <pageSetUpPr fitToPage="1"/>
  </sheetPr>
  <dimension ref="A2:W47"/>
  <sheetViews>
    <sheetView workbookViewId="0" xr3:uid="{FA9D0CF8-F9BB-5117-B023-E36B10EBCA76}">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30.5703125" style="13" customWidth="1"/>
    <col min="2" max="2" width="12.7109375" style="13" customWidth="1"/>
    <col min="3" max="3" width="4.85546875" style="13" customWidth="1"/>
    <col min="4" max="4" width="12.7109375" style="13" customWidth="1"/>
    <col min="5" max="5" width="4.85546875" style="13" customWidth="1"/>
    <col min="6" max="6" width="12.7109375" style="13" customWidth="1"/>
    <col min="7" max="7" width="4.85546875" style="13" customWidth="1"/>
    <col min="8" max="8" width="13.28515625" style="13" customWidth="1"/>
    <col min="9" max="9" width="4.85546875" style="13" customWidth="1"/>
    <col min="10" max="10" width="12.7109375" style="13" customWidth="1"/>
    <col min="11" max="11" width="4.85546875" style="13" customWidth="1"/>
    <col min="12" max="12" width="12.7109375" style="13" customWidth="1"/>
    <col min="13" max="13" width="4.85546875" style="13" customWidth="1"/>
    <col min="14" max="14" width="12.7109375" style="13" customWidth="1"/>
    <col min="15" max="15" width="4.85546875" style="13" customWidth="1"/>
    <col min="16" max="16" width="12.7109375" style="13" customWidth="1"/>
    <col min="17" max="17" width="4.85546875" style="13" customWidth="1"/>
    <col min="18" max="18" width="12.7109375" style="13" customWidth="1"/>
    <col min="19" max="19" width="4.85546875" style="13" customWidth="1"/>
    <col min="20" max="20" width="16.85546875" style="13" customWidth="1"/>
    <col min="21" max="21" width="4.85546875" style="13" customWidth="1"/>
    <col min="22" max="22" width="12.5703125" style="9" customWidth="1"/>
    <col min="23" max="23" width="9.140625" style="9"/>
    <col min="24" max="16384" width="9.140625" style="13"/>
  </cols>
  <sheetData>
    <row r="2" spans="1:21" ht="12.75" customHeight="1">
      <c r="A2" s="10"/>
      <c r="F2" s="48" t="s">
        <v>390</v>
      </c>
      <c r="J2" s="48" t="s">
        <v>390</v>
      </c>
      <c r="L2" s="48" t="s">
        <v>390</v>
      </c>
      <c r="N2" s="48" t="s">
        <v>390</v>
      </c>
      <c r="R2" s="48" t="s">
        <v>390</v>
      </c>
      <c r="T2" s="48" t="s">
        <v>390</v>
      </c>
    </row>
    <row r="3" spans="1:21" s="31" customFormat="1" ht="12.75" customHeight="1">
      <c r="A3" s="172" t="s">
        <v>1107</v>
      </c>
      <c r="B3" s="15" t="s">
        <v>83</v>
      </c>
      <c r="C3" s="15"/>
      <c r="D3" s="15" t="s">
        <v>597</v>
      </c>
      <c r="E3" s="184"/>
      <c r="F3" s="15" t="s">
        <v>395</v>
      </c>
      <c r="G3" s="184"/>
      <c r="H3" s="15" t="s">
        <v>404</v>
      </c>
      <c r="I3" s="184"/>
      <c r="J3" s="15" t="s">
        <v>1108</v>
      </c>
      <c r="K3" s="184"/>
      <c r="L3" s="15" t="s">
        <v>429</v>
      </c>
      <c r="M3" s="184"/>
      <c r="N3" s="15" t="s">
        <v>436</v>
      </c>
      <c r="O3" s="184"/>
      <c r="P3" s="15" t="s">
        <v>757</v>
      </c>
      <c r="Q3" s="184"/>
      <c r="R3" s="15" t="s">
        <v>443</v>
      </c>
      <c r="S3" s="184"/>
      <c r="T3" s="15" t="s">
        <v>450</v>
      </c>
      <c r="U3" s="184"/>
    </row>
    <row r="4" spans="1:21" s="31" customFormat="1" ht="12.75" customHeight="1">
      <c r="A4" s="274" t="s">
        <v>251</v>
      </c>
      <c r="B4" s="175"/>
      <c r="C4" s="175"/>
      <c r="D4" s="175" t="s">
        <v>1109</v>
      </c>
      <c r="E4" s="187"/>
      <c r="F4" s="175" t="s">
        <v>1110</v>
      </c>
      <c r="G4" s="187"/>
      <c r="H4" s="175" t="s">
        <v>1111</v>
      </c>
      <c r="I4" s="187"/>
      <c r="J4" s="175" t="s">
        <v>1112</v>
      </c>
      <c r="K4" s="187"/>
      <c r="L4" s="175" t="s">
        <v>1113</v>
      </c>
      <c r="M4" s="187"/>
      <c r="N4" s="175" t="s">
        <v>1114</v>
      </c>
      <c r="O4" s="187"/>
      <c r="P4" s="175" t="s">
        <v>1111</v>
      </c>
      <c r="Q4" s="187"/>
      <c r="R4" s="175" t="s">
        <v>1115</v>
      </c>
      <c r="S4" s="187"/>
      <c r="T4" s="175" t="s">
        <v>1116</v>
      </c>
      <c r="U4" s="187"/>
    </row>
    <row r="5" spans="1:21" ht="12.75" customHeight="1">
      <c r="A5" s="17"/>
      <c r="B5" s="17" t="s">
        <v>86</v>
      </c>
      <c r="C5" s="17" t="s">
        <v>16</v>
      </c>
      <c r="D5" s="17" t="s">
        <v>86</v>
      </c>
      <c r="E5" s="47" t="s">
        <v>16</v>
      </c>
      <c r="F5" s="17" t="s">
        <v>86</v>
      </c>
      <c r="G5" s="47" t="s">
        <v>16</v>
      </c>
      <c r="H5" s="17" t="s">
        <v>86</v>
      </c>
      <c r="I5" s="47" t="s">
        <v>16</v>
      </c>
      <c r="J5" s="17" t="s">
        <v>86</v>
      </c>
      <c r="K5" s="47" t="s">
        <v>16</v>
      </c>
      <c r="L5" s="17" t="s">
        <v>86</v>
      </c>
      <c r="M5" s="47" t="s">
        <v>16</v>
      </c>
      <c r="N5" s="17" t="s">
        <v>86</v>
      </c>
      <c r="O5" s="47" t="s">
        <v>16</v>
      </c>
      <c r="P5" s="17" t="s">
        <v>86</v>
      </c>
      <c r="Q5" s="47" t="s">
        <v>16</v>
      </c>
      <c r="R5" s="17" t="s">
        <v>86</v>
      </c>
      <c r="S5" s="47" t="s">
        <v>16</v>
      </c>
      <c r="T5" s="17" t="s">
        <v>86</v>
      </c>
      <c r="U5" s="47" t="s">
        <v>16</v>
      </c>
    </row>
    <row r="6" spans="1:21" ht="12.75" customHeight="1">
      <c r="A6" s="1" t="s">
        <v>88</v>
      </c>
      <c r="E6" s="14"/>
      <c r="G6" s="14"/>
      <c r="I6" s="14"/>
      <c r="K6" s="14"/>
      <c r="M6" s="14"/>
      <c r="O6" s="14"/>
      <c r="Q6" s="14"/>
      <c r="S6" s="14"/>
      <c r="U6" s="14"/>
    </row>
    <row r="7" spans="1:21" ht="12.75" customHeight="1">
      <c r="A7" s="2" t="s">
        <v>1117</v>
      </c>
      <c r="E7" s="14"/>
      <c r="G7" s="14"/>
      <c r="I7" s="14"/>
      <c r="K7" s="14"/>
      <c r="M7" s="14"/>
      <c r="O7" s="14"/>
      <c r="Q7" s="14"/>
      <c r="S7" s="14"/>
      <c r="U7" s="14"/>
    </row>
    <row r="8" spans="1:21" ht="12.75" customHeight="1">
      <c r="A8" s="40" t="s">
        <v>143</v>
      </c>
      <c r="B8" s="103">
        <f t="shared" ref="B8:B25" si="0">D8+H8+J8+F8+L8+N8+P8+R8+T8</f>
        <v>0</v>
      </c>
      <c r="C8" s="113">
        <f t="shared" ref="C8:C25" si="1">B8/B$21*100</f>
        <v>0</v>
      </c>
      <c r="D8" s="103"/>
      <c r="E8" s="113">
        <f t="shared" ref="E8:E25" si="2">D8/D$21*100</f>
        <v>0</v>
      </c>
      <c r="F8" s="103">
        <v>0</v>
      </c>
      <c r="G8" s="113">
        <f t="shared" ref="G8:G21" si="3">F8/F$21*100</f>
        <v>0</v>
      </c>
      <c r="H8" s="103">
        <v>0</v>
      </c>
      <c r="I8" s="113">
        <f t="shared" ref="I8:I25" si="4">H8/H$21*100</f>
        <v>0</v>
      </c>
      <c r="J8" s="103">
        <v>0</v>
      </c>
      <c r="K8" s="113">
        <f t="shared" ref="K8:K21" si="5">J8/J$21*100</f>
        <v>0</v>
      </c>
      <c r="L8" s="103">
        <v>0</v>
      </c>
      <c r="M8" s="113">
        <f t="shared" ref="M8:M21" si="6">L8/L$21*100</f>
        <v>0</v>
      </c>
      <c r="N8" s="103">
        <v>0</v>
      </c>
      <c r="O8" s="113">
        <f t="shared" ref="O8:O21" si="7">N8/N$21*100</f>
        <v>0</v>
      </c>
      <c r="P8" s="103">
        <v>0</v>
      </c>
      <c r="Q8" s="113">
        <f t="shared" ref="Q8:Q25" si="8">P8/P$21*100</f>
        <v>0</v>
      </c>
      <c r="R8" s="103">
        <v>0</v>
      </c>
      <c r="S8" s="113">
        <f t="shared" ref="S8:S21" si="9">R8/R$21*100</f>
        <v>0</v>
      </c>
      <c r="T8" s="103">
        <v>0</v>
      </c>
      <c r="U8" s="113">
        <f t="shared" ref="U8:U21" si="10">T8/T$21*100</f>
        <v>0</v>
      </c>
    </row>
    <row r="9" spans="1:21" ht="12.75" customHeight="1">
      <c r="A9" s="40" t="s">
        <v>145</v>
      </c>
      <c r="B9" s="103">
        <f t="shared" si="0"/>
        <v>0</v>
      </c>
      <c r="C9" s="113">
        <f t="shared" si="1"/>
        <v>0</v>
      </c>
      <c r="D9" s="103"/>
      <c r="E9" s="113">
        <f t="shared" si="2"/>
        <v>0</v>
      </c>
      <c r="F9" s="103">
        <v>0</v>
      </c>
      <c r="G9" s="113">
        <f t="shared" si="3"/>
        <v>0</v>
      </c>
      <c r="H9" s="103">
        <v>0</v>
      </c>
      <c r="I9" s="113">
        <f t="shared" si="4"/>
        <v>0</v>
      </c>
      <c r="J9" s="103">
        <v>0</v>
      </c>
      <c r="K9" s="113">
        <f t="shared" si="5"/>
        <v>0</v>
      </c>
      <c r="L9" s="103">
        <v>0</v>
      </c>
      <c r="M9" s="113">
        <f t="shared" si="6"/>
        <v>0</v>
      </c>
      <c r="N9" s="103">
        <v>0</v>
      </c>
      <c r="O9" s="113">
        <f t="shared" si="7"/>
        <v>0</v>
      </c>
      <c r="P9" s="103">
        <v>0</v>
      </c>
      <c r="Q9" s="113">
        <f t="shared" si="8"/>
        <v>0</v>
      </c>
      <c r="R9" s="103">
        <v>0</v>
      </c>
      <c r="S9" s="113">
        <f t="shared" si="9"/>
        <v>0</v>
      </c>
      <c r="T9" s="103">
        <v>0</v>
      </c>
      <c r="U9" s="113">
        <f t="shared" si="10"/>
        <v>0</v>
      </c>
    </row>
    <row r="10" spans="1:21" ht="12.75" customHeight="1">
      <c r="A10" s="40" t="s">
        <v>147</v>
      </c>
      <c r="B10" s="103">
        <f t="shared" si="0"/>
        <v>0</v>
      </c>
      <c r="C10" s="113">
        <f t="shared" si="1"/>
        <v>0</v>
      </c>
      <c r="D10" s="103"/>
      <c r="E10" s="113">
        <f t="shared" si="2"/>
        <v>0</v>
      </c>
      <c r="F10" s="103">
        <v>0</v>
      </c>
      <c r="G10" s="113">
        <f t="shared" si="3"/>
        <v>0</v>
      </c>
      <c r="H10" s="103">
        <v>0</v>
      </c>
      <c r="I10" s="113">
        <f t="shared" si="4"/>
        <v>0</v>
      </c>
      <c r="J10" s="103">
        <v>0</v>
      </c>
      <c r="K10" s="113">
        <f t="shared" si="5"/>
        <v>0</v>
      </c>
      <c r="L10" s="103">
        <v>0</v>
      </c>
      <c r="M10" s="113">
        <f t="shared" si="6"/>
        <v>0</v>
      </c>
      <c r="N10" s="103">
        <v>0</v>
      </c>
      <c r="O10" s="113">
        <f t="shared" si="7"/>
        <v>0</v>
      </c>
      <c r="P10" s="103">
        <v>0</v>
      </c>
      <c r="Q10" s="113">
        <f t="shared" si="8"/>
        <v>0</v>
      </c>
      <c r="R10" s="103">
        <v>0</v>
      </c>
      <c r="S10" s="113">
        <f t="shared" si="9"/>
        <v>0</v>
      </c>
      <c r="T10" s="103">
        <v>0</v>
      </c>
      <c r="U10" s="113">
        <f t="shared" si="10"/>
        <v>0</v>
      </c>
    </row>
    <row r="11" spans="1:21" ht="12.75" customHeight="1">
      <c r="A11" s="40" t="s">
        <v>149</v>
      </c>
      <c r="B11" s="103">
        <f t="shared" si="0"/>
        <v>0</v>
      </c>
      <c r="C11" s="113">
        <f t="shared" si="1"/>
        <v>0</v>
      </c>
      <c r="D11" s="103"/>
      <c r="E11" s="113">
        <f t="shared" si="2"/>
        <v>0</v>
      </c>
      <c r="F11" s="103">
        <v>0</v>
      </c>
      <c r="G11" s="113">
        <f t="shared" si="3"/>
        <v>0</v>
      </c>
      <c r="H11" s="103">
        <v>0</v>
      </c>
      <c r="I11" s="113">
        <f t="shared" si="4"/>
        <v>0</v>
      </c>
      <c r="J11" s="103">
        <v>0</v>
      </c>
      <c r="K11" s="113">
        <f t="shared" si="5"/>
        <v>0</v>
      </c>
      <c r="L11" s="103">
        <v>0</v>
      </c>
      <c r="M11" s="113">
        <f t="shared" si="6"/>
        <v>0</v>
      </c>
      <c r="N11" s="103">
        <v>0</v>
      </c>
      <c r="O11" s="113">
        <f t="shared" si="7"/>
        <v>0</v>
      </c>
      <c r="P11" s="103">
        <v>0</v>
      </c>
      <c r="Q11" s="113">
        <f t="shared" si="8"/>
        <v>0</v>
      </c>
      <c r="R11" s="103">
        <v>0</v>
      </c>
      <c r="S11" s="113">
        <f t="shared" si="9"/>
        <v>0</v>
      </c>
      <c r="T11" s="103">
        <v>0</v>
      </c>
      <c r="U11" s="113">
        <f t="shared" si="10"/>
        <v>0</v>
      </c>
    </row>
    <row r="12" spans="1:21" ht="12.75" customHeight="1">
      <c r="A12" s="40" t="s">
        <v>150</v>
      </c>
      <c r="B12" s="103">
        <f t="shared" si="0"/>
        <v>1.37132426</v>
      </c>
      <c r="C12" s="113">
        <f t="shared" si="1"/>
        <v>0.25768684761536781</v>
      </c>
      <c r="D12" s="103"/>
      <c r="E12" s="113">
        <f t="shared" si="2"/>
        <v>0</v>
      </c>
      <c r="F12" s="103">
        <v>0</v>
      </c>
      <c r="G12" s="113">
        <f t="shared" si="3"/>
        <v>0</v>
      </c>
      <c r="H12" s="103">
        <v>0.47132425999999999</v>
      </c>
      <c r="I12" s="113">
        <f t="shared" si="4"/>
        <v>1.9063426865663777</v>
      </c>
      <c r="J12" s="103">
        <v>0</v>
      </c>
      <c r="K12" s="113">
        <f t="shared" si="5"/>
        <v>0</v>
      </c>
      <c r="L12" s="103">
        <v>0</v>
      </c>
      <c r="M12" s="113">
        <f t="shared" si="6"/>
        <v>0</v>
      </c>
      <c r="N12" s="103">
        <v>0</v>
      </c>
      <c r="O12" s="113">
        <f t="shared" si="7"/>
        <v>0</v>
      </c>
      <c r="P12" s="103">
        <v>0.9</v>
      </c>
      <c r="Q12" s="113">
        <f t="shared" si="8"/>
        <v>1.8000000000000003</v>
      </c>
      <c r="R12" s="103">
        <v>0</v>
      </c>
      <c r="S12" s="113">
        <f t="shared" si="9"/>
        <v>0</v>
      </c>
      <c r="T12" s="103">
        <v>0</v>
      </c>
      <c r="U12" s="113">
        <f t="shared" si="10"/>
        <v>0</v>
      </c>
    </row>
    <row r="13" spans="1:21" ht="12.75" customHeight="1">
      <c r="A13" s="40" t="s">
        <v>152</v>
      </c>
      <c r="B13" s="103">
        <f t="shared" si="0"/>
        <v>18.183977789990756</v>
      </c>
      <c r="C13" s="113">
        <f t="shared" si="1"/>
        <v>3.4169685832077237</v>
      </c>
      <c r="D13" s="103">
        <v>1.5574288600000001</v>
      </c>
      <c r="E13" s="113">
        <f t="shared" si="2"/>
        <v>1.5936714306352664</v>
      </c>
      <c r="F13" s="103">
        <f>'FoF1'!BO8</f>
        <v>0.5</v>
      </c>
      <c r="G13" s="113">
        <f t="shared" si="3"/>
        <v>7.5757575757575761</v>
      </c>
      <c r="H13" s="103"/>
      <c r="I13" s="113">
        <f t="shared" si="4"/>
        <v>0</v>
      </c>
      <c r="J13" s="103">
        <f>'FoF2'!CS8</f>
        <v>0.52654892999075398</v>
      </c>
      <c r="K13" s="113">
        <f t="shared" si="5"/>
        <v>3.8103701304750568</v>
      </c>
      <c r="L13" s="103">
        <f>'FoF3'!AK8</f>
        <v>3</v>
      </c>
      <c r="M13" s="113">
        <f t="shared" si="6"/>
        <v>100</v>
      </c>
      <c r="N13" s="103">
        <f>'FoF3'!DH8</f>
        <v>11.8</v>
      </c>
      <c r="O13" s="113">
        <f t="shared" si="7"/>
        <v>4.2875060565038048</v>
      </c>
      <c r="P13" s="103">
        <v>0</v>
      </c>
      <c r="Q13" s="113">
        <f t="shared" si="8"/>
        <v>0</v>
      </c>
      <c r="R13" s="103">
        <f>'FoF3'!GT8</f>
        <v>0.3</v>
      </c>
      <c r="S13" s="113">
        <f t="shared" si="9"/>
        <v>1.2615643397813288</v>
      </c>
      <c r="T13" s="103">
        <f>'FoF4'!EF8</f>
        <v>0.5</v>
      </c>
      <c r="U13" s="113">
        <f t="shared" si="10"/>
        <v>1.3404825737265416</v>
      </c>
    </row>
    <row r="14" spans="1:21" ht="12.75" customHeight="1">
      <c r="A14" s="40" t="s">
        <v>153</v>
      </c>
      <c r="B14" s="103">
        <f t="shared" si="0"/>
        <v>0</v>
      </c>
      <c r="C14" s="113">
        <f t="shared" si="1"/>
        <v>0</v>
      </c>
      <c r="D14" s="103"/>
      <c r="E14" s="113">
        <f t="shared" si="2"/>
        <v>0</v>
      </c>
      <c r="F14" s="13">
        <v>0</v>
      </c>
      <c r="G14" s="113">
        <f t="shared" si="3"/>
        <v>0</v>
      </c>
      <c r="H14" s="103">
        <v>0</v>
      </c>
      <c r="I14" s="113">
        <f t="shared" si="4"/>
        <v>0</v>
      </c>
      <c r="J14" s="13">
        <v>0</v>
      </c>
      <c r="K14" s="113">
        <f>J13/J$21*100</f>
        <v>3.8103701304750568</v>
      </c>
      <c r="L14" s="13">
        <v>0</v>
      </c>
      <c r="M14" s="113">
        <f t="shared" si="6"/>
        <v>0</v>
      </c>
      <c r="N14" s="13">
        <v>0</v>
      </c>
      <c r="O14" s="113">
        <f t="shared" si="7"/>
        <v>0</v>
      </c>
      <c r="P14" s="103">
        <v>0</v>
      </c>
      <c r="Q14" s="113">
        <f t="shared" si="8"/>
        <v>0</v>
      </c>
      <c r="R14" s="13">
        <v>0</v>
      </c>
      <c r="S14" s="113">
        <f>R13/R$21*100</f>
        <v>1.2615643397813288</v>
      </c>
      <c r="T14" s="13">
        <v>0</v>
      </c>
      <c r="U14" s="113">
        <f t="shared" si="10"/>
        <v>0</v>
      </c>
    </row>
    <row r="15" spans="1:21" ht="12.75" customHeight="1" thickBot="1">
      <c r="A15" s="40" t="s">
        <v>155</v>
      </c>
      <c r="B15" s="103">
        <f t="shared" si="0"/>
        <v>0</v>
      </c>
      <c r="C15" s="113">
        <f t="shared" si="1"/>
        <v>0</v>
      </c>
      <c r="D15" s="103"/>
      <c r="E15" s="113">
        <f t="shared" si="2"/>
        <v>0</v>
      </c>
      <c r="F15" s="103">
        <v>0</v>
      </c>
      <c r="G15" s="113">
        <f t="shared" si="3"/>
        <v>0</v>
      </c>
      <c r="H15" s="103">
        <v>0</v>
      </c>
      <c r="I15" s="113">
        <f t="shared" si="4"/>
        <v>0</v>
      </c>
      <c r="J15" s="103">
        <v>0</v>
      </c>
      <c r="K15" s="113">
        <f t="shared" si="5"/>
        <v>0</v>
      </c>
      <c r="L15" s="103">
        <v>0</v>
      </c>
      <c r="M15" s="113">
        <f t="shared" si="6"/>
        <v>0</v>
      </c>
      <c r="N15" s="103">
        <v>0</v>
      </c>
      <c r="O15" s="113">
        <f t="shared" si="7"/>
        <v>0</v>
      </c>
      <c r="P15" s="103">
        <v>0</v>
      </c>
      <c r="Q15" s="113">
        <f t="shared" si="8"/>
        <v>0</v>
      </c>
      <c r="R15" s="103">
        <v>0</v>
      </c>
      <c r="S15" s="113">
        <f t="shared" si="9"/>
        <v>0</v>
      </c>
      <c r="T15" s="103">
        <v>0</v>
      </c>
      <c r="U15" s="113">
        <f t="shared" si="10"/>
        <v>0</v>
      </c>
    </row>
    <row r="16" spans="1:21" ht="12.75" customHeight="1" thickBot="1">
      <c r="A16" s="39" t="s">
        <v>157</v>
      </c>
      <c r="B16" s="112">
        <f t="shared" si="0"/>
        <v>19.555302049990754</v>
      </c>
      <c r="C16" s="114">
        <f t="shared" si="1"/>
        <v>3.6746554308230914</v>
      </c>
      <c r="D16" s="112">
        <v>1.5574288600000001</v>
      </c>
      <c r="E16" s="114">
        <f t="shared" si="2"/>
        <v>1.5936714306352664</v>
      </c>
      <c r="F16" s="112">
        <f>SUM(F8:F15)</f>
        <v>0.5</v>
      </c>
      <c r="G16" s="114">
        <f t="shared" si="3"/>
        <v>7.5757575757575761</v>
      </c>
      <c r="H16" s="112">
        <v>0.47132425999999999</v>
      </c>
      <c r="I16" s="114">
        <f t="shared" si="4"/>
        <v>1.9063426865663777</v>
      </c>
      <c r="J16" s="112">
        <f>SUM(J8:J15)</f>
        <v>0.52654892999075398</v>
      </c>
      <c r="K16" s="114">
        <f t="shared" si="5"/>
        <v>3.8103701304750568</v>
      </c>
      <c r="L16" s="112">
        <f>SUM(L8:L15)</f>
        <v>3</v>
      </c>
      <c r="M16" s="114">
        <f t="shared" si="6"/>
        <v>100</v>
      </c>
      <c r="N16" s="112">
        <f>SUM(N8:N15)</f>
        <v>11.8</v>
      </c>
      <c r="O16" s="114">
        <f t="shared" si="7"/>
        <v>4.2875060565038048</v>
      </c>
      <c r="P16" s="112">
        <v>0.9</v>
      </c>
      <c r="Q16" s="114">
        <f t="shared" si="8"/>
        <v>1.8000000000000003</v>
      </c>
      <c r="R16" s="112">
        <f>SUM(R8:R15)</f>
        <v>0.3</v>
      </c>
      <c r="S16" s="114">
        <f t="shared" si="9"/>
        <v>1.2615643397813288</v>
      </c>
      <c r="T16" s="112">
        <f>SUM(T8:T15)</f>
        <v>0.5</v>
      </c>
      <c r="U16" s="114">
        <f t="shared" si="10"/>
        <v>1.3404825737265416</v>
      </c>
    </row>
    <row r="17" spans="1:21" ht="12.75" customHeight="1">
      <c r="A17" s="40" t="s">
        <v>290</v>
      </c>
      <c r="B17" s="103">
        <f t="shared" si="0"/>
        <v>493.18064116926718</v>
      </c>
      <c r="C17" s="113">
        <f t="shared" si="1"/>
        <v>92.674043940442161</v>
      </c>
      <c r="D17" s="103">
        <v>94.908497080000004</v>
      </c>
      <c r="E17" s="113">
        <f t="shared" si="2"/>
        <v>97.117090998895833</v>
      </c>
      <c r="F17" s="103">
        <f>SUM('FoF1'!BO9:BO12)</f>
        <v>6.1</v>
      </c>
      <c r="G17" s="113">
        <f t="shared" si="3"/>
        <v>92.424242424242422</v>
      </c>
      <c r="H17" s="103">
        <v>22.081583470000002</v>
      </c>
      <c r="I17" s="113">
        <f t="shared" si="4"/>
        <v>89.312324292069164</v>
      </c>
      <c r="J17" s="103">
        <f>SUM('FoF2'!CS9:CS12)</f>
        <v>13.292290499267175</v>
      </c>
      <c r="K17" s="113">
        <f t="shared" si="5"/>
        <v>96.189629869524936</v>
      </c>
      <c r="L17" s="103">
        <f>SUM('FoF3'!AK9:AK12)</f>
        <v>0</v>
      </c>
      <c r="M17" s="113">
        <f t="shared" si="6"/>
        <v>0</v>
      </c>
      <c r="N17" s="103">
        <f>SUM('FoF3'!DH9:DH12)</f>
        <v>263.41827011999999</v>
      </c>
      <c r="O17" s="113">
        <f t="shared" si="7"/>
        <v>95.712493943496185</v>
      </c>
      <c r="P17" s="103">
        <v>33.1</v>
      </c>
      <c r="Q17" s="113">
        <f t="shared" si="8"/>
        <v>66.2</v>
      </c>
      <c r="R17" s="103">
        <f>SUM('FoF3'!GT9:GT12)</f>
        <v>23.48</v>
      </c>
      <c r="S17" s="113">
        <f t="shared" si="9"/>
        <v>98.73843566021867</v>
      </c>
      <c r="T17" s="103">
        <f>SUM('FoF4'!EF9:EF12)</f>
        <v>36.799999999999997</v>
      </c>
      <c r="U17" s="113">
        <f t="shared" si="10"/>
        <v>98.659517426273453</v>
      </c>
    </row>
    <row r="18" spans="1:21" ht="12.75" customHeight="1">
      <c r="A18" s="40" t="s">
        <v>291</v>
      </c>
      <c r="B18" s="103">
        <f t="shared" si="0"/>
        <v>19.431015510000002</v>
      </c>
      <c r="C18" s="113">
        <f t="shared" si="1"/>
        <v>3.6513006287347523</v>
      </c>
      <c r="D18" s="103">
        <v>1.2599183</v>
      </c>
      <c r="E18" s="113">
        <f t="shared" si="2"/>
        <v>1.2892375704689027</v>
      </c>
      <c r="F18" s="103"/>
      <c r="G18" s="113">
        <f t="shared" si="3"/>
        <v>0</v>
      </c>
      <c r="H18" s="103">
        <v>2.1710972100000006</v>
      </c>
      <c r="I18" s="113">
        <f t="shared" si="4"/>
        <v>8.7813330213644605</v>
      </c>
      <c r="J18" s="103"/>
      <c r="K18" s="113">
        <f t="shared" si="5"/>
        <v>0</v>
      </c>
      <c r="L18" s="103"/>
      <c r="M18" s="113">
        <f t="shared" si="6"/>
        <v>0</v>
      </c>
      <c r="N18" s="103"/>
      <c r="O18" s="113">
        <f t="shared" si="7"/>
        <v>0</v>
      </c>
      <c r="P18" s="103">
        <v>16</v>
      </c>
      <c r="Q18" s="113">
        <f t="shared" si="8"/>
        <v>32</v>
      </c>
      <c r="R18" s="103"/>
      <c r="S18" s="113">
        <f t="shared" si="9"/>
        <v>0</v>
      </c>
      <c r="T18" s="103"/>
      <c r="U18" s="113">
        <f t="shared" si="10"/>
        <v>0</v>
      </c>
    </row>
    <row r="19" spans="1:21" ht="12.75" customHeight="1" thickBot="1">
      <c r="A19" s="40" t="s">
        <v>292</v>
      </c>
      <c r="B19" s="103">
        <f t="shared" si="0"/>
        <v>0</v>
      </c>
      <c r="C19" s="113">
        <f t="shared" si="1"/>
        <v>0</v>
      </c>
      <c r="D19" s="103"/>
      <c r="E19" s="113">
        <f t="shared" si="2"/>
        <v>0</v>
      </c>
      <c r="F19" s="103"/>
      <c r="G19" s="113">
        <f t="shared" si="3"/>
        <v>0</v>
      </c>
      <c r="H19" s="103">
        <v>0</v>
      </c>
      <c r="I19" s="113">
        <f t="shared" si="4"/>
        <v>0</v>
      </c>
      <c r="J19" s="103"/>
      <c r="K19" s="113">
        <f t="shared" si="5"/>
        <v>0</v>
      </c>
      <c r="L19" s="103"/>
      <c r="M19" s="113">
        <f t="shared" si="6"/>
        <v>0</v>
      </c>
      <c r="N19" s="103"/>
      <c r="O19" s="113">
        <f t="shared" si="7"/>
        <v>0</v>
      </c>
      <c r="P19" s="103">
        <v>0</v>
      </c>
      <c r="Q19" s="113">
        <f t="shared" si="8"/>
        <v>0</v>
      </c>
      <c r="R19" s="103"/>
      <c r="S19" s="113">
        <f t="shared" si="9"/>
        <v>0</v>
      </c>
      <c r="T19" s="103"/>
      <c r="U19" s="113">
        <f t="shared" si="10"/>
        <v>0</v>
      </c>
    </row>
    <row r="20" spans="1:21" ht="12.75" customHeight="1" thickBot="1">
      <c r="A20" s="39" t="s">
        <v>158</v>
      </c>
      <c r="B20" s="112">
        <f t="shared" si="0"/>
        <v>512.61165667926718</v>
      </c>
      <c r="C20" s="114">
        <f t="shared" si="1"/>
        <v>96.32534456917692</v>
      </c>
      <c r="D20" s="112">
        <v>96.168415379999999</v>
      </c>
      <c r="E20" s="114">
        <f t="shared" si="2"/>
        <v>98.406328569364732</v>
      </c>
      <c r="F20" s="112">
        <f>SUM(F17:F19)</f>
        <v>6.1</v>
      </c>
      <c r="G20" s="114">
        <f t="shared" si="3"/>
        <v>92.424242424242422</v>
      </c>
      <c r="H20" s="112">
        <v>24.252680680000001</v>
      </c>
      <c r="I20" s="114">
        <f t="shared" si="4"/>
        <v>98.093657313433624</v>
      </c>
      <c r="J20" s="112">
        <f>SUM(J17:J19)</f>
        <v>13.292290499267175</v>
      </c>
      <c r="K20" s="114">
        <f t="shared" si="5"/>
        <v>96.189629869524936</v>
      </c>
      <c r="L20" s="112">
        <f>SUM(L17:L19)</f>
        <v>0</v>
      </c>
      <c r="M20" s="114">
        <f t="shared" si="6"/>
        <v>0</v>
      </c>
      <c r="N20" s="112">
        <f>SUM(N17:N19)</f>
        <v>263.41827011999999</v>
      </c>
      <c r="O20" s="114">
        <f t="shared" si="7"/>
        <v>95.712493943496185</v>
      </c>
      <c r="P20" s="112">
        <v>49.1</v>
      </c>
      <c r="Q20" s="114">
        <f t="shared" si="8"/>
        <v>98.2</v>
      </c>
      <c r="R20" s="112">
        <f>SUM(R17:R19)</f>
        <v>23.48</v>
      </c>
      <c r="S20" s="114">
        <f t="shared" si="9"/>
        <v>98.73843566021867</v>
      </c>
      <c r="T20" s="112">
        <f>SUM(T17:T19)</f>
        <v>36.799999999999997</v>
      </c>
      <c r="U20" s="114">
        <f t="shared" si="10"/>
        <v>98.659517426273453</v>
      </c>
    </row>
    <row r="21" spans="1:21" ht="12.75" customHeight="1" thickBot="1">
      <c r="A21" s="39" t="s">
        <v>160</v>
      </c>
      <c r="B21" s="112">
        <f t="shared" si="0"/>
        <v>532.16695872925789</v>
      </c>
      <c r="C21" s="114">
        <f t="shared" si="1"/>
        <v>100</v>
      </c>
      <c r="D21" s="112">
        <v>97.725844240000001</v>
      </c>
      <c r="E21" s="114">
        <f t="shared" si="2"/>
        <v>100</v>
      </c>
      <c r="F21" s="112">
        <f>F16+F20</f>
        <v>6.6</v>
      </c>
      <c r="G21" s="114">
        <f t="shared" si="3"/>
        <v>100</v>
      </c>
      <c r="H21" s="112">
        <v>24.72400494</v>
      </c>
      <c r="I21" s="114">
        <f t="shared" si="4"/>
        <v>100</v>
      </c>
      <c r="J21" s="112">
        <f>J16+J20</f>
        <v>13.818839429257929</v>
      </c>
      <c r="K21" s="114">
        <f t="shared" si="5"/>
        <v>100</v>
      </c>
      <c r="L21" s="112">
        <f>L16+L20</f>
        <v>3</v>
      </c>
      <c r="M21" s="114">
        <f t="shared" si="6"/>
        <v>100</v>
      </c>
      <c r="N21" s="112">
        <f>N16+N20</f>
        <v>275.21827012</v>
      </c>
      <c r="O21" s="114">
        <f t="shared" si="7"/>
        <v>100</v>
      </c>
      <c r="P21" s="112">
        <v>50</v>
      </c>
      <c r="Q21" s="114">
        <f t="shared" si="8"/>
        <v>100</v>
      </c>
      <c r="R21" s="112">
        <f>R16+R20</f>
        <v>23.78</v>
      </c>
      <c r="S21" s="114">
        <f t="shared" si="9"/>
        <v>100</v>
      </c>
      <c r="T21" s="112">
        <f>T16+T20</f>
        <v>37.299999999999997</v>
      </c>
      <c r="U21" s="114">
        <f t="shared" si="10"/>
        <v>100</v>
      </c>
    </row>
    <row r="22" spans="1:21" ht="12.75" customHeight="1">
      <c r="A22" s="13" t="s">
        <v>162</v>
      </c>
      <c r="B22" s="103">
        <f t="shared" si="0"/>
        <v>0</v>
      </c>
      <c r="C22" s="14">
        <f t="shared" si="1"/>
        <v>0</v>
      </c>
      <c r="D22" s="103"/>
      <c r="E22" s="14">
        <f t="shared" si="2"/>
        <v>0</v>
      </c>
      <c r="F22" s="103"/>
      <c r="G22" s="14"/>
      <c r="H22" s="103"/>
      <c r="I22" s="14">
        <f t="shared" si="4"/>
        <v>0</v>
      </c>
      <c r="J22" s="103"/>
      <c r="K22" s="14"/>
      <c r="L22" s="103"/>
      <c r="M22" s="14"/>
      <c r="N22" s="103"/>
      <c r="O22" s="14"/>
      <c r="P22" s="103"/>
      <c r="Q22" s="14">
        <f t="shared" si="8"/>
        <v>0</v>
      </c>
      <c r="R22" s="103"/>
      <c r="S22" s="14"/>
      <c r="T22" s="103"/>
      <c r="U22" s="14"/>
    </row>
    <row r="23" spans="1:21" ht="12.75" customHeight="1">
      <c r="A23" s="13" t="s">
        <v>262</v>
      </c>
      <c r="B23" s="103">
        <f t="shared" si="0"/>
        <v>0</v>
      </c>
      <c r="C23" s="14">
        <f t="shared" si="1"/>
        <v>0</v>
      </c>
      <c r="D23" s="103"/>
      <c r="E23" s="14">
        <f t="shared" si="2"/>
        <v>0</v>
      </c>
      <c r="F23" s="103"/>
      <c r="G23" s="14"/>
      <c r="H23" s="103"/>
      <c r="I23" s="14">
        <f t="shared" si="4"/>
        <v>0</v>
      </c>
      <c r="J23" s="103"/>
      <c r="K23" s="14"/>
      <c r="L23" s="103"/>
      <c r="M23" s="14"/>
      <c r="N23" s="103"/>
      <c r="O23" s="14"/>
      <c r="P23" s="103"/>
      <c r="Q23" s="14">
        <f t="shared" si="8"/>
        <v>0</v>
      </c>
      <c r="R23" s="103"/>
      <c r="S23" s="14"/>
      <c r="T23" s="103"/>
      <c r="U23" s="14"/>
    </row>
    <row r="24" spans="1:21" ht="12.75" customHeight="1" thickBot="1">
      <c r="A24" s="13" t="s">
        <v>264</v>
      </c>
      <c r="B24" s="103">
        <f t="shared" si="0"/>
        <v>0</v>
      </c>
      <c r="C24" s="14">
        <f t="shared" si="1"/>
        <v>0</v>
      </c>
      <c r="D24" s="103"/>
      <c r="E24" s="14">
        <f t="shared" si="2"/>
        <v>0</v>
      </c>
      <c r="F24" s="103"/>
      <c r="G24" s="14"/>
      <c r="H24" s="103"/>
      <c r="I24" s="14">
        <f t="shared" si="4"/>
        <v>0</v>
      </c>
      <c r="J24" s="103"/>
      <c r="K24" s="14"/>
      <c r="L24" s="103"/>
      <c r="M24" s="14"/>
      <c r="N24" s="103"/>
      <c r="O24" s="14"/>
      <c r="P24" s="103"/>
      <c r="Q24" s="14">
        <f t="shared" si="8"/>
        <v>0</v>
      </c>
      <c r="R24" s="103"/>
      <c r="S24" s="14"/>
      <c r="T24" s="103"/>
      <c r="U24" s="14"/>
    </row>
    <row r="25" spans="1:21" ht="12.75" customHeight="1" thickBot="1">
      <c r="A25" s="39" t="s">
        <v>166</v>
      </c>
      <c r="B25" s="112">
        <f t="shared" si="0"/>
        <v>0</v>
      </c>
      <c r="C25" s="114">
        <f t="shared" si="1"/>
        <v>0</v>
      </c>
      <c r="D25" s="112">
        <v>0</v>
      </c>
      <c r="E25" s="114">
        <f t="shared" si="2"/>
        <v>0</v>
      </c>
      <c r="F25" s="112"/>
      <c r="G25" s="114"/>
      <c r="H25" s="112">
        <f>SUM(H22:H24)</f>
        <v>0</v>
      </c>
      <c r="I25" s="114">
        <f t="shared" si="4"/>
        <v>0</v>
      </c>
      <c r="J25" s="112"/>
      <c r="K25" s="114"/>
      <c r="L25" s="112"/>
      <c r="M25" s="114"/>
      <c r="N25" s="112"/>
      <c r="O25" s="114"/>
      <c r="P25" s="112">
        <f>SUM(P22:P24)</f>
        <v>0</v>
      </c>
      <c r="Q25" s="114">
        <f t="shared" si="8"/>
        <v>0</v>
      </c>
      <c r="R25" s="112"/>
      <c r="S25" s="114"/>
      <c r="T25" s="112"/>
      <c r="U25" s="114"/>
    </row>
    <row r="26" spans="1:21" ht="12.75" customHeight="1" thickBot="1">
      <c r="B26" s="103"/>
      <c r="C26" s="113"/>
      <c r="D26" s="103"/>
      <c r="E26" s="113"/>
      <c r="F26" s="103"/>
      <c r="G26" s="113"/>
      <c r="H26" s="103"/>
      <c r="I26" s="113"/>
      <c r="J26" s="103"/>
      <c r="K26" s="113"/>
      <c r="L26" s="103"/>
      <c r="M26" s="113"/>
      <c r="N26" s="103"/>
      <c r="O26" s="113"/>
      <c r="P26" s="103"/>
      <c r="Q26" s="113"/>
      <c r="R26" s="265"/>
      <c r="S26" s="113"/>
      <c r="T26" s="103"/>
      <c r="U26" s="113"/>
    </row>
    <row r="27" spans="1:21" s="50" customFormat="1" ht="12.75" customHeight="1">
      <c r="A27" s="18" t="s">
        <v>154</v>
      </c>
      <c r="B27" s="131">
        <f>D27+H27+J27+F27+L27+N27+P27+R27+T27</f>
        <v>480</v>
      </c>
      <c r="C27" s="153"/>
      <c r="D27" s="131">
        <v>169</v>
      </c>
      <c r="E27" s="153"/>
      <c r="F27" s="131"/>
      <c r="G27" s="153"/>
      <c r="H27" s="131">
        <v>5</v>
      </c>
      <c r="I27" s="153"/>
      <c r="J27" s="131"/>
      <c r="K27" s="153"/>
      <c r="L27" s="131"/>
      <c r="M27" s="153"/>
      <c r="N27" s="131"/>
      <c r="O27" s="153"/>
      <c r="P27" s="131">
        <v>306</v>
      </c>
      <c r="Q27" s="153"/>
      <c r="R27" s="266"/>
      <c r="S27" s="153"/>
      <c r="T27" s="131"/>
      <c r="U27" s="153"/>
    </row>
    <row r="28" spans="1:21" s="50" customFormat="1" ht="12.75" customHeight="1" thickBot="1">
      <c r="A28" s="19" t="s">
        <v>156</v>
      </c>
      <c r="B28" s="115">
        <f>B21/B27*1000000</f>
        <v>1108681.1640192873</v>
      </c>
      <c r="C28" s="154"/>
      <c r="D28" s="115">
        <f>D21/D27*1000000</f>
        <v>578259.43337278103</v>
      </c>
      <c r="E28" s="154"/>
      <c r="F28" s="115"/>
      <c r="G28" s="154"/>
      <c r="H28" s="115">
        <f>H21/H27*1000000</f>
        <v>4944800.9879999999</v>
      </c>
      <c r="I28" s="154"/>
      <c r="J28" s="115"/>
      <c r="K28" s="154"/>
      <c r="L28" s="115"/>
      <c r="M28" s="154"/>
      <c r="N28" s="115"/>
      <c r="O28" s="154"/>
      <c r="P28" s="115">
        <f>P21/P27*1000000</f>
        <v>163398.69281045752</v>
      </c>
      <c r="Q28" s="154"/>
      <c r="R28" s="115"/>
      <c r="S28" s="154"/>
      <c r="T28" s="115"/>
      <c r="U28" s="154"/>
    </row>
    <row r="29" spans="1:21" ht="12.75" customHeight="1">
      <c r="B29" s="103"/>
      <c r="C29" s="113"/>
      <c r="D29" s="103"/>
      <c r="E29" s="113"/>
      <c r="F29" s="103"/>
      <c r="G29" s="113"/>
      <c r="H29" s="103"/>
      <c r="I29" s="113"/>
      <c r="J29" s="103"/>
      <c r="K29" s="113"/>
      <c r="L29" s="103"/>
      <c r="M29" s="113"/>
      <c r="N29" s="103"/>
      <c r="O29" s="113"/>
      <c r="P29" s="103"/>
      <c r="Q29" s="113"/>
      <c r="R29" s="103"/>
      <c r="S29" s="113"/>
      <c r="T29" s="103"/>
      <c r="U29" s="113"/>
    </row>
    <row r="30" spans="1:21" ht="12.75" customHeight="1">
      <c r="A30" s="7" t="s">
        <v>167</v>
      </c>
      <c r="B30" s="16" t="s">
        <v>83</v>
      </c>
      <c r="C30" s="59"/>
      <c r="D30" s="16" t="str">
        <f>D3</f>
        <v>ABSA</v>
      </c>
      <c r="E30" s="59"/>
      <c r="F30" s="16"/>
      <c r="G30" s="59"/>
      <c r="H30" s="16" t="str">
        <f>H3</f>
        <v>CORIS CAPITAL</v>
      </c>
      <c r="I30" s="59"/>
      <c r="J30" s="16"/>
      <c r="K30" s="59"/>
      <c r="L30" s="16"/>
      <c r="M30" s="59"/>
      <c r="N30" s="16"/>
      <c r="O30" s="59"/>
      <c r="P30" s="16" t="str">
        <f>P3</f>
        <v xml:space="preserve">RMB </v>
      </c>
      <c r="Q30" s="59"/>
      <c r="R30" s="16"/>
      <c r="S30" s="59"/>
      <c r="T30" s="16"/>
      <c r="U30" s="59"/>
    </row>
    <row r="31" spans="1:21" ht="12.75" customHeight="1">
      <c r="A31" s="108"/>
      <c r="B31" s="71"/>
      <c r="C31" s="60"/>
      <c r="D31" s="71" t="str">
        <f>D4</f>
        <v>GLOBAL BOND</v>
      </c>
      <c r="E31" s="60"/>
      <c r="F31" s="71"/>
      <c r="G31" s="60"/>
      <c r="H31" s="71" t="str">
        <f>H4</f>
        <v>INTERNATIONAL BOND</v>
      </c>
      <c r="I31" s="60"/>
      <c r="J31" s="71"/>
      <c r="K31" s="60"/>
      <c r="L31" s="71"/>
      <c r="M31" s="60"/>
      <c r="N31" s="71"/>
      <c r="O31" s="60"/>
      <c r="P31" s="71" t="str">
        <f>P4</f>
        <v>INTERNATIONAL BOND</v>
      </c>
      <c r="Q31" s="60"/>
      <c r="R31" s="71"/>
      <c r="S31" s="60"/>
      <c r="T31" s="71"/>
      <c r="U31" s="60"/>
    </row>
    <row r="32" spans="1:21" ht="12.75" customHeight="1">
      <c r="A32" s="17"/>
      <c r="B32" s="17" t="s">
        <v>86</v>
      </c>
      <c r="C32" s="47" t="s">
        <v>16</v>
      </c>
      <c r="D32" s="17" t="s">
        <v>86</v>
      </c>
      <c r="E32" s="47" t="s">
        <v>16</v>
      </c>
      <c r="F32" s="17"/>
      <c r="G32" s="47"/>
      <c r="H32" s="17" t="s">
        <v>86</v>
      </c>
      <c r="I32" s="47" t="s">
        <v>16</v>
      </c>
      <c r="J32" s="17"/>
      <c r="K32" s="47"/>
      <c r="L32" s="17"/>
      <c r="M32" s="47"/>
      <c r="N32" s="17"/>
      <c r="O32" s="47"/>
      <c r="P32" s="17" t="s">
        <v>86</v>
      </c>
      <c r="Q32" s="47" t="s">
        <v>16</v>
      </c>
      <c r="R32" s="17"/>
      <c r="S32" s="47"/>
      <c r="T32" s="17"/>
      <c r="U32" s="47"/>
    </row>
    <row r="33" spans="1:21" ht="12.75" customHeight="1">
      <c r="A33" s="13" t="s">
        <v>168</v>
      </c>
      <c r="B33" s="103">
        <f t="shared" ref="B33:B41" si="11">P33+L33+F33+D33+H33+N33+T33+R33+J33</f>
        <v>22.345568630000002</v>
      </c>
      <c r="C33" s="113">
        <f t="shared" ref="C33:C41" si="12">B33/B$21*100</f>
        <v>4.198977081057075</v>
      </c>
      <c r="D33" s="103">
        <v>2.80314716</v>
      </c>
      <c r="E33" s="113">
        <f t="shared" ref="E33:E41" si="13">D33/D$21*100</f>
        <v>2.8683785561533668</v>
      </c>
      <c r="F33" s="103"/>
      <c r="G33" s="113"/>
      <c r="H33" s="103">
        <v>2.6424214700000004</v>
      </c>
      <c r="I33" s="113">
        <f t="shared" ref="I33:I41" si="14">H33/H$21*100</f>
        <v>10.687675707930838</v>
      </c>
      <c r="J33" s="103"/>
      <c r="K33" s="113"/>
      <c r="L33" s="103"/>
      <c r="M33" s="113"/>
      <c r="N33" s="103"/>
      <c r="O33" s="113"/>
      <c r="P33" s="103">
        <v>16.899999999999999</v>
      </c>
      <c r="Q33" s="113">
        <f t="shared" ref="Q33:Q41" si="15">P33/P$21*100</f>
        <v>33.799999999999997</v>
      </c>
      <c r="R33" s="103"/>
      <c r="S33" s="113"/>
      <c r="T33" s="103"/>
      <c r="U33" s="113"/>
    </row>
    <row r="34" spans="1:21" ht="12.75" customHeight="1">
      <c r="A34" s="13" t="s">
        <v>169</v>
      </c>
      <c r="B34" s="103">
        <f t="shared" si="11"/>
        <v>93.098643879999997</v>
      </c>
      <c r="C34" s="113">
        <f t="shared" si="12"/>
        <v>17.49425482978253</v>
      </c>
      <c r="D34" s="103">
        <v>93.098643879999997</v>
      </c>
      <c r="E34" s="113">
        <f t="shared" si="13"/>
        <v>95.265121119203329</v>
      </c>
      <c r="F34" s="103"/>
      <c r="G34" s="113"/>
      <c r="H34" s="103">
        <v>0</v>
      </c>
      <c r="I34" s="113">
        <f t="shared" si="14"/>
        <v>0</v>
      </c>
      <c r="J34" s="103"/>
      <c r="K34" s="113"/>
      <c r="L34" s="103"/>
      <c r="M34" s="113"/>
      <c r="N34" s="103"/>
      <c r="O34" s="113"/>
      <c r="P34" s="103">
        <v>0</v>
      </c>
      <c r="Q34" s="113">
        <f t="shared" si="15"/>
        <v>0</v>
      </c>
      <c r="R34" s="103"/>
      <c r="S34" s="113"/>
      <c r="T34" s="103"/>
      <c r="U34" s="113"/>
    </row>
    <row r="35" spans="1:21" ht="12.75" customHeight="1">
      <c r="A35" s="13" t="s">
        <v>170</v>
      </c>
      <c r="B35" s="103">
        <f t="shared" si="11"/>
        <v>1.8098532000000001</v>
      </c>
      <c r="C35" s="113">
        <f t="shared" si="12"/>
        <v>0.34009123834401195</v>
      </c>
      <c r="D35" s="103">
        <v>1.8098532000000001</v>
      </c>
      <c r="E35" s="113">
        <f t="shared" si="13"/>
        <v>1.8519698796924919</v>
      </c>
      <c r="F35" s="103"/>
      <c r="G35" s="113"/>
      <c r="H35" s="103">
        <v>0</v>
      </c>
      <c r="I35" s="113">
        <f t="shared" si="14"/>
        <v>0</v>
      </c>
      <c r="J35" s="103"/>
      <c r="K35" s="113"/>
      <c r="L35" s="103"/>
      <c r="M35" s="113"/>
      <c r="N35" s="103"/>
      <c r="O35" s="113"/>
      <c r="P35" s="103">
        <v>0</v>
      </c>
      <c r="Q35" s="113">
        <f t="shared" si="15"/>
        <v>0</v>
      </c>
      <c r="R35" s="103"/>
      <c r="S35" s="113"/>
      <c r="T35" s="103"/>
      <c r="U35" s="113"/>
    </row>
    <row r="36" spans="1:21" ht="12.75" customHeight="1">
      <c r="A36" s="13" t="s">
        <v>171</v>
      </c>
      <c r="B36" s="103">
        <f t="shared" si="11"/>
        <v>0</v>
      </c>
      <c r="C36" s="113">
        <f t="shared" si="12"/>
        <v>0</v>
      </c>
      <c r="D36" s="103">
        <v>0</v>
      </c>
      <c r="E36" s="113">
        <f t="shared" si="13"/>
        <v>0</v>
      </c>
      <c r="F36" s="103"/>
      <c r="G36" s="113"/>
      <c r="H36" s="103">
        <v>0</v>
      </c>
      <c r="I36" s="113">
        <f t="shared" si="14"/>
        <v>0</v>
      </c>
      <c r="J36" s="103"/>
      <c r="K36" s="113"/>
      <c r="L36" s="103"/>
      <c r="M36" s="113"/>
      <c r="N36" s="103"/>
      <c r="O36" s="113"/>
      <c r="P36" s="103">
        <v>0</v>
      </c>
      <c r="Q36" s="113">
        <f t="shared" si="15"/>
        <v>0</v>
      </c>
      <c r="R36" s="103"/>
      <c r="S36" s="113"/>
      <c r="T36" s="103"/>
      <c r="U36" s="113"/>
    </row>
    <row r="37" spans="1:21" ht="12.75" customHeight="1">
      <c r="A37" s="13" t="s">
        <v>172</v>
      </c>
      <c r="B37" s="103">
        <f t="shared" si="11"/>
        <v>10.276687767917501</v>
      </c>
      <c r="C37" s="113">
        <f t="shared" si="12"/>
        <v>1.9311021850091612</v>
      </c>
      <c r="D37" s="103">
        <v>0</v>
      </c>
      <c r="E37" s="113">
        <f t="shared" si="13"/>
        <v>0</v>
      </c>
      <c r="F37" s="103"/>
      <c r="G37" s="113"/>
      <c r="H37" s="103">
        <v>6.7766877679175002</v>
      </c>
      <c r="I37" s="113">
        <f t="shared" si="14"/>
        <v>27.409344822423016</v>
      </c>
      <c r="J37" s="103"/>
      <c r="K37" s="113"/>
      <c r="L37" s="103"/>
      <c r="M37" s="113"/>
      <c r="N37" s="103"/>
      <c r="O37" s="113"/>
      <c r="P37" s="103">
        <v>3.5</v>
      </c>
      <c r="Q37" s="113">
        <f t="shared" si="15"/>
        <v>7.0000000000000009</v>
      </c>
      <c r="R37" s="103"/>
      <c r="S37" s="113"/>
      <c r="T37" s="103"/>
      <c r="U37" s="113"/>
    </row>
    <row r="38" spans="1:21" ht="12.75" customHeight="1">
      <c r="A38" s="13" t="s">
        <v>173</v>
      </c>
      <c r="B38" s="103">
        <f t="shared" si="11"/>
        <v>10.823177481985001</v>
      </c>
      <c r="C38" s="113">
        <f t="shared" si="12"/>
        <v>2.0337935876044</v>
      </c>
      <c r="D38" s="103">
        <v>0</v>
      </c>
      <c r="E38" s="113">
        <f t="shared" si="13"/>
        <v>0</v>
      </c>
      <c r="F38" s="103"/>
      <c r="G38" s="113"/>
      <c r="H38" s="103">
        <v>10.823177481985001</v>
      </c>
      <c r="I38" s="113">
        <f t="shared" si="14"/>
        <v>43.775988187393558</v>
      </c>
      <c r="J38" s="103"/>
      <c r="K38" s="113"/>
      <c r="L38" s="103"/>
      <c r="M38" s="113"/>
      <c r="N38" s="103"/>
      <c r="O38" s="113"/>
      <c r="P38" s="103">
        <v>0</v>
      </c>
      <c r="Q38" s="113">
        <f t="shared" si="15"/>
        <v>0</v>
      </c>
      <c r="R38" s="103"/>
      <c r="S38" s="113"/>
      <c r="T38" s="103"/>
      <c r="U38" s="113"/>
    </row>
    <row r="39" spans="1:21" ht="12.75" customHeight="1">
      <c r="A39" s="13" t="s">
        <v>174</v>
      </c>
      <c r="B39" s="103">
        <f t="shared" si="11"/>
        <v>23.803464952687502</v>
      </c>
      <c r="C39" s="113">
        <f t="shared" si="12"/>
        <v>4.4729317674150479</v>
      </c>
      <c r="D39" s="103">
        <v>0</v>
      </c>
      <c r="E39" s="113">
        <f t="shared" si="13"/>
        <v>0</v>
      </c>
      <c r="F39" s="103"/>
      <c r="G39" s="113"/>
      <c r="H39" s="103">
        <v>2.0034649526875001</v>
      </c>
      <c r="I39" s="113">
        <f t="shared" si="14"/>
        <v>8.1033188496341566</v>
      </c>
      <c r="J39" s="103"/>
      <c r="K39" s="113"/>
      <c r="L39" s="103"/>
      <c r="M39" s="113"/>
      <c r="N39" s="103"/>
      <c r="O39" s="113"/>
      <c r="P39" s="103">
        <v>21.8</v>
      </c>
      <c r="Q39" s="113">
        <f t="shared" si="15"/>
        <v>43.6</v>
      </c>
      <c r="R39" s="103"/>
      <c r="S39" s="113"/>
      <c r="T39" s="103"/>
      <c r="U39" s="113"/>
    </row>
    <row r="40" spans="1:21" ht="12.75" customHeight="1" thickBot="1">
      <c r="A40" s="13" t="s">
        <v>175</v>
      </c>
      <c r="B40" s="103">
        <f t="shared" si="11"/>
        <v>10.27825278203</v>
      </c>
      <c r="C40" s="113">
        <f t="shared" si="12"/>
        <v>1.9313962683014114</v>
      </c>
      <c r="D40" s="103"/>
      <c r="E40" s="113">
        <f t="shared" si="13"/>
        <v>0</v>
      </c>
      <c r="F40" s="103"/>
      <c r="G40" s="113"/>
      <c r="H40" s="103">
        <v>2.4782527820299998</v>
      </c>
      <c r="I40" s="113">
        <f t="shared" si="14"/>
        <v>10.023670469425168</v>
      </c>
      <c r="J40" s="103"/>
      <c r="K40" s="113"/>
      <c r="L40" s="103"/>
      <c r="M40" s="113"/>
      <c r="N40" s="103"/>
      <c r="O40" s="113"/>
      <c r="P40" s="103">
        <v>7.8</v>
      </c>
      <c r="Q40" s="113">
        <f t="shared" si="15"/>
        <v>15.6</v>
      </c>
      <c r="R40" s="103"/>
      <c r="S40" s="113"/>
      <c r="T40" s="103"/>
      <c r="U40" s="113"/>
    </row>
    <row r="41" spans="1:21" ht="12.75" customHeight="1" thickBot="1">
      <c r="A41" s="39" t="s">
        <v>22</v>
      </c>
      <c r="B41" s="112">
        <f t="shared" si="11"/>
        <v>172.43564869462</v>
      </c>
      <c r="C41" s="114">
        <f t="shared" si="12"/>
        <v>32.402546957513636</v>
      </c>
      <c r="D41" s="112">
        <v>97.711644239999998</v>
      </c>
      <c r="E41" s="114">
        <f t="shared" si="13"/>
        <v>99.985469555049207</v>
      </c>
      <c r="F41" s="112"/>
      <c r="G41" s="114"/>
      <c r="H41" s="112">
        <v>24.724004454620005</v>
      </c>
      <c r="I41" s="114">
        <f t="shared" si="14"/>
        <v>99.999998036806744</v>
      </c>
      <c r="J41" s="112"/>
      <c r="K41" s="114"/>
      <c r="L41" s="112"/>
      <c r="M41" s="114"/>
      <c r="N41" s="112"/>
      <c r="O41" s="114"/>
      <c r="P41" s="112">
        <v>50</v>
      </c>
      <c r="Q41" s="114">
        <f t="shared" si="15"/>
        <v>100</v>
      </c>
      <c r="R41" s="112"/>
      <c r="S41" s="114"/>
      <c r="T41" s="112"/>
      <c r="U41" s="114"/>
    </row>
    <row r="42" spans="1:21" ht="12.75" customHeight="1">
      <c r="A42" s="161" t="s">
        <v>1118</v>
      </c>
      <c r="B42" s="137"/>
      <c r="C42" s="153"/>
      <c r="D42" s="137">
        <v>2.2000000000000002</v>
      </c>
      <c r="E42" s="153"/>
      <c r="F42" s="137"/>
      <c r="G42" s="153"/>
      <c r="H42" s="137"/>
      <c r="I42" s="153"/>
      <c r="J42" s="137"/>
      <c r="K42" s="153"/>
      <c r="L42" s="137"/>
      <c r="M42" s="153"/>
      <c r="N42" s="137"/>
      <c r="O42" s="153"/>
      <c r="P42" s="137">
        <v>6</v>
      </c>
      <c r="Q42" s="153"/>
      <c r="R42" s="137"/>
      <c r="S42" s="153"/>
      <c r="T42" s="137"/>
      <c r="U42" s="153"/>
    </row>
    <row r="43" spans="1:21" ht="12.75" customHeight="1">
      <c r="A43" s="108" t="s">
        <v>1119</v>
      </c>
      <c r="B43" s="108"/>
      <c r="C43" s="160"/>
      <c r="D43" s="108">
        <v>26.4</v>
      </c>
      <c r="E43" s="160"/>
      <c r="F43" s="108"/>
      <c r="G43" s="160"/>
      <c r="H43" s="108">
        <v>5.2790704864083811</v>
      </c>
      <c r="I43" s="160"/>
      <c r="J43" s="108"/>
      <c r="K43" s="160"/>
      <c r="L43" s="108"/>
      <c r="M43" s="160"/>
      <c r="N43" s="108"/>
      <c r="O43" s="160"/>
      <c r="P43" s="108">
        <v>0.4</v>
      </c>
      <c r="Q43" s="160"/>
      <c r="R43" s="108"/>
      <c r="S43" s="160"/>
      <c r="T43" s="108"/>
      <c r="U43" s="160"/>
    </row>
    <row r="44" spans="1:21" ht="12.75" customHeight="1" thickBot="1">
      <c r="A44" s="99" t="s">
        <v>943</v>
      </c>
      <c r="B44" s="132"/>
      <c r="C44" s="154"/>
      <c r="D44" s="132">
        <v>2</v>
      </c>
      <c r="E44" s="154"/>
      <c r="F44" s="132"/>
      <c r="G44" s="154"/>
      <c r="H44" s="132">
        <v>3.3488458369005727</v>
      </c>
      <c r="I44" s="154"/>
      <c r="J44" s="132"/>
      <c r="K44" s="154"/>
      <c r="L44" s="132"/>
      <c r="M44" s="154"/>
      <c r="N44" s="132"/>
      <c r="O44" s="154"/>
      <c r="P44" s="132">
        <v>4.3099999999999996</v>
      </c>
      <c r="Q44" s="154"/>
      <c r="R44" s="132"/>
      <c r="S44" s="154"/>
      <c r="T44" s="132"/>
      <c r="U44" s="154"/>
    </row>
    <row r="45" spans="1:21" ht="12.75" customHeight="1">
      <c r="B45" s="103"/>
      <c r="C45" s="103"/>
      <c r="D45" s="103"/>
      <c r="E45" s="103"/>
      <c r="F45" s="103"/>
      <c r="G45" s="103"/>
      <c r="H45" s="103"/>
      <c r="I45" s="103"/>
      <c r="J45" s="103"/>
      <c r="K45" s="103"/>
      <c r="L45" s="103"/>
      <c r="M45" s="103"/>
      <c r="N45" s="103"/>
      <c r="O45" s="103"/>
      <c r="P45" s="103"/>
      <c r="Q45" s="103"/>
      <c r="R45" s="103"/>
      <c r="S45" s="103"/>
      <c r="T45" s="103"/>
      <c r="U45" s="103"/>
    </row>
    <row r="46" spans="1:21" ht="12.75" customHeight="1">
      <c r="B46" s="103"/>
      <c r="C46" s="103"/>
      <c r="D46" s="103"/>
      <c r="E46" s="103"/>
      <c r="F46" s="103"/>
      <c r="G46" s="103"/>
      <c r="H46" s="103"/>
      <c r="I46" s="103"/>
      <c r="J46" s="103"/>
      <c r="K46" s="103"/>
      <c r="L46" s="103"/>
      <c r="M46" s="103"/>
      <c r="N46" s="103"/>
      <c r="O46" s="103"/>
      <c r="P46" s="103"/>
      <c r="Q46" s="103"/>
      <c r="R46" s="103"/>
      <c r="S46" s="103"/>
      <c r="T46" s="103"/>
      <c r="U46" s="103"/>
    </row>
    <row r="47" spans="1:21" ht="12.75" customHeight="1">
      <c r="A47" s="13" t="s">
        <v>31</v>
      </c>
      <c r="F47" s="103">
        <f>'FoF1'!BO44</f>
        <v>0</v>
      </c>
      <c r="G47" s="113"/>
      <c r="H47" s="103"/>
      <c r="I47" s="113"/>
      <c r="J47" s="103">
        <f>'FoF2'!CS44</f>
        <v>0</v>
      </c>
      <c r="K47" s="113"/>
      <c r="L47" s="103">
        <f>'FoF3'!AK44</f>
        <v>0</v>
      </c>
      <c r="M47" s="113"/>
      <c r="N47" s="103">
        <f>'FoF3'!DH44</f>
        <v>0.2</v>
      </c>
      <c r="O47" s="113"/>
      <c r="P47" s="103">
        <v>17.7</v>
      </c>
      <c r="Q47" s="113"/>
      <c r="R47" s="103">
        <f>'FoF3'!GT44</f>
        <v>0</v>
      </c>
      <c r="S47" s="113"/>
      <c r="T47" s="103">
        <f>'FoF4'!EF44</f>
        <v>0</v>
      </c>
      <c r="U47" s="113"/>
    </row>
  </sheetData>
  <phoneticPr fontId="0" type="noConversion"/>
  <pageMargins left="0.39370078740157483" right="0.39370078740157483" top="0.59055118110236227" bottom="0.39370078740157483" header="0.39370078740157483" footer="0.39370078740157483"/>
  <pageSetup paperSize="9" scale="89"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69">
    <pageSetUpPr fitToPage="1"/>
  </sheetPr>
  <dimension ref="A2:AK50"/>
  <sheetViews>
    <sheetView workbookViewId="0" xr3:uid="{62F1EA49-F163-5359-9764-B7CD00A4F86E}">
      <pane xSplit="3" ySplit="5" topLeftCell="D6" activePane="bottomRight" state="frozen"/>
      <selection activeCell="A54" sqref="A54"/>
      <selection pane="bottomLeft" activeCell="A54" sqref="A54"/>
      <selection pane="topRight" activeCell="A54" sqref="A54"/>
      <selection pane="bottomRight" activeCell="D6" sqref="D6"/>
    </sheetView>
  </sheetViews>
  <sheetFormatPr defaultRowHeight="12.75" customHeight="1"/>
  <cols>
    <col min="1" max="1" width="38.140625" style="13" customWidth="1"/>
    <col min="2" max="2" width="13" style="13" customWidth="1"/>
    <col min="3" max="3" width="4.7109375" style="13" customWidth="1"/>
    <col min="4" max="4" width="12.7109375" style="13" customWidth="1"/>
    <col min="5" max="5" width="4.85546875" style="14" customWidth="1"/>
    <col min="6" max="6" width="12.7109375" style="13" customWidth="1"/>
    <col min="7" max="7" width="4.85546875" style="14" customWidth="1"/>
    <col min="8" max="8" width="12.7109375" style="13" customWidth="1"/>
    <col min="9" max="9" width="4.85546875" style="14" customWidth="1"/>
    <col min="10" max="10" width="12.7109375" style="13" customWidth="1"/>
    <col min="11" max="11" width="4.85546875" style="14" customWidth="1"/>
    <col min="12" max="12" width="12.85546875" style="14" customWidth="1"/>
    <col min="13" max="13" width="4.85546875" style="14" customWidth="1"/>
    <col min="14" max="14" width="12.7109375" style="13" customWidth="1"/>
    <col min="15" max="15" width="4.85546875" style="13" customWidth="1"/>
    <col min="16" max="16" width="12.85546875" style="13" customWidth="1"/>
    <col min="17" max="17" width="4.7109375" style="13" customWidth="1"/>
    <col min="18" max="18" width="12.7109375" style="13" customWidth="1"/>
    <col min="19" max="19" width="5.42578125" style="13" customWidth="1"/>
    <col min="20" max="20" width="12.7109375" style="13" customWidth="1"/>
    <col min="21" max="21" width="5.7109375" style="13" customWidth="1"/>
    <col min="22" max="22" width="14" style="13" customWidth="1"/>
    <col min="23" max="23" width="6.28515625" style="13" customWidth="1"/>
    <col min="24" max="24" width="12.28515625" style="13" customWidth="1"/>
    <col min="25" max="25" width="6.85546875" style="13" customWidth="1"/>
    <col min="26" max="26" width="13" style="13" customWidth="1"/>
    <col min="27" max="27" width="6.5703125" style="13" customWidth="1"/>
    <col min="28" max="28" width="11.42578125" style="13" customWidth="1"/>
    <col min="29" max="29" width="5.85546875" style="13" customWidth="1"/>
    <col min="30" max="30" width="14.5703125" style="13" customWidth="1"/>
    <col min="31" max="31" width="5" style="13" customWidth="1"/>
    <col min="32" max="32" width="9.140625" style="13"/>
    <col min="33" max="33" width="6.5703125" style="13" customWidth="1"/>
    <col min="34" max="34" width="9.140625" style="13"/>
    <col min="35" max="35" width="6.5703125" style="13" customWidth="1"/>
    <col min="36" max="36" width="9.140625" style="13"/>
    <col min="37" max="37" width="9.140625" style="9"/>
    <col min="38" max="16384" width="9.140625" style="13"/>
  </cols>
  <sheetData>
    <row r="2" spans="1:35" ht="12.75" customHeight="1">
      <c r="A2" s="10"/>
      <c r="L2" s="48" t="s">
        <v>390</v>
      </c>
      <c r="N2" s="48" t="s">
        <v>390</v>
      </c>
      <c r="R2" s="48" t="s">
        <v>390</v>
      </c>
      <c r="T2" s="48" t="s">
        <v>390</v>
      </c>
      <c r="V2" s="48" t="s">
        <v>390</v>
      </c>
      <c r="AF2" s="48" t="s">
        <v>390</v>
      </c>
      <c r="AH2" s="48" t="s">
        <v>390</v>
      </c>
    </row>
    <row r="3" spans="1:35" s="31" customFormat="1" ht="12.75" customHeight="1">
      <c r="A3" s="172" t="s">
        <v>1107</v>
      </c>
      <c r="B3" s="15" t="s">
        <v>83</v>
      </c>
      <c r="C3" s="184"/>
      <c r="D3" s="15" t="s">
        <v>597</v>
      </c>
      <c r="E3" s="184"/>
      <c r="F3" s="15" t="s">
        <v>597</v>
      </c>
      <c r="G3" s="184"/>
      <c r="H3" s="15" t="s">
        <v>597</v>
      </c>
      <c r="I3" s="184"/>
      <c r="J3" s="15" t="s">
        <v>953</v>
      </c>
      <c r="K3" s="184"/>
      <c r="L3" s="15" t="s">
        <v>515</v>
      </c>
      <c r="M3" s="184"/>
      <c r="N3" s="15" t="s">
        <v>419</v>
      </c>
      <c r="O3" s="184"/>
      <c r="P3" s="15" t="s">
        <v>571</v>
      </c>
      <c r="Q3" s="184"/>
      <c r="R3" s="15" t="s">
        <v>1120</v>
      </c>
      <c r="S3" s="184"/>
      <c r="T3" s="15" t="s">
        <v>429</v>
      </c>
      <c r="U3" s="184"/>
      <c r="V3" s="15" t="s">
        <v>436</v>
      </c>
      <c r="W3" s="184"/>
      <c r="X3" s="248" t="s">
        <v>757</v>
      </c>
      <c r="Y3" s="250"/>
      <c r="Z3" s="15" t="s">
        <v>441</v>
      </c>
      <c r="AA3" s="184"/>
      <c r="AB3" s="248" t="s">
        <v>757</v>
      </c>
      <c r="AC3" s="250"/>
      <c r="AD3" s="248" t="s">
        <v>757</v>
      </c>
      <c r="AE3" s="184"/>
      <c r="AF3" s="15" t="s">
        <v>450</v>
      </c>
      <c r="AG3" s="184"/>
      <c r="AH3" s="15" t="s">
        <v>450</v>
      </c>
      <c r="AI3" s="184"/>
    </row>
    <row r="4" spans="1:35" s="31" customFormat="1" ht="12.75" customHeight="1">
      <c r="A4" s="274" t="s">
        <v>178</v>
      </c>
      <c r="B4" s="175"/>
      <c r="C4" s="187"/>
      <c r="D4" s="175" t="s">
        <v>1121</v>
      </c>
      <c r="E4" s="187"/>
      <c r="F4" s="175" t="s">
        <v>1122</v>
      </c>
      <c r="G4" s="187"/>
      <c r="H4" s="175" t="s">
        <v>1123</v>
      </c>
      <c r="I4" s="187"/>
      <c r="J4" s="175" t="s">
        <v>1124</v>
      </c>
      <c r="K4" s="187"/>
      <c r="L4" s="175" t="s">
        <v>1125</v>
      </c>
      <c r="M4" s="187"/>
      <c r="N4" s="175" t="s">
        <v>1126</v>
      </c>
      <c r="O4" s="187"/>
      <c r="P4" s="175" t="s">
        <v>1127</v>
      </c>
      <c r="Q4" s="187"/>
      <c r="R4" s="175" t="s">
        <v>1128</v>
      </c>
      <c r="S4" s="187"/>
      <c r="T4" s="175" t="s">
        <v>1129</v>
      </c>
      <c r="U4" s="187"/>
      <c r="V4" s="175" t="s">
        <v>1130</v>
      </c>
      <c r="W4" s="187"/>
      <c r="X4" s="249" t="s">
        <v>1131</v>
      </c>
      <c r="Y4" s="251"/>
      <c r="Z4" s="175" t="s">
        <v>1132</v>
      </c>
      <c r="AA4" s="187"/>
      <c r="AB4" s="249" t="s">
        <v>1122</v>
      </c>
      <c r="AC4" s="251"/>
      <c r="AD4" s="249" t="s">
        <v>1123</v>
      </c>
      <c r="AE4" s="187"/>
      <c r="AF4" s="175" t="s">
        <v>1133</v>
      </c>
      <c r="AG4" s="187"/>
      <c r="AH4" s="175" t="s">
        <v>1134</v>
      </c>
      <c r="AI4" s="187"/>
    </row>
    <row r="5" spans="1:35" ht="12.75" customHeight="1">
      <c r="A5" s="17"/>
      <c r="B5" s="17" t="s">
        <v>86</v>
      </c>
      <c r="C5" s="47" t="s">
        <v>16</v>
      </c>
      <c r="D5" s="17" t="s">
        <v>86</v>
      </c>
      <c r="E5" s="47" t="s">
        <v>16</v>
      </c>
      <c r="F5" s="17" t="s">
        <v>86</v>
      </c>
      <c r="G5" s="47" t="s">
        <v>16</v>
      </c>
      <c r="H5" s="17" t="s">
        <v>86</v>
      </c>
      <c r="I5" s="47" t="s">
        <v>16</v>
      </c>
      <c r="J5" s="17" t="s">
        <v>86</v>
      </c>
      <c r="K5" s="47" t="s">
        <v>16</v>
      </c>
      <c r="L5" s="17" t="s">
        <v>86</v>
      </c>
      <c r="M5" s="47" t="s">
        <v>16</v>
      </c>
      <c r="N5" s="17" t="s">
        <v>86</v>
      </c>
      <c r="O5" s="47" t="s">
        <v>16</v>
      </c>
      <c r="P5" s="17" t="s">
        <v>86</v>
      </c>
      <c r="Q5" s="47" t="s">
        <v>16</v>
      </c>
      <c r="R5" s="17" t="s">
        <v>86</v>
      </c>
      <c r="S5" s="47" t="s">
        <v>16</v>
      </c>
      <c r="T5" s="17" t="s">
        <v>86</v>
      </c>
      <c r="U5" s="47" t="s">
        <v>16</v>
      </c>
      <c r="V5" s="17" t="s">
        <v>86</v>
      </c>
      <c r="W5" s="47" t="s">
        <v>16</v>
      </c>
      <c r="X5" s="17" t="s">
        <v>86</v>
      </c>
      <c r="Y5" s="47" t="s">
        <v>16</v>
      </c>
      <c r="Z5" s="17" t="s">
        <v>86</v>
      </c>
      <c r="AA5" s="47" t="s">
        <v>16</v>
      </c>
      <c r="AB5" s="17" t="s">
        <v>86</v>
      </c>
      <c r="AC5" s="47" t="s">
        <v>16</v>
      </c>
      <c r="AD5" s="17" t="s">
        <v>86</v>
      </c>
      <c r="AE5" s="47" t="s">
        <v>16</v>
      </c>
      <c r="AF5" s="17" t="s">
        <v>86</v>
      </c>
      <c r="AG5" s="47" t="s">
        <v>16</v>
      </c>
      <c r="AH5" s="17" t="s">
        <v>86</v>
      </c>
      <c r="AI5" s="47" t="s">
        <v>16</v>
      </c>
    </row>
    <row r="6" spans="1:35" ht="12.75" customHeight="1">
      <c r="A6" s="1" t="s">
        <v>88</v>
      </c>
      <c r="C6" s="14"/>
      <c r="L6" s="13"/>
      <c r="O6" s="14"/>
      <c r="Q6" s="14"/>
      <c r="S6" s="14"/>
      <c r="U6" s="14"/>
      <c r="W6" s="14"/>
      <c r="Y6" s="14"/>
      <c r="AA6" s="14"/>
      <c r="AC6" s="14"/>
      <c r="AE6" s="14"/>
      <c r="AG6" s="14"/>
      <c r="AI6" s="14"/>
    </row>
    <row r="7" spans="1:35" ht="12.75" customHeight="1">
      <c r="A7" s="2" t="s">
        <v>1117</v>
      </c>
      <c r="C7" s="14"/>
      <c r="L7" s="13"/>
      <c r="O7" s="14"/>
      <c r="Q7" s="14"/>
      <c r="S7" s="14"/>
      <c r="U7" s="14"/>
      <c r="W7" s="14"/>
      <c r="Y7" s="14"/>
      <c r="AA7" s="14"/>
      <c r="AC7" s="14"/>
      <c r="AE7" s="14"/>
      <c r="AG7" s="14"/>
      <c r="AI7" s="14"/>
    </row>
    <row r="8" spans="1:35" ht="12.75" customHeight="1">
      <c r="A8" s="40" t="s">
        <v>143</v>
      </c>
      <c r="B8" s="103">
        <f>D8+F8+H8+J8+L8+N8+P8+R8+T8+V8+X8+Z8+AB8+AD8+AF8+AH8</f>
        <v>0</v>
      </c>
      <c r="C8" s="113">
        <f t="shared" ref="C8:C24" si="0">B8/B$21*100</f>
        <v>0</v>
      </c>
      <c r="D8" s="103"/>
      <c r="E8" s="113">
        <f t="shared" ref="E8:E25" si="1">D8/D$21*100</f>
        <v>0</v>
      </c>
      <c r="F8" s="103"/>
      <c r="G8" s="113">
        <f t="shared" ref="G8:G25" si="2">F8/F$21*100</f>
        <v>0</v>
      </c>
      <c r="H8" s="103"/>
      <c r="I8" s="113">
        <f t="shared" ref="I8:I25" si="3">H8/H$21*100</f>
        <v>0</v>
      </c>
      <c r="J8" s="103">
        <v>0</v>
      </c>
      <c r="K8" s="113">
        <f t="shared" ref="K8:K25" si="4">J8/J$21*100</f>
        <v>0</v>
      </c>
      <c r="L8" s="103">
        <v>0</v>
      </c>
      <c r="M8" s="113">
        <f t="shared" ref="M8:M16" si="5">L8/L$21*100</f>
        <v>0</v>
      </c>
      <c r="N8" s="103">
        <v>0</v>
      </c>
      <c r="O8" s="113">
        <f t="shared" ref="O8:O21" si="6">N8/N$21*100</f>
        <v>0</v>
      </c>
      <c r="P8" s="103"/>
      <c r="Q8" s="113">
        <f t="shared" ref="Q8:Q25" si="7">P8/P$21*100</f>
        <v>0</v>
      </c>
      <c r="R8" s="103">
        <v>0</v>
      </c>
      <c r="S8" s="113">
        <f t="shared" ref="S8:S16" si="8">R8/R$21*100</f>
        <v>0</v>
      </c>
      <c r="T8" s="103">
        <v>0</v>
      </c>
      <c r="U8" s="113">
        <f t="shared" ref="U8:U21" si="9">T8/T$21*100</f>
        <v>0</v>
      </c>
      <c r="V8" s="103">
        <v>0</v>
      </c>
      <c r="W8" s="113">
        <f t="shared" ref="W8:W21" si="10">V8/V$21*100</f>
        <v>0</v>
      </c>
      <c r="X8" s="103"/>
      <c r="Y8" s="113">
        <f t="shared" ref="Y8:Y25" si="11">X8/X$21*100</f>
        <v>0</v>
      </c>
      <c r="Z8" s="103"/>
      <c r="AA8" s="113">
        <f t="shared" ref="AA8:AA25" si="12">Z8/Z$21*100</f>
        <v>0</v>
      </c>
      <c r="AB8" s="103"/>
      <c r="AC8" s="113">
        <f t="shared" ref="AC8:AC25" si="13">AB8/AB$21*100</f>
        <v>0</v>
      </c>
      <c r="AD8" s="103"/>
      <c r="AE8" s="113">
        <f t="shared" ref="AE8:AE25" si="14">AD8/AD$21*100</f>
        <v>0</v>
      </c>
      <c r="AF8" s="103">
        <v>0</v>
      </c>
      <c r="AG8" s="113">
        <f t="shared" ref="AG8:AG21" si="15">AF8/AF$21*100</f>
        <v>0</v>
      </c>
      <c r="AH8" s="103">
        <v>0</v>
      </c>
      <c r="AI8" s="113">
        <f t="shared" ref="AI8:AI21" si="16">AH8/AH$21*100</f>
        <v>0</v>
      </c>
    </row>
    <row r="9" spans="1:35" ht="12.75" customHeight="1">
      <c r="A9" s="40" t="s">
        <v>145</v>
      </c>
      <c r="B9" s="103">
        <f t="shared" ref="B9:B25" si="17">D9+F9+H9+J9+L9+N9+P9+R9+T9+V9+X9+Z9+AB9+AD9+AF9+AH9</f>
        <v>0</v>
      </c>
      <c r="C9" s="113">
        <f t="shared" si="0"/>
        <v>0</v>
      </c>
      <c r="D9" s="103"/>
      <c r="E9" s="113">
        <f t="shared" si="1"/>
        <v>0</v>
      </c>
      <c r="F9" s="103"/>
      <c r="G9" s="113">
        <f t="shared" si="2"/>
        <v>0</v>
      </c>
      <c r="H9" s="103"/>
      <c r="I9" s="113">
        <f t="shared" si="3"/>
        <v>0</v>
      </c>
      <c r="J9" s="103">
        <v>0</v>
      </c>
      <c r="K9" s="113">
        <f t="shared" si="4"/>
        <v>0</v>
      </c>
      <c r="L9" s="103">
        <v>0</v>
      </c>
      <c r="M9" s="113">
        <f t="shared" si="5"/>
        <v>0</v>
      </c>
      <c r="N9" s="103">
        <v>0</v>
      </c>
      <c r="O9" s="113">
        <f t="shared" si="6"/>
        <v>0</v>
      </c>
      <c r="P9" s="103"/>
      <c r="Q9" s="113">
        <f t="shared" si="7"/>
        <v>0</v>
      </c>
      <c r="R9" s="103">
        <v>0</v>
      </c>
      <c r="S9" s="113">
        <f t="shared" si="8"/>
        <v>0</v>
      </c>
      <c r="T9" s="103">
        <v>0</v>
      </c>
      <c r="U9" s="113">
        <f t="shared" si="9"/>
        <v>0</v>
      </c>
      <c r="V9" s="103">
        <v>0</v>
      </c>
      <c r="W9" s="113">
        <f t="shared" si="10"/>
        <v>0</v>
      </c>
      <c r="X9" s="103"/>
      <c r="Y9" s="113">
        <f t="shared" si="11"/>
        <v>0</v>
      </c>
      <c r="Z9" s="103"/>
      <c r="AA9" s="113">
        <f t="shared" si="12"/>
        <v>0</v>
      </c>
      <c r="AB9" s="103"/>
      <c r="AC9" s="113">
        <f t="shared" si="13"/>
        <v>0</v>
      </c>
      <c r="AD9" s="103"/>
      <c r="AE9" s="113">
        <f t="shared" si="14"/>
        <v>0</v>
      </c>
      <c r="AF9" s="103">
        <v>0</v>
      </c>
      <c r="AG9" s="113">
        <f t="shared" si="15"/>
        <v>0</v>
      </c>
      <c r="AH9" s="103">
        <v>0</v>
      </c>
      <c r="AI9" s="113">
        <f t="shared" si="16"/>
        <v>0</v>
      </c>
    </row>
    <row r="10" spans="1:35" ht="12.75" customHeight="1">
      <c r="A10" s="40" t="s">
        <v>147</v>
      </c>
      <c r="B10" s="103">
        <f t="shared" si="17"/>
        <v>0</v>
      </c>
      <c r="C10" s="113">
        <f t="shared" si="0"/>
        <v>0</v>
      </c>
      <c r="D10" s="103"/>
      <c r="E10" s="113">
        <f t="shared" si="1"/>
        <v>0</v>
      </c>
      <c r="F10" s="103"/>
      <c r="G10" s="113">
        <f t="shared" si="2"/>
        <v>0</v>
      </c>
      <c r="H10" s="103"/>
      <c r="I10" s="113">
        <f t="shared" si="3"/>
        <v>0</v>
      </c>
      <c r="J10" s="103">
        <v>0</v>
      </c>
      <c r="K10" s="113">
        <f t="shared" si="4"/>
        <v>0</v>
      </c>
      <c r="L10" s="103">
        <v>0</v>
      </c>
      <c r="M10" s="113">
        <f t="shared" si="5"/>
        <v>0</v>
      </c>
      <c r="N10" s="103">
        <v>0</v>
      </c>
      <c r="O10" s="113">
        <f t="shared" si="6"/>
        <v>0</v>
      </c>
      <c r="P10" s="103"/>
      <c r="Q10" s="113">
        <f t="shared" si="7"/>
        <v>0</v>
      </c>
      <c r="R10" s="103">
        <v>0</v>
      </c>
      <c r="S10" s="113">
        <f t="shared" si="8"/>
        <v>0</v>
      </c>
      <c r="T10" s="103">
        <v>0</v>
      </c>
      <c r="U10" s="113">
        <f t="shared" si="9"/>
        <v>0</v>
      </c>
      <c r="V10" s="103">
        <v>0</v>
      </c>
      <c r="W10" s="113">
        <f t="shared" si="10"/>
        <v>0</v>
      </c>
      <c r="X10" s="103"/>
      <c r="Y10" s="113">
        <f t="shared" si="11"/>
        <v>0</v>
      </c>
      <c r="Z10" s="103"/>
      <c r="AA10" s="113">
        <f t="shared" si="12"/>
        <v>0</v>
      </c>
      <c r="AB10" s="103"/>
      <c r="AC10" s="113">
        <f t="shared" si="13"/>
        <v>0</v>
      </c>
      <c r="AD10" s="103"/>
      <c r="AE10" s="113">
        <f t="shared" si="14"/>
        <v>0</v>
      </c>
      <c r="AF10" s="103">
        <v>0</v>
      </c>
      <c r="AG10" s="113">
        <f t="shared" si="15"/>
        <v>0</v>
      </c>
      <c r="AH10" s="103">
        <v>0</v>
      </c>
      <c r="AI10" s="113">
        <f t="shared" si="16"/>
        <v>0</v>
      </c>
    </row>
    <row r="11" spans="1:35" ht="12.75" customHeight="1">
      <c r="A11" s="40" t="s">
        <v>149</v>
      </c>
      <c r="B11" s="103">
        <f t="shared" si="17"/>
        <v>0</v>
      </c>
      <c r="C11" s="113">
        <f t="shared" si="0"/>
        <v>0</v>
      </c>
      <c r="D11" s="103"/>
      <c r="E11" s="113">
        <f t="shared" si="1"/>
        <v>0</v>
      </c>
      <c r="F11" s="103"/>
      <c r="G11" s="113">
        <f t="shared" si="2"/>
        <v>0</v>
      </c>
      <c r="H11" s="103"/>
      <c r="I11" s="113">
        <f t="shared" si="3"/>
        <v>0</v>
      </c>
      <c r="J11" s="103">
        <v>0</v>
      </c>
      <c r="K11" s="113">
        <f t="shared" si="4"/>
        <v>0</v>
      </c>
      <c r="L11" s="103">
        <v>0</v>
      </c>
      <c r="M11" s="113">
        <f t="shared" si="5"/>
        <v>0</v>
      </c>
      <c r="N11" s="103">
        <v>0</v>
      </c>
      <c r="O11" s="113">
        <f t="shared" si="6"/>
        <v>0</v>
      </c>
      <c r="P11" s="103"/>
      <c r="Q11" s="113">
        <f t="shared" si="7"/>
        <v>0</v>
      </c>
      <c r="R11" s="103">
        <v>0</v>
      </c>
      <c r="S11" s="113">
        <f t="shared" si="8"/>
        <v>0</v>
      </c>
      <c r="T11" s="103">
        <v>0</v>
      </c>
      <c r="U11" s="113">
        <f t="shared" si="9"/>
        <v>0</v>
      </c>
      <c r="V11" s="103">
        <v>0</v>
      </c>
      <c r="W11" s="113">
        <f t="shared" si="10"/>
        <v>0</v>
      </c>
      <c r="X11" s="103"/>
      <c r="Y11" s="113">
        <f t="shared" si="11"/>
        <v>0</v>
      </c>
      <c r="Z11" s="103"/>
      <c r="AA11" s="113">
        <f t="shared" si="12"/>
        <v>0</v>
      </c>
      <c r="AB11" s="103"/>
      <c r="AC11" s="113">
        <f t="shared" si="13"/>
        <v>0</v>
      </c>
      <c r="AD11" s="103"/>
      <c r="AE11" s="113">
        <f t="shared" si="14"/>
        <v>0</v>
      </c>
      <c r="AF11" s="103">
        <v>0</v>
      </c>
      <c r="AG11" s="113">
        <f t="shared" si="15"/>
        <v>0</v>
      </c>
      <c r="AH11" s="103">
        <v>0</v>
      </c>
      <c r="AI11" s="113">
        <f t="shared" si="16"/>
        <v>0</v>
      </c>
    </row>
    <row r="12" spans="1:35" ht="12.75" customHeight="1">
      <c r="A12" s="40" t="s">
        <v>150</v>
      </c>
      <c r="B12" s="103">
        <f t="shared" si="17"/>
        <v>88.7</v>
      </c>
      <c r="C12" s="113">
        <f t="shared" si="0"/>
        <v>2.4744450590348568</v>
      </c>
      <c r="D12" s="103"/>
      <c r="E12" s="113">
        <f t="shared" si="1"/>
        <v>0</v>
      </c>
      <c r="F12" s="103"/>
      <c r="G12" s="113">
        <f t="shared" si="2"/>
        <v>0</v>
      </c>
      <c r="H12" s="103"/>
      <c r="I12" s="113">
        <f t="shared" si="3"/>
        <v>0</v>
      </c>
      <c r="J12" s="103">
        <v>88.7</v>
      </c>
      <c r="K12" s="113">
        <f t="shared" si="4"/>
        <v>91.067761806981522</v>
      </c>
      <c r="L12" s="103">
        <v>0</v>
      </c>
      <c r="M12" s="113">
        <f t="shared" si="5"/>
        <v>0</v>
      </c>
      <c r="N12" s="103">
        <v>0</v>
      </c>
      <c r="O12" s="113">
        <f t="shared" si="6"/>
        <v>0</v>
      </c>
      <c r="P12" s="103"/>
      <c r="Q12" s="113">
        <f t="shared" si="7"/>
        <v>0</v>
      </c>
      <c r="R12" s="103">
        <v>0</v>
      </c>
      <c r="S12" s="113">
        <f t="shared" si="8"/>
        <v>0</v>
      </c>
      <c r="T12" s="103">
        <v>0</v>
      </c>
      <c r="U12" s="113">
        <f t="shared" si="9"/>
        <v>0</v>
      </c>
      <c r="V12" s="103">
        <v>0</v>
      </c>
      <c r="W12" s="113">
        <f t="shared" si="10"/>
        <v>0</v>
      </c>
      <c r="X12" s="103"/>
      <c r="Y12" s="113">
        <f t="shared" si="11"/>
        <v>0</v>
      </c>
      <c r="Z12" s="103"/>
      <c r="AA12" s="113">
        <f t="shared" si="12"/>
        <v>0</v>
      </c>
      <c r="AB12" s="103"/>
      <c r="AC12" s="113">
        <f t="shared" si="13"/>
        <v>0</v>
      </c>
      <c r="AD12" s="103"/>
      <c r="AE12" s="113">
        <f t="shared" si="14"/>
        <v>0</v>
      </c>
      <c r="AF12" s="103">
        <v>0</v>
      </c>
      <c r="AG12" s="113">
        <f t="shared" si="15"/>
        <v>0</v>
      </c>
      <c r="AH12" s="103">
        <v>0</v>
      </c>
      <c r="AI12" s="113">
        <f t="shared" si="16"/>
        <v>0</v>
      </c>
    </row>
    <row r="13" spans="1:35" ht="12.75" customHeight="1">
      <c r="A13" s="40" t="s">
        <v>152</v>
      </c>
      <c r="B13" s="103">
        <f>D13+F13+H13+J13+L13+N13+P13+R13+T13+V13+X13+Z13+AB13+AD13+AF13+AH13</f>
        <v>178.53414883006431</v>
      </c>
      <c r="C13" s="113">
        <f t="shared" si="0"/>
        <v>4.9805292270749302</v>
      </c>
      <c r="D13" s="103"/>
      <c r="E13" s="113">
        <f t="shared" si="1"/>
        <v>0</v>
      </c>
      <c r="F13" s="103"/>
      <c r="G13" s="113">
        <f t="shared" si="2"/>
        <v>0</v>
      </c>
      <c r="H13" s="103"/>
      <c r="I13" s="113">
        <f t="shared" si="3"/>
        <v>0</v>
      </c>
      <c r="J13" s="103">
        <v>0</v>
      </c>
      <c r="K13" s="113">
        <f t="shared" si="4"/>
        <v>0</v>
      </c>
      <c r="L13" s="103">
        <f>'FoF2'!CD8</f>
        <v>-2.2790946299999999</v>
      </c>
      <c r="M13" s="113">
        <f t="shared" si="5"/>
        <v>-0.8902966825213674</v>
      </c>
      <c r="N13" s="103">
        <f>'FoF2'!CY8</f>
        <v>0.13024346006428031</v>
      </c>
      <c r="O13" s="113">
        <f t="shared" si="6"/>
        <v>0.45156920148940427</v>
      </c>
      <c r="P13" s="103">
        <v>1.9</v>
      </c>
      <c r="Q13" s="113">
        <f t="shared" si="7"/>
        <v>6.2706270627062706</v>
      </c>
      <c r="R13" s="103">
        <f>'FoF2'!EU8</f>
        <v>1.2829999999999999</v>
      </c>
      <c r="S13" s="113">
        <f t="shared" si="8"/>
        <v>0.88969328812054882</v>
      </c>
      <c r="T13" s="103">
        <f>'FoF3'!AQ8</f>
        <v>103.9</v>
      </c>
      <c r="U13" s="113">
        <f t="shared" si="9"/>
        <v>14.670996893532903</v>
      </c>
      <c r="V13" s="103">
        <f>'FoF3'!DK8</f>
        <v>40.9</v>
      </c>
      <c r="W13" s="113">
        <f t="shared" si="10"/>
        <v>16.776045939294502</v>
      </c>
      <c r="X13" s="103">
        <v>0.1</v>
      </c>
      <c r="Y13" s="113">
        <f t="shared" si="11"/>
        <v>2.3255813953488373</v>
      </c>
      <c r="Z13" s="103">
        <v>-0.2</v>
      </c>
      <c r="AA13" s="113">
        <f t="shared" si="12"/>
        <v>-0.37735849056603776</v>
      </c>
      <c r="AB13" s="103">
        <v>0.2</v>
      </c>
      <c r="AC13" s="113">
        <f t="shared" si="13"/>
        <v>5.1282051282051277</v>
      </c>
      <c r="AD13" s="103">
        <v>0.3</v>
      </c>
      <c r="AE13" s="113">
        <f t="shared" si="14"/>
        <v>0.39267015706806291</v>
      </c>
      <c r="AF13" s="103">
        <f>'FoF4'!BO8</f>
        <v>28.3</v>
      </c>
      <c r="AG13" s="113">
        <f t="shared" si="15"/>
        <v>1.7334313365184368</v>
      </c>
      <c r="AH13" s="103">
        <f>'FoF4'!EI8</f>
        <v>4</v>
      </c>
      <c r="AI13" s="113">
        <f t="shared" si="16"/>
        <v>3.3927056827820183</v>
      </c>
    </row>
    <row r="14" spans="1:35" ht="12.75" customHeight="1">
      <c r="A14" s="40" t="s">
        <v>153</v>
      </c>
      <c r="B14" s="103">
        <f>D14+F14+H14+J14+L14+N14+P14+R14+T14+V14+X14+Z14+AB14+AD14+AF14+AH14</f>
        <v>0</v>
      </c>
      <c r="C14" s="113">
        <f t="shared" si="0"/>
        <v>0</v>
      </c>
      <c r="D14" s="103"/>
      <c r="E14" s="113">
        <f t="shared" si="1"/>
        <v>0</v>
      </c>
      <c r="F14" s="103"/>
      <c r="G14" s="113">
        <f t="shared" si="2"/>
        <v>0</v>
      </c>
      <c r="H14" s="103"/>
      <c r="I14" s="113">
        <f t="shared" si="3"/>
        <v>0</v>
      </c>
      <c r="J14" s="103">
        <v>0</v>
      </c>
      <c r="K14" s="113">
        <f t="shared" si="4"/>
        <v>0</v>
      </c>
      <c r="L14" s="13">
        <v>0</v>
      </c>
      <c r="M14" s="113">
        <f t="shared" si="5"/>
        <v>0</v>
      </c>
      <c r="N14" s="13">
        <v>0</v>
      </c>
      <c r="O14" s="113">
        <f t="shared" si="6"/>
        <v>0</v>
      </c>
      <c r="P14" s="103"/>
      <c r="Q14" s="113">
        <f t="shared" si="7"/>
        <v>0</v>
      </c>
      <c r="R14" s="13">
        <v>0</v>
      </c>
      <c r="S14" s="113">
        <f t="shared" si="8"/>
        <v>0</v>
      </c>
      <c r="T14" s="13">
        <v>0</v>
      </c>
      <c r="U14" s="113">
        <f t="shared" si="9"/>
        <v>0</v>
      </c>
      <c r="V14" s="13">
        <v>0</v>
      </c>
      <c r="W14" s="113">
        <f t="shared" si="10"/>
        <v>0</v>
      </c>
      <c r="X14" s="103"/>
      <c r="Y14" s="113">
        <f t="shared" si="11"/>
        <v>0</v>
      </c>
      <c r="Z14" s="103"/>
      <c r="AA14" s="113">
        <f t="shared" si="12"/>
        <v>0</v>
      </c>
      <c r="AB14" s="103"/>
      <c r="AC14" s="113">
        <f t="shared" si="13"/>
        <v>0</v>
      </c>
      <c r="AD14" s="103"/>
      <c r="AE14" s="113">
        <f t="shared" si="14"/>
        <v>0</v>
      </c>
      <c r="AF14" s="13">
        <v>0</v>
      </c>
      <c r="AG14" s="113">
        <f t="shared" si="15"/>
        <v>0</v>
      </c>
      <c r="AH14" s="13">
        <v>0</v>
      </c>
      <c r="AI14" s="113">
        <f t="shared" si="16"/>
        <v>0</v>
      </c>
    </row>
    <row r="15" spans="1:35" ht="12.75" customHeight="1" thickBot="1">
      <c r="A15" s="40" t="s">
        <v>155</v>
      </c>
      <c r="B15" s="103">
        <f t="shared" si="17"/>
        <v>0</v>
      </c>
      <c r="C15" s="113">
        <f t="shared" si="0"/>
        <v>0</v>
      </c>
      <c r="D15" s="103"/>
      <c r="E15" s="113">
        <f t="shared" si="1"/>
        <v>0</v>
      </c>
      <c r="F15" s="103"/>
      <c r="G15" s="113">
        <f t="shared" si="2"/>
        <v>0</v>
      </c>
      <c r="H15" s="103"/>
      <c r="I15" s="113">
        <f t="shared" si="3"/>
        <v>0</v>
      </c>
      <c r="J15" s="103">
        <v>0</v>
      </c>
      <c r="K15" s="113">
        <f t="shared" si="4"/>
        <v>0</v>
      </c>
      <c r="L15" s="103">
        <v>0</v>
      </c>
      <c r="M15" s="113">
        <f t="shared" si="5"/>
        <v>0</v>
      </c>
      <c r="N15" s="103">
        <v>0</v>
      </c>
      <c r="O15" s="113">
        <f t="shared" si="6"/>
        <v>0</v>
      </c>
      <c r="P15" s="103"/>
      <c r="Q15" s="113">
        <f t="shared" si="7"/>
        <v>0</v>
      </c>
      <c r="R15" s="103">
        <v>0</v>
      </c>
      <c r="S15" s="113">
        <f t="shared" si="8"/>
        <v>0</v>
      </c>
      <c r="T15" s="103">
        <v>0</v>
      </c>
      <c r="U15" s="113">
        <f t="shared" si="9"/>
        <v>0</v>
      </c>
      <c r="V15" s="103">
        <v>0</v>
      </c>
      <c r="W15" s="113">
        <f t="shared" si="10"/>
        <v>0</v>
      </c>
      <c r="X15" s="103"/>
      <c r="Y15" s="113">
        <f t="shared" si="11"/>
        <v>0</v>
      </c>
      <c r="Z15" s="103"/>
      <c r="AA15" s="113">
        <f t="shared" si="12"/>
        <v>0</v>
      </c>
      <c r="AB15" s="103"/>
      <c r="AC15" s="113">
        <f t="shared" si="13"/>
        <v>0</v>
      </c>
      <c r="AD15" s="103"/>
      <c r="AE15" s="113">
        <f t="shared" si="14"/>
        <v>0</v>
      </c>
      <c r="AF15" s="103">
        <v>0</v>
      </c>
      <c r="AG15" s="113">
        <f t="shared" si="15"/>
        <v>0</v>
      </c>
      <c r="AH15" s="103">
        <v>0</v>
      </c>
      <c r="AI15" s="113">
        <f t="shared" si="16"/>
        <v>0</v>
      </c>
    </row>
    <row r="16" spans="1:35" ht="12.75" customHeight="1" thickBot="1">
      <c r="A16" s="39" t="s">
        <v>157</v>
      </c>
      <c r="B16" s="112">
        <f t="shared" si="17"/>
        <v>267.23414883006433</v>
      </c>
      <c r="C16" s="114">
        <f t="shared" si="0"/>
        <v>7.4549742861097874</v>
      </c>
      <c r="D16" s="112">
        <f>SUM(D7:D15)</f>
        <v>0</v>
      </c>
      <c r="E16" s="114">
        <f t="shared" si="1"/>
        <v>0</v>
      </c>
      <c r="F16" s="112">
        <f>SUM(F7:F15)</f>
        <v>0</v>
      </c>
      <c r="G16" s="114">
        <f t="shared" si="2"/>
        <v>0</v>
      </c>
      <c r="H16" s="112">
        <f>SUM(H7:H15)</f>
        <v>0</v>
      </c>
      <c r="I16" s="114">
        <f t="shared" si="3"/>
        <v>0</v>
      </c>
      <c r="J16" s="112">
        <v>88.7</v>
      </c>
      <c r="K16" s="114">
        <f t="shared" si="4"/>
        <v>91.067761806981522</v>
      </c>
      <c r="L16" s="112">
        <f>SUM(L8:L15)</f>
        <v>-2.2790946299999999</v>
      </c>
      <c r="M16" s="114">
        <f t="shared" si="5"/>
        <v>-0.8902966825213674</v>
      </c>
      <c r="N16" s="112">
        <f>SUM(N8:N15)</f>
        <v>0.13024346006428031</v>
      </c>
      <c r="O16" s="114">
        <f t="shared" si="6"/>
        <v>0.45156920148940427</v>
      </c>
      <c r="P16" s="112">
        <v>1.9</v>
      </c>
      <c r="Q16" s="114">
        <f t="shared" si="7"/>
        <v>6.2706270627062706</v>
      </c>
      <c r="R16" s="112">
        <f>SUM(R8:R15)</f>
        <v>1.2829999999999999</v>
      </c>
      <c r="S16" s="114">
        <f t="shared" si="8"/>
        <v>0.88969328812054882</v>
      </c>
      <c r="T16" s="112">
        <f>SUM(T8:T15)</f>
        <v>103.9</v>
      </c>
      <c r="U16" s="114">
        <f t="shared" si="9"/>
        <v>14.670996893532903</v>
      </c>
      <c r="V16" s="112">
        <f>SUM(V8:V15)</f>
        <v>40.9</v>
      </c>
      <c r="W16" s="114">
        <f t="shared" si="10"/>
        <v>16.776045939294502</v>
      </c>
      <c r="X16" s="112">
        <f>SUM(X7:X15)</f>
        <v>0.1</v>
      </c>
      <c r="Y16" s="114">
        <f t="shared" si="11"/>
        <v>2.3255813953488373</v>
      </c>
      <c r="Z16" s="112">
        <f>SUM(Z7:Z15)</f>
        <v>-0.2</v>
      </c>
      <c r="AA16" s="114">
        <f t="shared" si="12"/>
        <v>-0.37735849056603776</v>
      </c>
      <c r="AB16" s="112">
        <f>SUM(AB7:AB15)</f>
        <v>0.2</v>
      </c>
      <c r="AC16" s="114">
        <f t="shared" si="13"/>
        <v>5.1282051282051277</v>
      </c>
      <c r="AD16" s="112">
        <f>SUM(AD7:AD15)</f>
        <v>0.3</v>
      </c>
      <c r="AE16" s="114">
        <f t="shared" si="14"/>
        <v>0.39267015706806291</v>
      </c>
      <c r="AF16" s="112">
        <f>SUM(AF8:AF15)</f>
        <v>28.3</v>
      </c>
      <c r="AG16" s="114">
        <f t="shared" si="15"/>
        <v>1.7334313365184368</v>
      </c>
      <c r="AH16" s="112">
        <f>SUM(AH8:AH15)</f>
        <v>4</v>
      </c>
      <c r="AI16" s="114">
        <f t="shared" si="16"/>
        <v>3.3927056827820183</v>
      </c>
    </row>
    <row r="17" spans="1:35" ht="12.75" customHeight="1">
      <c r="A17" s="40" t="s">
        <v>290</v>
      </c>
      <c r="B17" s="13">
        <f t="shared" si="17"/>
        <v>2975.0079783464003</v>
      </c>
      <c r="C17" s="113">
        <f t="shared" si="0"/>
        <v>82.993165643839092</v>
      </c>
      <c r="E17" s="113">
        <f t="shared" si="1"/>
        <v>0</v>
      </c>
      <c r="G17" s="113">
        <f t="shared" si="2"/>
        <v>0</v>
      </c>
      <c r="I17" s="113">
        <f t="shared" si="3"/>
        <v>0</v>
      </c>
      <c r="J17" s="13">
        <v>0</v>
      </c>
      <c r="K17" s="113">
        <f t="shared" si="4"/>
        <v>0</v>
      </c>
      <c r="L17" s="103">
        <f>SUM('FoF2'!CD9:CD12)</f>
        <v>258.27180748000001</v>
      </c>
      <c r="M17" s="113">
        <f>L17/L$21*100</f>
        <v>100.89029668252137</v>
      </c>
      <c r="N17" s="103">
        <f>SUM('FoF2'!CY9:CY12)</f>
        <v>28.712170866400001</v>
      </c>
      <c r="O17" s="113">
        <f t="shared" si="6"/>
        <v>99.548430798510594</v>
      </c>
      <c r="P17" s="13">
        <v>19.7</v>
      </c>
      <c r="Q17" s="113">
        <f t="shared" si="7"/>
        <v>65.016501650165011</v>
      </c>
      <c r="R17" s="103">
        <f>SUM('FoF2'!EU9:EU12)</f>
        <v>142.92400000000001</v>
      </c>
      <c r="S17" s="113">
        <f>R17/R$21*100</f>
        <v>99.11030671187946</v>
      </c>
      <c r="T17" s="103">
        <f>SUM('FoF3'!AQ9:AQ12)</f>
        <v>604.29999999999995</v>
      </c>
      <c r="U17" s="113">
        <f t="shared" si="9"/>
        <v>85.329003106467098</v>
      </c>
      <c r="V17" s="103">
        <f>SUM('FoF3'!DK9:DK12)</f>
        <v>202.9</v>
      </c>
      <c r="W17" s="113">
        <f t="shared" si="10"/>
        <v>83.223954060705495</v>
      </c>
      <c r="Y17" s="113">
        <f t="shared" si="11"/>
        <v>0</v>
      </c>
      <c r="AA17" s="113">
        <f t="shared" si="12"/>
        <v>0</v>
      </c>
      <c r="AC17" s="113">
        <f t="shared" si="13"/>
        <v>0</v>
      </c>
      <c r="AE17" s="113">
        <f t="shared" si="14"/>
        <v>0</v>
      </c>
      <c r="AF17" s="103">
        <f>SUM('FoF4'!BO9:BO12)</f>
        <v>1604.3</v>
      </c>
      <c r="AG17" s="113">
        <f t="shared" si="15"/>
        <v>98.266568663481564</v>
      </c>
      <c r="AH17" s="103">
        <f>SUM('FoF4'!EI9:EI12)</f>
        <v>113.9</v>
      </c>
      <c r="AI17" s="113">
        <f t="shared" si="16"/>
        <v>96.607294317217978</v>
      </c>
    </row>
    <row r="18" spans="1:35" ht="12.75" customHeight="1">
      <c r="A18" s="40" t="s">
        <v>291</v>
      </c>
      <c r="B18" s="13">
        <f t="shared" si="17"/>
        <v>244.59999999999997</v>
      </c>
      <c r="C18" s="113">
        <f t="shared" si="0"/>
        <v>6.8235542439675969</v>
      </c>
      <c r="D18" s="13">
        <v>67.5</v>
      </c>
      <c r="E18" s="113">
        <f t="shared" si="1"/>
        <v>100</v>
      </c>
      <c r="F18" s="13">
        <v>74</v>
      </c>
      <c r="G18" s="113">
        <f t="shared" si="2"/>
        <v>100</v>
      </c>
      <c r="H18" s="13">
        <v>46.3</v>
      </c>
      <c r="I18" s="113">
        <f t="shared" si="3"/>
        <v>100</v>
      </c>
      <c r="J18" s="13">
        <v>8.6999999999999993</v>
      </c>
      <c r="K18" s="113">
        <f t="shared" si="4"/>
        <v>8.9322381930184793</v>
      </c>
      <c r="L18" s="103"/>
      <c r="M18" s="113">
        <f>L18/L$21*100</f>
        <v>0</v>
      </c>
      <c r="N18" s="103"/>
      <c r="O18" s="113">
        <f t="shared" si="6"/>
        <v>0</v>
      </c>
      <c r="P18" s="13">
        <v>8.6999999999999993</v>
      </c>
      <c r="Q18" s="113">
        <f t="shared" si="7"/>
        <v>28.71287128712871</v>
      </c>
      <c r="R18" s="103"/>
      <c r="S18" s="113">
        <f>R18/R$21*100</f>
        <v>0</v>
      </c>
      <c r="T18" s="103"/>
      <c r="U18" s="113">
        <f t="shared" si="9"/>
        <v>0</v>
      </c>
      <c r="V18" s="103"/>
      <c r="W18" s="113">
        <f t="shared" si="10"/>
        <v>0</v>
      </c>
      <c r="X18" s="13">
        <v>0.7</v>
      </c>
      <c r="Y18" s="113">
        <f t="shared" si="11"/>
        <v>16.279069767441857</v>
      </c>
      <c r="Z18" s="13">
        <v>8.6999999999999993</v>
      </c>
      <c r="AA18" s="113">
        <f t="shared" si="12"/>
        <v>16.415094339622641</v>
      </c>
      <c r="AB18" s="13">
        <v>1.7</v>
      </c>
      <c r="AC18" s="113">
        <f t="shared" si="13"/>
        <v>43.589743589743584</v>
      </c>
      <c r="AD18" s="13">
        <v>28.3</v>
      </c>
      <c r="AE18" s="113">
        <f t="shared" si="14"/>
        <v>37.041884816753935</v>
      </c>
      <c r="AF18" s="103"/>
      <c r="AG18" s="113">
        <f t="shared" si="15"/>
        <v>0</v>
      </c>
      <c r="AH18" s="103"/>
      <c r="AI18" s="113">
        <f t="shared" si="16"/>
        <v>0</v>
      </c>
    </row>
    <row r="19" spans="1:35" ht="12.75" customHeight="1" thickBot="1">
      <c r="A19" s="40" t="s">
        <v>292</v>
      </c>
      <c r="B19" s="21">
        <f t="shared" si="17"/>
        <v>97.8</v>
      </c>
      <c r="C19" s="113">
        <f t="shared" si="0"/>
        <v>2.7283058260835285</v>
      </c>
      <c r="D19" s="21"/>
      <c r="E19" s="113">
        <f t="shared" si="1"/>
        <v>0</v>
      </c>
      <c r="F19" s="21"/>
      <c r="G19" s="113">
        <f t="shared" si="2"/>
        <v>0</v>
      </c>
      <c r="H19" s="21"/>
      <c r="I19" s="113">
        <f t="shared" si="3"/>
        <v>0</v>
      </c>
      <c r="J19" s="21">
        <v>0</v>
      </c>
      <c r="K19" s="113">
        <f t="shared" si="4"/>
        <v>0</v>
      </c>
      <c r="L19" s="103"/>
      <c r="M19" s="113">
        <f>L19/L$21*100</f>
        <v>0</v>
      </c>
      <c r="N19" s="103"/>
      <c r="O19" s="113">
        <f t="shared" si="6"/>
        <v>0</v>
      </c>
      <c r="P19" s="21"/>
      <c r="Q19" s="113">
        <f t="shared" si="7"/>
        <v>0</v>
      </c>
      <c r="R19" s="103"/>
      <c r="S19" s="113">
        <f>R19/R$21*100</f>
        <v>0</v>
      </c>
      <c r="T19" s="103"/>
      <c r="U19" s="113">
        <f t="shared" si="9"/>
        <v>0</v>
      </c>
      <c r="V19" s="103"/>
      <c r="W19" s="113">
        <f t="shared" si="10"/>
        <v>0</v>
      </c>
      <c r="X19" s="21">
        <v>3.5</v>
      </c>
      <c r="Y19" s="113">
        <f t="shared" si="11"/>
        <v>81.395348837209298</v>
      </c>
      <c r="Z19" s="21">
        <v>44.5</v>
      </c>
      <c r="AA19" s="113">
        <f t="shared" si="12"/>
        <v>83.962264150943398</v>
      </c>
      <c r="AB19" s="21">
        <v>2</v>
      </c>
      <c r="AC19" s="113">
        <f t="shared" si="13"/>
        <v>51.282051282051277</v>
      </c>
      <c r="AD19" s="21">
        <v>47.8</v>
      </c>
      <c r="AE19" s="113">
        <f t="shared" si="14"/>
        <v>62.565445026178011</v>
      </c>
      <c r="AF19" s="103"/>
      <c r="AG19" s="113">
        <f t="shared" si="15"/>
        <v>0</v>
      </c>
      <c r="AH19" s="103"/>
      <c r="AI19" s="113">
        <f t="shared" si="16"/>
        <v>0</v>
      </c>
    </row>
    <row r="20" spans="1:35" ht="12.75" customHeight="1" thickBot="1">
      <c r="A20" s="39" t="s">
        <v>158</v>
      </c>
      <c r="B20" s="112">
        <f t="shared" si="17"/>
        <v>3317.4079783463999</v>
      </c>
      <c r="C20" s="114">
        <f t="shared" si="0"/>
        <v>92.545025713890212</v>
      </c>
      <c r="D20" s="112">
        <f>SUM(D17:D19)</f>
        <v>67.5</v>
      </c>
      <c r="E20" s="114">
        <f t="shared" si="1"/>
        <v>100</v>
      </c>
      <c r="F20" s="112">
        <f>SUM(F17:F19)</f>
        <v>74</v>
      </c>
      <c r="G20" s="114">
        <f t="shared" si="2"/>
        <v>100</v>
      </c>
      <c r="H20" s="112">
        <f>SUM(H17:H19)</f>
        <v>46.3</v>
      </c>
      <c r="I20" s="114">
        <f t="shared" si="3"/>
        <v>100</v>
      </c>
      <c r="J20" s="112">
        <v>8.6999999999999993</v>
      </c>
      <c r="K20" s="114">
        <f t="shared" si="4"/>
        <v>8.9322381930184793</v>
      </c>
      <c r="L20" s="112">
        <f>SUM(L17:L19)</f>
        <v>258.27180748000001</v>
      </c>
      <c r="M20" s="114">
        <f>L20/L$21*100</f>
        <v>100.89029668252137</v>
      </c>
      <c r="N20" s="112">
        <f>SUM(N17:N19)</f>
        <v>28.712170866400001</v>
      </c>
      <c r="O20" s="114">
        <f t="shared" si="6"/>
        <v>99.548430798510594</v>
      </c>
      <c r="P20" s="112">
        <v>28.4</v>
      </c>
      <c r="Q20" s="114">
        <f t="shared" si="7"/>
        <v>93.729372937293718</v>
      </c>
      <c r="R20" s="112">
        <f>SUM(R17:R19)</f>
        <v>142.92400000000001</v>
      </c>
      <c r="S20" s="114">
        <f>R20/R$21*100</f>
        <v>99.11030671187946</v>
      </c>
      <c r="T20" s="112">
        <f>SUM(T17:T19)</f>
        <v>604.29999999999995</v>
      </c>
      <c r="U20" s="114">
        <f t="shared" si="9"/>
        <v>85.329003106467098</v>
      </c>
      <c r="V20" s="112">
        <f>SUM(V17:V19)</f>
        <v>202.9</v>
      </c>
      <c r="W20" s="114">
        <f t="shared" si="10"/>
        <v>83.223954060705495</v>
      </c>
      <c r="X20" s="112">
        <f>SUM(X17:X19)</f>
        <v>4.2</v>
      </c>
      <c r="Y20" s="114">
        <f t="shared" si="11"/>
        <v>97.674418604651166</v>
      </c>
      <c r="Z20" s="112">
        <f>SUM(Z17:Z19)</f>
        <v>53.2</v>
      </c>
      <c r="AA20" s="114">
        <f t="shared" si="12"/>
        <v>100.37735849056604</v>
      </c>
      <c r="AB20" s="112">
        <f>SUM(AB17:AB19)</f>
        <v>3.7</v>
      </c>
      <c r="AC20" s="114">
        <f t="shared" si="13"/>
        <v>94.871794871794862</v>
      </c>
      <c r="AD20" s="112">
        <f>SUM(AD17:AD19)</f>
        <v>76.099999999999994</v>
      </c>
      <c r="AE20" s="114">
        <f t="shared" si="14"/>
        <v>99.607329842931932</v>
      </c>
      <c r="AF20" s="112">
        <f>SUM(AF17:AF19)</f>
        <v>1604.3</v>
      </c>
      <c r="AG20" s="114">
        <f t="shared" si="15"/>
        <v>98.266568663481564</v>
      </c>
      <c r="AH20" s="112">
        <f>SUM(AH17:AH19)</f>
        <v>113.9</v>
      </c>
      <c r="AI20" s="114">
        <f t="shared" si="16"/>
        <v>96.607294317217978</v>
      </c>
    </row>
    <row r="21" spans="1:35" ht="12.75" customHeight="1" thickBot="1">
      <c r="A21" s="39" t="s">
        <v>160</v>
      </c>
      <c r="B21" s="5">
        <f t="shared" si="17"/>
        <v>3584.6421271764643</v>
      </c>
      <c r="C21" s="114">
        <f t="shared" si="0"/>
        <v>100</v>
      </c>
      <c r="D21" s="5">
        <f>D20+D16</f>
        <v>67.5</v>
      </c>
      <c r="E21" s="114">
        <f t="shared" si="1"/>
        <v>100</v>
      </c>
      <c r="F21" s="5">
        <f>F20+F16</f>
        <v>74</v>
      </c>
      <c r="G21" s="114">
        <f t="shared" si="2"/>
        <v>100</v>
      </c>
      <c r="H21" s="5">
        <f>H20+H16</f>
        <v>46.3</v>
      </c>
      <c r="I21" s="114">
        <f t="shared" si="3"/>
        <v>100</v>
      </c>
      <c r="J21" s="5">
        <v>97.4</v>
      </c>
      <c r="K21" s="114">
        <f t="shared" si="4"/>
        <v>100</v>
      </c>
      <c r="L21" s="112">
        <f>L16+L20</f>
        <v>255.99271285</v>
      </c>
      <c r="M21" s="114">
        <f>L21/L$21*100</f>
        <v>100</v>
      </c>
      <c r="N21" s="112">
        <f>N16+N20</f>
        <v>28.842414326464283</v>
      </c>
      <c r="O21" s="114">
        <f t="shared" si="6"/>
        <v>100</v>
      </c>
      <c r="P21" s="5">
        <v>30.3</v>
      </c>
      <c r="Q21" s="114">
        <f t="shared" si="7"/>
        <v>100</v>
      </c>
      <c r="R21" s="112">
        <f>R16+R20</f>
        <v>144.20699999999999</v>
      </c>
      <c r="S21" s="114">
        <f>R21/R$21*100</f>
        <v>100</v>
      </c>
      <c r="T21" s="112">
        <f>T16+T20</f>
        <v>708.19999999999993</v>
      </c>
      <c r="U21" s="114">
        <f t="shared" si="9"/>
        <v>100</v>
      </c>
      <c r="V21" s="112">
        <f>V16+V20</f>
        <v>243.8</v>
      </c>
      <c r="W21" s="114">
        <f t="shared" si="10"/>
        <v>100</v>
      </c>
      <c r="X21" s="5">
        <f>X20+X16</f>
        <v>4.3</v>
      </c>
      <c r="Y21" s="114">
        <f t="shared" si="11"/>
        <v>100</v>
      </c>
      <c r="Z21" s="5">
        <f>Z20+Z16</f>
        <v>53</v>
      </c>
      <c r="AA21" s="114">
        <f t="shared" si="12"/>
        <v>100</v>
      </c>
      <c r="AB21" s="5">
        <f>AB20+AB16</f>
        <v>3.9000000000000004</v>
      </c>
      <c r="AC21" s="114">
        <f t="shared" si="13"/>
        <v>100</v>
      </c>
      <c r="AD21" s="5">
        <f>AD20+AD16</f>
        <v>76.399999999999991</v>
      </c>
      <c r="AE21" s="114">
        <f t="shared" si="14"/>
        <v>100</v>
      </c>
      <c r="AF21" s="112">
        <f>AF16+AF20</f>
        <v>1632.6</v>
      </c>
      <c r="AG21" s="114">
        <f t="shared" si="15"/>
        <v>100</v>
      </c>
      <c r="AH21" s="112">
        <f>AH16+AH20</f>
        <v>117.9</v>
      </c>
      <c r="AI21" s="114">
        <f t="shared" si="16"/>
        <v>100</v>
      </c>
    </row>
    <row r="22" spans="1:35" ht="12.75" customHeight="1">
      <c r="A22" s="13" t="s">
        <v>162</v>
      </c>
      <c r="B22" s="103">
        <f t="shared" si="17"/>
        <v>0</v>
      </c>
      <c r="C22" s="14">
        <f t="shared" si="0"/>
        <v>0</v>
      </c>
      <c r="D22" s="103"/>
      <c r="E22" s="14">
        <f t="shared" si="1"/>
        <v>0</v>
      </c>
      <c r="F22" s="103"/>
      <c r="G22" s="14">
        <f t="shared" si="2"/>
        <v>0</v>
      </c>
      <c r="H22" s="103"/>
      <c r="I22" s="14">
        <f t="shared" si="3"/>
        <v>0</v>
      </c>
      <c r="J22" s="103">
        <v>0</v>
      </c>
      <c r="K22" s="14">
        <f t="shared" si="4"/>
        <v>0</v>
      </c>
      <c r="L22" s="103"/>
      <c r="N22" s="103"/>
      <c r="O22" s="14"/>
      <c r="P22" s="103"/>
      <c r="Q22" s="14">
        <f t="shared" si="7"/>
        <v>0</v>
      </c>
      <c r="R22" s="103"/>
      <c r="S22" s="14"/>
      <c r="T22" s="103"/>
      <c r="U22" s="14"/>
      <c r="V22" s="103"/>
      <c r="W22" s="14"/>
      <c r="X22" s="103"/>
      <c r="Y22" s="14">
        <f t="shared" si="11"/>
        <v>0</v>
      </c>
      <c r="Z22" s="103"/>
      <c r="AA22" s="14">
        <f t="shared" si="12"/>
        <v>0</v>
      </c>
      <c r="AB22" s="103"/>
      <c r="AC22" s="14">
        <f t="shared" si="13"/>
        <v>0</v>
      </c>
      <c r="AD22" s="103"/>
      <c r="AE22" s="14">
        <f t="shared" si="14"/>
        <v>0</v>
      </c>
      <c r="AF22" s="103"/>
      <c r="AG22" s="14"/>
      <c r="AH22" s="103"/>
      <c r="AI22" s="14"/>
    </row>
    <row r="23" spans="1:35" ht="12.75" customHeight="1">
      <c r="A23" s="13" t="s">
        <v>262</v>
      </c>
      <c r="B23" s="103">
        <f t="shared" si="17"/>
        <v>0</v>
      </c>
      <c r="C23" s="14">
        <f t="shared" si="0"/>
        <v>0</v>
      </c>
      <c r="D23" s="103"/>
      <c r="E23" s="14">
        <f t="shared" si="1"/>
        <v>0</v>
      </c>
      <c r="F23" s="103"/>
      <c r="G23" s="14">
        <f t="shared" si="2"/>
        <v>0</v>
      </c>
      <c r="H23" s="103"/>
      <c r="I23" s="14">
        <f t="shared" si="3"/>
        <v>0</v>
      </c>
      <c r="J23" s="103">
        <v>0</v>
      </c>
      <c r="K23" s="14">
        <f t="shared" si="4"/>
        <v>0</v>
      </c>
      <c r="L23" s="103"/>
      <c r="N23" s="103"/>
      <c r="O23" s="14"/>
      <c r="P23" s="103"/>
      <c r="Q23" s="14">
        <f t="shared" si="7"/>
        <v>0</v>
      </c>
      <c r="R23" s="103"/>
      <c r="S23" s="14"/>
      <c r="T23" s="103"/>
      <c r="U23" s="14"/>
      <c r="V23" s="103"/>
      <c r="W23" s="14"/>
      <c r="X23" s="103"/>
      <c r="Y23" s="14">
        <f t="shared" si="11"/>
        <v>0</v>
      </c>
      <c r="Z23" s="103"/>
      <c r="AA23" s="14">
        <f t="shared" si="12"/>
        <v>0</v>
      </c>
      <c r="AB23" s="103"/>
      <c r="AC23" s="14">
        <f t="shared" si="13"/>
        <v>0</v>
      </c>
      <c r="AD23" s="103"/>
      <c r="AE23" s="14">
        <f t="shared" si="14"/>
        <v>0</v>
      </c>
      <c r="AF23" s="103"/>
      <c r="AG23" s="14"/>
      <c r="AH23" s="103"/>
      <c r="AI23" s="14"/>
    </row>
    <row r="24" spans="1:35" ht="12.75" customHeight="1" thickBot="1">
      <c r="A24" s="13" t="s">
        <v>264</v>
      </c>
      <c r="B24" s="103">
        <f t="shared" si="17"/>
        <v>0</v>
      </c>
      <c r="C24" s="14">
        <f t="shared" si="0"/>
        <v>0</v>
      </c>
      <c r="D24" s="103"/>
      <c r="E24" s="14">
        <f t="shared" si="1"/>
        <v>0</v>
      </c>
      <c r="F24" s="103"/>
      <c r="G24" s="14">
        <f t="shared" si="2"/>
        <v>0</v>
      </c>
      <c r="H24" s="103"/>
      <c r="I24" s="14">
        <f t="shared" si="3"/>
        <v>0</v>
      </c>
      <c r="J24" s="103">
        <v>0</v>
      </c>
      <c r="K24" s="14">
        <f t="shared" si="4"/>
        <v>0</v>
      </c>
      <c r="L24" s="103"/>
      <c r="N24" s="103"/>
      <c r="O24" s="14"/>
      <c r="P24" s="103"/>
      <c r="Q24" s="14">
        <f t="shared" si="7"/>
        <v>0</v>
      </c>
      <c r="R24" s="103"/>
      <c r="S24" s="14"/>
      <c r="T24" s="103"/>
      <c r="U24" s="14"/>
      <c r="V24" s="103"/>
      <c r="W24" s="14"/>
      <c r="X24" s="103"/>
      <c r="Y24" s="14">
        <f t="shared" si="11"/>
        <v>0</v>
      </c>
      <c r="Z24" s="103"/>
      <c r="AA24" s="14">
        <f t="shared" si="12"/>
        <v>0</v>
      </c>
      <c r="AB24" s="103"/>
      <c r="AC24" s="14">
        <f t="shared" si="13"/>
        <v>0</v>
      </c>
      <c r="AD24" s="103"/>
      <c r="AE24" s="14">
        <f t="shared" si="14"/>
        <v>0</v>
      </c>
      <c r="AF24" s="103"/>
      <c r="AG24" s="14"/>
      <c r="AH24" s="103"/>
      <c r="AI24" s="14"/>
    </row>
    <row r="25" spans="1:35" ht="12.75" customHeight="1" thickBot="1">
      <c r="A25" s="39" t="s">
        <v>166</v>
      </c>
      <c r="B25" s="112">
        <f t="shared" si="17"/>
        <v>0</v>
      </c>
      <c r="C25" s="114">
        <f>B25/B$21*100</f>
        <v>0</v>
      </c>
      <c r="D25" s="112">
        <f>SUM(D22:D24)</f>
        <v>0</v>
      </c>
      <c r="E25" s="114">
        <f t="shared" si="1"/>
        <v>0</v>
      </c>
      <c r="F25" s="112">
        <f>SUM(F22:F24)</f>
        <v>0</v>
      </c>
      <c r="G25" s="114">
        <f t="shared" si="2"/>
        <v>0</v>
      </c>
      <c r="H25" s="112">
        <f>SUM(H22:H24)</f>
        <v>0</v>
      </c>
      <c r="I25" s="114">
        <f t="shared" si="3"/>
        <v>0</v>
      </c>
      <c r="J25" s="112">
        <v>0</v>
      </c>
      <c r="K25" s="114">
        <f t="shared" si="4"/>
        <v>0</v>
      </c>
      <c r="L25" s="112"/>
      <c r="M25" s="114"/>
      <c r="N25" s="112"/>
      <c r="O25" s="114"/>
      <c r="P25" s="112">
        <v>0</v>
      </c>
      <c r="Q25" s="114">
        <f t="shared" si="7"/>
        <v>0</v>
      </c>
      <c r="R25" s="112"/>
      <c r="S25" s="114"/>
      <c r="T25" s="112"/>
      <c r="U25" s="114"/>
      <c r="V25" s="112"/>
      <c r="W25" s="114"/>
      <c r="X25" s="112">
        <f>SUM(X22:X24)</f>
        <v>0</v>
      </c>
      <c r="Y25" s="114">
        <f t="shared" si="11"/>
        <v>0</v>
      </c>
      <c r="Z25" s="112">
        <f>SUM(Z22:Z24)</f>
        <v>0</v>
      </c>
      <c r="AA25" s="114">
        <f t="shared" si="12"/>
        <v>0</v>
      </c>
      <c r="AB25" s="112">
        <f>SUM(AB22:AB24)</f>
        <v>0</v>
      </c>
      <c r="AC25" s="114">
        <f t="shared" si="13"/>
        <v>0</v>
      </c>
      <c r="AD25" s="112">
        <f>SUM(AD22:AD24)</f>
        <v>0</v>
      </c>
      <c r="AE25" s="114">
        <f t="shared" si="14"/>
        <v>0</v>
      </c>
      <c r="AF25" s="112"/>
      <c r="AG25" s="114"/>
      <c r="AH25" s="112"/>
      <c r="AI25" s="114"/>
    </row>
    <row r="26" spans="1:35" ht="12.75" customHeight="1" thickBot="1">
      <c r="B26" s="103"/>
      <c r="C26" s="113"/>
      <c r="D26" s="103"/>
      <c r="E26" s="113"/>
      <c r="F26" s="103"/>
      <c r="G26" s="113"/>
      <c r="H26" s="103"/>
      <c r="I26" s="113"/>
      <c r="J26" s="103"/>
      <c r="K26" s="113"/>
      <c r="L26" s="103"/>
      <c r="M26" s="113"/>
      <c r="N26" s="103"/>
      <c r="O26" s="113"/>
      <c r="P26" s="103"/>
      <c r="Q26" s="113"/>
      <c r="R26" s="103"/>
      <c r="S26" s="113"/>
      <c r="T26" s="103"/>
      <c r="U26" s="113"/>
      <c r="V26" s="103"/>
      <c r="W26" s="113"/>
      <c r="X26" s="103"/>
      <c r="Y26" s="113"/>
      <c r="Z26" s="103"/>
      <c r="AA26" s="113"/>
      <c r="AB26" s="103"/>
      <c r="AC26" s="113"/>
      <c r="AD26" s="103"/>
      <c r="AE26" s="113"/>
      <c r="AF26" s="103"/>
      <c r="AG26" s="113"/>
      <c r="AH26" s="103"/>
      <c r="AI26" s="113"/>
    </row>
    <row r="27" spans="1:35" s="50" customFormat="1" ht="12.75" customHeight="1">
      <c r="A27" s="18" t="s">
        <v>154</v>
      </c>
      <c r="B27" s="131">
        <f>D27+F27+H27+J27+L27+N27+P27+R27+T27+V27+X27+Z27+AB27+AD27+AF27+AH27</f>
        <v>337</v>
      </c>
      <c r="C27" s="153"/>
      <c r="D27" s="131">
        <v>24</v>
      </c>
      <c r="E27" s="153"/>
      <c r="F27" s="131">
        <v>28</v>
      </c>
      <c r="G27" s="153"/>
      <c r="H27" s="131">
        <v>26</v>
      </c>
      <c r="I27" s="153"/>
      <c r="J27" s="131">
        <v>27</v>
      </c>
      <c r="K27" s="153"/>
      <c r="L27" s="131"/>
      <c r="M27" s="153"/>
      <c r="N27" s="131"/>
      <c r="O27" s="153"/>
      <c r="P27" s="131">
        <v>66</v>
      </c>
      <c r="Q27" s="153"/>
      <c r="R27" s="131"/>
      <c r="S27" s="153"/>
      <c r="T27" s="131"/>
      <c r="U27" s="153"/>
      <c r="V27" s="131"/>
      <c r="W27" s="153"/>
      <c r="X27" s="131">
        <v>11</v>
      </c>
      <c r="Y27" s="153"/>
      <c r="Z27" s="131">
        <v>80</v>
      </c>
      <c r="AA27" s="153"/>
      <c r="AB27" s="131">
        <v>11</v>
      </c>
      <c r="AC27" s="153"/>
      <c r="AD27" s="131">
        <v>64</v>
      </c>
      <c r="AE27" s="153"/>
      <c r="AF27" s="131"/>
      <c r="AG27" s="153"/>
      <c r="AH27" s="131"/>
      <c r="AI27" s="153"/>
    </row>
    <row r="28" spans="1:35" s="50" customFormat="1" ht="12.75" customHeight="1" thickBot="1">
      <c r="A28" s="19" t="s">
        <v>156</v>
      </c>
      <c r="B28" s="115">
        <f>B21/B27*1000000</f>
        <v>10636920.258683871</v>
      </c>
      <c r="C28" s="154"/>
      <c r="D28" s="115">
        <f>D21/D27*1000000</f>
        <v>2812500</v>
      </c>
      <c r="E28" s="154"/>
      <c r="F28" s="115">
        <f>F21/F27*1000000</f>
        <v>2642857.1428571427</v>
      </c>
      <c r="G28" s="154"/>
      <c r="H28" s="115">
        <f>H21/H27*1000000</f>
        <v>1780769.2307692308</v>
      </c>
      <c r="I28" s="154"/>
      <c r="J28" s="115">
        <f>J21/J27*1000000</f>
        <v>3607407.4074074076</v>
      </c>
      <c r="K28" s="154"/>
      <c r="L28" s="115"/>
      <c r="M28" s="154"/>
      <c r="N28" s="115"/>
      <c r="O28" s="154"/>
      <c r="P28" s="115">
        <f>P21/P27*1000000</f>
        <v>459090.90909090912</v>
      </c>
      <c r="Q28" s="154"/>
      <c r="R28" s="115"/>
      <c r="S28" s="154"/>
      <c r="T28" s="115"/>
      <c r="U28" s="154"/>
      <c r="V28" s="115"/>
      <c r="W28" s="154"/>
      <c r="X28" s="115">
        <f>X21/X27*1000000</f>
        <v>390909.09090909088</v>
      </c>
      <c r="Y28" s="154"/>
      <c r="Z28" s="115">
        <f>Z21/Z27*1000000</f>
        <v>662500</v>
      </c>
      <c r="AA28" s="154"/>
      <c r="AB28" s="115">
        <f>AB21/AB27*1000000</f>
        <v>354545.45454545453</v>
      </c>
      <c r="AC28" s="154"/>
      <c r="AD28" s="115">
        <f>AD21/AD27*1000000</f>
        <v>1193749.9999999998</v>
      </c>
      <c r="AE28" s="154"/>
      <c r="AF28" s="115"/>
      <c r="AG28" s="154"/>
      <c r="AH28" s="115"/>
      <c r="AI28" s="154"/>
    </row>
    <row r="29" spans="1:35" ht="12.75" customHeight="1">
      <c r="B29" s="103"/>
      <c r="C29" s="113"/>
      <c r="D29" s="103"/>
      <c r="E29" s="113"/>
      <c r="F29" s="103"/>
      <c r="G29" s="113"/>
      <c r="H29" s="103"/>
      <c r="I29" s="113"/>
      <c r="J29" s="103"/>
      <c r="K29" s="113"/>
      <c r="L29" s="103"/>
      <c r="M29" s="113"/>
      <c r="N29" s="103"/>
      <c r="O29" s="113"/>
      <c r="P29" s="103"/>
      <c r="Q29" s="113"/>
      <c r="R29" s="103"/>
      <c r="S29" s="113"/>
      <c r="T29" s="103"/>
      <c r="U29" s="113"/>
      <c r="V29" s="103"/>
      <c r="W29" s="113"/>
      <c r="X29" s="103"/>
      <c r="Y29" s="113"/>
      <c r="Z29" s="103"/>
      <c r="AA29" s="113"/>
      <c r="AB29" s="103"/>
      <c r="AC29" s="113"/>
      <c r="AD29" s="103"/>
      <c r="AE29" s="113"/>
      <c r="AF29" s="103"/>
      <c r="AG29" s="113"/>
      <c r="AH29" s="103"/>
      <c r="AI29" s="113"/>
    </row>
    <row r="30" spans="1:35" ht="12.75" customHeight="1">
      <c r="A30" s="7" t="s">
        <v>167</v>
      </c>
      <c r="B30" s="16" t="s">
        <v>83</v>
      </c>
      <c r="C30" s="59"/>
      <c r="D30" s="16" t="str">
        <f>D3</f>
        <v>ABSA</v>
      </c>
      <c r="E30" s="59"/>
      <c r="F30" s="16" t="str">
        <f>F3</f>
        <v>ABSA</v>
      </c>
      <c r="G30" s="59"/>
      <c r="H30" s="16" t="str">
        <f>H3</f>
        <v>ABSA</v>
      </c>
      <c r="I30" s="59"/>
      <c r="J30" s="16" t="str">
        <f>J3</f>
        <v>GLACIER</v>
      </c>
      <c r="K30" s="59"/>
      <c r="L30" s="16"/>
      <c r="M30" s="59"/>
      <c r="N30" s="16"/>
      <c r="O30" s="59"/>
      <c r="P30" s="16" t="str">
        <f>P3</f>
        <v>MARRIOTT</v>
      </c>
      <c r="Q30" s="59"/>
      <c r="R30" s="16"/>
      <c r="S30" s="59"/>
      <c r="T30" s="16"/>
      <c r="U30" s="59"/>
      <c r="V30" s="16"/>
      <c r="W30" s="59"/>
      <c r="X30" s="16" t="str">
        <f>X3</f>
        <v xml:space="preserve">RMB </v>
      </c>
      <c r="Y30" s="59"/>
      <c r="Z30" s="16" t="str">
        <f>Z3</f>
        <v>RMB</v>
      </c>
      <c r="AA30" s="59"/>
      <c r="AB30" s="16" t="str">
        <f>AB3</f>
        <v xml:space="preserve">RMB </v>
      </c>
      <c r="AC30" s="59"/>
      <c r="AD30" s="16" t="str">
        <f>AD3</f>
        <v xml:space="preserve">RMB </v>
      </c>
      <c r="AE30" s="59"/>
      <c r="AF30" s="16"/>
      <c r="AG30" s="59"/>
      <c r="AH30" s="16"/>
      <c r="AI30" s="59"/>
    </row>
    <row r="31" spans="1:35" ht="12.75" customHeight="1">
      <c r="A31" s="108"/>
      <c r="B31" s="71"/>
      <c r="C31" s="60"/>
      <c r="D31" s="71" t="str">
        <f>D4</f>
        <v>EURO INCOME</v>
      </c>
      <c r="E31" s="60"/>
      <c r="F31" s="71" t="str">
        <f>F4</f>
        <v>STERLING INCOME</v>
      </c>
      <c r="G31" s="60"/>
      <c r="H31" s="71" t="str">
        <f>H4</f>
        <v>US DOLLAR INCOME</v>
      </c>
      <c r="I31" s="60"/>
      <c r="J31" s="71" t="str">
        <f>J4</f>
        <v xml:space="preserve">INTERNATIONAL MULTI CURRENCY </v>
      </c>
      <c r="K31" s="60"/>
      <c r="L31" s="71"/>
      <c r="M31" s="60"/>
      <c r="N31" s="71"/>
      <c r="O31" s="60"/>
      <c r="P31" s="71" t="str">
        <f>P4</f>
        <v>GLOBAL INCOME</v>
      </c>
      <c r="Q31" s="60"/>
      <c r="R31" s="71"/>
      <c r="S31" s="60"/>
      <c r="T31" s="71"/>
      <c r="U31" s="60"/>
      <c r="V31" s="71"/>
      <c r="W31" s="60"/>
      <c r="X31" s="71" t="str">
        <f>X4</f>
        <v xml:space="preserve">EURO INCOME </v>
      </c>
      <c r="Y31" s="60"/>
      <c r="Z31" s="71" t="str">
        <f>Z4</f>
        <v xml:space="preserve">INTERNATIONAL INCOME </v>
      </c>
      <c r="AA31" s="60"/>
      <c r="AB31" s="71" t="str">
        <f>AB4</f>
        <v>STERLING INCOME</v>
      </c>
      <c r="AC31" s="60"/>
      <c r="AD31" s="71" t="str">
        <f>AD4</f>
        <v>US DOLLAR INCOME</v>
      </c>
      <c r="AE31" s="60"/>
      <c r="AF31" s="71"/>
      <c r="AG31" s="60"/>
      <c r="AH31" s="71"/>
      <c r="AI31" s="60"/>
    </row>
    <row r="32" spans="1:35" ht="12.75" customHeight="1">
      <c r="A32" s="17"/>
      <c r="B32" s="17" t="s">
        <v>86</v>
      </c>
      <c r="C32" s="47" t="s">
        <v>16</v>
      </c>
      <c r="D32" s="17" t="s">
        <v>86</v>
      </c>
      <c r="E32" s="47" t="s">
        <v>16</v>
      </c>
      <c r="F32" s="17" t="s">
        <v>86</v>
      </c>
      <c r="G32" s="47" t="s">
        <v>16</v>
      </c>
      <c r="H32" s="17" t="s">
        <v>86</v>
      </c>
      <c r="I32" s="47" t="s">
        <v>16</v>
      </c>
      <c r="J32" s="17" t="s">
        <v>86</v>
      </c>
      <c r="K32" s="47" t="s">
        <v>16</v>
      </c>
      <c r="L32" s="17"/>
      <c r="M32" s="47"/>
      <c r="N32" s="17"/>
      <c r="O32" s="47"/>
      <c r="P32" s="17" t="s">
        <v>86</v>
      </c>
      <c r="Q32" s="47" t="s">
        <v>16</v>
      </c>
      <c r="R32" s="17"/>
      <c r="S32" s="47"/>
      <c r="T32" s="17"/>
      <c r="U32" s="47"/>
      <c r="V32" s="17"/>
      <c r="W32" s="47"/>
      <c r="X32" s="17" t="s">
        <v>86</v>
      </c>
      <c r="Y32" s="47" t="s">
        <v>16</v>
      </c>
      <c r="Z32" s="17" t="s">
        <v>86</v>
      </c>
      <c r="AA32" s="47" t="s">
        <v>16</v>
      </c>
      <c r="AB32" s="17" t="s">
        <v>86</v>
      </c>
      <c r="AC32" s="47" t="s">
        <v>16</v>
      </c>
      <c r="AD32" s="17" t="s">
        <v>86</v>
      </c>
      <c r="AE32" s="47" t="s">
        <v>16</v>
      </c>
      <c r="AF32" s="17"/>
      <c r="AG32" s="47"/>
      <c r="AH32" s="17"/>
      <c r="AI32" s="47"/>
    </row>
    <row r="33" spans="1:35" ht="12.75" customHeight="1">
      <c r="A33" s="13" t="s">
        <v>168</v>
      </c>
      <c r="B33" s="13">
        <f t="shared" ref="B33:B41" si="18">D33+F33+H33+J33+L33+N33+P33+R33+T33+V33+X33+Z33+AB33+AD33+AF33+AH33</f>
        <v>253.70000000000002</v>
      </c>
      <c r="C33" s="113">
        <f t="shared" ref="C33:C41" si="19">B33/B$21*100</f>
        <v>7.0774150110162708</v>
      </c>
      <c r="D33" s="13">
        <f>D18</f>
        <v>67.5</v>
      </c>
      <c r="E33" s="113">
        <f t="shared" ref="E33:E41" si="20">D33/D$21*100</f>
        <v>100</v>
      </c>
      <c r="F33" s="13">
        <f>F18</f>
        <v>74</v>
      </c>
      <c r="G33" s="113">
        <f t="shared" ref="G33:G41" si="21">F33/F$21*100</f>
        <v>100</v>
      </c>
      <c r="H33" s="13">
        <f>H18</f>
        <v>46.3</v>
      </c>
      <c r="I33" s="113">
        <f t="shared" ref="I33:I41" si="22">H33/H$21*100</f>
        <v>100</v>
      </c>
      <c r="J33" s="13">
        <v>15.5</v>
      </c>
      <c r="K33" s="113">
        <f t="shared" ref="K33:K41" si="23">J33/J$21*100</f>
        <v>15.913757700205339</v>
      </c>
      <c r="L33" s="103"/>
      <c r="M33" s="113"/>
      <c r="N33" s="103"/>
      <c r="O33" s="113"/>
      <c r="P33" s="13">
        <v>10.6</v>
      </c>
      <c r="Q33" s="113">
        <f t="shared" ref="Q33:Q41" si="24">P33/P$21*100</f>
        <v>34.983498349834981</v>
      </c>
      <c r="R33" s="103"/>
      <c r="S33" s="113"/>
      <c r="T33" s="103"/>
      <c r="U33" s="113"/>
      <c r="V33" s="103"/>
      <c r="W33" s="113"/>
      <c r="X33" s="13">
        <f>X13+X18</f>
        <v>0.79999999999999993</v>
      </c>
      <c r="Y33" s="113">
        <f t="shared" ref="Y33:Y41" si="25">X33/X$21*100</f>
        <v>18.604651162790699</v>
      </c>
      <c r="Z33" s="13">
        <f>Z13+Z18</f>
        <v>8.5</v>
      </c>
      <c r="AA33" s="113">
        <f t="shared" ref="AA33:AA41" si="26">Z33/Z$21*100</f>
        <v>16.037735849056602</v>
      </c>
      <c r="AB33" s="13">
        <f>AB13+AB18</f>
        <v>1.9</v>
      </c>
      <c r="AC33" s="113">
        <f t="shared" ref="AC33:AC41" si="27">AB33/AB$21*100</f>
        <v>48.717948717948708</v>
      </c>
      <c r="AD33" s="13">
        <f>AD13+AD18</f>
        <v>28.6</v>
      </c>
      <c r="AE33" s="113">
        <f t="shared" ref="AE33:AE41" si="28">AD33/AD$21*100</f>
        <v>37.434554973821996</v>
      </c>
      <c r="AF33" s="103"/>
      <c r="AG33" s="113"/>
      <c r="AH33" s="103"/>
      <c r="AI33" s="113"/>
    </row>
    <row r="34" spans="1:35" ht="12.75" customHeight="1">
      <c r="A34" s="13" t="s">
        <v>169</v>
      </c>
      <c r="B34" s="13">
        <f t="shared" si="18"/>
        <v>49.1</v>
      </c>
      <c r="C34" s="113">
        <f t="shared" si="19"/>
        <v>1.3697322705593176</v>
      </c>
      <c r="E34" s="113">
        <f t="shared" si="20"/>
        <v>0</v>
      </c>
      <c r="G34" s="113">
        <f t="shared" si="21"/>
        <v>0</v>
      </c>
      <c r="I34" s="113">
        <f t="shared" si="22"/>
        <v>0</v>
      </c>
      <c r="J34" s="13">
        <v>49.1</v>
      </c>
      <c r="K34" s="113">
        <f t="shared" si="23"/>
        <v>50.410677618069812</v>
      </c>
      <c r="L34" s="103"/>
      <c r="M34" s="113"/>
      <c r="N34" s="103"/>
      <c r="O34" s="113"/>
      <c r="Q34" s="113">
        <f t="shared" si="24"/>
        <v>0</v>
      </c>
      <c r="R34" s="103"/>
      <c r="S34" s="113"/>
      <c r="T34" s="103"/>
      <c r="U34" s="113"/>
      <c r="V34" s="103"/>
      <c r="W34" s="113"/>
      <c r="Y34" s="113">
        <f t="shared" si="25"/>
        <v>0</v>
      </c>
      <c r="AA34" s="113">
        <f t="shared" si="26"/>
        <v>0</v>
      </c>
      <c r="AC34" s="113">
        <f t="shared" si="27"/>
        <v>0</v>
      </c>
      <c r="AE34" s="113">
        <f t="shared" si="28"/>
        <v>0</v>
      </c>
      <c r="AF34" s="103"/>
      <c r="AG34" s="113"/>
      <c r="AH34" s="103"/>
      <c r="AI34" s="113"/>
    </row>
    <row r="35" spans="1:35" ht="12.75" customHeight="1">
      <c r="A35" s="13" t="s">
        <v>170</v>
      </c>
      <c r="B35" s="13">
        <f t="shared" si="18"/>
        <v>32.799999999999997</v>
      </c>
      <c r="C35" s="113">
        <f t="shared" si="19"/>
        <v>0.91501463287872919</v>
      </c>
      <c r="E35" s="113">
        <f t="shared" si="20"/>
        <v>0</v>
      </c>
      <c r="G35" s="113">
        <f t="shared" si="21"/>
        <v>0</v>
      </c>
      <c r="I35" s="113">
        <f t="shared" si="22"/>
        <v>0</v>
      </c>
      <c r="J35" s="13">
        <v>32.799999999999997</v>
      </c>
      <c r="K35" s="113">
        <f t="shared" si="23"/>
        <v>33.675564681724843</v>
      </c>
      <c r="L35" s="103"/>
      <c r="M35" s="113"/>
      <c r="N35" s="103"/>
      <c r="O35" s="113"/>
      <c r="Q35" s="113">
        <f t="shared" si="24"/>
        <v>0</v>
      </c>
      <c r="R35" s="103"/>
      <c r="S35" s="113"/>
      <c r="T35" s="103"/>
      <c r="U35" s="113"/>
      <c r="V35" s="103"/>
      <c r="W35" s="113"/>
      <c r="Y35" s="113">
        <f t="shared" si="25"/>
        <v>0</v>
      </c>
      <c r="AA35" s="113">
        <f t="shared" si="26"/>
        <v>0</v>
      </c>
      <c r="AC35" s="113">
        <f t="shared" si="27"/>
        <v>0</v>
      </c>
      <c r="AE35" s="113">
        <f t="shared" si="28"/>
        <v>0</v>
      </c>
      <c r="AF35" s="103"/>
      <c r="AG35" s="113"/>
      <c r="AH35" s="103"/>
      <c r="AI35" s="113"/>
    </row>
    <row r="36" spans="1:35" ht="12.75" customHeight="1">
      <c r="A36" s="13" t="s">
        <v>171</v>
      </c>
      <c r="B36" s="13">
        <f t="shared" si="18"/>
        <v>3.5</v>
      </c>
      <c r="C36" s="113">
        <f t="shared" si="19"/>
        <v>9.7638756557181489E-2</v>
      </c>
      <c r="E36" s="113">
        <f t="shared" si="20"/>
        <v>0</v>
      </c>
      <c r="G36" s="113">
        <f t="shared" si="21"/>
        <v>0</v>
      </c>
      <c r="I36" s="113">
        <f t="shared" si="22"/>
        <v>0</v>
      </c>
      <c r="J36" s="13">
        <v>0</v>
      </c>
      <c r="K36" s="113">
        <f t="shared" si="23"/>
        <v>0</v>
      </c>
      <c r="L36" s="103"/>
      <c r="M36" s="113"/>
      <c r="N36" s="103"/>
      <c r="O36" s="113"/>
      <c r="P36" s="13">
        <v>3.5</v>
      </c>
      <c r="Q36" s="113">
        <f t="shared" si="24"/>
        <v>11.55115511551155</v>
      </c>
      <c r="R36" s="103"/>
      <c r="S36" s="113"/>
      <c r="T36" s="103"/>
      <c r="U36" s="113"/>
      <c r="V36" s="103"/>
      <c r="W36" s="113"/>
      <c r="Y36" s="113">
        <f t="shared" si="25"/>
        <v>0</v>
      </c>
      <c r="AA36" s="113">
        <f t="shared" si="26"/>
        <v>0</v>
      </c>
      <c r="AC36" s="113">
        <f t="shared" si="27"/>
        <v>0</v>
      </c>
      <c r="AE36" s="113">
        <f t="shared" si="28"/>
        <v>0</v>
      </c>
      <c r="AF36" s="103"/>
      <c r="AG36" s="113"/>
      <c r="AH36" s="103"/>
      <c r="AI36" s="113"/>
    </row>
    <row r="37" spans="1:35" ht="12.75" customHeight="1">
      <c r="A37" s="13" t="s">
        <v>172</v>
      </c>
      <c r="B37" s="13">
        <f t="shared" si="18"/>
        <v>3.2</v>
      </c>
      <c r="C37" s="113">
        <f t="shared" si="19"/>
        <v>8.9269720280851658E-2</v>
      </c>
      <c r="E37" s="113">
        <f t="shared" si="20"/>
        <v>0</v>
      </c>
      <c r="G37" s="113">
        <f t="shared" si="21"/>
        <v>0</v>
      </c>
      <c r="I37" s="113">
        <f t="shared" si="22"/>
        <v>0</v>
      </c>
      <c r="J37" s="13">
        <v>0</v>
      </c>
      <c r="K37" s="113">
        <f t="shared" si="23"/>
        <v>0</v>
      </c>
      <c r="L37" s="103"/>
      <c r="M37" s="113"/>
      <c r="N37" s="103"/>
      <c r="O37" s="113"/>
      <c r="P37" s="13">
        <v>3.2</v>
      </c>
      <c r="Q37" s="113">
        <f t="shared" si="24"/>
        <v>10.561056105610561</v>
      </c>
      <c r="R37" s="103"/>
      <c r="S37" s="113"/>
      <c r="T37" s="103"/>
      <c r="U37" s="113"/>
      <c r="V37" s="103"/>
      <c r="W37" s="113"/>
      <c r="Y37" s="113">
        <f t="shared" si="25"/>
        <v>0</v>
      </c>
      <c r="AA37" s="113">
        <f t="shared" si="26"/>
        <v>0</v>
      </c>
      <c r="AC37" s="113">
        <f t="shared" si="27"/>
        <v>0</v>
      </c>
      <c r="AE37" s="113">
        <f t="shared" si="28"/>
        <v>0</v>
      </c>
      <c r="AF37" s="103"/>
      <c r="AG37" s="113"/>
      <c r="AH37" s="103"/>
      <c r="AI37" s="113"/>
    </row>
    <row r="38" spans="1:35" ht="12.75" customHeight="1">
      <c r="A38" s="13" t="s">
        <v>173</v>
      </c>
      <c r="B38" s="13">
        <f t="shared" si="18"/>
        <v>11.5</v>
      </c>
      <c r="C38" s="113">
        <f t="shared" si="19"/>
        <v>0.32081305725931064</v>
      </c>
      <c r="E38" s="113">
        <f t="shared" si="20"/>
        <v>0</v>
      </c>
      <c r="G38" s="113">
        <f t="shared" si="21"/>
        <v>0</v>
      </c>
      <c r="I38" s="113">
        <f t="shared" si="22"/>
        <v>0</v>
      </c>
      <c r="J38" s="13">
        <v>0</v>
      </c>
      <c r="K38" s="113">
        <f t="shared" si="23"/>
        <v>0</v>
      </c>
      <c r="L38" s="103"/>
      <c r="M38" s="113"/>
      <c r="N38" s="103"/>
      <c r="O38" s="113"/>
      <c r="P38" s="13">
        <v>11.5</v>
      </c>
      <c r="Q38" s="113">
        <f t="shared" si="24"/>
        <v>37.953795379537951</v>
      </c>
      <c r="R38" s="103"/>
      <c r="S38" s="113"/>
      <c r="T38" s="103"/>
      <c r="U38" s="113"/>
      <c r="V38" s="103"/>
      <c r="W38" s="113"/>
      <c r="Y38" s="113">
        <f t="shared" si="25"/>
        <v>0</v>
      </c>
      <c r="AA38" s="113">
        <f t="shared" si="26"/>
        <v>0</v>
      </c>
      <c r="AC38" s="113">
        <f t="shared" si="27"/>
        <v>0</v>
      </c>
      <c r="AE38" s="113">
        <f t="shared" si="28"/>
        <v>0</v>
      </c>
      <c r="AF38" s="103"/>
      <c r="AG38" s="113"/>
      <c r="AH38" s="103"/>
      <c r="AI38" s="113"/>
    </row>
    <row r="39" spans="1:35" ht="12.75" customHeight="1">
      <c r="A39" s="13" t="s">
        <v>174</v>
      </c>
      <c r="B39" s="13">
        <f t="shared" si="18"/>
        <v>0</v>
      </c>
      <c r="C39" s="113">
        <f t="shared" si="19"/>
        <v>0</v>
      </c>
      <c r="E39" s="113">
        <f t="shared" si="20"/>
        <v>0</v>
      </c>
      <c r="G39" s="113">
        <f t="shared" si="21"/>
        <v>0</v>
      </c>
      <c r="I39" s="113">
        <f t="shared" si="22"/>
        <v>0</v>
      </c>
      <c r="J39" s="13">
        <v>0</v>
      </c>
      <c r="K39" s="113">
        <f t="shared" si="23"/>
        <v>0</v>
      </c>
      <c r="L39" s="103"/>
      <c r="M39" s="113"/>
      <c r="N39" s="103"/>
      <c r="O39" s="113"/>
      <c r="Q39" s="113">
        <f t="shared" si="24"/>
        <v>0</v>
      </c>
      <c r="R39" s="103"/>
      <c r="S39" s="113"/>
      <c r="T39" s="103"/>
      <c r="U39" s="113"/>
      <c r="V39" s="103"/>
      <c r="W39" s="113"/>
      <c r="Y39" s="113">
        <f t="shared" si="25"/>
        <v>0</v>
      </c>
      <c r="AA39" s="113">
        <f t="shared" si="26"/>
        <v>0</v>
      </c>
      <c r="AC39" s="113">
        <f t="shared" si="27"/>
        <v>0</v>
      </c>
      <c r="AE39" s="113">
        <f t="shared" si="28"/>
        <v>0</v>
      </c>
      <c r="AF39" s="103"/>
      <c r="AG39" s="113"/>
      <c r="AH39" s="103"/>
      <c r="AI39" s="113"/>
    </row>
    <row r="40" spans="1:35" ht="12.75" customHeight="1" thickBot="1">
      <c r="A40" s="13" t="s">
        <v>175</v>
      </c>
      <c r="B40" s="13">
        <f t="shared" si="18"/>
        <v>1.5</v>
      </c>
      <c r="C40" s="113">
        <f t="shared" si="19"/>
        <v>4.1845181381649207E-2</v>
      </c>
      <c r="E40" s="113">
        <f t="shared" si="20"/>
        <v>0</v>
      </c>
      <c r="G40" s="113">
        <f t="shared" si="21"/>
        <v>0</v>
      </c>
      <c r="I40" s="113">
        <f t="shared" si="22"/>
        <v>0</v>
      </c>
      <c r="J40" s="13">
        <v>0</v>
      </c>
      <c r="K40" s="113">
        <f t="shared" si="23"/>
        <v>0</v>
      </c>
      <c r="L40" s="103"/>
      <c r="M40" s="113"/>
      <c r="N40" s="103"/>
      <c r="O40" s="113"/>
      <c r="P40" s="13">
        <v>1.5</v>
      </c>
      <c r="Q40" s="113">
        <f t="shared" si="24"/>
        <v>4.9504950495049505</v>
      </c>
      <c r="R40" s="103"/>
      <c r="S40" s="113"/>
      <c r="T40" s="103"/>
      <c r="U40" s="113"/>
      <c r="V40" s="103"/>
      <c r="W40" s="113"/>
      <c r="Y40" s="113">
        <f t="shared" si="25"/>
        <v>0</v>
      </c>
      <c r="AA40" s="113">
        <f t="shared" si="26"/>
        <v>0</v>
      </c>
      <c r="AC40" s="113">
        <f t="shared" si="27"/>
        <v>0</v>
      </c>
      <c r="AE40" s="113">
        <f t="shared" si="28"/>
        <v>0</v>
      </c>
      <c r="AF40" s="103"/>
      <c r="AG40" s="113"/>
      <c r="AH40" s="103"/>
      <c r="AI40" s="113"/>
    </row>
    <row r="41" spans="1:35" ht="12.75" customHeight="1" thickBot="1">
      <c r="A41" s="39" t="s">
        <v>22</v>
      </c>
      <c r="B41" s="5">
        <f t="shared" si="18"/>
        <v>355.30000000000007</v>
      </c>
      <c r="C41" s="114">
        <f t="shared" si="19"/>
        <v>9.9117286299333109</v>
      </c>
      <c r="D41" s="5">
        <f>SUM(D33:D40)</f>
        <v>67.5</v>
      </c>
      <c r="E41" s="114">
        <f t="shared" si="20"/>
        <v>100</v>
      </c>
      <c r="F41" s="5">
        <f>SUM(F33:F40)</f>
        <v>74</v>
      </c>
      <c r="G41" s="114">
        <f t="shared" si="21"/>
        <v>100</v>
      </c>
      <c r="H41" s="5">
        <f>SUM(H33:H40)</f>
        <v>46.3</v>
      </c>
      <c r="I41" s="114">
        <f t="shared" si="22"/>
        <v>100</v>
      </c>
      <c r="J41" s="5">
        <v>97.4</v>
      </c>
      <c r="K41" s="114">
        <f t="shared" si="23"/>
        <v>100</v>
      </c>
      <c r="L41" s="112"/>
      <c r="M41" s="114"/>
      <c r="N41" s="112"/>
      <c r="O41" s="114"/>
      <c r="P41" s="5">
        <v>30.3</v>
      </c>
      <c r="Q41" s="114">
        <f t="shared" si="24"/>
        <v>100</v>
      </c>
      <c r="R41" s="112"/>
      <c r="S41" s="114"/>
      <c r="T41" s="112"/>
      <c r="U41" s="114"/>
      <c r="V41" s="112"/>
      <c r="W41" s="114"/>
      <c r="X41" s="5">
        <f>SUM(X33:X40)</f>
        <v>0.79999999999999993</v>
      </c>
      <c r="Y41" s="114">
        <f t="shared" si="25"/>
        <v>18.604651162790699</v>
      </c>
      <c r="Z41" s="5">
        <f>SUM(Z33:Z40)</f>
        <v>8.5</v>
      </c>
      <c r="AA41" s="114">
        <f t="shared" si="26"/>
        <v>16.037735849056602</v>
      </c>
      <c r="AB41" s="5">
        <f>SUM(AB33:AB40)</f>
        <v>1.9</v>
      </c>
      <c r="AC41" s="114">
        <f t="shared" si="27"/>
        <v>48.717948717948708</v>
      </c>
      <c r="AD41" s="5">
        <f>SUM(AD33:AD40)</f>
        <v>28.6</v>
      </c>
      <c r="AE41" s="114">
        <f t="shared" si="28"/>
        <v>37.434554973821996</v>
      </c>
      <c r="AF41" s="112"/>
      <c r="AG41" s="114"/>
      <c r="AH41" s="112"/>
      <c r="AI41" s="114"/>
    </row>
    <row r="42" spans="1:35" ht="12.75" customHeight="1" thickBot="1">
      <c r="A42" s="35"/>
      <c r="B42" s="137"/>
      <c r="C42" s="113"/>
      <c r="D42" s="137"/>
      <c r="E42" s="113"/>
      <c r="F42" s="137"/>
      <c r="G42" s="113"/>
      <c r="H42" s="137"/>
      <c r="I42" s="113"/>
      <c r="J42" s="137"/>
      <c r="K42" s="113"/>
      <c r="L42" s="103"/>
      <c r="M42" s="113"/>
      <c r="N42" s="103"/>
      <c r="O42" s="113"/>
      <c r="P42" s="137"/>
      <c r="Q42" s="113"/>
      <c r="R42" s="103"/>
      <c r="S42" s="113"/>
      <c r="T42" s="103"/>
      <c r="U42" s="113"/>
      <c r="V42" s="103"/>
      <c r="W42" s="113"/>
      <c r="X42" s="137"/>
      <c r="Y42" s="113"/>
      <c r="Z42" s="137"/>
      <c r="AA42" s="113"/>
      <c r="AB42" s="137"/>
      <c r="AC42" s="113"/>
      <c r="AD42" s="137"/>
      <c r="AE42" s="113"/>
      <c r="AF42" s="103"/>
      <c r="AG42" s="113"/>
      <c r="AH42" s="103"/>
      <c r="AI42" s="113"/>
    </row>
    <row r="43" spans="1:35" ht="12.75" customHeight="1">
      <c r="A43" s="161" t="s">
        <v>1118</v>
      </c>
      <c r="B43" s="20"/>
      <c r="C43" s="153"/>
      <c r="D43" s="20"/>
      <c r="E43" s="153"/>
      <c r="F43" s="20"/>
      <c r="G43" s="153"/>
      <c r="H43" s="20"/>
      <c r="I43" s="153"/>
      <c r="J43" s="20">
        <v>0</v>
      </c>
      <c r="K43" s="153"/>
      <c r="L43" s="137"/>
      <c r="M43" s="153"/>
      <c r="N43" s="137"/>
      <c r="O43" s="153"/>
      <c r="P43" s="20">
        <v>2</v>
      </c>
      <c r="Q43" s="153"/>
      <c r="R43" s="137"/>
      <c r="S43" s="153"/>
      <c r="T43" s="137"/>
      <c r="U43" s="153"/>
      <c r="V43" s="137"/>
      <c r="W43" s="153"/>
      <c r="X43" s="20"/>
      <c r="Y43" s="153"/>
      <c r="Z43" s="20"/>
      <c r="AA43" s="153"/>
      <c r="AB43" s="20"/>
      <c r="AC43" s="153"/>
      <c r="AD43" s="20"/>
      <c r="AE43" s="153"/>
      <c r="AF43" s="137"/>
      <c r="AG43" s="153"/>
      <c r="AH43" s="137"/>
      <c r="AI43" s="153"/>
    </row>
    <row r="44" spans="1:35" ht="12.75" customHeight="1">
      <c r="A44" s="108" t="s">
        <v>1119</v>
      </c>
      <c r="B44" s="108"/>
      <c r="C44" s="160"/>
      <c r="D44" s="108"/>
      <c r="E44" s="160"/>
      <c r="F44" s="108"/>
      <c r="G44" s="160"/>
      <c r="H44" s="108"/>
      <c r="I44" s="160"/>
      <c r="J44" s="108">
        <v>1.24</v>
      </c>
      <c r="K44" s="160"/>
      <c r="L44" s="108"/>
      <c r="M44" s="160"/>
      <c r="N44" s="108"/>
      <c r="O44" s="160"/>
      <c r="P44" s="108">
        <v>3</v>
      </c>
      <c r="Q44" s="160"/>
      <c r="R44" s="108"/>
      <c r="S44" s="160"/>
      <c r="T44" s="108"/>
      <c r="U44" s="160"/>
      <c r="V44" s="108"/>
      <c r="W44" s="160"/>
      <c r="X44" s="108"/>
      <c r="Y44" s="160"/>
      <c r="Z44" s="108"/>
      <c r="AA44" s="160"/>
      <c r="AB44" s="108"/>
      <c r="AC44" s="160"/>
      <c r="AD44" s="108"/>
      <c r="AE44" s="160"/>
      <c r="AF44" s="108"/>
      <c r="AG44" s="160"/>
      <c r="AH44" s="108"/>
      <c r="AI44" s="160"/>
    </row>
    <row r="45" spans="1:35" ht="12.75" customHeight="1" thickBot="1">
      <c r="A45" s="99" t="s">
        <v>943</v>
      </c>
      <c r="B45" s="689"/>
      <c r="C45" s="154"/>
      <c r="D45" s="689"/>
      <c r="E45" s="688"/>
      <c r="F45" s="689"/>
      <c r="G45" s="688"/>
      <c r="H45" s="689"/>
      <c r="I45" s="688"/>
      <c r="J45" s="689">
        <v>0</v>
      </c>
      <c r="K45" s="688"/>
      <c r="L45" s="689"/>
      <c r="M45" s="688"/>
      <c r="N45" s="689"/>
      <c r="O45" s="154"/>
      <c r="P45" s="689"/>
      <c r="Q45" s="688"/>
      <c r="R45" s="132"/>
      <c r="S45" s="154"/>
      <c r="T45" s="132"/>
      <c r="U45" s="154"/>
      <c r="V45" s="132"/>
      <c r="W45" s="154"/>
      <c r="X45" s="689"/>
      <c r="Y45" s="688"/>
      <c r="Z45" s="689"/>
      <c r="AA45" s="688"/>
      <c r="AB45" s="689"/>
      <c r="AC45" s="688"/>
      <c r="AD45" s="689"/>
      <c r="AE45" s="688"/>
      <c r="AF45" s="132"/>
      <c r="AG45" s="154"/>
      <c r="AH45" s="132"/>
      <c r="AI45" s="154"/>
    </row>
    <row r="46" spans="1:35" ht="12.75" customHeight="1">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row>
    <row r="47" spans="1:35" ht="12.75" customHeight="1">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103"/>
      <c r="AI47" s="103"/>
    </row>
    <row r="48" spans="1:35" ht="12.75" customHeight="1">
      <c r="A48" s="13" t="s">
        <v>31</v>
      </c>
      <c r="L48" s="103">
        <f>'FoF2'!CD44</f>
        <v>0</v>
      </c>
      <c r="M48" s="113"/>
      <c r="N48" s="103">
        <f>'FoF2'!CY44</f>
        <v>0</v>
      </c>
      <c r="O48" s="113"/>
      <c r="P48" s="103"/>
      <c r="Q48" s="113"/>
      <c r="R48" s="103">
        <f>'FoF2'!EU44</f>
        <v>0</v>
      </c>
      <c r="S48" s="113"/>
      <c r="T48" s="103">
        <f>'FoF3'!AQ44</f>
        <v>0</v>
      </c>
      <c r="U48" s="113"/>
      <c r="V48" s="103">
        <f>'FoF3'!DK44</f>
        <v>0</v>
      </c>
      <c r="W48" s="113"/>
      <c r="X48" s="103"/>
      <c r="Y48" s="113"/>
      <c r="Z48" s="103">
        <v>40.5</v>
      </c>
      <c r="AA48" s="113"/>
      <c r="AB48" s="103"/>
      <c r="AC48" s="113"/>
      <c r="AD48" s="103"/>
      <c r="AE48" s="113"/>
      <c r="AF48" s="103">
        <f>'FoF4'!BO44</f>
        <v>1439.3</v>
      </c>
      <c r="AG48" s="113"/>
      <c r="AH48" s="103">
        <f>'FoF4'!EI44</f>
        <v>42.5</v>
      </c>
      <c r="AI48" s="113"/>
    </row>
    <row r="49" spans="17:31" ht="12.75" customHeight="1">
      <c r="Q49" s="14"/>
      <c r="Y49" s="14"/>
      <c r="AA49" s="14"/>
      <c r="AC49" s="14"/>
      <c r="AE49" s="14"/>
    </row>
    <row r="50" spans="17:31" ht="12.75" customHeight="1">
      <c r="Q50" s="14"/>
      <c r="Y50" s="14"/>
      <c r="AA50" s="14"/>
      <c r="AC50" s="14"/>
      <c r="AE50" s="14"/>
    </row>
  </sheetData>
  <phoneticPr fontId="0" type="noConversion"/>
  <pageMargins left="0.39370078740157483" right="0.39370078740157483" top="0.59055118110236227" bottom="0.39370078740157483" header="0.39370078740157483" footer="0.39370078740157483"/>
  <pageSetup paperSize="9" scale="87"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1">
    <pageSetUpPr fitToPage="1"/>
  </sheetPr>
  <dimension ref="A1:IK478"/>
  <sheetViews>
    <sheetView zoomScale="70" workbookViewId="0" xr3:uid="{22EC4E50-C5E2-5B45-B3E6-2D2467F4FBB9}">
      <pane xSplit="2" ySplit="5" topLeftCell="AT6" activePane="bottomRight" state="frozen"/>
      <selection activeCell="A54" sqref="A54"/>
      <selection pane="bottomLeft" activeCell="A54" sqref="A54"/>
      <selection pane="topRight" activeCell="A54" sqref="A54"/>
      <selection pane="bottomRight" activeCell="AW40" sqref="AW40"/>
    </sheetView>
  </sheetViews>
  <sheetFormatPr defaultRowHeight="12.75" customHeight="1"/>
  <cols>
    <col min="1" max="1" width="30.5703125" style="13" customWidth="1"/>
    <col min="2" max="2" width="8.85546875" style="13" bestFit="1" customWidth="1"/>
    <col min="3" max="3" width="9.140625" style="9"/>
    <col min="4" max="4" width="10.28515625" style="9" bestFit="1" customWidth="1"/>
    <col min="5" max="5" width="4.140625" style="9" bestFit="1" customWidth="1"/>
    <col min="6" max="6" width="9.140625" style="9"/>
    <col min="7" max="7" width="9.28515625" style="9" bestFit="1" customWidth="1"/>
    <col min="8" max="8" width="4.140625" style="9" bestFit="1" customWidth="1"/>
    <col min="9" max="9" width="9.140625" style="9"/>
    <col min="10" max="10" width="9.28515625" style="9" bestFit="1" customWidth="1"/>
    <col min="11" max="11" width="4.140625" style="9" bestFit="1" customWidth="1"/>
    <col min="12" max="12" width="9.140625" style="9"/>
    <col min="13" max="13" width="10.28515625" style="9" bestFit="1" customWidth="1"/>
    <col min="14" max="14" width="4.5703125" style="9" bestFit="1" customWidth="1"/>
    <col min="15" max="15" width="15.7109375" style="13" customWidth="1"/>
    <col min="16" max="16" width="7.5703125" style="13" bestFit="1" customWidth="1"/>
    <col min="17" max="17" width="4.85546875" style="14" bestFit="1" customWidth="1"/>
    <col min="18" max="18" width="15.7109375" style="13" customWidth="1"/>
    <col min="19" max="19" width="7.5703125" style="13" bestFit="1" customWidth="1"/>
    <col min="20" max="20" width="4.85546875" style="13" bestFit="1" customWidth="1"/>
    <col min="21" max="21" width="15.7109375" style="13" customWidth="1"/>
    <col min="22" max="22" width="9.140625" style="13" bestFit="1"/>
    <col min="23" max="23" width="4.28515625" style="13" bestFit="1" customWidth="1"/>
    <col min="24" max="24" width="15.7109375" style="13" customWidth="1"/>
    <col min="25" max="25" width="13" style="13" bestFit="1" customWidth="1"/>
    <col min="26" max="26" width="4.28515625" style="13" bestFit="1" customWidth="1"/>
    <col min="27" max="27" width="15.7109375" style="13" customWidth="1"/>
    <col min="28" max="28" width="13" style="13" bestFit="1" customWidth="1"/>
    <col min="29" max="29" width="4.28515625" style="13" bestFit="1" customWidth="1"/>
    <col min="30" max="30" width="15.7109375" style="13" customWidth="1"/>
    <col min="31" max="31" width="11.42578125" style="13" bestFit="1" customWidth="1"/>
    <col min="32" max="32" width="4.28515625" style="13" bestFit="1" customWidth="1"/>
    <col min="33" max="33" width="15.7109375" style="13" customWidth="1"/>
    <col min="34" max="34" width="11.28515625" style="13" bestFit="1" customWidth="1"/>
    <col min="35" max="35" width="4.28515625" style="13" bestFit="1" customWidth="1"/>
    <col min="36" max="36" width="15.7109375" style="13" customWidth="1"/>
    <col min="37" max="37" width="10.28515625" style="13" bestFit="1" customWidth="1"/>
    <col min="38" max="38" width="4.28515625" style="13" bestFit="1" customWidth="1"/>
    <col min="39" max="39" width="15.7109375" style="13" customWidth="1"/>
    <col min="40" max="40" width="10.28515625" style="13" bestFit="1" customWidth="1"/>
    <col min="41" max="41" width="4.85546875" style="13" bestFit="1" customWidth="1"/>
    <col min="42" max="42" width="15.7109375" style="13" customWidth="1"/>
    <col min="43" max="43" width="11.140625" style="13" bestFit="1" customWidth="1"/>
    <col min="44" max="44" width="4.5703125" style="13" bestFit="1" customWidth="1"/>
    <col min="45" max="45" width="21.85546875" style="13" customWidth="1"/>
    <col min="46" max="46" width="13" style="13" bestFit="1" customWidth="1"/>
    <col min="47" max="47" width="5.28515625" style="13" bestFit="1" customWidth="1"/>
    <col min="48" max="49" width="9.140625" style="9"/>
    <col min="50" max="50" width="4.5703125" style="9" bestFit="1" customWidth="1"/>
    <col min="51" max="51" width="15.7109375" style="13" customWidth="1"/>
    <col min="52" max="52" width="10.28515625" style="13" bestFit="1" customWidth="1"/>
    <col min="53" max="53" width="4.5703125" style="13" bestFit="1" customWidth="1"/>
    <col min="54" max="55" width="9.140625" style="9"/>
    <col min="56" max="56" width="5.28515625" style="9" bestFit="1" customWidth="1"/>
    <col min="57" max="58" width="9.140625" style="9"/>
    <col min="59" max="59" width="5.28515625" style="9" bestFit="1" customWidth="1"/>
    <col min="60" max="60" width="10.7109375" style="13" customWidth="1"/>
    <col min="61" max="61" width="9.28515625" style="13" bestFit="1" customWidth="1"/>
    <col min="62" max="62" width="5.28515625" style="13" bestFit="1" customWidth="1"/>
    <col min="63" max="63" width="9.140625" style="9"/>
    <col min="64" max="64" width="7.5703125" style="9" bestFit="1" customWidth="1"/>
    <col min="65" max="65" width="4.5703125" style="9" bestFit="1" customWidth="1"/>
    <col min="66" max="67" width="9.140625" style="9"/>
    <col min="68" max="68" width="4.5703125" style="9" bestFit="1" customWidth="1"/>
    <col min="69" max="69" width="10.7109375" style="13" customWidth="1"/>
    <col min="70" max="70" width="7.5703125" style="13" bestFit="1" customWidth="1"/>
    <col min="71" max="71" width="4.5703125" style="13" bestFit="1" customWidth="1"/>
    <col min="72" max="72" width="9.140625" style="13"/>
    <col min="73" max="73" width="9.28515625" style="13" bestFit="1" customWidth="1"/>
    <col min="74" max="74" width="5.28515625" style="13" bestFit="1" customWidth="1"/>
    <col min="75" max="75" width="9.140625" style="13"/>
    <col min="76" max="76" width="9.28515625" style="13" bestFit="1" customWidth="1"/>
    <col min="77" max="77" width="4.28515625" style="13" bestFit="1" customWidth="1"/>
    <col min="78" max="79" width="9.140625" style="13"/>
    <col min="80" max="80" width="4.28515625" style="13" bestFit="1" customWidth="1"/>
    <col min="81" max="82" width="9.140625" style="13"/>
    <col min="83" max="83" width="4.28515625" style="13" bestFit="1" customWidth="1"/>
    <col min="84" max="85" width="9.140625" style="13"/>
    <col min="86" max="86" width="5.28515625" style="13" bestFit="1" customWidth="1"/>
    <col min="87" max="87" width="15.7109375" style="13" customWidth="1"/>
    <col min="88" max="88" width="9.140625" style="13" bestFit="1"/>
    <col min="89" max="89" width="6.140625" style="13" bestFit="1" customWidth="1"/>
    <col min="90" max="90" width="15.7109375" style="13" customWidth="1"/>
    <col min="91" max="91" width="9.28515625" style="13" bestFit="1" customWidth="1"/>
    <col min="92" max="92" width="6.140625" style="13" bestFit="1" customWidth="1"/>
    <col min="93" max="93" width="9.140625" style="9"/>
    <col min="94" max="94" width="9.28515625" style="9" bestFit="1" customWidth="1"/>
    <col min="95" max="95" width="4.5703125" style="9" bestFit="1" customWidth="1"/>
    <col min="96" max="96" width="9.140625" style="13"/>
    <col min="97" max="97" width="9.140625" style="13" bestFit="1"/>
    <col min="98" max="98" width="4.28515625" style="13" bestFit="1" customWidth="1"/>
    <col min="99" max="99" width="9.140625" style="13"/>
    <col min="100" max="100" width="9.28515625" style="13" bestFit="1" customWidth="1"/>
    <col min="101" max="101" width="4.28515625" style="13" bestFit="1" customWidth="1"/>
    <col min="102" max="102" width="9.140625" style="13"/>
    <col min="103" max="103" width="7.5703125" style="13" bestFit="1" customWidth="1"/>
    <col min="104" max="104" width="4.28515625" style="13" bestFit="1" customWidth="1"/>
    <col min="105" max="106" width="9.140625" style="13"/>
    <col min="107" max="107" width="4.28515625" style="13" bestFit="1" customWidth="1"/>
    <col min="108" max="109" width="9.140625" style="9"/>
    <col min="110" max="110" width="4.28515625" style="9" bestFit="1" customWidth="1"/>
    <col min="111" max="112" width="9.140625" style="9"/>
    <col min="113" max="113" width="4.28515625" style="9" bestFit="1" customWidth="1"/>
    <col min="114" max="114" width="9.140625" style="9"/>
    <col min="115" max="115" width="11" style="9" customWidth="1"/>
    <col min="116" max="116" width="4.85546875" style="9" bestFit="1" customWidth="1"/>
    <col min="117" max="118" width="9.140625" style="9"/>
    <col min="119" max="119" width="5.7109375" style="9" bestFit="1" customWidth="1"/>
    <col min="120" max="120" width="9.140625" style="9"/>
    <col min="121" max="121" width="10.28515625" style="9" bestFit="1" customWidth="1"/>
    <col min="122" max="122" width="4.85546875" style="9" bestFit="1" customWidth="1"/>
    <col min="123" max="123" width="9.140625" style="9"/>
    <col min="124" max="124" width="10.28515625" style="9" bestFit="1" customWidth="1"/>
    <col min="125" max="125" width="4.85546875" style="9" bestFit="1" customWidth="1"/>
    <col min="126" max="127" width="9.140625" style="9"/>
    <col min="128" max="128" width="5.7109375" style="9" bestFit="1" customWidth="1"/>
    <col min="129" max="130" width="9.140625" style="9"/>
    <col min="131" max="131" width="4.28515625" style="9" bestFit="1" customWidth="1"/>
    <col min="132" max="133" width="9.140625" style="9"/>
    <col min="134" max="134" width="4.140625" style="9" bestFit="1" customWidth="1"/>
    <col min="135" max="135" width="13.85546875" style="9" customWidth="1"/>
    <col min="136" max="136" width="9.140625" style="9"/>
    <col min="137" max="137" width="5.7109375" style="9" bestFit="1" customWidth="1"/>
    <col min="138" max="139" width="9.140625" style="9"/>
    <col min="140" max="140" width="5.7109375" style="9" bestFit="1" customWidth="1"/>
    <col min="141" max="141" width="15.7109375" style="13" customWidth="1"/>
    <col min="142" max="142" width="3.85546875" style="13" bestFit="1" customWidth="1"/>
    <col min="143" max="143" width="3.5703125" style="13" bestFit="1" customWidth="1"/>
    <col min="144" max="144" width="9.140625" style="9"/>
    <col min="145" max="145" width="3.85546875" style="9" bestFit="1" customWidth="1"/>
    <col min="146" max="146" width="2.7109375" style="9" bestFit="1" customWidth="1"/>
    <col min="147" max="147" width="15.7109375" style="13" customWidth="1"/>
    <col min="148" max="148" width="3.85546875" style="13" bestFit="1" customWidth="1"/>
    <col min="149" max="149" width="2.7109375" style="13" bestFit="1" customWidth="1"/>
    <col min="150" max="151" width="9.140625" style="9"/>
    <col min="152" max="152" width="6" style="9" bestFit="1" customWidth="1"/>
    <col min="153" max="154" width="9.140625" style="9"/>
    <col min="155" max="155" width="6" style="9" bestFit="1" customWidth="1"/>
    <col min="156" max="157" width="9.140625" style="9"/>
    <col min="158" max="158" width="6" style="9" bestFit="1" customWidth="1"/>
    <col min="159" max="160" width="9.140625" style="9"/>
    <col min="161" max="161" width="6" style="9" bestFit="1" customWidth="1"/>
    <col min="162" max="163" width="9.140625" style="9"/>
    <col min="164" max="164" width="6" style="9" bestFit="1" customWidth="1"/>
    <col min="165" max="166" width="9.140625" style="13"/>
    <col min="167" max="167" width="5.7109375" style="13" bestFit="1" customWidth="1"/>
    <col min="168" max="168" width="9.42578125" style="13" customWidth="1"/>
    <col min="169" max="169" width="7.5703125" style="13" bestFit="1" customWidth="1"/>
    <col min="170" max="170" width="4.28515625" style="13" customWidth="1"/>
    <col min="171" max="171" width="9.140625" style="13"/>
    <col min="172" max="172" width="7.5703125" style="13" bestFit="1" customWidth="1"/>
    <col min="173" max="173" width="5.28515625" style="13" bestFit="1" customWidth="1"/>
    <col min="174" max="175" width="9.140625" style="13"/>
    <col min="176" max="176" width="5.7109375" style="13" bestFit="1" customWidth="1"/>
    <col min="177" max="178" width="9.140625" style="13"/>
    <col min="179" max="179" width="5.28515625" style="13" bestFit="1" customWidth="1"/>
    <col min="180" max="181" width="9.140625" style="13"/>
    <col min="182" max="182" width="5.28515625" style="13" bestFit="1" customWidth="1"/>
    <col min="183" max="184" width="9.140625" style="13"/>
    <col min="185" max="185" width="4.85546875" style="13" customWidth="1"/>
    <col min="186" max="187" width="9.140625" style="13"/>
    <col min="188" max="188" width="5.28515625" style="13" bestFit="1" customWidth="1"/>
    <col min="189" max="190" width="9.140625" style="13"/>
    <col min="191" max="191" width="5.7109375" style="13" bestFit="1" customWidth="1"/>
    <col min="192" max="192" width="9.140625" style="10"/>
    <col min="193" max="193" width="10.140625" style="10" bestFit="1" customWidth="1"/>
    <col min="194" max="194" width="5.7109375" style="10" bestFit="1" customWidth="1"/>
    <col min="195" max="195" width="21.42578125" style="10" customWidth="1"/>
    <col min="196" max="196" width="9.140625" style="10" bestFit="1"/>
    <col min="197" max="197" width="4.28515625" style="10" bestFit="1" customWidth="1"/>
    <col min="198" max="198" width="21.42578125" style="10" customWidth="1"/>
    <col min="199" max="199" width="9.140625" style="10"/>
    <col min="200" max="200" width="4.28515625" style="10" bestFit="1" customWidth="1"/>
    <col min="201" max="201" width="21.42578125" style="10" customWidth="1"/>
    <col min="202" max="202" width="9.140625" style="10"/>
    <col min="203" max="203" width="4.28515625" style="10" bestFit="1" customWidth="1"/>
    <col min="204" max="204" width="21.42578125" style="10" customWidth="1"/>
    <col min="205" max="205" width="9.140625" style="10"/>
    <col min="206" max="206" width="4.28515625" style="10" bestFit="1" customWidth="1"/>
    <col min="207" max="207" width="18" style="9" customWidth="1"/>
    <col min="208" max="208" width="9.140625" style="9" bestFit="1"/>
    <col min="209" max="209" width="4.5703125" style="9" bestFit="1" customWidth="1"/>
    <col min="210" max="211" width="9.140625" style="13"/>
    <col min="212" max="212" width="5.7109375" style="13" bestFit="1" customWidth="1"/>
    <col min="213" max="213" width="9.140625" style="13"/>
    <col min="214" max="214" width="11.140625" style="13" bestFit="1" customWidth="1"/>
    <col min="215" max="215" width="5.7109375" style="13" bestFit="1" customWidth="1"/>
    <col min="216" max="217" width="9.140625" style="13"/>
    <col min="218" max="218" width="5.28515625" style="13" bestFit="1" customWidth="1"/>
    <col min="219" max="219" width="9.140625" style="13"/>
    <col min="220" max="220" width="9.28515625" style="13" bestFit="1" customWidth="1"/>
    <col min="221" max="221" width="5.7109375" style="13" bestFit="1" customWidth="1"/>
    <col min="222" max="222" width="16.85546875" style="10" customWidth="1"/>
    <col min="223" max="223" width="10.140625" style="10" bestFit="1" customWidth="1"/>
    <col min="224" max="224" width="5.7109375" style="10" bestFit="1" customWidth="1"/>
    <col min="225" max="225" width="15.42578125" style="10" customWidth="1"/>
    <col min="226" max="226" width="10.28515625" style="10" bestFit="1" customWidth="1"/>
    <col min="227" max="227" width="4.140625" style="10" bestFit="1" customWidth="1"/>
    <col min="228" max="228" width="17.140625" style="10" customWidth="1"/>
    <col min="229" max="229" width="10.28515625" style="10" bestFit="1" customWidth="1"/>
    <col min="230" max="230" width="4.28515625" style="10" bestFit="1" customWidth="1"/>
    <col min="231" max="231" width="16.85546875" style="10" customWidth="1"/>
    <col min="232" max="232" width="9.140625" style="10" bestFit="1"/>
    <col min="233" max="233" width="4.28515625" style="10" bestFit="1" customWidth="1"/>
    <col min="234" max="234" width="16.85546875" style="10" customWidth="1"/>
    <col min="235" max="235" width="9.140625" style="10" bestFit="1"/>
    <col min="236" max="236" width="4.28515625" style="10" bestFit="1" customWidth="1"/>
    <col min="237" max="237" width="16.7109375" style="10" customWidth="1"/>
    <col min="238" max="238" width="10.140625" style="10" bestFit="1" customWidth="1"/>
    <col min="239" max="239" width="4.5703125" style="10" bestFit="1" customWidth="1"/>
    <col min="240" max="240" width="9.140625" style="13"/>
    <col min="241" max="241" width="11.28515625" style="13" bestFit="1" customWidth="1"/>
    <col min="242" max="242" width="6" style="13" bestFit="1" customWidth="1"/>
    <col min="243" max="243" width="9.140625" style="13"/>
    <col min="244" max="244" width="11.42578125" style="13" bestFit="1" customWidth="1"/>
    <col min="245" max="245" width="5.7109375" style="13" bestFit="1" customWidth="1"/>
  </cols>
  <sheetData>
    <row r="1" spans="1:245" ht="12.75" customHeight="1">
      <c r="AS1" s="2"/>
    </row>
    <row r="2" spans="1:245" ht="12.75" customHeight="1">
      <c r="AV2" s="13"/>
      <c r="AW2" s="13"/>
      <c r="AX2" s="13"/>
      <c r="BB2" s="13"/>
      <c r="BC2" s="13"/>
      <c r="BD2" s="13"/>
      <c r="BE2" s="13"/>
      <c r="BF2" s="13"/>
      <c r="BG2" s="13"/>
      <c r="BK2" s="13"/>
      <c r="BL2" s="13"/>
      <c r="BM2" s="13"/>
      <c r="BN2" s="13"/>
      <c r="BO2" s="13"/>
      <c r="BP2" s="13"/>
      <c r="CO2" s="13"/>
      <c r="CP2" s="13"/>
      <c r="CQ2" s="13"/>
      <c r="EN2" s="13"/>
      <c r="EO2" s="13"/>
      <c r="EP2" s="13"/>
    </row>
    <row r="3" spans="1:245" s="31" customFormat="1" ht="12.75" customHeight="1">
      <c r="A3" s="277" t="s">
        <v>21</v>
      </c>
      <c r="B3" s="260" t="s">
        <v>83</v>
      </c>
      <c r="C3" s="1137" t="s">
        <v>665</v>
      </c>
      <c r="D3" s="184"/>
      <c r="E3" s="260"/>
      <c r="F3" s="155" t="s">
        <v>665</v>
      </c>
      <c r="G3" s="184"/>
      <c r="H3" s="260"/>
      <c r="I3" s="155" t="s">
        <v>665</v>
      </c>
      <c r="J3" s="184"/>
      <c r="K3" s="260"/>
      <c r="L3" s="155" t="s">
        <v>665</v>
      </c>
      <c r="M3" s="184"/>
      <c r="N3" s="260"/>
      <c r="O3" s="259" t="s">
        <v>597</v>
      </c>
      <c r="P3" s="184"/>
      <c r="Q3" s="260"/>
      <c r="R3" s="259" t="s">
        <v>392</v>
      </c>
      <c r="S3" s="184"/>
      <c r="T3" s="260"/>
      <c r="U3" s="259" t="s">
        <v>597</v>
      </c>
      <c r="V3" s="184"/>
      <c r="W3" s="260"/>
      <c r="X3" s="259" t="s">
        <v>597</v>
      </c>
      <c r="Y3" s="184"/>
      <c r="Z3" s="260"/>
      <c r="AA3" s="259" t="s">
        <v>597</v>
      </c>
      <c r="AB3" s="184"/>
      <c r="AC3" s="260"/>
      <c r="AD3" s="259" t="s">
        <v>597</v>
      </c>
      <c r="AE3" s="184"/>
      <c r="AF3" s="260"/>
      <c r="AG3" s="259" t="s">
        <v>597</v>
      </c>
      <c r="AH3" s="184"/>
      <c r="AI3" s="260"/>
      <c r="AJ3" s="259" t="s">
        <v>597</v>
      </c>
      <c r="AK3" s="184"/>
      <c r="AL3" s="260"/>
      <c r="AM3" s="259" t="s">
        <v>392</v>
      </c>
      <c r="AN3" s="184"/>
      <c r="AO3" s="260"/>
      <c r="AP3" s="259" t="s">
        <v>395</v>
      </c>
      <c r="AQ3" s="184"/>
      <c r="AR3" s="260"/>
      <c r="AS3" s="259" t="s">
        <v>395</v>
      </c>
      <c r="AT3" s="184"/>
      <c r="AU3" s="260"/>
      <c r="AV3" s="259" t="s">
        <v>395</v>
      </c>
      <c r="AW3" s="41"/>
      <c r="AX3" s="101"/>
      <c r="AY3" s="259" t="s">
        <v>395</v>
      </c>
      <c r="AZ3" s="184"/>
      <c r="BA3" s="260"/>
      <c r="BB3" s="259" t="s">
        <v>395</v>
      </c>
      <c r="BC3" s="41"/>
      <c r="BD3" s="101"/>
      <c r="BE3" s="259" t="s">
        <v>395</v>
      </c>
      <c r="BF3" s="41"/>
      <c r="BG3" s="101"/>
      <c r="BH3" s="259" t="s">
        <v>395</v>
      </c>
      <c r="BI3" s="41"/>
      <c r="BJ3" s="101"/>
      <c r="BK3" s="259" t="s">
        <v>395</v>
      </c>
      <c r="BL3" s="41"/>
      <c r="BM3" s="101"/>
      <c r="BN3" s="259" t="s">
        <v>395</v>
      </c>
      <c r="BO3" s="41"/>
      <c r="BP3" s="101"/>
      <c r="BQ3" s="259" t="s">
        <v>395</v>
      </c>
      <c r="BR3" s="41"/>
      <c r="BS3" s="101"/>
      <c r="BT3" s="259" t="s">
        <v>598</v>
      </c>
      <c r="BU3" s="41"/>
      <c r="BV3" s="101"/>
      <c r="BW3" s="259" t="s">
        <v>598</v>
      </c>
      <c r="BX3" s="41"/>
      <c r="BY3" s="101"/>
      <c r="BZ3" s="259" t="s">
        <v>598</v>
      </c>
      <c r="CA3" s="184"/>
      <c r="CB3" s="260"/>
      <c r="CC3" s="259" t="s">
        <v>598</v>
      </c>
      <c r="CD3" s="184"/>
      <c r="CE3" s="260"/>
      <c r="CF3" s="259" t="s">
        <v>598</v>
      </c>
      <c r="CG3" s="184"/>
      <c r="CH3" s="260"/>
      <c r="CI3" s="259" t="s">
        <v>396</v>
      </c>
      <c r="CJ3" s="184"/>
      <c r="CK3" s="260"/>
      <c r="CL3" s="259" t="s">
        <v>396</v>
      </c>
      <c r="CM3" s="184"/>
      <c r="CN3" s="260"/>
      <c r="CO3" s="4" t="s">
        <v>1135</v>
      </c>
      <c r="CP3" s="41"/>
      <c r="CQ3" s="101"/>
      <c r="CR3" s="4" t="s">
        <v>397</v>
      </c>
      <c r="CS3" s="41"/>
      <c r="CT3" s="101"/>
      <c r="CU3" s="259" t="s">
        <v>397</v>
      </c>
      <c r="CV3" s="184"/>
      <c r="CW3" s="260"/>
      <c r="CX3" s="259" t="s">
        <v>397</v>
      </c>
      <c r="CY3" s="184"/>
      <c r="CZ3" s="260"/>
      <c r="DA3" s="4" t="s">
        <v>397</v>
      </c>
      <c r="DB3" s="41"/>
      <c r="DC3" s="101"/>
      <c r="DD3" s="259" t="s">
        <v>729</v>
      </c>
      <c r="DE3" s="184"/>
      <c r="DF3" s="260"/>
      <c r="DG3" s="259" t="s">
        <v>729</v>
      </c>
      <c r="DH3" s="184"/>
      <c r="DI3" s="260"/>
      <c r="DJ3" s="259" t="s">
        <v>1136</v>
      </c>
      <c r="DK3" s="184"/>
      <c r="DL3" s="260"/>
      <c r="DM3" s="259" t="s">
        <v>1136</v>
      </c>
      <c r="DN3" s="184"/>
      <c r="DO3" s="260"/>
      <c r="DP3" s="259" t="s">
        <v>1136</v>
      </c>
      <c r="DQ3" s="184"/>
      <c r="DR3" s="260"/>
      <c r="DS3" s="259" t="s">
        <v>1136</v>
      </c>
      <c r="DT3" s="184"/>
      <c r="DU3" s="260"/>
      <c r="DV3" s="259" t="s">
        <v>600</v>
      </c>
      <c r="DW3" s="184"/>
      <c r="DX3" s="260"/>
      <c r="DY3" s="259" t="s">
        <v>600</v>
      </c>
      <c r="DZ3" s="184"/>
      <c r="EA3" s="260"/>
      <c r="EB3" s="259" t="s">
        <v>600</v>
      </c>
      <c r="EC3" s="184"/>
      <c r="ED3" s="260"/>
      <c r="EE3" s="4" t="s">
        <v>601</v>
      </c>
      <c r="EF3" s="41"/>
      <c r="EG3" s="101"/>
      <c r="EH3" s="4" t="s">
        <v>601</v>
      </c>
      <c r="EI3" s="41"/>
      <c r="EJ3" s="101"/>
      <c r="EK3" s="259" t="s">
        <v>398</v>
      </c>
      <c r="EL3" s="184"/>
      <c r="EM3" s="260"/>
      <c r="EN3" s="4" t="s">
        <v>398</v>
      </c>
      <c r="EO3" s="41"/>
      <c r="EP3" s="101"/>
      <c r="EQ3" s="259" t="s">
        <v>398</v>
      </c>
      <c r="ER3" s="184"/>
      <c r="ES3" s="260"/>
      <c r="ET3" s="4" t="s">
        <v>666</v>
      </c>
      <c r="EU3" s="41"/>
      <c r="EV3" s="101"/>
      <c r="EW3" s="4" t="s">
        <v>1027</v>
      </c>
      <c r="EX3" s="41"/>
      <c r="EY3" s="101"/>
      <c r="EZ3" s="4" t="s">
        <v>602</v>
      </c>
      <c r="FA3" s="41"/>
      <c r="FB3" s="101"/>
      <c r="FC3" s="4" t="s">
        <v>602</v>
      </c>
      <c r="FD3" s="41"/>
      <c r="FE3" s="101"/>
      <c r="FF3" s="4" t="s">
        <v>602</v>
      </c>
      <c r="FG3" s="41"/>
      <c r="FH3" s="101"/>
      <c r="FI3" s="259" t="s">
        <v>603</v>
      </c>
      <c r="FJ3" s="184"/>
      <c r="FK3" s="260"/>
      <c r="FL3" s="259" t="s">
        <v>603</v>
      </c>
      <c r="FM3" s="184"/>
      <c r="FN3" s="260"/>
      <c r="FO3" s="259" t="s">
        <v>603</v>
      </c>
      <c r="FP3" s="184"/>
      <c r="FQ3" s="260"/>
      <c r="FR3" s="259" t="s">
        <v>603</v>
      </c>
      <c r="FS3" s="184"/>
      <c r="FT3" s="260"/>
      <c r="FU3" s="259" t="s">
        <v>603</v>
      </c>
      <c r="FV3" s="184"/>
      <c r="FW3" s="260"/>
      <c r="FX3" s="259" t="s">
        <v>603</v>
      </c>
      <c r="FY3" s="184"/>
      <c r="FZ3" s="260"/>
      <c r="GA3" s="259" t="s">
        <v>603</v>
      </c>
      <c r="GB3" s="184"/>
      <c r="GC3" s="260"/>
      <c r="GD3" s="259" t="s">
        <v>603</v>
      </c>
      <c r="GE3" s="184"/>
      <c r="GF3" s="260"/>
      <c r="GG3" s="259" t="s">
        <v>603</v>
      </c>
      <c r="GH3" s="184"/>
      <c r="GI3" s="260"/>
      <c r="GJ3" s="4" t="s">
        <v>1047</v>
      </c>
      <c r="GK3" s="41"/>
      <c r="GL3" s="101"/>
      <c r="GM3" s="259" t="s">
        <v>736</v>
      </c>
      <c r="GN3" s="184"/>
      <c r="GO3" s="260"/>
      <c r="GP3" s="259" t="s">
        <v>736</v>
      </c>
      <c r="GQ3" s="184"/>
      <c r="GR3" s="260"/>
      <c r="GS3" s="259" t="s">
        <v>604</v>
      </c>
      <c r="GT3" s="184"/>
      <c r="GU3" s="260"/>
      <c r="GV3" s="259" t="s">
        <v>604</v>
      </c>
      <c r="GW3" s="184"/>
      <c r="GX3" s="260"/>
      <c r="GY3" s="259" t="s">
        <v>1137</v>
      </c>
      <c r="GZ3" s="184"/>
      <c r="HA3" s="260"/>
      <c r="HB3" s="259" t="s">
        <v>404</v>
      </c>
      <c r="HC3" s="184"/>
      <c r="HD3" s="260"/>
      <c r="HE3" s="4" t="s">
        <v>404</v>
      </c>
      <c r="HF3" s="41"/>
      <c r="HG3" s="101"/>
      <c r="HH3" s="4" t="s">
        <v>405</v>
      </c>
      <c r="HI3" s="41"/>
      <c r="HJ3" s="101"/>
      <c r="HK3" s="4" t="s">
        <v>405</v>
      </c>
      <c r="HL3" s="41"/>
      <c r="HM3" s="101"/>
      <c r="HN3" s="259" t="s">
        <v>1138</v>
      </c>
      <c r="HO3" s="184"/>
      <c r="HP3" s="260"/>
      <c r="HQ3" s="259" t="s">
        <v>1139</v>
      </c>
      <c r="HR3" s="184"/>
      <c r="HS3" s="260"/>
      <c r="HT3" s="259" t="s">
        <v>1139</v>
      </c>
      <c r="HU3" s="184"/>
      <c r="HV3" s="260"/>
      <c r="HW3" s="259" t="s">
        <v>564</v>
      </c>
      <c r="HX3" s="184"/>
      <c r="HY3" s="260"/>
      <c r="HZ3" s="259" t="s">
        <v>564</v>
      </c>
      <c r="IA3" s="184"/>
      <c r="IB3" s="260"/>
      <c r="IC3" s="259" t="s">
        <v>564</v>
      </c>
      <c r="ID3" s="184"/>
      <c r="IE3" s="260"/>
      <c r="IF3" s="4" t="s">
        <v>407</v>
      </c>
      <c r="IG3" s="41"/>
      <c r="IH3" s="101"/>
      <c r="II3" s="4" t="s">
        <v>407</v>
      </c>
      <c r="IJ3" s="41"/>
      <c r="IK3" s="101"/>
    </row>
    <row r="4" spans="1:245" s="31" customFormat="1" ht="12.75" customHeight="1">
      <c r="A4" s="278" t="s">
        <v>1140</v>
      </c>
      <c r="B4" s="262"/>
      <c r="C4" s="1138" t="s">
        <v>1141</v>
      </c>
      <c r="D4" s="187"/>
      <c r="E4" s="262"/>
      <c r="F4" s="176" t="s">
        <v>646</v>
      </c>
      <c r="G4" s="187"/>
      <c r="H4" s="262"/>
      <c r="I4" s="176" t="s">
        <v>764</v>
      </c>
      <c r="J4" s="187"/>
      <c r="K4" s="262"/>
      <c r="L4" s="176" t="s">
        <v>659</v>
      </c>
      <c r="M4" s="187"/>
      <c r="N4" s="262"/>
      <c r="O4" s="261" t="s">
        <v>1142</v>
      </c>
      <c r="P4" s="187"/>
      <c r="Q4" s="262"/>
      <c r="R4" s="261" t="s">
        <v>465</v>
      </c>
      <c r="S4" s="187"/>
      <c r="T4" s="262"/>
      <c r="U4" s="261" t="s">
        <v>1054</v>
      </c>
      <c r="V4" s="187"/>
      <c r="W4" s="262"/>
      <c r="X4" s="261" t="s">
        <v>626</v>
      </c>
      <c r="Y4" s="187"/>
      <c r="Z4" s="262"/>
      <c r="AA4" s="261" t="s">
        <v>627</v>
      </c>
      <c r="AB4" s="187"/>
      <c r="AC4" s="262"/>
      <c r="AD4" s="261" t="s">
        <v>686</v>
      </c>
      <c r="AE4" s="187"/>
      <c r="AF4" s="262"/>
      <c r="AG4" s="261" t="s">
        <v>687</v>
      </c>
      <c r="AH4" s="187"/>
      <c r="AI4" s="262"/>
      <c r="AJ4" s="261" t="s">
        <v>1143</v>
      </c>
      <c r="AK4" s="187"/>
      <c r="AL4" s="262"/>
      <c r="AM4" s="261" t="s">
        <v>642</v>
      </c>
      <c r="AN4" s="187"/>
      <c r="AO4" s="262"/>
      <c r="AP4" s="261" t="s">
        <v>928</v>
      </c>
      <c r="AQ4" s="187"/>
      <c r="AR4" s="262"/>
      <c r="AS4" s="261" t="s">
        <v>458</v>
      </c>
      <c r="AT4" s="187"/>
      <c r="AU4" s="262"/>
      <c r="AV4" s="32" t="s">
        <v>646</v>
      </c>
      <c r="AW4" s="44"/>
      <c r="AX4" s="102"/>
      <c r="AY4" s="261" t="s">
        <v>929</v>
      </c>
      <c r="AZ4" s="187"/>
      <c r="BA4" s="262"/>
      <c r="BB4" s="32" t="s">
        <v>459</v>
      </c>
      <c r="BC4" s="44"/>
      <c r="BD4" s="102"/>
      <c r="BE4" s="32" t="s">
        <v>839</v>
      </c>
      <c r="BF4" s="44"/>
      <c r="BG4" s="102"/>
      <c r="BH4" s="32" t="s">
        <v>841</v>
      </c>
      <c r="BI4" s="44"/>
      <c r="BJ4" s="102"/>
      <c r="BK4" s="32" t="s">
        <v>1054</v>
      </c>
      <c r="BL4" s="44"/>
      <c r="BM4" s="102"/>
      <c r="BN4" s="32" t="s">
        <v>1110</v>
      </c>
      <c r="BO4" s="44"/>
      <c r="BP4" s="102"/>
      <c r="BQ4" s="32" t="s">
        <v>1087</v>
      </c>
      <c r="BR4" s="44"/>
      <c r="BS4" s="102"/>
      <c r="BT4" s="32" t="s">
        <v>716</v>
      </c>
      <c r="BU4" s="44"/>
      <c r="BV4" s="102"/>
      <c r="BW4" s="32" t="s">
        <v>646</v>
      </c>
      <c r="BX4" s="44"/>
      <c r="BY4" s="102"/>
      <c r="BZ4" s="261" t="s">
        <v>635</v>
      </c>
      <c r="CA4" s="187"/>
      <c r="CB4" s="262"/>
      <c r="CC4" s="261" t="s">
        <v>628</v>
      </c>
      <c r="CD4" s="187"/>
      <c r="CE4" s="262"/>
      <c r="CF4" s="261" t="s">
        <v>800</v>
      </c>
      <c r="CG4" s="187"/>
      <c r="CH4" s="262"/>
      <c r="CI4" s="261" t="s">
        <v>1144</v>
      </c>
      <c r="CJ4" s="187"/>
      <c r="CK4" s="262"/>
      <c r="CL4" s="261" t="s">
        <v>1145</v>
      </c>
      <c r="CM4" s="187"/>
      <c r="CN4" s="262"/>
      <c r="CO4" s="32" t="s">
        <v>1146</v>
      </c>
      <c r="CP4" s="44"/>
      <c r="CQ4" s="102"/>
      <c r="CR4" s="32" t="s">
        <v>646</v>
      </c>
      <c r="CS4" s="44"/>
      <c r="CT4" s="102"/>
      <c r="CU4" s="261" t="s">
        <v>631</v>
      </c>
      <c r="CV4" s="187"/>
      <c r="CW4" s="262"/>
      <c r="CX4" s="261" t="s">
        <v>693</v>
      </c>
      <c r="CY4" s="187"/>
      <c r="CZ4" s="262"/>
      <c r="DA4" s="32" t="s">
        <v>628</v>
      </c>
      <c r="DB4" s="44"/>
      <c r="DC4" s="102"/>
      <c r="DD4" s="261" t="s">
        <v>693</v>
      </c>
      <c r="DE4" s="187"/>
      <c r="DF4" s="262"/>
      <c r="DG4" s="261" t="s">
        <v>1071</v>
      </c>
      <c r="DH4" s="187"/>
      <c r="DI4" s="262"/>
      <c r="DJ4" s="261" t="s">
        <v>631</v>
      </c>
      <c r="DK4" s="187"/>
      <c r="DL4" s="262"/>
      <c r="DM4" s="261" t="s">
        <v>1056</v>
      </c>
      <c r="DN4" s="187"/>
      <c r="DO4" s="262"/>
      <c r="DP4" s="261" t="s">
        <v>717</v>
      </c>
      <c r="DQ4" s="187"/>
      <c r="DR4" s="262"/>
      <c r="DS4" s="261" t="s">
        <v>628</v>
      </c>
      <c r="DT4" s="187"/>
      <c r="DU4" s="262"/>
      <c r="DV4" s="261" t="s">
        <v>716</v>
      </c>
      <c r="DW4" s="187"/>
      <c r="DX4" s="262"/>
      <c r="DY4" s="261" t="s">
        <v>631</v>
      </c>
      <c r="DZ4" s="187"/>
      <c r="EA4" s="262"/>
      <c r="EB4" s="261" t="s">
        <v>628</v>
      </c>
      <c r="EC4" s="187"/>
      <c r="ED4" s="262"/>
      <c r="EE4" s="32" t="s">
        <v>632</v>
      </c>
      <c r="EF4" s="44"/>
      <c r="EG4" s="102"/>
      <c r="EH4" s="32" t="s">
        <v>769</v>
      </c>
      <c r="EI4" s="44"/>
      <c r="EJ4" s="102"/>
      <c r="EK4" s="261" t="s">
        <v>463</v>
      </c>
      <c r="EL4" s="187"/>
      <c r="EM4" s="262"/>
      <c r="EN4" s="32" t="s">
        <v>1057</v>
      </c>
      <c r="EO4" s="44"/>
      <c r="EP4" s="102"/>
      <c r="EQ4" s="261" t="s">
        <v>845</v>
      </c>
      <c r="ER4" s="187"/>
      <c r="ES4" s="262"/>
      <c r="ET4" s="32" t="s">
        <v>690</v>
      </c>
      <c r="EU4" s="44"/>
      <c r="EV4" s="102"/>
      <c r="EW4" s="32" t="s">
        <v>1147</v>
      </c>
      <c r="EX4" s="44"/>
      <c r="EY4" s="102"/>
      <c r="EZ4" s="32" t="s">
        <v>773</v>
      </c>
      <c r="FA4" s="44"/>
      <c r="FB4" s="102"/>
      <c r="FC4" s="32" t="s">
        <v>634</v>
      </c>
      <c r="FD4" s="44"/>
      <c r="FE4" s="102"/>
      <c r="FF4" s="32" t="s">
        <v>724</v>
      </c>
      <c r="FG4" s="44"/>
      <c r="FH4" s="102"/>
      <c r="FI4" s="261" t="s">
        <v>646</v>
      </c>
      <c r="FJ4" s="187"/>
      <c r="FK4" s="262"/>
      <c r="FL4" s="261" t="s">
        <v>635</v>
      </c>
      <c r="FM4" s="187"/>
      <c r="FN4" s="262"/>
      <c r="FO4" s="261" t="s">
        <v>632</v>
      </c>
      <c r="FP4" s="187"/>
      <c r="FQ4" s="262"/>
      <c r="FR4" s="261" t="s">
        <v>691</v>
      </c>
      <c r="FS4" s="187"/>
      <c r="FT4" s="262"/>
      <c r="FU4" s="261" t="s">
        <v>1148</v>
      </c>
      <c r="FV4" s="187"/>
      <c r="FW4" s="262"/>
      <c r="FX4" s="261" t="s">
        <v>637</v>
      </c>
      <c r="FY4" s="187"/>
      <c r="FZ4" s="262"/>
      <c r="GA4" s="261" t="s">
        <v>774</v>
      </c>
      <c r="GB4" s="187"/>
      <c r="GC4" s="262"/>
      <c r="GD4" s="261" t="s">
        <v>775</v>
      </c>
      <c r="GE4" s="187"/>
      <c r="GF4" s="262"/>
      <c r="GG4" s="261" t="s">
        <v>698</v>
      </c>
      <c r="GH4" s="187"/>
      <c r="GI4" s="262"/>
      <c r="GJ4" s="32" t="s">
        <v>1058</v>
      </c>
      <c r="GK4" s="44"/>
      <c r="GL4" s="102"/>
      <c r="GM4" s="261" t="s">
        <v>1149</v>
      </c>
      <c r="GN4" s="187"/>
      <c r="GO4" s="262"/>
      <c r="GP4" s="261" t="s">
        <v>693</v>
      </c>
      <c r="GQ4" s="187"/>
      <c r="GR4" s="262"/>
      <c r="GS4" s="261" t="s">
        <v>635</v>
      </c>
      <c r="GT4" s="187"/>
      <c r="GU4" s="262"/>
      <c r="GV4" s="261" t="s">
        <v>693</v>
      </c>
      <c r="GW4" s="187"/>
      <c r="GX4" s="262"/>
      <c r="GY4" s="261" t="s">
        <v>1071</v>
      </c>
      <c r="GZ4" s="187"/>
      <c r="HA4" s="262"/>
      <c r="HB4" s="261" t="s">
        <v>1087</v>
      </c>
      <c r="HC4" s="187"/>
      <c r="HD4" s="262"/>
      <c r="HE4" s="32" t="s">
        <v>1150</v>
      </c>
      <c r="HF4" s="44"/>
      <c r="HG4" s="102"/>
      <c r="HH4" s="32" t="s">
        <v>1151</v>
      </c>
      <c r="HI4" s="44"/>
      <c r="HJ4" s="102"/>
      <c r="HK4" s="32" t="s">
        <v>1152</v>
      </c>
      <c r="HL4" s="44"/>
      <c r="HM4" s="102"/>
      <c r="HN4" s="261" t="s">
        <v>635</v>
      </c>
      <c r="HO4" s="187"/>
      <c r="HP4" s="262"/>
      <c r="HQ4" s="261" t="s">
        <v>1153</v>
      </c>
      <c r="HR4" s="187"/>
      <c r="HS4" s="262"/>
      <c r="HT4" s="261" t="s">
        <v>1154</v>
      </c>
      <c r="HU4" s="187"/>
      <c r="HV4" s="262"/>
      <c r="HW4" s="261" t="s">
        <v>718</v>
      </c>
      <c r="HX4" s="187"/>
      <c r="HY4" s="262"/>
      <c r="HZ4" s="261" t="s">
        <v>489</v>
      </c>
      <c r="IA4" s="187"/>
      <c r="IB4" s="262"/>
      <c r="IC4" s="261" t="s">
        <v>852</v>
      </c>
      <c r="ID4" s="187"/>
      <c r="IE4" s="262"/>
      <c r="IF4" s="32" t="s">
        <v>693</v>
      </c>
      <c r="IG4" s="44"/>
      <c r="IH4" s="102"/>
      <c r="II4" s="32" t="s">
        <v>642</v>
      </c>
      <c r="IJ4" s="44"/>
      <c r="IK4" s="102"/>
    </row>
    <row r="5" spans="1:245" ht="12.75" customHeight="1">
      <c r="A5" s="279"/>
      <c r="B5" s="34" t="s">
        <v>86</v>
      </c>
      <c r="C5" s="105"/>
      <c r="D5" s="34" t="s">
        <v>86</v>
      </c>
      <c r="E5" s="106" t="s">
        <v>16</v>
      </c>
      <c r="F5" s="105"/>
      <c r="G5" s="34" t="s">
        <v>86</v>
      </c>
      <c r="H5" s="106" t="s">
        <v>16</v>
      </c>
      <c r="I5" s="105"/>
      <c r="J5" s="34" t="s">
        <v>86</v>
      </c>
      <c r="K5" s="106" t="s">
        <v>16</v>
      </c>
      <c r="L5" s="105"/>
      <c r="M5" s="34" t="s">
        <v>86</v>
      </c>
      <c r="N5" s="106" t="s">
        <v>16</v>
      </c>
      <c r="O5" s="105"/>
      <c r="P5" s="34" t="s">
        <v>86</v>
      </c>
      <c r="Q5" s="106" t="s">
        <v>16</v>
      </c>
      <c r="R5" s="105"/>
      <c r="S5" s="34" t="s">
        <v>86</v>
      </c>
      <c r="T5" s="106" t="s">
        <v>16</v>
      </c>
      <c r="U5" s="105"/>
      <c r="V5" s="34" t="s">
        <v>86</v>
      </c>
      <c r="W5" s="106" t="s">
        <v>16</v>
      </c>
      <c r="X5" s="105"/>
      <c r="Y5" s="34" t="s">
        <v>86</v>
      </c>
      <c r="Z5" s="106" t="s">
        <v>16</v>
      </c>
      <c r="AA5" s="105"/>
      <c r="AB5" s="34" t="s">
        <v>86</v>
      </c>
      <c r="AC5" s="106" t="s">
        <v>16</v>
      </c>
      <c r="AD5" s="105"/>
      <c r="AE5" s="34" t="s">
        <v>86</v>
      </c>
      <c r="AF5" s="106" t="s">
        <v>16</v>
      </c>
      <c r="AG5" s="105"/>
      <c r="AH5" s="34" t="s">
        <v>86</v>
      </c>
      <c r="AI5" s="106" t="s">
        <v>16</v>
      </c>
      <c r="AJ5" s="105"/>
      <c r="AK5" s="34" t="s">
        <v>86</v>
      </c>
      <c r="AL5" s="106" t="s">
        <v>16</v>
      </c>
      <c r="AM5" s="105"/>
      <c r="AN5" s="34" t="s">
        <v>86</v>
      </c>
      <c r="AO5" s="106" t="s">
        <v>16</v>
      </c>
      <c r="AP5" s="105"/>
      <c r="AQ5" s="34" t="s">
        <v>86</v>
      </c>
      <c r="AR5" s="106" t="s">
        <v>16</v>
      </c>
      <c r="AS5" s="105"/>
      <c r="AT5" s="34" t="s">
        <v>86</v>
      </c>
      <c r="AU5" s="106" t="s">
        <v>16</v>
      </c>
      <c r="AV5" s="105"/>
      <c r="AW5" s="34" t="s">
        <v>86</v>
      </c>
      <c r="AX5" s="106" t="s">
        <v>16</v>
      </c>
      <c r="AY5" s="105"/>
      <c r="AZ5" s="34" t="s">
        <v>86</v>
      </c>
      <c r="BA5" s="106" t="s">
        <v>16</v>
      </c>
      <c r="BB5" s="105"/>
      <c r="BC5" s="34" t="s">
        <v>86</v>
      </c>
      <c r="BD5" s="106" t="s">
        <v>16</v>
      </c>
      <c r="BE5" s="105"/>
      <c r="BF5" s="34" t="s">
        <v>86</v>
      </c>
      <c r="BG5" s="106" t="s">
        <v>16</v>
      </c>
      <c r="BH5" s="105"/>
      <c r="BI5" s="34" t="s">
        <v>86</v>
      </c>
      <c r="BJ5" s="106" t="s">
        <v>16</v>
      </c>
      <c r="BK5" s="105"/>
      <c r="BL5" s="34" t="s">
        <v>86</v>
      </c>
      <c r="BM5" s="106" t="s">
        <v>16</v>
      </c>
      <c r="BN5" s="105"/>
      <c r="BO5" s="34" t="s">
        <v>86</v>
      </c>
      <c r="BP5" s="106" t="s">
        <v>16</v>
      </c>
      <c r="BQ5" s="105"/>
      <c r="BR5" s="34" t="s">
        <v>86</v>
      </c>
      <c r="BS5" s="106" t="s">
        <v>16</v>
      </c>
      <c r="BT5" s="105"/>
      <c r="BU5" s="34" t="s">
        <v>86</v>
      </c>
      <c r="BV5" s="106" t="s">
        <v>16</v>
      </c>
      <c r="BW5" s="105"/>
      <c r="BX5" s="34" t="s">
        <v>86</v>
      </c>
      <c r="BY5" s="106" t="s">
        <v>16</v>
      </c>
      <c r="BZ5" s="105"/>
      <c r="CA5" s="34" t="s">
        <v>86</v>
      </c>
      <c r="CB5" s="106" t="s">
        <v>16</v>
      </c>
      <c r="CC5" s="105"/>
      <c r="CD5" s="34" t="s">
        <v>86</v>
      </c>
      <c r="CE5" s="106" t="s">
        <v>16</v>
      </c>
      <c r="CF5" s="105"/>
      <c r="CG5" s="34" t="s">
        <v>86</v>
      </c>
      <c r="CH5" s="106" t="s">
        <v>16</v>
      </c>
      <c r="CI5" s="105"/>
      <c r="CJ5" s="34" t="s">
        <v>86</v>
      </c>
      <c r="CK5" s="106" t="s">
        <v>16</v>
      </c>
      <c r="CL5" s="105"/>
      <c r="CM5" s="34" t="s">
        <v>86</v>
      </c>
      <c r="CN5" s="106" t="s">
        <v>16</v>
      </c>
      <c r="CO5" s="105"/>
      <c r="CP5" s="34" t="s">
        <v>86</v>
      </c>
      <c r="CQ5" s="106" t="s">
        <v>16</v>
      </c>
      <c r="CR5" s="105"/>
      <c r="CS5" s="34" t="s">
        <v>86</v>
      </c>
      <c r="CT5" s="106" t="s">
        <v>16</v>
      </c>
      <c r="CU5" s="105"/>
      <c r="CV5" s="34" t="s">
        <v>86</v>
      </c>
      <c r="CW5" s="106" t="s">
        <v>16</v>
      </c>
      <c r="CX5" s="105"/>
      <c r="CY5" s="34" t="s">
        <v>86</v>
      </c>
      <c r="CZ5" s="106" t="s">
        <v>16</v>
      </c>
      <c r="DA5" s="105"/>
      <c r="DB5" s="34" t="s">
        <v>86</v>
      </c>
      <c r="DC5" s="106" t="s">
        <v>16</v>
      </c>
      <c r="DD5" s="105"/>
      <c r="DE5" s="34" t="s">
        <v>86</v>
      </c>
      <c r="DF5" s="106" t="s">
        <v>16</v>
      </c>
      <c r="DG5" s="105"/>
      <c r="DH5" s="34" t="s">
        <v>86</v>
      </c>
      <c r="DI5" s="106" t="s">
        <v>16</v>
      </c>
      <c r="DJ5" s="105"/>
      <c r="DK5" s="34" t="s">
        <v>86</v>
      </c>
      <c r="DL5" s="106" t="s">
        <v>16</v>
      </c>
      <c r="DM5" s="105"/>
      <c r="DN5" s="34" t="s">
        <v>86</v>
      </c>
      <c r="DO5" s="106" t="s">
        <v>16</v>
      </c>
      <c r="DP5" s="105"/>
      <c r="DQ5" s="34" t="s">
        <v>86</v>
      </c>
      <c r="DR5" s="106" t="s">
        <v>16</v>
      </c>
      <c r="DS5" s="105"/>
      <c r="DT5" s="34" t="s">
        <v>86</v>
      </c>
      <c r="DU5" s="106" t="s">
        <v>16</v>
      </c>
      <c r="DV5" s="105"/>
      <c r="DW5" s="34" t="s">
        <v>86</v>
      </c>
      <c r="DX5" s="106" t="s">
        <v>16</v>
      </c>
      <c r="DY5" s="105"/>
      <c r="DZ5" s="34" t="s">
        <v>86</v>
      </c>
      <c r="EA5" s="106" t="s">
        <v>16</v>
      </c>
      <c r="EB5" s="105"/>
      <c r="EC5" s="34" t="s">
        <v>86</v>
      </c>
      <c r="ED5" s="106" t="s">
        <v>16</v>
      </c>
      <c r="EE5" s="105"/>
      <c r="EF5" s="34" t="s">
        <v>86</v>
      </c>
      <c r="EG5" s="106" t="s">
        <v>16</v>
      </c>
      <c r="EH5" s="105"/>
      <c r="EI5" s="34" t="s">
        <v>86</v>
      </c>
      <c r="EJ5" s="106" t="s">
        <v>16</v>
      </c>
      <c r="EK5" s="105"/>
      <c r="EL5" s="34" t="s">
        <v>86</v>
      </c>
      <c r="EM5" s="106" t="s">
        <v>16</v>
      </c>
      <c r="EN5" s="105"/>
      <c r="EO5" s="34" t="s">
        <v>86</v>
      </c>
      <c r="EP5" s="106" t="s">
        <v>16</v>
      </c>
      <c r="EQ5" s="105"/>
      <c r="ER5" s="34" t="s">
        <v>86</v>
      </c>
      <c r="ES5" s="106" t="s">
        <v>16</v>
      </c>
      <c r="ET5" s="105"/>
      <c r="EU5" s="34" t="s">
        <v>86</v>
      </c>
      <c r="EV5" s="106" t="s">
        <v>16</v>
      </c>
      <c r="EW5" s="105"/>
      <c r="EX5" s="34" t="s">
        <v>86</v>
      </c>
      <c r="EY5" s="106" t="s">
        <v>16</v>
      </c>
      <c r="EZ5" s="105"/>
      <c r="FA5" s="34" t="s">
        <v>86</v>
      </c>
      <c r="FB5" s="106" t="s">
        <v>16</v>
      </c>
      <c r="FC5" s="105"/>
      <c r="FD5" s="34" t="s">
        <v>86</v>
      </c>
      <c r="FE5" s="106" t="s">
        <v>16</v>
      </c>
      <c r="FF5" s="105"/>
      <c r="FG5" s="34" t="s">
        <v>86</v>
      </c>
      <c r="FH5" s="106" t="s">
        <v>16</v>
      </c>
      <c r="FI5" s="105"/>
      <c r="FJ5" s="34" t="s">
        <v>86</v>
      </c>
      <c r="FK5" s="106" t="s">
        <v>16</v>
      </c>
      <c r="FL5" s="105"/>
      <c r="FM5" s="34" t="s">
        <v>86</v>
      </c>
      <c r="FN5" s="106" t="s">
        <v>16</v>
      </c>
      <c r="FO5" s="105"/>
      <c r="FP5" s="34" t="s">
        <v>86</v>
      </c>
      <c r="FQ5" s="106" t="s">
        <v>16</v>
      </c>
      <c r="FR5" s="105"/>
      <c r="FS5" s="34" t="s">
        <v>86</v>
      </c>
      <c r="FT5" s="106" t="s">
        <v>16</v>
      </c>
      <c r="FU5" s="105"/>
      <c r="FV5" s="34" t="s">
        <v>86</v>
      </c>
      <c r="FW5" s="106" t="s">
        <v>16</v>
      </c>
      <c r="FX5" s="105"/>
      <c r="FY5" s="34" t="s">
        <v>86</v>
      </c>
      <c r="FZ5" s="106" t="s">
        <v>16</v>
      </c>
      <c r="GA5" s="105"/>
      <c r="GB5" s="34" t="s">
        <v>86</v>
      </c>
      <c r="GC5" s="106" t="s">
        <v>16</v>
      </c>
      <c r="GD5" s="105"/>
      <c r="GE5" s="34" t="s">
        <v>86</v>
      </c>
      <c r="GF5" s="106" t="s">
        <v>16</v>
      </c>
      <c r="GG5" s="105"/>
      <c r="GH5" s="34" t="s">
        <v>86</v>
      </c>
      <c r="GI5" s="106" t="s">
        <v>16</v>
      </c>
      <c r="GJ5" s="105"/>
      <c r="GK5" s="34" t="s">
        <v>86</v>
      </c>
      <c r="GL5" s="106" t="s">
        <v>16</v>
      </c>
      <c r="GM5" s="105"/>
      <c r="GN5" s="34" t="s">
        <v>86</v>
      </c>
      <c r="GO5" s="106" t="s">
        <v>16</v>
      </c>
      <c r="GP5" s="105"/>
      <c r="GQ5" s="34" t="s">
        <v>86</v>
      </c>
      <c r="GR5" s="106" t="s">
        <v>16</v>
      </c>
      <c r="GS5" s="105"/>
      <c r="GT5" s="34" t="s">
        <v>86</v>
      </c>
      <c r="GU5" s="106" t="s">
        <v>16</v>
      </c>
      <c r="GV5" s="105"/>
      <c r="GW5" s="34" t="s">
        <v>86</v>
      </c>
      <c r="GX5" s="106" t="s">
        <v>16</v>
      </c>
      <c r="GY5" s="105"/>
      <c r="GZ5" s="34" t="s">
        <v>86</v>
      </c>
      <c r="HA5" s="106" t="s">
        <v>16</v>
      </c>
      <c r="HB5" s="105"/>
      <c r="HC5" s="34" t="s">
        <v>86</v>
      </c>
      <c r="HD5" s="106" t="s">
        <v>16</v>
      </c>
      <c r="HE5" s="105"/>
      <c r="HF5" s="34" t="s">
        <v>86</v>
      </c>
      <c r="HG5" s="106" t="s">
        <v>16</v>
      </c>
      <c r="HH5" s="105"/>
      <c r="HI5" s="34" t="s">
        <v>86</v>
      </c>
      <c r="HJ5" s="106" t="s">
        <v>16</v>
      </c>
      <c r="HK5" s="105"/>
      <c r="HL5" s="34" t="s">
        <v>86</v>
      </c>
      <c r="HM5" s="106" t="s">
        <v>16</v>
      </c>
      <c r="HN5" s="105"/>
      <c r="HO5" s="34" t="s">
        <v>86</v>
      </c>
      <c r="HP5" s="106" t="s">
        <v>16</v>
      </c>
      <c r="HQ5" s="105"/>
      <c r="HR5" s="34" t="s">
        <v>86</v>
      </c>
      <c r="HS5" s="106" t="s">
        <v>16</v>
      </c>
      <c r="HT5" s="105"/>
      <c r="HU5" s="34" t="s">
        <v>86</v>
      </c>
      <c r="HV5" s="106" t="s">
        <v>16</v>
      </c>
      <c r="HW5" s="105"/>
      <c r="HX5" s="34" t="s">
        <v>86</v>
      </c>
      <c r="HY5" s="106" t="s">
        <v>16</v>
      </c>
      <c r="HZ5" s="105"/>
      <c r="IA5" s="34" t="s">
        <v>86</v>
      </c>
      <c r="IB5" s="106" t="s">
        <v>16</v>
      </c>
      <c r="IC5" s="105"/>
      <c r="ID5" s="34" t="s">
        <v>86</v>
      </c>
      <c r="IE5" s="106" t="s">
        <v>16</v>
      </c>
      <c r="IF5" s="105"/>
      <c r="IG5" s="34" t="s">
        <v>86</v>
      </c>
      <c r="IH5" s="106" t="s">
        <v>16</v>
      </c>
      <c r="II5" s="105"/>
      <c r="IJ5" s="34" t="s">
        <v>86</v>
      </c>
      <c r="IK5" s="106" t="s">
        <v>16</v>
      </c>
    </row>
    <row r="6" spans="1:245" ht="12.75" customHeight="1">
      <c r="A6" s="280" t="s">
        <v>88</v>
      </c>
      <c r="C6" s="93"/>
      <c r="D6" s="13"/>
      <c r="E6" s="37"/>
      <c r="F6" s="93"/>
      <c r="G6" s="13"/>
      <c r="H6" s="37"/>
      <c r="I6" s="93"/>
      <c r="J6" s="13"/>
      <c r="K6" s="37"/>
      <c r="L6" s="93"/>
      <c r="M6" s="13"/>
      <c r="N6" s="37"/>
      <c r="O6" s="93"/>
      <c r="Q6" s="37"/>
      <c r="R6" s="93"/>
      <c r="T6" s="37"/>
      <c r="U6" s="93"/>
      <c r="W6" s="37"/>
      <c r="X6" s="93"/>
      <c r="Z6" s="37"/>
      <c r="AA6" s="93"/>
      <c r="AC6" s="37"/>
      <c r="AD6" s="93"/>
      <c r="AF6" s="37"/>
      <c r="AG6" s="93"/>
      <c r="AI6" s="37"/>
      <c r="AJ6" s="93"/>
      <c r="AL6" s="37"/>
      <c r="AM6" s="93"/>
      <c r="AO6" s="37"/>
      <c r="AP6" s="93"/>
      <c r="AR6" s="37"/>
      <c r="AS6" s="93"/>
      <c r="AU6" s="37"/>
      <c r="AV6" s="93"/>
      <c r="AW6" s="13"/>
      <c r="AX6" s="37"/>
      <c r="AY6" s="93"/>
      <c r="BA6" s="37"/>
      <c r="BB6" s="93"/>
      <c r="BC6" s="13"/>
      <c r="BD6" s="37"/>
      <c r="BE6" s="93"/>
      <c r="BF6" s="13"/>
      <c r="BG6" s="37"/>
      <c r="BH6" s="93"/>
      <c r="BJ6" s="37"/>
      <c r="BK6" s="93"/>
      <c r="BL6" s="13"/>
      <c r="BM6" s="37"/>
      <c r="BN6" s="93"/>
      <c r="BO6" s="13"/>
      <c r="BP6" s="37"/>
      <c r="BQ6" s="93"/>
      <c r="BS6" s="37"/>
      <c r="BT6" s="93"/>
      <c r="BV6" s="37"/>
      <c r="BW6" s="93"/>
      <c r="BY6" s="37"/>
      <c r="BZ6" s="93"/>
      <c r="CB6" s="37"/>
      <c r="CC6" s="93"/>
      <c r="CE6" s="37"/>
      <c r="CF6" s="93"/>
      <c r="CH6" s="37"/>
      <c r="CI6" s="93"/>
      <c r="CK6" s="37"/>
      <c r="CL6" s="93"/>
      <c r="CN6" s="37"/>
      <c r="CO6" s="93"/>
      <c r="CP6" s="13"/>
      <c r="CQ6" s="37"/>
      <c r="CR6" s="93"/>
      <c r="CT6" s="37"/>
      <c r="CU6" s="93"/>
      <c r="CW6" s="37"/>
      <c r="CX6" s="93"/>
      <c r="CZ6" s="37"/>
      <c r="DA6" s="93"/>
      <c r="DC6" s="37"/>
      <c r="DD6" s="93"/>
      <c r="DE6" s="13"/>
      <c r="DF6" s="37"/>
      <c r="DG6" s="93"/>
      <c r="DH6" s="13"/>
      <c r="DI6" s="37"/>
      <c r="DJ6" s="93"/>
      <c r="DK6" s="13"/>
      <c r="DL6" s="37"/>
      <c r="DM6" s="93"/>
      <c r="DN6" s="13"/>
      <c r="DO6" s="37"/>
      <c r="DP6" s="93"/>
      <c r="DQ6" s="13"/>
      <c r="DR6" s="37"/>
      <c r="DS6" s="93"/>
      <c r="DT6" s="13"/>
      <c r="DU6" s="37"/>
      <c r="DV6" s="93"/>
      <c r="DW6" s="13"/>
      <c r="DX6" s="37"/>
      <c r="DY6" s="93"/>
      <c r="DZ6" s="13"/>
      <c r="EA6" s="37"/>
      <c r="EB6" s="93"/>
      <c r="EC6" s="13"/>
      <c r="ED6" s="37"/>
      <c r="EE6" s="93"/>
      <c r="EF6" s="13"/>
      <c r="EG6" s="37"/>
      <c r="EH6" s="93"/>
      <c r="EI6" s="13"/>
      <c r="EJ6" s="37"/>
      <c r="EK6" s="93"/>
      <c r="EM6" s="37"/>
      <c r="EN6" s="93"/>
      <c r="EO6" s="13"/>
      <c r="EP6" s="37"/>
      <c r="EQ6" s="93"/>
      <c r="ES6" s="37"/>
      <c r="ET6" s="93"/>
      <c r="EU6" s="13"/>
      <c r="EV6" s="37"/>
      <c r="EW6" s="93"/>
      <c r="EX6" s="13"/>
      <c r="EY6" s="37"/>
      <c r="EZ6" s="93"/>
      <c r="FA6" s="13"/>
      <c r="FB6" s="37"/>
      <c r="FC6" s="93"/>
      <c r="FD6" s="13"/>
      <c r="FE6" s="37"/>
      <c r="FF6" s="93"/>
      <c r="FG6" s="13"/>
      <c r="FH6" s="37"/>
      <c r="FI6" s="93"/>
      <c r="FK6" s="37"/>
      <c r="FL6" s="93"/>
      <c r="FN6" s="37"/>
      <c r="FO6" s="93"/>
      <c r="FQ6" s="37"/>
      <c r="FR6" s="93"/>
      <c r="FT6" s="37"/>
      <c r="FU6" s="93"/>
      <c r="FW6" s="37"/>
      <c r="FX6" s="93"/>
      <c r="FZ6" s="37"/>
      <c r="GA6" s="93"/>
      <c r="GC6" s="37"/>
      <c r="GD6" s="93"/>
      <c r="GF6" s="37"/>
      <c r="GG6" s="93"/>
      <c r="GI6" s="37"/>
      <c r="GJ6" s="93"/>
      <c r="GK6" s="13"/>
      <c r="GL6" s="37"/>
      <c r="GM6" s="93"/>
      <c r="GN6" s="13"/>
      <c r="GO6" s="37"/>
      <c r="GP6" s="93"/>
      <c r="GQ6" s="13"/>
      <c r="GR6" s="37"/>
      <c r="GS6" s="93"/>
      <c r="GT6" s="13"/>
      <c r="GU6" s="37"/>
      <c r="GV6" s="93"/>
      <c r="GW6" s="13"/>
      <c r="GX6" s="37"/>
      <c r="GY6" s="93"/>
      <c r="GZ6" s="13"/>
      <c r="HA6" s="37"/>
      <c r="HB6" s="93"/>
      <c r="HD6" s="37"/>
      <c r="HE6" s="93"/>
      <c r="HG6" s="37"/>
      <c r="HH6" s="93"/>
      <c r="HJ6" s="37"/>
      <c r="HK6" s="93"/>
      <c r="HM6" s="37"/>
      <c r="HN6" s="93"/>
      <c r="HO6" s="13"/>
      <c r="HP6" s="37"/>
      <c r="HQ6" s="93"/>
      <c r="HR6" s="13"/>
      <c r="HS6" s="37"/>
      <c r="HT6" s="93"/>
      <c r="HU6" s="13"/>
      <c r="HV6" s="37"/>
      <c r="HW6" s="93"/>
      <c r="HX6" s="13"/>
      <c r="HY6" s="37"/>
      <c r="HZ6" s="93"/>
      <c r="IA6" s="13"/>
      <c r="IB6" s="37"/>
      <c r="IC6" s="93"/>
      <c r="ID6" s="13"/>
      <c r="IE6" s="37"/>
      <c r="IF6" s="93"/>
      <c r="IH6" s="37"/>
      <c r="II6" s="93"/>
      <c r="IK6" s="37"/>
    </row>
    <row r="7" spans="1:245" ht="12.75" customHeight="1">
      <c r="A7" s="93" t="s">
        <v>1155</v>
      </c>
      <c r="B7" s="13">
        <f>D7+G7+J7+M7+P7+S7+V7+Y7+AB7+AE7+AH7+AK7+AN7+BU7+BX7+CA7+CD7+CG7+CJ7+CM7+CP7+CS7+CV7+CY7+DB7+DE7+DH7+DK7+DN7+DQ7+DT7+DW7+DZ7+EC7+EF7+EI7+EL7+EO7+ER7+EU7+EX7+FA7+FD7+FG7+FJ7+FM7+FP7+FS7+FV7+FY7+GB7+GE7+GH7+GN7+GQ7+GT7+GW7+GZ7+HC7+HF7+HI7+HL7+GK7+HO7+HR7+HU7+HX7+IA7+ID7+IG7+IJ7+AQ7+AT7+AW7+AZ7+BC7+BF7+BI7+BL7+BO7+BR7+'FoF2'!B7+'FoF3'!B7+'FoF4'!B7</f>
        <v>70345.952467377429</v>
      </c>
      <c r="C7" s="93"/>
      <c r="D7" s="13">
        <v>87.981999999999999</v>
      </c>
      <c r="E7" s="37">
        <f t="shared" ref="E7:E13" si="0">D7/D$13*100</f>
        <v>87.072096590627936</v>
      </c>
      <c r="F7" s="93"/>
      <c r="G7" s="13">
        <v>60.673000000000002</v>
      </c>
      <c r="H7" s="37">
        <f t="shared" ref="H7:H13" si="1">G7/G$13*100</f>
        <v>98.78378378378379</v>
      </c>
      <c r="I7" s="93"/>
      <c r="J7" s="13">
        <v>4.9060000000000006</v>
      </c>
      <c r="K7" s="37">
        <f t="shared" ref="K7:K13" si="2">J7/J$13*100</f>
        <v>97.729083665338649</v>
      </c>
      <c r="L7" s="93"/>
      <c r="M7" s="13">
        <v>211.40299999999999</v>
      </c>
      <c r="N7" s="37">
        <f t="shared" ref="N7:N13" si="3">M7/M$13*100</f>
        <v>81.901371073032209</v>
      </c>
      <c r="O7" s="93"/>
      <c r="P7" s="13">
        <v>335.43700000000001</v>
      </c>
      <c r="Q7" s="37">
        <f t="shared" ref="Q7:Q13" si="4">P7/P$13*100</f>
        <v>99.446198544344142</v>
      </c>
      <c r="R7" s="93"/>
      <c r="S7" s="13">
        <v>146.44900000000001</v>
      </c>
      <c r="T7" s="37">
        <f t="shared" ref="T7:T13" si="5">S7/S$13*100</f>
        <v>98.141694924340911</v>
      </c>
      <c r="U7" s="93"/>
      <c r="V7" s="13">
        <v>128.70500000000001</v>
      </c>
      <c r="W7" s="37">
        <f t="shared" ref="W7:W13" si="6">V7/V$13*100</f>
        <v>95.529511311679826</v>
      </c>
      <c r="X7" s="93"/>
      <c r="Y7" s="13">
        <v>1032.45</v>
      </c>
      <c r="Z7" s="37">
        <f t="shared" ref="Z7:Z13" si="7">Y7/Y$13*100</f>
        <v>60.86255809450919</v>
      </c>
      <c r="AA7" s="93"/>
      <c r="AB7" s="13">
        <v>878.98</v>
      </c>
      <c r="AC7" s="37">
        <f t="shared" ref="AC7:AC13" si="8">AB7/AB$13*100</f>
        <v>71.75992548004433</v>
      </c>
      <c r="AD7" s="93"/>
      <c r="AE7" s="13">
        <v>618.83000000000004</v>
      </c>
      <c r="AF7" s="37">
        <f t="shared" ref="AF7:AF13" si="9">AE7/AE$13*100</f>
        <v>81.633319397517994</v>
      </c>
      <c r="AG7" s="93"/>
      <c r="AH7" s="13">
        <v>269.60000000000002</v>
      </c>
      <c r="AI7" s="37">
        <f t="shared" ref="AI7:AI13" si="10">AH7/AH$13*100</f>
        <v>87.937041558075663</v>
      </c>
      <c r="AJ7" s="93"/>
      <c r="AK7" s="13">
        <v>114.23</v>
      </c>
      <c r="AL7" s="37">
        <f t="shared" ref="AL7:AL13" si="11">AK7/AK$13*100</f>
        <v>91.432586566984824</v>
      </c>
      <c r="AM7" s="93"/>
      <c r="AN7" s="13">
        <v>146.85</v>
      </c>
      <c r="AO7" s="37">
        <f t="shared" ref="AO7:AO13" si="12">AN7/AN$13*100</f>
        <v>99.957797865388798</v>
      </c>
      <c r="AP7" s="93"/>
      <c r="AQ7" s="13">
        <v>3901.7</v>
      </c>
      <c r="AR7" s="37">
        <f t="shared" ref="AR7:AR13" si="13">AQ7/AQ$13*100</f>
        <v>97.459659289603835</v>
      </c>
      <c r="AS7" s="93"/>
      <c r="AT7" s="13">
        <v>3816</v>
      </c>
      <c r="AU7" s="37">
        <f t="shared" ref="AU7:AU13" si="14">AT7/AT$13*100</f>
        <v>96.089441744516904</v>
      </c>
      <c r="AV7" s="93"/>
      <c r="AW7" s="13">
        <v>259.10000000000002</v>
      </c>
      <c r="AX7" s="37">
        <f t="shared" ref="AX7:AX13" si="15">AW7/AW$13*100</f>
        <v>95.927434283598672</v>
      </c>
      <c r="AY7" s="93"/>
      <c r="AZ7" s="13">
        <v>405</v>
      </c>
      <c r="BA7" s="37">
        <f t="shared" ref="BA7:BA13" si="16">AZ7/AZ$13*100</f>
        <v>97.122302158273371</v>
      </c>
      <c r="BB7" s="93"/>
      <c r="BC7" s="13">
        <v>963.1</v>
      </c>
      <c r="BD7" s="37">
        <f t="shared" ref="BD7:BD13" si="17">BC7/BC$13*100</f>
        <v>99.906639004149383</v>
      </c>
      <c r="BE7" s="93"/>
      <c r="BF7" s="13">
        <v>2.78</v>
      </c>
      <c r="BG7" s="37">
        <f t="shared" ref="BG7:BG13" si="18">BF7/BF$13*100</f>
        <v>90.259740259740255</v>
      </c>
      <c r="BH7" s="93"/>
      <c r="BI7" s="13">
        <v>0</v>
      </c>
      <c r="BJ7" s="37">
        <f t="shared" ref="BJ7:BJ13" si="19">BI7/BI$13*100</f>
        <v>0</v>
      </c>
      <c r="BK7" s="93"/>
      <c r="BL7" s="13">
        <v>0</v>
      </c>
      <c r="BM7" s="37">
        <f t="shared" ref="BM7:BM13" si="20">BL7/BL$13*100</f>
        <v>0</v>
      </c>
      <c r="BN7" s="93"/>
      <c r="BO7" s="13">
        <v>0</v>
      </c>
      <c r="BP7" s="37">
        <f t="shared" ref="BP7:BP13" si="21">BO7/BO$13*100</f>
        <v>0</v>
      </c>
      <c r="BQ7" s="93"/>
      <c r="BR7" s="13">
        <v>0</v>
      </c>
      <c r="BS7" s="37">
        <f t="shared" ref="BS7:BS13" si="22">BR7/BR$13*100</f>
        <v>0</v>
      </c>
      <c r="BT7" s="93"/>
      <c r="BU7" s="13">
        <v>11.923135687458373</v>
      </c>
      <c r="BV7" s="37">
        <f t="shared" ref="BV7:BV13" si="23">BU7/BU$13*100</f>
        <v>98.521722628034297</v>
      </c>
      <c r="BW7" s="93"/>
      <c r="BX7" s="13">
        <v>39.11542084510932</v>
      </c>
      <c r="BY7" s="37">
        <f t="shared" ref="BY7:BY13" si="24">BX7/BX$13*100</f>
        <v>98.150376764277141</v>
      </c>
      <c r="BZ7" s="93"/>
      <c r="CA7" s="13">
        <v>57.332039679296244</v>
      </c>
      <c r="CB7" s="37">
        <f t="shared" ref="CB7:CB13" si="25">CA7/CA$13*100</f>
        <v>97.395300910247727</v>
      </c>
      <c r="CC7" s="93"/>
      <c r="CD7" s="13">
        <v>86.293039920696074</v>
      </c>
      <c r="CE7" s="37">
        <f t="shared" ref="CE7:CE13" si="26">CD7/CD$13*100</f>
        <v>97.642120775590925</v>
      </c>
      <c r="CF7" s="93"/>
      <c r="CG7" s="13">
        <v>11.216587897566219</v>
      </c>
      <c r="CH7" s="37">
        <f t="shared" ref="CH7:CH13" si="27">CG7/CG$13*100</f>
        <v>98.490987467754238</v>
      </c>
      <c r="CI7" s="93"/>
      <c r="CK7" s="37">
        <f t="shared" ref="CK7:CK13" si="28">CJ7/CJ$13*100</f>
        <v>0</v>
      </c>
      <c r="CL7" s="93"/>
      <c r="CN7" s="37">
        <f t="shared" ref="CN7:CN13" si="29">CM7/CM$13*100</f>
        <v>0</v>
      </c>
      <c r="CO7" s="93"/>
      <c r="CP7" s="13">
        <v>36.871435419999997</v>
      </c>
      <c r="CQ7" s="37">
        <f t="shared" ref="CQ7:CQ13" si="30">CP7/CP$13*100</f>
        <v>98.5748703542085</v>
      </c>
      <c r="CR7" s="93"/>
      <c r="CS7" s="13">
        <v>571.43032831999994</v>
      </c>
      <c r="CT7" s="37">
        <f t="shared" ref="CT7:CT13" si="31">CS7/CS$13*100</f>
        <v>85.341627738463146</v>
      </c>
      <c r="CU7" s="93"/>
      <c r="CV7" s="13">
        <v>698.22670018000008</v>
      </c>
      <c r="CW7" s="37">
        <f t="shared" ref="CW7:CW13" si="32">CV7/CV$13*100</f>
        <v>83.040598531363003</v>
      </c>
      <c r="CX7" s="93"/>
      <c r="CY7" s="13">
        <v>99.379129829999997</v>
      </c>
      <c r="CZ7" s="37">
        <f t="shared" ref="CZ7:CZ13" si="33">CY7/CY$13*100</f>
        <v>36.654982800275121</v>
      </c>
      <c r="DA7" s="93"/>
      <c r="DB7" s="13">
        <v>447.88689955000001</v>
      </c>
      <c r="DC7" s="37">
        <f t="shared" ref="DC7:DC13" si="34">DB7/DB$13*100</f>
        <v>83.415431936926282</v>
      </c>
      <c r="DD7" s="93"/>
      <c r="DE7" s="13">
        <v>45.192999999999998</v>
      </c>
      <c r="DF7" s="37">
        <f t="shared" ref="DF7:DF13" si="35">DE7/DE$13*100</f>
        <v>93.884122400648138</v>
      </c>
      <c r="DG7" s="93"/>
      <c r="DH7" s="13"/>
      <c r="DI7" s="37">
        <f t="shared" ref="DI7:DI13" si="36">DH7/DH$13*100</f>
        <v>0</v>
      </c>
      <c r="DJ7" s="93"/>
      <c r="DK7" s="13">
        <v>134</v>
      </c>
      <c r="DL7" s="37">
        <f t="shared" ref="DL7:DL13" si="37">DK7/DK$13*100</f>
        <v>54.693877551020407</v>
      </c>
      <c r="DM7" s="93"/>
      <c r="DN7" s="13"/>
      <c r="DO7" s="37" t="e">
        <f t="shared" ref="DO7:DO13" si="38">DN7/DN$13*100</f>
        <v>#DIV/0!</v>
      </c>
      <c r="DP7" s="93"/>
      <c r="DQ7" s="13">
        <v>149.80000000000001</v>
      </c>
      <c r="DR7" s="37">
        <f t="shared" ref="DR7:DR13" si="39">DQ7/DQ$13*100</f>
        <v>77.858627858627855</v>
      </c>
      <c r="DS7" s="93"/>
      <c r="DT7" s="13">
        <v>1081.83</v>
      </c>
      <c r="DU7" s="37">
        <f t="shared" ref="DU7:DU13" si="40">DT7/DT$13*100</f>
        <v>77.353134652785712</v>
      </c>
      <c r="DV7" s="93"/>
      <c r="DW7" s="13">
        <v>34.773000000000003</v>
      </c>
      <c r="DX7" s="37">
        <f t="shared" ref="DX7:DX13" si="41">DW7/DW$13*100</f>
        <v>99.824883734282594</v>
      </c>
      <c r="DY7" s="93"/>
      <c r="DZ7" s="13">
        <v>52.036999999999999</v>
      </c>
      <c r="EA7" s="37">
        <f t="shared" ref="EA7:EA13" si="42">DZ7/DZ$13*100</f>
        <v>90.046548651127381</v>
      </c>
      <c r="EB7" s="93"/>
      <c r="EC7" s="13">
        <v>84.16</v>
      </c>
      <c r="ED7" s="37">
        <f t="shared" ref="ED7:ED13" si="43">EC7/EC$13*100</f>
        <v>99.846955118698759</v>
      </c>
      <c r="EE7" s="93"/>
      <c r="EF7" s="13">
        <v>21.756999999999998</v>
      </c>
      <c r="EG7" s="37">
        <f t="shared" ref="EG7:EG13" si="44">EF7/EF$13*100</f>
        <v>67.68393218229896</v>
      </c>
      <c r="EH7" s="93"/>
      <c r="EI7" s="13">
        <v>29.180999999999997</v>
      </c>
      <c r="EJ7" s="37">
        <f t="shared" ref="EJ7:EJ13" si="45">EI7/EI$13*100</f>
        <v>84.942073703207782</v>
      </c>
      <c r="EK7" s="93"/>
      <c r="EM7" s="37" t="e">
        <f t="shared" ref="EM7:EM13" si="46">EL7/EL$13*100</f>
        <v>#DIV/0!</v>
      </c>
      <c r="EN7" s="93"/>
      <c r="EO7" s="13"/>
      <c r="EP7" s="37" t="e">
        <f t="shared" ref="EP7:EP13" si="47">EO7/EO$13*100</f>
        <v>#DIV/0!</v>
      </c>
      <c r="EQ7" s="93"/>
      <c r="ES7" s="37" t="e">
        <f t="shared" ref="ES7:ES13" si="48">ER7/ER$13*100</f>
        <v>#DIV/0!</v>
      </c>
      <c r="ET7" s="93"/>
      <c r="EU7" s="13">
        <v>31.199000000000002</v>
      </c>
      <c r="EV7" s="37">
        <f t="shared" ref="EV7:EV13" si="49">EU7/EU$13*100</f>
        <v>74.318723201524534</v>
      </c>
      <c r="EW7" s="93"/>
      <c r="EX7" s="13">
        <v>48.600999999999999</v>
      </c>
      <c r="EY7" s="37">
        <f t="shared" ref="EY7:EY13" si="50">EX7/EX$13*100</f>
        <v>99.173570583193893</v>
      </c>
      <c r="EZ7" s="93"/>
      <c r="FA7" s="13"/>
      <c r="FB7" s="37" t="e">
        <f t="shared" ref="FB7:FB13" si="51">FA7/FA$13*100</f>
        <v>#DIV/0!</v>
      </c>
      <c r="FC7" s="93"/>
      <c r="FD7" s="13"/>
      <c r="FE7" s="37" t="e">
        <f t="shared" ref="FE7:FE13" si="52">FD7/FD$13*100</f>
        <v>#DIV/0!</v>
      </c>
      <c r="FF7" s="93"/>
      <c r="FG7" s="13"/>
      <c r="FH7" s="37" t="e">
        <f t="shared" ref="FH7:FH13" si="53">FG7/FG$13*100</f>
        <v>#DIV/0!</v>
      </c>
      <c r="FI7" s="93"/>
      <c r="FJ7" s="13">
        <v>888.8</v>
      </c>
      <c r="FK7" s="37">
        <f t="shared" ref="FK7:FK13" si="54">FJ7/FJ$13*100</f>
        <v>99.50738916256158</v>
      </c>
      <c r="FL7" s="93"/>
      <c r="FM7" s="13">
        <v>27.8</v>
      </c>
      <c r="FN7" s="37">
        <f t="shared" ref="FN7:FN13" si="55">FM7/FM$13*100</f>
        <v>98.802288801222588</v>
      </c>
      <c r="FO7" s="93"/>
      <c r="FP7" s="13">
        <v>207.6</v>
      </c>
      <c r="FQ7" s="37">
        <f t="shared" ref="FQ7:FQ13" si="56">FP7/FP$13*100</f>
        <v>99.984106572654639</v>
      </c>
      <c r="FR7" s="93"/>
      <c r="FS7" s="13">
        <v>63.2</v>
      </c>
      <c r="FT7" s="37">
        <f t="shared" ref="FT7:FT13" si="57">FS7/FS$13*100</f>
        <v>98.839573363360543</v>
      </c>
      <c r="FU7" s="93"/>
      <c r="FV7" s="13">
        <v>5.8077649999999998</v>
      </c>
      <c r="FW7" s="37">
        <f t="shared" ref="FW7:FW13" si="58">FV7/FV$13*100</f>
        <v>96.837077696224725</v>
      </c>
      <c r="FX7" s="93"/>
      <c r="FY7" s="13">
        <v>11.570658</v>
      </c>
      <c r="FZ7" s="37">
        <f t="shared" ref="FZ7:FZ13" si="59">FY7/FY$13*100</f>
        <v>97.90201234307483</v>
      </c>
      <c r="GA7" s="93"/>
      <c r="GB7" s="13">
        <v>51.551087000000003</v>
      </c>
      <c r="GC7" s="37">
        <f t="shared" ref="GC7:GC13" si="60">GB7/GB$13*100</f>
        <v>98.667613370908029</v>
      </c>
      <c r="GD7" s="93"/>
      <c r="GE7" s="13">
        <v>23.360706</v>
      </c>
      <c r="GF7" s="37">
        <f t="shared" ref="GF7:GF13" si="61">GE7/GE$13*100</f>
        <v>99.240624009243376</v>
      </c>
      <c r="GG7" s="93"/>
      <c r="GH7" s="13">
        <v>65.714951999999997</v>
      </c>
      <c r="GI7" s="37">
        <f t="shared" ref="GI7:GI13" si="62">GH7/GH$13*100</f>
        <v>98.342277077244731</v>
      </c>
      <c r="GJ7" s="93"/>
      <c r="GK7" s="13"/>
      <c r="GL7" s="37">
        <f t="shared" ref="GL7:GL13" si="63">GK7/GK$13*100</f>
        <v>0</v>
      </c>
      <c r="GM7" s="93"/>
      <c r="GN7" s="13">
        <v>107.70400000000001</v>
      </c>
      <c r="GO7" s="37">
        <f t="shared" ref="GO7:GO13" si="64">GN7/GN$13*100</f>
        <v>99.589075781864494</v>
      </c>
      <c r="GP7" s="93"/>
      <c r="GQ7" s="13">
        <v>0.80400000000000005</v>
      </c>
      <c r="GR7" s="37">
        <f t="shared" ref="GR7:GR13" si="65">GQ7/GQ$13*100</f>
        <v>72.789758010268429</v>
      </c>
      <c r="GS7" s="93"/>
      <c r="GT7" s="13">
        <v>114.61499999999999</v>
      </c>
      <c r="GU7" s="37">
        <f t="shared" ref="GU7:GU13" si="66">GT7/GT$13*100</f>
        <v>90.517445625562701</v>
      </c>
      <c r="GV7" s="93"/>
      <c r="GW7" s="13">
        <v>56.703000000000003</v>
      </c>
      <c r="GX7" s="37">
        <f t="shared" ref="GX7:GX13" si="67">GW7/GW$13*100</f>
        <v>99.743179299547919</v>
      </c>
      <c r="GY7" s="93"/>
      <c r="GZ7" s="13"/>
      <c r="HA7" s="37">
        <f t="shared" ref="HA7:HA13" si="68">GZ7/GZ$13*100</f>
        <v>0</v>
      </c>
      <c r="HB7" s="93"/>
      <c r="HD7" s="37">
        <f t="shared" ref="HD7:HD13" si="69">HC7/HC$13*100</f>
        <v>0</v>
      </c>
      <c r="HE7" s="93"/>
      <c r="HG7" s="37">
        <f t="shared" ref="HG7:HG13" si="70">HF7/HF$13*100</f>
        <v>0</v>
      </c>
      <c r="HH7" s="93"/>
      <c r="HI7" s="1578">
        <v>0</v>
      </c>
      <c r="HJ7" s="37">
        <f t="shared" ref="HJ7:HJ13" si="71">HI7/HI$13*100</f>
        <v>0</v>
      </c>
      <c r="HK7" s="93"/>
      <c r="HL7" s="13">
        <v>0</v>
      </c>
      <c r="HM7" s="37">
        <f t="shared" ref="HM7:HM13" si="72">HL7/HL$13*100</f>
        <v>0</v>
      </c>
      <c r="HN7" s="93"/>
      <c r="HO7" s="13">
        <v>80.538000000000011</v>
      </c>
      <c r="HP7" s="37">
        <f t="shared" ref="HP7:HP13" si="73">HO7/HO$13*100</f>
        <v>96.698203822879648</v>
      </c>
      <c r="HQ7" s="93"/>
      <c r="HR7" s="13">
        <v>72.402999999999992</v>
      </c>
      <c r="HS7" s="37">
        <f t="shared" ref="HS7:HS13" si="74">HR7/HR$13*100</f>
        <v>65.340360440036449</v>
      </c>
      <c r="HT7" s="93"/>
      <c r="HU7" s="13">
        <v>59.706000000000003</v>
      </c>
      <c r="HV7" s="37">
        <f t="shared" ref="HV7:HV13" si="75">HU7/HU$13*100</f>
        <v>73.417441345728207</v>
      </c>
      <c r="HW7" s="93"/>
      <c r="HX7" s="13">
        <v>126.76</v>
      </c>
      <c r="HY7" s="37">
        <f t="shared" ref="HY7:HY13" si="76">HX7/HX$13*100</f>
        <v>87.556553272319121</v>
      </c>
      <c r="HZ7" s="93"/>
      <c r="IA7" s="13">
        <v>23.642942999999999</v>
      </c>
      <c r="IB7" s="37">
        <f t="shared" ref="IB7:IB13" si="77">IA7/IA$13*100</f>
        <v>93.341740677045294</v>
      </c>
      <c r="IC7" s="93"/>
      <c r="ID7" s="13">
        <v>880.09399999999994</v>
      </c>
      <c r="IE7" s="37">
        <f t="shared" ref="IE7:IE13" si="78">ID7/ID$13*100</f>
        <v>83.955043060521305</v>
      </c>
      <c r="IF7" s="93"/>
      <c r="IG7" s="13">
        <v>804.96821610999996</v>
      </c>
      <c r="IH7" s="37">
        <f t="shared" ref="IH7:IH13" si="79">IG7/IG$13*100</f>
        <v>93.887688816335682</v>
      </c>
      <c r="II7" s="93"/>
      <c r="IJ7" s="13">
        <v>835.36213892000001</v>
      </c>
      <c r="IK7" s="37">
        <f t="shared" ref="IK7:IK13" si="80">IJ7/IJ$13*100</f>
        <v>82.829390100817818</v>
      </c>
    </row>
    <row r="8" spans="1:245" ht="12.75" customHeight="1">
      <c r="A8" s="93" t="s">
        <v>1156</v>
      </c>
      <c r="B8" s="13">
        <f>D8+G8+J8+M8+P8+S8+V8+Y8+AB8+AE8+AH8+AK8+AN8+BU8+BX8+CA8+CD8+CG8+CJ8+CM8+CP8+CS8+CV8+CY8+DB8+DE8+DH8+DK8+DN8+DQ8+DT8+DW8+DZ8+EC8+EF8+EI8+EL8+EO8+ER8+EU8+EX8+FA8+FD8+FG8+FJ8+FM8+FP8+FS8+FV8+FY8+GB8+GE8+GH8+GN8+GQ8+GT8+GW8+GZ8+HC8+HF8+HI8+HL8+GK8+HO8+HR8+HU8+HX8+IA8+ID8+IG8+IJ8+AQ8+AT8+AW8+AZ8+BC8+BF8+BI8+BL8+BO8+BR8+'FoF2'!B8+'FoF3'!B8+'FoF4'!B8</f>
        <v>8145.9632661840178</v>
      </c>
      <c r="C8" s="93"/>
      <c r="D8" s="13">
        <v>13.063000000000001</v>
      </c>
      <c r="E8" s="37">
        <f t="shared" si="0"/>
        <v>12.927903409372062</v>
      </c>
      <c r="F8" s="93"/>
      <c r="G8" s="13">
        <v>0.747</v>
      </c>
      <c r="H8" s="37">
        <f t="shared" si="1"/>
        <v>1.216216216216216</v>
      </c>
      <c r="I8" s="93"/>
      <c r="J8" s="13">
        <v>0.114</v>
      </c>
      <c r="K8" s="37">
        <f t="shared" si="2"/>
        <v>2.2709163346613543</v>
      </c>
      <c r="L8" s="93"/>
      <c r="M8" s="13">
        <v>46.716000000000001</v>
      </c>
      <c r="N8" s="37">
        <f t="shared" si="3"/>
        <v>18.098628926967798</v>
      </c>
      <c r="O8" s="93"/>
      <c r="P8" s="13">
        <v>1.8680000000000001</v>
      </c>
      <c r="Q8" s="37">
        <f t="shared" si="4"/>
        <v>0.55380145565586048</v>
      </c>
      <c r="R8" s="93"/>
      <c r="S8" s="13">
        <v>2.7730000000000001</v>
      </c>
      <c r="T8" s="37">
        <f t="shared" si="5"/>
        <v>1.8583050756590853</v>
      </c>
      <c r="U8" s="93"/>
      <c r="V8" s="13">
        <v>6.0230000000000006</v>
      </c>
      <c r="W8" s="37">
        <f t="shared" si="6"/>
        <v>4.4704886883201711</v>
      </c>
      <c r="X8" s="93"/>
      <c r="Y8" s="13">
        <v>663.91313740999999</v>
      </c>
      <c r="Z8" s="37">
        <f t="shared" si="7"/>
        <v>39.13744190549081</v>
      </c>
      <c r="AA8" s="93"/>
      <c r="AB8" s="13">
        <v>345.90978927999998</v>
      </c>
      <c r="AC8" s="37">
        <f t="shared" si="8"/>
        <v>28.24007451995567</v>
      </c>
      <c r="AD8" s="93"/>
      <c r="AE8" s="13">
        <v>139.23056224000001</v>
      </c>
      <c r="AF8" s="37">
        <f t="shared" si="9"/>
        <v>18.366680602481992</v>
      </c>
      <c r="AG8" s="93"/>
      <c r="AH8" s="13">
        <v>36.982977120000001</v>
      </c>
      <c r="AI8" s="37">
        <f t="shared" si="10"/>
        <v>12.062958441924337</v>
      </c>
      <c r="AJ8" s="93"/>
      <c r="AK8" s="13">
        <v>10.703575969999999</v>
      </c>
      <c r="AL8" s="37">
        <f t="shared" si="11"/>
        <v>8.5674134330151759</v>
      </c>
      <c r="AM8" s="93"/>
      <c r="AN8" s="13">
        <v>6.2E-2</v>
      </c>
      <c r="AO8" s="37">
        <f t="shared" si="12"/>
        <v>4.2202134611195818E-2</v>
      </c>
      <c r="AP8" s="93"/>
      <c r="AQ8" s="13">
        <v>101.7</v>
      </c>
      <c r="AR8" s="37">
        <f t="shared" si="13"/>
        <v>2.5403407103961637</v>
      </c>
      <c r="AS8" s="93"/>
      <c r="AT8" s="13">
        <v>155.30000000000001</v>
      </c>
      <c r="AU8" s="37">
        <f t="shared" si="14"/>
        <v>3.9105582554830911</v>
      </c>
      <c r="AV8" s="93"/>
      <c r="AW8" s="13">
        <v>11</v>
      </c>
      <c r="AX8" s="37">
        <f t="shared" si="15"/>
        <v>4.072565716401332</v>
      </c>
      <c r="AY8" s="93"/>
      <c r="AZ8" s="13">
        <v>12</v>
      </c>
      <c r="BA8" s="37">
        <f t="shared" si="16"/>
        <v>2.877697841726619</v>
      </c>
      <c r="BB8" s="93"/>
      <c r="BC8" s="13">
        <v>0.9</v>
      </c>
      <c r="BD8" s="37">
        <f t="shared" si="17"/>
        <v>9.3360995850622408E-2</v>
      </c>
      <c r="BE8" s="93"/>
      <c r="BF8" s="13">
        <v>0.3</v>
      </c>
      <c r="BG8" s="37">
        <f t="shared" si="18"/>
        <v>9.7402597402597415</v>
      </c>
      <c r="BH8" s="93"/>
      <c r="BI8" s="13">
        <v>0.3</v>
      </c>
      <c r="BJ8" s="37">
        <f t="shared" si="19"/>
        <v>100</v>
      </c>
      <c r="BK8" s="93"/>
      <c r="BL8" s="13">
        <v>2.17</v>
      </c>
      <c r="BM8" s="37">
        <f t="shared" si="20"/>
        <v>11.877394636015323</v>
      </c>
      <c r="BN8" s="93"/>
      <c r="BO8" s="13">
        <v>0.5</v>
      </c>
      <c r="BP8" s="37">
        <f t="shared" si="21"/>
        <v>7.5757575757575761</v>
      </c>
      <c r="BQ8" s="93"/>
      <c r="BR8" s="13">
        <v>0.5</v>
      </c>
      <c r="BS8" s="37">
        <f t="shared" si="22"/>
        <v>15.151515151515152</v>
      </c>
      <c r="BT8" s="93"/>
      <c r="BU8" s="13">
        <v>0.17890167994922002</v>
      </c>
      <c r="BV8" s="37">
        <f t="shared" si="23"/>
        <v>1.4782773719657005</v>
      </c>
      <c r="BW8" s="93"/>
      <c r="BX8" s="13">
        <v>0.73712189046353893</v>
      </c>
      <c r="BY8" s="37">
        <f t="shared" si="24"/>
        <v>1.8496232357228617</v>
      </c>
      <c r="BZ8" s="93"/>
      <c r="CA8" s="13">
        <v>1.5332640298931701</v>
      </c>
      <c r="CB8" s="37">
        <f t="shared" si="25"/>
        <v>2.6046990897522773</v>
      </c>
      <c r="CC8" s="93"/>
      <c r="CD8" s="13">
        <v>2.0838196100609099</v>
      </c>
      <c r="CE8" s="37">
        <f t="shared" si="26"/>
        <v>2.357879224409074</v>
      </c>
      <c r="CF8" s="93"/>
      <c r="CG8" s="13">
        <v>0.171853000377369</v>
      </c>
      <c r="CH8" s="37">
        <f t="shared" si="27"/>
        <v>1.5090125322457484</v>
      </c>
      <c r="CI8" s="93"/>
      <c r="CJ8" s="13">
        <v>32.752982000000003</v>
      </c>
      <c r="CK8" s="37">
        <f t="shared" si="28"/>
        <v>0.70012975459522875</v>
      </c>
      <c r="CL8" s="93"/>
      <c r="CM8" s="13">
        <v>28.945613000000002</v>
      </c>
      <c r="CN8" s="37">
        <f t="shared" si="29"/>
        <v>0.99836302455952597</v>
      </c>
      <c r="CO8" s="93"/>
      <c r="CP8" s="13">
        <v>0.53306259</v>
      </c>
      <c r="CQ8" s="37">
        <f t="shared" si="30"/>
        <v>1.4251296457914957</v>
      </c>
      <c r="CR8" s="93"/>
      <c r="CS8" s="13">
        <v>14.246674779999999</v>
      </c>
      <c r="CT8" s="37">
        <f t="shared" si="31"/>
        <v>2.1277036855223517</v>
      </c>
      <c r="CU8" s="93"/>
      <c r="CV8" s="13">
        <v>31.902158710000002</v>
      </c>
      <c r="CW8" s="37">
        <f t="shared" si="32"/>
        <v>3.7941464470464807</v>
      </c>
      <c r="CX8" s="93"/>
      <c r="CY8" s="13">
        <v>9.4946913000000013</v>
      </c>
      <c r="CZ8" s="37">
        <f t="shared" si="33"/>
        <v>3.5020204633585079</v>
      </c>
      <c r="DA8" s="93"/>
      <c r="DB8" s="13">
        <v>15.96573476</v>
      </c>
      <c r="DC8" s="37">
        <f t="shared" si="34"/>
        <v>2.9734932245927932</v>
      </c>
      <c r="DD8" s="93"/>
      <c r="DE8" s="13">
        <v>2.944</v>
      </c>
      <c r="DF8" s="37">
        <f t="shared" si="35"/>
        <v>6.1158775993518493</v>
      </c>
      <c r="DG8" s="93"/>
      <c r="DH8" s="13">
        <v>6.0458999999999996</v>
      </c>
      <c r="DI8" s="37">
        <f t="shared" si="36"/>
        <v>9.9017506047439454</v>
      </c>
      <c r="DJ8" s="93"/>
      <c r="DK8" s="13">
        <v>26.2</v>
      </c>
      <c r="DL8" s="37">
        <f t="shared" si="37"/>
        <v>10.693877551020407</v>
      </c>
      <c r="DM8" s="93"/>
      <c r="DN8" s="13"/>
      <c r="DO8" s="37" t="e">
        <f t="shared" si="38"/>
        <v>#DIV/0!</v>
      </c>
      <c r="DP8" s="93"/>
      <c r="DQ8" s="13">
        <v>15.4</v>
      </c>
      <c r="DR8" s="37">
        <f t="shared" si="39"/>
        <v>8.004158004158004</v>
      </c>
      <c r="DS8" s="93"/>
      <c r="DT8" s="13">
        <v>99.2</v>
      </c>
      <c r="DU8" s="37">
        <f t="shared" si="40"/>
        <v>7.0930099530946116</v>
      </c>
      <c r="DV8" s="93"/>
      <c r="DW8" s="13">
        <v>6.0999999999999999E-2</v>
      </c>
      <c r="DX8" s="37">
        <f t="shared" si="41"/>
        <v>0.17511626571740252</v>
      </c>
      <c r="DY8" s="93"/>
      <c r="DZ8" s="13">
        <v>5.7519999999999998</v>
      </c>
      <c r="EA8" s="37">
        <f t="shared" si="42"/>
        <v>9.9534513488726226</v>
      </c>
      <c r="EB8" s="93"/>
      <c r="EC8" s="13">
        <v>0.129</v>
      </c>
      <c r="ED8" s="37">
        <f t="shared" si="43"/>
        <v>0.15304488130123739</v>
      </c>
      <c r="EE8" s="93"/>
      <c r="EF8" s="13">
        <v>10.388</v>
      </c>
      <c r="EG8" s="37">
        <f t="shared" si="44"/>
        <v>32.316067817701047</v>
      </c>
      <c r="EH8" s="93"/>
      <c r="EI8" s="13">
        <v>5.173</v>
      </c>
      <c r="EJ8" s="37">
        <f t="shared" si="45"/>
        <v>15.057926296792223</v>
      </c>
      <c r="EK8" s="93"/>
      <c r="EM8" s="37" t="e">
        <f t="shared" si="46"/>
        <v>#DIV/0!</v>
      </c>
      <c r="EN8" s="93"/>
      <c r="EO8" s="13"/>
      <c r="EP8" s="37" t="e">
        <f t="shared" si="47"/>
        <v>#DIV/0!</v>
      </c>
      <c r="EQ8" s="93"/>
      <c r="ES8" s="37" t="e">
        <f t="shared" si="48"/>
        <v>#DIV/0!</v>
      </c>
      <c r="ET8" s="93"/>
      <c r="EU8" s="13">
        <v>10.781000000000001</v>
      </c>
      <c r="EV8" s="37">
        <f t="shared" si="49"/>
        <v>25.681276798475462</v>
      </c>
      <c r="EW8" s="93"/>
      <c r="EX8" s="13">
        <v>0.40500000000000003</v>
      </c>
      <c r="EY8" s="37">
        <f t="shared" si="50"/>
        <v>0.82642941680610549</v>
      </c>
      <c r="EZ8" s="93"/>
      <c r="FA8" s="13"/>
      <c r="FB8" s="37" t="e">
        <f t="shared" si="51"/>
        <v>#DIV/0!</v>
      </c>
      <c r="FC8" s="93"/>
      <c r="FD8" s="13"/>
      <c r="FE8" s="37" t="e">
        <f t="shared" si="52"/>
        <v>#DIV/0!</v>
      </c>
      <c r="FF8" s="93"/>
      <c r="FG8" s="13"/>
      <c r="FH8" s="37" t="e">
        <f t="shared" si="53"/>
        <v>#DIV/0!</v>
      </c>
      <c r="FI8" s="93"/>
      <c r="FJ8" s="13">
        <v>4.4000000000000004</v>
      </c>
      <c r="FK8" s="37">
        <f t="shared" si="54"/>
        <v>0.49261083743842371</v>
      </c>
      <c r="FL8" s="93"/>
      <c r="FM8" s="13">
        <v>0.33700000000000002</v>
      </c>
      <c r="FN8" s="37">
        <f t="shared" si="55"/>
        <v>1.1977111987774105</v>
      </c>
      <c r="FO8" s="93"/>
      <c r="FP8" s="13">
        <v>3.3000000000000002E-2</v>
      </c>
      <c r="FQ8" s="37">
        <f t="shared" si="56"/>
        <v>1.589342734536418E-2</v>
      </c>
      <c r="FR8" s="93"/>
      <c r="FS8" s="13">
        <v>0.74199999999999999</v>
      </c>
      <c r="FT8" s="37">
        <f t="shared" si="57"/>
        <v>1.1604266366394544</v>
      </c>
      <c r="FU8" s="93"/>
      <c r="FV8" s="13">
        <v>0.189695</v>
      </c>
      <c r="FW8" s="37">
        <f t="shared" si="58"/>
        <v>3.1629223037752645</v>
      </c>
      <c r="FX8" s="93"/>
      <c r="FY8" s="13">
        <v>0.24795300000000001</v>
      </c>
      <c r="FZ8" s="37">
        <f t="shared" si="59"/>
        <v>2.0979876569251665</v>
      </c>
      <c r="GA8" s="93"/>
      <c r="GB8" s="13">
        <v>0.69613499999999995</v>
      </c>
      <c r="GC8" s="37">
        <f t="shared" si="60"/>
        <v>1.3323866290919735</v>
      </c>
      <c r="GD8" s="93"/>
      <c r="GE8" s="13">
        <v>0.178753</v>
      </c>
      <c r="GF8" s="37">
        <f t="shared" si="61"/>
        <v>0.75937599075662698</v>
      </c>
      <c r="GG8" s="93"/>
      <c r="GH8" s="13">
        <v>1.1077349999999999</v>
      </c>
      <c r="GI8" s="37">
        <f t="shared" si="62"/>
        <v>1.657722922755261</v>
      </c>
      <c r="GJ8" s="93"/>
      <c r="GK8" s="13">
        <v>11.1</v>
      </c>
      <c r="GL8" s="37">
        <f t="shared" si="63"/>
        <v>1.7398119122257052</v>
      </c>
      <c r="GM8" s="93"/>
      <c r="GN8" s="13">
        <v>0.44440800000000003</v>
      </c>
      <c r="GO8" s="37">
        <f t="shared" si="64"/>
        <v>0.41092421813550878</v>
      </c>
      <c r="GP8" s="93"/>
      <c r="GQ8" s="13">
        <v>0.30055100000000001</v>
      </c>
      <c r="GR8" s="37">
        <f t="shared" si="65"/>
        <v>27.210241989731575</v>
      </c>
      <c r="GS8" s="93"/>
      <c r="GT8" s="13">
        <v>12.007</v>
      </c>
      <c r="GU8" s="37">
        <f t="shared" si="66"/>
        <v>9.4825543744373029</v>
      </c>
      <c r="GV8" s="93"/>
      <c r="GW8" s="13">
        <v>0.14599999999999999</v>
      </c>
      <c r="GX8" s="37">
        <f t="shared" si="67"/>
        <v>0.25682070045207478</v>
      </c>
      <c r="GY8" s="93"/>
      <c r="GZ8" s="13">
        <v>1.2790000000000001</v>
      </c>
      <c r="HA8" s="37">
        <f t="shared" si="68"/>
        <v>0.6387111916782775</v>
      </c>
      <c r="HB8" s="93"/>
      <c r="HC8" s="13">
        <v>1.9</v>
      </c>
      <c r="HD8" s="37">
        <f t="shared" si="69"/>
        <v>1.6351118760757313</v>
      </c>
      <c r="HE8" s="93"/>
      <c r="HF8" s="13">
        <v>14.2</v>
      </c>
      <c r="HG8" s="37">
        <f t="shared" si="70"/>
        <v>1.3088763941377086</v>
      </c>
      <c r="HH8" s="93"/>
      <c r="HI8" s="1578">
        <v>0</v>
      </c>
      <c r="HJ8" s="37">
        <f t="shared" si="71"/>
        <v>0</v>
      </c>
      <c r="HK8" s="93"/>
      <c r="HL8" s="13">
        <v>0</v>
      </c>
      <c r="HM8" s="37">
        <f t="shared" si="72"/>
        <v>0</v>
      </c>
      <c r="HN8" s="93"/>
      <c r="HO8" s="13">
        <v>2.75</v>
      </c>
      <c r="HP8" s="37">
        <f t="shared" si="73"/>
        <v>3.301796177120353</v>
      </c>
      <c r="HQ8" s="93"/>
      <c r="HR8" s="13">
        <v>38.405999999999999</v>
      </c>
      <c r="HS8" s="37">
        <f t="shared" si="74"/>
        <v>34.659639559963537</v>
      </c>
      <c r="HT8" s="93"/>
      <c r="HU8" s="13">
        <v>21.617999999999999</v>
      </c>
      <c r="HV8" s="37">
        <f t="shared" si="75"/>
        <v>26.5825586542718</v>
      </c>
      <c r="HW8" s="93"/>
      <c r="HX8" s="13">
        <v>18.015000000000001</v>
      </c>
      <c r="HY8" s="37">
        <f t="shared" si="76"/>
        <v>12.443446727680884</v>
      </c>
      <c r="HZ8" s="93"/>
      <c r="IA8" s="13">
        <v>1.6865000000000001</v>
      </c>
      <c r="IB8" s="37">
        <f t="shared" si="77"/>
        <v>6.6582593229547138</v>
      </c>
      <c r="IC8" s="93"/>
      <c r="ID8" s="13">
        <v>168.19800000000001</v>
      </c>
      <c r="IE8" s="37">
        <f t="shared" si="78"/>
        <v>16.044956939478698</v>
      </c>
      <c r="IF8" s="93"/>
      <c r="IG8" s="13">
        <v>52.405339740000002</v>
      </c>
      <c r="IH8" s="37">
        <f t="shared" si="79"/>
        <v>6.1123111836643202</v>
      </c>
      <c r="II8" s="93"/>
      <c r="IJ8" s="13">
        <v>173.17135131000001</v>
      </c>
      <c r="IK8" s="37">
        <f t="shared" si="80"/>
        <v>17.170609899182189</v>
      </c>
    </row>
    <row r="9" spans="1:245" ht="12.75" customHeight="1">
      <c r="A9" s="93" t="s">
        <v>186</v>
      </c>
      <c r="B9" s="13">
        <f>D9+G9+J9+M9+P9+S9+V9+Y9+AB9+AE9+AH9+AK9+AN9+BU9+BX9+CA9+CD9+CG9+CJ9+CM9+CP9+CS9+CV9+CY9+DB9+DE9+DH9+DK9+DN9+DQ9+DT9+DW9+DZ9+EC9+EF9+EI9+EL9+EO9+ER9+EU9+EX9+FA9+FD9+FG9+FJ9+FM9+FP9+FS9+FV9+FY9+GB9+GE9+GH9+GN9+GQ9+GT9+GW9+GZ9+HC9+HF9+HI9+HL9+GK9+HO9+HR9+HU9+HX9+IA9+ID9+IG9+IJ9+AQ9+AT9+AW9+AZ9+BC9+BF9+BI9+BL9+BO9+BR9+'FoF2'!B9+'FoF3'!B9+'FoF4'!B9</f>
        <v>0</v>
      </c>
      <c r="C9" s="93"/>
      <c r="D9" s="13"/>
      <c r="E9" s="37">
        <f t="shared" si="0"/>
        <v>0</v>
      </c>
      <c r="F9" s="93"/>
      <c r="G9" s="13"/>
      <c r="H9" s="37">
        <f t="shared" si="1"/>
        <v>0</v>
      </c>
      <c r="I9" s="93"/>
      <c r="J9" s="13"/>
      <c r="K9" s="37">
        <f t="shared" si="2"/>
        <v>0</v>
      </c>
      <c r="L9" s="93"/>
      <c r="M9" s="13"/>
      <c r="N9" s="37">
        <f t="shared" si="3"/>
        <v>0</v>
      </c>
      <c r="O9" s="93"/>
      <c r="Q9" s="37">
        <f t="shared" si="4"/>
        <v>0</v>
      </c>
      <c r="R9" s="93"/>
      <c r="T9" s="37">
        <f t="shared" si="5"/>
        <v>0</v>
      </c>
      <c r="U9" s="93"/>
      <c r="W9" s="37">
        <f t="shared" si="6"/>
        <v>0</v>
      </c>
      <c r="X9" s="93"/>
      <c r="Z9" s="37">
        <f t="shared" si="7"/>
        <v>0</v>
      </c>
      <c r="AA9" s="93"/>
      <c r="AC9" s="37">
        <f t="shared" si="8"/>
        <v>0</v>
      </c>
      <c r="AD9" s="93"/>
      <c r="AF9" s="37">
        <f t="shared" si="9"/>
        <v>0</v>
      </c>
      <c r="AG9" s="93"/>
      <c r="AI9" s="37">
        <f t="shared" si="10"/>
        <v>0</v>
      </c>
      <c r="AJ9" s="93"/>
      <c r="AL9" s="37">
        <f t="shared" si="11"/>
        <v>0</v>
      </c>
      <c r="AM9" s="93"/>
      <c r="AO9" s="37">
        <f t="shared" si="12"/>
        <v>0</v>
      </c>
      <c r="AP9" s="93"/>
      <c r="AR9" s="37">
        <f t="shared" si="13"/>
        <v>0</v>
      </c>
      <c r="AS9" s="93"/>
      <c r="AU9" s="37">
        <f t="shared" si="14"/>
        <v>0</v>
      </c>
      <c r="AV9" s="93"/>
      <c r="AW9" s="13"/>
      <c r="AX9" s="37">
        <f t="shared" si="15"/>
        <v>0</v>
      </c>
      <c r="AY9" s="93"/>
      <c r="BA9" s="37">
        <f t="shared" si="16"/>
        <v>0</v>
      </c>
      <c r="BB9" s="93"/>
      <c r="BC9" s="13"/>
      <c r="BD9" s="37">
        <f t="shared" si="17"/>
        <v>0</v>
      </c>
      <c r="BE9" s="93"/>
      <c r="BF9" s="13"/>
      <c r="BG9" s="37">
        <f t="shared" si="18"/>
        <v>0</v>
      </c>
      <c r="BH9" s="93"/>
      <c r="BJ9" s="37">
        <f t="shared" si="19"/>
        <v>0</v>
      </c>
      <c r="BK9" s="93"/>
      <c r="BL9" s="13"/>
      <c r="BM9" s="37">
        <f t="shared" si="20"/>
        <v>0</v>
      </c>
      <c r="BN9" s="93"/>
      <c r="BO9" s="13"/>
      <c r="BP9" s="37">
        <f t="shared" si="21"/>
        <v>0</v>
      </c>
      <c r="BQ9" s="93"/>
      <c r="BS9" s="37">
        <f t="shared" si="22"/>
        <v>0</v>
      </c>
      <c r="BT9" s="93"/>
      <c r="BU9" s="13">
        <v>0</v>
      </c>
      <c r="BV9" s="37">
        <f t="shared" si="23"/>
        <v>0</v>
      </c>
      <c r="BW9" s="93"/>
      <c r="BX9" s="13">
        <v>0</v>
      </c>
      <c r="BY9" s="37">
        <f t="shared" si="24"/>
        <v>0</v>
      </c>
      <c r="BZ9" s="93"/>
      <c r="CA9" s="13">
        <v>0</v>
      </c>
      <c r="CB9" s="37">
        <f t="shared" si="25"/>
        <v>0</v>
      </c>
      <c r="CC9" s="93"/>
      <c r="CD9" s="13">
        <v>0</v>
      </c>
      <c r="CE9" s="37">
        <f t="shared" si="26"/>
        <v>0</v>
      </c>
      <c r="CF9" s="93"/>
      <c r="CG9" s="13">
        <v>0</v>
      </c>
      <c r="CH9" s="37">
        <f t="shared" si="27"/>
        <v>0</v>
      </c>
      <c r="CI9" s="93"/>
      <c r="CK9" s="37">
        <f t="shared" si="28"/>
        <v>0</v>
      </c>
      <c r="CL9" s="93"/>
      <c r="CN9" s="37">
        <f t="shared" si="29"/>
        <v>0</v>
      </c>
      <c r="CO9" s="93"/>
      <c r="CP9" s="13"/>
      <c r="CQ9" s="37">
        <f t="shared" si="30"/>
        <v>0</v>
      </c>
      <c r="CR9" s="93"/>
      <c r="CS9" s="13">
        <v>0</v>
      </c>
      <c r="CT9" s="37">
        <f t="shared" si="31"/>
        <v>0</v>
      </c>
      <c r="CU9" s="93"/>
      <c r="CV9" s="13">
        <v>0</v>
      </c>
      <c r="CW9" s="37">
        <f t="shared" si="32"/>
        <v>0</v>
      </c>
      <c r="CX9" s="93"/>
      <c r="CY9" s="13">
        <v>0</v>
      </c>
      <c r="CZ9" s="37">
        <f t="shared" si="33"/>
        <v>0</v>
      </c>
      <c r="DA9" s="93"/>
      <c r="DB9" s="13">
        <v>0</v>
      </c>
      <c r="DC9" s="37">
        <f t="shared" si="34"/>
        <v>0</v>
      </c>
      <c r="DD9" s="93"/>
      <c r="DE9" s="13"/>
      <c r="DF9" s="37">
        <f t="shared" si="35"/>
        <v>0</v>
      </c>
      <c r="DG9" s="93"/>
      <c r="DH9" s="13"/>
      <c r="DI9" s="37">
        <f t="shared" si="36"/>
        <v>0</v>
      </c>
      <c r="DJ9" s="93"/>
      <c r="DK9" s="13"/>
      <c r="DL9" s="37">
        <f t="shared" si="37"/>
        <v>0</v>
      </c>
      <c r="DM9" s="93"/>
      <c r="DN9" s="13"/>
      <c r="DO9" s="37" t="e">
        <f t="shared" si="38"/>
        <v>#DIV/0!</v>
      </c>
      <c r="DP9" s="93"/>
      <c r="DQ9" s="13"/>
      <c r="DR9" s="37">
        <f t="shared" si="39"/>
        <v>0</v>
      </c>
      <c r="DS9" s="93"/>
      <c r="DT9" s="13"/>
      <c r="DU9" s="37">
        <f t="shared" si="40"/>
        <v>0</v>
      </c>
      <c r="DV9" s="93"/>
      <c r="DW9" s="13"/>
      <c r="DX9" s="37">
        <f t="shared" si="41"/>
        <v>0</v>
      </c>
      <c r="DY9" s="93"/>
      <c r="DZ9" s="13"/>
      <c r="EA9" s="37">
        <f t="shared" si="42"/>
        <v>0</v>
      </c>
      <c r="EB9" s="93"/>
      <c r="EC9" s="13"/>
      <c r="ED9" s="37">
        <f t="shared" si="43"/>
        <v>0</v>
      </c>
      <c r="EE9" s="93"/>
      <c r="EF9" s="13"/>
      <c r="EG9" s="37">
        <f t="shared" si="44"/>
        <v>0</v>
      </c>
      <c r="EH9" s="93"/>
      <c r="EI9" s="13"/>
      <c r="EJ9" s="37">
        <f t="shared" si="45"/>
        <v>0</v>
      </c>
      <c r="EK9" s="93"/>
      <c r="EM9" s="37" t="e">
        <f t="shared" si="46"/>
        <v>#DIV/0!</v>
      </c>
      <c r="EN9" s="93"/>
      <c r="EO9" s="13"/>
      <c r="EP9" s="37" t="e">
        <f t="shared" si="47"/>
        <v>#DIV/0!</v>
      </c>
      <c r="EQ9" s="93"/>
      <c r="ES9" s="37" t="e">
        <f t="shared" si="48"/>
        <v>#DIV/0!</v>
      </c>
      <c r="ET9" s="93"/>
      <c r="EU9" s="13"/>
      <c r="EV9" s="37">
        <f t="shared" si="49"/>
        <v>0</v>
      </c>
      <c r="EW9" s="93"/>
      <c r="EX9" s="13"/>
      <c r="EY9" s="37">
        <f t="shared" si="50"/>
        <v>0</v>
      </c>
      <c r="EZ9" s="93"/>
      <c r="FA9" s="13"/>
      <c r="FB9" s="37" t="e">
        <f t="shared" si="51"/>
        <v>#DIV/0!</v>
      </c>
      <c r="FC9" s="93"/>
      <c r="FD9" s="13"/>
      <c r="FE9" s="37" t="e">
        <f t="shared" si="52"/>
        <v>#DIV/0!</v>
      </c>
      <c r="FF9" s="93"/>
      <c r="FG9" s="13"/>
      <c r="FH9" s="37" t="e">
        <f t="shared" si="53"/>
        <v>#DIV/0!</v>
      </c>
      <c r="FI9" s="93"/>
      <c r="FK9" s="37">
        <f t="shared" si="54"/>
        <v>0</v>
      </c>
      <c r="FL9" s="93"/>
      <c r="FN9" s="37">
        <f t="shared" si="55"/>
        <v>0</v>
      </c>
      <c r="FO9" s="93"/>
      <c r="FQ9" s="37">
        <f t="shared" si="56"/>
        <v>0</v>
      </c>
      <c r="FR9" s="93"/>
      <c r="FT9" s="37">
        <f t="shared" si="57"/>
        <v>0</v>
      </c>
      <c r="FU9" s="93"/>
      <c r="FW9" s="37">
        <f t="shared" si="58"/>
        <v>0</v>
      </c>
      <c r="FX9" s="93"/>
      <c r="FZ9" s="37">
        <f t="shared" si="59"/>
        <v>0</v>
      </c>
      <c r="GA9" s="93"/>
      <c r="GC9" s="37">
        <f t="shared" si="60"/>
        <v>0</v>
      </c>
      <c r="GD9" s="93"/>
      <c r="GF9" s="37">
        <f t="shared" si="61"/>
        <v>0</v>
      </c>
      <c r="GG9" s="93"/>
      <c r="GI9" s="37">
        <f t="shared" si="62"/>
        <v>0</v>
      </c>
      <c r="GJ9" s="93"/>
      <c r="GK9" s="13"/>
      <c r="GL9" s="37">
        <f t="shared" si="63"/>
        <v>0</v>
      </c>
      <c r="GM9" s="93"/>
      <c r="GN9" s="13"/>
      <c r="GO9" s="37">
        <f t="shared" si="64"/>
        <v>0</v>
      </c>
      <c r="GP9" s="93"/>
      <c r="GQ9" s="13"/>
      <c r="GR9" s="37">
        <f t="shared" si="65"/>
        <v>0</v>
      </c>
      <c r="GS9" s="93"/>
      <c r="GT9" s="13"/>
      <c r="GU9" s="37">
        <f t="shared" si="66"/>
        <v>0</v>
      </c>
      <c r="GV9" s="93"/>
      <c r="GW9" s="13"/>
      <c r="GX9" s="37">
        <f t="shared" si="67"/>
        <v>0</v>
      </c>
      <c r="GY9" s="93"/>
      <c r="GZ9" s="13"/>
      <c r="HA9" s="37">
        <f t="shared" si="68"/>
        <v>0</v>
      </c>
      <c r="HB9" s="93"/>
      <c r="HD9" s="37">
        <f t="shared" si="69"/>
        <v>0</v>
      </c>
      <c r="HE9" s="93"/>
      <c r="HG9" s="37">
        <f t="shared" si="70"/>
        <v>0</v>
      </c>
      <c r="HH9" s="93"/>
      <c r="HI9" s="1579">
        <v>0</v>
      </c>
      <c r="HJ9" s="37">
        <f t="shared" si="71"/>
        <v>0</v>
      </c>
      <c r="HK9" s="93"/>
      <c r="HL9" s="13">
        <v>0</v>
      </c>
      <c r="HM9" s="37">
        <f t="shared" si="72"/>
        <v>0</v>
      </c>
      <c r="HN9" s="93"/>
      <c r="HO9" s="13"/>
      <c r="HP9" s="37">
        <f t="shared" si="73"/>
        <v>0</v>
      </c>
      <c r="HQ9" s="93"/>
      <c r="HR9" s="13"/>
      <c r="HS9" s="37">
        <f t="shared" si="74"/>
        <v>0</v>
      </c>
      <c r="HT9" s="93"/>
      <c r="HU9" s="13"/>
      <c r="HV9" s="37">
        <f t="shared" si="75"/>
        <v>0</v>
      </c>
      <c r="HW9" s="93"/>
      <c r="HX9" s="13"/>
      <c r="HY9" s="37">
        <f t="shared" si="76"/>
        <v>0</v>
      </c>
      <c r="HZ9" s="93"/>
      <c r="IA9" s="13"/>
      <c r="IB9" s="37">
        <f t="shared" si="77"/>
        <v>0</v>
      </c>
      <c r="IC9" s="93"/>
      <c r="ID9" s="13"/>
      <c r="IE9" s="37">
        <f t="shared" si="78"/>
        <v>0</v>
      </c>
      <c r="IF9" s="93"/>
      <c r="IG9" s="13">
        <v>0</v>
      </c>
      <c r="IH9" s="37">
        <f t="shared" si="79"/>
        <v>0</v>
      </c>
      <c r="II9" s="93"/>
      <c r="IJ9" s="13">
        <v>0</v>
      </c>
      <c r="IK9" s="37">
        <f t="shared" si="80"/>
        <v>0</v>
      </c>
    </row>
    <row r="10" spans="1:245" ht="12.75" customHeight="1">
      <c r="A10" s="93" t="s">
        <v>1157</v>
      </c>
      <c r="B10" s="13">
        <f>D10+G10+J10+M10+P10+S10+V10+Y10+AB10+AE10+AH10+AK10+AN10+BU10+BX10+CA10+CD10+CG10+CJ10+CM10+CP10+CS10+CV10+CY10+DB10+DE10+DH10+DK10+DN10+DQ10+DT10+DW10+DZ10+EC10+EF10+EI10+EL10+EO10+ER10+EU10+EX10+FA10+FD10+FG10+FJ10+FM10+FP10+FS10+FV10+FY10+GB10+GE10+GH10+GN10+GQ10+GT10+GW10+GZ10+HC10+HF10+HI10+HL10+GK10+HO10+HR10+HU10+HX10+IA10+ID10+IG10+IJ10+AQ10+AT10+AW10+AZ10+BC10+BF10+BI10+BL10+BO10+BR10+'FoF2'!B10+'FoF3'!B10+'FoF4'!B10</f>
        <v>360.53382700000003</v>
      </c>
      <c r="C10" s="93"/>
      <c r="D10" s="13"/>
      <c r="E10" s="37">
        <f t="shared" si="0"/>
        <v>0</v>
      </c>
      <c r="F10" s="93"/>
      <c r="G10" s="13"/>
      <c r="H10" s="37">
        <f t="shared" si="1"/>
        <v>0</v>
      </c>
      <c r="I10" s="93"/>
      <c r="J10" s="13"/>
      <c r="K10" s="37">
        <f t="shared" si="2"/>
        <v>0</v>
      </c>
      <c r="L10" s="93"/>
      <c r="M10" s="13"/>
      <c r="N10" s="37">
        <f t="shared" si="3"/>
        <v>0</v>
      </c>
      <c r="O10" s="93"/>
      <c r="Q10" s="37">
        <f t="shared" si="4"/>
        <v>0</v>
      </c>
      <c r="R10" s="93"/>
      <c r="T10" s="37">
        <f t="shared" si="5"/>
        <v>0</v>
      </c>
      <c r="U10" s="93"/>
      <c r="W10" s="37">
        <f t="shared" si="6"/>
        <v>0</v>
      </c>
      <c r="X10" s="93"/>
      <c r="Z10" s="37">
        <f t="shared" si="7"/>
        <v>0</v>
      </c>
      <c r="AA10" s="93"/>
      <c r="AC10" s="37">
        <f t="shared" si="8"/>
        <v>0</v>
      </c>
      <c r="AD10" s="93"/>
      <c r="AF10" s="37">
        <f t="shared" si="9"/>
        <v>0</v>
      </c>
      <c r="AG10" s="93"/>
      <c r="AI10" s="37">
        <f t="shared" si="10"/>
        <v>0</v>
      </c>
      <c r="AJ10" s="93"/>
      <c r="AL10" s="37">
        <f t="shared" si="11"/>
        <v>0</v>
      </c>
      <c r="AM10" s="93"/>
      <c r="AO10" s="37">
        <f t="shared" si="12"/>
        <v>0</v>
      </c>
      <c r="AP10" s="93"/>
      <c r="AR10" s="37">
        <f t="shared" si="13"/>
        <v>0</v>
      </c>
      <c r="AS10" s="93"/>
      <c r="AU10" s="37">
        <f t="shared" si="14"/>
        <v>0</v>
      </c>
      <c r="AV10" s="93"/>
      <c r="AW10" s="13"/>
      <c r="AX10" s="37">
        <f t="shared" si="15"/>
        <v>0</v>
      </c>
      <c r="AY10" s="93"/>
      <c r="BA10" s="37">
        <f t="shared" si="16"/>
        <v>0</v>
      </c>
      <c r="BB10" s="93"/>
      <c r="BC10" s="13"/>
      <c r="BD10" s="37">
        <f t="shared" si="17"/>
        <v>0</v>
      </c>
      <c r="BE10" s="93"/>
      <c r="BF10" s="13"/>
      <c r="BG10" s="37">
        <f t="shared" si="18"/>
        <v>0</v>
      </c>
      <c r="BH10" s="93"/>
      <c r="BJ10" s="37">
        <f t="shared" si="19"/>
        <v>0</v>
      </c>
      <c r="BK10" s="93"/>
      <c r="BL10" s="13"/>
      <c r="BM10" s="37">
        <f t="shared" si="20"/>
        <v>0</v>
      </c>
      <c r="BN10" s="93"/>
      <c r="BO10" s="13"/>
      <c r="BP10" s="37">
        <f t="shared" si="21"/>
        <v>0</v>
      </c>
      <c r="BQ10" s="93"/>
      <c r="BS10" s="37">
        <f t="shared" si="22"/>
        <v>0</v>
      </c>
      <c r="BT10" s="93"/>
      <c r="BU10" s="13">
        <v>0</v>
      </c>
      <c r="BV10" s="37">
        <f t="shared" si="23"/>
        <v>0</v>
      </c>
      <c r="BW10" s="93"/>
      <c r="BX10" s="13">
        <v>0</v>
      </c>
      <c r="BY10" s="37">
        <f t="shared" si="24"/>
        <v>0</v>
      </c>
      <c r="BZ10" s="93"/>
      <c r="CA10" s="13">
        <v>0</v>
      </c>
      <c r="CB10" s="37">
        <f t="shared" si="25"/>
        <v>0</v>
      </c>
      <c r="CC10" s="93"/>
      <c r="CD10" s="13">
        <v>0</v>
      </c>
      <c r="CE10" s="37">
        <f t="shared" si="26"/>
        <v>0</v>
      </c>
      <c r="CF10" s="93"/>
      <c r="CG10" s="13">
        <v>0</v>
      </c>
      <c r="CH10" s="37">
        <f t="shared" si="27"/>
        <v>0</v>
      </c>
      <c r="CI10" s="93"/>
      <c r="CJ10" s="13">
        <v>0</v>
      </c>
      <c r="CK10" s="37">
        <f t="shared" si="28"/>
        <v>0</v>
      </c>
      <c r="CL10" s="93"/>
      <c r="CM10" s="13">
        <v>0</v>
      </c>
      <c r="CN10" s="37">
        <f t="shared" si="29"/>
        <v>0</v>
      </c>
      <c r="CO10" s="93"/>
      <c r="CP10" s="13"/>
      <c r="CQ10" s="37">
        <f t="shared" si="30"/>
        <v>0</v>
      </c>
      <c r="CR10" s="93"/>
      <c r="CS10" s="13">
        <v>0</v>
      </c>
      <c r="CT10" s="37">
        <f t="shared" si="31"/>
        <v>0</v>
      </c>
      <c r="CU10" s="93"/>
      <c r="CV10" s="13">
        <v>0</v>
      </c>
      <c r="CW10" s="37">
        <f t="shared" si="32"/>
        <v>0</v>
      </c>
      <c r="CX10" s="93"/>
      <c r="CY10" s="13">
        <v>0</v>
      </c>
      <c r="CZ10" s="37">
        <f t="shared" si="33"/>
        <v>0</v>
      </c>
      <c r="DA10" s="93"/>
      <c r="DB10" s="13">
        <v>0</v>
      </c>
      <c r="DC10" s="37">
        <f t="shared" si="34"/>
        <v>0</v>
      </c>
      <c r="DD10" s="93"/>
      <c r="DE10" s="13"/>
      <c r="DF10" s="37">
        <f t="shared" si="35"/>
        <v>0</v>
      </c>
      <c r="DG10" s="93"/>
      <c r="DH10" s="13"/>
      <c r="DI10" s="37">
        <f t="shared" si="36"/>
        <v>0</v>
      </c>
      <c r="DJ10" s="93"/>
      <c r="DK10" s="13">
        <v>54.3</v>
      </c>
      <c r="DL10" s="37">
        <f t="shared" si="37"/>
        <v>22.163265306122447</v>
      </c>
      <c r="DM10" s="93"/>
      <c r="DN10" s="13"/>
      <c r="DO10" s="37" t="e">
        <f t="shared" si="38"/>
        <v>#DIV/0!</v>
      </c>
      <c r="DP10" s="93"/>
      <c r="DQ10" s="13">
        <v>9.5</v>
      </c>
      <c r="DR10" s="37">
        <f t="shared" si="39"/>
        <v>4.9376299376299375</v>
      </c>
      <c r="DS10" s="93"/>
      <c r="DT10" s="13">
        <v>55</v>
      </c>
      <c r="DU10" s="37">
        <f t="shared" si="40"/>
        <v>3.9326164054456014</v>
      </c>
      <c r="DV10" s="93"/>
      <c r="DW10" s="13"/>
      <c r="DX10" s="37">
        <f t="shared" si="41"/>
        <v>0</v>
      </c>
      <c r="DY10" s="93"/>
      <c r="DZ10" s="13"/>
      <c r="EA10" s="37">
        <f t="shared" si="42"/>
        <v>0</v>
      </c>
      <c r="EB10" s="93"/>
      <c r="EC10" s="13"/>
      <c r="ED10" s="37">
        <f t="shared" si="43"/>
        <v>0</v>
      </c>
      <c r="EE10" s="93"/>
      <c r="EF10" s="13"/>
      <c r="EG10" s="37">
        <f t="shared" si="44"/>
        <v>0</v>
      </c>
      <c r="EH10" s="93"/>
      <c r="EI10" s="13"/>
      <c r="EJ10" s="37">
        <f t="shared" si="45"/>
        <v>0</v>
      </c>
      <c r="EK10" s="93"/>
      <c r="EM10" s="37" t="e">
        <f t="shared" si="46"/>
        <v>#DIV/0!</v>
      </c>
      <c r="EN10" s="93"/>
      <c r="EO10" s="13"/>
      <c r="EP10" s="37" t="e">
        <f t="shared" si="47"/>
        <v>#DIV/0!</v>
      </c>
      <c r="EQ10" s="93"/>
      <c r="ES10" s="37" t="e">
        <f t="shared" si="48"/>
        <v>#DIV/0!</v>
      </c>
      <c r="ET10" s="93"/>
      <c r="EU10" s="13"/>
      <c r="EV10" s="37">
        <f t="shared" si="49"/>
        <v>0</v>
      </c>
      <c r="EW10" s="93"/>
      <c r="EX10" s="13"/>
      <c r="EY10" s="37">
        <f t="shared" si="50"/>
        <v>0</v>
      </c>
      <c r="EZ10" s="93"/>
      <c r="FA10" s="13"/>
      <c r="FB10" s="37" t="e">
        <f t="shared" si="51"/>
        <v>#DIV/0!</v>
      </c>
      <c r="FC10" s="93"/>
      <c r="FD10" s="13"/>
      <c r="FE10" s="37" t="e">
        <f t="shared" si="52"/>
        <v>#DIV/0!</v>
      </c>
      <c r="FF10" s="93"/>
      <c r="FG10" s="13"/>
      <c r="FH10" s="37" t="e">
        <f t="shared" si="53"/>
        <v>#DIV/0!</v>
      </c>
      <c r="FI10" s="93"/>
      <c r="FK10" s="37">
        <f t="shared" si="54"/>
        <v>0</v>
      </c>
      <c r="FL10" s="93"/>
      <c r="FN10" s="37">
        <f t="shared" si="55"/>
        <v>0</v>
      </c>
      <c r="FO10" s="93"/>
      <c r="FQ10" s="37">
        <f t="shared" si="56"/>
        <v>0</v>
      </c>
      <c r="FR10" s="93"/>
      <c r="FT10" s="37">
        <f t="shared" si="57"/>
        <v>0</v>
      </c>
      <c r="FU10" s="93"/>
      <c r="FW10" s="37">
        <f t="shared" si="58"/>
        <v>0</v>
      </c>
      <c r="FX10" s="93"/>
      <c r="FZ10" s="37">
        <f t="shared" si="59"/>
        <v>0</v>
      </c>
      <c r="GA10" s="93"/>
      <c r="GC10" s="37">
        <f t="shared" si="60"/>
        <v>0</v>
      </c>
      <c r="GD10" s="93"/>
      <c r="GF10" s="37">
        <f t="shared" si="61"/>
        <v>0</v>
      </c>
      <c r="GG10" s="93"/>
      <c r="GI10" s="37">
        <f t="shared" si="62"/>
        <v>0</v>
      </c>
      <c r="GJ10" s="93"/>
      <c r="GK10" s="13"/>
      <c r="GL10" s="37">
        <f t="shared" si="63"/>
        <v>0</v>
      </c>
      <c r="GM10" s="93"/>
      <c r="GN10" s="13"/>
      <c r="GO10" s="37">
        <f t="shared" si="64"/>
        <v>0</v>
      </c>
      <c r="GP10" s="93"/>
      <c r="GQ10" s="13"/>
      <c r="GR10" s="37">
        <f t="shared" si="65"/>
        <v>0</v>
      </c>
      <c r="GS10" s="93"/>
      <c r="GT10" s="13"/>
      <c r="GU10" s="37">
        <f t="shared" si="66"/>
        <v>0</v>
      </c>
      <c r="GV10" s="93"/>
      <c r="GW10" s="13"/>
      <c r="GX10" s="37">
        <f t="shared" si="67"/>
        <v>0</v>
      </c>
      <c r="GY10" s="93"/>
      <c r="GZ10" s="13"/>
      <c r="HA10" s="37">
        <f t="shared" si="68"/>
        <v>0</v>
      </c>
      <c r="HB10" s="93"/>
      <c r="HD10" s="37">
        <f t="shared" si="69"/>
        <v>0</v>
      </c>
      <c r="HE10" s="93"/>
      <c r="HG10" s="37">
        <f t="shared" si="70"/>
        <v>0</v>
      </c>
      <c r="HH10" s="93"/>
      <c r="HI10" s="1579">
        <v>0</v>
      </c>
      <c r="HJ10" s="37">
        <f t="shared" si="71"/>
        <v>0</v>
      </c>
      <c r="HK10" s="93"/>
      <c r="HL10" s="13">
        <v>0</v>
      </c>
      <c r="HM10" s="37">
        <f t="shared" si="72"/>
        <v>0</v>
      </c>
      <c r="HN10" s="93"/>
      <c r="HO10" s="13"/>
      <c r="HP10" s="37">
        <f t="shared" si="73"/>
        <v>0</v>
      </c>
      <c r="HQ10" s="93"/>
      <c r="HR10" s="13"/>
      <c r="HS10" s="37">
        <f t="shared" si="74"/>
        <v>0</v>
      </c>
      <c r="HT10" s="93"/>
      <c r="HU10" s="13"/>
      <c r="HV10" s="37">
        <f t="shared" si="75"/>
        <v>0</v>
      </c>
      <c r="HW10" s="93"/>
      <c r="HX10" s="13"/>
      <c r="HY10" s="37">
        <f t="shared" si="76"/>
        <v>0</v>
      </c>
      <c r="HZ10" s="93"/>
      <c r="IA10" s="13"/>
      <c r="IB10" s="37">
        <f t="shared" si="77"/>
        <v>0</v>
      </c>
      <c r="IC10" s="93"/>
      <c r="ID10" s="13"/>
      <c r="IE10" s="37">
        <f t="shared" si="78"/>
        <v>0</v>
      </c>
      <c r="IF10" s="93"/>
      <c r="IG10" s="13">
        <v>0</v>
      </c>
      <c r="IH10" s="37">
        <f t="shared" si="79"/>
        <v>0</v>
      </c>
      <c r="II10" s="93"/>
      <c r="IJ10" s="13">
        <v>0</v>
      </c>
      <c r="IK10" s="37">
        <f t="shared" si="80"/>
        <v>0</v>
      </c>
    </row>
    <row r="11" spans="1:245" ht="12.75" customHeight="1">
      <c r="A11" s="281" t="s">
        <v>1158</v>
      </c>
      <c r="B11" s="13">
        <f>D11+G11+J11+M11+P11+S11+V11+Y11+AB11+AE11+AH11+AK11+AN11+BU11+BX11+CA11+CD11+CG11+CJ11+CM11+CP11+CS11+CV11+CY11+DB11+DE11+DH11+DK11+DN11+DQ11+DT11+DW11+DZ11+EC11+EF11+EI11+EL11+EO11+ER11+EU11+EX11+FA11+FD11+FG11+FJ11+FM11+FP11+FS11+FV11+FY11+GB11+GE11+GH11+GN11+GQ11+GT11+GW11+GZ11+HC11+HF11+HI11+HL11+GK11+HO11+HR11+HU11+HX11+IA11+ID11+IG11+IJ11+AQ11+AT11+AW11+AZ11+BC11+BF11+BI11+BL11+BO11+BR11+'FoF2'!B11+'FoF3'!B11+'FoF4'!B11</f>
        <v>27975.867762028749</v>
      </c>
      <c r="C11" s="93"/>
      <c r="D11" s="13"/>
      <c r="E11" s="37">
        <f t="shared" si="0"/>
        <v>0</v>
      </c>
      <c r="F11" s="93"/>
      <c r="G11" s="13"/>
      <c r="H11" s="37">
        <f t="shared" si="1"/>
        <v>0</v>
      </c>
      <c r="I11" s="93"/>
      <c r="J11" s="13"/>
      <c r="K11" s="37">
        <f t="shared" si="2"/>
        <v>0</v>
      </c>
      <c r="L11" s="93"/>
      <c r="M11" s="13"/>
      <c r="N11" s="37">
        <f t="shared" si="3"/>
        <v>0</v>
      </c>
      <c r="O11" s="93"/>
      <c r="Q11" s="37">
        <f t="shared" si="4"/>
        <v>0</v>
      </c>
      <c r="R11" s="93"/>
      <c r="T11" s="37">
        <f t="shared" si="5"/>
        <v>0</v>
      </c>
      <c r="U11" s="93"/>
      <c r="W11" s="37">
        <f t="shared" si="6"/>
        <v>0</v>
      </c>
      <c r="X11" s="93"/>
      <c r="Z11" s="37">
        <f t="shared" si="7"/>
        <v>0</v>
      </c>
      <c r="AA11" s="93"/>
      <c r="AC11" s="37">
        <f t="shared" si="8"/>
        <v>0</v>
      </c>
      <c r="AD11" s="93"/>
      <c r="AF11" s="37">
        <f t="shared" si="9"/>
        <v>0</v>
      </c>
      <c r="AG11" s="93"/>
      <c r="AI11" s="37">
        <f t="shared" si="10"/>
        <v>0</v>
      </c>
      <c r="AJ11" s="93"/>
      <c r="AL11" s="37">
        <f t="shared" si="11"/>
        <v>0</v>
      </c>
      <c r="AM11" s="93"/>
      <c r="AO11" s="37">
        <f t="shared" si="12"/>
        <v>0</v>
      </c>
      <c r="AP11" s="93"/>
      <c r="AR11" s="37">
        <f t="shared" si="13"/>
        <v>0</v>
      </c>
      <c r="AS11" s="93"/>
      <c r="AU11" s="37">
        <f t="shared" si="14"/>
        <v>0</v>
      </c>
      <c r="AV11" s="93"/>
      <c r="AW11" s="13"/>
      <c r="AX11" s="37">
        <f t="shared" si="15"/>
        <v>0</v>
      </c>
      <c r="AY11" s="93"/>
      <c r="BA11" s="37">
        <f t="shared" si="16"/>
        <v>0</v>
      </c>
      <c r="BB11" s="93"/>
      <c r="BC11" s="13"/>
      <c r="BD11" s="37">
        <f t="shared" si="17"/>
        <v>0</v>
      </c>
      <c r="BE11" s="93"/>
      <c r="BF11" s="13"/>
      <c r="BG11" s="37">
        <f t="shared" si="18"/>
        <v>0</v>
      </c>
      <c r="BH11" s="93"/>
      <c r="BJ11" s="37">
        <f t="shared" si="19"/>
        <v>0</v>
      </c>
      <c r="BK11" s="93"/>
      <c r="BL11" s="13">
        <v>16.100000000000001</v>
      </c>
      <c r="BM11" s="37">
        <f t="shared" si="20"/>
        <v>88.122605363984661</v>
      </c>
      <c r="BN11" s="93"/>
      <c r="BO11" s="13">
        <v>6.1</v>
      </c>
      <c r="BP11" s="37">
        <f t="shared" si="21"/>
        <v>92.424242424242422</v>
      </c>
      <c r="BQ11" s="93"/>
      <c r="BR11" s="13">
        <v>2.8</v>
      </c>
      <c r="BS11" s="37">
        <f t="shared" si="22"/>
        <v>84.848484848484844</v>
      </c>
      <c r="BT11" s="93"/>
      <c r="BU11" s="13">
        <v>0</v>
      </c>
      <c r="BV11" s="37">
        <f t="shared" si="23"/>
        <v>0</v>
      </c>
      <c r="BW11" s="93"/>
      <c r="BX11" s="13">
        <v>0</v>
      </c>
      <c r="BY11" s="37">
        <f t="shared" si="24"/>
        <v>0</v>
      </c>
      <c r="BZ11" s="93"/>
      <c r="CA11" s="13">
        <v>0</v>
      </c>
      <c r="CB11" s="37">
        <f t="shared" si="25"/>
        <v>0</v>
      </c>
      <c r="CC11" s="93"/>
      <c r="CD11" s="13">
        <v>0</v>
      </c>
      <c r="CE11" s="37">
        <f t="shared" si="26"/>
        <v>0</v>
      </c>
      <c r="CF11" s="93"/>
      <c r="CG11" s="13">
        <v>0</v>
      </c>
      <c r="CH11" s="37">
        <f t="shared" si="27"/>
        <v>0</v>
      </c>
      <c r="CI11" s="93"/>
      <c r="CJ11" s="13">
        <v>4645.3772909999998</v>
      </c>
      <c r="CK11" s="37">
        <f t="shared" si="28"/>
        <v>99.299870245404776</v>
      </c>
      <c r="CL11" s="93"/>
      <c r="CM11" s="13">
        <v>2870.3617819999999</v>
      </c>
      <c r="CN11" s="37">
        <f t="shared" si="29"/>
        <v>99.001636975440476</v>
      </c>
      <c r="CO11" s="93"/>
      <c r="CP11" s="13"/>
      <c r="CQ11" s="37">
        <f t="shared" si="30"/>
        <v>0</v>
      </c>
      <c r="CR11" s="93"/>
      <c r="CS11" s="13">
        <v>69.92229356</v>
      </c>
      <c r="CT11" s="37">
        <f t="shared" si="31"/>
        <v>10.442712001585242</v>
      </c>
      <c r="CU11" s="93"/>
      <c r="CV11" s="13">
        <v>110.56157572000001</v>
      </c>
      <c r="CW11" s="37">
        <f t="shared" si="32"/>
        <v>13.149166910965397</v>
      </c>
      <c r="CX11" s="93"/>
      <c r="CY11" s="13">
        <v>152.20833192000001</v>
      </c>
      <c r="CZ11" s="37">
        <f t="shared" si="33"/>
        <v>56.140497488054599</v>
      </c>
      <c r="DA11" s="93"/>
      <c r="DB11" s="13">
        <v>72.959599510000004</v>
      </c>
      <c r="DC11" s="37">
        <f t="shared" si="34"/>
        <v>13.588154762254657</v>
      </c>
      <c r="DD11" s="93"/>
      <c r="DE11" s="13"/>
      <c r="DF11" s="37">
        <f t="shared" si="35"/>
        <v>0</v>
      </c>
      <c r="DG11" s="93"/>
      <c r="DH11" s="13">
        <v>55.012999999999998</v>
      </c>
      <c r="DI11" s="37">
        <f t="shared" si="36"/>
        <v>90.098249395256062</v>
      </c>
      <c r="DJ11" s="93"/>
      <c r="DK11" s="13">
        <v>30.4</v>
      </c>
      <c r="DL11" s="37">
        <f t="shared" si="37"/>
        <v>12.408163265306122</v>
      </c>
      <c r="DM11" s="93"/>
      <c r="DN11" s="13"/>
      <c r="DO11" s="37" t="e">
        <f t="shared" si="38"/>
        <v>#DIV/0!</v>
      </c>
      <c r="DP11" s="93"/>
      <c r="DQ11" s="13">
        <v>14</v>
      </c>
      <c r="DR11" s="37">
        <f t="shared" si="39"/>
        <v>7.2765072765072771</v>
      </c>
      <c r="DS11" s="93"/>
      <c r="DT11" s="13">
        <v>147.1</v>
      </c>
      <c r="DU11" s="37">
        <f t="shared" si="40"/>
        <v>10.517961331655417</v>
      </c>
      <c r="DV11" s="93"/>
      <c r="DW11" s="13"/>
      <c r="DX11" s="37">
        <f t="shared" si="41"/>
        <v>0</v>
      </c>
      <c r="DY11" s="93"/>
      <c r="DZ11" s="13"/>
      <c r="EA11" s="37">
        <f t="shared" si="42"/>
        <v>0</v>
      </c>
      <c r="EB11" s="93"/>
      <c r="EC11" s="13"/>
      <c r="ED11" s="37">
        <f t="shared" si="43"/>
        <v>0</v>
      </c>
      <c r="EE11" s="93"/>
      <c r="EF11" s="13"/>
      <c r="EG11" s="37">
        <f t="shared" si="44"/>
        <v>0</v>
      </c>
      <c r="EH11" s="93"/>
      <c r="EI11" s="13"/>
      <c r="EJ11" s="37">
        <f t="shared" si="45"/>
        <v>0</v>
      </c>
      <c r="EK11" s="93"/>
      <c r="EM11" s="37" t="e">
        <f t="shared" si="46"/>
        <v>#DIV/0!</v>
      </c>
      <c r="EN11" s="93"/>
      <c r="EO11" s="13"/>
      <c r="EP11" s="37" t="e">
        <f t="shared" si="47"/>
        <v>#DIV/0!</v>
      </c>
      <c r="EQ11" s="93"/>
      <c r="ES11" s="37" t="e">
        <f t="shared" si="48"/>
        <v>#DIV/0!</v>
      </c>
      <c r="ET11" s="93"/>
      <c r="EU11" s="13"/>
      <c r="EV11" s="37">
        <f t="shared" si="49"/>
        <v>0</v>
      </c>
      <c r="EW11" s="93"/>
      <c r="EX11" s="13"/>
      <c r="EY11" s="37">
        <f t="shared" si="50"/>
        <v>0</v>
      </c>
      <c r="EZ11" s="93"/>
      <c r="FA11" s="13"/>
      <c r="FB11" s="37" t="e">
        <f t="shared" si="51"/>
        <v>#DIV/0!</v>
      </c>
      <c r="FC11" s="93"/>
      <c r="FD11" s="13"/>
      <c r="FE11" s="37" t="e">
        <f t="shared" si="52"/>
        <v>#DIV/0!</v>
      </c>
      <c r="FF11" s="93"/>
      <c r="FG11" s="13"/>
      <c r="FH11" s="37" t="e">
        <f t="shared" si="53"/>
        <v>#DIV/0!</v>
      </c>
      <c r="FI11" s="93"/>
      <c r="FK11" s="37">
        <f t="shared" si="54"/>
        <v>0</v>
      </c>
      <c r="FL11" s="93"/>
      <c r="FN11" s="37">
        <f t="shared" si="55"/>
        <v>0</v>
      </c>
      <c r="FO11" s="93"/>
      <c r="FQ11" s="37">
        <f t="shared" si="56"/>
        <v>0</v>
      </c>
      <c r="FR11" s="93"/>
      <c r="FT11" s="37">
        <f t="shared" si="57"/>
        <v>0</v>
      </c>
      <c r="FU11" s="93"/>
      <c r="FW11" s="37">
        <f t="shared" si="58"/>
        <v>0</v>
      </c>
      <c r="FX11" s="93"/>
      <c r="FZ11" s="37">
        <f t="shared" si="59"/>
        <v>0</v>
      </c>
      <c r="GA11" s="93"/>
      <c r="GC11" s="37">
        <f t="shared" si="60"/>
        <v>0</v>
      </c>
      <c r="GD11" s="93"/>
      <c r="GF11" s="37">
        <f t="shared" si="61"/>
        <v>0</v>
      </c>
      <c r="GG11" s="93"/>
      <c r="GI11" s="37">
        <f t="shared" si="62"/>
        <v>0</v>
      </c>
      <c r="GJ11" s="93"/>
      <c r="GK11" s="13">
        <v>626.9</v>
      </c>
      <c r="GL11" s="37">
        <f t="shared" si="63"/>
        <v>98.260188087774296</v>
      </c>
      <c r="GM11" s="93"/>
      <c r="GN11" s="13"/>
      <c r="GO11" s="37">
        <f t="shared" si="64"/>
        <v>0</v>
      </c>
      <c r="GP11" s="93"/>
      <c r="GQ11" s="13"/>
      <c r="GR11" s="37">
        <f t="shared" si="65"/>
        <v>0</v>
      </c>
      <c r="GS11" s="93"/>
      <c r="GT11" s="13"/>
      <c r="GU11" s="37">
        <f t="shared" si="66"/>
        <v>0</v>
      </c>
      <c r="GV11" s="93"/>
      <c r="GW11" s="13"/>
      <c r="GX11" s="37">
        <f t="shared" si="67"/>
        <v>0</v>
      </c>
      <c r="GY11" s="93"/>
      <c r="GZ11" s="13">
        <v>198.96799999999999</v>
      </c>
      <c r="HA11" s="37">
        <f t="shared" si="68"/>
        <v>99.361288808321717</v>
      </c>
      <c r="HB11" s="93"/>
      <c r="HC11" s="13">
        <v>112.4</v>
      </c>
      <c r="HD11" s="37">
        <f t="shared" si="69"/>
        <v>96.729776247848534</v>
      </c>
      <c r="HE11" s="93"/>
      <c r="HF11" s="13">
        <v>1051.5999999999999</v>
      </c>
      <c r="HG11" s="37">
        <f t="shared" si="70"/>
        <v>96.930592681353119</v>
      </c>
      <c r="HH11" s="93"/>
      <c r="HI11" s="1580">
        <v>1090.8446719499998</v>
      </c>
      <c r="HJ11" s="37">
        <f t="shared" si="71"/>
        <v>98.08967321956527</v>
      </c>
      <c r="HK11" s="93"/>
      <c r="HL11" s="13">
        <v>3.7204387199999998</v>
      </c>
      <c r="HM11" s="37">
        <f t="shared" si="72"/>
        <v>99.790812695280607</v>
      </c>
      <c r="HN11" s="93"/>
      <c r="HO11" s="13"/>
      <c r="HP11" s="37">
        <f t="shared" si="73"/>
        <v>0</v>
      </c>
      <c r="HQ11" s="93"/>
      <c r="HR11" s="13"/>
      <c r="HS11" s="37">
        <f t="shared" si="74"/>
        <v>0</v>
      </c>
      <c r="HT11" s="93"/>
      <c r="HU11" s="13"/>
      <c r="HV11" s="37">
        <f t="shared" si="75"/>
        <v>0</v>
      </c>
      <c r="HW11" s="93"/>
      <c r="HX11" s="13"/>
      <c r="HY11" s="37">
        <f t="shared" si="76"/>
        <v>0</v>
      </c>
      <c r="HZ11" s="93"/>
      <c r="IA11" s="13"/>
      <c r="IB11" s="37">
        <f t="shared" si="77"/>
        <v>0</v>
      </c>
      <c r="IC11" s="93"/>
      <c r="ID11" s="13"/>
      <c r="IE11" s="37">
        <f t="shared" si="78"/>
        <v>0</v>
      </c>
      <c r="IF11" s="93"/>
      <c r="IG11" s="13">
        <v>0</v>
      </c>
      <c r="IH11" s="37">
        <f t="shared" si="79"/>
        <v>0</v>
      </c>
      <c r="II11" s="93"/>
      <c r="IJ11" s="13">
        <v>0</v>
      </c>
      <c r="IK11" s="37">
        <f t="shared" si="80"/>
        <v>0</v>
      </c>
    </row>
    <row r="12" spans="1:245" ht="12.75" customHeight="1" thickBot="1">
      <c r="A12" s="282" t="s">
        <v>1159</v>
      </c>
      <c r="B12" s="13">
        <f>D12+G12+J12+M12+P12+S12+V12+Y12+AB12+AE12+AH12+AK12+AN12+BU12+BX12+CA12+CD12+CG12+CJ12+CM12+CP12+CS12+CV12+CY12+DB12+DE12+DH12+DK12+DN12+DQ12+DT12+DW12+DZ12+EC12+EF12+EI12+EL12+EO12+ER12+EU12+EX12+FA12+FD12+FG12+FJ12+FM12+FP12+FS12+FV12+FY12+GB12+GE12+GH12+GN12+GQ12+GT12+GW12+GZ12+HC12+HF12+HI12+HL12+GK12+HO12+HR12+HU12+HX12+IA12+ID12+IG12+IJ12+AQ12+AT12+AW12+AZ12+BC12+BF12+BI12+BL12+BO12+BR12+'FoF2'!B12+'FoF3'!B12+'FoF4'!B12</f>
        <v>290.26178154000002</v>
      </c>
      <c r="C12" s="93"/>
      <c r="D12" s="13"/>
      <c r="E12" s="37">
        <f t="shared" si="0"/>
        <v>0</v>
      </c>
      <c r="F12" s="93"/>
      <c r="G12" s="13"/>
      <c r="H12" s="37">
        <f t="shared" si="1"/>
        <v>0</v>
      </c>
      <c r="I12" s="93"/>
      <c r="J12" s="13"/>
      <c r="K12" s="37">
        <f t="shared" si="2"/>
        <v>0</v>
      </c>
      <c r="L12" s="93"/>
      <c r="M12" s="13"/>
      <c r="N12" s="37">
        <f t="shared" si="3"/>
        <v>0</v>
      </c>
      <c r="O12" s="93"/>
      <c r="Q12" s="37">
        <f t="shared" si="4"/>
        <v>0</v>
      </c>
      <c r="R12" s="93"/>
      <c r="T12" s="37">
        <f t="shared" si="5"/>
        <v>0</v>
      </c>
      <c r="U12" s="93"/>
      <c r="W12" s="37">
        <f t="shared" si="6"/>
        <v>0</v>
      </c>
      <c r="X12" s="93"/>
      <c r="Z12" s="37">
        <f t="shared" si="7"/>
        <v>0</v>
      </c>
      <c r="AA12" s="93"/>
      <c r="AC12" s="37">
        <f t="shared" si="8"/>
        <v>0</v>
      </c>
      <c r="AD12" s="93"/>
      <c r="AF12" s="37">
        <f t="shared" si="9"/>
        <v>0</v>
      </c>
      <c r="AG12" s="93"/>
      <c r="AI12" s="37">
        <f t="shared" si="10"/>
        <v>0</v>
      </c>
      <c r="AJ12" s="93"/>
      <c r="AL12" s="37">
        <f t="shared" si="11"/>
        <v>0</v>
      </c>
      <c r="AM12" s="93"/>
      <c r="AO12" s="37">
        <f t="shared" si="12"/>
        <v>0</v>
      </c>
      <c r="AP12" s="93"/>
      <c r="AR12" s="37">
        <f t="shared" si="13"/>
        <v>0</v>
      </c>
      <c r="AS12" s="93"/>
      <c r="AU12" s="37">
        <f t="shared" si="14"/>
        <v>0</v>
      </c>
      <c r="AV12" s="93"/>
      <c r="AW12" s="13"/>
      <c r="AX12" s="37">
        <f t="shared" si="15"/>
        <v>0</v>
      </c>
      <c r="AY12" s="93"/>
      <c r="BA12" s="37">
        <f t="shared" si="16"/>
        <v>0</v>
      </c>
      <c r="BB12" s="93"/>
      <c r="BC12" s="13"/>
      <c r="BD12" s="37">
        <f t="shared" si="17"/>
        <v>0</v>
      </c>
      <c r="BE12" s="93"/>
      <c r="BF12" s="13"/>
      <c r="BG12" s="37">
        <f t="shared" si="18"/>
        <v>0</v>
      </c>
      <c r="BH12" s="93"/>
      <c r="BJ12" s="37">
        <f t="shared" si="19"/>
        <v>0</v>
      </c>
      <c r="BK12" s="93"/>
      <c r="BL12" s="13"/>
      <c r="BM12" s="37">
        <f t="shared" si="20"/>
        <v>0</v>
      </c>
      <c r="BN12" s="93"/>
      <c r="BO12" s="13">
        <v>0</v>
      </c>
      <c r="BP12" s="37">
        <f t="shared" si="21"/>
        <v>0</v>
      </c>
      <c r="BQ12" s="93"/>
      <c r="BR12" s="13">
        <v>0</v>
      </c>
      <c r="BS12" s="37">
        <f t="shared" si="22"/>
        <v>0</v>
      </c>
      <c r="BT12" s="93"/>
      <c r="BU12" s="13">
        <v>0</v>
      </c>
      <c r="BV12" s="37">
        <f t="shared" si="23"/>
        <v>0</v>
      </c>
      <c r="BW12" s="93"/>
      <c r="BX12" s="13">
        <v>0</v>
      </c>
      <c r="BY12" s="37">
        <f t="shared" si="24"/>
        <v>0</v>
      </c>
      <c r="BZ12" s="93"/>
      <c r="CA12" s="13">
        <v>0</v>
      </c>
      <c r="CB12" s="37">
        <f t="shared" si="25"/>
        <v>0</v>
      </c>
      <c r="CC12" s="93"/>
      <c r="CD12" s="13">
        <v>0</v>
      </c>
      <c r="CE12" s="37">
        <f t="shared" si="26"/>
        <v>0</v>
      </c>
      <c r="CF12" s="93"/>
      <c r="CG12" s="13">
        <v>0</v>
      </c>
      <c r="CH12" s="37">
        <f t="shared" si="27"/>
        <v>0</v>
      </c>
      <c r="CI12" s="93"/>
      <c r="CK12" s="37">
        <f t="shared" si="28"/>
        <v>0</v>
      </c>
      <c r="CL12" s="93"/>
      <c r="CN12" s="37">
        <f t="shared" si="29"/>
        <v>0</v>
      </c>
      <c r="CO12" s="93"/>
      <c r="CP12" s="13"/>
      <c r="CQ12" s="37">
        <f t="shared" si="30"/>
        <v>0</v>
      </c>
      <c r="CR12" s="93"/>
      <c r="CS12" s="13">
        <v>13.98053614</v>
      </c>
      <c r="CT12" s="37">
        <f t="shared" si="31"/>
        <v>2.0879565744292528</v>
      </c>
      <c r="CU12" s="93"/>
      <c r="CV12" s="13">
        <v>0.13527296999999999</v>
      </c>
      <c r="CW12" s="37">
        <f t="shared" si="32"/>
        <v>1.6088110625129704E-2</v>
      </c>
      <c r="CX12" s="93"/>
      <c r="CY12" s="13">
        <v>10.03823015</v>
      </c>
      <c r="CZ12" s="37">
        <f t="shared" si="33"/>
        <v>3.7024992483117738</v>
      </c>
      <c r="DA12" s="93"/>
      <c r="DB12" s="13">
        <v>0.12306598000000001</v>
      </c>
      <c r="DC12" s="37">
        <f t="shared" si="34"/>
        <v>2.2920076226286515E-2</v>
      </c>
      <c r="DD12" s="93"/>
      <c r="DE12" s="13"/>
      <c r="DF12" s="37">
        <f t="shared" si="35"/>
        <v>0</v>
      </c>
      <c r="DG12" s="93"/>
      <c r="DH12" s="13"/>
      <c r="DI12" s="37">
        <f t="shared" si="36"/>
        <v>0</v>
      </c>
      <c r="DJ12" s="93"/>
      <c r="DK12" s="13">
        <v>0.1</v>
      </c>
      <c r="DL12" s="37">
        <f t="shared" si="37"/>
        <v>4.0816326530612249E-2</v>
      </c>
      <c r="DM12" s="93"/>
      <c r="DN12" s="13"/>
      <c r="DO12" s="37" t="e">
        <f t="shared" si="38"/>
        <v>#DIV/0!</v>
      </c>
      <c r="DP12" s="93"/>
      <c r="DQ12" s="13">
        <v>3.7</v>
      </c>
      <c r="DR12" s="37">
        <f t="shared" si="39"/>
        <v>1.9230769230769231</v>
      </c>
      <c r="DS12" s="93"/>
      <c r="DT12" s="13">
        <v>15.43</v>
      </c>
      <c r="DU12" s="37">
        <f t="shared" si="40"/>
        <v>1.1032776570186478</v>
      </c>
      <c r="DV12" s="93"/>
      <c r="DW12" s="13"/>
      <c r="DX12" s="37">
        <f t="shared" si="41"/>
        <v>0</v>
      </c>
      <c r="DY12" s="93"/>
      <c r="DZ12" s="13"/>
      <c r="EA12" s="37">
        <f t="shared" si="42"/>
        <v>0</v>
      </c>
      <c r="EB12" s="93"/>
      <c r="EC12" s="13"/>
      <c r="ED12" s="37">
        <f t="shared" si="43"/>
        <v>0</v>
      </c>
      <c r="EE12" s="93"/>
      <c r="EF12" s="13"/>
      <c r="EG12" s="37">
        <f t="shared" si="44"/>
        <v>0</v>
      </c>
      <c r="EH12" s="93"/>
      <c r="EI12" s="13"/>
      <c r="EJ12" s="37">
        <f t="shared" si="45"/>
        <v>0</v>
      </c>
      <c r="EK12" s="93"/>
      <c r="EM12" s="37" t="e">
        <f t="shared" si="46"/>
        <v>#DIV/0!</v>
      </c>
      <c r="EN12" s="93"/>
      <c r="EO12" s="13"/>
      <c r="EP12" s="37" t="e">
        <f t="shared" si="47"/>
        <v>#DIV/0!</v>
      </c>
      <c r="EQ12" s="93"/>
      <c r="ES12" s="37" t="e">
        <f t="shared" si="48"/>
        <v>#DIV/0!</v>
      </c>
      <c r="ET12" s="93"/>
      <c r="EU12" s="13"/>
      <c r="EV12" s="37">
        <f t="shared" si="49"/>
        <v>0</v>
      </c>
      <c r="EW12" s="93"/>
      <c r="EX12" s="13"/>
      <c r="EY12" s="37">
        <f t="shared" si="50"/>
        <v>0</v>
      </c>
      <c r="EZ12" s="93"/>
      <c r="FA12" s="13"/>
      <c r="FB12" s="37" t="e">
        <f t="shared" si="51"/>
        <v>#DIV/0!</v>
      </c>
      <c r="FC12" s="93"/>
      <c r="FD12" s="13"/>
      <c r="FE12" s="37" t="e">
        <f t="shared" si="52"/>
        <v>#DIV/0!</v>
      </c>
      <c r="FF12" s="93"/>
      <c r="FG12" s="13"/>
      <c r="FH12" s="37" t="e">
        <f t="shared" si="53"/>
        <v>#DIV/0!</v>
      </c>
      <c r="FI12" s="93"/>
      <c r="FK12" s="37">
        <f t="shared" si="54"/>
        <v>0</v>
      </c>
      <c r="FL12" s="93"/>
      <c r="FN12" s="37">
        <f t="shared" si="55"/>
        <v>0</v>
      </c>
      <c r="FO12" s="93"/>
      <c r="FQ12" s="37">
        <f t="shared" si="56"/>
        <v>0</v>
      </c>
      <c r="FR12" s="93"/>
      <c r="FT12" s="37">
        <f t="shared" si="57"/>
        <v>0</v>
      </c>
      <c r="FU12" s="93"/>
      <c r="FW12" s="37">
        <f t="shared" si="58"/>
        <v>0</v>
      </c>
      <c r="FX12" s="93"/>
      <c r="FZ12" s="37">
        <f t="shared" si="59"/>
        <v>0</v>
      </c>
      <c r="GA12" s="93"/>
      <c r="GC12" s="37">
        <f t="shared" si="60"/>
        <v>0</v>
      </c>
      <c r="GD12" s="93"/>
      <c r="GF12" s="37">
        <f t="shared" si="61"/>
        <v>0</v>
      </c>
      <c r="GG12" s="93"/>
      <c r="GI12" s="37">
        <f t="shared" si="62"/>
        <v>0</v>
      </c>
      <c r="GJ12" s="93"/>
      <c r="GK12" s="13"/>
      <c r="GL12" s="37">
        <f t="shared" si="63"/>
        <v>0</v>
      </c>
      <c r="GM12" s="93"/>
      <c r="GN12" s="13"/>
      <c r="GO12" s="37">
        <f t="shared" si="64"/>
        <v>0</v>
      </c>
      <c r="GP12" s="93"/>
      <c r="GQ12" s="13"/>
      <c r="GR12" s="37">
        <f t="shared" si="65"/>
        <v>0</v>
      </c>
      <c r="GS12" s="93"/>
      <c r="GT12" s="13"/>
      <c r="GU12" s="37">
        <f t="shared" si="66"/>
        <v>0</v>
      </c>
      <c r="GV12" s="93"/>
      <c r="GW12" s="13"/>
      <c r="GX12" s="37">
        <f t="shared" si="67"/>
        <v>0</v>
      </c>
      <c r="GY12" s="93"/>
      <c r="GZ12" s="13"/>
      <c r="HA12" s="37">
        <f t="shared" si="68"/>
        <v>0</v>
      </c>
      <c r="HB12" s="93"/>
      <c r="HC12" s="13">
        <v>1.9</v>
      </c>
      <c r="HD12" s="37">
        <f t="shared" si="69"/>
        <v>1.6351118760757313</v>
      </c>
      <c r="HE12" s="93"/>
      <c r="HF12" s="13">
        <v>19.100000000000001</v>
      </c>
      <c r="HG12" s="37">
        <f t="shared" si="70"/>
        <v>1.7605309245091718</v>
      </c>
      <c r="HH12" s="93"/>
      <c r="HI12" s="1578">
        <v>21.244537999999999</v>
      </c>
      <c r="HJ12" s="37">
        <f t="shared" si="71"/>
        <v>1.910326780434743</v>
      </c>
      <c r="HK12" s="93"/>
      <c r="HL12" s="13">
        <v>7.7990000000000004E-3</v>
      </c>
      <c r="HM12" s="37">
        <f t="shared" si="72"/>
        <v>0.20918730471939975</v>
      </c>
      <c r="HN12" s="93"/>
      <c r="HO12" s="13"/>
      <c r="HP12" s="37">
        <f t="shared" si="73"/>
        <v>0</v>
      </c>
      <c r="HQ12" s="93"/>
      <c r="HR12" s="13"/>
      <c r="HS12" s="37">
        <f t="shared" si="74"/>
        <v>0</v>
      </c>
      <c r="HT12" s="93"/>
      <c r="HU12" s="13"/>
      <c r="HV12" s="37">
        <f t="shared" si="75"/>
        <v>0</v>
      </c>
      <c r="HW12" s="93"/>
      <c r="HX12" s="13"/>
      <c r="HY12" s="37">
        <f t="shared" si="76"/>
        <v>0</v>
      </c>
      <c r="HZ12" s="93"/>
      <c r="IA12" s="13"/>
      <c r="IB12" s="37">
        <f t="shared" si="77"/>
        <v>0</v>
      </c>
      <c r="IC12" s="93"/>
      <c r="ID12" s="13"/>
      <c r="IE12" s="37">
        <f t="shared" si="78"/>
        <v>0</v>
      </c>
      <c r="IF12" s="93"/>
      <c r="IG12" s="13">
        <v>0</v>
      </c>
      <c r="IH12" s="37">
        <f t="shared" si="79"/>
        <v>0</v>
      </c>
      <c r="II12" s="93"/>
      <c r="IJ12" s="13">
        <v>0</v>
      </c>
      <c r="IK12" s="37">
        <f t="shared" si="80"/>
        <v>0</v>
      </c>
    </row>
    <row r="13" spans="1:245" ht="12.75" customHeight="1" thickBot="1">
      <c r="A13" s="283" t="s">
        <v>3</v>
      </c>
      <c r="B13" s="5">
        <f>D13+G13+J13+M13+P13+S13+V13+Y13+AB13+AE13+AH13+AK13+AN13+BU13+BX13+CA13+CD13+CG13+CJ13+CM13+CP13+CS13+CV13+CY13+DB13+DE13+DH13+DK13+DN13+DQ13+DT13+DW13+DZ13+EC13+EF13+EI13+EL13+EO13+ER13+EU13+EX13+FA13+FD13+FG13+FJ13+FM13+FP13+FS13+FV13+FY13+GB13+GE13+GH13+GN13+GQ13+GT13+GW13+GZ13+HC13+HF13+HI13+HL13+GK13+HO13+HR13+HU13+HX13+IA13+ID13+IG13+IJ13+AQ13+AT13+AW13+AZ13+BC13+BF13+BI13+BL13+BO13+BR13+'FoF2'!B13+'FoF3'!B13+'FoF4'!B13</f>
        <v>107118.57910413023</v>
      </c>
      <c r="C13" s="94"/>
      <c r="D13" s="5">
        <f>SUM(D7:D12)</f>
        <v>101.045</v>
      </c>
      <c r="E13" s="95">
        <f t="shared" si="0"/>
        <v>100</v>
      </c>
      <c r="F13" s="94"/>
      <c r="G13" s="5">
        <f>SUM(G7:G12)</f>
        <v>61.42</v>
      </c>
      <c r="H13" s="95">
        <f t="shared" si="1"/>
        <v>100</v>
      </c>
      <c r="I13" s="94"/>
      <c r="J13" s="5">
        <f>SUM(J7:J12)</f>
        <v>5.0200000000000005</v>
      </c>
      <c r="K13" s="95">
        <f t="shared" si="2"/>
        <v>100</v>
      </c>
      <c r="L13" s="94"/>
      <c r="M13" s="5">
        <f>SUM(M7:M12)</f>
        <v>258.11899999999997</v>
      </c>
      <c r="N13" s="95">
        <f t="shared" si="3"/>
        <v>100</v>
      </c>
      <c r="O13" s="94"/>
      <c r="P13" s="5">
        <f>SUM(P7:P12)</f>
        <v>337.30500000000001</v>
      </c>
      <c r="Q13" s="95">
        <f t="shared" si="4"/>
        <v>100</v>
      </c>
      <c r="R13" s="94"/>
      <c r="S13" s="5">
        <f>SUM(S7:S12)</f>
        <v>149.22200000000001</v>
      </c>
      <c r="T13" s="95">
        <f t="shared" si="5"/>
        <v>100</v>
      </c>
      <c r="U13" s="94"/>
      <c r="V13" s="5">
        <f>SUM(V7:V12)</f>
        <v>134.72800000000001</v>
      </c>
      <c r="W13" s="95">
        <f t="shared" si="6"/>
        <v>100</v>
      </c>
      <c r="X13" s="94"/>
      <c r="Y13" s="5">
        <f>SUM(Y7:Y12)</f>
        <v>1696.36313741</v>
      </c>
      <c r="Z13" s="95">
        <f t="shared" si="7"/>
        <v>100</v>
      </c>
      <c r="AA13" s="94"/>
      <c r="AB13" s="5">
        <f>SUM(AB7:AB12)</f>
        <v>1224.8897892800001</v>
      </c>
      <c r="AC13" s="95">
        <f t="shared" si="8"/>
        <v>100</v>
      </c>
      <c r="AD13" s="94"/>
      <c r="AE13" s="5">
        <f>SUM(AE7:AE12)</f>
        <v>758.06056224000008</v>
      </c>
      <c r="AF13" s="95">
        <f t="shared" si="9"/>
        <v>100</v>
      </c>
      <c r="AG13" s="94"/>
      <c r="AH13" s="5">
        <f>SUM(AH7:AH12)</f>
        <v>306.58297712000001</v>
      </c>
      <c r="AI13" s="95">
        <f t="shared" si="10"/>
        <v>100</v>
      </c>
      <c r="AJ13" s="94"/>
      <c r="AK13" s="5">
        <f>SUM(AK7:AK12)</f>
        <v>124.93357597000001</v>
      </c>
      <c r="AL13" s="95">
        <f t="shared" si="11"/>
        <v>100</v>
      </c>
      <c r="AM13" s="94"/>
      <c r="AN13" s="5">
        <f>SUM(AN7:AN12)</f>
        <v>146.91200000000001</v>
      </c>
      <c r="AO13" s="95">
        <f t="shared" si="12"/>
        <v>100</v>
      </c>
      <c r="AP13" s="94"/>
      <c r="AQ13" s="5">
        <f>SUM(AQ7:AQ12)</f>
        <v>4003.3999999999996</v>
      </c>
      <c r="AR13" s="95">
        <f t="shared" si="13"/>
        <v>100</v>
      </c>
      <c r="AS13" s="94"/>
      <c r="AT13" s="5">
        <f>SUM(AT7:AT12)</f>
        <v>3971.3</v>
      </c>
      <c r="AU13" s="95">
        <f t="shared" si="14"/>
        <v>100</v>
      </c>
      <c r="AV13" s="94"/>
      <c r="AW13" s="5">
        <f>SUM(AW7:AW12)</f>
        <v>270.10000000000002</v>
      </c>
      <c r="AX13" s="95">
        <f t="shared" si="15"/>
        <v>100</v>
      </c>
      <c r="AY13" s="94"/>
      <c r="AZ13" s="5">
        <f>SUM(AZ7:AZ12)</f>
        <v>417</v>
      </c>
      <c r="BA13" s="95">
        <f t="shared" si="16"/>
        <v>100</v>
      </c>
      <c r="BB13" s="94"/>
      <c r="BC13" s="5">
        <f>SUM(BC7:BC12)</f>
        <v>964</v>
      </c>
      <c r="BD13" s="95">
        <f t="shared" si="17"/>
        <v>100</v>
      </c>
      <c r="BE13" s="94"/>
      <c r="BF13" s="5">
        <f>SUM(BF7:BF12)</f>
        <v>3.0799999999999996</v>
      </c>
      <c r="BG13" s="95">
        <f t="shared" si="18"/>
        <v>100</v>
      </c>
      <c r="BH13" s="94"/>
      <c r="BI13" s="5">
        <f>SUM(BI7:BI12)</f>
        <v>0.3</v>
      </c>
      <c r="BJ13" s="95">
        <f t="shared" si="19"/>
        <v>100</v>
      </c>
      <c r="BK13" s="94"/>
      <c r="BL13" s="5">
        <f>SUM(BL7:BL12)</f>
        <v>18.270000000000003</v>
      </c>
      <c r="BM13" s="95">
        <f t="shared" si="20"/>
        <v>100</v>
      </c>
      <c r="BN13" s="94"/>
      <c r="BO13" s="5">
        <f>SUM(BO7:BO12)</f>
        <v>6.6</v>
      </c>
      <c r="BP13" s="95">
        <f t="shared" si="21"/>
        <v>100</v>
      </c>
      <c r="BQ13" s="94"/>
      <c r="BR13" s="5">
        <f>SUM(BR7:BR12)</f>
        <v>3.3</v>
      </c>
      <c r="BS13" s="95">
        <f t="shared" si="22"/>
        <v>100</v>
      </c>
      <c r="BT13" s="94"/>
      <c r="BU13" s="5">
        <f>SUM(BU7:BU12)</f>
        <v>12.102037367407593</v>
      </c>
      <c r="BV13" s="95">
        <f t="shared" si="23"/>
        <v>100</v>
      </c>
      <c r="BW13" s="94"/>
      <c r="BX13" s="5">
        <f>SUM(BX7:BX12)</f>
        <v>39.852542735572861</v>
      </c>
      <c r="BY13" s="95">
        <f t="shared" si="24"/>
        <v>100</v>
      </c>
      <c r="BZ13" s="94"/>
      <c r="CA13" s="5">
        <f>SUM(CA7:CA12)</f>
        <v>58.865303709189412</v>
      </c>
      <c r="CB13" s="95">
        <f t="shared" si="25"/>
        <v>100</v>
      </c>
      <c r="CC13" s="94"/>
      <c r="CD13" s="5">
        <f>SUM(CD7:CD12)</f>
        <v>88.376859530756988</v>
      </c>
      <c r="CE13" s="95">
        <f t="shared" si="26"/>
        <v>100</v>
      </c>
      <c r="CF13" s="94"/>
      <c r="CG13" s="5">
        <f>SUM(CG7:CG12)</f>
        <v>11.388440897943589</v>
      </c>
      <c r="CH13" s="95">
        <f t="shared" si="27"/>
        <v>100</v>
      </c>
      <c r="CI13" s="94"/>
      <c r="CJ13" s="5">
        <f>SUM(CJ7:CJ12)</f>
        <v>4678.1302729999998</v>
      </c>
      <c r="CK13" s="95">
        <f t="shared" si="28"/>
        <v>100</v>
      </c>
      <c r="CL13" s="94"/>
      <c r="CM13" s="5">
        <f>SUM(CM7:CM12)</f>
        <v>2899.3073949999998</v>
      </c>
      <c r="CN13" s="95">
        <f t="shared" si="29"/>
        <v>100</v>
      </c>
      <c r="CO13" s="94"/>
      <c r="CP13" s="5">
        <f>SUM(CP7:CP12)</f>
        <v>37.404498009999998</v>
      </c>
      <c r="CQ13" s="95">
        <f t="shared" si="30"/>
        <v>100</v>
      </c>
      <c r="CR13" s="94"/>
      <c r="CS13" s="5">
        <f>SUM(CS7:CS12)</f>
        <v>669.57983279999996</v>
      </c>
      <c r="CT13" s="95">
        <f t="shared" si="31"/>
        <v>100</v>
      </c>
      <c r="CU13" s="94"/>
      <c r="CV13" s="5">
        <f>SUM(CV7:CV12)</f>
        <v>840.82570757999997</v>
      </c>
      <c r="CW13" s="95">
        <f t="shared" si="32"/>
        <v>100</v>
      </c>
      <c r="CX13" s="94"/>
      <c r="CY13" s="5">
        <f>SUM(CY7:CY12)</f>
        <v>271.12038319999999</v>
      </c>
      <c r="CZ13" s="95">
        <f t="shared" si="33"/>
        <v>100</v>
      </c>
      <c r="DA13" s="94"/>
      <c r="DB13" s="5">
        <f>SUM(DB7:DB12)</f>
        <v>536.93529979999994</v>
      </c>
      <c r="DC13" s="95">
        <f t="shared" si="34"/>
        <v>100</v>
      </c>
      <c r="DD13" s="94"/>
      <c r="DE13" s="5">
        <f>SUM(DE7:DE12)</f>
        <v>48.137</v>
      </c>
      <c r="DF13" s="95">
        <f t="shared" si="35"/>
        <v>100</v>
      </c>
      <c r="DG13" s="94"/>
      <c r="DH13" s="5">
        <f>SUM(DH7:DH12)</f>
        <v>61.058899999999994</v>
      </c>
      <c r="DI13" s="95">
        <f t="shared" si="36"/>
        <v>100</v>
      </c>
      <c r="DJ13" s="94"/>
      <c r="DK13" s="5">
        <f>SUM(DK7:DK12)</f>
        <v>245</v>
      </c>
      <c r="DL13" s="95">
        <f t="shared" si="37"/>
        <v>100</v>
      </c>
      <c r="DM13" s="94"/>
      <c r="DN13" s="5">
        <f>SUM(DN7:DN12)</f>
        <v>0</v>
      </c>
      <c r="DO13" s="95" t="e">
        <f t="shared" si="38"/>
        <v>#DIV/0!</v>
      </c>
      <c r="DP13" s="94"/>
      <c r="DQ13" s="5">
        <f>SUM(DQ7:DQ12)</f>
        <v>192.4</v>
      </c>
      <c r="DR13" s="95">
        <f t="shared" si="39"/>
        <v>100</v>
      </c>
      <c r="DS13" s="94"/>
      <c r="DT13" s="5">
        <f>SUM(DT7:DT12)</f>
        <v>1398.56</v>
      </c>
      <c r="DU13" s="95">
        <f t="shared" si="40"/>
        <v>100</v>
      </c>
      <c r="DV13" s="94"/>
      <c r="DW13" s="5">
        <f>SUM(DW7:DW12)</f>
        <v>34.834000000000003</v>
      </c>
      <c r="DX13" s="95">
        <f t="shared" si="41"/>
        <v>100</v>
      </c>
      <c r="DY13" s="94"/>
      <c r="DZ13" s="5">
        <f>SUM(DZ7:DZ12)</f>
        <v>57.789000000000001</v>
      </c>
      <c r="EA13" s="95">
        <f t="shared" si="42"/>
        <v>100</v>
      </c>
      <c r="EB13" s="94"/>
      <c r="EC13" s="5">
        <f>SUM(EC7:EC12)</f>
        <v>84.289000000000001</v>
      </c>
      <c r="ED13" s="95">
        <f t="shared" si="43"/>
        <v>100</v>
      </c>
      <c r="EE13" s="94"/>
      <c r="EF13" s="5">
        <f>SUM(EF7:EF12)</f>
        <v>32.144999999999996</v>
      </c>
      <c r="EG13" s="95">
        <f t="shared" si="44"/>
        <v>100</v>
      </c>
      <c r="EH13" s="94"/>
      <c r="EI13" s="5">
        <f>SUM(EI7:EI12)</f>
        <v>34.353999999999999</v>
      </c>
      <c r="EJ13" s="95">
        <f t="shared" si="45"/>
        <v>100</v>
      </c>
      <c r="EK13" s="94"/>
      <c r="EL13" s="5">
        <f>SUM(EL7:EL12)</f>
        <v>0</v>
      </c>
      <c r="EM13" s="95" t="e">
        <f t="shared" si="46"/>
        <v>#DIV/0!</v>
      </c>
      <c r="EN13" s="94"/>
      <c r="EO13" s="5">
        <f>SUM(EO7:EO12)</f>
        <v>0</v>
      </c>
      <c r="EP13" s="95" t="e">
        <f t="shared" si="47"/>
        <v>#DIV/0!</v>
      </c>
      <c r="EQ13" s="94"/>
      <c r="ER13" s="5">
        <f>SUM(ER7:ER12)</f>
        <v>0</v>
      </c>
      <c r="ES13" s="95" t="e">
        <f t="shared" si="48"/>
        <v>#DIV/0!</v>
      </c>
      <c r="ET13" s="94"/>
      <c r="EU13" s="5">
        <f>SUM(EU7:EU12)</f>
        <v>41.980000000000004</v>
      </c>
      <c r="EV13" s="95">
        <f t="shared" si="49"/>
        <v>100</v>
      </c>
      <c r="EW13" s="94"/>
      <c r="EX13" s="5">
        <f>SUM(EX7:EX12)</f>
        <v>49.006</v>
      </c>
      <c r="EY13" s="95">
        <f t="shared" si="50"/>
        <v>100</v>
      </c>
      <c r="EZ13" s="94"/>
      <c r="FA13" s="5">
        <f>SUM(FA7:FA12)</f>
        <v>0</v>
      </c>
      <c r="FB13" s="95" t="e">
        <f t="shared" si="51"/>
        <v>#DIV/0!</v>
      </c>
      <c r="FC13" s="94"/>
      <c r="FD13" s="5">
        <f>SUM(FD7:FD12)</f>
        <v>0</v>
      </c>
      <c r="FE13" s="95" t="e">
        <f t="shared" si="52"/>
        <v>#DIV/0!</v>
      </c>
      <c r="FF13" s="94"/>
      <c r="FG13" s="5">
        <f>SUM(FG7:FG12)</f>
        <v>0</v>
      </c>
      <c r="FH13" s="95" t="e">
        <f t="shared" si="53"/>
        <v>#DIV/0!</v>
      </c>
      <c r="FI13" s="94"/>
      <c r="FJ13" s="5">
        <f>SUM(FJ7:FJ12)</f>
        <v>893.19999999999993</v>
      </c>
      <c r="FK13" s="95">
        <f t="shared" si="54"/>
        <v>100</v>
      </c>
      <c r="FL13" s="94"/>
      <c r="FM13" s="5">
        <f>SUM(FM7:FM12)</f>
        <v>28.137</v>
      </c>
      <c r="FN13" s="95">
        <f t="shared" si="55"/>
        <v>100</v>
      </c>
      <c r="FO13" s="94"/>
      <c r="FP13" s="5">
        <f>SUM(FP7:FP12)</f>
        <v>207.63299999999998</v>
      </c>
      <c r="FQ13" s="95">
        <f t="shared" si="56"/>
        <v>100</v>
      </c>
      <c r="FR13" s="94"/>
      <c r="FS13" s="5">
        <f>SUM(FS7:FS12)</f>
        <v>63.942</v>
      </c>
      <c r="FT13" s="95">
        <f t="shared" si="57"/>
        <v>100</v>
      </c>
      <c r="FU13" s="94"/>
      <c r="FV13" s="5">
        <f>SUM(FV7:FV12)</f>
        <v>5.9974600000000002</v>
      </c>
      <c r="FW13" s="95">
        <f t="shared" si="58"/>
        <v>100</v>
      </c>
      <c r="FX13" s="94"/>
      <c r="FY13" s="5">
        <f>SUM(FY7:FY12)</f>
        <v>11.818611000000001</v>
      </c>
      <c r="FZ13" s="95">
        <f t="shared" si="59"/>
        <v>100</v>
      </c>
      <c r="GA13" s="94"/>
      <c r="GB13" s="5">
        <f>SUM(GB7:GB12)</f>
        <v>52.247222000000001</v>
      </c>
      <c r="GC13" s="95">
        <f t="shared" si="60"/>
        <v>100</v>
      </c>
      <c r="GD13" s="94"/>
      <c r="GE13" s="5">
        <f>SUM(GE7:GE12)</f>
        <v>23.539459000000001</v>
      </c>
      <c r="GF13" s="95">
        <f t="shared" si="61"/>
        <v>100</v>
      </c>
      <c r="GG13" s="94"/>
      <c r="GH13" s="5">
        <f>SUM(GH7:GH12)</f>
        <v>66.822687000000002</v>
      </c>
      <c r="GI13" s="95">
        <f t="shared" si="62"/>
        <v>100</v>
      </c>
      <c r="GJ13" s="94"/>
      <c r="GK13" s="5">
        <f>SUM(GK7:GK12)</f>
        <v>638</v>
      </c>
      <c r="GL13" s="95">
        <f t="shared" si="63"/>
        <v>100</v>
      </c>
      <c r="GM13" s="94"/>
      <c r="GN13" s="5">
        <f>SUM(GN7:GN12)</f>
        <v>108.148408</v>
      </c>
      <c r="GO13" s="95">
        <f t="shared" si="64"/>
        <v>100</v>
      </c>
      <c r="GP13" s="94"/>
      <c r="GQ13" s="5">
        <f>SUM(GQ7:GQ12)</f>
        <v>1.1045510000000001</v>
      </c>
      <c r="GR13" s="95">
        <f t="shared" si="65"/>
        <v>100</v>
      </c>
      <c r="GS13" s="94"/>
      <c r="GT13" s="5">
        <f>SUM(GT7:GT12)</f>
        <v>126.622</v>
      </c>
      <c r="GU13" s="95">
        <f t="shared" si="66"/>
        <v>100</v>
      </c>
      <c r="GV13" s="94"/>
      <c r="GW13" s="5">
        <f>SUM(GW7:GW12)</f>
        <v>56.849000000000004</v>
      </c>
      <c r="GX13" s="95">
        <f t="shared" si="67"/>
        <v>100</v>
      </c>
      <c r="GY13" s="94"/>
      <c r="GZ13" s="5">
        <f>SUM(GZ7:GZ12)</f>
        <v>200.24699999999999</v>
      </c>
      <c r="HA13" s="95">
        <f t="shared" si="68"/>
        <v>100</v>
      </c>
      <c r="HB13" s="94"/>
      <c r="HC13" s="5">
        <f>SUM(HC7:HC12)</f>
        <v>116.20000000000002</v>
      </c>
      <c r="HD13" s="95">
        <f t="shared" si="69"/>
        <v>100</v>
      </c>
      <c r="HE13" s="94"/>
      <c r="HF13" s="5">
        <f>SUM(HF7:HF12)</f>
        <v>1084.8999999999999</v>
      </c>
      <c r="HG13" s="95">
        <f t="shared" si="70"/>
        <v>100</v>
      </c>
      <c r="HH13" s="94"/>
      <c r="HI13" s="5">
        <f>SUM(HI7:HI12)</f>
        <v>1112.0892099499997</v>
      </c>
      <c r="HJ13" s="95">
        <f t="shared" si="71"/>
        <v>100</v>
      </c>
      <c r="HK13" s="94"/>
      <c r="HL13" s="5">
        <f>SUM(HL7:HL12)</f>
        <v>3.7282377199999996</v>
      </c>
      <c r="HM13" s="95">
        <f t="shared" si="72"/>
        <v>100</v>
      </c>
      <c r="HN13" s="94"/>
      <c r="HO13" s="5">
        <f>SUM(HO7:HO12)</f>
        <v>83.288000000000011</v>
      </c>
      <c r="HP13" s="95">
        <f t="shared" si="73"/>
        <v>100</v>
      </c>
      <c r="HQ13" s="94"/>
      <c r="HR13" s="5">
        <f>SUM(HR7:HR12)</f>
        <v>110.809</v>
      </c>
      <c r="HS13" s="95">
        <f t="shared" si="74"/>
        <v>100</v>
      </c>
      <c r="HT13" s="94"/>
      <c r="HU13" s="5">
        <f>SUM(HU7:HU12)</f>
        <v>81.323999999999998</v>
      </c>
      <c r="HV13" s="95">
        <f t="shared" si="75"/>
        <v>100</v>
      </c>
      <c r="HW13" s="94"/>
      <c r="HX13" s="5">
        <f>SUM(HX7:HX12)</f>
        <v>144.77500000000001</v>
      </c>
      <c r="HY13" s="95">
        <f t="shared" si="76"/>
        <v>100</v>
      </c>
      <c r="HZ13" s="94"/>
      <c r="IA13" s="5">
        <f>SUM(IA7:IA12)</f>
        <v>25.329442999999998</v>
      </c>
      <c r="IB13" s="95">
        <f t="shared" si="77"/>
        <v>100</v>
      </c>
      <c r="IC13" s="94"/>
      <c r="ID13" s="5">
        <f>SUM(ID7:ID12)</f>
        <v>1048.2919999999999</v>
      </c>
      <c r="IE13" s="95">
        <f t="shared" si="78"/>
        <v>100</v>
      </c>
      <c r="IF13" s="94"/>
      <c r="IG13" s="5">
        <f>SUM(IG7:IG12)</f>
        <v>857.37355585</v>
      </c>
      <c r="IH13" s="95">
        <f t="shared" si="79"/>
        <v>100</v>
      </c>
      <c r="II13" s="94"/>
      <c r="IJ13" s="5">
        <f>SUM(IJ7:IJ12)</f>
        <v>1008.53349023</v>
      </c>
      <c r="IK13" s="95">
        <f t="shared" si="80"/>
        <v>100</v>
      </c>
    </row>
    <row r="14" spans="1:245" ht="12.75" customHeight="1">
      <c r="A14" s="284" t="s">
        <v>1160</v>
      </c>
      <c r="C14" s="93"/>
      <c r="D14" s="13"/>
      <c r="E14" s="37"/>
      <c r="F14" s="93"/>
      <c r="G14" s="13"/>
      <c r="H14" s="37"/>
      <c r="I14" s="93"/>
      <c r="J14" s="13"/>
      <c r="K14" s="37"/>
      <c r="L14" s="93"/>
      <c r="M14" s="13"/>
      <c r="N14" s="37"/>
      <c r="O14" s="93"/>
      <c r="Q14" s="37"/>
      <c r="R14" s="93"/>
      <c r="T14" s="37"/>
      <c r="U14" s="93"/>
      <c r="W14" s="37"/>
      <c r="X14" s="93"/>
      <c r="Z14" s="37"/>
      <c r="AA14" s="93"/>
      <c r="AC14" s="37"/>
      <c r="AD14" s="93"/>
      <c r="AF14" s="37"/>
      <c r="AG14" s="93"/>
      <c r="AI14" s="37"/>
      <c r="AJ14" s="93"/>
      <c r="AL14" s="37"/>
      <c r="AM14" s="93"/>
      <c r="AO14" s="37"/>
      <c r="AP14" s="93"/>
      <c r="AR14" s="37"/>
      <c r="AS14" s="93"/>
      <c r="AU14" s="37"/>
      <c r="AV14" s="93"/>
      <c r="AW14" s="13"/>
      <c r="AX14" s="37"/>
      <c r="AY14" s="93"/>
      <c r="BA14" s="37"/>
      <c r="BB14" s="93"/>
      <c r="BC14" s="13"/>
      <c r="BD14" s="37"/>
      <c r="BE14" s="93"/>
      <c r="BF14" s="13"/>
      <c r="BG14" s="37"/>
      <c r="BH14" s="93"/>
      <c r="BJ14" s="37"/>
      <c r="BK14" s="93"/>
      <c r="BL14" s="13"/>
      <c r="BM14" s="37"/>
      <c r="BN14" s="93"/>
      <c r="BO14" s="13"/>
      <c r="BP14" s="37"/>
      <c r="BQ14" s="93"/>
      <c r="BS14" s="37"/>
      <c r="BT14" s="93"/>
      <c r="BV14" s="37"/>
      <c r="BW14" s="93"/>
      <c r="BY14" s="37"/>
      <c r="BZ14" s="93"/>
      <c r="CB14" s="37"/>
      <c r="CC14" s="93"/>
      <c r="CE14" s="37"/>
      <c r="CF14" s="93"/>
      <c r="CH14" s="37"/>
      <c r="CI14" s="93"/>
      <c r="CK14" s="37"/>
      <c r="CL14" s="93"/>
      <c r="CN14" s="37"/>
      <c r="CO14" s="93"/>
      <c r="CP14" s="13"/>
      <c r="CQ14" s="37"/>
      <c r="CR14" s="93"/>
      <c r="CT14" s="37"/>
      <c r="CU14" s="93"/>
      <c r="CW14" s="37"/>
      <c r="CX14" s="93"/>
      <c r="CZ14" s="37"/>
      <c r="DA14" s="93"/>
      <c r="DC14" s="37"/>
      <c r="DD14" s="93"/>
      <c r="DE14" s="13"/>
      <c r="DF14" s="37"/>
      <c r="DG14" s="93"/>
      <c r="DH14" s="13"/>
      <c r="DI14" s="37"/>
      <c r="DJ14" s="93"/>
      <c r="DK14" s="13"/>
      <c r="DL14" s="37"/>
      <c r="DM14" s="93"/>
      <c r="DN14" s="13"/>
      <c r="DO14" s="37"/>
      <c r="DP14" s="93"/>
      <c r="DQ14" s="13"/>
      <c r="DR14" s="37"/>
      <c r="DS14" s="93"/>
      <c r="DT14" s="13"/>
      <c r="DU14" s="37"/>
      <c r="DV14" s="93"/>
      <c r="DW14" s="13"/>
      <c r="DX14" s="37"/>
      <c r="DY14" s="93"/>
      <c r="DZ14" s="13"/>
      <c r="EA14" s="37"/>
      <c r="EB14" s="93"/>
      <c r="EC14" s="13"/>
      <c r="ED14" s="37"/>
      <c r="EE14" s="93"/>
      <c r="EF14" s="13"/>
      <c r="EG14" s="37"/>
      <c r="EH14" s="93"/>
      <c r="EI14" s="13"/>
      <c r="EJ14" s="37"/>
      <c r="EK14" s="93"/>
      <c r="EM14" s="37"/>
      <c r="EN14" s="93"/>
      <c r="EO14" s="13"/>
      <c r="EP14" s="37"/>
      <c r="EQ14" s="93"/>
      <c r="ES14" s="37"/>
      <c r="ET14" s="93"/>
      <c r="EU14" s="13"/>
      <c r="EV14" s="37"/>
      <c r="EW14" s="93"/>
      <c r="EX14" s="13"/>
      <c r="EY14" s="37"/>
      <c r="EZ14" s="93"/>
      <c r="FA14" s="13"/>
      <c r="FB14" s="37"/>
      <c r="FC14" s="93"/>
      <c r="FD14" s="13"/>
      <c r="FE14" s="37"/>
      <c r="FF14" s="93"/>
      <c r="FG14" s="13"/>
      <c r="FH14" s="37"/>
      <c r="FI14" s="93"/>
      <c r="FK14" s="37"/>
      <c r="FL14" s="93"/>
      <c r="FN14" s="37"/>
      <c r="FO14" s="93"/>
      <c r="FQ14" s="37"/>
      <c r="FR14" s="93"/>
      <c r="FT14" s="37"/>
      <c r="FU14" s="93"/>
      <c r="FW14" s="37"/>
      <c r="FX14" s="93"/>
      <c r="FZ14" s="37"/>
      <c r="GA14" s="93"/>
      <c r="GC14" s="37"/>
      <c r="GD14" s="93"/>
      <c r="GF14" s="37"/>
      <c r="GG14" s="93"/>
      <c r="GI14" s="37"/>
      <c r="GJ14" s="93"/>
      <c r="GK14" s="13"/>
      <c r="GL14" s="37"/>
      <c r="GM14" s="93"/>
      <c r="GN14" s="13"/>
      <c r="GO14" s="37"/>
      <c r="GP14" s="93"/>
      <c r="GQ14" s="13"/>
      <c r="GR14" s="37"/>
      <c r="GS14" s="93"/>
      <c r="GT14" s="13"/>
      <c r="GU14" s="37"/>
      <c r="GV14" s="93"/>
      <c r="GW14" s="13"/>
      <c r="GX14" s="37"/>
      <c r="GY14" s="93"/>
      <c r="GZ14" s="13"/>
      <c r="HA14" s="37"/>
      <c r="HB14" s="93"/>
      <c r="HD14" s="37"/>
      <c r="HE14" s="93"/>
      <c r="HG14" s="37"/>
      <c r="HH14" s="93"/>
      <c r="HJ14" s="37"/>
      <c r="HK14" s="93"/>
      <c r="HM14" s="37"/>
      <c r="HN14" s="93"/>
      <c r="HO14" s="13"/>
      <c r="HP14" s="37"/>
      <c r="HQ14" s="93"/>
      <c r="HR14" s="13"/>
      <c r="HS14" s="37"/>
      <c r="HT14" s="93"/>
      <c r="HU14" s="13"/>
      <c r="HV14" s="37"/>
      <c r="HW14" s="93"/>
      <c r="HX14" s="13"/>
      <c r="HY14" s="37"/>
      <c r="HZ14" s="93"/>
      <c r="IA14" s="13"/>
      <c r="IB14" s="37"/>
      <c r="IC14" s="93"/>
      <c r="ID14" s="13"/>
      <c r="IE14" s="37"/>
      <c r="IF14" s="93"/>
      <c r="IH14" s="37"/>
      <c r="II14" s="93"/>
      <c r="IK14" s="37"/>
    </row>
    <row r="15" spans="1:245" ht="12.75" customHeight="1">
      <c r="A15" s="100"/>
      <c r="B15" s="69"/>
      <c r="C15" s="100" t="s">
        <v>1161</v>
      </c>
      <c r="D15" s="69">
        <v>1.954</v>
      </c>
      <c r="E15" s="346">
        <f>D15/D$13*100</f>
        <v>1.9337918749072196</v>
      </c>
      <c r="F15" s="100" t="s">
        <v>1162</v>
      </c>
      <c r="G15" s="69">
        <v>1.7989999999999999</v>
      </c>
      <c r="H15" s="346">
        <f>G15/G$13*100</f>
        <v>2.9290133507000977</v>
      </c>
      <c r="I15" s="100" t="s">
        <v>1163</v>
      </c>
      <c r="J15" s="69">
        <v>0.134156</v>
      </c>
      <c r="K15" s="346">
        <f>J15/J$13*100</f>
        <v>2.6724302788844621</v>
      </c>
      <c r="L15" s="100" t="s">
        <v>1164</v>
      </c>
      <c r="M15" s="69">
        <v>7.0869999999999997</v>
      </c>
      <c r="N15" s="346">
        <f>M15/M$13*100</f>
        <v>2.745632828269132</v>
      </c>
      <c r="O15" s="100" t="s">
        <v>1165</v>
      </c>
      <c r="P15" s="69">
        <v>28.684000000000001</v>
      </c>
      <c r="Q15" s="346">
        <f>P15/P$13*100</f>
        <v>8.503876313722003</v>
      </c>
      <c r="R15" s="100" t="s">
        <v>1166</v>
      </c>
      <c r="S15" s="69">
        <v>18.75</v>
      </c>
      <c r="T15" s="346">
        <f>S15/S$13*100</f>
        <v>12.565171355430163</v>
      </c>
      <c r="U15" s="100" t="s">
        <v>1167</v>
      </c>
      <c r="V15" s="69">
        <v>31.175000000000001</v>
      </c>
      <c r="W15" s="346">
        <f>V15/V$13*100</f>
        <v>23.139213823407161</v>
      </c>
      <c r="X15" s="100" t="s">
        <v>1168</v>
      </c>
      <c r="Y15" s="69">
        <v>121.97682090000001</v>
      </c>
      <c r="Z15" s="346">
        <f>Y15/Y$13*100</f>
        <v>7.190489949353279</v>
      </c>
      <c r="AA15" s="100" t="s">
        <v>1168</v>
      </c>
      <c r="AB15" s="69">
        <v>110.2258532</v>
      </c>
      <c r="AC15" s="346">
        <f>AB15/AB$13*100</f>
        <v>8.9988384395621122</v>
      </c>
      <c r="AD15" s="100" t="s">
        <v>1168</v>
      </c>
      <c r="AE15" s="69">
        <v>85.258136620000002</v>
      </c>
      <c r="AF15" s="346">
        <f>AE15/AE$13*100</f>
        <v>11.246876683318014</v>
      </c>
      <c r="AG15" s="100" t="s">
        <v>1168</v>
      </c>
      <c r="AH15" s="69">
        <v>44.999687789999996</v>
      </c>
      <c r="AI15" s="346">
        <f>AH15/AH$13*100</f>
        <v>14.677816822291021</v>
      </c>
      <c r="AJ15" s="100" t="s">
        <v>1168</v>
      </c>
      <c r="AK15" s="69">
        <v>22.475768440000003</v>
      </c>
      <c r="AL15" s="346">
        <f>AK15/AK$13*100</f>
        <v>17.990174591173997</v>
      </c>
      <c r="AM15" s="100" t="s">
        <v>1169</v>
      </c>
      <c r="AN15" s="69">
        <v>64.117999999999995</v>
      </c>
      <c r="AO15" s="346">
        <f>AN15/AN$13*100</f>
        <v>43.6438139838815</v>
      </c>
      <c r="AP15" s="100" t="s">
        <v>1170</v>
      </c>
      <c r="AQ15" s="69">
        <v>2340.1999999999998</v>
      </c>
      <c r="AR15" s="346">
        <f>AQ15/AQ$13*100</f>
        <v>58.455312983963637</v>
      </c>
      <c r="AS15" s="100" t="s">
        <v>1171</v>
      </c>
      <c r="AT15" s="69">
        <v>925.3</v>
      </c>
      <c r="AU15" s="346">
        <f>AT15/AT$13*100</f>
        <v>23.299675169340013</v>
      </c>
      <c r="AV15" s="100" t="s">
        <v>1172</v>
      </c>
      <c r="AW15" s="69">
        <v>15.2</v>
      </c>
      <c r="AX15" s="346">
        <f>AW15/AW$13*100</f>
        <v>5.6275453535727502</v>
      </c>
      <c r="AY15" s="100" t="s">
        <v>1170</v>
      </c>
      <c r="AZ15" s="69">
        <v>204.73</v>
      </c>
      <c r="BA15" s="346">
        <f>AZ15/AZ$13*100</f>
        <v>49.095923261390887</v>
      </c>
      <c r="BB15" s="100" t="s">
        <v>1173</v>
      </c>
      <c r="BC15" s="69">
        <v>248.9</v>
      </c>
      <c r="BD15" s="346">
        <f>BC15/BC$13*100</f>
        <v>25.819502074688799</v>
      </c>
      <c r="BE15" s="100" t="s">
        <v>1174</v>
      </c>
      <c r="BF15" s="69">
        <v>0.7</v>
      </c>
      <c r="BG15" s="346">
        <f>BF15/BF$13*100</f>
        <v>22.72727272727273</v>
      </c>
      <c r="BH15" s="100" t="s">
        <v>1174</v>
      </c>
      <c r="BI15" s="69">
        <v>0</v>
      </c>
      <c r="BJ15" s="346">
        <f t="shared" ref="BJ15:BJ20" si="81">BI15/BI$13*100</f>
        <v>0</v>
      </c>
      <c r="BK15" s="100" t="s">
        <v>1175</v>
      </c>
      <c r="BL15" s="69">
        <v>8.34</v>
      </c>
      <c r="BM15" s="346">
        <f>BL15/BL$13*100</f>
        <v>45.648604269293912</v>
      </c>
      <c r="BN15" s="100" t="s">
        <v>1176</v>
      </c>
      <c r="BO15" s="69">
        <v>3.3</v>
      </c>
      <c r="BP15" s="346">
        <f>BO15/BO$13*100</f>
        <v>50</v>
      </c>
      <c r="BQ15" s="100" t="s">
        <v>1175</v>
      </c>
      <c r="BR15" s="69">
        <v>1.4</v>
      </c>
      <c r="BS15" s="346">
        <f>BR15/BR$13*100</f>
        <v>42.424242424242422</v>
      </c>
      <c r="BT15" s="100" t="s">
        <v>1177</v>
      </c>
      <c r="BU15" s="69">
        <v>8.4870559153977787</v>
      </c>
      <c r="BV15" s="346">
        <f>BU15/BU$13*100</f>
        <v>70.129149809556495</v>
      </c>
      <c r="BW15" s="100" t="s">
        <v>1177</v>
      </c>
      <c r="BX15" s="69">
        <v>17.86336060048464</v>
      </c>
      <c r="BY15" s="346">
        <f t="shared" ref="BY15:BY20" si="82">BX15/BX$13*100</f>
        <v>44.823640787516403</v>
      </c>
      <c r="BZ15" s="100" t="s">
        <v>1177</v>
      </c>
      <c r="CA15" s="69">
        <v>11.412091761086275</v>
      </c>
      <c r="CB15" s="346">
        <f t="shared" ref="CB15:CB20" si="83">CA15/CA$13*100</f>
        <v>19.386788213078979</v>
      </c>
      <c r="CC15" s="100" t="s">
        <v>1177</v>
      </c>
      <c r="CD15" s="69">
        <v>28.665238708732836</v>
      </c>
      <c r="CE15" s="346">
        <f t="shared" ref="CE15:CE20" si="84">CD15/CD$13*100</f>
        <v>32.435231191663618</v>
      </c>
      <c r="CF15" s="100" t="s">
        <v>1177</v>
      </c>
      <c r="CG15" s="69">
        <v>6.260988839915469</v>
      </c>
      <c r="CH15" s="346">
        <f t="shared" ref="CH15:CH20" si="85">CG15/CG$13*100</f>
        <v>54.976698707248119</v>
      </c>
      <c r="CI15" s="100" t="s">
        <v>1178</v>
      </c>
      <c r="CJ15" s="69">
        <v>265.98040700000001</v>
      </c>
      <c r="CK15" s="346">
        <f>CJ15/CJ$13*100</f>
        <v>5.6856135139099413</v>
      </c>
      <c r="CL15" s="100" t="s">
        <v>1179</v>
      </c>
      <c r="CM15" s="69">
        <v>2870.3617819999999</v>
      </c>
      <c r="CN15" s="346">
        <f>CM15/CM$13*100</f>
        <v>99.001636975440476</v>
      </c>
      <c r="CO15" s="100" t="s">
        <v>1180</v>
      </c>
      <c r="CP15" s="69">
        <v>6.7973364099999998</v>
      </c>
      <c r="CQ15" s="346">
        <f>CP15/CP$13*100</f>
        <v>18.172510718317216</v>
      </c>
      <c r="CR15" s="100" t="s">
        <v>1181</v>
      </c>
      <c r="CS15" s="69">
        <v>14.26544494</v>
      </c>
      <c r="CT15" s="346">
        <f>CS15/CS$13*100</f>
        <v>2.1305069599163113</v>
      </c>
      <c r="CU15" s="100" t="s">
        <v>1181</v>
      </c>
      <c r="CV15" s="69">
        <v>31.929752860000001</v>
      </c>
      <c r="CW15" s="346">
        <f t="shared" ref="CW15:CW20" si="86">CV15/CV$13*100</f>
        <v>3.7974282389507055</v>
      </c>
      <c r="CX15" s="100" t="s">
        <v>1181</v>
      </c>
      <c r="CY15" s="69">
        <v>9.5038674700000012</v>
      </c>
      <c r="CZ15" s="346">
        <f>CY15/CY$13*100</f>
        <v>3.5054050004750805</v>
      </c>
      <c r="DA15" s="100" t="s">
        <v>1181</v>
      </c>
      <c r="DB15" s="69">
        <v>15.97983395</v>
      </c>
      <c r="DC15" s="346">
        <f>DB15/DB$13*100</f>
        <v>2.9761190884548361</v>
      </c>
      <c r="DD15" s="100" t="s">
        <v>1182</v>
      </c>
      <c r="DE15" s="69">
        <v>3.0249999999999999</v>
      </c>
      <c r="DF15" s="346">
        <f t="shared" ref="DF15:DF20" si="87">DE15/DE$13*100</f>
        <v>6.2841473294970598</v>
      </c>
      <c r="DG15" s="100" t="s">
        <v>1183</v>
      </c>
      <c r="DH15" s="69">
        <v>6.4950000000000001</v>
      </c>
      <c r="DI15" s="346">
        <f>DH15/DH$13*100</f>
        <v>10.637269914787199</v>
      </c>
      <c r="DJ15" s="100" t="s">
        <v>1184</v>
      </c>
      <c r="DK15" s="69">
        <v>33.700000000000003</v>
      </c>
      <c r="DL15" s="346">
        <f>DK15/DK$13*100</f>
        <v>13.755102040816327</v>
      </c>
      <c r="DM15" s="100"/>
      <c r="DN15" s="69"/>
      <c r="DO15" s="346"/>
      <c r="DP15" s="100" t="s">
        <v>1185</v>
      </c>
      <c r="DQ15" s="69">
        <v>51</v>
      </c>
      <c r="DR15" s="346">
        <f>DQ15/DQ$13*100</f>
        <v>26.507276507276504</v>
      </c>
      <c r="DS15" s="100" t="s">
        <v>1185</v>
      </c>
      <c r="DT15" s="69">
        <v>319.89999999999998</v>
      </c>
      <c r="DU15" s="346">
        <f>DT15/DT$13*100</f>
        <v>22.873527056400871</v>
      </c>
      <c r="DV15" s="100" t="s">
        <v>1186</v>
      </c>
      <c r="DW15" s="69">
        <v>2.7389999999999999</v>
      </c>
      <c r="DX15" s="346">
        <f>DW15/DW$13*100</f>
        <v>7.8630074065568119</v>
      </c>
      <c r="DY15" s="100" t="s">
        <v>1187</v>
      </c>
      <c r="DZ15" s="69">
        <v>2.3490000000000002</v>
      </c>
      <c r="EA15" s="346">
        <f>DZ15/DZ$13*100</f>
        <v>4.0647874162902973</v>
      </c>
      <c r="EB15" s="100" t="s">
        <v>1188</v>
      </c>
      <c r="EC15" s="69">
        <v>3</v>
      </c>
      <c r="ED15" s="346">
        <f>EC15/EC$13*100</f>
        <v>3.5591832860752883</v>
      </c>
      <c r="EE15" s="100" t="s">
        <v>1189</v>
      </c>
      <c r="EF15" s="69">
        <v>0.28399999999999997</v>
      </c>
      <c r="EG15" s="346">
        <f>EF15/EF$13*100</f>
        <v>0.88349665577850367</v>
      </c>
      <c r="EH15" s="100" t="s">
        <v>1190</v>
      </c>
      <c r="EI15" s="69">
        <v>0.748</v>
      </c>
      <c r="EJ15" s="346">
        <f>EI15/EI$13*100</f>
        <v>2.1773301507830238</v>
      </c>
      <c r="EK15" s="100"/>
      <c r="EL15" s="69"/>
      <c r="EM15" s="346"/>
      <c r="EN15" s="100"/>
      <c r="EO15" s="69"/>
      <c r="EP15" s="346"/>
      <c r="EQ15" s="100"/>
      <c r="ER15" s="69"/>
      <c r="ES15" s="346"/>
      <c r="ET15" s="100" t="s">
        <v>1191</v>
      </c>
      <c r="EU15" s="69">
        <v>4.1109999999999998</v>
      </c>
      <c r="EV15" s="346">
        <f>EU15/EU$13*100</f>
        <v>9.7927584564078121</v>
      </c>
      <c r="EW15" s="100" t="s">
        <v>1192</v>
      </c>
      <c r="EX15" s="69">
        <v>6.6539999999999999</v>
      </c>
      <c r="EY15" s="346">
        <f>EX15/EX$13*100</f>
        <v>13.577929233155123</v>
      </c>
      <c r="EZ15" s="100"/>
      <c r="FA15" s="69"/>
      <c r="FB15" s="346"/>
      <c r="FC15" s="100"/>
      <c r="FD15" s="69"/>
      <c r="FE15" s="346"/>
      <c r="FF15" s="100"/>
      <c r="FG15" s="69"/>
      <c r="FH15" s="346"/>
      <c r="FI15" s="100" t="s">
        <v>1193</v>
      </c>
      <c r="FJ15" s="69">
        <v>0</v>
      </c>
      <c r="FK15" s="346">
        <f>FJ15/FJ$13*100</f>
        <v>0</v>
      </c>
      <c r="FL15" s="100" t="s">
        <v>1194</v>
      </c>
      <c r="FM15" s="69">
        <v>0.51200000000000001</v>
      </c>
      <c r="FN15" s="346">
        <f t="shared" ref="FN15:FN20" si="88">FM15/FM$13*100</f>
        <v>1.8196680527419413</v>
      </c>
      <c r="FO15" s="100" t="s">
        <v>1194</v>
      </c>
      <c r="FP15" s="69">
        <v>6.0730000000000004</v>
      </c>
      <c r="FQ15" s="346">
        <f>FP15/FP$13*100</f>
        <v>2.9248722505574745</v>
      </c>
      <c r="FR15" s="100" t="s">
        <v>1195</v>
      </c>
      <c r="FS15" s="69">
        <v>2.4</v>
      </c>
      <c r="FT15" s="346">
        <f>FS15/FS$13*100</f>
        <v>3.7534015201276154</v>
      </c>
      <c r="FU15" s="100" t="s">
        <v>1194</v>
      </c>
      <c r="FV15" s="69">
        <v>0.154004</v>
      </c>
      <c r="FW15" s="346">
        <f>FV15/FV$13*100</f>
        <v>2.5678203772930539</v>
      </c>
      <c r="FX15" s="100" t="s">
        <v>1196</v>
      </c>
      <c r="FY15" s="69">
        <v>0.32439299999999999</v>
      </c>
      <c r="FZ15" s="346">
        <f>FY15/FY$13*100</f>
        <v>2.7447641689873703</v>
      </c>
      <c r="GA15" s="100" t="s">
        <v>1197</v>
      </c>
      <c r="GB15" s="69">
        <v>1.5470619999999999</v>
      </c>
      <c r="GC15" s="346">
        <f>GB15/GB$13*100</f>
        <v>2.9610416416015379</v>
      </c>
      <c r="GD15" s="100" t="s">
        <v>1198</v>
      </c>
      <c r="GE15" s="69">
        <v>0.91178599999999999</v>
      </c>
      <c r="GF15" s="346">
        <f>GE15/GE$13*100</f>
        <v>3.8734365135579365</v>
      </c>
      <c r="GG15" s="100" t="s">
        <v>1199</v>
      </c>
      <c r="GH15" s="69">
        <v>2.7843879999999999</v>
      </c>
      <c r="GI15" s="346">
        <f>GH15/GH$13*100</f>
        <v>4.1668303461068543</v>
      </c>
      <c r="GJ15" s="100" t="s">
        <v>1200</v>
      </c>
      <c r="GK15" s="69">
        <v>255.6</v>
      </c>
      <c r="GL15" s="346">
        <f>GK15/GK$13*100</f>
        <v>40.062695924764888</v>
      </c>
      <c r="GM15" s="100" t="s">
        <v>1201</v>
      </c>
      <c r="GN15" s="69">
        <v>8.0000000000000002E-3</v>
      </c>
      <c r="GO15" s="346">
        <f>GN15/GN$13*100</f>
        <v>7.397242500324184E-3</v>
      </c>
      <c r="GP15" s="100" t="s">
        <v>1202</v>
      </c>
      <c r="GQ15" s="69">
        <v>7.4999999999999997E-2</v>
      </c>
      <c r="GR15" s="346">
        <f>GQ15/GQ$13*100</f>
        <v>6.7900893666295161</v>
      </c>
      <c r="GS15" s="100" t="s">
        <v>1203</v>
      </c>
      <c r="GT15" s="69">
        <v>6.3170000000000002</v>
      </c>
      <c r="GU15" s="346">
        <f t="shared" ref="GU15:GU20" si="89">GT15/GT$13*100</f>
        <v>4.9888644943216818</v>
      </c>
      <c r="GV15" s="100" t="s">
        <v>1186</v>
      </c>
      <c r="GW15" s="69">
        <v>3.26</v>
      </c>
      <c r="GX15" s="346">
        <f>GW15/GW$13*100</f>
        <v>5.7344896128339986</v>
      </c>
      <c r="GY15" s="100" t="s">
        <v>1204</v>
      </c>
      <c r="GZ15" s="69">
        <v>6.3879999999999999</v>
      </c>
      <c r="HA15" s="346">
        <f>GZ15/GZ$13*100</f>
        <v>3.1900602755596843</v>
      </c>
      <c r="HB15" s="100" t="s">
        <v>1205</v>
      </c>
      <c r="HC15" s="69">
        <v>31.625450780000001</v>
      </c>
      <c r="HD15" s="346">
        <f>HC15/HC$13*100</f>
        <v>27.216394819277106</v>
      </c>
      <c r="HE15" s="100" t="s">
        <v>1206</v>
      </c>
      <c r="HF15" s="69">
        <v>344.35955615</v>
      </c>
      <c r="HG15" s="346">
        <f>HF15/HF$13*100</f>
        <v>31.741133390174213</v>
      </c>
      <c r="HH15" s="100" t="s">
        <v>1207</v>
      </c>
      <c r="HI15" s="69">
        <v>52.136155909999999</v>
      </c>
      <c r="HJ15" s="346">
        <f>HI15/HI$13*100</f>
        <v>4.688127125371901</v>
      </c>
      <c r="HK15" s="100" t="s">
        <v>1208</v>
      </c>
      <c r="HL15" s="69">
        <v>1.7676341299999998</v>
      </c>
      <c r="HM15" s="346">
        <f>HL15/HL$13*100</f>
        <v>47.412055312824847</v>
      </c>
      <c r="HN15" s="100" t="s">
        <v>1203</v>
      </c>
      <c r="HO15" s="69">
        <v>7.4320000000000004</v>
      </c>
      <c r="HP15" s="346">
        <f>HO15/HO$13*100</f>
        <v>8.9232542503121692</v>
      </c>
      <c r="HQ15" s="100" t="s">
        <v>1209</v>
      </c>
      <c r="HR15" s="69">
        <v>1.9690000000000001</v>
      </c>
      <c r="HS15" s="346">
        <f>HR15/HR$13*100</f>
        <v>1.776931476685107</v>
      </c>
      <c r="HT15" s="100" t="s">
        <v>1210</v>
      </c>
      <c r="HU15" s="69">
        <v>2.6349999999999998</v>
      </c>
      <c r="HV15" s="346">
        <f>HU15/HU$13*100</f>
        <v>3.240125916088731</v>
      </c>
      <c r="HW15" s="100" t="s">
        <v>1162</v>
      </c>
      <c r="HX15" s="69">
        <v>1.849</v>
      </c>
      <c r="HY15" s="346">
        <f>HX15/HX$13*100</f>
        <v>1.2771542048005524</v>
      </c>
      <c r="HZ15" s="100" t="s">
        <v>1164</v>
      </c>
      <c r="IA15" s="69">
        <v>0.746</v>
      </c>
      <c r="IB15" s="346">
        <f t="shared" ref="IB15:IB20" si="90">IA15/IA$13*100</f>
        <v>2.9451891223979936</v>
      </c>
      <c r="IC15" s="100" t="s">
        <v>1211</v>
      </c>
      <c r="ID15" s="69">
        <v>12.007</v>
      </c>
      <c r="IE15" s="346">
        <f>ID15/ID$13*100</f>
        <v>1.1453869723321364</v>
      </c>
      <c r="IF15" s="100" t="s">
        <v>1212</v>
      </c>
      <c r="IG15" s="69">
        <v>0.42855703000000001</v>
      </c>
      <c r="IH15" s="346">
        <f>IG15/IG$13*100</f>
        <v>4.9984866815157208E-2</v>
      </c>
      <c r="II15" s="100" t="s">
        <v>1213</v>
      </c>
      <c r="IJ15" s="69">
        <v>14.034199560000001</v>
      </c>
      <c r="IK15" s="346">
        <f>IJ15/IJ$13*100</f>
        <v>1.3915452184735528</v>
      </c>
    </row>
    <row r="16" spans="1:245" ht="12.75" customHeight="1">
      <c r="A16" s="100"/>
      <c r="B16" s="69"/>
      <c r="C16" s="100" t="s">
        <v>1214</v>
      </c>
      <c r="D16" s="69">
        <v>2.0129999999999999</v>
      </c>
      <c r="E16" s="346">
        <f t="shared" ref="E16:E33" si="91">D16/D$13*100</f>
        <v>1.9921817012222276</v>
      </c>
      <c r="F16" s="100" t="s">
        <v>1161</v>
      </c>
      <c r="G16" s="69">
        <v>2.0270000000000001</v>
      </c>
      <c r="H16" s="346">
        <f t="shared" ref="H16:H30" si="92">G16/G$13*100</f>
        <v>3.3002279387821556</v>
      </c>
      <c r="I16" s="100" t="s">
        <v>1162</v>
      </c>
      <c r="J16" s="69">
        <v>0.14399999999999999</v>
      </c>
      <c r="K16" s="346">
        <f t="shared" ref="K16:K31" si="93">J16/J$13*100</f>
        <v>2.8685258964143423</v>
      </c>
      <c r="L16" s="100" t="s">
        <v>1214</v>
      </c>
      <c r="M16" s="69">
        <v>7.4050000000000002</v>
      </c>
      <c r="N16" s="346">
        <f t="shared" ref="N16:N31" si="94">M16/M$13*100</f>
        <v>2.8688318178824499</v>
      </c>
      <c r="O16" s="100" t="s">
        <v>1215</v>
      </c>
      <c r="P16" s="69">
        <v>159.21899999999999</v>
      </c>
      <c r="Q16" s="346">
        <f t="shared" ref="Q16:Q21" si="95">P16/P$13*100</f>
        <v>47.203273002179039</v>
      </c>
      <c r="R16" s="100" t="s">
        <v>1216</v>
      </c>
      <c r="S16" s="69">
        <v>2.0619999999999998</v>
      </c>
      <c r="T16" s="346">
        <f t="shared" ref="T16:T23" si="96">S16/S$13*100</f>
        <v>1.3818337778611731</v>
      </c>
      <c r="U16" s="100" t="s">
        <v>1217</v>
      </c>
      <c r="V16" s="69">
        <v>7.3840000000000003</v>
      </c>
      <c r="W16" s="346">
        <f t="shared" ref="W16:W22" si="97">V16/V$13*100</f>
        <v>5.4806721691110978</v>
      </c>
      <c r="X16" s="100" t="s">
        <v>1218</v>
      </c>
      <c r="Y16" s="69">
        <v>53.003742709999997</v>
      </c>
      <c r="Z16" s="346">
        <f t="shared" ref="Z16:Z29" si="98">Y16/Y$13*100</f>
        <v>3.124551668278166</v>
      </c>
      <c r="AA16" s="100" t="s">
        <v>1218</v>
      </c>
      <c r="AB16" s="69">
        <v>47.852317679999999</v>
      </c>
      <c r="AC16" s="346">
        <f t="shared" ref="AC16:AC29" si="99">AB16/AB$13*100</f>
        <v>3.9066631217595482</v>
      </c>
      <c r="AD16" s="100" t="s">
        <v>1218</v>
      </c>
      <c r="AE16" s="69">
        <v>37.238583040000002</v>
      </c>
      <c r="AF16" s="346">
        <f t="shared" ref="AF16:AF29" si="100">AE16/AE$13*100</f>
        <v>4.9123493418472224</v>
      </c>
      <c r="AG16" s="100" t="s">
        <v>1218</v>
      </c>
      <c r="AH16" s="69">
        <v>19.452902309999999</v>
      </c>
      <c r="AI16" s="346">
        <f t="shared" ref="AI16:AI29" si="101">AH16/AH$13*100</f>
        <v>6.3450692836040643</v>
      </c>
      <c r="AJ16" s="100" t="s">
        <v>1218</v>
      </c>
      <c r="AK16" s="69">
        <v>9.7107214200000005</v>
      </c>
      <c r="AL16" s="346">
        <f t="shared" ref="AL16:AL29" si="102">AK16/AK$13*100</f>
        <v>7.7727074924452761</v>
      </c>
      <c r="AM16" s="100" t="s">
        <v>1219</v>
      </c>
      <c r="AN16" s="69">
        <v>14.957000000000001</v>
      </c>
      <c r="AO16" s="346">
        <f t="shared" ref="AO16:AO24" si="103">AN16/AN$13*100</f>
        <v>10.180924635155741</v>
      </c>
      <c r="AP16" s="100" t="s">
        <v>1220</v>
      </c>
      <c r="AQ16" s="69">
        <v>1561.5</v>
      </c>
      <c r="AR16" s="346">
        <f>AQ16/AQ$13*100</f>
        <v>39.004346305640212</v>
      </c>
      <c r="AS16" s="100" t="s">
        <v>1221</v>
      </c>
      <c r="AT16" s="69">
        <v>827.5</v>
      </c>
      <c r="AU16" s="346">
        <f>AT16/AT$13*100</f>
        <v>20.837005514567018</v>
      </c>
      <c r="AV16" s="100" t="s">
        <v>1174</v>
      </c>
      <c r="AW16" s="69">
        <v>42.8</v>
      </c>
      <c r="AX16" s="346">
        <f t="shared" ref="AX16:AX23" si="104">AW16/AW$13*100</f>
        <v>15.845982969270638</v>
      </c>
      <c r="AY16" s="100" t="s">
        <v>1220</v>
      </c>
      <c r="AZ16" s="69">
        <v>200.3</v>
      </c>
      <c r="BA16" s="346">
        <f>AZ16/AZ$13*100</f>
        <v>48.033573141486812</v>
      </c>
      <c r="BB16" s="100" t="s">
        <v>1222</v>
      </c>
      <c r="BC16" s="69">
        <v>337.6</v>
      </c>
      <c r="BD16" s="346">
        <f>BC16/BC$13*100</f>
        <v>35.020746887966808</v>
      </c>
      <c r="BE16" s="100" t="s">
        <v>1223</v>
      </c>
      <c r="BF16" s="69">
        <v>0.7</v>
      </c>
      <c r="BG16" s="346">
        <f t="shared" ref="BG16:BG22" si="105">BF16/BF$13*100</f>
        <v>22.72727272727273</v>
      </c>
      <c r="BH16" s="100" t="s">
        <v>1223</v>
      </c>
      <c r="BI16" s="69">
        <v>0</v>
      </c>
      <c r="BJ16" s="346">
        <f t="shared" si="81"/>
        <v>0</v>
      </c>
      <c r="BK16" s="100" t="s">
        <v>1176</v>
      </c>
      <c r="BL16" s="69">
        <v>7.75</v>
      </c>
      <c r="BM16" s="346">
        <f>BL16/BL$13*100</f>
        <v>42.419266557197581</v>
      </c>
      <c r="BN16" s="100" t="s">
        <v>1224</v>
      </c>
      <c r="BO16" s="69">
        <v>2.8</v>
      </c>
      <c r="BP16" s="346">
        <f>BO16/BO$13*100</f>
        <v>42.424242424242422</v>
      </c>
      <c r="BQ16" s="100" t="s">
        <v>1225</v>
      </c>
      <c r="BR16" s="69">
        <v>1.4</v>
      </c>
      <c r="BS16" s="346">
        <f>BR16/BR$13*100</f>
        <v>42.424242424242422</v>
      </c>
      <c r="BT16" s="100" t="s">
        <v>1226</v>
      </c>
      <c r="BU16" s="69">
        <v>2.9225932091316515</v>
      </c>
      <c r="BV16" s="346">
        <f>BU16/BU$13*100</f>
        <v>24.149596637361128</v>
      </c>
      <c r="BW16" s="100" t="s">
        <v>1226</v>
      </c>
      <c r="BX16" s="69">
        <v>9.8549473869610917</v>
      </c>
      <c r="BY16" s="346">
        <f t="shared" si="82"/>
        <v>24.72852849653793</v>
      </c>
      <c r="BZ16" s="100" t="s">
        <v>1226</v>
      </c>
      <c r="CA16" s="69">
        <v>11.112596664562622</v>
      </c>
      <c r="CB16" s="346">
        <f t="shared" si="83"/>
        <v>18.878007865994999</v>
      </c>
      <c r="CC16" s="100" t="s">
        <v>1226</v>
      </c>
      <c r="CD16" s="69">
        <v>19.740463746440195</v>
      </c>
      <c r="CE16" s="346">
        <f t="shared" si="84"/>
        <v>22.336688417368013</v>
      </c>
      <c r="CF16" s="100" t="s">
        <v>1226</v>
      </c>
      <c r="CG16" s="69">
        <v>2.7905607621155539</v>
      </c>
      <c r="CH16" s="346">
        <f t="shared" si="85"/>
        <v>24.503448603043157</v>
      </c>
      <c r="CI16" s="100" t="s">
        <v>1227</v>
      </c>
      <c r="CJ16" s="69">
        <v>772.99498700000004</v>
      </c>
      <c r="CK16" s="346">
        <f>CJ16/CJ$13*100</f>
        <v>16.523588311795613</v>
      </c>
      <c r="CL16" s="100"/>
      <c r="CM16" s="69"/>
      <c r="CN16" s="346"/>
      <c r="CO16" s="100" t="s">
        <v>1228</v>
      </c>
      <c r="CP16" s="69">
        <v>6.0797536799999996</v>
      </c>
      <c r="CQ16" s="346">
        <f>CP16/CP$13*100</f>
        <v>16.254071043473417</v>
      </c>
      <c r="CR16" s="100" t="s">
        <v>1229</v>
      </c>
      <c r="CS16" s="69">
        <v>37.666023799999998</v>
      </c>
      <c r="CT16" s="346">
        <f>CS16/CS$13*100</f>
        <v>5.6253223222824635</v>
      </c>
      <c r="CU16" s="100" t="s">
        <v>1230</v>
      </c>
      <c r="CV16" s="69">
        <v>64.525048679999998</v>
      </c>
      <c r="CW16" s="346">
        <f t="shared" si="86"/>
        <v>7.6740099759450784</v>
      </c>
      <c r="CX16" s="100" t="s">
        <v>1231</v>
      </c>
      <c r="CY16" s="69">
        <v>99.37838069</v>
      </c>
      <c r="CZ16" s="346">
        <f>CY16/CY$13*100</f>
        <v>36.654706487593955</v>
      </c>
      <c r="DA16" s="100" t="s">
        <v>1229</v>
      </c>
      <c r="DB16" s="69">
        <v>30.13281903</v>
      </c>
      <c r="DC16" s="346">
        <f>DB16/DB$13*100</f>
        <v>5.612001863394716</v>
      </c>
      <c r="DD16" s="100" t="s">
        <v>1190</v>
      </c>
      <c r="DE16" s="69">
        <v>4.2869999999999999</v>
      </c>
      <c r="DF16" s="346">
        <f t="shared" si="87"/>
        <v>8.9058312732409579</v>
      </c>
      <c r="DG16" s="100" t="s">
        <v>1232</v>
      </c>
      <c r="DH16" s="69">
        <v>6.5129999999999999</v>
      </c>
      <c r="DI16" s="346">
        <f>DH16/DH$13*100</f>
        <v>10.66674964665266</v>
      </c>
      <c r="DJ16" s="100" t="s">
        <v>1185</v>
      </c>
      <c r="DK16" s="69">
        <v>23.5</v>
      </c>
      <c r="DL16" s="346">
        <f t="shared" ref="DL16:DL27" si="106">DK16/DK$13*100</f>
        <v>9.591836734693878</v>
      </c>
      <c r="DM16" s="100"/>
      <c r="DN16" s="69"/>
      <c r="DO16" s="346"/>
      <c r="DP16" s="100" t="s">
        <v>1233</v>
      </c>
      <c r="DQ16" s="69">
        <v>19.2</v>
      </c>
      <c r="DR16" s="346">
        <f t="shared" ref="DR16:DR26" si="107">DQ16/DQ$13*100</f>
        <v>9.979209979209978</v>
      </c>
      <c r="DS16" s="100" t="s">
        <v>1234</v>
      </c>
      <c r="DT16" s="69">
        <v>127.3</v>
      </c>
      <c r="DU16" s="346">
        <f t="shared" ref="DU16:DU26" si="108">DT16/DT$13*100</f>
        <v>9.1022194256950009</v>
      </c>
      <c r="DV16" s="100" t="s">
        <v>1203</v>
      </c>
      <c r="DW16" s="69">
        <v>3.472</v>
      </c>
      <c r="DX16" s="346">
        <f t="shared" ref="DX16:DX21" si="109">DW16/DW$13*100</f>
        <v>9.9672733536200244</v>
      </c>
      <c r="DY16" s="100" t="s">
        <v>1235</v>
      </c>
      <c r="DZ16" s="69">
        <v>3.4969999999999999</v>
      </c>
      <c r="EA16" s="346">
        <f t="shared" ref="EA16:EA21" si="110">DZ16/DZ$13*100</f>
        <v>6.051324646559034</v>
      </c>
      <c r="EB16" s="100" t="s">
        <v>1236</v>
      </c>
      <c r="EC16" s="69">
        <v>4.2290000000000001</v>
      </c>
      <c r="ED16" s="346">
        <f t="shared" ref="ED16:ED23" si="111">EC16/EC$13*100</f>
        <v>5.0172620389374654</v>
      </c>
      <c r="EE16" s="100" t="s">
        <v>1237</v>
      </c>
      <c r="EF16" s="69">
        <v>0.55400000000000005</v>
      </c>
      <c r="EG16" s="346">
        <f t="shared" ref="EG16:EG25" si="112">EF16/EF$13*100</f>
        <v>1.7234406595115885</v>
      </c>
      <c r="EH16" s="100" t="s">
        <v>1238</v>
      </c>
      <c r="EI16" s="69">
        <v>0.874</v>
      </c>
      <c r="EJ16" s="346">
        <f t="shared" ref="EJ16:EJ22" si="113">EI16/EI$13*100</f>
        <v>2.5440996681609129</v>
      </c>
      <c r="EK16" s="100"/>
      <c r="EL16" s="69"/>
      <c r="EM16" s="346"/>
      <c r="EN16" s="100"/>
      <c r="EO16" s="69"/>
      <c r="EP16" s="346"/>
      <c r="EQ16" s="100"/>
      <c r="ER16" s="69"/>
      <c r="ES16" s="346"/>
      <c r="ET16" s="100" t="s">
        <v>1203</v>
      </c>
      <c r="EU16" s="69">
        <v>6.0579999999999998</v>
      </c>
      <c r="EV16" s="346">
        <f>EU16/EU$13*100</f>
        <v>14.430681276798474</v>
      </c>
      <c r="EW16" s="100" t="s">
        <v>1239</v>
      </c>
      <c r="EX16" s="69">
        <v>7.5620000000000003</v>
      </c>
      <c r="EY16" s="346">
        <f>EX16/EX$13*100</f>
        <v>15.430763579969801</v>
      </c>
      <c r="EZ16" s="100"/>
      <c r="FA16" s="69"/>
      <c r="FB16" s="346"/>
      <c r="FC16" s="100"/>
      <c r="FD16" s="69"/>
      <c r="FE16" s="346"/>
      <c r="FF16" s="100"/>
      <c r="FG16" s="69"/>
      <c r="FH16" s="346"/>
      <c r="FI16" s="100" t="s">
        <v>1240</v>
      </c>
      <c r="FJ16" s="69">
        <v>34.9</v>
      </c>
      <c r="FK16" s="346">
        <f t="shared" ref="FK16:FK24" si="114">FJ16/FJ$13*100</f>
        <v>3.9072995969547697</v>
      </c>
      <c r="FL16" s="100" t="s">
        <v>1241</v>
      </c>
      <c r="FM16" s="69">
        <v>0.81799999999999995</v>
      </c>
      <c r="FN16" s="346">
        <f t="shared" si="88"/>
        <v>2.9072040373884915</v>
      </c>
      <c r="FO16" s="100" t="s">
        <v>1195</v>
      </c>
      <c r="FP16" s="69">
        <v>6.3</v>
      </c>
      <c r="FQ16" s="346">
        <f t="shared" ref="FQ16:FQ22" si="115">FP16/FP$13*100</f>
        <v>3.0341997659331614</v>
      </c>
      <c r="FR16" s="100" t="s">
        <v>1240</v>
      </c>
      <c r="FS16" s="69">
        <v>2.63</v>
      </c>
      <c r="FT16" s="346">
        <f t="shared" ref="FT16:FT25" si="116">FS16/FS$13*100</f>
        <v>4.1131024991398455</v>
      </c>
      <c r="FU16" s="100" t="s">
        <v>1241</v>
      </c>
      <c r="FV16" s="69">
        <v>0.165017</v>
      </c>
      <c r="FW16" s="346">
        <f t="shared" ref="FW16:FW22" si="117">FV16/FV$13*100</f>
        <v>2.7514481130345181</v>
      </c>
      <c r="FX16" s="100" t="s">
        <v>1194</v>
      </c>
      <c r="FY16" s="69">
        <v>0.407418</v>
      </c>
      <c r="FZ16" s="346">
        <f t="shared" ref="FZ16:FZ24" si="118">FY16/FY$13*100</f>
        <v>3.4472578884269902</v>
      </c>
      <c r="GA16" s="100" t="s">
        <v>1195</v>
      </c>
      <c r="GB16" s="69">
        <v>2.4460470000000001</v>
      </c>
      <c r="GC16" s="346">
        <f t="shared" ref="GC16:GC25" si="119">GB16/GB$13*100</f>
        <v>4.6816785780495662</v>
      </c>
      <c r="GD16" s="100" t="s">
        <v>1242</v>
      </c>
      <c r="GE16" s="69">
        <v>1.0918289999999999</v>
      </c>
      <c r="GF16" s="346">
        <f t="shared" ref="GF16:GF23" si="120">GE16/GE$13*100</f>
        <v>4.6382926642451725</v>
      </c>
      <c r="GG16" s="100" t="s">
        <v>1196</v>
      </c>
      <c r="GH16" s="69">
        <v>2.945605</v>
      </c>
      <c r="GI16" s="346">
        <f t="shared" ref="GI16:GI23" si="121">GH16/GH$13*100</f>
        <v>4.4080912220725272</v>
      </c>
      <c r="GJ16" s="100" t="s">
        <v>1243</v>
      </c>
      <c r="GK16" s="69">
        <v>259.2</v>
      </c>
      <c r="GL16" s="346">
        <f>GK16/GK$13*100</f>
        <v>40.626959247648905</v>
      </c>
      <c r="GM16" s="100" t="s">
        <v>1244</v>
      </c>
      <c r="GN16" s="69">
        <v>0.05</v>
      </c>
      <c r="GO16" s="346">
        <f t="shared" ref="GO16:GO23" si="122">GN16/GN$13*100</f>
        <v>4.6232765627026148E-2</v>
      </c>
      <c r="GP16" s="100" t="s">
        <v>1161</v>
      </c>
      <c r="GQ16" s="69">
        <v>7.5999999999999998E-2</v>
      </c>
      <c r="GR16" s="346">
        <f>GQ16/GQ$13*100</f>
        <v>6.8806238915179101</v>
      </c>
      <c r="GS16" s="100" t="s">
        <v>1245</v>
      </c>
      <c r="GT16" s="69">
        <v>7.5220000000000002</v>
      </c>
      <c r="GU16" s="346">
        <f t="shared" si="89"/>
        <v>5.9405158661212116</v>
      </c>
      <c r="GV16" s="100" t="s">
        <v>1246</v>
      </c>
      <c r="GW16" s="69">
        <v>3.2679999999999998</v>
      </c>
      <c r="GX16" s="346">
        <f t="shared" ref="GX16:GX21" si="123">GW16/GW$13*100</f>
        <v>5.7485619799820569</v>
      </c>
      <c r="GY16" s="100" t="s">
        <v>1247</v>
      </c>
      <c r="GZ16" s="69">
        <v>12.063000000000001</v>
      </c>
      <c r="HA16" s="346">
        <f>GZ16/GZ$13*100</f>
        <v>6.0240602855473497</v>
      </c>
      <c r="HB16" s="100" t="s">
        <v>1248</v>
      </c>
      <c r="HC16" s="69">
        <v>33.129060789999997</v>
      </c>
      <c r="HD16" s="346">
        <f>HC16/HC$13*100</f>
        <v>28.510379337349391</v>
      </c>
      <c r="HE16" s="100" t="s">
        <v>1249</v>
      </c>
      <c r="HF16" s="69">
        <v>485.28664097000001</v>
      </c>
      <c r="HG16" s="346">
        <f>HF16/HF$13*100</f>
        <v>44.73100202507144</v>
      </c>
      <c r="HH16" s="100" t="s">
        <v>1250</v>
      </c>
      <c r="HI16" s="69">
        <v>108.3508308</v>
      </c>
      <c r="HJ16" s="346">
        <f t="shared" ref="HJ16:HJ30" si="124">HI16/HI$13*100</f>
        <v>9.7429981183678169</v>
      </c>
      <c r="HK16" s="100" t="s">
        <v>1251</v>
      </c>
      <c r="HL16" s="69">
        <v>1.95280458</v>
      </c>
      <c r="HM16" s="346">
        <f>HL16/HL$13*100</f>
        <v>52.378757114232521</v>
      </c>
      <c r="HN16" s="100" t="s">
        <v>1252</v>
      </c>
      <c r="HO16" s="69">
        <v>9.0559999999999992</v>
      </c>
      <c r="HP16" s="346">
        <f t="shared" ref="HP16:HP21" si="125">HO16/HO$13*100</f>
        <v>10.873114974546152</v>
      </c>
      <c r="HQ16" s="100" t="s">
        <v>1253</v>
      </c>
      <c r="HR16" s="69">
        <v>2.0289999999999999</v>
      </c>
      <c r="HS16" s="346">
        <f t="shared" ref="HS16:HS25" si="126">HR16/HR$13*100</f>
        <v>1.831078702993439</v>
      </c>
      <c r="HT16" s="100" t="s">
        <v>1254</v>
      </c>
      <c r="HU16" s="69">
        <v>2.9140000000000001</v>
      </c>
      <c r="HV16" s="346">
        <f t="shared" ref="HV16:HV24" si="127">HU16/HU$13*100</f>
        <v>3.5831980719098917</v>
      </c>
      <c r="HW16" s="100" t="s">
        <v>1164</v>
      </c>
      <c r="HX16" s="69">
        <v>3.4849999999999999</v>
      </c>
      <c r="HY16" s="346">
        <f t="shared" ref="HY16:HY21" si="128">HX16/HX$13*100</f>
        <v>2.407183560697634</v>
      </c>
      <c r="HZ16" s="100" t="s">
        <v>1255</v>
      </c>
      <c r="IA16" s="69">
        <v>0.76966500000000004</v>
      </c>
      <c r="IB16" s="346">
        <f t="shared" si="90"/>
        <v>3.0386179435528851</v>
      </c>
      <c r="IC16" s="100" t="s">
        <v>1164</v>
      </c>
      <c r="ID16" s="69">
        <v>36.606999999999999</v>
      </c>
      <c r="IE16" s="346">
        <f t="shared" ref="IE16:IE21" si="129">ID16/ID$13*100</f>
        <v>3.4920613722130858</v>
      </c>
      <c r="IF16" s="100" t="s">
        <v>1256</v>
      </c>
      <c r="IG16" s="69">
        <v>0.72059572999999999</v>
      </c>
      <c r="IH16" s="346">
        <f t="shared" ref="IH16:IH34" si="130">IG16/IG$13*100</f>
        <v>8.4046880742152288E-2</v>
      </c>
      <c r="II16" s="100" t="s">
        <v>1257</v>
      </c>
      <c r="IJ16" s="69">
        <v>14.84759719</v>
      </c>
      <c r="IK16" s="346">
        <f t="shared" ref="IK16:IK34" si="131">IJ16/IJ$13*100</f>
        <v>1.4721967424813971</v>
      </c>
    </row>
    <row r="17" spans="1:245" ht="12.75" customHeight="1">
      <c r="A17" s="100"/>
      <c r="B17" s="69"/>
      <c r="C17" s="100" t="s">
        <v>1258</v>
      </c>
      <c r="D17" s="69">
        <v>2.0190000000000001</v>
      </c>
      <c r="E17" s="346">
        <f t="shared" si="91"/>
        <v>1.9981196496610423</v>
      </c>
      <c r="F17" s="100" t="s">
        <v>1259</v>
      </c>
      <c r="G17" s="69">
        <v>2.1280000000000001</v>
      </c>
      <c r="H17" s="346">
        <f t="shared" si="92"/>
        <v>3.4646694887658742</v>
      </c>
      <c r="I17" s="100" t="s">
        <v>1260</v>
      </c>
      <c r="J17" s="69">
        <v>0.189</v>
      </c>
      <c r="K17" s="346">
        <f t="shared" si="93"/>
        <v>3.7649402390438245</v>
      </c>
      <c r="L17" s="100" t="s">
        <v>1161</v>
      </c>
      <c r="M17" s="69">
        <v>7.4359999999999999</v>
      </c>
      <c r="N17" s="346">
        <f t="shared" si="94"/>
        <v>2.8808417822787167</v>
      </c>
      <c r="O17" s="100" t="s">
        <v>1261</v>
      </c>
      <c r="P17" s="69">
        <v>16.818000000000001</v>
      </c>
      <c r="Q17" s="346">
        <f t="shared" si="95"/>
        <v>4.9859919064348297</v>
      </c>
      <c r="R17" s="100" t="s">
        <v>1262</v>
      </c>
      <c r="S17" s="69">
        <v>2.581</v>
      </c>
      <c r="T17" s="346">
        <f t="shared" si="96"/>
        <v>1.7296377209794802</v>
      </c>
      <c r="U17" s="100" t="s">
        <v>1263</v>
      </c>
      <c r="V17" s="69">
        <v>10.407</v>
      </c>
      <c r="W17" s="346">
        <f t="shared" si="97"/>
        <v>7.7244522296775724</v>
      </c>
      <c r="X17" s="100" t="s">
        <v>1264</v>
      </c>
      <c r="Y17" s="69">
        <v>174.25073614999999</v>
      </c>
      <c r="Z17" s="346">
        <f t="shared" si="98"/>
        <v>10.27201854999309</v>
      </c>
      <c r="AA17" s="100" t="s">
        <v>1264</v>
      </c>
      <c r="AB17" s="69">
        <v>157.23413485</v>
      </c>
      <c r="AC17" s="346">
        <f t="shared" si="99"/>
        <v>12.836594461484038</v>
      </c>
      <c r="AD17" s="100" t="s">
        <v>1264</v>
      </c>
      <c r="AE17" s="69">
        <v>121.70718498000001</v>
      </c>
      <c r="AF17" s="346">
        <f t="shared" si="100"/>
        <v>16.055074098613748</v>
      </c>
      <c r="AG17" s="100" t="s">
        <v>1264</v>
      </c>
      <c r="AH17" s="69">
        <v>64.066834790000001</v>
      </c>
      <c r="AI17" s="346">
        <f t="shared" si="101"/>
        <v>20.897061993407263</v>
      </c>
      <c r="AJ17" s="100" t="s">
        <v>1264</v>
      </c>
      <c r="AK17" s="69">
        <v>32.001326859999999</v>
      </c>
      <c r="AL17" s="346">
        <f t="shared" si="102"/>
        <v>25.614672926423239</v>
      </c>
      <c r="AM17" s="100" t="s">
        <v>1265</v>
      </c>
      <c r="AN17" s="69">
        <v>9.31</v>
      </c>
      <c r="AO17" s="346">
        <f t="shared" si="103"/>
        <v>6.3371269875844041</v>
      </c>
      <c r="AP17" s="100"/>
      <c r="AQ17" s="69"/>
      <c r="AR17" s="346"/>
      <c r="AS17" s="100" t="s">
        <v>1266</v>
      </c>
      <c r="AT17" s="69">
        <v>1156.3</v>
      </c>
      <c r="AU17" s="346">
        <f>AT17/AT$13*100</f>
        <v>29.116410243497086</v>
      </c>
      <c r="AV17" s="100" t="s">
        <v>1267</v>
      </c>
      <c r="AW17" s="69">
        <v>53.4</v>
      </c>
      <c r="AX17" s="346">
        <f t="shared" si="104"/>
        <v>19.77045538689374</v>
      </c>
      <c r="AY17" s="100"/>
      <c r="AZ17" s="69"/>
      <c r="BA17" s="346"/>
      <c r="BB17" s="100" t="s">
        <v>1268</v>
      </c>
      <c r="BC17" s="69">
        <v>44.6</v>
      </c>
      <c r="BD17" s="346">
        <f>BC17/BC$13*100</f>
        <v>4.6265560165975108</v>
      </c>
      <c r="BE17" s="100" t="s">
        <v>1269</v>
      </c>
      <c r="BF17" s="69">
        <v>0.03</v>
      </c>
      <c r="BG17" s="346">
        <f t="shared" si="105"/>
        <v>0.97402597402597413</v>
      </c>
      <c r="BH17" s="100" t="s">
        <v>1269</v>
      </c>
      <c r="BI17" s="69">
        <v>0</v>
      </c>
      <c r="BJ17" s="346">
        <f t="shared" si="81"/>
        <v>0</v>
      </c>
      <c r="BK17" s="100"/>
      <c r="BL17" s="69"/>
      <c r="BM17" s="346"/>
      <c r="BN17" s="100"/>
      <c r="BO17" s="69"/>
      <c r="BP17" s="346"/>
      <c r="BQ17" s="100"/>
      <c r="BR17" s="69"/>
      <c r="BS17" s="346"/>
      <c r="BT17" s="100" t="s">
        <v>1270</v>
      </c>
      <c r="BU17" s="69">
        <v>2.6173030199336489E-5</v>
      </c>
      <c r="BV17" s="346">
        <f>BU17/BU$13*100</f>
        <v>2.1626961977347687E-4</v>
      </c>
      <c r="BW17" s="100" t="s">
        <v>1270</v>
      </c>
      <c r="BX17" s="69">
        <v>1.6786130191917534</v>
      </c>
      <c r="BY17" s="346">
        <f t="shared" si="82"/>
        <v>4.2120600191801643</v>
      </c>
      <c r="BZ17" s="100" t="s">
        <v>1270</v>
      </c>
      <c r="CA17" s="69">
        <v>8.442139184051749</v>
      </c>
      <c r="CB17" s="346">
        <f t="shared" si="83"/>
        <v>14.341451843616079</v>
      </c>
      <c r="CC17" s="100" t="s">
        <v>1270</v>
      </c>
      <c r="CD17" s="69">
        <v>8.1774094045964691</v>
      </c>
      <c r="CE17" s="346">
        <f t="shared" si="84"/>
        <v>9.2528852552749523</v>
      </c>
      <c r="CF17" s="100" t="s">
        <v>1270</v>
      </c>
      <c r="CG17" s="69">
        <v>2.639E-5</v>
      </c>
      <c r="CH17" s="346">
        <f t="shared" si="85"/>
        <v>2.3172618830348624E-4</v>
      </c>
      <c r="CI17" s="100" t="s">
        <v>1271</v>
      </c>
      <c r="CJ17" s="69">
        <v>1278.5755509999999</v>
      </c>
      <c r="CK17" s="346">
        <f>CJ17/CJ$13*100</f>
        <v>27.330909495602242</v>
      </c>
      <c r="CL17" s="100"/>
      <c r="CM17" s="69"/>
      <c r="CN17" s="346"/>
      <c r="CO17" s="100" t="s">
        <v>1272</v>
      </c>
      <c r="CP17" s="69">
        <v>23.994345330000002</v>
      </c>
      <c r="CQ17" s="346">
        <f>CP17/CP$13*100</f>
        <v>64.148288592417885</v>
      </c>
      <c r="CR17" s="100" t="s">
        <v>1230</v>
      </c>
      <c r="CS17" s="69">
        <v>76.858232200000003</v>
      </c>
      <c r="CT17" s="346">
        <f>CS17/CS$13*100</f>
        <v>11.478576330263692</v>
      </c>
      <c r="CU17" s="100" t="s">
        <v>1273</v>
      </c>
      <c r="CV17" s="69">
        <v>68.116252870000011</v>
      </c>
      <c r="CW17" s="346">
        <f t="shared" si="86"/>
        <v>8.1011144468985119</v>
      </c>
      <c r="CX17" s="100"/>
      <c r="CY17" s="69"/>
      <c r="CZ17" s="346"/>
      <c r="DA17" s="100" t="s">
        <v>1274</v>
      </c>
      <c r="DB17" s="69">
        <v>32.31419468</v>
      </c>
      <c r="DC17" s="346">
        <f>DB17/DB$13*100</f>
        <v>6.0182660167875976</v>
      </c>
      <c r="DD17" s="100" t="s">
        <v>1238</v>
      </c>
      <c r="DE17" s="69">
        <v>4.851</v>
      </c>
      <c r="DF17" s="346">
        <f t="shared" si="87"/>
        <v>10.07748717202983</v>
      </c>
      <c r="DG17" s="100" t="s">
        <v>1275</v>
      </c>
      <c r="DH17" s="69">
        <v>10.506</v>
      </c>
      <c r="DI17" s="346">
        <f>DH17/DH$13*100</f>
        <v>17.206336832140771</v>
      </c>
      <c r="DJ17" s="100" t="s">
        <v>1276</v>
      </c>
      <c r="DK17" s="69">
        <v>25.3</v>
      </c>
      <c r="DL17" s="346">
        <f t="shared" si="106"/>
        <v>10.326530612244898</v>
      </c>
      <c r="DM17" s="100"/>
      <c r="DN17" s="69"/>
      <c r="DO17" s="346"/>
      <c r="DP17" s="100" t="s">
        <v>1277</v>
      </c>
      <c r="DQ17" s="69">
        <v>38</v>
      </c>
      <c r="DR17" s="346">
        <f t="shared" si="107"/>
        <v>19.75051975051975</v>
      </c>
      <c r="DS17" s="100" t="s">
        <v>1277</v>
      </c>
      <c r="DT17" s="69">
        <v>240.7</v>
      </c>
      <c r="DU17" s="346">
        <f t="shared" si="108"/>
        <v>17.210559432559201</v>
      </c>
      <c r="DV17" s="100" t="s">
        <v>1278</v>
      </c>
      <c r="DW17" s="69">
        <v>4.0869999999999997</v>
      </c>
      <c r="DX17" s="346">
        <f t="shared" si="109"/>
        <v>11.732789803065968</v>
      </c>
      <c r="DY17" s="100" t="s">
        <v>1279</v>
      </c>
      <c r="DZ17" s="69">
        <v>3.5659999999999998</v>
      </c>
      <c r="EA17" s="346">
        <f t="shared" si="110"/>
        <v>6.1707245323504463</v>
      </c>
      <c r="EB17" s="100" t="s">
        <v>1280</v>
      </c>
      <c r="EC17" s="69">
        <v>8.1969999999999992</v>
      </c>
      <c r="ED17" s="346">
        <f t="shared" si="111"/>
        <v>9.72487513198638</v>
      </c>
      <c r="EE17" s="100" t="s">
        <v>1190</v>
      </c>
      <c r="EF17" s="69">
        <v>0.66</v>
      </c>
      <c r="EG17" s="346">
        <f t="shared" si="112"/>
        <v>2.0531964535697624</v>
      </c>
      <c r="EH17" s="100" t="s">
        <v>1237</v>
      </c>
      <c r="EI17" s="69">
        <v>1.6619999999999999</v>
      </c>
      <c r="EJ17" s="346">
        <f t="shared" si="113"/>
        <v>4.8378645863654892</v>
      </c>
      <c r="EK17" s="100"/>
      <c r="EL17" s="69"/>
      <c r="EM17" s="346"/>
      <c r="EN17" s="100"/>
      <c r="EO17" s="69"/>
      <c r="EP17" s="346"/>
      <c r="EQ17" s="100"/>
      <c r="ER17" s="69"/>
      <c r="ES17" s="346"/>
      <c r="ET17" s="100" t="s">
        <v>1281</v>
      </c>
      <c r="EU17" s="69">
        <v>6.2389999999999999</v>
      </c>
      <c r="EV17" s="346">
        <f>EU17/EU$13*100</f>
        <v>14.861838970938541</v>
      </c>
      <c r="EW17" s="100" t="s">
        <v>1282</v>
      </c>
      <c r="EX17" s="69">
        <v>7.7359999999999998</v>
      </c>
      <c r="EY17" s="346">
        <f>EX17/EX$13*100</f>
        <v>15.785822144227238</v>
      </c>
      <c r="EZ17" s="100"/>
      <c r="FA17" s="69"/>
      <c r="FB17" s="346"/>
      <c r="FC17" s="100"/>
      <c r="FD17" s="69"/>
      <c r="FE17" s="346"/>
      <c r="FF17" s="100"/>
      <c r="FG17" s="69"/>
      <c r="FH17" s="346"/>
      <c r="FI17" s="100" t="s">
        <v>1195</v>
      </c>
      <c r="FJ17" s="69">
        <v>35.6</v>
      </c>
      <c r="FK17" s="346">
        <f t="shared" si="114"/>
        <v>3.9856695029108824</v>
      </c>
      <c r="FL17" s="100" t="s">
        <v>1197</v>
      </c>
      <c r="FM17" s="69">
        <v>1.2</v>
      </c>
      <c r="FN17" s="346">
        <f t="shared" si="88"/>
        <v>4.2648469986139244</v>
      </c>
      <c r="FO17" s="100" t="s">
        <v>1241</v>
      </c>
      <c r="FP17" s="69">
        <v>8.4</v>
      </c>
      <c r="FQ17" s="346">
        <f t="shared" si="115"/>
        <v>4.0455996879108813</v>
      </c>
      <c r="FR17" s="100" t="s">
        <v>1283</v>
      </c>
      <c r="FS17" s="69">
        <v>3.0489999999999999</v>
      </c>
      <c r="FT17" s="346">
        <f t="shared" si="116"/>
        <v>4.7683838478621245</v>
      </c>
      <c r="FU17" s="100" t="s">
        <v>1197</v>
      </c>
      <c r="FV17" s="69">
        <v>0.31053599999999998</v>
      </c>
      <c r="FW17" s="346">
        <f t="shared" si="117"/>
        <v>5.1777919319178443</v>
      </c>
      <c r="FX17" s="100" t="s">
        <v>1241</v>
      </c>
      <c r="FY17" s="69">
        <v>0.45879999999999999</v>
      </c>
      <c r="FZ17" s="346">
        <f t="shared" si="118"/>
        <v>3.8820128693634133</v>
      </c>
      <c r="GA17" s="100" t="s">
        <v>1199</v>
      </c>
      <c r="GB17" s="69">
        <v>2.4975930000000002</v>
      </c>
      <c r="GC17" s="346">
        <f t="shared" si="119"/>
        <v>4.7803364550176468</v>
      </c>
      <c r="GD17" s="100" t="s">
        <v>1199</v>
      </c>
      <c r="GE17" s="69">
        <v>1.216005</v>
      </c>
      <c r="GF17" s="346">
        <f t="shared" si="120"/>
        <v>5.165815408077135</v>
      </c>
      <c r="GG17" s="100" t="s">
        <v>1195</v>
      </c>
      <c r="GH17" s="69">
        <v>3.3636810000000001</v>
      </c>
      <c r="GI17" s="346">
        <f t="shared" si="121"/>
        <v>5.0337410107438512</v>
      </c>
      <c r="GJ17" s="100" t="s">
        <v>1284</v>
      </c>
      <c r="GK17" s="69">
        <v>112.1</v>
      </c>
      <c r="GL17" s="346">
        <f>GK17/GK$13*100</f>
        <v>17.570532915360502</v>
      </c>
      <c r="GM17" s="100" t="s">
        <v>1238</v>
      </c>
      <c r="GN17" s="69">
        <v>12.577999999999999</v>
      </c>
      <c r="GO17" s="346">
        <f t="shared" si="122"/>
        <v>11.630314521134698</v>
      </c>
      <c r="GP17" s="100" t="s">
        <v>1253</v>
      </c>
      <c r="GQ17" s="69">
        <v>0.65200000000000002</v>
      </c>
      <c r="GR17" s="346">
        <f>GQ17/GQ$13*100</f>
        <v>59.028510227232601</v>
      </c>
      <c r="GS17" s="100" t="s">
        <v>1285</v>
      </c>
      <c r="GT17" s="69">
        <v>8.84</v>
      </c>
      <c r="GU17" s="346">
        <f t="shared" si="89"/>
        <v>6.9814092337824389</v>
      </c>
      <c r="GV17" s="100" t="s">
        <v>1280</v>
      </c>
      <c r="GW17" s="69">
        <v>6.3780000000000001</v>
      </c>
      <c r="GX17" s="346">
        <f t="shared" si="123"/>
        <v>11.219194708789953</v>
      </c>
      <c r="GY17" s="100" t="s">
        <v>1286</v>
      </c>
      <c r="GZ17" s="69">
        <v>18.803999999999998</v>
      </c>
      <c r="HA17" s="346">
        <f>GZ17/GZ$13*100</f>
        <v>9.390402852477191</v>
      </c>
      <c r="HB17" s="100" t="s">
        <v>1287</v>
      </c>
      <c r="HC17" s="69">
        <v>47.641268830000001</v>
      </c>
      <c r="HD17" s="346">
        <f>HC17/HC$13*100</f>
        <v>40.999370765920823</v>
      </c>
      <c r="HE17" s="100" t="s">
        <v>1288</v>
      </c>
      <c r="HF17" s="69">
        <v>211.98229312000001</v>
      </c>
      <c r="HG17" s="346">
        <f>HF17/HF$13*100</f>
        <v>19.539339397179468</v>
      </c>
      <c r="HH17" s="100" t="s">
        <v>1289</v>
      </c>
      <c r="HI17" s="69">
        <v>0</v>
      </c>
      <c r="HJ17" s="346">
        <f t="shared" si="124"/>
        <v>0</v>
      </c>
      <c r="HK17" s="100"/>
      <c r="HL17" s="69"/>
      <c r="HM17" s="346"/>
      <c r="HN17" s="100" t="s">
        <v>1290</v>
      </c>
      <c r="HO17" s="69">
        <v>9.3439999999999994</v>
      </c>
      <c r="HP17" s="346">
        <f t="shared" si="125"/>
        <v>11.218903083277301</v>
      </c>
      <c r="HQ17" s="100" t="s">
        <v>1291</v>
      </c>
      <c r="HR17" s="69">
        <v>3.2789999999999999</v>
      </c>
      <c r="HS17" s="346">
        <f t="shared" si="126"/>
        <v>2.9591459177503632</v>
      </c>
      <c r="HT17" s="100" t="s">
        <v>1292</v>
      </c>
      <c r="HU17" s="69">
        <v>2.9889999999999999</v>
      </c>
      <c r="HV17" s="346">
        <f t="shared" si="127"/>
        <v>3.6754217697112783</v>
      </c>
      <c r="HW17" s="100" t="s">
        <v>1255</v>
      </c>
      <c r="HX17" s="69">
        <v>3.6429999999999998</v>
      </c>
      <c r="HY17" s="346">
        <f t="shared" si="128"/>
        <v>2.5163184251424622</v>
      </c>
      <c r="HZ17" s="100" t="s">
        <v>1293</v>
      </c>
      <c r="IA17" s="69">
        <v>1.238</v>
      </c>
      <c r="IB17" s="346">
        <f t="shared" si="90"/>
        <v>4.8875926722905039</v>
      </c>
      <c r="IC17" s="100" t="s">
        <v>1255</v>
      </c>
      <c r="ID17" s="69">
        <v>37.409999999999997</v>
      </c>
      <c r="IE17" s="346">
        <f t="shared" si="129"/>
        <v>3.5686621666482239</v>
      </c>
      <c r="IF17" s="100" t="s">
        <v>1294</v>
      </c>
      <c r="IG17" s="69">
        <v>4.1680470700000001</v>
      </c>
      <c r="IH17" s="346">
        <f t="shared" si="130"/>
        <v>0.4861413139652761</v>
      </c>
      <c r="II17" s="100" t="s">
        <v>1295</v>
      </c>
      <c r="IJ17" s="69">
        <v>15.163544119999999</v>
      </c>
      <c r="IK17" s="346">
        <f t="shared" si="131"/>
        <v>1.5035241037500793</v>
      </c>
    </row>
    <row r="18" spans="1:245" ht="12.75" customHeight="1">
      <c r="A18" s="100"/>
      <c r="B18" s="69"/>
      <c r="C18" s="100" t="s">
        <v>1259</v>
      </c>
      <c r="D18" s="69">
        <v>2.1640000000000001</v>
      </c>
      <c r="E18" s="346">
        <f t="shared" si="91"/>
        <v>2.1416200702657235</v>
      </c>
      <c r="F18" s="100" t="s">
        <v>1214</v>
      </c>
      <c r="G18" s="69">
        <v>2.41</v>
      </c>
      <c r="H18" s="346">
        <f t="shared" si="92"/>
        <v>3.9238033213936832</v>
      </c>
      <c r="I18" s="100" t="s">
        <v>1296</v>
      </c>
      <c r="J18" s="69">
        <v>0.189</v>
      </c>
      <c r="K18" s="346">
        <f t="shared" si="93"/>
        <v>3.7649402390438245</v>
      </c>
      <c r="L18" s="100" t="s">
        <v>1162</v>
      </c>
      <c r="M18" s="69">
        <v>7.4450000000000003</v>
      </c>
      <c r="N18" s="346">
        <f t="shared" si="94"/>
        <v>2.8843285461356976</v>
      </c>
      <c r="O18" s="100" t="s">
        <v>1297</v>
      </c>
      <c r="P18" s="69">
        <v>58.112000000000002</v>
      </c>
      <c r="Q18" s="346">
        <f t="shared" si="95"/>
        <v>17.228324513422571</v>
      </c>
      <c r="R18" s="100" t="s">
        <v>1298</v>
      </c>
      <c r="S18" s="69">
        <v>24.831</v>
      </c>
      <c r="T18" s="346">
        <f t="shared" si="96"/>
        <v>16.640307729423274</v>
      </c>
      <c r="U18" s="100" t="s">
        <v>1299</v>
      </c>
      <c r="V18" s="69">
        <v>10.29</v>
      </c>
      <c r="W18" s="346">
        <f t="shared" si="97"/>
        <v>7.6376105931951779</v>
      </c>
      <c r="X18" s="100" t="s">
        <v>1300</v>
      </c>
      <c r="Y18" s="69">
        <v>60.121495809999999</v>
      </c>
      <c r="Z18" s="346">
        <f t="shared" si="98"/>
        <v>3.5441406668263986</v>
      </c>
      <c r="AA18" s="100" t="s">
        <v>1300</v>
      </c>
      <c r="AB18" s="69">
        <v>52.66782019</v>
      </c>
      <c r="AC18" s="346">
        <f t="shared" si="99"/>
        <v>4.2998007372531504</v>
      </c>
      <c r="AD18" s="100" t="s">
        <v>1300</v>
      </c>
      <c r="AE18" s="69">
        <v>39.436166869999994</v>
      </c>
      <c r="AF18" s="346">
        <f t="shared" si="100"/>
        <v>5.2022448910242343</v>
      </c>
      <c r="AG18" s="100" t="s">
        <v>1300</v>
      </c>
      <c r="AH18" s="69">
        <v>12.670319619999999</v>
      </c>
      <c r="AI18" s="346">
        <f t="shared" si="101"/>
        <v>4.132753794428937</v>
      </c>
      <c r="AJ18" s="100" t="s">
        <v>1300</v>
      </c>
      <c r="AK18" s="69">
        <v>3.84340634</v>
      </c>
      <c r="AL18" s="346">
        <f t="shared" si="102"/>
        <v>3.0763598257388454</v>
      </c>
      <c r="AM18" s="100" t="s">
        <v>1301</v>
      </c>
      <c r="AN18" s="69">
        <v>7.0140000000000002</v>
      </c>
      <c r="AO18" s="346">
        <f t="shared" si="103"/>
        <v>4.774286647789153</v>
      </c>
      <c r="AP18" s="100"/>
      <c r="AQ18" s="69"/>
      <c r="AR18" s="346"/>
      <c r="AS18" s="100" t="s">
        <v>1302</v>
      </c>
      <c r="AT18" s="69">
        <v>187.5</v>
      </c>
      <c r="AU18" s="346">
        <f>AT18/AT$13*100</f>
        <v>4.7213758718807437</v>
      </c>
      <c r="AV18" s="100" t="s">
        <v>1303</v>
      </c>
      <c r="AW18" s="69">
        <v>14.1</v>
      </c>
      <c r="AX18" s="346">
        <f t="shared" si="104"/>
        <v>5.2202887819326174</v>
      </c>
      <c r="AY18" s="100"/>
      <c r="AZ18" s="69"/>
      <c r="BA18" s="346"/>
      <c r="BB18" s="100" t="s">
        <v>1304</v>
      </c>
      <c r="BC18" s="69">
        <v>47.3</v>
      </c>
      <c r="BD18" s="346">
        <f>BC18/BC$13*100</f>
        <v>4.9066390041493779</v>
      </c>
      <c r="BE18" s="100" t="s">
        <v>1303</v>
      </c>
      <c r="BF18" s="69">
        <v>0.34</v>
      </c>
      <c r="BG18" s="346">
        <f t="shared" si="105"/>
        <v>11.038961038961041</v>
      </c>
      <c r="BH18" s="100" t="s">
        <v>1303</v>
      </c>
      <c r="BI18" s="69">
        <v>0</v>
      </c>
      <c r="BJ18" s="346">
        <f t="shared" si="81"/>
        <v>0</v>
      </c>
      <c r="BK18" s="100"/>
      <c r="BL18" s="69"/>
      <c r="BM18" s="346"/>
      <c r="BN18" s="100"/>
      <c r="BO18" s="69"/>
      <c r="BP18" s="346"/>
      <c r="BQ18" s="100"/>
      <c r="BR18" s="69"/>
      <c r="BS18" s="346"/>
      <c r="BT18" s="100" t="s">
        <v>1305</v>
      </c>
      <c r="BU18" s="69">
        <v>0</v>
      </c>
      <c r="BV18" s="346">
        <f>BU18/BU$13*100</f>
        <v>0</v>
      </c>
      <c r="BW18" s="100" t="s">
        <v>1305</v>
      </c>
      <c r="BX18" s="69">
        <v>3.0452649261104517E-11</v>
      </c>
      <c r="BY18" s="346">
        <f t="shared" si="82"/>
        <v>7.641331561492089E-11</v>
      </c>
      <c r="BZ18" s="100" t="s">
        <v>1305</v>
      </c>
      <c r="CA18" s="69">
        <v>5.8647125687760759</v>
      </c>
      <c r="CB18" s="346">
        <f t="shared" si="83"/>
        <v>9.9629360577995971</v>
      </c>
      <c r="CC18" s="100" t="s">
        <v>1305</v>
      </c>
      <c r="CD18" s="69">
        <v>4.3899506362315792</v>
      </c>
      <c r="CE18" s="346">
        <f t="shared" si="84"/>
        <v>4.9673077992817625</v>
      </c>
      <c r="CF18" s="100" t="s">
        <v>1305</v>
      </c>
      <c r="CG18" s="69">
        <v>0</v>
      </c>
      <c r="CH18" s="346">
        <f t="shared" si="85"/>
        <v>0</v>
      </c>
      <c r="CI18" s="100" t="s">
        <v>1306</v>
      </c>
      <c r="CJ18" s="69">
        <v>966.27244199999996</v>
      </c>
      <c r="CK18" s="346">
        <f>CJ18/CJ$13*100</f>
        <v>20.655099059059488</v>
      </c>
      <c r="CL18" s="100"/>
      <c r="CM18" s="69"/>
      <c r="CN18" s="346"/>
      <c r="CO18" s="100"/>
      <c r="CP18" s="69"/>
      <c r="CQ18" s="346"/>
      <c r="CR18" s="100" t="s">
        <v>1231</v>
      </c>
      <c r="CS18" s="69">
        <v>456.90542417</v>
      </c>
      <c r="CT18" s="346">
        <f>CS18/CS$13*100</f>
        <v>68.23763228640658</v>
      </c>
      <c r="CU18" s="100" t="s">
        <v>1274</v>
      </c>
      <c r="CV18" s="69">
        <v>128.15772620000001</v>
      </c>
      <c r="CW18" s="346">
        <f t="shared" si="86"/>
        <v>15.241889614537804</v>
      </c>
      <c r="CX18" s="100"/>
      <c r="CY18" s="69"/>
      <c r="CZ18" s="346"/>
      <c r="DA18" s="100" t="s">
        <v>1230</v>
      </c>
      <c r="DB18" s="69">
        <v>67.592515769999991</v>
      </c>
      <c r="DC18" s="346">
        <f>DB18/DB$13*100</f>
        <v>12.58857739380837</v>
      </c>
      <c r="DD18" s="100" t="s">
        <v>1307</v>
      </c>
      <c r="DE18" s="69">
        <v>10.224</v>
      </c>
      <c r="DF18" s="346">
        <f t="shared" si="87"/>
        <v>21.239379271662131</v>
      </c>
      <c r="DG18" s="100" t="s">
        <v>1286</v>
      </c>
      <c r="DH18" s="69">
        <v>10.811999999999999</v>
      </c>
      <c r="DI18" s="346">
        <f>DH18/DH$13*100</f>
        <v>17.70749227385361</v>
      </c>
      <c r="DJ18" s="100" t="s">
        <v>1308</v>
      </c>
      <c r="DK18" s="69">
        <v>8.5</v>
      </c>
      <c r="DL18" s="346">
        <f t="shared" si="106"/>
        <v>3.4693877551020407</v>
      </c>
      <c r="DM18" s="100"/>
      <c r="DN18" s="69"/>
      <c r="DO18" s="346"/>
      <c r="DP18" s="100" t="s">
        <v>1309</v>
      </c>
      <c r="DQ18" s="69">
        <v>22</v>
      </c>
      <c r="DR18" s="346">
        <f t="shared" si="107"/>
        <v>11.434511434511434</v>
      </c>
      <c r="DS18" s="100" t="s">
        <v>1309</v>
      </c>
      <c r="DT18" s="69">
        <v>168.43</v>
      </c>
      <c r="DU18" s="346">
        <f t="shared" si="108"/>
        <v>12.043101475803685</v>
      </c>
      <c r="DV18" s="100" t="s">
        <v>1280</v>
      </c>
      <c r="DW18" s="69">
        <v>5.0750000000000002</v>
      </c>
      <c r="DX18" s="346">
        <f t="shared" si="109"/>
        <v>14.569099155997014</v>
      </c>
      <c r="DY18" s="100" t="s">
        <v>1310</v>
      </c>
      <c r="DZ18" s="69">
        <v>4.133</v>
      </c>
      <c r="EA18" s="346">
        <f t="shared" si="110"/>
        <v>7.1518801155929328</v>
      </c>
      <c r="EB18" s="100" t="s">
        <v>1186</v>
      </c>
      <c r="EC18" s="69">
        <v>8.3040000000000003</v>
      </c>
      <c r="ED18" s="346">
        <f t="shared" si="111"/>
        <v>9.8518193358563995</v>
      </c>
      <c r="EE18" s="100" t="s">
        <v>1311</v>
      </c>
      <c r="EF18" s="69">
        <v>0.71799999999999997</v>
      </c>
      <c r="EG18" s="346">
        <f t="shared" si="112"/>
        <v>2.2336288691864987</v>
      </c>
      <c r="EH18" s="100" t="s">
        <v>1311</v>
      </c>
      <c r="EI18" s="69">
        <v>2.2789999999999999</v>
      </c>
      <c r="EJ18" s="346">
        <f t="shared" si="113"/>
        <v>6.6338708738429304</v>
      </c>
      <c r="EK18" s="100"/>
      <c r="EL18" s="69"/>
      <c r="EM18" s="346"/>
      <c r="EN18" s="100"/>
      <c r="EO18" s="69"/>
      <c r="EP18" s="346"/>
      <c r="EQ18" s="100"/>
      <c r="ER18" s="69"/>
      <c r="ES18" s="346"/>
      <c r="ET18" s="100" t="s">
        <v>1310</v>
      </c>
      <c r="EU18" s="69">
        <v>6.3689999999999998</v>
      </c>
      <c r="EV18" s="346">
        <f>EU18/EU$13*100</f>
        <v>15.171510242972841</v>
      </c>
      <c r="EW18" s="100" t="s">
        <v>1163</v>
      </c>
      <c r="EX18" s="69">
        <v>26.648</v>
      </c>
      <c r="EY18" s="346">
        <f>EX18/EX$13*100</f>
        <v>54.377015059380483</v>
      </c>
      <c r="EZ18" s="100"/>
      <c r="FA18" s="69"/>
      <c r="FB18" s="346"/>
      <c r="FC18" s="100"/>
      <c r="FD18" s="69"/>
      <c r="FE18" s="346"/>
      <c r="FF18" s="100"/>
      <c r="FG18" s="69"/>
      <c r="FH18" s="346"/>
      <c r="FI18" s="100" t="s">
        <v>1196</v>
      </c>
      <c r="FJ18" s="69">
        <v>36.799999999999997</v>
      </c>
      <c r="FK18" s="346">
        <f t="shared" si="114"/>
        <v>4.1200179131213615</v>
      </c>
      <c r="FL18" s="100" t="s">
        <v>1312</v>
      </c>
      <c r="FM18" s="69">
        <v>1.9</v>
      </c>
      <c r="FN18" s="346">
        <f t="shared" si="88"/>
        <v>6.7526744144720467</v>
      </c>
      <c r="FO18" s="100" t="s">
        <v>1196</v>
      </c>
      <c r="FP18" s="69">
        <v>8.9</v>
      </c>
      <c r="FQ18" s="346">
        <f t="shared" si="115"/>
        <v>4.2864091931436725</v>
      </c>
      <c r="FR18" s="100" t="s">
        <v>1194</v>
      </c>
      <c r="FS18" s="69">
        <v>3.0529999999999999</v>
      </c>
      <c r="FT18" s="346">
        <f t="shared" si="116"/>
        <v>4.7746395170623375</v>
      </c>
      <c r="FU18" s="100" t="s">
        <v>1312</v>
      </c>
      <c r="FV18" s="69">
        <v>0.33247199999999999</v>
      </c>
      <c r="FW18" s="346">
        <f t="shared" si="117"/>
        <v>5.5435467681318418</v>
      </c>
      <c r="FX18" s="100" t="s">
        <v>1195</v>
      </c>
      <c r="FY18" s="69">
        <v>0.46505999999999997</v>
      </c>
      <c r="FZ18" s="346">
        <f t="shared" si="118"/>
        <v>3.9349801766045092</v>
      </c>
      <c r="GA18" s="100" t="s">
        <v>1283</v>
      </c>
      <c r="GB18" s="69">
        <v>2.6803940000000002</v>
      </c>
      <c r="GC18" s="346">
        <f t="shared" si="119"/>
        <v>5.1302134302949165</v>
      </c>
      <c r="GD18" s="100" t="s">
        <v>1196</v>
      </c>
      <c r="GE18" s="69">
        <v>1.340131</v>
      </c>
      <c r="GF18" s="346">
        <f t="shared" si="120"/>
        <v>5.6931257426094621</v>
      </c>
      <c r="GG18" s="100" t="s">
        <v>1197</v>
      </c>
      <c r="GH18" s="69">
        <v>3.5342370000000001</v>
      </c>
      <c r="GI18" s="346">
        <f t="shared" si="121"/>
        <v>5.2889776790927305</v>
      </c>
      <c r="GJ18" s="100"/>
      <c r="GK18" s="69"/>
      <c r="GL18" s="346"/>
      <c r="GM18" s="100" t="s">
        <v>1313</v>
      </c>
      <c r="GN18" s="69">
        <v>13.134</v>
      </c>
      <c r="GO18" s="346">
        <f t="shared" si="122"/>
        <v>12.14442287490723</v>
      </c>
      <c r="GP18" s="100"/>
      <c r="GQ18" s="69"/>
      <c r="GR18" s="346"/>
      <c r="GS18" s="100" t="s">
        <v>1187</v>
      </c>
      <c r="GT18" s="69">
        <v>12.678000000000001</v>
      </c>
      <c r="GU18" s="346">
        <f t="shared" si="89"/>
        <v>10.012478084377124</v>
      </c>
      <c r="GV18" s="100" t="s">
        <v>1203</v>
      </c>
      <c r="GW18" s="69">
        <v>7.5750000000000002</v>
      </c>
      <c r="GX18" s="346">
        <f t="shared" si="123"/>
        <v>13.324772643318264</v>
      </c>
      <c r="GY18" s="100" t="s">
        <v>1314</v>
      </c>
      <c r="GZ18" s="69">
        <v>20.164670000000001</v>
      </c>
      <c r="HA18" s="346">
        <f>GZ18/GZ$13*100</f>
        <v>10.069898675136207</v>
      </c>
      <c r="HB18" s="100"/>
      <c r="HC18" s="69"/>
      <c r="HD18" s="346"/>
      <c r="HE18" s="100"/>
      <c r="HF18" s="69"/>
      <c r="HG18" s="346"/>
      <c r="HH18" s="100" t="s">
        <v>1315</v>
      </c>
      <c r="HI18" s="69">
        <v>76.294321940000003</v>
      </c>
      <c r="HJ18" s="346">
        <f t="shared" si="124"/>
        <v>6.8604497964178837</v>
      </c>
      <c r="HK18" s="100"/>
      <c r="HL18" s="69"/>
      <c r="HM18" s="346"/>
      <c r="HN18" s="100" t="s">
        <v>1285</v>
      </c>
      <c r="HO18" s="69">
        <v>9.6820000000000004</v>
      </c>
      <c r="HP18" s="346">
        <f t="shared" si="125"/>
        <v>11.624723849774277</v>
      </c>
      <c r="HQ18" s="100" t="s">
        <v>1316</v>
      </c>
      <c r="HR18" s="69">
        <v>3.5779999999999998</v>
      </c>
      <c r="HS18" s="346">
        <f t="shared" si="126"/>
        <v>3.2289795955202192</v>
      </c>
      <c r="HT18" s="100" t="s">
        <v>1317</v>
      </c>
      <c r="HU18" s="69">
        <v>3.06</v>
      </c>
      <c r="HV18" s="346">
        <f t="shared" si="127"/>
        <v>3.7627268702965915</v>
      </c>
      <c r="HW18" s="100" t="s">
        <v>1293</v>
      </c>
      <c r="HX18" s="69">
        <v>12.696999999999999</v>
      </c>
      <c r="HY18" s="346">
        <f t="shared" si="128"/>
        <v>8.7701605940252101</v>
      </c>
      <c r="HZ18" s="100" t="s">
        <v>1161</v>
      </c>
      <c r="IA18" s="69">
        <v>2.0699999999999998</v>
      </c>
      <c r="IB18" s="346">
        <f t="shared" si="90"/>
        <v>8.1723076184501959</v>
      </c>
      <c r="IC18" s="100" t="s">
        <v>1161</v>
      </c>
      <c r="ID18" s="69">
        <v>74.173000000000002</v>
      </c>
      <c r="IE18" s="346">
        <f t="shared" si="129"/>
        <v>7.0756048887142136</v>
      </c>
      <c r="IF18" s="100" t="s">
        <v>1318</v>
      </c>
      <c r="IG18" s="69">
        <v>4.2752080700000006</v>
      </c>
      <c r="IH18" s="346">
        <f t="shared" si="130"/>
        <v>0.49864006661152033</v>
      </c>
      <c r="II18" s="100" t="s">
        <v>1319</v>
      </c>
      <c r="IJ18" s="69">
        <v>19.16812754</v>
      </c>
      <c r="IK18" s="346">
        <f t="shared" si="131"/>
        <v>1.900594053215688</v>
      </c>
    </row>
    <row r="19" spans="1:245" ht="12.75" customHeight="1">
      <c r="A19" s="100"/>
      <c r="B19" s="69"/>
      <c r="C19" s="100" t="s">
        <v>1320</v>
      </c>
      <c r="D19" s="69">
        <v>2.2509999999999999</v>
      </c>
      <c r="E19" s="346">
        <f t="shared" si="91"/>
        <v>2.2277203226285316</v>
      </c>
      <c r="F19" s="100" t="s">
        <v>1258</v>
      </c>
      <c r="G19" s="69">
        <v>2.4159999999999999</v>
      </c>
      <c r="H19" s="346">
        <f t="shared" si="92"/>
        <v>3.9335721263432109</v>
      </c>
      <c r="I19" s="100" t="s">
        <v>1321</v>
      </c>
      <c r="J19" s="69">
        <v>0.19</v>
      </c>
      <c r="K19" s="346">
        <f t="shared" si="93"/>
        <v>3.7848605577689236</v>
      </c>
      <c r="L19" s="100" t="s">
        <v>1259</v>
      </c>
      <c r="M19" s="69">
        <v>7.452</v>
      </c>
      <c r="N19" s="346">
        <f t="shared" si="94"/>
        <v>2.8870404735800155</v>
      </c>
      <c r="O19" s="100" t="s">
        <v>1322</v>
      </c>
      <c r="P19" s="69">
        <v>29.587</v>
      </c>
      <c r="Q19" s="346">
        <f t="shared" si="95"/>
        <v>8.771586546300826</v>
      </c>
      <c r="R19" s="100" t="s">
        <v>1323</v>
      </c>
      <c r="S19" s="69">
        <v>29.63</v>
      </c>
      <c r="T19" s="346">
        <f t="shared" si="96"/>
        <v>19.856321453941106</v>
      </c>
      <c r="U19" s="100" t="s">
        <v>1324</v>
      </c>
      <c r="V19" s="69">
        <v>10.632</v>
      </c>
      <c r="W19" s="346">
        <f t="shared" si="97"/>
        <v>7.8914553767590991</v>
      </c>
      <c r="X19" s="100" t="s">
        <v>1325</v>
      </c>
      <c r="Y19" s="69">
        <v>39.575663069999997</v>
      </c>
      <c r="Z19" s="346">
        <f t="shared" si="98"/>
        <v>2.3329711780004811</v>
      </c>
      <c r="AA19" s="100" t="s">
        <v>1325</v>
      </c>
      <c r="AB19" s="69">
        <v>22.79162625</v>
      </c>
      <c r="AC19" s="346">
        <f t="shared" si="99"/>
        <v>1.8607083224521856</v>
      </c>
      <c r="AD19" s="100" t="s">
        <v>1325</v>
      </c>
      <c r="AE19" s="69">
        <v>10.11657742</v>
      </c>
      <c r="AF19" s="346">
        <f t="shared" si="100"/>
        <v>1.3345341947490887</v>
      </c>
      <c r="AG19" s="100" t="s">
        <v>1325</v>
      </c>
      <c r="AH19" s="69">
        <v>3.3070791399999999</v>
      </c>
      <c r="AI19" s="346">
        <f t="shared" si="101"/>
        <v>1.078689746921458</v>
      </c>
      <c r="AJ19" s="100" t="s">
        <v>1325</v>
      </c>
      <c r="AK19" s="69">
        <v>1.0268809300000001</v>
      </c>
      <c r="AL19" s="346">
        <f t="shared" si="102"/>
        <v>0.82194151734405052</v>
      </c>
      <c r="AM19" s="100" t="s">
        <v>1326</v>
      </c>
      <c r="AN19" s="69">
        <v>0</v>
      </c>
      <c r="AO19" s="346">
        <f t="shared" si="103"/>
        <v>0</v>
      </c>
      <c r="AP19" s="100"/>
      <c r="AQ19" s="69"/>
      <c r="AR19" s="346"/>
      <c r="AS19" s="100" t="s">
        <v>1327</v>
      </c>
      <c r="AT19" s="69">
        <v>719.4</v>
      </c>
      <c r="AU19" s="346">
        <f>AT19/AT$13*100</f>
        <v>18.114974945232039</v>
      </c>
      <c r="AV19" s="100" t="s">
        <v>1328</v>
      </c>
      <c r="AW19" s="69">
        <v>39.9</v>
      </c>
      <c r="AX19" s="346">
        <f t="shared" si="104"/>
        <v>14.77230655312847</v>
      </c>
      <c r="AY19" s="100"/>
      <c r="AZ19" s="69"/>
      <c r="BA19" s="346"/>
      <c r="BB19" s="100" t="s">
        <v>1328</v>
      </c>
      <c r="BC19" s="69">
        <v>284.7</v>
      </c>
      <c r="BD19" s="346">
        <f>BC19/BC$13*100</f>
        <v>29.533195020746888</v>
      </c>
      <c r="BE19" s="100" t="s">
        <v>1172</v>
      </c>
      <c r="BF19" s="69">
        <v>0.3</v>
      </c>
      <c r="BG19" s="346">
        <f t="shared" si="105"/>
        <v>9.7402597402597415</v>
      </c>
      <c r="BH19" s="100" t="s">
        <v>1172</v>
      </c>
      <c r="BI19" s="69">
        <v>0</v>
      </c>
      <c r="BJ19" s="346">
        <f t="shared" si="81"/>
        <v>0</v>
      </c>
      <c r="BK19" s="100"/>
      <c r="BL19" s="69"/>
      <c r="BM19" s="346"/>
      <c r="BN19" s="100"/>
      <c r="BO19" s="69"/>
      <c r="BP19" s="346"/>
      <c r="BQ19" s="100"/>
      <c r="BR19" s="69"/>
      <c r="BS19" s="346"/>
      <c r="BT19" s="100" t="s">
        <v>1329</v>
      </c>
      <c r="BU19" s="69">
        <v>0.51346038989874487</v>
      </c>
      <c r="BV19" s="346">
        <f>BU19/BU$13*100</f>
        <v>4.2427599114969059</v>
      </c>
      <c r="BW19" s="100" t="s">
        <v>1329</v>
      </c>
      <c r="BX19" s="69">
        <v>1.8960912512933603</v>
      </c>
      <c r="BY19" s="346">
        <f t="shared" si="82"/>
        <v>4.7577673120487907</v>
      </c>
      <c r="BZ19" s="100" t="s">
        <v>1329</v>
      </c>
      <c r="CA19" s="69">
        <v>5.869565184945249</v>
      </c>
      <c r="CB19" s="346">
        <f t="shared" si="83"/>
        <v>9.9711796509918553</v>
      </c>
      <c r="CC19" s="100" t="s">
        <v>1329</v>
      </c>
      <c r="CD19" s="69">
        <v>6.4928209738817921</v>
      </c>
      <c r="CE19" s="346">
        <f t="shared" si="84"/>
        <v>7.3467432632884577</v>
      </c>
      <c r="CF19" s="100" t="s">
        <v>1329</v>
      </c>
      <c r="CG19" s="69">
        <v>0.51940621935048548</v>
      </c>
      <c r="CH19" s="346">
        <f t="shared" si="85"/>
        <v>4.5608193782194952</v>
      </c>
      <c r="CI19" s="100" t="s">
        <v>1179</v>
      </c>
      <c r="CJ19" s="69">
        <v>1361.5539040000001</v>
      </c>
      <c r="CK19" s="346">
        <f>CJ19/CJ$13*100</f>
        <v>29.104659865037497</v>
      </c>
      <c r="CL19" s="100"/>
      <c r="CM19" s="69"/>
      <c r="CN19" s="346"/>
      <c r="CO19" s="100"/>
      <c r="CP19" s="69"/>
      <c r="CQ19" s="346"/>
      <c r="CR19" s="100"/>
      <c r="CS19" s="69"/>
      <c r="CT19" s="346"/>
      <c r="CU19" s="100" t="s">
        <v>1231</v>
      </c>
      <c r="CV19" s="69">
        <v>215.45718331</v>
      </c>
      <c r="CW19" s="346">
        <f t="shared" si="86"/>
        <v>25.624476198534929</v>
      </c>
      <c r="CX19" s="100"/>
      <c r="CY19" s="69"/>
      <c r="CZ19" s="346"/>
      <c r="DA19" s="100" t="s">
        <v>1231</v>
      </c>
      <c r="DB19" s="69">
        <v>317.84737007000001</v>
      </c>
      <c r="DC19" s="346">
        <f>DB19/DB$13*100</f>
        <v>59.196586662935587</v>
      </c>
      <c r="DD19" s="100" t="s">
        <v>1239</v>
      </c>
      <c r="DE19" s="69">
        <v>11.250999999999999</v>
      </c>
      <c r="DF19" s="346">
        <f t="shared" si="87"/>
        <v>23.372873257577332</v>
      </c>
      <c r="DG19" s="100" t="s">
        <v>1330</v>
      </c>
      <c r="DH19" s="69">
        <v>20.686</v>
      </c>
      <c r="DI19" s="346">
        <f>DH19/DH$13*100</f>
        <v>33.878762964940414</v>
      </c>
      <c r="DJ19" s="100" t="s">
        <v>1331</v>
      </c>
      <c r="DK19" s="69">
        <v>6.3</v>
      </c>
      <c r="DL19" s="346">
        <f t="shared" si="106"/>
        <v>2.5714285714285712</v>
      </c>
      <c r="DM19" s="100"/>
      <c r="DN19" s="69"/>
      <c r="DO19" s="346"/>
      <c r="DP19" s="100" t="s">
        <v>1308</v>
      </c>
      <c r="DQ19" s="69">
        <v>0.9</v>
      </c>
      <c r="DR19" s="346">
        <f t="shared" si="107"/>
        <v>0.4677754677754678</v>
      </c>
      <c r="DS19" s="100" t="s">
        <v>1184</v>
      </c>
      <c r="DT19" s="69">
        <v>109.2</v>
      </c>
      <c r="DU19" s="346">
        <f t="shared" si="108"/>
        <v>7.8080311177210859</v>
      </c>
      <c r="DV19" s="100" t="s">
        <v>1310</v>
      </c>
      <c r="DW19" s="69">
        <v>5.2709999999999999</v>
      </c>
      <c r="DX19" s="346">
        <f t="shared" si="109"/>
        <v>15.131767813056207</v>
      </c>
      <c r="DY19" s="100" t="s">
        <v>1332</v>
      </c>
      <c r="DZ19" s="69">
        <v>7.0069999999999997</v>
      </c>
      <c r="EA19" s="346">
        <f t="shared" si="110"/>
        <v>12.125144923774419</v>
      </c>
      <c r="EB19" s="100" t="s">
        <v>1279</v>
      </c>
      <c r="EC19" s="69">
        <v>8.6270000000000007</v>
      </c>
      <c r="ED19" s="346">
        <f t="shared" si="111"/>
        <v>10.235024736323838</v>
      </c>
      <c r="EE19" s="100" t="s">
        <v>1238</v>
      </c>
      <c r="EF19" s="69">
        <v>0.77100000000000002</v>
      </c>
      <c r="EG19" s="346">
        <f t="shared" si="112"/>
        <v>2.3985067662155859</v>
      </c>
      <c r="EH19" s="100" t="s">
        <v>1161</v>
      </c>
      <c r="EI19" s="69">
        <v>3.0670000000000002</v>
      </c>
      <c r="EJ19" s="346">
        <f t="shared" si="113"/>
        <v>8.9276357920475053</v>
      </c>
      <c r="EK19" s="100"/>
      <c r="EL19" s="69"/>
      <c r="EM19" s="346"/>
      <c r="EN19" s="100"/>
      <c r="EO19" s="69"/>
      <c r="EP19" s="346"/>
      <c r="EQ19" s="100"/>
      <c r="ER19" s="69"/>
      <c r="ES19" s="346"/>
      <c r="ET19" s="100" t="s">
        <v>1279</v>
      </c>
      <c r="EU19" s="69">
        <v>8.4209999999999994</v>
      </c>
      <c r="EV19" s="346">
        <f>EU19/EU$13*100</f>
        <v>20.059552167698904</v>
      </c>
      <c r="EW19" s="100"/>
      <c r="EX19" s="69"/>
      <c r="EY19" s="346"/>
      <c r="EZ19" s="100"/>
      <c r="FA19" s="69"/>
      <c r="FB19" s="346"/>
      <c r="FC19" s="100"/>
      <c r="FD19" s="69"/>
      <c r="FE19" s="346"/>
      <c r="FF19" s="100"/>
      <c r="FG19" s="69"/>
      <c r="FH19" s="346"/>
      <c r="FI19" s="100" t="s">
        <v>1283</v>
      </c>
      <c r="FJ19" s="69">
        <v>40.6</v>
      </c>
      <c r="FK19" s="346">
        <f t="shared" si="114"/>
        <v>4.5454545454545459</v>
      </c>
      <c r="FL19" s="100" t="s">
        <v>1240</v>
      </c>
      <c r="FM19" s="69">
        <v>3.4</v>
      </c>
      <c r="FN19" s="346">
        <f t="shared" si="88"/>
        <v>12.083733162739453</v>
      </c>
      <c r="FO19" s="100" t="s">
        <v>1197</v>
      </c>
      <c r="FP19" s="69">
        <v>23</v>
      </c>
      <c r="FQ19" s="346">
        <f t="shared" si="115"/>
        <v>11.077237240708367</v>
      </c>
      <c r="FR19" s="100" t="s">
        <v>1196</v>
      </c>
      <c r="FS19" s="69">
        <v>3.2639999999999998</v>
      </c>
      <c r="FT19" s="346">
        <f t="shared" si="116"/>
        <v>5.1046260673735571</v>
      </c>
      <c r="FU19" s="100" t="s">
        <v>1333</v>
      </c>
      <c r="FV19" s="69">
        <v>0.36717699999999998</v>
      </c>
      <c r="FW19" s="346">
        <f t="shared" si="117"/>
        <v>6.1222084015566587</v>
      </c>
      <c r="FX19" s="100" t="s">
        <v>1197</v>
      </c>
      <c r="FY19" s="69">
        <v>0.61786300000000005</v>
      </c>
      <c r="FZ19" s="346">
        <f t="shared" si="118"/>
        <v>5.2278816859273904</v>
      </c>
      <c r="GA19" s="100" t="s">
        <v>1194</v>
      </c>
      <c r="GB19" s="69">
        <v>2.696536</v>
      </c>
      <c r="GC19" s="346">
        <f t="shared" si="119"/>
        <v>5.1611088528304911</v>
      </c>
      <c r="GD19" s="100" t="s">
        <v>1283</v>
      </c>
      <c r="GE19" s="69">
        <v>1.5406059999999999</v>
      </c>
      <c r="GF19" s="346">
        <f t="shared" si="120"/>
        <v>6.5447808294999463</v>
      </c>
      <c r="GG19" s="100" t="s">
        <v>1283</v>
      </c>
      <c r="GH19" s="69">
        <v>3.5974200000000001</v>
      </c>
      <c r="GI19" s="346">
        <f t="shared" si="121"/>
        <v>5.3835308957270751</v>
      </c>
      <c r="GJ19" s="100"/>
      <c r="GK19" s="69"/>
      <c r="GL19" s="346"/>
      <c r="GM19" s="100" t="s">
        <v>1334</v>
      </c>
      <c r="GN19" s="69">
        <v>13.666</v>
      </c>
      <c r="GO19" s="346">
        <f t="shared" si="122"/>
        <v>12.636339501178787</v>
      </c>
      <c r="GP19" s="100"/>
      <c r="GQ19" s="69"/>
      <c r="GR19" s="346"/>
      <c r="GS19" s="100" t="s">
        <v>1278</v>
      </c>
      <c r="GT19" s="69">
        <v>38.128</v>
      </c>
      <c r="GU19" s="346">
        <f t="shared" si="89"/>
        <v>30.111670957653487</v>
      </c>
      <c r="GV19" s="100" t="s">
        <v>1245</v>
      </c>
      <c r="GW19" s="69">
        <v>11.185</v>
      </c>
      <c r="GX19" s="346">
        <f t="shared" si="123"/>
        <v>19.674928318879839</v>
      </c>
      <c r="GY19" s="100" t="s">
        <v>1335</v>
      </c>
      <c r="GZ19" s="69">
        <v>141.547</v>
      </c>
      <c r="HA19" s="346">
        <f>GZ19/GZ$13*100</f>
        <v>70.686202539863274</v>
      </c>
      <c r="HB19" s="100"/>
      <c r="HC19" s="69"/>
      <c r="HD19" s="346"/>
      <c r="HE19" s="100"/>
      <c r="HF19" s="69"/>
      <c r="HG19" s="346"/>
      <c r="HH19" s="100" t="s">
        <v>1336</v>
      </c>
      <c r="HI19" s="69">
        <v>150.35785225000001</v>
      </c>
      <c r="HJ19" s="346">
        <f t="shared" si="124"/>
        <v>13.520304927404178</v>
      </c>
      <c r="HK19" s="100"/>
      <c r="HL19" s="69"/>
      <c r="HM19" s="346"/>
      <c r="HN19" s="100" t="s">
        <v>1246</v>
      </c>
      <c r="HO19" s="69">
        <v>14.227</v>
      </c>
      <c r="HP19" s="346">
        <f t="shared" si="125"/>
        <v>17.081692440687732</v>
      </c>
      <c r="HQ19" s="100" t="s">
        <v>1317</v>
      </c>
      <c r="HR19" s="69">
        <v>3.8130000000000002</v>
      </c>
      <c r="HS19" s="346">
        <f t="shared" si="126"/>
        <v>3.4410562318945215</v>
      </c>
      <c r="HT19" s="100" t="s">
        <v>1337</v>
      </c>
      <c r="HU19" s="69">
        <v>3.0920000000000001</v>
      </c>
      <c r="HV19" s="346">
        <f t="shared" si="127"/>
        <v>3.8020756480251836</v>
      </c>
      <c r="HW19" s="100" t="s">
        <v>1161</v>
      </c>
      <c r="HX19" s="69">
        <v>12.884</v>
      </c>
      <c r="HY19" s="346">
        <f t="shared" si="128"/>
        <v>8.8993265411845961</v>
      </c>
      <c r="HZ19" s="100" t="s">
        <v>1338</v>
      </c>
      <c r="IA19" s="69">
        <v>2.282</v>
      </c>
      <c r="IB19" s="346">
        <f t="shared" si="90"/>
        <v>9.0092782537697342</v>
      </c>
      <c r="IC19" s="100" t="s">
        <v>1293</v>
      </c>
      <c r="ID19" s="69">
        <v>94.879000000000005</v>
      </c>
      <c r="IE19" s="346">
        <f t="shared" si="129"/>
        <v>9.0508179018823007</v>
      </c>
      <c r="IF19" s="100" t="s">
        <v>1339</v>
      </c>
      <c r="IG19" s="69">
        <v>13.034000000000001</v>
      </c>
      <c r="IH19" s="346">
        <f t="shared" si="130"/>
        <v>1.5202241672917116</v>
      </c>
      <c r="II19" s="100" t="s">
        <v>1256</v>
      </c>
      <c r="IJ19" s="69">
        <v>19.607782059999998</v>
      </c>
      <c r="IK19" s="346">
        <f t="shared" si="131"/>
        <v>1.9441875009553096</v>
      </c>
    </row>
    <row r="20" spans="1:245" ht="12.75" customHeight="1">
      <c r="A20" s="100"/>
      <c r="B20" s="69"/>
      <c r="C20" s="100" t="s">
        <v>1340</v>
      </c>
      <c r="D20" s="69">
        <v>2.2559999999999998</v>
      </c>
      <c r="E20" s="346">
        <f t="shared" si="91"/>
        <v>2.2326686129942104</v>
      </c>
      <c r="F20" s="100" t="s">
        <v>1260</v>
      </c>
      <c r="G20" s="69">
        <v>2.536</v>
      </c>
      <c r="H20" s="346">
        <f t="shared" si="92"/>
        <v>4.128948225333767</v>
      </c>
      <c r="I20" s="100" t="s">
        <v>1259</v>
      </c>
      <c r="J20" s="69">
        <v>0.20125599999999999</v>
      </c>
      <c r="K20" s="346">
        <f t="shared" si="93"/>
        <v>4.009083665338645</v>
      </c>
      <c r="L20" s="100" t="s">
        <v>1258</v>
      </c>
      <c r="M20" s="69">
        <v>7.4790000000000001</v>
      </c>
      <c r="N20" s="346">
        <f t="shared" si="94"/>
        <v>2.8975007651509581</v>
      </c>
      <c r="O20" s="100" t="s">
        <v>1341</v>
      </c>
      <c r="P20" s="69">
        <v>19.099</v>
      </c>
      <c r="Q20" s="346">
        <f t="shared" si="95"/>
        <v>5.6622344762158878</v>
      </c>
      <c r="R20" s="100" t="s">
        <v>1342</v>
      </c>
      <c r="S20" s="69">
        <v>19.577000000000002</v>
      </c>
      <c r="T20" s="346">
        <f t="shared" si="96"/>
        <v>13.119379180013672</v>
      </c>
      <c r="U20" s="100" t="s">
        <v>1343</v>
      </c>
      <c r="V20" s="69">
        <v>13.333</v>
      </c>
      <c r="W20" s="346">
        <f t="shared" si="97"/>
        <v>9.8962353779466774</v>
      </c>
      <c r="X20" s="100" t="s">
        <v>1344</v>
      </c>
      <c r="Y20" s="69">
        <v>135.30815819999998</v>
      </c>
      <c r="Z20" s="346">
        <f t="shared" si="98"/>
        <v>7.9763675133018923</v>
      </c>
      <c r="AA20" s="100" t="s">
        <v>1344</v>
      </c>
      <c r="AB20" s="69">
        <v>118.55521395999999</v>
      </c>
      <c r="AC20" s="346">
        <f t="shared" si="99"/>
        <v>9.6788474357099261</v>
      </c>
      <c r="AD20" s="100" t="s">
        <v>1344</v>
      </c>
      <c r="AE20" s="69">
        <v>88.79368676</v>
      </c>
      <c r="AF20" s="346">
        <f t="shared" si="100"/>
        <v>11.713270836517694</v>
      </c>
      <c r="AG20" s="100" t="s">
        <v>1344</v>
      </c>
      <c r="AH20" s="69">
        <v>28.485196559999999</v>
      </c>
      <c r="AI20" s="346">
        <f t="shared" si="101"/>
        <v>9.2911866234668903</v>
      </c>
      <c r="AJ20" s="100" t="s">
        <v>1344</v>
      </c>
      <c r="AK20" s="69">
        <v>8.6516656899999997</v>
      </c>
      <c r="AL20" s="346">
        <f t="shared" si="102"/>
        <v>6.9250124498777685</v>
      </c>
      <c r="AM20" s="100" t="s">
        <v>1345</v>
      </c>
      <c r="AN20" s="69">
        <v>10.61</v>
      </c>
      <c r="AO20" s="346">
        <f t="shared" si="103"/>
        <v>7.2220104552385092</v>
      </c>
      <c r="AP20" s="100"/>
      <c r="AQ20" s="69"/>
      <c r="AR20" s="346"/>
      <c r="AS20" s="100"/>
      <c r="AT20" s="69"/>
      <c r="AU20" s="346"/>
      <c r="AV20" s="100" t="s">
        <v>1170</v>
      </c>
      <c r="AW20" s="69">
        <v>28.7</v>
      </c>
      <c r="AX20" s="346">
        <f t="shared" si="104"/>
        <v>10.625694187338022</v>
      </c>
      <c r="AY20" s="100"/>
      <c r="AZ20" s="69"/>
      <c r="BA20" s="346"/>
      <c r="BB20" s="100"/>
      <c r="BC20" s="69"/>
      <c r="BD20" s="346"/>
      <c r="BE20" s="100" t="s">
        <v>1328</v>
      </c>
      <c r="BF20" s="69">
        <v>0.5</v>
      </c>
      <c r="BG20" s="346">
        <f t="shared" si="105"/>
        <v>16.233766233766236</v>
      </c>
      <c r="BH20" s="100" t="s">
        <v>1328</v>
      </c>
      <c r="BI20" s="69">
        <v>0</v>
      </c>
      <c r="BJ20" s="346">
        <f t="shared" si="81"/>
        <v>0</v>
      </c>
      <c r="BK20" s="100"/>
      <c r="BL20" s="69"/>
      <c r="BM20" s="346"/>
      <c r="BN20" s="100"/>
      <c r="BO20" s="69"/>
      <c r="BP20" s="346"/>
      <c r="BQ20" s="100"/>
      <c r="BR20" s="69"/>
      <c r="BS20" s="346"/>
      <c r="BT20" s="100"/>
      <c r="BU20" s="69"/>
      <c r="BV20" s="346"/>
      <c r="BW20" s="100" t="s">
        <v>1346</v>
      </c>
      <c r="BX20" s="69">
        <v>7.8224085871480229</v>
      </c>
      <c r="BY20" s="346">
        <f t="shared" si="82"/>
        <v>19.62838014891744</v>
      </c>
      <c r="BZ20" s="100" t="s">
        <v>1346</v>
      </c>
      <c r="CA20" s="69">
        <v>14.630934315874276</v>
      </c>
      <c r="CB20" s="346">
        <f t="shared" si="83"/>
        <v>24.854937278766222</v>
      </c>
      <c r="CC20" s="100" t="s">
        <v>1346</v>
      </c>
      <c r="CD20" s="69">
        <v>18.827156450813209</v>
      </c>
      <c r="CE20" s="346">
        <f t="shared" si="84"/>
        <v>21.303264848714122</v>
      </c>
      <c r="CF20" s="100" t="s">
        <v>1346</v>
      </c>
      <c r="CG20" s="69">
        <v>1.6456056861847121</v>
      </c>
      <c r="CH20" s="346">
        <f t="shared" si="85"/>
        <v>14.449789053055184</v>
      </c>
      <c r="CI20" s="100"/>
      <c r="CJ20" s="69"/>
      <c r="CK20" s="346"/>
      <c r="CL20" s="100"/>
      <c r="CM20" s="69"/>
      <c r="CN20" s="346"/>
      <c r="CO20" s="100"/>
      <c r="CP20" s="69"/>
      <c r="CQ20" s="346"/>
      <c r="CR20" s="100"/>
      <c r="CS20" s="69"/>
      <c r="CT20" s="346"/>
      <c r="CU20" s="100" t="s">
        <v>1229</v>
      </c>
      <c r="CV20" s="69">
        <v>221.97048912</v>
      </c>
      <c r="CW20" s="346">
        <f t="shared" si="86"/>
        <v>26.399108295446677</v>
      </c>
      <c r="CX20" s="100"/>
      <c r="CY20" s="69"/>
      <c r="CZ20" s="346"/>
      <c r="DA20" s="100"/>
      <c r="DB20" s="69"/>
      <c r="DC20" s="346"/>
      <c r="DD20" s="100" t="s">
        <v>1282</v>
      </c>
      <c r="DE20" s="69">
        <v>11.553000000000001</v>
      </c>
      <c r="DF20" s="346">
        <f t="shared" si="87"/>
        <v>24.000249288489105</v>
      </c>
      <c r="DG20" s="100"/>
      <c r="DH20" s="69"/>
      <c r="DI20" s="346"/>
      <c r="DJ20" s="100" t="s">
        <v>1277</v>
      </c>
      <c r="DK20" s="69">
        <v>18.399999999999999</v>
      </c>
      <c r="DL20" s="346">
        <f t="shared" si="106"/>
        <v>7.5102040816326525</v>
      </c>
      <c r="DM20" s="100"/>
      <c r="DN20" s="69"/>
      <c r="DO20" s="346"/>
      <c r="DP20" s="100" t="s">
        <v>1184</v>
      </c>
      <c r="DQ20" s="69">
        <v>0.3</v>
      </c>
      <c r="DR20" s="346">
        <f t="shared" si="107"/>
        <v>0.15592515592515591</v>
      </c>
      <c r="DS20" s="100" t="s">
        <v>1308</v>
      </c>
      <c r="DT20" s="69">
        <v>16.2</v>
      </c>
      <c r="DU20" s="346">
        <f t="shared" si="108"/>
        <v>1.1583342866948863</v>
      </c>
      <c r="DV20" s="100" t="s">
        <v>1279</v>
      </c>
      <c r="DW20" s="69">
        <v>5.3150000000000004</v>
      </c>
      <c r="DX20" s="346">
        <f t="shared" si="109"/>
        <v>15.258081185049091</v>
      </c>
      <c r="DY20" s="100" t="s">
        <v>1186</v>
      </c>
      <c r="DZ20" s="69">
        <v>14.36</v>
      </c>
      <c r="EA20" s="346">
        <f t="shared" si="110"/>
        <v>24.849019709633318</v>
      </c>
      <c r="EB20" s="100" t="s">
        <v>1332</v>
      </c>
      <c r="EC20" s="69">
        <v>12.686999999999999</v>
      </c>
      <c r="ED20" s="346">
        <f t="shared" si="111"/>
        <v>15.051786116812394</v>
      </c>
      <c r="EE20" s="100" t="s">
        <v>1347</v>
      </c>
      <c r="EF20" s="69">
        <v>1.208</v>
      </c>
      <c r="EG20" s="346">
        <f t="shared" si="112"/>
        <v>3.7579716907761704</v>
      </c>
      <c r="EH20" s="100" t="s">
        <v>1331</v>
      </c>
      <c r="EI20" s="69">
        <v>3.63</v>
      </c>
      <c r="EJ20" s="346">
        <f t="shared" si="113"/>
        <v>10.566455143505852</v>
      </c>
      <c r="EK20" s="100"/>
      <c r="EL20" s="69"/>
      <c r="EM20" s="346"/>
      <c r="EN20" s="100"/>
      <c r="EO20" s="69"/>
      <c r="EP20" s="346"/>
      <c r="EQ20" s="100"/>
      <c r="ER20" s="69"/>
      <c r="ES20" s="346"/>
      <c r="ET20" s="100"/>
      <c r="EU20" s="69"/>
      <c r="EV20" s="346"/>
      <c r="EW20" s="100"/>
      <c r="EX20" s="69"/>
      <c r="EY20" s="346"/>
      <c r="EZ20" s="100"/>
      <c r="FA20" s="69"/>
      <c r="FB20" s="346"/>
      <c r="FC20" s="100"/>
      <c r="FD20" s="69"/>
      <c r="FE20" s="346"/>
      <c r="FF20" s="100"/>
      <c r="FG20" s="69"/>
      <c r="FH20" s="346"/>
      <c r="FI20" s="100" t="s">
        <v>1194</v>
      </c>
      <c r="FJ20" s="69">
        <v>42</v>
      </c>
      <c r="FK20" s="346">
        <f t="shared" si="114"/>
        <v>4.7021943573667713</v>
      </c>
      <c r="FL20" s="100" t="s">
        <v>1242</v>
      </c>
      <c r="FM20" s="69">
        <v>20</v>
      </c>
      <c r="FN20" s="346">
        <f t="shared" si="88"/>
        <v>71.080783310232079</v>
      </c>
      <c r="FO20" s="100" t="s">
        <v>1240</v>
      </c>
      <c r="FP20" s="69">
        <v>27.4</v>
      </c>
      <c r="FQ20" s="346">
        <f t="shared" si="115"/>
        <v>13.196360886756922</v>
      </c>
      <c r="FR20" s="100" t="s">
        <v>1241</v>
      </c>
      <c r="FS20" s="69">
        <v>3.4569999999999999</v>
      </c>
      <c r="FT20" s="346">
        <f t="shared" si="116"/>
        <v>5.4064621062838194</v>
      </c>
      <c r="FU20" s="100" t="s">
        <v>1240</v>
      </c>
      <c r="FV20" s="69">
        <v>0.82170799999999999</v>
      </c>
      <c r="FW20" s="346">
        <f t="shared" si="117"/>
        <v>13.700933395137275</v>
      </c>
      <c r="FX20" s="100" t="s">
        <v>1333</v>
      </c>
      <c r="FY20" s="69">
        <v>0.74083500000000002</v>
      </c>
      <c r="FZ20" s="346">
        <f t="shared" si="118"/>
        <v>6.2683762076609515</v>
      </c>
      <c r="GA20" s="100" t="s">
        <v>1196</v>
      </c>
      <c r="GB20" s="69">
        <v>2.9304969999999999</v>
      </c>
      <c r="GC20" s="346">
        <f t="shared" si="119"/>
        <v>5.6089049098151094</v>
      </c>
      <c r="GD20" s="100" t="s">
        <v>1195</v>
      </c>
      <c r="GE20" s="69">
        <v>1.5718859999999999</v>
      </c>
      <c r="GF20" s="346">
        <f t="shared" si="120"/>
        <v>6.6776640873522197</v>
      </c>
      <c r="GG20" s="100" t="s">
        <v>1194</v>
      </c>
      <c r="GH20" s="69">
        <v>3.7077979999999999</v>
      </c>
      <c r="GI20" s="346">
        <f t="shared" si="121"/>
        <v>5.5487113231468825</v>
      </c>
      <c r="GJ20" s="100"/>
      <c r="GK20" s="69"/>
      <c r="GL20" s="346"/>
      <c r="GM20" s="100" t="s">
        <v>1320</v>
      </c>
      <c r="GN20" s="69">
        <v>13.699</v>
      </c>
      <c r="GO20" s="346">
        <f t="shared" si="122"/>
        <v>12.666853126492624</v>
      </c>
      <c r="GP20" s="100"/>
      <c r="GQ20" s="69"/>
      <c r="GR20" s="346"/>
      <c r="GS20" s="100" t="s">
        <v>1186</v>
      </c>
      <c r="GT20" s="69">
        <v>41.127000000000002</v>
      </c>
      <c r="GU20" s="346">
        <f t="shared" si="89"/>
        <v>32.480137732779454</v>
      </c>
      <c r="GV20" s="100" t="s">
        <v>1253</v>
      </c>
      <c r="GW20" s="69">
        <v>12.231</v>
      </c>
      <c r="GX20" s="346">
        <f t="shared" si="123"/>
        <v>21.51489032348854</v>
      </c>
      <c r="GY20" s="100"/>
      <c r="GZ20" s="69"/>
      <c r="HA20" s="346"/>
      <c r="HB20" s="100"/>
      <c r="HC20" s="69"/>
      <c r="HD20" s="346"/>
      <c r="HE20" s="100"/>
      <c r="HF20" s="69"/>
      <c r="HG20" s="346"/>
      <c r="HH20" s="100" t="s">
        <v>1348</v>
      </c>
      <c r="HI20" s="69">
        <v>117.71438259</v>
      </c>
      <c r="HJ20" s="346">
        <f t="shared" si="124"/>
        <v>10.584976595114389</v>
      </c>
      <c r="HK20" s="100"/>
      <c r="HL20" s="69"/>
      <c r="HM20" s="346"/>
      <c r="HN20" s="100" t="s">
        <v>1187</v>
      </c>
      <c r="HO20" s="69">
        <v>14.898999999999999</v>
      </c>
      <c r="HP20" s="346">
        <f t="shared" si="125"/>
        <v>17.888531361060416</v>
      </c>
      <c r="HQ20" s="100" t="s">
        <v>1244</v>
      </c>
      <c r="HR20" s="69">
        <v>3.899</v>
      </c>
      <c r="HS20" s="346">
        <f t="shared" si="126"/>
        <v>3.5186672562697972</v>
      </c>
      <c r="HT20" s="100" t="s">
        <v>1281</v>
      </c>
      <c r="HU20" s="69">
        <v>5.2709999999999999</v>
      </c>
      <c r="HV20" s="346">
        <f t="shared" si="127"/>
        <v>6.481481481481481</v>
      </c>
      <c r="HW20" s="100" t="s">
        <v>1338</v>
      </c>
      <c r="HX20" s="69">
        <v>21.033999999999999</v>
      </c>
      <c r="HY20" s="346">
        <f t="shared" si="128"/>
        <v>14.528751510965291</v>
      </c>
      <c r="HZ20" s="100" t="s">
        <v>1349</v>
      </c>
      <c r="IA20" s="69">
        <v>16.533999999999999</v>
      </c>
      <c r="IB20" s="346">
        <f t="shared" si="90"/>
        <v>65.275813605534083</v>
      </c>
      <c r="IC20" s="100" t="s">
        <v>1338</v>
      </c>
      <c r="ID20" s="69">
        <v>309.327</v>
      </c>
      <c r="IE20" s="346">
        <f t="shared" si="129"/>
        <v>29.507713499673756</v>
      </c>
      <c r="IF20" s="100" t="s">
        <v>1350</v>
      </c>
      <c r="IG20" s="69">
        <v>17.682267739999997</v>
      </c>
      <c r="IH20" s="346">
        <f t="shared" si="130"/>
        <v>2.0623761509030678</v>
      </c>
      <c r="II20" s="100" t="s">
        <v>1351</v>
      </c>
      <c r="IJ20" s="69">
        <v>26.256724590000001</v>
      </c>
      <c r="IK20" s="346">
        <f t="shared" si="131"/>
        <v>2.6034558935680017</v>
      </c>
    </row>
    <row r="21" spans="1:245" ht="12.75" customHeight="1">
      <c r="A21" s="100"/>
      <c r="B21" s="69"/>
      <c r="C21" s="100" t="s">
        <v>1352</v>
      </c>
      <c r="D21" s="69">
        <v>2.2770000000000001</v>
      </c>
      <c r="E21" s="346">
        <f t="shared" si="91"/>
        <v>2.2534514325300607</v>
      </c>
      <c r="F21" s="100" t="s">
        <v>1321</v>
      </c>
      <c r="G21" s="69">
        <v>2.5419999999999998</v>
      </c>
      <c r="H21" s="346">
        <f t="shared" si="92"/>
        <v>4.1387170302832947</v>
      </c>
      <c r="I21" s="100" t="s">
        <v>1161</v>
      </c>
      <c r="J21" s="69">
        <v>0.21670400000000001</v>
      </c>
      <c r="K21" s="346">
        <f t="shared" si="93"/>
        <v>4.3168127490039838</v>
      </c>
      <c r="L21" s="100" t="s">
        <v>1260</v>
      </c>
      <c r="M21" s="69">
        <v>10.468</v>
      </c>
      <c r="N21" s="346">
        <f t="shared" si="94"/>
        <v>4.0554937838748799</v>
      </c>
      <c r="O21" s="100" t="s">
        <v>1353</v>
      </c>
      <c r="P21" s="69">
        <v>23.916</v>
      </c>
      <c r="Q21" s="346">
        <f t="shared" si="95"/>
        <v>7.0903188508916264</v>
      </c>
      <c r="R21" s="100" t="s">
        <v>1354</v>
      </c>
      <c r="S21" s="69">
        <v>9.6229999999999993</v>
      </c>
      <c r="T21" s="346">
        <f t="shared" si="96"/>
        <v>6.4487810108429047</v>
      </c>
      <c r="U21" s="100" t="s">
        <v>1355</v>
      </c>
      <c r="V21" s="69">
        <v>19.268000000000001</v>
      </c>
      <c r="W21" s="346">
        <f t="shared" si="97"/>
        <v>14.301407279852739</v>
      </c>
      <c r="X21" s="100" t="s">
        <v>1356</v>
      </c>
      <c r="Y21" s="69">
        <v>38.711572859999997</v>
      </c>
      <c r="Z21" s="346">
        <f t="shared" si="98"/>
        <v>2.2820333692881736</v>
      </c>
      <c r="AA21" s="100" t="s">
        <v>1356</v>
      </c>
      <c r="AB21" s="69">
        <v>22.32198202</v>
      </c>
      <c r="AC21" s="346">
        <f t="shared" si="99"/>
        <v>1.8223665684339683</v>
      </c>
      <c r="AD21" s="100" t="s">
        <v>1356</v>
      </c>
      <c r="AE21" s="69">
        <v>9.9181096699999998</v>
      </c>
      <c r="AF21" s="346">
        <f t="shared" si="100"/>
        <v>1.3083532060674528</v>
      </c>
      <c r="AG21" s="100" t="s">
        <v>1356</v>
      </c>
      <c r="AH21" s="69">
        <v>3.2650561000000002</v>
      </c>
      <c r="AI21" s="346">
        <f t="shared" si="101"/>
        <v>1.0649828410799276</v>
      </c>
      <c r="AJ21" s="100" t="s">
        <v>1356</v>
      </c>
      <c r="AK21" s="69">
        <v>1.0141690400000001</v>
      </c>
      <c r="AL21" s="346">
        <f t="shared" si="102"/>
        <v>0.81176659847111876</v>
      </c>
      <c r="AM21" s="100" t="s">
        <v>1357</v>
      </c>
      <c r="AN21" s="69">
        <v>13.054</v>
      </c>
      <c r="AO21" s="346">
        <f t="shared" si="103"/>
        <v>8.8855913744282287</v>
      </c>
      <c r="AP21" s="100"/>
      <c r="AQ21" s="69"/>
      <c r="AR21" s="346"/>
      <c r="AS21" s="100"/>
      <c r="AT21" s="69"/>
      <c r="AU21" s="346"/>
      <c r="AV21" s="100" t="s">
        <v>1220</v>
      </c>
      <c r="AW21" s="69">
        <v>28.3</v>
      </c>
      <c r="AX21" s="346">
        <f t="shared" si="104"/>
        <v>10.477600888559792</v>
      </c>
      <c r="AY21" s="100"/>
      <c r="AZ21" s="69"/>
      <c r="BA21" s="346"/>
      <c r="BB21" s="100"/>
      <c r="BC21" s="69"/>
      <c r="BD21" s="346"/>
      <c r="BE21" s="100" t="s">
        <v>1358</v>
      </c>
      <c r="BF21" s="69">
        <v>0.01</v>
      </c>
      <c r="BG21" s="346">
        <f t="shared" si="105"/>
        <v>0.32467532467532473</v>
      </c>
      <c r="BH21" s="100"/>
      <c r="BI21" s="69"/>
      <c r="BJ21" s="346"/>
      <c r="BK21" s="100"/>
      <c r="BL21" s="69"/>
      <c r="BM21" s="346"/>
      <c r="BN21" s="100"/>
      <c r="BO21" s="69"/>
      <c r="BP21" s="346"/>
      <c r="BQ21" s="100"/>
      <c r="BR21" s="69"/>
      <c r="BS21" s="346"/>
      <c r="BT21" s="100"/>
      <c r="BU21" s="69"/>
      <c r="BV21" s="346"/>
      <c r="BW21" s="100"/>
      <c r="BX21" s="69"/>
      <c r="BY21" s="346"/>
      <c r="BZ21" s="100"/>
      <c r="CA21" s="69"/>
      <c r="CB21" s="346"/>
      <c r="CC21" s="100"/>
      <c r="CD21" s="69"/>
      <c r="CE21" s="346"/>
      <c r="CF21" s="100"/>
      <c r="CG21" s="69"/>
      <c r="CH21" s="346"/>
      <c r="CI21" s="100"/>
      <c r="CJ21" s="69"/>
      <c r="CK21" s="346"/>
      <c r="CL21" s="100"/>
      <c r="CM21" s="69"/>
      <c r="CN21" s="346"/>
      <c r="CO21" s="100"/>
      <c r="CP21" s="69"/>
      <c r="CQ21" s="346"/>
      <c r="CR21" s="100"/>
      <c r="CS21" s="69"/>
      <c r="CT21" s="346"/>
      <c r="CU21" s="100"/>
      <c r="CV21" s="69"/>
      <c r="CW21" s="346"/>
      <c r="CX21" s="100"/>
      <c r="CY21" s="69"/>
      <c r="CZ21" s="346"/>
      <c r="DA21" s="100"/>
      <c r="DB21" s="69"/>
      <c r="DC21" s="346"/>
      <c r="DD21" s="100"/>
      <c r="DE21" s="69"/>
      <c r="DF21" s="346"/>
      <c r="DG21" s="100"/>
      <c r="DH21" s="69"/>
      <c r="DI21" s="346"/>
      <c r="DJ21" s="100" t="s">
        <v>1309</v>
      </c>
      <c r="DK21" s="69">
        <v>14.5</v>
      </c>
      <c r="DL21" s="346">
        <f t="shared" si="106"/>
        <v>5.9183673469387754</v>
      </c>
      <c r="DM21" s="100"/>
      <c r="DN21" s="69"/>
      <c r="DO21" s="346"/>
      <c r="DP21" s="100" t="s">
        <v>1359</v>
      </c>
      <c r="DQ21" s="69">
        <v>1.7</v>
      </c>
      <c r="DR21" s="346">
        <f t="shared" si="107"/>
        <v>0.88357588357588346</v>
      </c>
      <c r="DS21" s="100" t="s">
        <v>1359</v>
      </c>
      <c r="DT21" s="69">
        <v>19.7</v>
      </c>
      <c r="DU21" s="346">
        <f t="shared" si="108"/>
        <v>1.4085916943141517</v>
      </c>
      <c r="DV21" s="100" t="s">
        <v>1253</v>
      </c>
      <c r="DW21" s="69">
        <v>8.8130000000000006</v>
      </c>
      <c r="DX21" s="346">
        <f t="shared" si="109"/>
        <v>25.299994258483089</v>
      </c>
      <c r="DY21" s="100" t="s">
        <v>1278</v>
      </c>
      <c r="DZ21" s="69">
        <v>17.122</v>
      </c>
      <c r="EA21" s="346">
        <f t="shared" si="110"/>
        <v>29.628476007544684</v>
      </c>
      <c r="EB21" s="100" t="s">
        <v>1310</v>
      </c>
      <c r="EC21" s="69">
        <v>12.78</v>
      </c>
      <c r="ED21" s="346">
        <f t="shared" si="111"/>
        <v>15.162120798680728</v>
      </c>
      <c r="EE21" s="100" t="s">
        <v>1331</v>
      </c>
      <c r="EF21" s="69">
        <v>1.4159999999999999</v>
      </c>
      <c r="EG21" s="346">
        <f t="shared" si="112"/>
        <v>4.4050396640223992</v>
      </c>
      <c r="EH21" s="100" t="s">
        <v>1347</v>
      </c>
      <c r="EI21" s="69">
        <v>3.6880000000000002</v>
      </c>
      <c r="EJ21" s="346">
        <f t="shared" si="113"/>
        <v>10.735285556267101</v>
      </c>
      <c r="EK21" s="100"/>
      <c r="EL21" s="69"/>
      <c r="EM21" s="346"/>
      <c r="EN21" s="100"/>
      <c r="EO21" s="69"/>
      <c r="EP21" s="346"/>
      <c r="EQ21" s="100"/>
      <c r="ER21" s="69"/>
      <c r="ES21" s="346"/>
      <c r="ET21" s="100"/>
      <c r="EU21" s="69"/>
      <c r="EV21" s="346"/>
      <c r="EW21" s="100"/>
      <c r="EX21" s="69"/>
      <c r="EY21" s="346"/>
      <c r="EZ21" s="100"/>
      <c r="FA21" s="69"/>
      <c r="FB21" s="346"/>
      <c r="FC21" s="100"/>
      <c r="FD21" s="69"/>
      <c r="FE21" s="346"/>
      <c r="FF21" s="100"/>
      <c r="FG21" s="69"/>
      <c r="FH21" s="346"/>
      <c r="FI21" s="100" t="s">
        <v>1241</v>
      </c>
      <c r="FJ21" s="69">
        <v>55.2</v>
      </c>
      <c r="FK21" s="346">
        <f t="shared" si="114"/>
        <v>6.1800268696820426</v>
      </c>
      <c r="FL21" s="100"/>
      <c r="FM21" s="69"/>
      <c r="FN21" s="346"/>
      <c r="FO21" s="100" t="s">
        <v>1312</v>
      </c>
      <c r="FP21" s="69">
        <v>37.4</v>
      </c>
      <c r="FQ21" s="346">
        <f t="shared" si="115"/>
        <v>18.012550991412734</v>
      </c>
      <c r="FR21" s="100" t="s">
        <v>1197</v>
      </c>
      <c r="FS21" s="69">
        <v>3.5047429999999999</v>
      </c>
      <c r="FT21" s="346">
        <f t="shared" si="116"/>
        <v>5.4811282099402581</v>
      </c>
      <c r="FU21" s="100" t="s">
        <v>1242</v>
      </c>
      <c r="FV21" s="69">
        <v>1.516211</v>
      </c>
      <c r="FW21" s="346">
        <f t="shared" si="117"/>
        <v>25.280885574893368</v>
      </c>
      <c r="FX21" s="100" t="s">
        <v>1240</v>
      </c>
      <c r="FY21" s="69">
        <v>1.1806080000000001</v>
      </c>
      <c r="FZ21" s="346">
        <f t="shared" si="118"/>
        <v>9.9893972311974739</v>
      </c>
      <c r="GA21" s="100" t="s">
        <v>1333</v>
      </c>
      <c r="GB21" s="69">
        <v>3.245876</v>
      </c>
      <c r="GC21" s="346">
        <f t="shared" si="119"/>
        <v>6.2125331754480655</v>
      </c>
      <c r="GD21" s="100" t="s">
        <v>1194</v>
      </c>
      <c r="GE21" s="69">
        <v>1.618571</v>
      </c>
      <c r="GF21" s="346">
        <f t="shared" si="120"/>
        <v>6.8759906504223398</v>
      </c>
      <c r="GG21" s="100" t="s">
        <v>1241</v>
      </c>
      <c r="GH21" s="69">
        <v>4.4017970000000002</v>
      </c>
      <c r="GI21" s="346">
        <f t="shared" si="121"/>
        <v>6.5872792574174692</v>
      </c>
      <c r="GJ21" s="100"/>
      <c r="GK21" s="69"/>
      <c r="GL21" s="346"/>
      <c r="GM21" s="100" t="s">
        <v>1239</v>
      </c>
      <c r="GN21" s="69">
        <v>13.92</v>
      </c>
      <c r="GO21" s="346">
        <f t="shared" si="122"/>
        <v>12.871201950564078</v>
      </c>
      <c r="GP21" s="100"/>
      <c r="GQ21" s="69"/>
      <c r="GR21" s="346"/>
      <c r="GS21" s="100"/>
      <c r="GT21" s="69"/>
      <c r="GU21" s="346"/>
      <c r="GV21" s="100" t="s">
        <v>1285</v>
      </c>
      <c r="GW21" s="69">
        <v>12.804</v>
      </c>
      <c r="GX21" s="346">
        <f t="shared" si="123"/>
        <v>22.522823620468259</v>
      </c>
      <c r="GY21" s="100"/>
      <c r="GZ21" s="69"/>
      <c r="HA21" s="346"/>
      <c r="HB21" s="100"/>
      <c r="HC21" s="69"/>
      <c r="HD21" s="346"/>
      <c r="HE21" s="100"/>
      <c r="HF21" s="69"/>
      <c r="HG21" s="346"/>
      <c r="HH21" s="100" t="s">
        <v>1360</v>
      </c>
      <c r="HI21" s="69">
        <v>236.53479707</v>
      </c>
      <c r="HJ21" s="346">
        <f t="shared" si="124"/>
        <v>21.26940851090847</v>
      </c>
      <c r="HK21" s="100"/>
      <c r="HL21" s="69"/>
      <c r="HM21" s="346"/>
      <c r="HN21" s="100" t="s">
        <v>1186</v>
      </c>
      <c r="HO21" s="69">
        <v>15.896000000000001</v>
      </c>
      <c r="HP21" s="346">
        <f t="shared" si="125"/>
        <v>19.085582556910957</v>
      </c>
      <c r="HQ21" s="100" t="s">
        <v>1361</v>
      </c>
      <c r="HR21" s="69">
        <v>4.3070000000000004</v>
      </c>
      <c r="HS21" s="346">
        <f t="shared" si="126"/>
        <v>3.886868395166458</v>
      </c>
      <c r="HT21" s="100" t="s">
        <v>1362</v>
      </c>
      <c r="HU21" s="69">
        <v>5.3019999999999996</v>
      </c>
      <c r="HV21" s="346">
        <f t="shared" si="127"/>
        <v>6.5196006099060542</v>
      </c>
      <c r="HW21" s="100" t="s">
        <v>1349</v>
      </c>
      <c r="HX21" s="69">
        <v>71.165000000000006</v>
      </c>
      <c r="HY21" s="346">
        <f t="shared" si="128"/>
        <v>49.155586254532899</v>
      </c>
      <c r="HZ21" s="100"/>
      <c r="IA21" s="69"/>
      <c r="IB21" s="346"/>
      <c r="IC21" s="100" t="s">
        <v>1349</v>
      </c>
      <c r="ID21" s="69">
        <v>315.678</v>
      </c>
      <c r="IE21" s="346">
        <f t="shared" si="129"/>
        <v>30.113556146569852</v>
      </c>
      <c r="IF21" s="100" t="s">
        <v>1295</v>
      </c>
      <c r="IG21" s="69">
        <v>18.276919170000003</v>
      </c>
      <c r="IH21" s="346">
        <f t="shared" si="130"/>
        <v>2.1317334836482411</v>
      </c>
      <c r="II21" s="100" t="s">
        <v>1363</v>
      </c>
      <c r="IJ21" s="69">
        <v>28.543547760000003</v>
      </c>
      <c r="IK21" s="346">
        <f t="shared" si="131"/>
        <v>2.830203264096915</v>
      </c>
    </row>
    <row r="22" spans="1:245" ht="12.75" customHeight="1">
      <c r="A22" s="93"/>
      <c r="C22" s="93" t="s">
        <v>1364</v>
      </c>
      <c r="D22" s="13">
        <v>3.1019999999999999</v>
      </c>
      <c r="E22" s="346">
        <f t="shared" si="91"/>
        <v>3.0699193428670393</v>
      </c>
      <c r="F22" s="93" t="s">
        <v>1296</v>
      </c>
      <c r="G22" s="13">
        <v>2.5449999999999999</v>
      </c>
      <c r="H22" s="346">
        <f t="shared" si="92"/>
        <v>4.143601432758059</v>
      </c>
      <c r="I22" s="93" t="s">
        <v>1258</v>
      </c>
      <c r="J22" s="13">
        <v>0.224</v>
      </c>
      <c r="K22" s="346">
        <f t="shared" si="93"/>
        <v>4.4621513944223103</v>
      </c>
      <c r="L22" s="93" t="s">
        <v>1296</v>
      </c>
      <c r="M22" s="13">
        <v>10.505000000000001</v>
      </c>
      <c r="N22" s="346">
        <f t="shared" si="94"/>
        <v>4.0698282575091334</v>
      </c>
      <c r="O22" s="93"/>
      <c r="Q22" s="346"/>
      <c r="R22" s="93" t="s">
        <v>1365</v>
      </c>
      <c r="S22" s="13">
        <v>22.446000000000002</v>
      </c>
      <c r="T22" s="346">
        <f t="shared" si="96"/>
        <v>15.042017933012557</v>
      </c>
      <c r="U22" s="93" t="s">
        <v>1366</v>
      </c>
      <c r="V22" s="13">
        <v>26.215</v>
      </c>
      <c r="W22" s="346">
        <f t="shared" si="97"/>
        <v>19.457722225521049</v>
      </c>
      <c r="X22" s="93" t="s">
        <v>1367</v>
      </c>
      <c r="Y22" s="13">
        <v>105.57189577</v>
      </c>
      <c r="Z22" s="346">
        <f t="shared" si="98"/>
        <v>6.2234254825406499</v>
      </c>
      <c r="AA22" s="93" t="s">
        <v>1367</v>
      </c>
      <c r="AB22" s="13">
        <v>92.484650279999997</v>
      </c>
      <c r="AC22" s="346">
        <f t="shared" si="99"/>
        <v>7.5504466678886439</v>
      </c>
      <c r="AD22" s="93" t="s">
        <v>1367</v>
      </c>
      <c r="AE22" s="13">
        <v>69.266891720000004</v>
      </c>
      <c r="AF22" s="346">
        <f t="shared" si="100"/>
        <v>9.1373823108964576</v>
      </c>
      <c r="AG22" s="93" t="s">
        <v>1367</v>
      </c>
      <c r="AH22" s="13">
        <v>22.203229960000002</v>
      </c>
      <c r="AI22" s="346">
        <f t="shared" si="101"/>
        <v>7.2421600731306786</v>
      </c>
      <c r="AJ22" s="93" t="s">
        <v>1367</v>
      </c>
      <c r="AK22" s="13">
        <v>6.7502541900000006</v>
      </c>
      <c r="AL22" s="346">
        <f t="shared" si="102"/>
        <v>5.4030745038634951</v>
      </c>
      <c r="AM22" s="93" t="s">
        <v>1368</v>
      </c>
      <c r="AN22" s="13">
        <v>3.1040000000000001</v>
      </c>
      <c r="AO22" s="346">
        <f t="shared" si="103"/>
        <v>2.1128294489218038</v>
      </c>
      <c r="AP22" s="93"/>
      <c r="AR22" s="346"/>
      <c r="AS22" s="93"/>
      <c r="AU22" s="346"/>
      <c r="AV22" s="93" t="s">
        <v>1175</v>
      </c>
      <c r="AW22" s="13">
        <v>27.2</v>
      </c>
      <c r="AX22" s="346">
        <f t="shared" si="104"/>
        <v>10.070344316919657</v>
      </c>
      <c r="AY22" s="93"/>
      <c r="BA22" s="346"/>
      <c r="BB22" s="93"/>
      <c r="BC22" s="13"/>
      <c r="BD22" s="346"/>
      <c r="BE22" s="93" t="s">
        <v>1369</v>
      </c>
      <c r="BF22" s="13">
        <v>0.2</v>
      </c>
      <c r="BG22" s="346">
        <f t="shared" si="105"/>
        <v>6.4935064935064943</v>
      </c>
      <c r="BH22" s="93"/>
      <c r="BJ22" s="346"/>
      <c r="BK22" s="93"/>
      <c r="BL22" s="13"/>
      <c r="BM22" s="346"/>
      <c r="BN22" s="93"/>
      <c r="BO22" s="13"/>
      <c r="BP22" s="346"/>
      <c r="BQ22" s="93"/>
      <c r="BS22" s="346"/>
      <c r="BT22" s="93"/>
      <c r="BV22" s="346"/>
      <c r="BW22" s="93"/>
      <c r="BY22" s="346"/>
      <c r="BZ22" s="93"/>
      <c r="CB22" s="346"/>
      <c r="CC22" s="93"/>
      <c r="CE22" s="346"/>
      <c r="CF22" s="93"/>
      <c r="CH22" s="346"/>
      <c r="CI22" s="93"/>
      <c r="CK22" s="346"/>
      <c r="CL22" s="93"/>
      <c r="CN22" s="346"/>
      <c r="CO22" s="93"/>
      <c r="CP22" s="13"/>
      <c r="CQ22" s="346"/>
      <c r="CR22" s="93"/>
      <c r="CT22" s="346"/>
      <c r="CU22" s="93"/>
      <c r="CW22" s="346"/>
      <c r="CX22" s="93"/>
      <c r="CZ22" s="346"/>
      <c r="DA22" s="93"/>
      <c r="DC22" s="346"/>
      <c r="DD22" s="93"/>
      <c r="DE22" s="13"/>
      <c r="DF22" s="346"/>
      <c r="DG22" s="93"/>
      <c r="DH22" s="13"/>
      <c r="DI22" s="346"/>
      <c r="DJ22" s="93" t="s">
        <v>1359</v>
      </c>
      <c r="DK22" s="13">
        <v>4.0999999999999996</v>
      </c>
      <c r="DL22" s="346">
        <f t="shared" si="106"/>
        <v>1.6734693877551019</v>
      </c>
      <c r="DM22" s="93"/>
      <c r="DN22" s="13"/>
      <c r="DO22" s="346"/>
      <c r="DP22" s="93" t="s">
        <v>1370</v>
      </c>
      <c r="DQ22" s="13">
        <v>4.5999999999999996</v>
      </c>
      <c r="DR22" s="346">
        <f t="shared" si="107"/>
        <v>2.3908523908523907</v>
      </c>
      <c r="DS22" s="93" t="s">
        <v>1371</v>
      </c>
      <c r="DT22" s="13">
        <v>42.9</v>
      </c>
      <c r="DU22" s="346">
        <f t="shared" si="108"/>
        <v>3.0674407962475692</v>
      </c>
      <c r="DV22" s="93"/>
      <c r="DW22" s="13"/>
      <c r="DX22" s="346"/>
      <c r="DY22" s="93"/>
      <c r="DZ22" s="13"/>
      <c r="EA22" s="346"/>
      <c r="EB22" s="93" t="s">
        <v>1253</v>
      </c>
      <c r="EC22" s="13">
        <v>12.961</v>
      </c>
      <c r="ED22" s="346">
        <f t="shared" si="111"/>
        <v>15.376858190273939</v>
      </c>
      <c r="EE22" s="93" t="s">
        <v>1161</v>
      </c>
      <c r="EF22" s="13">
        <v>1.4930000000000001</v>
      </c>
      <c r="EG22" s="346">
        <f t="shared" si="112"/>
        <v>4.644579250272205</v>
      </c>
      <c r="EH22" s="93" t="s">
        <v>1334</v>
      </c>
      <c r="EI22" s="13">
        <v>9.1709999999999994</v>
      </c>
      <c r="EJ22" s="346">
        <f t="shared" si="113"/>
        <v>26.69558130057635</v>
      </c>
      <c r="EK22" s="93"/>
      <c r="EM22" s="346"/>
      <c r="EN22" s="93"/>
      <c r="EO22" s="13"/>
      <c r="EP22" s="346"/>
      <c r="EQ22" s="93"/>
      <c r="ES22" s="346"/>
      <c r="ET22" s="93"/>
      <c r="EU22" s="13"/>
      <c r="EV22" s="346"/>
      <c r="EW22" s="93"/>
      <c r="EX22" s="13"/>
      <c r="EY22" s="346"/>
      <c r="EZ22" s="93"/>
      <c r="FA22" s="13"/>
      <c r="FB22" s="346"/>
      <c r="FC22" s="93"/>
      <c r="FD22" s="13"/>
      <c r="FE22" s="346"/>
      <c r="FF22" s="93"/>
      <c r="FG22" s="13"/>
      <c r="FH22" s="346"/>
      <c r="FI22" s="93" t="s">
        <v>1197</v>
      </c>
      <c r="FJ22" s="13">
        <v>114.3</v>
      </c>
      <c r="FK22" s="346">
        <f t="shared" si="114"/>
        <v>12.796686072548141</v>
      </c>
      <c r="FL22" s="93"/>
      <c r="FN22" s="346"/>
      <c r="FO22" s="93" t="s">
        <v>1242</v>
      </c>
      <c r="FP22" s="13">
        <v>90.1</v>
      </c>
      <c r="FQ22" s="346">
        <f t="shared" si="115"/>
        <v>43.393872842948859</v>
      </c>
      <c r="FR22" s="93" t="s">
        <v>1333</v>
      </c>
      <c r="FS22" s="13">
        <v>4.3090000000000002</v>
      </c>
      <c r="FT22" s="346">
        <f t="shared" si="116"/>
        <v>6.7389196459291227</v>
      </c>
      <c r="FU22" s="93" t="s">
        <v>1198</v>
      </c>
      <c r="FV22" s="13">
        <v>2.1406390000000002</v>
      </c>
      <c r="FW22" s="346">
        <f t="shared" si="117"/>
        <v>35.692426460534961</v>
      </c>
      <c r="FX22" s="93" t="s">
        <v>1312</v>
      </c>
      <c r="FY22" s="13">
        <v>2.0627330000000001</v>
      </c>
      <c r="FZ22" s="346">
        <f t="shared" si="118"/>
        <v>17.453260793506107</v>
      </c>
      <c r="GA22" s="93" t="s">
        <v>1241</v>
      </c>
      <c r="GB22" s="13">
        <v>3.4015849999999999</v>
      </c>
      <c r="GC22" s="346">
        <f t="shared" si="119"/>
        <v>6.5105566761042333</v>
      </c>
      <c r="GD22" s="93" t="s">
        <v>1241</v>
      </c>
      <c r="GE22" s="13">
        <v>1.9477390000000001</v>
      </c>
      <c r="GF22" s="346">
        <f t="shared" si="120"/>
        <v>8.2743575372739038</v>
      </c>
      <c r="GG22" s="93" t="s">
        <v>1242</v>
      </c>
      <c r="GH22" s="13">
        <v>14.712013000000001</v>
      </c>
      <c r="GI22" s="346">
        <f t="shared" si="121"/>
        <v>22.016494188568021</v>
      </c>
      <c r="GJ22" s="93"/>
      <c r="GK22" s="13"/>
      <c r="GL22" s="346"/>
      <c r="GM22" s="93" t="s">
        <v>1245</v>
      </c>
      <c r="GN22" s="13">
        <v>14.163</v>
      </c>
      <c r="GO22" s="346">
        <f t="shared" si="122"/>
        <v>13.095893191511426</v>
      </c>
      <c r="GP22" s="93"/>
      <c r="GQ22" s="13"/>
      <c r="GR22" s="346"/>
      <c r="GS22" s="93"/>
      <c r="GT22" s="13"/>
      <c r="GU22" s="346"/>
      <c r="GV22" s="93"/>
      <c r="GW22" s="13"/>
      <c r="GX22" s="346"/>
      <c r="GY22" s="93"/>
      <c r="GZ22" s="13"/>
      <c r="HA22" s="346"/>
      <c r="HB22" s="93"/>
      <c r="HD22" s="346"/>
      <c r="HE22" s="93"/>
      <c r="HG22" s="346"/>
      <c r="HH22" s="93" t="s">
        <v>1372</v>
      </c>
      <c r="HI22" s="13">
        <v>0</v>
      </c>
      <c r="HJ22" s="346">
        <f t="shared" si="124"/>
        <v>0</v>
      </c>
      <c r="HK22" s="93"/>
      <c r="HM22" s="346"/>
      <c r="HN22" s="93"/>
      <c r="HO22" s="13"/>
      <c r="HP22" s="346"/>
      <c r="HQ22" s="93" t="s">
        <v>1373</v>
      </c>
      <c r="HR22" s="13">
        <v>9.2970000000000006</v>
      </c>
      <c r="HS22" s="346">
        <f t="shared" si="126"/>
        <v>8.3901127164760982</v>
      </c>
      <c r="HT22" s="93" t="s">
        <v>1374</v>
      </c>
      <c r="HU22" s="13">
        <v>6.4939999999999998</v>
      </c>
      <c r="HV22" s="346">
        <f t="shared" si="127"/>
        <v>7.9853425802960993</v>
      </c>
      <c r="HW22" s="93"/>
      <c r="HX22" s="13"/>
      <c r="HY22" s="346"/>
      <c r="HZ22" s="93"/>
      <c r="IA22" s="13"/>
      <c r="IB22" s="346"/>
      <c r="IC22" s="93"/>
      <c r="ID22" s="13"/>
      <c r="IE22" s="346"/>
      <c r="IF22" s="93" t="s">
        <v>1375</v>
      </c>
      <c r="IG22" s="13">
        <v>20.61405285</v>
      </c>
      <c r="IH22" s="346">
        <f t="shared" si="130"/>
        <v>2.4043257118611772</v>
      </c>
      <c r="II22" s="93" t="s">
        <v>1376</v>
      </c>
      <c r="IJ22" s="13">
        <v>30.09136359</v>
      </c>
      <c r="IK22" s="346">
        <f t="shared" si="131"/>
        <v>2.9836751958665793</v>
      </c>
    </row>
    <row r="23" spans="1:245" ht="12.75" customHeight="1">
      <c r="A23" s="93"/>
      <c r="C23" s="93" t="s">
        <v>1260</v>
      </c>
      <c r="D23" s="13">
        <v>3.2040000000000002</v>
      </c>
      <c r="E23" s="346">
        <f t="shared" si="91"/>
        <v>3.1708644663268846</v>
      </c>
      <c r="F23" s="93" t="s">
        <v>1352</v>
      </c>
      <c r="G23" s="13">
        <v>3.9830000000000001</v>
      </c>
      <c r="H23" s="346">
        <f t="shared" si="92"/>
        <v>6.4848583523282324</v>
      </c>
      <c r="I23" s="93" t="s">
        <v>1214</v>
      </c>
      <c r="J23" s="13">
        <v>0.23699999999999999</v>
      </c>
      <c r="K23" s="346">
        <f t="shared" si="93"/>
        <v>4.7211155378486049</v>
      </c>
      <c r="L23" s="93" t="s">
        <v>1321</v>
      </c>
      <c r="M23" s="13">
        <v>10.515000000000001</v>
      </c>
      <c r="N23" s="346">
        <f t="shared" si="94"/>
        <v>4.0737024395724459</v>
      </c>
      <c r="O23" s="93"/>
      <c r="Q23" s="346"/>
      <c r="R23" s="93" t="s">
        <v>1377</v>
      </c>
      <c r="S23" s="13">
        <v>16.8</v>
      </c>
      <c r="T23" s="346">
        <f t="shared" si="96"/>
        <v>11.258393534465426</v>
      </c>
      <c r="U23" s="93"/>
      <c r="W23" s="346"/>
      <c r="X23" s="93" t="s">
        <v>1378</v>
      </c>
      <c r="Y23" s="13">
        <v>116.00129104999999</v>
      </c>
      <c r="Z23" s="346">
        <f t="shared" si="98"/>
        <v>6.8382346027107301</v>
      </c>
      <c r="AA23" s="93" t="s">
        <v>1378</v>
      </c>
      <c r="AB23" s="13">
        <v>88.786573969999992</v>
      </c>
      <c r="AC23" s="346">
        <f t="shared" si="99"/>
        <v>7.2485357251765024</v>
      </c>
      <c r="AD23" s="93" t="s">
        <v>1378</v>
      </c>
      <c r="AE23" s="13">
        <v>62.195190369999999</v>
      </c>
      <c r="AF23" s="346">
        <f t="shared" si="100"/>
        <v>8.2045147139984262</v>
      </c>
      <c r="AG23" s="93" t="s">
        <v>1378</v>
      </c>
      <c r="AH23" s="13">
        <v>27.07569501</v>
      </c>
      <c r="AI23" s="346">
        <f t="shared" si="101"/>
        <v>8.8314410879382486</v>
      </c>
      <c r="AJ23" s="93" t="s">
        <v>1378</v>
      </c>
      <c r="AK23" s="13">
        <v>11.944882339999999</v>
      </c>
      <c r="AL23" s="346">
        <f t="shared" si="102"/>
        <v>9.5609865060360519</v>
      </c>
      <c r="AM23" s="93" t="s">
        <v>1379</v>
      </c>
      <c r="AN23" s="13">
        <v>14.641999999999999</v>
      </c>
      <c r="AO23" s="346">
        <f t="shared" si="103"/>
        <v>9.966510564147244</v>
      </c>
      <c r="AP23" s="93"/>
      <c r="AR23" s="346"/>
      <c r="AS23" s="93"/>
      <c r="AU23" s="346"/>
      <c r="AV23" s="93" t="s">
        <v>1176</v>
      </c>
      <c r="AW23" s="13">
        <v>9.5</v>
      </c>
      <c r="AX23" s="346">
        <f t="shared" si="104"/>
        <v>3.5172158459829692</v>
      </c>
      <c r="AY23" s="93"/>
      <c r="BA23" s="346"/>
      <c r="BB23" s="93"/>
      <c r="BC23" s="13"/>
      <c r="BD23" s="346"/>
      <c r="BE23" s="93"/>
      <c r="BF23" s="13"/>
      <c r="BG23" s="346"/>
      <c r="BH23" s="93"/>
      <c r="BJ23" s="346"/>
      <c r="BK23" s="93"/>
      <c r="BL23" s="13"/>
      <c r="BM23" s="346"/>
      <c r="BN23" s="93"/>
      <c r="BO23" s="13"/>
      <c r="BP23" s="346"/>
      <c r="BQ23" s="93"/>
      <c r="BS23" s="346"/>
      <c r="BT23" s="93"/>
      <c r="BV23" s="346"/>
      <c r="BW23" s="93"/>
      <c r="BY23" s="346"/>
      <c r="BZ23" s="93"/>
      <c r="CB23" s="346"/>
      <c r="CC23" s="93"/>
      <c r="CE23" s="346"/>
      <c r="CF23" s="93"/>
      <c r="CH23" s="346"/>
      <c r="CI23" s="93"/>
      <c r="CK23" s="346"/>
      <c r="CL23" s="93"/>
      <c r="CN23" s="346"/>
      <c r="CO23" s="93"/>
      <c r="CP23" s="13"/>
      <c r="CQ23" s="346"/>
      <c r="CR23" s="93"/>
      <c r="CT23" s="346"/>
      <c r="CU23" s="93"/>
      <c r="CW23" s="346"/>
      <c r="CX23" s="93"/>
      <c r="CZ23" s="346"/>
      <c r="DA23" s="93"/>
      <c r="DC23" s="346"/>
      <c r="DD23" s="93"/>
      <c r="DE23" s="13"/>
      <c r="DF23" s="346"/>
      <c r="DG23" s="93"/>
      <c r="DH23" s="13"/>
      <c r="DI23" s="346"/>
      <c r="DJ23" s="93" t="s">
        <v>1380</v>
      </c>
      <c r="DK23" s="13">
        <v>7</v>
      </c>
      <c r="DL23" s="346">
        <f t="shared" si="106"/>
        <v>2.8571428571428572</v>
      </c>
      <c r="DM23" s="93"/>
      <c r="DN23" s="13"/>
      <c r="DO23" s="346"/>
      <c r="DP23" s="93" t="s">
        <v>1381</v>
      </c>
      <c r="DQ23" s="13">
        <v>6.8</v>
      </c>
      <c r="DR23" s="346">
        <f t="shared" si="107"/>
        <v>3.5343035343035338</v>
      </c>
      <c r="DS23" s="93" t="s">
        <v>1381</v>
      </c>
      <c r="DT23" s="13">
        <v>68.3</v>
      </c>
      <c r="DU23" s="346">
        <f t="shared" si="108"/>
        <v>4.88359455439881</v>
      </c>
      <c r="DV23" s="93"/>
      <c r="DW23" s="13"/>
      <c r="DX23" s="346"/>
      <c r="DY23" s="93"/>
      <c r="DZ23" s="13"/>
      <c r="EA23" s="346"/>
      <c r="EB23" s="93" t="s">
        <v>1278</v>
      </c>
      <c r="EC23" s="13">
        <v>13.372</v>
      </c>
      <c r="ED23" s="346">
        <f t="shared" si="111"/>
        <v>15.864466300466255</v>
      </c>
      <c r="EE23" s="93" t="s">
        <v>1382</v>
      </c>
      <c r="EF23" s="13">
        <v>3.629</v>
      </c>
      <c r="EG23" s="346">
        <f t="shared" si="112"/>
        <v>11.289469590916163</v>
      </c>
      <c r="EH23" s="93"/>
      <c r="EI23" s="13"/>
      <c r="EJ23" s="346"/>
      <c r="EK23" s="93"/>
      <c r="EM23" s="346"/>
      <c r="EN23" s="93"/>
      <c r="EO23" s="13"/>
      <c r="EP23" s="346"/>
      <c r="EQ23" s="93"/>
      <c r="ES23" s="346"/>
      <c r="ET23" s="93"/>
      <c r="EU23" s="13"/>
      <c r="EV23" s="346"/>
      <c r="EW23" s="93"/>
      <c r="EX23" s="13"/>
      <c r="EY23" s="346"/>
      <c r="EZ23" s="93"/>
      <c r="FA23" s="13"/>
      <c r="FB23" s="346"/>
      <c r="FC23" s="93"/>
      <c r="FD23" s="13"/>
      <c r="FE23" s="346"/>
      <c r="FF23" s="93"/>
      <c r="FG23" s="13"/>
      <c r="FH23" s="346"/>
      <c r="FI23" s="93" t="s">
        <v>1312</v>
      </c>
      <c r="FJ23" s="13">
        <v>254.7</v>
      </c>
      <c r="FK23" s="346">
        <f t="shared" si="114"/>
        <v>28.515450067174207</v>
      </c>
      <c r="FL23" s="93"/>
      <c r="FN23" s="346"/>
      <c r="FO23" s="93"/>
      <c r="FQ23" s="346"/>
      <c r="FR23" s="93" t="s">
        <v>1198</v>
      </c>
      <c r="FS23" s="13">
        <v>9.6</v>
      </c>
      <c r="FT23" s="346">
        <f t="shared" si="116"/>
        <v>15.013606080510462</v>
      </c>
      <c r="FU23" s="93"/>
      <c r="FW23" s="346"/>
      <c r="FX23" s="93" t="s">
        <v>1242</v>
      </c>
      <c r="FY23" s="13">
        <v>2.605054</v>
      </c>
      <c r="FZ23" s="346">
        <f t="shared" si="118"/>
        <v>22.041964152978721</v>
      </c>
      <c r="GA23" s="93" t="s">
        <v>1198</v>
      </c>
      <c r="GB23" s="13">
        <v>3.6712289999999999</v>
      </c>
      <c r="GC23" s="346">
        <f t="shared" si="119"/>
        <v>7.0266491872046322</v>
      </c>
      <c r="GD23" s="93" t="s">
        <v>1312</v>
      </c>
      <c r="GE23" s="13">
        <v>12.122152</v>
      </c>
      <c r="GF23" s="346">
        <f t="shared" si="120"/>
        <v>51.497156328019258</v>
      </c>
      <c r="GG23" s="93" t="s">
        <v>1312</v>
      </c>
      <c r="GH23" s="13">
        <v>26.668012000000001</v>
      </c>
      <c r="GI23" s="346">
        <f t="shared" si="121"/>
        <v>39.908619657871583</v>
      </c>
      <c r="GJ23" s="93"/>
      <c r="GK23" s="13"/>
      <c r="GL23" s="346"/>
      <c r="GM23" s="93" t="s">
        <v>1383</v>
      </c>
      <c r="GN23" s="13">
        <v>26.478999999999999</v>
      </c>
      <c r="GO23" s="346">
        <f t="shared" si="122"/>
        <v>24.483948020760508</v>
      </c>
      <c r="GP23" s="93"/>
      <c r="GQ23" s="13"/>
      <c r="GR23" s="346"/>
      <c r="GS23" s="93"/>
      <c r="GT23" s="13"/>
      <c r="GU23" s="346"/>
      <c r="GV23" s="93"/>
      <c r="GW23" s="13"/>
      <c r="GX23" s="346"/>
      <c r="GY23" s="93"/>
      <c r="GZ23" s="13"/>
      <c r="HA23" s="346"/>
      <c r="HB23" s="93"/>
      <c r="HD23" s="346"/>
      <c r="HE23" s="93"/>
      <c r="HG23" s="346"/>
      <c r="HH23" s="93" t="s">
        <v>1384</v>
      </c>
      <c r="HI23" s="13">
        <v>0</v>
      </c>
      <c r="HJ23" s="346">
        <f t="shared" si="124"/>
        <v>0</v>
      </c>
      <c r="HK23" s="93"/>
      <c r="HM23" s="346"/>
      <c r="HN23" s="93"/>
      <c r="HO23" s="13"/>
      <c r="HP23" s="346"/>
      <c r="HQ23" s="93" t="s">
        <v>1385</v>
      </c>
      <c r="HR23" s="13">
        <v>10.962999999999999</v>
      </c>
      <c r="HS23" s="346">
        <f t="shared" si="126"/>
        <v>9.8936007003041269</v>
      </c>
      <c r="HT23" s="93" t="s">
        <v>1386</v>
      </c>
      <c r="HU23" s="13">
        <v>7.4909999999999997</v>
      </c>
      <c r="HV23" s="346">
        <f t="shared" si="127"/>
        <v>9.2113029364025376</v>
      </c>
      <c r="HW23" s="93"/>
      <c r="HX23" s="13"/>
      <c r="HY23" s="346"/>
      <c r="HZ23" s="93"/>
      <c r="IA23" s="13"/>
      <c r="IB23" s="346"/>
      <c r="IC23" s="93"/>
      <c r="ID23" s="13"/>
      <c r="IE23" s="346"/>
      <c r="IF23" s="93" t="s">
        <v>1213</v>
      </c>
      <c r="IG23" s="13">
        <v>22.805482949999998</v>
      </c>
      <c r="IH23" s="346">
        <f t="shared" si="130"/>
        <v>2.6599237630312316</v>
      </c>
      <c r="II23" s="93" t="s">
        <v>1387</v>
      </c>
      <c r="IJ23" s="13">
        <v>31.448006890000002</v>
      </c>
      <c r="IK23" s="346">
        <f t="shared" si="131"/>
        <v>3.1181916311800575</v>
      </c>
    </row>
    <row r="24" spans="1:245" ht="12.75" customHeight="1">
      <c r="A24" s="93"/>
      <c r="C24" s="93" t="s">
        <v>1296</v>
      </c>
      <c r="D24" s="13">
        <v>3.2149999999999999</v>
      </c>
      <c r="E24" s="346">
        <f t="shared" si="91"/>
        <v>3.1817507051313769</v>
      </c>
      <c r="F24" s="93" t="s">
        <v>1340</v>
      </c>
      <c r="G24" s="13">
        <v>5.1269999999999998</v>
      </c>
      <c r="H24" s="346">
        <f t="shared" si="92"/>
        <v>8.3474438293715405</v>
      </c>
      <c r="I24" s="93" t="s">
        <v>1388</v>
      </c>
      <c r="J24" s="13">
        <v>0.25321900000000003</v>
      </c>
      <c r="K24" s="346">
        <f t="shared" si="93"/>
        <v>5.0442031872509956</v>
      </c>
      <c r="L24" s="93" t="s">
        <v>1352</v>
      </c>
      <c r="M24" s="13">
        <v>10.849</v>
      </c>
      <c r="N24" s="346">
        <f t="shared" si="94"/>
        <v>4.2031001204870622</v>
      </c>
      <c r="O24" s="93"/>
      <c r="Q24" s="346"/>
      <c r="R24" s="93"/>
      <c r="T24" s="346"/>
      <c r="U24" s="93"/>
      <c r="W24" s="346"/>
      <c r="X24" s="93" t="s">
        <v>1389</v>
      </c>
      <c r="Y24" s="13">
        <v>45.29172681</v>
      </c>
      <c r="Z24" s="346">
        <f t="shared" si="98"/>
        <v>2.669931090294217</v>
      </c>
      <c r="AA24" s="93" t="s">
        <v>1389</v>
      </c>
      <c r="AB24" s="13">
        <v>43.180143020000003</v>
      </c>
      <c r="AC24" s="346">
        <f t="shared" si="99"/>
        <v>3.5252267916594873</v>
      </c>
      <c r="AD24" s="93" t="s">
        <v>1389</v>
      </c>
      <c r="AE24" s="13">
        <v>33.239660839999999</v>
      </c>
      <c r="AF24" s="346">
        <f t="shared" si="100"/>
        <v>4.3848291938285007</v>
      </c>
      <c r="AG24" s="93" t="s">
        <v>1389</v>
      </c>
      <c r="AH24" s="13">
        <v>19.56554478</v>
      </c>
      <c r="AI24" s="346">
        <f t="shared" si="101"/>
        <v>6.3818105505387619</v>
      </c>
      <c r="AJ24" s="93" t="s">
        <v>1389</v>
      </c>
      <c r="AK24" s="13">
        <v>9.8752043698999987</v>
      </c>
      <c r="AL24" s="346">
        <f t="shared" si="102"/>
        <v>7.9043638135126351</v>
      </c>
      <c r="AM24" s="93" t="s">
        <v>1390</v>
      </c>
      <c r="AN24" s="13">
        <v>10.039999999999999</v>
      </c>
      <c r="AO24" s="346">
        <f t="shared" si="103"/>
        <v>6.8340230886517084</v>
      </c>
      <c r="AP24" s="93"/>
      <c r="AR24" s="346"/>
      <c r="AS24" s="93"/>
      <c r="AU24" s="346"/>
      <c r="AV24" s="93"/>
      <c r="AW24" s="13"/>
      <c r="AX24" s="346"/>
      <c r="AY24" s="93"/>
      <c r="BA24" s="346"/>
      <c r="BB24" s="93"/>
      <c r="BC24" s="13"/>
      <c r="BD24" s="346"/>
      <c r="BE24" s="93"/>
      <c r="BF24" s="13"/>
      <c r="BG24" s="346"/>
      <c r="BH24" s="93"/>
      <c r="BJ24" s="346"/>
      <c r="BK24" s="93"/>
      <c r="BL24" s="13"/>
      <c r="BM24" s="346"/>
      <c r="BN24" s="93"/>
      <c r="BO24" s="13"/>
      <c r="BP24" s="346"/>
      <c r="BQ24" s="93"/>
      <c r="BS24" s="346"/>
      <c r="BT24" s="93"/>
      <c r="BV24" s="346"/>
      <c r="BW24" s="93"/>
      <c r="BY24" s="346"/>
      <c r="BZ24" s="93"/>
      <c r="CB24" s="346"/>
      <c r="CC24" s="93"/>
      <c r="CE24" s="346"/>
      <c r="CF24" s="93"/>
      <c r="CH24" s="346"/>
      <c r="CI24" s="93"/>
      <c r="CK24" s="346"/>
      <c r="CL24" s="93"/>
      <c r="CN24" s="346"/>
      <c r="CO24" s="93"/>
      <c r="CP24" s="13"/>
      <c r="CQ24" s="346"/>
      <c r="CR24" s="93"/>
      <c r="CT24" s="346"/>
      <c r="CU24" s="93"/>
      <c r="CW24" s="346"/>
      <c r="CX24" s="93"/>
      <c r="CZ24" s="346"/>
      <c r="DA24" s="93"/>
      <c r="DC24" s="346"/>
      <c r="DD24" s="93"/>
      <c r="DE24" s="13"/>
      <c r="DF24" s="346"/>
      <c r="DG24" s="93"/>
      <c r="DH24" s="13"/>
      <c r="DI24" s="346"/>
      <c r="DJ24" s="93" t="s">
        <v>1381</v>
      </c>
      <c r="DK24" s="13">
        <v>10.8</v>
      </c>
      <c r="DL24" s="346">
        <f t="shared" si="106"/>
        <v>4.4081632653061229</v>
      </c>
      <c r="DM24" s="93"/>
      <c r="DN24" s="13"/>
      <c r="DO24" s="346"/>
      <c r="DP24" s="93" t="s">
        <v>1391</v>
      </c>
      <c r="DQ24" s="13">
        <v>9.5</v>
      </c>
      <c r="DR24" s="346">
        <f t="shared" si="107"/>
        <v>4.9376299376299375</v>
      </c>
      <c r="DS24" s="93" t="s">
        <v>1331</v>
      </c>
      <c r="DT24" s="13">
        <v>78.5</v>
      </c>
      <c r="DU24" s="346">
        <f t="shared" si="108"/>
        <v>5.6129161423178129</v>
      </c>
      <c r="DV24" s="93"/>
      <c r="DW24" s="13"/>
      <c r="DX24" s="346"/>
      <c r="DY24" s="93"/>
      <c r="DZ24" s="13"/>
      <c r="EA24" s="346"/>
      <c r="EB24" s="93"/>
      <c r="EC24" s="13"/>
      <c r="ED24" s="346"/>
      <c r="EE24" s="93" t="s">
        <v>1162</v>
      </c>
      <c r="EF24" s="13">
        <v>3.7789999999999999</v>
      </c>
      <c r="EG24" s="346">
        <f t="shared" si="112"/>
        <v>11.756105148545654</v>
      </c>
      <c r="EH24" s="93"/>
      <c r="EI24" s="13"/>
      <c r="EJ24" s="346"/>
      <c r="EK24" s="93"/>
      <c r="EM24" s="346"/>
      <c r="EN24" s="93"/>
      <c r="EO24" s="13"/>
      <c r="EP24" s="346"/>
      <c r="EQ24" s="93"/>
      <c r="ES24" s="346"/>
      <c r="ET24" s="93"/>
      <c r="EU24" s="13"/>
      <c r="EV24" s="346"/>
      <c r="EW24" s="93"/>
      <c r="EX24" s="13"/>
      <c r="EY24" s="346"/>
      <c r="EZ24" s="93"/>
      <c r="FA24" s="13"/>
      <c r="FB24" s="346"/>
      <c r="FC24" s="93"/>
      <c r="FD24" s="13"/>
      <c r="FE24" s="346"/>
      <c r="FF24" s="93"/>
      <c r="FG24" s="13"/>
      <c r="FH24" s="346"/>
      <c r="FI24" s="93" t="s">
        <v>1242</v>
      </c>
      <c r="FJ24" s="13">
        <v>274.7</v>
      </c>
      <c r="FK24" s="346">
        <f t="shared" si="114"/>
        <v>30.754590237348861</v>
      </c>
      <c r="FL24" s="93"/>
      <c r="FN24" s="346"/>
      <c r="FO24" s="93"/>
      <c r="FQ24" s="346"/>
      <c r="FR24" s="93" t="s">
        <v>1242</v>
      </c>
      <c r="FS24" s="13">
        <v>9.702</v>
      </c>
      <c r="FT24" s="346">
        <f t="shared" si="116"/>
        <v>15.173125645115887</v>
      </c>
      <c r="FU24" s="93"/>
      <c r="FW24" s="346"/>
      <c r="FX24" s="93" t="s">
        <v>1198</v>
      </c>
      <c r="FY24" s="13">
        <v>2.707894</v>
      </c>
      <c r="FZ24" s="346">
        <f t="shared" si="118"/>
        <v>22.912117168421904</v>
      </c>
      <c r="GA24" s="93" t="s">
        <v>1242</v>
      </c>
      <c r="GB24" s="13">
        <v>5.7688560000000004</v>
      </c>
      <c r="GC24" s="346">
        <f t="shared" si="119"/>
        <v>11.04145977368902</v>
      </c>
      <c r="GD24" s="93"/>
      <c r="GF24" s="346"/>
      <c r="GG24" s="93"/>
      <c r="GI24" s="346"/>
      <c r="GJ24" s="93"/>
      <c r="GK24" s="13"/>
      <c r="GL24" s="346"/>
      <c r="GM24" s="93"/>
      <c r="GN24" s="13"/>
      <c r="GO24" s="346"/>
      <c r="GP24" s="93"/>
      <c r="GQ24" s="13"/>
      <c r="GR24" s="346"/>
      <c r="GS24" s="93"/>
      <c r="GT24" s="13"/>
      <c r="GU24" s="346"/>
      <c r="GV24" s="93"/>
      <c r="GW24" s="13"/>
      <c r="GX24" s="346"/>
      <c r="GY24" s="93"/>
      <c r="GZ24" s="13"/>
      <c r="HA24" s="346"/>
      <c r="HB24" s="93"/>
      <c r="HD24" s="346"/>
      <c r="HE24" s="93"/>
      <c r="HG24" s="346"/>
      <c r="HH24" s="93" t="s">
        <v>1392</v>
      </c>
      <c r="HI24" s="13">
        <v>106.63325886</v>
      </c>
      <c r="HJ24" s="346">
        <f t="shared" si="124"/>
        <v>9.5885526004513881</v>
      </c>
      <c r="HK24" s="93"/>
      <c r="HM24" s="346"/>
      <c r="HN24" s="93"/>
      <c r="HO24" s="13"/>
      <c r="HP24" s="346"/>
      <c r="HQ24" s="93" t="s">
        <v>1393</v>
      </c>
      <c r="HR24" s="13">
        <v>12.013999999999999</v>
      </c>
      <c r="HS24" s="346">
        <f t="shared" si="126"/>
        <v>10.842079614471748</v>
      </c>
      <c r="HT24" s="93" t="s">
        <v>1316</v>
      </c>
      <c r="HU24" s="13">
        <v>20.452999999999999</v>
      </c>
      <c r="HV24" s="346">
        <f t="shared" si="127"/>
        <v>25.150017215090255</v>
      </c>
      <c r="HW24" s="93"/>
      <c r="HX24" s="13"/>
      <c r="HY24" s="346"/>
      <c r="HZ24" s="93"/>
      <c r="IA24" s="13"/>
      <c r="IB24" s="346"/>
      <c r="IC24" s="93"/>
      <c r="ID24" s="13"/>
      <c r="IE24" s="346"/>
      <c r="IF24" s="93" t="s">
        <v>1257</v>
      </c>
      <c r="IG24" s="13">
        <v>27.21896091</v>
      </c>
      <c r="IH24" s="346">
        <f t="shared" si="130"/>
        <v>3.1746909762122444</v>
      </c>
      <c r="II24" s="93" t="s">
        <v>1394</v>
      </c>
      <c r="IJ24" s="13">
        <v>34.826827899999998</v>
      </c>
      <c r="IK24" s="346">
        <f t="shared" si="131"/>
        <v>3.4532148151131405</v>
      </c>
    </row>
    <row r="25" spans="1:245" ht="12.75" customHeight="1">
      <c r="A25" s="93"/>
      <c r="C25" s="93" t="s">
        <v>1321</v>
      </c>
      <c r="D25" s="13">
        <v>3.2170000000000001</v>
      </c>
      <c r="E25" s="346">
        <f t="shared" si="91"/>
        <v>3.1837300212776483</v>
      </c>
      <c r="F25" s="93" t="s">
        <v>1331</v>
      </c>
      <c r="G25" s="13">
        <v>5.242</v>
      </c>
      <c r="H25" s="346">
        <f t="shared" si="92"/>
        <v>8.5346792575708239</v>
      </c>
      <c r="I25" s="93" t="s">
        <v>1320</v>
      </c>
      <c r="J25" s="13">
        <v>0.32800000000000001</v>
      </c>
      <c r="K25" s="346">
        <f t="shared" si="93"/>
        <v>6.5338645418326697</v>
      </c>
      <c r="L25" s="93" t="s">
        <v>1395</v>
      </c>
      <c r="M25" s="13">
        <v>13.44</v>
      </c>
      <c r="N25" s="346">
        <f t="shared" si="94"/>
        <v>5.2069006930911721</v>
      </c>
      <c r="O25" s="93"/>
      <c r="Q25" s="346"/>
      <c r="R25" s="93"/>
      <c r="T25" s="346"/>
      <c r="U25" s="93"/>
      <c r="W25" s="346"/>
      <c r="X25" s="93" t="s">
        <v>1396</v>
      </c>
      <c r="Y25" s="13">
        <v>37.585486090000003</v>
      </c>
      <c r="Z25" s="346">
        <f t="shared" si="98"/>
        <v>2.2156509571049368</v>
      </c>
      <c r="AA25" s="93" t="s">
        <v>1396</v>
      </c>
      <c r="AB25" s="13">
        <v>34.886901039999998</v>
      </c>
      <c r="AC25" s="346">
        <f t="shared" si="99"/>
        <v>2.8481665326401973</v>
      </c>
      <c r="AD25" s="93" t="s">
        <v>1396</v>
      </c>
      <c r="AE25" s="13">
        <v>26.50269853</v>
      </c>
      <c r="AF25" s="346">
        <f t="shared" si="100"/>
        <v>3.4961188920957627</v>
      </c>
      <c r="AG25" s="93" t="s">
        <v>1396</v>
      </c>
      <c r="AH25" s="13">
        <v>8.254148690000001</v>
      </c>
      <c r="AI25" s="346">
        <f t="shared" si="101"/>
        <v>2.692304956895645</v>
      </c>
      <c r="AJ25" s="93" t="s">
        <v>1396</v>
      </c>
      <c r="AK25" s="13">
        <v>2.1476737391</v>
      </c>
      <c r="AL25" s="346">
        <f t="shared" si="102"/>
        <v>1.7190524824293156</v>
      </c>
      <c r="AM25" s="93"/>
      <c r="AO25" s="346"/>
      <c r="AP25" s="93"/>
      <c r="AR25" s="346"/>
      <c r="AS25" s="93"/>
      <c r="AU25" s="346"/>
      <c r="AV25" s="93"/>
      <c r="AW25" s="13"/>
      <c r="AX25" s="346"/>
      <c r="AY25" s="93"/>
      <c r="BA25" s="346"/>
      <c r="BB25" s="93"/>
      <c r="BC25" s="13"/>
      <c r="BD25" s="346"/>
      <c r="BE25" s="93"/>
      <c r="BF25" s="13"/>
      <c r="BG25" s="346"/>
      <c r="BH25" s="93"/>
      <c r="BJ25" s="346"/>
      <c r="BK25" s="93"/>
      <c r="BL25" s="13"/>
      <c r="BM25" s="346"/>
      <c r="BN25" s="93"/>
      <c r="BO25" s="13"/>
      <c r="BP25" s="346"/>
      <c r="BQ25" s="93"/>
      <c r="BS25" s="346"/>
      <c r="BT25" s="93"/>
      <c r="BV25" s="346"/>
      <c r="BW25" s="93"/>
      <c r="BY25" s="346"/>
      <c r="BZ25" s="93"/>
      <c r="CB25" s="346"/>
      <c r="CC25" s="93"/>
      <c r="CE25" s="346"/>
      <c r="CF25" s="93"/>
      <c r="CH25" s="346"/>
      <c r="CI25" s="93"/>
      <c r="CK25" s="346"/>
      <c r="CL25" s="93"/>
      <c r="CN25" s="346"/>
      <c r="CO25" s="93"/>
      <c r="CP25" s="13"/>
      <c r="CQ25" s="346"/>
      <c r="CR25" s="93"/>
      <c r="CT25" s="346"/>
      <c r="CU25" s="93"/>
      <c r="CW25" s="346"/>
      <c r="CX25" s="93"/>
      <c r="CZ25" s="346"/>
      <c r="DA25" s="93"/>
      <c r="DC25" s="346"/>
      <c r="DD25" s="93"/>
      <c r="DE25" s="13"/>
      <c r="DF25" s="346"/>
      <c r="DG25" s="93"/>
      <c r="DH25" s="13"/>
      <c r="DI25" s="346"/>
      <c r="DJ25" s="93" t="s">
        <v>1234</v>
      </c>
      <c r="DK25" s="13">
        <v>9.3000000000000007</v>
      </c>
      <c r="DL25" s="346">
        <f t="shared" si="106"/>
        <v>3.795918367346939</v>
      </c>
      <c r="DM25" s="93"/>
      <c r="DN25" s="13"/>
      <c r="DO25" s="346"/>
      <c r="DP25" s="93" t="s">
        <v>1331</v>
      </c>
      <c r="DQ25" s="13">
        <v>13</v>
      </c>
      <c r="DR25" s="346">
        <f t="shared" si="107"/>
        <v>6.756756756756757</v>
      </c>
      <c r="DS25" s="93" t="s">
        <v>1397</v>
      </c>
      <c r="DT25" s="13">
        <v>37.799999999999997</v>
      </c>
      <c r="DU25" s="346">
        <f t="shared" si="108"/>
        <v>2.7027800022880677</v>
      </c>
      <c r="DV25" s="93"/>
      <c r="DW25" s="13"/>
      <c r="DX25" s="346"/>
      <c r="DY25" s="93"/>
      <c r="DZ25" s="13"/>
      <c r="EA25" s="346"/>
      <c r="EB25" s="93"/>
      <c r="EC25" s="13"/>
      <c r="ED25" s="346"/>
      <c r="EE25" s="93" t="s">
        <v>1334</v>
      </c>
      <c r="EF25" s="13">
        <v>7.2380000000000004</v>
      </c>
      <c r="EG25" s="346">
        <f t="shared" si="112"/>
        <v>22.516721107481725</v>
      </c>
      <c r="EH25" s="93"/>
      <c r="EI25" s="13"/>
      <c r="EJ25" s="346"/>
      <c r="EK25" s="93"/>
      <c r="EM25" s="346"/>
      <c r="EN25" s="93"/>
      <c r="EO25" s="13"/>
      <c r="EP25" s="346"/>
      <c r="EQ25" s="93"/>
      <c r="ES25" s="346"/>
      <c r="ET25" s="93"/>
      <c r="EU25" s="13"/>
      <c r="EV25" s="346"/>
      <c r="EW25" s="93"/>
      <c r="EX25" s="13"/>
      <c r="EY25" s="346"/>
      <c r="EZ25" s="93"/>
      <c r="FA25" s="13"/>
      <c r="FB25" s="346"/>
      <c r="FC25" s="93"/>
      <c r="FD25" s="13"/>
      <c r="FE25" s="346"/>
      <c r="FF25" s="93"/>
      <c r="FG25" s="13"/>
      <c r="FH25" s="346"/>
      <c r="FI25" s="93"/>
      <c r="FK25" s="346"/>
      <c r="FL25" s="93"/>
      <c r="FN25" s="346"/>
      <c r="FO25" s="93"/>
      <c r="FQ25" s="346"/>
      <c r="FR25" s="93" t="s">
        <v>1312</v>
      </c>
      <c r="FS25" s="13">
        <v>18.201000000000001</v>
      </c>
      <c r="FT25" s="346">
        <f t="shared" si="116"/>
        <v>28.464858778267804</v>
      </c>
      <c r="FU25" s="93"/>
      <c r="FW25" s="346"/>
      <c r="FX25" s="93"/>
      <c r="FZ25" s="346"/>
      <c r="GA25" s="93" t="s">
        <v>1312</v>
      </c>
      <c r="GB25" s="13">
        <v>20.665412</v>
      </c>
      <c r="GC25" s="346">
        <f t="shared" si="119"/>
        <v>39.553130690852804</v>
      </c>
      <c r="GD25" s="93"/>
      <c r="GF25" s="346"/>
      <c r="GG25" s="93"/>
      <c r="GI25" s="346"/>
      <c r="GJ25" s="93"/>
      <c r="GK25" s="13"/>
      <c r="GL25" s="346"/>
      <c r="GM25" s="93"/>
      <c r="GN25" s="13"/>
      <c r="GO25" s="346"/>
      <c r="GP25" s="93"/>
      <c r="GQ25" s="13"/>
      <c r="GR25" s="346"/>
      <c r="GS25" s="93"/>
      <c r="GT25" s="13"/>
      <c r="GU25" s="346"/>
      <c r="GV25" s="93"/>
      <c r="GW25" s="13"/>
      <c r="GX25" s="346"/>
      <c r="GY25" s="93"/>
      <c r="GZ25" s="13"/>
      <c r="HA25" s="346"/>
      <c r="HB25" s="93"/>
      <c r="HD25" s="346"/>
      <c r="HE25" s="93"/>
      <c r="HG25" s="346"/>
      <c r="HH25" s="93" t="s">
        <v>1398</v>
      </c>
      <c r="HI25" s="13">
        <v>55.722819210000004</v>
      </c>
      <c r="HJ25" s="346">
        <f t="shared" si="124"/>
        <v>5.0106429152842278</v>
      </c>
      <c r="HK25" s="93"/>
      <c r="HM25" s="346"/>
      <c r="HN25" s="93"/>
      <c r="HO25" s="13"/>
      <c r="HP25" s="346"/>
      <c r="HQ25" s="93" t="s">
        <v>1337</v>
      </c>
      <c r="HR25" s="13">
        <v>17.25</v>
      </c>
      <c r="HS25" s="346">
        <f t="shared" si="126"/>
        <v>15.567327563645552</v>
      </c>
      <c r="HT25" s="93"/>
      <c r="HU25" s="13"/>
      <c r="HV25" s="346"/>
      <c r="HW25" s="93"/>
      <c r="HX25" s="13"/>
      <c r="HY25" s="346"/>
      <c r="HZ25" s="93"/>
      <c r="IA25" s="13"/>
      <c r="IB25" s="346"/>
      <c r="IC25" s="93"/>
      <c r="ID25" s="13"/>
      <c r="IE25" s="346"/>
      <c r="IF25" s="93" t="s">
        <v>1363</v>
      </c>
      <c r="IG25" s="13">
        <v>27.465058500000001</v>
      </c>
      <c r="IH25" s="346">
        <f t="shared" si="130"/>
        <v>3.2033946361654628</v>
      </c>
      <c r="II25" s="93" t="s">
        <v>1350</v>
      </c>
      <c r="IJ25" s="13">
        <v>39.32717933</v>
      </c>
      <c r="IK25" s="346">
        <f t="shared" si="131"/>
        <v>3.8994420820900335</v>
      </c>
    </row>
    <row r="26" spans="1:245" ht="12.75" customHeight="1">
      <c r="A26" s="93"/>
      <c r="C26" s="93" t="s">
        <v>1164</v>
      </c>
      <c r="D26" s="13">
        <v>3.86</v>
      </c>
      <c r="E26" s="346">
        <f t="shared" si="91"/>
        <v>3.820080162303924</v>
      </c>
      <c r="F26" s="93" t="s">
        <v>1285</v>
      </c>
      <c r="G26" s="13">
        <v>5.2430000000000003</v>
      </c>
      <c r="H26" s="346">
        <f t="shared" si="92"/>
        <v>8.5363073917290784</v>
      </c>
      <c r="I26" s="93" t="s">
        <v>1331</v>
      </c>
      <c r="J26" s="13">
        <v>0.36099999999999999</v>
      </c>
      <c r="K26" s="346">
        <f t="shared" si="93"/>
        <v>7.191235059760956</v>
      </c>
      <c r="L26" s="93" t="s">
        <v>1285</v>
      </c>
      <c r="M26" s="13">
        <v>13.475</v>
      </c>
      <c r="N26" s="346">
        <f t="shared" si="94"/>
        <v>5.220460330312763</v>
      </c>
      <c r="O26" s="93"/>
      <c r="Q26" s="346"/>
      <c r="R26" s="93"/>
      <c r="T26" s="346"/>
      <c r="U26" s="93"/>
      <c r="W26" s="346"/>
      <c r="X26" s="93" t="s">
        <v>1399</v>
      </c>
      <c r="Y26" s="13">
        <v>18.690936789999999</v>
      </c>
      <c r="Z26" s="346">
        <f t="shared" si="98"/>
        <v>1.1018240362459915</v>
      </c>
      <c r="AA26" s="93" t="s">
        <v>1399</v>
      </c>
      <c r="AB26" s="13">
        <v>9.7431888400000002</v>
      </c>
      <c r="AC26" s="346">
        <f t="shared" si="99"/>
        <v>0.79543391783248718</v>
      </c>
      <c r="AD26" s="93" t="s">
        <v>1399</v>
      </c>
      <c r="AE26" s="13">
        <v>3.8636012499999999</v>
      </c>
      <c r="AF26" s="346">
        <f t="shared" si="100"/>
        <v>0.50966920618893685</v>
      </c>
      <c r="AG26" s="93" t="s">
        <v>1399</v>
      </c>
      <c r="AH26" s="13">
        <v>1.3374801699999999</v>
      </c>
      <c r="AI26" s="346">
        <f t="shared" si="101"/>
        <v>0.43625389203409526</v>
      </c>
      <c r="AJ26" s="93" t="s">
        <v>1399</v>
      </c>
      <c r="AK26" s="13">
        <v>0.43786308000000002</v>
      </c>
      <c r="AL26" s="346">
        <f t="shared" si="102"/>
        <v>0.35047670460112579</v>
      </c>
      <c r="AM26" s="93"/>
      <c r="AO26" s="346"/>
      <c r="AP26" s="93"/>
      <c r="AR26" s="346"/>
      <c r="AS26" s="93"/>
      <c r="AU26" s="346"/>
      <c r="AV26" s="93"/>
      <c r="AW26" s="13"/>
      <c r="AX26" s="346"/>
      <c r="AY26" s="93"/>
      <c r="BA26" s="346"/>
      <c r="BB26" s="93"/>
      <c r="BC26" s="13"/>
      <c r="BD26" s="346"/>
      <c r="BE26" s="93"/>
      <c r="BF26" s="13"/>
      <c r="BG26" s="346"/>
      <c r="BH26" s="93"/>
      <c r="BJ26" s="346"/>
      <c r="BK26" s="93"/>
      <c r="BL26" s="13"/>
      <c r="BM26" s="346"/>
      <c r="BN26" s="93"/>
      <c r="BO26" s="13"/>
      <c r="BP26" s="346"/>
      <c r="BQ26" s="93"/>
      <c r="BS26" s="346"/>
      <c r="BT26" s="93"/>
      <c r="BV26" s="346"/>
      <c r="BW26" s="93"/>
      <c r="BY26" s="346"/>
      <c r="BZ26" s="93"/>
      <c r="CB26" s="346"/>
      <c r="CC26" s="93"/>
      <c r="CE26" s="346"/>
      <c r="CF26" s="93"/>
      <c r="CH26" s="346"/>
      <c r="CI26" s="93"/>
      <c r="CK26" s="346"/>
      <c r="CL26" s="93"/>
      <c r="CN26" s="346"/>
      <c r="CO26" s="93"/>
      <c r="CP26" s="13"/>
      <c r="CQ26" s="346"/>
      <c r="CR26" s="93"/>
      <c r="CT26" s="346"/>
      <c r="CU26" s="93"/>
      <c r="CW26" s="346"/>
      <c r="CX26" s="93"/>
      <c r="CZ26" s="346"/>
      <c r="DA26" s="93"/>
      <c r="DC26" s="346"/>
      <c r="DD26" s="93"/>
      <c r="DE26" s="13"/>
      <c r="DF26" s="346"/>
      <c r="DG26" s="93"/>
      <c r="DH26" s="13"/>
      <c r="DI26" s="346"/>
      <c r="DJ26" s="93" t="s">
        <v>1397</v>
      </c>
      <c r="DK26" s="13">
        <v>3</v>
      </c>
      <c r="DL26" s="346">
        <f t="shared" si="106"/>
        <v>1.2244897959183674</v>
      </c>
      <c r="DM26" s="93"/>
      <c r="DN26" s="13"/>
      <c r="DO26" s="346"/>
      <c r="DP26" s="93" t="s">
        <v>1397</v>
      </c>
      <c r="DQ26" s="13">
        <v>6.3</v>
      </c>
      <c r="DR26" s="346">
        <f t="shared" si="107"/>
        <v>3.2744282744282738</v>
      </c>
      <c r="DS26" s="93" t="s">
        <v>1391</v>
      </c>
      <c r="DT26" s="13">
        <v>55</v>
      </c>
      <c r="DU26" s="346">
        <f t="shared" si="108"/>
        <v>3.9326164054456014</v>
      </c>
      <c r="DV26" s="93"/>
      <c r="DW26" s="13"/>
      <c r="DX26" s="346"/>
      <c r="DY26" s="93"/>
      <c r="DZ26" s="13"/>
      <c r="EA26" s="346"/>
      <c r="EB26" s="93"/>
      <c r="EC26" s="13"/>
      <c r="ED26" s="346"/>
      <c r="EE26" s="93"/>
      <c r="EF26" s="13"/>
      <c r="EG26" s="346"/>
      <c r="EH26" s="93"/>
      <c r="EI26" s="13"/>
      <c r="EJ26" s="346"/>
      <c r="EK26" s="93"/>
      <c r="EM26" s="346"/>
      <c r="EN26" s="93"/>
      <c r="EO26" s="13"/>
      <c r="EP26" s="346"/>
      <c r="EQ26" s="93"/>
      <c r="ES26" s="346"/>
      <c r="ET26" s="93"/>
      <c r="EU26" s="13"/>
      <c r="EV26" s="346"/>
      <c r="EW26" s="93"/>
      <c r="EX26" s="13"/>
      <c r="EY26" s="346"/>
      <c r="EZ26" s="93"/>
      <c r="FA26" s="13"/>
      <c r="FB26" s="346"/>
      <c r="FC26" s="93"/>
      <c r="FD26" s="13"/>
      <c r="FE26" s="346"/>
      <c r="FF26" s="93"/>
      <c r="FG26" s="13"/>
      <c r="FH26" s="346"/>
      <c r="FI26" s="93"/>
      <c r="FK26" s="346"/>
      <c r="FL26" s="93"/>
      <c r="FN26" s="346"/>
      <c r="FO26" s="93"/>
      <c r="FQ26" s="346"/>
      <c r="FR26" s="93"/>
      <c r="FT26" s="346"/>
      <c r="FU26" s="93"/>
      <c r="FW26" s="346"/>
      <c r="FX26" s="93"/>
      <c r="FZ26" s="346"/>
      <c r="GA26" s="93"/>
      <c r="GC26" s="346"/>
      <c r="GD26" s="93"/>
      <c r="GF26" s="346"/>
      <c r="GG26" s="93"/>
      <c r="GI26" s="346"/>
      <c r="GJ26" s="93"/>
      <c r="GK26" s="13"/>
      <c r="GL26" s="346"/>
      <c r="GM26" s="93"/>
      <c r="GN26" s="13"/>
      <c r="GO26" s="346"/>
      <c r="GP26" s="93"/>
      <c r="GQ26" s="13"/>
      <c r="GR26" s="346"/>
      <c r="GS26" s="93"/>
      <c r="GT26" s="13"/>
      <c r="GU26" s="346"/>
      <c r="GV26" s="93"/>
      <c r="GW26" s="13"/>
      <c r="GX26" s="346"/>
      <c r="GY26" s="93"/>
      <c r="GZ26" s="13"/>
      <c r="HA26" s="346"/>
      <c r="HB26" s="93"/>
      <c r="HD26" s="346"/>
      <c r="HE26" s="93"/>
      <c r="HG26" s="346"/>
      <c r="HH26" s="93" t="s">
        <v>1400</v>
      </c>
      <c r="HI26" s="13">
        <v>69.797176219999997</v>
      </c>
      <c r="HJ26" s="346">
        <f t="shared" si="124"/>
        <v>6.2762209717993871</v>
      </c>
      <c r="HK26" s="93"/>
      <c r="HM26" s="346"/>
      <c r="HN26" s="93"/>
      <c r="HO26" s="13"/>
      <c r="HP26" s="346"/>
      <c r="HQ26" s="93"/>
      <c r="HR26" s="13"/>
      <c r="HS26" s="346"/>
      <c r="HT26" s="93"/>
      <c r="HU26" s="13"/>
      <c r="HV26" s="346"/>
      <c r="HW26" s="93"/>
      <c r="HX26" s="13"/>
      <c r="HY26" s="346"/>
      <c r="HZ26" s="93"/>
      <c r="IA26" s="13"/>
      <c r="IB26" s="346"/>
      <c r="IC26" s="93"/>
      <c r="ID26" s="13"/>
      <c r="IE26" s="346"/>
      <c r="IF26" s="93" t="s">
        <v>1401</v>
      </c>
      <c r="IG26" s="13">
        <v>39.523078399999996</v>
      </c>
      <c r="IH26" s="346">
        <f t="shared" si="130"/>
        <v>4.6097850966276681</v>
      </c>
      <c r="II26" s="93" t="s">
        <v>1402</v>
      </c>
      <c r="IJ26" s="13">
        <v>40.11687045</v>
      </c>
      <c r="IK26" s="346">
        <f t="shared" si="131"/>
        <v>3.9777430138538272</v>
      </c>
    </row>
    <row r="27" spans="1:245" ht="12.75" customHeight="1">
      <c r="A27" s="93"/>
      <c r="C27" s="93" t="s">
        <v>1395</v>
      </c>
      <c r="D27" s="13">
        <v>3.98</v>
      </c>
      <c r="E27" s="346">
        <f t="shared" si="91"/>
        <v>3.9388391310802113</v>
      </c>
      <c r="F27" s="93" t="s">
        <v>1395</v>
      </c>
      <c r="G27" s="13">
        <v>5.2779999999999996</v>
      </c>
      <c r="H27" s="346">
        <f t="shared" si="92"/>
        <v>8.5932920872679901</v>
      </c>
      <c r="I27" s="93" t="s">
        <v>1285</v>
      </c>
      <c r="J27" s="13">
        <v>0.36111900000000002</v>
      </c>
      <c r="K27" s="346">
        <f t="shared" si="93"/>
        <v>7.193605577689242</v>
      </c>
      <c r="L27" s="93" t="s">
        <v>1320</v>
      </c>
      <c r="M27" s="13">
        <v>13.51</v>
      </c>
      <c r="N27" s="346">
        <f t="shared" si="94"/>
        <v>5.2340199675343548</v>
      </c>
      <c r="O27" s="93"/>
      <c r="Q27" s="346"/>
      <c r="R27" s="93"/>
      <c r="T27" s="346"/>
      <c r="U27" s="93"/>
      <c r="W27" s="346"/>
      <c r="X27" s="93" t="s">
        <v>1403</v>
      </c>
      <c r="Y27" s="13">
        <v>25.42434364</v>
      </c>
      <c r="Z27" s="346">
        <f t="shared" si="98"/>
        <v>1.4987559608739069</v>
      </c>
      <c r="AA27" s="93" t="s">
        <v>1403</v>
      </c>
      <c r="AB27" s="13">
        <v>13.15762982</v>
      </c>
      <c r="AC27" s="346">
        <f t="shared" si="99"/>
        <v>1.0741888727584348</v>
      </c>
      <c r="AD27" s="93" t="s">
        <v>1403</v>
      </c>
      <c r="AE27" s="13">
        <v>5.1822151600000002</v>
      </c>
      <c r="AF27" s="346">
        <f t="shared" si="100"/>
        <v>0.68361492710912508</v>
      </c>
      <c r="AG27" s="93" t="s">
        <v>1403</v>
      </c>
      <c r="AH27" s="13">
        <v>1.8597851299999999</v>
      </c>
      <c r="AI27" s="346">
        <f t="shared" si="101"/>
        <v>0.60661721908717037</v>
      </c>
      <c r="AJ27" s="93" t="s">
        <v>1403</v>
      </c>
      <c r="AK27" s="13">
        <v>0.60650906999999998</v>
      </c>
      <c r="AL27" s="346">
        <f t="shared" si="102"/>
        <v>0.48546522845519091</v>
      </c>
      <c r="AM27" s="93"/>
      <c r="AO27" s="346"/>
      <c r="AP27" s="93"/>
      <c r="AR27" s="346"/>
      <c r="AS27" s="93"/>
      <c r="AU27" s="346"/>
      <c r="AV27" s="93"/>
      <c r="AW27" s="13"/>
      <c r="AX27" s="346"/>
      <c r="AY27" s="93"/>
      <c r="BA27" s="346"/>
      <c r="BB27" s="93"/>
      <c r="BC27" s="13"/>
      <c r="BD27" s="346"/>
      <c r="BE27" s="93"/>
      <c r="BF27" s="13"/>
      <c r="BG27" s="346"/>
      <c r="BH27" s="93"/>
      <c r="BJ27" s="346"/>
      <c r="BK27" s="93"/>
      <c r="BL27" s="13"/>
      <c r="BM27" s="346"/>
      <c r="BN27" s="93"/>
      <c r="BO27" s="13"/>
      <c r="BP27" s="346"/>
      <c r="BQ27" s="93"/>
      <c r="BS27" s="346"/>
      <c r="BT27" s="93"/>
      <c r="BV27" s="346"/>
      <c r="BW27" s="93"/>
      <c r="BY27" s="346"/>
      <c r="BZ27" s="93"/>
      <c r="CB27" s="346"/>
      <c r="CC27" s="93"/>
      <c r="CE27" s="346"/>
      <c r="CF27" s="93"/>
      <c r="CH27" s="346"/>
      <c r="CI27" s="93"/>
      <c r="CK27" s="346"/>
      <c r="CL27" s="93"/>
      <c r="CN27" s="346"/>
      <c r="CO27" s="93"/>
      <c r="CP27" s="13"/>
      <c r="CQ27" s="346"/>
      <c r="CR27" s="93"/>
      <c r="CT27" s="346"/>
      <c r="CU27" s="93"/>
      <c r="CW27" s="346"/>
      <c r="CX27" s="93"/>
      <c r="CZ27" s="346"/>
      <c r="DA27" s="93"/>
      <c r="DC27" s="346"/>
      <c r="DD27" s="93"/>
      <c r="DE27" s="13"/>
      <c r="DF27" s="346"/>
      <c r="DG27" s="93"/>
      <c r="DH27" s="13"/>
      <c r="DI27" s="346"/>
      <c r="DJ27" s="93" t="s">
        <v>1404</v>
      </c>
      <c r="DK27" s="13">
        <v>54.3</v>
      </c>
      <c r="DL27" s="346">
        <f t="shared" si="106"/>
        <v>22.163265306122447</v>
      </c>
      <c r="DM27" s="93"/>
      <c r="DN27" s="13"/>
      <c r="DO27" s="346"/>
      <c r="DP27" s="93"/>
      <c r="DQ27" s="13"/>
      <c r="DR27" s="346"/>
      <c r="DS27" s="93"/>
      <c r="DT27" s="13"/>
      <c r="DU27" s="346"/>
      <c r="DV27" s="93"/>
      <c r="DW27" s="13"/>
      <c r="DX27" s="346"/>
      <c r="DY27" s="93"/>
      <c r="DZ27" s="13"/>
      <c r="EA27" s="346"/>
      <c r="EB27" s="93"/>
      <c r="EC27" s="13"/>
      <c r="ED27" s="346"/>
      <c r="EE27" s="93"/>
      <c r="EF27" s="13"/>
      <c r="EG27" s="346"/>
      <c r="EH27" s="93"/>
      <c r="EI27" s="13"/>
      <c r="EJ27" s="346"/>
      <c r="EK27" s="93"/>
      <c r="EM27" s="346"/>
      <c r="EN27" s="93"/>
      <c r="EO27" s="13"/>
      <c r="EP27" s="346"/>
      <c r="EQ27" s="93"/>
      <c r="ES27" s="346"/>
      <c r="ET27" s="93"/>
      <c r="EU27" s="13"/>
      <c r="EV27" s="346"/>
      <c r="EW27" s="93"/>
      <c r="EX27" s="13"/>
      <c r="EY27" s="346"/>
      <c r="EZ27" s="93"/>
      <c r="FA27" s="13"/>
      <c r="FB27" s="346"/>
      <c r="FC27" s="93"/>
      <c r="FD27" s="13"/>
      <c r="FE27" s="346"/>
      <c r="FF27" s="93"/>
      <c r="FG27" s="13"/>
      <c r="FH27" s="346"/>
      <c r="FI27" s="93"/>
      <c r="FK27" s="346"/>
      <c r="FL27" s="93"/>
      <c r="FN27" s="346"/>
      <c r="FO27" s="93"/>
      <c r="FQ27" s="346"/>
      <c r="FR27" s="93"/>
      <c r="FT27" s="346"/>
      <c r="FU27" s="93"/>
      <c r="FW27" s="346"/>
      <c r="FX27" s="93"/>
      <c r="FZ27" s="346"/>
      <c r="GA27" s="93"/>
      <c r="GC27" s="346"/>
      <c r="GD27" s="93"/>
      <c r="GF27" s="346"/>
      <c r="GG27" s="93"/>
      <c r="GI27" s="346"/>
      <c r="GJ27" s="93"/>
      <c r="GK27" s="13"/>
      <c r="GL27" s="346"/>
      <c r="GM27" s="93"/>
      <c r="GN27" s="13"/>
      <c r="GO27" s="346"/>
      <c r="GP27" s="93"/>
      <c r="GQ27" s="13"/>
      <c r="GR27" s="346"/>
      <c r="GS27" s="93"/>
      <c r="GT27" s="13"/>
      <c r="GU27" s="346"/>
      <c r="GV27" s="93"/>
      <c r="GW27" s="13"/>
      <c r="GX27" s="346"/>
      <c r="GY27" s="93"/>
      <c r="GZ27" s="13"/>
      <c r="HA27" s="346"/>
      <c r="HB27" s="93"/>
      <c r="HD27" s="346"/>
      <c r="HE27" s="93"/>
      <c r="HG27" s="346"/>
      <c r="HH27" s="93" t="s">
        <v>1405</v>
      </c>
      <c r="HI27" s="13">
        <v>111.26746562999999</v>
      </c>
      <c r="HJ27" s="346">
        <f t="shared" si="124"/>
        <v>10.005264382971816</v>
      </c>
      <c r="HK27" s="93"/>
      <c r="HM27" s="346"/>
      <c r="HN27" s="93"/>
      <c r="HO27" s="13"/>
      <c r="HP27" s="346"/>
      <c r="HQ27" s="93"/>
      <c r="HR27" s="13"/>
      <c r="HS27" s="346"/>
      <c r="HT27" s="93"/>
      <c r="HU27" s="13"/>
      <c r="HV27" s="346"/>
      <c r="HW27" s="93"/>
      <c r="HX27" s="13"/>
      <c r="HY27" s="346"/>
      <c r="HZ27" s="93"/>
      <c r="IA27" s="13"/>
      <c r="IB27" s="346"/>
      <c r="IC27" s="93"/>
      <c r="ID27" s="13"/>
      <c r="IE27" s="346"/>
      <c r="IF27" s="93" t="s">
        <v>1376</v>
      </c>
      <c r="IG27" s="13">
        <v>41.164961009999999</v>
      </c>
      <c r="IH27" s="346">
        <f t="shared" si="130"/>
        <v>4.8012865254736088</v>
      </c>
      <c r="II27" s="93" t="s">
        <v>1406</v>
      </c>
      <c r="IJ27" s="13">
        <v>51.117621820000004</v>
      </c>
      <c r="IK27" s="346">
        <f t="shared" si="131"/>
        <v>5.068510100576078</v>
      </c>
    </row>
    <row r="28" spans="1:245" ht="12.75" customHeight="1">
      <c r="A28" s="93"/>
      <c r="C28" s="93" t="s">
        <v>1331</v>
      </c>
      <c r="D28" s="13">
        <v>4.0010000000000003</v>
      </c>
      <c r="E28" s="346">
        <f t="shared" si="91"/>
        <v>3.9596219506160621</v>
      </c>
      <c r="F28" s="93" t="s">
        <v>1320</v>
      </c>
      <c r="G28" s="13">
        <v>5.2830000000000004</v>
      </c>
      <c r="H28" s="346">
        <f t="shared" si="92"/>
        <v>8.6014327580592642</v>
      </c>
      <c r="I28" s="93" t="s">
        <v>1395</v>
      </c>
      <c r="J28" s="13">
        <v>0.363786</v>
      </c>
      <c r="K28" s="346">
        <f t="shared" si="93"/>
        <v>7.2467330677290835</v>
      </c>
      <c r="L28" s="93" t="s">
        <v>1340</v>
      </c>
      <c r="M28" s="13">
        <v>13.913</v>
      </c>
      <c r="N28" s="346">
        <f t="shared" si="94"/>
        <v>5.3901495046858239</v>
      </c>
      <c r="O28" s="93"/>
      <c r="Q28" s="346"/>
      <c r="R28" s="93"/>
      <c r="T28" s="346"/>
      <c r="U28" s="93"/>
      <c r="W28" s="346"/>
      <c r="X28" s="93" t="s">
        <v>1407</v>
      </c>
      <c r="Y28" s="13">
        <v>30.91590931</v>
      </c>
      <c r="Z28" s="346">
        <f t="shared" si="98"/>
        <v>1.822481792265439</v>
      </c>
      <c r="AA28" s="93" t="s">
        <v>1407</v>
      </c>
      <c r="AB28" s="13">
        <v>16.033557550000001</v>
      </c>
      <c r="AC28" s="346">
        <f t="shared" si="99"/>
        <v>1.3089796070081254</v>
      </c>
      <c r="AD28" s="93" t="s">
        <v>1407</v>
      </c>
      <c r="AE28" s="13">
        <v>6.3717113699999999</v>
      </c>
      <c r="AF28" s="346">
        <f t="shared" si="100"/>
        <v>0.84052801153144974</v>
      </c>
      <c r="AG28" s="93" t="s">
        <v>1407</v>
      </c>
      <c r="AH28" s="13">
        <v>2.1787943900000002</v>
      </c>
      <c r="AI28" s="346">
        <f t="shared" si="101"/>
        <v>0.71067037396117261</v>
      </c>
      <c r="AJ28" s="93" t="s">
        <v>1407</v>
      </c>
      <c r="AK28" s="13">
        <v>0.72586378000000007</v>
      </c>
      <c r="AL28" s="346">
        <f t="shared" si="102"/>
        <v>0.58099976276537535</v>
      </c>
      <c r="AM28" s="93"/>
      <c r="AO28" s="346"/>
      <c r="AP28" s="93"/>
      <c r="AR28" s="346"/>
      <c r="AS28" s="93"/>
      <c r="AU28" s="346"/>
      <c r="AV28" s="93"/>
      <c r="AW28" s="13"/>
      <c r="AX28" s="346"/>
      <c r="AY28" s="93"/>
      <c r="BA28" s="346"/>
      <c r="BB28" s="93"/>
      <c r="BC28" s="13"/>
      <c r="BD28" s="346"/>
      <c r="BE28" s="93"/>
      <c r="BF28" s="13"/>
      <c r="BG28" s="346"/>
      <c r="BH28" s="93"/>
      <c r="BJ28" s="346"/>
      <c r="BK28" s="93"/>
      <c r="BL28" s="13"/>
      <c r="BM28" s="346"/>
      <c r="BN28" s="93"/>
      <c r="BO28" s="13"/>
      <c r="BP28" s="346"/>
      <c r="BQ28" s="93"/>
      <c r="BS28" s="346"/>
      <c r="BT28" s="93"/>
      <c r="BV28" s="346"/>
      <c r="BW28" s="93"/>
      <c r="BY28" s="346"/>
      <c r="BZ28" s="93"/>
      <c r="CB28" s="346"/>
      <c r="CC28" s="93"/>
      <c r="CE28" s="346"/>
      <c r="CF28" s="93"/>
      <c r="CH28" s="346"/>
      <c r="CI28" s="93"/>
      <c r="CK28" s="346"/>
      <c r="CL28" s="93"/>
      <c r="CN28" s="346"/>
      <c r="CO28" s="93"/>
      <c r="CP28" s="13"/>
      <c r="CQ28" s="346"/>
      <c r="CR28" s="93"/>
      <c r="CT28" s="346"/>
      <c r="CU28" s="93"/>
      <c r="CW28" s="346"/>
      <c r="CX28" s="93"/>
      <c r="CZ28" s="346"/>
      <c r="DA28" s="93"/>
      <c r="DC28" s="346"/>
      <c r="DD28" s="93"/>
      <c r="DE28" s="13"/>
      <c r="DF28" s="346"/>
      <c r="DG28" s="93"/>
      <c r="DH28" s="13"/>
      <c r="DI28" s="346"/>
      <c r="DJ28" s="93"/>
      <c r="DK28" s="13"/>
      <c r="DL28" s="346"/>
      <c r="DM28" s="93"/>
      <c r="DN28" s="13"/>
      <c r="DO28" s="346"/>
      <c r="DP28" s="93"/>
      <c r="DQ28" s="13"/>
      <c r="DR28" s="346"/>
      <c r="DS28" s="93"/>
      <c r="DT28" s="13"/>
      <c r="DU28" s="346"/>
      <c r="DV28" s="93"/>
      <c r="DW28" s="13"/>
      <c r="DX28" s="346"/>
      <c r="DY28" s="93"/>
      <c r="DZ28" s="13"/>
      <c r="EA28" s="346"/>
      <c r="EB28" s="93"/>
      <c r="EC28" s="13"/>
      <c r="ED28" s="346"/>
      <c r="EE28" s="93"/>
      <c r="EF28" s="13"/>
      <c r="EG28" s="346"/>
      <c r="EH28" s="93"/>
      <c r="EI28" s="13"/>
      <c r="EJ28" s="346"/>
      <c r="EK28" s="93"/>
      <c r="EM28" s="346"/>
      <c r="EN28" s="93"/>
      <c r="EO28" s="13"/>
      <c r="EP28" s="346"/>
      <c r="EQ28" s="93"/>
      <c r="ES28" s="346"/>
      <c r="ET28" s="93"/>
      <c r="EU28" s="13"/>
      <c r="EV28" s="346"/>
      <c r="EW28" s="93"/>
      <c r="EX28" s="13"/>
      <c r="EY28" s="346"/>
      <c r="EZ28" s="93"/>
      <c r="FA28" s="13"/>
      <c r="FB28" s="346"/>
      <c r="FC28" s="93"/>
      <c r="FD28" s="13"/>
      <c r="FE28" s="346"/>
      <c r="FF28" s="93"/>
      <c r="FG28" s="13"/>
      <c r="FH28" s="346"/>
      <c r="FI28" s="93"/>
      <c r="FK28" s="346"/>
      <c r="FL28" s="93"/>
      <c r="FN28" s="346"/>
      <c r="FO28" s="93"/>
      <c r="FQ28" s="346"/>
      <c r="FR28" s="93"/>
      <c r="FT28" s="346"/>
      <c r="FU28" s="93"/>
      <c r="FW28" s="346"/>
      <c r="FX28" s="93"/>
      <c r="FZ28" s="346"/>
      <c r="GA28" s="93"/>
      <c r="GC28" s="346"/>
      <c r="GD28" s="93"/>
      <c r="GF28" s="346"/>
      <c r="GG28" s="93"/>
      <c r="GI28" s="346"/>
      <c r="GJ28" s="93"/>
      <c r="GK28" s="13"/>
      <c r="GL28" s="346"/>
      <c r="GM28" s="93"/>
      <c r="GN28" s="13"/>
      <c r="GO28" s="346"/>
      <c r="GP28" s="93"/>
      <c r="GQ28" s="13"/>
      <c r="GR28" s="346"/>
      <c r="GS28" s="93"/>
      <c r="GT28" s="13"/>
      <c r="GU28" s="346"/>
      <c r="GV28" s="93"/>
      <c r="GW28" s="13"/>
      <c r="GX28" s="346"/>
      <c r="GY28" s="93"/>
      <c r="GZ28" s="13"/>
      <c r="HA28" s="346"/>
      <c r="HB28" s="93"/>
      <c r="HD28" s="346"/>
      <c r="HE28" s="93"/>
      <c r="HG28" s="346"/>
      <c r="HH28" s="93" t="s">
        <v>1208</v>
      </c>
      <c r="HI28" s="13">
        <v>3.072424E-2</v>
      </c>
      <c r="HJ28" s="346">
        <f t="shared" si="124"/>
        <v>2.7627495820574843E-3</v>
      </c>
      <c r="HK28" s="93"/>
      <c r="HM28" s="346"/>
      <c r="HN28" s="93"/>
      <c r="HO28" s="13"/>
      <c r="HP28" s="346"/>
      <c r="HQ28" s="93"/>
      <c r="HR28" s="13"/>
      <c r="HS28" s="346"/>
      <c r="HT28" s="93"/>
      <c r="HU28" s="13"/>
      <c r="HV28" s="346"/>
      <c r="HW28" s="93"/>
      <c r="HX28" s="13"/>
      <c r="HY28" s="346"/>
      <c r="HZ28" s="93"/>
      <c r="IA28" s="13"/>
      <c r="IB28" s="346"/>
      <c r="IC28" s="93"/>
      <c r="ID28" s="13"/>
      <c r="IE28" s="346"/>
      <c r="IF28" s="93" t="s">
        <v>1408</v>
      </c>
      <c r="IG28" s="13">
        <v>47.283056989999999</v>
      </c>
      <c r="IH28" s="346">
        <f t="shared" si="130"/>
        <v>5.5148723292641773</v>
      </c>
      <c r="II28" s="93" t="s">
        <v>1409</v>
      </c>
      <c r="IJ28" s="13">
        <v>55.980232219999998</v>
      </c>
      <c r="IK28" s="346">
        <f t="shared" si="131"/>
        <v>5.5506567468804118</v>
      </c>
    </row>
    <row r="29" spans="1:245" ht="12.75" customHeight="1">
      <c r="A29" s="93"/>
      <c r="C29" s="93" t="s">
        <v>1285</v>
      </c>
      <c r="D29" s="13">
        <v>4.0179999999999998</v>
      </c>
      <c r="E29" s="346">
        <f t="shared" si="91"/>
        <v>3.9764461378593694</v>
      </c>
      <c r="F29" s="93" t="s">
        <v>1388</v>
      </c>
      <c r="G29" s="13">
        <v>5.8760000000000003</v>
      </c>
      <c r="H29" s="346">
        <f t="shared" si="92"/>
        <v>9.5669163139042652</v>
      </c>
      <c r="I29" s="93" t="s">
        <v>1340</v>
      </c>
      <c r="J29" s="13">
        <v>0.38900000000000001</v>
      </c>
      <c r="K29" s="346">
        <f t="shared" si="93"/>
        <v>7.7490039840637444</v>
      </c>
      <c r="L29" s="93" t="s">
        <v>1331</v>
      </c>
      <c r="M29" s="13">
        <v>14.092000000000001</v>
      </c>
      <c r="N29" s="346">
        <f t="shared" si="94"/>
        <v>5.4594973636191071</v>
      </c>
      <c r="O29" s="93"/>
      <c r="Q29" s="346"/>
      <c r="R29" s="93"/>
      <c r="T29" s="346"/>
      <c r="U29" s="93"/>
      <c r="W29" s="346"/>
      <c r="X29" s="93" t="s">
        <v>1410</v>
      </c>
      <c r="Y29" s="13">
        <v>30.01800149</v>
      </c>
      <c r="Z29" s="346">
        <f t="shared" si="98"/>
        <v>1.7695504475434047</v>
      </c>
      <c r="AA29" s="93" t="s">
        <v>1410</v>
      </c>
      <c r="AB29" s="13">
        <v>49.056259859999997</v>
      </c>
      <c r="AC29" s="346">
        <f t="shared" si="99"/>
        <v>4.0049529589789179</v>
      </c>
      <c r="AD29" s="93" t="s">
        <v>1410</v>
      </c>
      <c r="AE29" s="13">
        <v>19.743385460000002</v>
      </c>
      <c r="AF29" s="346">
        <f t="shared" si="100"/>
        <v>2.6044601768571223</v>
      </c>
      <c r="AG29" s="93" t="s">
        <v>1410</v>
      </c>
      <c r="AH29" s="13">
        <v>10.891123460000001</v>
      </c>
      <c r="AI29" s="346">
        <f t="shared" si="101"/>
        <v>3.5524227608165906</v>
      </c>
      <c r="AJ29" s="93" t="s">
        <v>1410</v>
      </c>
      <c r="AK29" s="13">
        <v>3.0219473428999999</v>
      </c>
      <c r="AL29" s="346">
        <f t="shared" si="102"/>
        <v>2.4188432288415829</v>
      </c>
      <c r="AM29" s="93"/>
      <c r="AO29" s="346"/>
      <c r="AP29" s="93"/>
      <c r="AR29" s="346"/>
      <c r="AS29" s="93"/>
      <c r="AU29" s="346"/>
      <c r="AV29" s="93"/>
      <c r="AW29" s="13"/>
      <c r="AX29" s="346"/>
      <c r="AY29" s="93"/>
      <c r="BA29" s="346"/>
      <c r="BB29" s="93"/>
      <c r="BC29" s="13"/>
      <c r="BD29" s="346"/>
      <c r="BE29" s="93"/>
      <c r="BF29" s="13"/>
      <c r="BG29" s="346"/>
      <c r="BH29" s="93"/>
      <c r="BJ29" s="346"/>
      <c r="BK29" s="93"/>
      <c r="BL29" s="13"/>
      <c r="BM29" s="346"/>
      <c r="BN29" s="93"/>
      <c r="BO29" s="13"/>
      <c r="BP29" s="346"/>
      <c r="BQ29" s="93"/>
      <c r="BS29" s="346"/>
      <c r="BT29" s="93"/>
      <c r="BV29" s="346"/>
      <c r="BW29" s="93"/>
      <c r="BY29" s="346"/>
      <c r="BZ29" s="93"/>
      <c r="CB29" s="346"/>
      <c r="CC29" s="93"/>
      <c r="CE29" s="346"/>
      <c r="CF29" s="93"/>
      <c r="CH29" s="346"/>
      <c r="CI29" s="93"/>
      <c r="CK29" s="346"/>
      <c r="CL29" s="93"/>
      <c r="CN29" s="346"/>
      <c r="CO29" s="93"/>
      <c r="CP29" s="13"/>
      <c r="CQ29" s="346"/>
      <c r="CR29" s="93"/>
      <c r="CT29" s="346"/>
      <c r="CU29" s="93"/>
      <c r="CW29" s="346"/>
      <c r="CX29" s="93"/>
      <c r="CZ29" s="346"/>
      <c r="DA29" s="93"/>
      <c r="DC29" s="346"/>
      <c r="DD29" s="93"/>
      <c r="DE29" s="13"/>
      <c r="DF29" s="346"/>
      <c r="DG29" s="93"/>
      <c r="DH29" s="13"/>
      <c r="DI29" s="346"/>
      <c r="DJ29" s="93"/>
      <c r="DK29" s="13"/>
      <c r="DL29" s="346"/>
      <c r="DM29" s="93"/>
      <c r="DN29" s="13"/>
      <c r="DO29" s="346"/>
      <c r="DP29" s="93"/>
      <c r="DQ29" s="13"/>
      <c r="DR29" s="346"/>
      <c r="DS29" s="93"/>
      <c r="DT29" s="13"/>
      <c r="DU29" s="346"/>
      <c r="DV29" s="93"/>
      <c r="DW29" s="13"/>
      <c r="DX29" s="346"/>
      <c r="DY29" s="93"/>
      <c r="DZ29" s="13"/>
      <c r="EA29" s="346"/>
      <c r="EB29" s="93"/>
      <c r="EC29" s="13"/>
      <c r="ED29" s="346"/>
      <c r="EE29" s="93"/>
      <c r="EF29" s="13"/>
      <c r="EG29" s="346"/>
      <c r="EH29" s="93"/>
      <c r="EI29" s="13"/>
      <c r="EJ29" s="346"/>
      <c r="EK29" s="93"/>
      <c r="EM29" s="346"/>
      <c r="EN29" s="93"/>
      <c r="EO29" s="13"/>
      <c r="EP29" s="346"/>
      <c r="EQ29" s="93"/>
      <c r="ES29" s="346"/>
      <c r="ET29" s="93"/>
      <c r="EU29" s="13"/>
      <c r="EV29" s="346"/>
      <c r="EW29" s="93"/>
      <c r="EX29" s="13"/>
      <c r="EY29" s="346"/>
      <c r="EZ29" s="93"/>
      <c r="FA29" s="13"/>
      <c r="FB29" s="346"/>
      <c r="FC29" s="93"/>
      <c r="FD29" s="13"/>
      <c r="FE29" s="346"/>
      <c r="FF29" s="93"/>
      <c r="FG29" s="13"/>
      <c r="FH29" s="346"/>
      <c r="FI29" s="93"/>
      <c r="FK29" s="346"/>
      <c r="FL29" s="93"/>
      <c r="FN29" s="346"/>
      <c r="FO29" s="93"/>
      <c r="FQ29" s="346"/>
      <c r="FR29" s="93"/>
      <c r="FT29" s="346"/>
      <c r="FU29" s="93"/>
      <c r="FW29" s="346"/>
      <c r="FX29" s="93"/>
      <c r="FZ29" s="346"/>
      <c r="GA29" s="93"/>
      <c r="GC29" s="346"/>
      <c r="GD29" s="93"/>
      <c r="GF29" s="346"/>
      <c r="GG29" s="93"/>
      <c r="GI29" s="346"/>
      <c r="GJ29" s="93"/>
      <c r="GK29" s="13"/>
      <c r="GL29" s="346"/>
      <c r="GM29" s="93"/>
      <c r="GN29" s="13"/>
      <c r="GO29" s="346"/>
      <c r="GP29" s="93"/>
      <c r="GQ29" s="13"/>
      <c r="GR29" s="346"/>
      <c r="GS29" s="93"/>
      <c r="GT29" s="13"/>
      <c r="GU29" s="346"/>
      <c r="GV29" s="93"/>
      <c r="GW29" s="13"/>
      <c r="GX29" s="346"/>
      <c r="GY29" s="93"/>
      <c r="GZ29" s="13"/>
      <c r="HA29" s="346"/>
      <c r="HB29" s="93"/>
      <c r="HD29" s="346"/>
      <c r="HE29" s="93"/>
      <c r="HG29" s="346"/>
      <c r="HH29" s="93" t="s">
        <v>1411</v>
      </c>
      <c r="HI29" s="13">
        <v>6</v>
      </c>
      <c r="HJ29" s="346">
        <f t="shared" si="124"/>
        <v>0.53952506204693451</v>
      </c>
      <c r="HK29" s="93"/>
      <c r="HM29" s="346"/>
      <c r="HN29" s="93"/>
      <c r="HO29" s="13"/>
      <c r="HP29" s="346"/>
      <c r="HQ29" s="93"/>
      <c r="HR29" s="13"/>
      <c r="HS29" s="346"/>
      <c r="HT29" s="93"/>
      <c r="HU29" s="13"/>
      <c r="HV29" s="346"/>
      <c r="HW29" s="93"/>
      <c r="HX29" s="13"/>
      <c r="HY29" s="346"/>
      <c r="HZ29" s="93"/>
      <c r="IA29" s="13"/>
      <c r="IB29" s="346"/>
      <c r="IC29" s="93"/>
      <c r="ID29" s="13"/>
      <c r="IE29" s="346"/>
      <c r="IF29" s="93" t="s">
        <v>1387</v>
      </c>
      <c r="IG29" s="13">
        <v>55.924650579999998</v>
      </c>
      <c r="IH29" s="346">
        <f t="shared" si="130"/>
        <v>6.5227869693923912</v>
      </c>
      <c r="II29" s="93" t="s">
        <v>1412</v>
      </c>
      <c r="IJ29" s="13">
        <v>56.831898799999998</v>
      </c>
      <c r="IK29" s="346">
        <f t="shared" si="131"/>
        <v>5.6351027854354401</v>
      </c>
    </row>
    <row r="30" spans="1:245" ht="12.75" customHeight="1">
      <c r="A30" s="93"/>
      <c r="C30" s="93" t="s">
        <v>1334</v>
      </c>
      <c r="D30" s="13">
        <v>5.3410000000000002</v>
      </c>
      <c r="E30" s="346">
        <f t="shared" si="91"/>
        <v>5.2857637686179428</v>
      </c>
      <c r="F30" s="93" t="s">
        <v>1334</v>
      </c>
      <c r="G30" s="13">
        <v>6.226</v>
      </c>
      <c r="H30" s="346">
        <f t="shared" si="92"/>
        <v>10.13676326929339</v>
      </c>
      <c r="I30" s="93" t="s">
        <v>1352</v>
      </c>
      <c r="J30" s="13">
        <v>0.416354</v>
      </c>
      <c r="K30" s="346">
        <f t="shared" si="93"/>
        <v>8.2939043824701191</v>
      </c>
      <c r="L30" s="93" t="s">
        <v>1334</v>
      </c>
      <c r="M30" s="13">
        <v>20.341999999999999</v>
      </c>
      <c r="N30" s="346">
        <f t="shared" si="94"/>
        <v>7.8808611531890342</v>
      </c>
      <c r="O30" s="93"/>
      <c r="Q30" s="346"/>
      <c r="R30" s="93"/>
      <c r="T30" s="346"/>
      <c r="U30" s="93"/>
      <c r="W30" s="346"/>
      <c r="X30" s="93"/>
      <c r="Z30" s="346"/>
      <c r="AA30" s="93"/>
      <c r="AC30" s="346"/>
      <c r="AD30" s="93"/>
      <c r="AF30" s="346"/>
      <c r="AG30" s="93"/>
      <c r="AI30" s="346"/>
      <c r="AJ30" s="93"/>
      <c r="AL30" s="346"/>
      <c r="AM30" s="93"/>
      <c r="AO30" s="346"/>
      <c r="AP30" s="93"/>
      <c r="AR30" s="346"/>
      <c r="AS30" s="93"/>
      <c r="AU30" s="346"/>
      <c r="AV30" s="93"/>
      <c r="AW30" s="13"/>
      <c r="AX30" s="346"/>
      <c r="AY30" s="93"/>
      <c r="BA30" s="346"/>
      <c r="BB30" s="93"/>
      <c r="BC30" s="13"/>
      <c r="BD30" s="346"/>
      <c r="BE30" s="93"/>
      <c r="BF30" s="13"/>
      <c r="BG30" s="346"/>
      <c r="BH30" s="93"/>
      <c r="BJ30" s="346"/>
      <c r="BK30" s="93"/>
      <c r="BL30" s="13"/>
      <c r="BM30" s="346"/>
      <c r="BN30" s="93"/>
      <c r="BO30" s="13"/>
      <c r="BP30" s="346"/>
      <c r="BQ30" s="93"/>
      <c r="BS30" s="346"/>
      <c r="BT30" s="93"/>
      <c r="BV30" s="346"/>
      <c r="BW30" s="93"/>
      <c r="BY30" s="346"/>
      <c r="BZ30" s="93"/>
      <c r="CB30" s="346"/>
      <c r="CC30" s="93"/>
      <c r="CE30" s="346"/>
      <c r="CF30" s="93"/>
      <c r="CH30" s="346"/>
      <c r="CI30" s="93"/>
      <c r="CK30" s="346"/>
      <c r="CL30" s="93"/>
      <c r="CN30" s="346"/>
      <c r="CO30" s="93"/>
      <c r="CP30" s="13"/>
      <c r="CQ30" s="346"/>
      <c r="CR30" s="93"/>
      <c r="CT30" s="346"/>
      <c r="CU30" s="93"/>
      <c r="CW30" s="346"/>
      <c r="CX30" s="93"/>
      <c r="CZ30" s="346"/>
      <c r="DA30" s="93"/>
      <c r="DC30" s="346"/>
      <c r="DD30" s="93"/>
      <c r="DE30" s="13"/>
      <c r="DF30" s="346"/>
      <c r="DG30" s="93"/>
      <c r="DH30" s="13"/>
      <c r="DI30" s="346"/>
      <c r="DJ30" s="93"/>
      <c r="DK30" s="13"/>
      <c r="DL30" s="346"/>
      <c r="DM30" s="93"/>
      <c r="DN30" s="13"/>
      <c r="DO30" s="346"/>
      <c r="DP30" s="93"/>
      <c r="DQ30" s="13"/>
      <c r="DR30" s="346"/>
      <c r="DS30" s="93"/>
      <c r="DT30" s="13"/>
      <c r="DU30" s="346"/>
      <c r="DV30" s="93"/>
      <c r="DW30" s="13"/>
      <c r="DX30" s="346"/>
      <c r="DY30" s="93"/>
      <c r="DZ30" s="13"/>
      <c r="EA30" s="346"/>
      <c r="EB30" s="93"/>
      <c r="EC30" s="13"/>
      <c r="ED30" s="346"/>
      <c r="EE30" s="93"/>
      <c r="EF30" s="13"/>
      <c r="EG30" s="346"/>
      <c r="EH30" s="93"/>
      <c r="EI30" s="13"/>
      <c r="EJ30" s="346"/>
      <c r="EK30" s="93"/>
      <c r="EM30" s="346"/>
      <c r="EN30" s="93"/>
      <c r="EO30" s="13"/>
      <c r="EP30" s="346"/>
      <c r="EQ30" s="93"/>
      <c r="ES30" s="346"/>
      <c r="ET30" s="93"/>
      <c r="EU30" s="13"/>
      <c r="EV30" s="346"/>
      <c r="EW30" s="93"/>
      <c r="EX30" s="13"/>
      <c r="EY30" s="346"/>
      <c r="EZ30" s="93"/>
      <c r="FA30" s="13"/>
      <c r="FB30" s="346"/>
      <c r="FC30" s="93"/>
      <c r="FD30" s="13"/>
      <c r="FE30" s="346"/>
      <c r="FF30" s="93"/>
      <c r="FG30" s="13"/>
      <c r="FH30" s="346"/>
      <c r="FI30" s="93"/>
      <c r="FK30" s="346"/>
      <c r="FL30" s="93"/>
      <c r="FN30" s="346"/>
      <c r="FO30" s="93"/>
      <c r="FQ30" s="346"/>
      <c r="FR30" s="93"/>
      <c r="FT30" s="346"/>
      <c r="FU30" s="93"/>
      <c r="FW30" s="346"/>
      <c r="FX30" s="93"/>
      <c r="FZ30" s="346"/>
      <c r="GA30" s="93"/>
      <c r="GC30" s="346"/>
      <c r="GD30" s="93"/>
      <c r="GF30" s="346"/>
      <c r="GG30" s="93"/>
      <c r="GI30" s="346"/>
      <c r="GJ30" s="93"/>
      <c r="GK30" s="13"/>
      <c r="GL30" s="346"/>
      <c r="GM30" s="93"/>
      <c r="GN30" s="13"/>
      <c r="GO30" s="346"/>
      <c r="GP30" s="93"/>
      <c r="GQ30" s="13"/>
      <c r="GR30" s="346"/>
      <c r="GS30" s="93"/>
      <c r="GT30" s="13"/>
      <c r="GU30" s="346"/>
      <c r="GV30" s="93"/>
      <c r="GW30" s="13"/>
      <c r="GX30" s="346"/>
      <c r="GY30" s="93"/>
      <c r="GZ30" s="13"/>
      <c r="HA30" s="346"/>
      <c r="HB30" s="93"/>
      <c r="HD30" s="346"/>
      <c r="HE30" s="93"/>
      <c r="HG30" s="346"/>
      <c r="HH30" s="93" t="s">
        <v>1251</v>
      </c>
      <c r="HI30" s="13">
        <v>4.8872299999999994E-3</v>
      </c>
      <c r="HJ30" s="346">
        <f t="shared" si="124"/>
        <v>4.3946384483127321E-4</v>
      </c>
      <c r="HK30" s="93"/>
      <c r="HM30" s="346"/>
      <c r="HN30" s="93"/>
      <c r="HO30" s="13"/>
      <c r="HP30" s="346"/>
      <c r="HQ30" s="93"/>
      <c r="HR30" s="13"/>
      <c r="HS30" s="346"/>
      <c r="HT30" s="93"/>
      <c r="HU30" s="13"/>
      <c r="HV30" s="346"/>
      <c r="HW30" s="93"/>
      <c r="HX30" s="13"/>
      <c r="HY30" s="346"/>
      <c r="HZ30" s="93"/>
      <c r="IA30" s="13"/>
      <c r="IB30" s="346"/>
      <c r="IC30" s="93"/>
      <c r="ID30" s="13"/>
      <c r="IE30" s="346"/>
      <c r="IF30" s="93" t="s">
        <v>1394</v>
      </c>
      <c r="IG30" s="13">
        <v>66.960630320000007</v>
      </c>
      <c r="IH30" s="346">
        <f t="shared" si="130"/>
        <v>7.8099714952854189</v>
      </c>
      <c r="II30" s="93" t="s">
        <v>1413</v>
      </c>
      <c r="IJ30" s="13">
        <v>57.704318430000001</v>
      </c>
      <c r="IK30" s="346">
        <f t="shared" si="131"/>
        <v>5.7216065692414739</v>
      </c>
    </row>
    <row r="31" spans="1:245" ht="12.75" customHeight="1">
      <c r="A31" s="93"/>
      <c r="C31" s="93" t="s">
        <v>1414</v>
      </c>
      <c r="D31" s="13">
        <v>9.2460000000000004</v>
      </c>
      <c r="E31" s="346">
        <f t="shared" si="91"/>
        <v>9.150378544212975</v>
      </c>
      <c r="F31" s="93"/>
      <c r="G31" s="13"/>
      <c r="H31" s="346"/>
      <c r="I31" s="93" t="s">
        <v>1334</v>
      </c>
      <c r="J31" s="13">
        <v>0.70625099999999996</v>
      </c>
      <c r="K31" s="346">
        <f t="shared" si="93"/>
        <v>14.068745019920318</v>
      </c>
      <c r="L31" s="93" t="s">
        <v>1388</v>
      </c>
      <c r="M31" s="13">
        <v>35.972999999999999</v>
      </c>
      <c r="N31" s="346">
        <f t="shared" si="94"/>
        <v>13.936595136351841</v>
      </c>
      <c r="O31" s="93"/>
      <c r="Q31" s="346"/>
      <c r="R31" s="93"/>
      <c r="T31" s="346"/>
      <c r="U31" s="93"/>
      <c r="W31" s="346"/>
      <c r="X31" s="93"/>
      <c r="Z31" s="346"/>
      <c r="AA31" s="93"/>
      <c r="AC31" s="346"/>
      <c r="AD31" s="93"/>
      <c r="AF31" s="346"/>
      <c r="AG31" s="93"/>
      <c r="AI31" s="346"/>
      <c r="AJ31" s="93"/>
      <c r="AL31" s="346"/>
      <c r="AM31" s="93"/>
      <c r="AO31" s="346"/>
      <c r="AP31" s="93"/>
      <c r="AR31" s="346"/>
      <c r="AS31" s="93"/>
      <c r="AU31" s="346"/>
      <c r="AV31" s="93"/>
      <c r="AW31" s="13"/>
      <c r="AX31" s="346"/>
      <c r="AY31" s="93"/>
      <c r="BA31" s="346"/>
      <c r="BB31" s="93"/>
      <c r="BC31" s="13"/>
      <c r="BD31" s="346"/>
      <c r="BE31" s="93"/>
      <c r="BF31" s="13"/>
      <c r="BG31" s="346"/>
      <c r="BH31" s="93"/>
      <c r="BJ31" s="346"/>
      <c r="BK31" s="93"/>
      <c r="BL31" s="13"/>
      <c r="BM31" s="346"/>
      <c r="BN31" s="93"/>
      <c r="BO31" s="13"/>
      <c r="BP31" s="346"/>
      <c r="BQ31" s="93"/>
      <c r="BS31" s="346"/>
      <c r="BT31" s="93"/>
      <c r="BV31" s="346"/>
      <c r="BW31" s="93"/>
      <c r="BY31" s="346"/>
      <c r="BZ31" s="93"/>
      <c r="CB31" s="346"/>
      <c r="CC31" s="93"/>
      <c r="CE31" s="346"/>
      <c r="CF31" s="93"/>
      <c r="CH31" s="346"/>
      <c r="CI31" s="93"/>
      <c r="CK31" s="346"/>
      <c r="CL31" s="93"/>
      <c r="CN31" s="346"/>
      <c r="CO31" s="93"/>
      <c r="CP31" s="13"/>
      <c r="CQ31" s="346"/>
      <c r="CR31" s="93"/>
      <c r="CT31" s="346"/>
      <c r="CU31" s="93"/>
      <c r="CW31" s="346"/>
      <c r="CX31" s="93"/>
      <c r="CZ31" s="346"/>
      <c r="DA31" s="93"/>
      <c r="DC31" s="346"/>
      <c r="DD31" s="93"/>
      <c r="DE31" s="13"/>
      <c r="DF31" s="346"/>
      <c r="DG31" s="93"/>
      <c r="DH31" s="13"/>
      <c r="DI31" s="346"/>
      <c r="DJ31" s="93"/>
      <c r="DK31" s="13"/>
      <c r="DL31" s="346"/>
      <c r="DM31" s="93"/>
      <c r="DN31" s="13"/>
      <c r="DO31" s="346"/>
      <c r="DP31" s="93"/>
      <c r="DQ31" s="13"/>
      <c r="DR31" s="346"/>
      <c r="DS31" s="93"/>
      <c r="DT31" s="13"/>
      <c r="DU31" s="346"/>
      <c r="DV31" s="93"/>
      <c r="DW31" s="13"/>
      <c r="DX31" s="346"/>
      <c r="DY31" s="93"/>
      <c r="DZ31" s="13"/>
      <c r="EA31" s="346"/>
      <c r="EB31" s="93"/>
      <c r="EC31" s="13"/>
      <c r="ED31" s="346"/>
      <c r="EE31" s="93"/>
      <c r="EF31" s="13"/>
      <c r="EG31" s="346"/>
      <c r="EH31" s="93"/>
      <c r="EI31" s="13"/>
      <c r="EJ31" s="346"/>
      <c r="EK31" s="93"/>
      <c r="EM31" s="346"/>
      <c r="EN31" s="93"/>
      <c r="EO31" s="13"/>
      <c r="EP31" s="346"/>
      <c r="EQ31" s="93"/>
      <c r="ES31" s="346"/>
      <c r="ET31" s="93"/>
      <c r="EU31" s="13"/>
      <c r="EV31" s="346"/>
      <c r="EW31" s="93"/>
      <c r="EX31" s="13"/>
      <c r="EY31" s="346"/>
      <c r="EZ31" s="93"/>
      <c r="FA31" s="13"/>
      <c r="FB31" s="346"/>
      <c r="FC31" s="93"/>
      <c r="FD31" s="13"/>
      <c r="FE31" s="346"/>
      <c r="FF31" s="93"/>
      <c r="FG31" s="13"/>
      <c r="FH31" s="346"/>
      <c r="FI31" s="93"/>
      <c r="FK31" s="346"/>
      <c r="FL31" s="93"/>
      <c r="FN31" s="346"/>
      <c r="FO31" s="93"/>
      <c r="FQ31" s="346"/>
      <c r="FR31" s="93"/>
      <c r="FT31" s="346"/>
      <c r="FU31" s="93"/>
      <c r="FW31" s="346"/>
      <c r="FX31" s="93"/>
      <c r="FZ31" s="346"/>
      <c r="GA31" s="93"/>
      <c r="GC31" s="346"/>
      <c r="GD31" s="93"/>
      <c r="GF31" s="346"/>
      <c r="GG31" s="93"/>
      <c r="GI31" s="346"/>
      <c r="GJ31" s="93"/>
      <c r="GK31" s="13"/>
      <c r="GL31" s="346"/>
      <c r="GM31" s="93"/>
      <c r="GN31" s="13"/>
      <c r="GO31" s="346"/>
      <c r="GP31" s="93"/>
      <c r="GQ31" s="13"/>
      <c r="GR31" s="346"/>
      <c r="GS31" s="93"/>
      <c r="GT31" s="13"/>
      <c r="GU31" s="346"/>
      <c r="GV31" s="93"/>
      <c r="GW31" s="13"/>
      <c r="GX31" s="346"/>
      <c r="GY31" s="93"/>
      <c r="GZ31" s="13"/>
      <c r="HA31" s="346"/>
      <c r="HB31" s="93"/>
      <c r="HD31" s="346"/>
      <c r="HE31" s="93"/>
      <c r="HG31" s="346"/>
      <c r="HH31" s="93"/>
      <c r="HJ31" s="346"/>
      <c r="HK31" s="93"/>
      <c r="HM31" s="346"/>
      <c r="HN31" s="93"/>
      <c r="HO31" s="13"/>
      <c r="HP31" s="346"/>
      <c r="HQ31" s="93"/>
      <c r="HR31" s="13"/>
      <c r="HS31" s="346"/>
      <c r="HT31" s="93"/>
      <c r="HU31" s="13"/>
      <c r="HV31" s="346"/>
      <c r="HW31" s="93"/>
      <c r="HX31" s="13"/>
      <c r="HY31" s="346"/>
      <c r="HZ31" s="93"/>
      <c r="IA31" s="13"/>
      <c r="IB31" s="346"/>
      <c r="IC31" s="93"/>
      <c r="ID31" s="13"/>
      <c r="IE31" s="346"/>
      <c r="IF31" s="93" t="s">
        <v>1406</v>
      </c>
      <c r="IG31" s="13">
        <v>72.249974750000007</v>
      </c>
      <c r="IH31" s="346">
        <f t="shared" si="130"/>
        <v>8.4268956345838539</v>
      </c>
      <c r="II31" s="93" t="s">
        <v>1169</v>
      </c>
      <c r="IJ31" s="13">
        <v>64.248052250000001</v>
      </c>
      <c r="IK31" s="346">
        <f t="shared" si="131"/>
        <v>6.3704431109519204</v>
      </c>
    </row>
    <row r="32" spans="1:245" ht="12.75" customHeight="1">
      <c r="A32" s="93"/>
      <c r="C32" s="93" t="s">
        <v>1415</v>
      </c>
      <c r="D32" s="13">
        <v>9.5640000000000001</v>
      </c>
      <c r="E32" s="346">
        <f t="shared" si="91"/>
        <v>9.4650898114701363</v>
      </c>
      <c r="F32" s="93"/>
      <c r="G32" s="13"/>
      <c r="H32" s="346"/>
      <c r="I32" s="93"/>
      <c r="J32" s="13"/>
      <c r="K32" s="346"/>
      <c r="L32" s="93"/>
      <c r="M32" s="13"/>
      <c r="N32" s="346"/>
      <c r="O32" s="93"/>
      <c r="Q32" s="346"/>
      <c r="R32" s="93"/>
      <c r="T32" s="346"/>
      <c r="U32" s="93"/>
      <c r="W32" s="346"/>
      <c r="X32" s="93"/>
      <c r="Z32" s="346"/>
      <c r="AA32" s="93"/>
      <c r="AC32" s="346"/>
      <c r="AD32" s="93"/>
      <c r="AF32" s="346"/>
      <c r="AG32" s="93"/>
      <c r="AI32" s="346"/>
      <c r="AJ32" s="93"/>
      <c r="AL32" s="346"/>
      <c r="AM32" s="93"/>
      <c r="AO32" s="346"/>
      <c r="AP32" s="93"/>
      <c r="AR32" s="346"/>
      <c r="AS32" s="93"/>
      <c r="AU32" s="346"/>
      <c r="AV32" s="93"/>
      <c r="AW32" s="13"/>
      <c r="AX32" s="346"/>
      <c r="AY32" s="93"/>
      <c r="BA32" s="346"/>
      <c r="BB32" s="93"/>
      <c r="BC32" s="13"/>
      <c r="BD32" s="346"/>
      <c r="BE32" s="93"/>
      <c r="BF32" s="13"/>
      <c r="BG32" s="346"/>
      <c r="BH32" s="93"/>
      <c r="BJ32" s="346"/>
      <c r="BK32" s="93"/>
      <c r="BL32" s="13"/>
      <c r="BM32" s="346"/>
      <c r="BN32" s="93"/>
      <c r="BO32" s="13"/>
      <c r="BP32" s="346"/>
      <c r="BQ32" s="93"/>
      <c r="BS32" s="346"/>
      <c r="BT32" s="93"/>
      <c r="BV32" s="346"/>
      <c r="BW32" s="93"/>
      <c r="BY32" s="346"/>
      <c r="BZ32" s="93"/>
      <c r="CB32" s="346"/>
      <c r="CC32" s="93"/>
      <c r="CE32" s="346"/>
      <c r="CF32" s="93"/>
      <c r="CH32" s="346"/>
      <c r="CI32" s="93"/>
      <c r="CK32" s="346"/>
      <c r="CL32" s="93"/>
      <c r="CN32" s="346"/>
      <c r="CO32" s="93"/>
      <c r="CP32" s="13"/>
      <c r="CQ32" s="346"/>
      <c r="CR32" s="93"/>
      <c r="CT32" s="346"/>
      <c r="CU32" s="93"/>
      <c r="CW32" s="346"/>
      <c r="CX32" s="93"/>
      <c r="CZ32" s="346"/>
      <c r="DA32" s="93"/>
      <c r="DC32" s="346"/>
      <c r="DD32" s="93"/>
      <c r="DE32" s="13"/>
      <c r="DF32" s="346"/>
      <c r="DG32" s="93"/>
      <c r="DH32" s="13"/>
      <c r="DI32" s="346"/>
      <c r="DJ32" s="93"/>
      <c r="DK32" s="13"/>
      <c r="DL32" s="346"/>
      <c r="DM32" s="93"/>
      <c r="DN32" s="13"/>
      <c r="DO32" s="346"/>
      <c r="DP32" s="93"/>
      <c r="DQ32" s="13"/>
      <c r="DR32" s="346"/>
      <c r="DS32" s="93"/>
      <c r="DT32" s="13"/>
      <c r="DU32" s="346"/>
      <c r="DV32" s="93"/>
      <c r="DW32" s="13"/>
      <c r="DX32" s="346"/>
      <c r="DY32" s="93"/>
      <c r="DZ32" s="13"/>
      <c r="EA32" s="346"/>
      <c r="EB32" s="93"/>
      <c r="EC32" s="13"/>
      <c r="ED32" s="346"/>
      <c r="EE32" s="93"/>
      <c r="EF32" s="13"/>
      <c r="EG32" s="346"/>
      <c r="EH32" s="93"/>
      <c r="EI32" s="13"/>
      <c r="EJ32" s="346"/>
      <c r="EK32" s="93"/>
      <c r="EM32" s="346"/>
      <c r="EN32" s="93"/>
      <c r="EO32" s="13"/>
      <c r="EP32" s="346"/>
      <c r="EQ32" s="93"/>
      <c r="ES32" s="346"/>
      <c r="ET32" s="93"/>
      <c r="EU32" s="13"/>
      <c r="EV32" s="346"/>
      <c r="EW32" s="93"/>
      <c r="EX32" s="13"/>
      <c r="EY32" s="346"/>
      <c r="EZ32" s="93"/>
      <c r="FA32" s="13"/>
      <c r="FB32" s="346"/>
      <c r="FC32" s="93"/>
      <c r="FD32" s="13"/>
      <c r="FE32" s="346"/>
      <c r="FF32" s="93"/>
      <c r="FG32" s="13"/>
      <c r="FH32" s="346"/>
      <c r="FI32" s="93"/>
      <c r="FK32" s="346"/>
      <c r="FL32" s="93"/>
      <c r="FN32" s="346"/>
      <c r="FO32" s="93"/>
      <c r="FQ32" s="346"/>
      <c r="FR32" s="93"/>
      <c r="FT32" s="346"/>
      <c r="FU32" s="93"/>
      <c r="FW32" s="346"/>
      <c r="FX32" s="93"/>
      <c r="FZ32" s="346"/>
      <c r="GA32" s="93"/>
      <c r="GC32" s="346"/>
      <c r="GD32" s="93"/>
      <c r="GF32" s="346"/>
      <c r="GG32" s="93"/>
      <c r="GI32" s="346"/>
      <c r="GJ32" s="93"/>
      <c r="GK32" s="13"/>
      <c r="GL32" s="346"/>
      <c r="GM32" s="93"/>
      <c r="GN32" s="13"/>
      <c r="GO32" s="346"/>
      <c r="GP32" s="93"/>
      <c r="GQ32" s="13"/>
      <c r="GR32" s="346"/>
      <c r="GS32" s="93"/>
      <c r="GT32" s="13"/>
      <c r="GU32" s="346"/>
      <c r="GV32" s="93"/>
      <c r="GW32" s="13"/>
      <c r="GX32" s="346"/>
      <c r="GY32" s="93"/>
      <c r="GZ32" s="13"/>
      <c r="HA32" s="346"/>
      <c r="HB32" s="93"/>
      <c r="HD32" s="346"/>
      <c r="HE32" s="93"/>
      <c r="HG32" s="346"/>
      <c r="HH32" s="93"/>
      <c r="HJ32" s="346"/>
      <c r="HK32" s="93"/>
      <c r="HM32" s="346"/>
      <c r="HN32" s="93"/>
      <c r="HO32" s="13"/>
      <c r="HP32" s="346"/>
      <c r="HQ32" s="93"/>
      <c r="HR32" s="13"/>
      <c r="HS32" s="346"/>
      <c r="HT32" s="93"/>
      <c r="HU32" s="13"/>
      <c r="HV32" s="346"/>
      <c r="HW32" s="93"/>
      <c r="HX32" s="13"/>
      <c r="HY32" s="346"/>
      <c r="HZ32" s="93"/>
      <c r="IA32" s="13"/>
      <c r="IB32" s="346"/>
      <c r="IC32" s="93"/>
      <c r="ID32" s="13"/>
      <c r="IE32" s="346"/>
      <c r="IF32" s="93" t="s">
        <v>1413</v>
      </c>
      <c r="IG32" s="13">
        <v>84.360585920000005</v>
      </c>
      <c r="IH32" s="346">
        <f t="shared" si="130"/>
        <v>9.8394200922566295</v>
      </c>
      <c r="II32" s="93" t="s">
        <v>1408</v>
      </c>
      <c r="IJ32" s="13">
        <v>67.001871429999994</v>
      </c>
      <c r="IK32" s="346">
        <f t="shared" si="131"/>
        <v>6.6434949438039927</v>
      </c>
    </row>
    <row r="33" spans="1:245" ht="12.75" customHeight="1">
      <c r="A33" s="93"/>
      <c r="C33" s="93" t="s">
        <v>1388</v>
      </c>
      <c r="D33" s="13">
        <v>20.291</v>
      </c>
      <c r="E33" s="346">
        <f t="shared" si="91"/>
        <v>20.081151961997129</v>
      </c>
      <c r="F33" s="93"/>
      <c r="G33" s="13"/>
      <c r="H33" s="346"/>
      <c r="I33" s="93"/>
      <c r="J33" s="13"/>
      <c r="K33" s="346"/>
      <c r="L33" s="93"/>
      <c r="M33" s="13"/>
      <c r="N33" s="346"/>
      <c r="O33" s="93"/>
      <c r="Q33" s="346"/>
      <c r="R33" s="93"/>
      <c r="T33" s="346"/>
      <c r="U33" s="93"/>
      <c r="W33" s="346"/>
      <c r="X33" s="93"/>
      <c r="Z33" s="346"/>
      <c r="AA33" s="93"/>
      <c r="AC33" s="346"/>
      <c r="AD33" s="93"/>
      <c r="AF33" s="346"/>
      <c r="AG33" s="93"/>
      <c r="AI33" s="346"/>
      <c r="AJ33" s="93"/>
      <c r="AL33" s="346"/>
      <c r="AM33" s="93"/>
      <c r="AO33" s="346"/>
      <c r="AP33" s="93"/>
      <c r="AR33" s="346"/>
      <c r="AS33" s="93"/>
      <c r="AU33" s="346"/>
      <c r="AV33" s="93"/>
      <c r="AW33" s="13"/>
      <c r="AX33" s="346"/>
      <c r="AY33" s="93"/>
      <c r="BA33" s="346"/>
      <c r="BB33" s="93"/>
      <c r="BC33" s="13"/>
      <c r="BD33" s="346"/>
      <c r="BE33" s="93"/>
      <c r="BF33" s="13"/>
      <c r="BG33" s="346"/>
      <c r="BH33" s="93"/>
      <c r="BJ33" s="346"/>
      <c r="BK33" s="93"/>
      <c r="BL33" s="13"/>
      <c r="BM33" s="346"/>
      <c r="BN33" s="93"/>
      <c r="BO33" s="13"/>
      <c r="BP33" s="346"/>
      <c r="BQ33" s="93"/>
      <c r="BS33" s="346"/>
      <c r="BT33" s="93"/>
      <c r="BV33" s="346"/>
      <c r="BW33" s="93"/>
      <c r="BY33" s="346"/>
      <c r="BZ33" s="93"/>
      <c r="CB33" s="346"/>
      <c r="CC33" s="93"/>
      <c r="CE33" s="346"/>
      <c r="CF33" s="93"/>
      <c r="CH33" s="346"/>
      <c r="CI33" s="93"/>
      <c r="CK33" s="346"/>
      <c r="CL33" s="93"/>
      <c r="CN33" s="346"/>
      <c r="CO33" s="93"/>
      <c r="CP33" s="13"/>
      <c r="CQ33" s="346"/>
      <c r="CR33" s="93"/>
      <c r="CT33" s="346"/>
      <c r="CU33" s="93"/>
      <c r="CW33" s="346"/>
      <c r="CX33" s="93"/>
      <c r="CZ33" s="346"/>
      <c r="DA33" s="93"/>
      <c r="DC33" s="346"/>
      <c r="DD33" s="93"/>
      <c r="DE33" s="13"/>
      <c r="DF33" s="346"/>
      <c r="DG33" s="93"/>
      <c r="DH33" s="13"/>
      <c r="DI33" s="346"/>
      <c r="DJ33" s="93"/>
      <c r="DK33" s="13"/>
      <c r="DL33" s="346"/>
      <c r="DM33" s="93"/>
      <c r="DN33" s="13"/>
      <c r="DO33" s="346"/>
      <c r="DP33" s="93"/>
      <c r="DQ33" s="13"/>
      <c r="DR33" s="346"/>
      <c r="DS33" s="93"/>
      <c r="DT33" s="13"/>
      <c r="DU33" s="346"/>
      <c r="DV33" s="93"/>
      <c r="DW33" s="13"/>
      <c r="DX33" s="346"/>
      <c r="DY33" s="93"/>
      <c r="DZ33" s="13"/>
      <c r="EA33" s="346"/>
      <c r="EB33" s="93"/>
      <c r="EC33" s="13"/>
      <c r="ED33" s="346"/>
      <c r="EE33" s="93"/>
      <c r="EF33" s="13"/>
      <c r="EG33" s="346"/>
      <c r="EH33" s="93"/>
      <c r="EI33" s="13"/>
      <c r="EJ33" s="346"/>
      <c r="EK33" s="93"/>
      <c r="EM33" s="346"/>
      <c r="EN33" s="93"/>
      <c r="EO33" s="13"/>
      <c r="EP33" s="346"/>
      <c r="EQ33" s="93"/>
      <c r="ES33" s="346"/>
      <c r="ET33" s="93"/>
      <c r="EU33" s="13"/>
      <c r="EV33" s="346"/>
      <c r="EW33" s="93"/>
      <c r="EX33" s="13"/>
      <c r="EY33" s="346"/>
      <c r="EZ33" s="93"/>
      <c r="FA33" s="13"/>
      <c r="FB33" s="346"/>
      <c r="FC33" s="93"/>
      <c r="FD33" s="13"/>
      <c r="FE33" s="346"/>
      <c r="FF33" s="93"/>
      <c r="FG33" s="13"/>
      <c r="FH33" s="346"/>
      <c r="FI33" s="93"/>
      <c r="FK33" s="346"/>
      <c r="FL33" s="93"/>
      <c r="FN33" s="346"/>
      <c r="FO33" s="93"/>
      <c r="FQ33" s="346"/>
      <c r="FR33" s="93"/>
      <c r="FT33" s="346"/>
      <c r="FU33" s="93"/>
      <c r="FW33" s="346"/>
      <c r="FX33" s="93"/>
      <c r="FZ33" s="346"/>
      <c r="GA33" s="93"/>
      <c r="GC33" s="346"/>
      <c r="GD33" s="93"/>
      <c r="GF33" s="346"/>
      <c r="GG33" s="93"/>
      <c r="GI33" s="346"/>
      <c r="GJ33" s="93"/>
      <c r="GK33" s="13"/>
      <c r="GL33" s="346"/>
      <c r="GM33" s="93"/>
      <c r="GN33" s="13"/>
      <c r="GO33" s="346"/>
      <c r="GP33" s="93"/>
      <c r="GQ33" s="13"/>
      <c r="GR33" s="346"/>
      <c r="GS33" s="93"/>
      <c r="GT33" s="13"/>
      <c r="GU33" s="346"/>
      <c r="GV33" s="93"/>
      <c r="GW33" s="13"/>
      <c r="GX33" s="346"/>
      <c r="GY33" s="93"/>
      <c r="GZ33" s="13"/>
      <c r="HA33" s="346"/>
      <c r="HB33" s="93"/>
      <c r="HD33" s="346"/>
      <c r="HE33" s="93"/>
      <c r="HG33" s="346"/>
      <c r="HH33" s="93"/>
      <c r="HJ33" s="346"/>
      <c r="HK33" s="93"/>
      <c r="HM33" s="346"/>
      <c r="HN33" s="93"/>
      <c r="HO33" s="13"/>
      <c r="HP33" s="346"/>
      <c r="HQ33" s="93"/>
      <c r="HR33" s="13"/>
      <c r="HS33" s="346"/>
      <c r="HT33" s="93"/>
      <c r="HU33" s="13"/>
      <c r="HV33" s="346"/>
      <c r="HW33" s="93"/>
      <c r="HX33" s="13"/>
      <c r="HY33" s="346"/>
      <c r="HZ33" s="93"/>
      <c r="IA33" s="13"/>
      <c r="IB33" s="346"/>
      <c r="IC33" s="93"/>
      <c r="ID33" s="13"/>
      <c r="IE33" s="346"/>
      <c r="IF33" s="93" t="s">
        <v>1169</v>
      </c>
      <c r="IG33" s="13">
        <v>88.56346004000001</v>
      </c>
      <c r="IH33" s="346">
        <f t="shared" si="130"/>
        <v>10.329623468757234</v>
      </c>
      <c r="II33" s="93" t="s">
        <v>1416</v>
      </c>
      <c r="IJ33" s="13">
        <v>113.1157472</v>
      </c>
      <c r="IK33" s="346">
        <f t="shared" si="131"/>
        <v>11.215864251984682</v>
      </c>
    </row>
    <row r="34" spans="1:245" ht="12.75" customHeight="1" thickBot="1">
      <c r="A34" s="93"/>
      <c r="C34" s="93"/>
      <c r="D34" s="13"/>
      <c r="E34" s="346"/>
      <c r="F34" s="93"/>
      <c r="G34" s="13"/>
      <c r="H34" s="346"/>
      <c r="I34" s="93"/>
      <c r="J34" s="13"/>
      <c r="K34" s="346"/>
      <c r="L34" s="93"/>
      <c r="M34" s="13"/>
      <c r="N34" s="346"/>
      <c r="O34" s="93"/>
      <c r="Q34" s="346"/>
      <c r="R34" s="93"/>
      <c r="T34" s="346"/>
      <c r="U34" s="93"/>
      <c r="W34" s="346"/>
      <c r="X34" s="93"/>
      <c r="Z34" s="346"/>
      <c r="AA34" s="93"/>
      <c r="AC34" s="346"/>
      <c r="AD34" s="93"/>
      <c r="AF34" s="346"/>
      <c r="AG34" s="93"/>
      <c r="AI34" s="346"/>
      <c r="AJ34" s="93"/>
      <c r="AL34" s="346"/>
      <c r="AM34" s="93"/>
      <c r="AO34" s="346"/>
      <c r="AP34" s="93"/>
      <c r="AR34" s="346"/>
      <c r="AS34" s="93"/>
      <c r="AU34" s="346"/>
      <c r="AV34" s="93"/>
      <c r="AW34" s="13"/>
      <c r="AX34" s="346"/>
      <c r="AY34" s="93"/>
      <c r="BA34" s="346"/>
      <c r="BB34" s="93"/>
      <c r="BC34" s="13"/>
      <c r="BD34" s="346"/>
      <c r="BE34" s="93"/>
      <c r="BF34" s="13"/>
      <c r="BG34" s="346"/>
      <c r="BH34" s="93"/>
      <c r="BJ34" s="346"/>
      <c r="BK34" s="93"/>
      <c r="BL34" s="13"/>
      <c r="BM34" s="346"/>
      <c r="BN34" s="93"/>
      <c r="BO34" s="13"/>
      <c r="BP34" s="346"/>
      <c r="BQ34" s="93"/>
      <c r="BS34" s="346"/>
      <c r="BT34" s="93"/>
      <c r="BV34" s="346"/>
      <c r="BW34" s="93"/>
      <c r="BY34" s="346"/>
      <c r="BZ34" s="93"/>
      <c r="CB34" s="346"/>
      <c r="CC34" s="93"/>
      <c r="CE34" s="346"/>
      <c r="CF34" s="93"/>
      <c r="CH34" s="346"/>
      <c r="CI34" s="93"/>
      <c r="CK34" s="346"/>
      <c r="CL34" s="93"/>
      <c r="CN34" s="346"/>
      <c r="CO34" s="93"/>
      <c r="CP34" s="13"/>
      <c r="CQ34" s="346"/>
      <c r="CR34" s="93"/>
      <c r="CT34" s="346"/>
      <c r="CU34" s="93"/>
      <c r="CW34" s="346"/>
      <c r="CX34" s="93"/>
      <c r="CZ34" s="346"/>
      <c r="DA34" s="93"/>
      <c r="DC34" s="346"/>
      <c r="DD34" s="93"/>
      <c r="DE34" s="13"/>
      <c r="DF34" s="346"/>
      <c r="DG34" s="93"/>
      <c r="DH34" s="13"/>
      <c r="DI34" s="346"/>
      <c r="DJ34" s="93"/>
      <c r="DK34" s="13"/>
      <c r="DL34" s="346"/>
      <c r="DM34" s="93"/>
      <c r="DN34" s="13"/>
      <c r="DO34" s="346"/>
      <c r="DP34" s="93"/>
      <c r="DQ34" s="13"/>
      <c r="DR34" s="346"/>
      <c r="DS34" s="93"/>
      <c r="DT34" s="13"/>
      <c r="DU34" s="346"/>
      <c r="DV34" s="93"/>
      <c r="DW34" s="13"/>
      <c r="DX34" s="346"/>
      <c r="DY34" s="93"/>
      <c r="DZ34" s="13"/>
      <c r="EA34" s="346"/>
      <c r="EB34" s="93"/>
      <c r="EC34" s="13"/>
      <c r="ED34" s="346"/>
      <c r="EE34" s="93"/>
      <c r="EF34" s="13"/>
      <c r="EG34" s="346"/>
      <c r="EH34" s="93"/>
      <c r="EI34" s="13"/>
      <c r="EJ34" s="346"/>
      <c r="EK34" s="93"/>
      <c r="EM34" s="346"/>
      <c r="EN34" s="93"/>
      <c r="EO34" s="13"/>
      <c r="EP34" s="346"/>
      <c r="EQ34" s="93"/>
      <c r="ES34" s="346"/>
      <c r="ET34" s="93"/>
      <c r="EU34" s="13"/>
      <c r="EV34" s="346"/>
      <c r="EW34" s="93"/>
      <c r="EX34" s="13"/>
      <c r="EY34" s="346"/>
      <c r="EZ34" s="93"/>
      <c r="FA34" s="13"/>
      <c r="FB34" s="346"/>
      <c r="FC34" s="93"/>
      <c r="FD34" s="13"/>
      <c r="FE34" s="346"/>
      <c r="FF34" s="93"/>
      <c r="FG34" s="13"/>
      <c r="FH34" s="346"/>
      <c r="FI34" s="93"/>
      <c r="FK34" s="346"/>
      <c r="FL34" s="93"/>
      <c r="FN34" s="346"/>
      <c r="FO34" s="93"/>
      <c r="FQ34" s="346"/>
      <c r="FR34" s="93"/>
      <c r="FT34" s="346"/>
      <c r="FU34" s="93"/>
      <c r="FW34" s="346"/>
      <c r="FX34" s="93"/>
      <c r="FZ34" s="346"/>
      <c r="GA34" s="93"/>
      <c r="GC34" s="346"/>
      <c r="GD34" s="93"/>
      <c r="GF34" s="346"/>
      <c r="GG34" s="93"/>
      <c r="GI34" s="346"/>
      <c r="GJ34" s="93"/>
      <c r="GK34" s="13"/>
      <c r="GL34" s="346"/>
      <c r="GM34" s="93"/>
      <c r="GN34" s="13"/>
      <c r="GO34" s="346"/>
      <c r="GP34" s="93"/>
      <c r="GQ34" s="13"/>
      <c r="GR34" s="346"/>
      <c r="GS34" s="93"/>
      <c r="GT34" s="13"/>
      <c r="GU34" s="346"/>
      <c r="GV34" s="93"/>
      <c r="GW34" s="13"/>
      <c r="GX34" s="346"/>
      <c r="GY34" s="93"/>
      <c r="GZ34" s="13"/>
      <c r="HA34" s="346"/>
      <c r="HB34" s="93"/>
      <c r="HD34" s="346"/>
      <c r="HE34" s="93"/>
      <c r="HG34" s="346"/>
      <c r="HH34" s="93"/>
      <c r="HJ34" s="346"/>
      <c r="HK34" s="93"/>
      <c r="HM34" s="346"/>
      <c r="HN34" s="93"/>
      <c r="HO34" s="13"/>
      <c r="HP34" s="346"/>
      <c r="HQ34" s="93"/>
      <c r="HR34" s="13"/>
      <c r="HS34" s="346"/>
      <c r="HT34" s="93"/>
      <c r="HU34" s="13"/>
      <c r="HV34" s="346"/>
      <c r="HW34" s="93"/>
      <c r="HX34" s="13"/>
      <c r="HY34" s="346"/>
      <c r="HZ34" s="93"/>
      <c r="IA34" s="13"/>
      <c r="IB34" s="346"/>
      <c r="IC34" s="93"/>
      <c r="ID34" s="13"/>
      <c r="IE34" s="346"/>
      <c r="IF34" s="93" t="s">
        <v>1417</v>
      </c>
      <c r="IG34" s="13">
        <v>204.521715</v>
      </c>
      <c r="IH34" s="346">
        <f t="shared" si="130"/>
        <v>23.854446361742195</v>
      </c>
      <c r="II34" s="93" t="s">
        <v>1417</v>
      </c>
      <c r="IJ34" s="13">
        <v>184.483215</v>
      </c>
      <c r="IK34" s="346">
        <f t="shared" si="131"/>
        <v>18.292224976874877</v>
      </c>
    </row>
    <row r="35" spans="1:245" ht="12.75" customHeight="1" thickBot="1">
      <c r="A35" s="283" t="s">
        <v>1418</v>
      </c>
      <c r="B35" s="5">
        <f>D35+G35+J35+M35+P35+S35+V35+Y35+AB35+AE35+AH35+AK35+AN35+BU35+BX35+CA35+CD35+CG35+CJ35+CM35+CP35+CS35+CV35+CY35+DB35+DE35+DH35+DK35+DN35+DQ35+DT35+DW35+DZ35+EC35+EF35+EI35+EL35+EO35+ER35+EU35+EX35+FA35+FD35+FG35+FJ35+FM35+FP35+FS35+FV35+FY35+GB35+GE35+GH35+GN35+GQ35+GT35+GW35+GZ35+HC35+HF35+HI35+HL35+GK35+HO35+HR35+HU35+HX35+IA35+ID35+IG35+IJ35+AQ35+AT35+AW35+AZ35+BC35+BF35+BI35+BL35+BO35+BR35+'FoF2'!B35+'FoF3'!B35+'FoF4'!B35</f>
        <v>70345.952467377429</v>
      </c>
      <c r="C35" s="94"/>
      <c r="D35" s="5">
        <f>D7</f>
        <v>87.981999999999999</v>
      </c>
      <c r="E35" s="95">
        <f>D35/D$13*100</f>
        <v>87.072096590627936</v>
      </c>
      <c r="F35" s="94"/>
      <c r="G35" s="5">
        <f>G7</f>
        <v>60.673000000000002</v>
      </c>
      <c r="H35" s="95">
        <f>G35/G$13*100</f>
        <v>98.78378378378379</v>
      </c>
      <c r="I35" s="94"/>
      <c r="J35" s="5">
        <f>J7</f>
        <v>4.9060000000000006</v>
      </c>
      <c r="K35" s="95">
        <f>J35/J$13*100</f>
        <v>97.729083665338649</v>
      </c>
      <c r="L35" s="94"/>
      <c r="M35" s="5">
        <f>M7</f>
        <v>211.40299999999999</v>
      </c>
      <c r="N35" s="95">
        <f>M35/M$13*100</f>
        <v>81.901371073032209</v>
      </c>
      <c r="O35" s="94"/>
      <c r="P35" s="5">
        <f>P7</f>
        <v>335.43700000000001</v>
      </c>
      <c r="Q35" s="95">
        <f>P35/P$13*100</f>
        <v>99.446198544344142</v>
      </c>
      <c r="R35" s="94"/>
      <c r="S35" s="5">
        <f>S7</f>
        <v>146.44900000000001</v>
      </c>
      <c r="T35" s="95">
        <f>S35/S$13*100</f>
        <v>98.141694924340911</v>
      </c>
      <c r="U35" s="94"/>
      <c r="V35" s="5">
        <f>V7</f>
        <v>128.70500000000001</v>
      </c>
      <c r="W35" s="95">
        <f>V35/V$13*100</f>
        <v>95.529511311679826</v>
      </c>
      <c r="X35" s="94"/>
      <c r="Y35" s="5">
        <f>Y7</f>
        <v>1032.45</v>
      </c>
      <c r="Z35" s="95">
        <f>Y35/Y$13*100</f>
        <v>60.86255809450919</v>
      </c>
      <c r="AA35" s="94"/>
      <c r="AB35" s="5">
        <f>AB7</f>
        <v>878.98</v>
      </c>
      <c r="AC35" s="95">
        <f>AB35/AB$13*100</f>
        <v>71.75992548004433</v>
      </c>
      <c r="AD35" s="94"/>
      <c r="AE35" s="5">
        <f>AE7</f>
        <v>618.83000000000004</v>
      </c>
      <c r="AF35" s="95">
        <f>AE35/AE$13*100</f>
        <v>81.633319397517994</v>
      </c>
      <c r="AG35" s="94"/>
      <c r="AH35" s="5">
        <f>AH7</f>
        <v>269.60000000000002</v>
      </c>
      <c r="AI35" s="95">
        <f>AH35/AH$13*100</f>
        <v>87.937041558075663</v>
      </c>
      <c r="AJ35" s="94"/>
      <c r="AK35" s="5">
        <f>AK7</f>
        <v>114.23</v>
      </c>
      <c r="AL35" s="95">
        <f>AK35/AK$13*100</f>
        <v>91.432586566984824</v>
      </c>
      <c r="AM35" s="94"/>
      <c r="AN35" s="5">
        <f>AN7</f>
        <v>146.85</v>
      </c>
      <c r="AO35" s="95">
        <f>AN35/AN$13*100</f>
        <v>99.957797865388798</v>
      </c>
      <c r="AP35" s="94"/>
      <c r="AQ35" s="5">
        <f>AQ7</f>
        <v>3901.7</v>
      </c>
      <c r="AR35" s="95">
        <f>AQ35/AQ$13*100</f>
        <v>97.459659289603835</v>
      </c>
      <c r="AS35" s="94"/>
      <c r="AT35" s="5">
        <f>AT7</f>
        <v>3816</v>
      </c>
      <c r="AU35" s="95">
        <f>AT35/AT$13*100</f>
        <v>96.089441744516904</v>
      </c>
      <c r="AV35" s="94"/>
      <c r="AW35" s="5">
        <f>AW7</f>
        <v>259.10000000000002</v>
      </c>
      <c r="AX35" s="95">
        <f>AW35/AW$13*100</f>
        <v>95.927434283598672</v>
      </c>
      <c r="AY35" s="94"/>
      <c r="AZ35" s="5">
        <f>AZ7</f>
        <v>405</v>
      </c>
      <c r="BA35" s="95">
        <f>AZ35/AZ$13*100</f>
        <v>97.122302158273371</v>
      </c>
      <c r="BB35" s="94"/>
      <c r="BC35" s="5">
        <f>BC7</f>
        <v>963.1</v>
      </c>
      <c r="BD35" s="95">
        <f>BC35/BC$13*100</f>
        <v>99.906639004149383</v>
      </c>
      <c r="BE35" s="94"/>
      <c r="BF35" s="5">
        <f>BF7</f>
        <v>2.78</v>
      </c>
      <c r="BG35" s="95">
        <f>BF35/BF$13*100</f>
        <v>90.259740259740255</v>
      </c>
      <c r="BH35" s="94"/>
      <c r="BI35" s="5">
        <f>BI7</f>
        <v>0</v>
      </c>
      <c r="BJ35" s="95">
        <f>BI35/BI$13*100</f>
        <v>0</v>
      </c>
      <c r="BK35" s="94"/>
      <c r="BL35" s="5">
        <f>BL7</f>
        <v>0</v>
      </c>
      <c r="BM35" s="95">
        <f>BL35/BL$13*100</f>
        <v>0</v>
      </c>
      <c r="BN35" s="94"/>
      <c r="BO35" s="5">
        <f>BO7</f>
        <v>0</v>
      </c>
      <c r="BP35" s="95">
        <f>BO35/BO$13*100</f>
        <v>0</v>
      </c>
      <c r="BQ35" s="94"/>
      <c r="BR35" s="5">
        <f>BR7</f>
        <v>0</v>
      </c>
      <c r="BS35" s="95">
        <f>BR35/BR$13*100</f>
        <v>0</v>
      </c>
      <c r="BT35" s="94"/>
      <c r="BU35" s="5">
        <f>BU7</f>
        <v>11.923135687458373</v>
      </c>
      <c r="BV35" s="95">
        <f>BU35/BU$13*100</f>
        <v>98.521722628034297</v>
      </c>
      <c r="BW35" s="94"/>
      <c r="BX35" s="5">
        <f>BX7</f>
        <v>39.11542084510932</v>
      </c>
      <c r="BY35" s="95">
        <f>BX35/BX$13*100</f>
        <v>98.150376764277141</v>
      </c>
      <c r="BZ35" s="94"/>
      <c r="CA35" s="5">
        <f>CA7</f>
        <v>57.332039679296244</v>
      </c>
      <c r="CB35" s="95">
        <f>CA35/CA$13*100</f>
        <v>97.395300910247727</v>
      </c>
      <c r="CC35" s="94"/>
      <c r="CD35" s="5">
        <f>CD7</f>
        <v>86.293039920696074</v>
      </c>
      <c r="CE35" s="95">
        <f>CD35/CD$13*100</f>
        <v>97.642120775590925</v>
      </c>
      <c r="CF35" s="94"/>
      <c r="CG35" s="5">
        <f>CG7</f>
        <v>11.216587897566219</v>
      </c>
      <c r="CH35" s="95">
        <f>CG35/CG$13*100</f>
        <v>98.490987467754238</v>
      </c>
      <c r="CI35" s="94"/>
      <c r="CJ35" s="5">
        <f>CJ7</f>
        <v>0</v>
      </c>
      <c r="CK35" s="95">
        <f>CJ35/CJ$13*100</f>
        <v>0</v>
      </c>
      <c r="CL35" s="94"/>
      <c r="CM35" s="5">
        <f>CM7</f>
        <v>0</v>
      </c>
      <c r="CN35" s="95">
        <f>CM35/CM$13*100</f>
        <v>0</v>
      </c>
      <c r="CO35" s="94"/>
      <c r="CP35" s="5">
        <f>CP7</f>
        <v>36.871435419999997</v>
      </c>
      <c r="CQ35" s="95">
        <f>CP35/CP$13*100</f>
        <v>98.5748703542085</v>
      </c>
      <c r="CR35" s="94"/>
      <c r="CS35" s="5">
        <f>CS7</f>
        <v>571.43032831999994</v>
      </c>
      <c r="CT35" s="95">
        <f>CS35/CS$13*100</f>
        <v>85.341627738463146</v>
      </c>
      <c r="CU35" s="94"/>
      <c r="CV35" s="5">
        <f>CV7</f>
        <v>698.22670018000008</v>
      </c>
      <c r="CW35" s="95">
        <f>CV35/CV$13*100</f>
        <v>83.040598531363003</v>
      </c>
      <c r="CX35" s="94"/>
      <c r="CY35" s="5">
        <f>CY7</f>
        <v>99.379129829999997</v>
      </c>
      <c r="CZ35" s="95">
        <f>CY35/CY$13*100</f>
        <v>36.654982800275121</v>
      </c>
      <c r="DA35" s="94"/>
      <c r="DB35" s="5">
        <f>DB7</f>
        <v>447.88689955000001</v>
      </c>
      <c r="DC35" s="95">
        <f>DB35/DB$13*100</f>
        <v>83.415431936926282</v>
      </c>
      <c r="DD35" s="94"/>
      <c r="DE35" s="5">
        <f>DE7</f>
        <v>45.192999999999998</v>
      </c>
      <c r="DF35" s="95">
        <f>DE35/DE$13*100</f>
        <v>93.884122400648138</v>
      </c>
      <c r="DG35" s="94"/>
      <c r="DH35" s="5">
        <f>DH7</f>
        <v>0</v>
      </c>
      <c r="DI35" s="95">
        <f>DH35/DH$13*100</f>
        <v>0</v>
      </c>
      <c r="DJ35" s="94"/>
      <c r="DK35" s="5">
        <f>DK7</f>
        <v>134</v>
      </c>
      <c r="DL35" s="95">
        <f>DK35/DK$13*100</f>
        <v>54.693877551020407</v>
      </c>
      <c r="DM35" s="94"/>
      <c r="DN35" s="5">
        <f>DN7</f>
        <v>0</v>
      </c>
      <c r="DO35" s="95" t="e">
        <f>DN35/DN$13*100</f>
        <v>#DIV/0!</v>
      </c>
      <c r="DP35" s="94"/>
      <c r="DQ35" s="5">
        <f>DQ7</f>
        <v>149.80000000000001</v>
      </c>
      <c r="DR35" s="95">
        <f>DQ35/DQ$13*100</f>
        <v>77.858627858627855</v>
      </c>
      <c r="DS35" s="94"/>
      <c r="DT35" s="5">
        <f>DT7</f>
        <v>1081.83</v>
      </c>
      <c r="DU35" s="95">
        <f>DT35/DT$13*100</f>
        <v>77.353134652785712</v>
      </c>
      <c r="DV35" s="94"/>
      <c r="DW35" s="5">
        <f>DW7</f>
        <v>34.773000000000003</v>
      </c>
      <c r="DX35" s="95">
        <f>DW35/DW$13*100</f>
        <v>99.824883734282594</v>
      </c>
      <c r="DY35" s="94"/>
      <c r="DZ35" s="5">
        <f>DZ7</f>
        <v>52.036999999999999</v>
      </c>
      <c r="EA35" s="95">
        <f>DZ35/DZ$13*100</f>
        <v>90.046548651127381</v>
      </c>
      <c r="EB35" s="94"/>
      <c r="EC35" s="5">
        <f>EC7</f>
        <v>84.16</v>
      </c>
      <c r="ED35" s="95">
        <f>EC35/EC$13*100</f>
        <v>99.846955118698759</v>
      </c>
      <c r="EE35" s="94"/>
      <c r="EF35" s="5">
        <f>EF7</f>
        <v>21.756999999999998</v>
      </c>
      <c r="EG35" s="95">
        <f>EF35/EF$13*100</f>
        <v>67.68393218229896</v>
      </c>
      <c r="EH35" s="94"/>
      <c r="EI35" s="5">
        <f>EI7</f>
        <v>29.180999999999997</v>
      </c>
      <c r="EJ35" s="95">
        <f>EI35/EI$13*100</f>
        <v>84.942073703207782</v>
      </c>
      <c r="EK35" s="94"/>
      <c r="EL35" s="5">
        <f>EL7</f>
        <v>0</v>
      </c>
      <c r="EM35" s="95" t="e">
        <f>EL35/EL$13*100</f>
        <v>#DIV/0!</v>
      </c>
      <c r="EN35" s="94"/>
      <c r="EO35" s="5">
        <f>EO7</f>
        <v>0</v>
      </c>
      <c r="EP35" s="95" t="e">
        <f>EO35/EO$13*100</f>
        <v>#DIV/0!</v>
      </c>
      <c r="EQ35" s="94"/>
      <c r="ER35" s="5">
        <f>ER7</f>
        <v>0</v>
      </c>
      <c r="ES35" s="95" t="e">
        <f>ER35/ER$13*100</f>
        <v>#DIV/0!</v>
      </c>
      <c r="ET35" s="94"/>
      <c r="EU35" s="5">
        <f>EU7</f>
        <v>31.199000000000002</v>
      </c>
      <c r="EV35" s="95">
        <f>EU35/EU$13*100</f>
        <v>74.318723201524534</v>
      </c>
      <c r="EW35" s="94"/>
      <c r="EX35" s="5">
        <f>EX7</f>
        <v>48.600999999999999</v>
      </c>
      <c r="EY35" s="95">
        <f>EX35/EX$13*100</f>
        <v>99.173570583193893</v>
      </c>
      <c r="EZ35" s="94"/>
      <c r="FA35" s="5">
        <f>FA7</f>
        <v>0</v>
      </c>
      <c r="FB35" s="95" t="e">
        <f>FA35/FA$13*100</f>
        <v>#DIV/0!</v>
      </c>
      <c r="FC35" s="94"/>
      <c r="FD35" s="5">
        <f>FD7</f>
        <v>0</v>
      </c>
      <c r="FE35" s="95" t="e">
        <f>FD35/FD$13*100</f>
        <v>#DIV/0!</v>
      </c>
      <c r="FF35" s="94"/>
      <c r="FG35" s="5">
        <f>FG7</f>
        <v>0</v>
      </c>
      <c r="FH35" s="95" t="e">
        <f>FG35/FG$13*100</f>
        <v>#DIV/0!</v>
      </c>
      <c r="FI35" s="94"/>
      <c r="FJ35" s="5">
        <f>FJ7</f>
        <v>888.8</v>
      </c>
      <c r="FK35" s="95">
        <f>FJ35/FJ$13*100</f>
        <v>99.50738916256158</v>
      </c>
      <c r="FL35" s="94"/>
      <c r="FM35" s="5">
        <f>FM7</f>
        <v>27.8</v>
      </c>
      <c r="FN35" s="95">
        <f>FM35/FM$13*100</f>
        <v>98.802288801222588</v>
      </c>
      <c r="FO35" s="94"/>
      <c r="FP35" s="5">
        <f>FP7</f>
        <v>207.6</v>
      </c>
      <c r="FQ35" s="95">
        <f>FP35/FP$13*100</f>
        <v>99.984106572654639</v>
      </c>
      <c r="FR35" s="94"/>
      <c r="FS35" s="5">
        <f>FS7</f>
        <v>63.2</v>
      </c>
      <c r="FT35" s="95">
        <f>FS35/FS$13*100</f>
        <v>98.839573363360543</v>
      </c>
      <c r="FU35" s="94"/>
      <c r="FV35" s="5">
        <f>FV7</f>
        <v>5.8077649999999998</v>
      </c>
      <c r="FW35" s="95">
        <f>FV35/FV$13*100</f>
        <v>96.837077696224725</v>
      </c>
      <c r="FX35" s="94"/>
      <c r="FY35" s="5">
        <f>FY7</f>
        <v>11.570658</v>
      </c>
      <c r="FZ35" s="95">
        <f>FY35/FY$13*100</f>
        <v>97.90201234307483</v>
      </c>
      <c r="GA35" s="94"/>
      <c r="GB35" s="5">
        <f>GB7</f>
        <v>51.551087000000003</v>
      </c>
      <c r="GC35" s="95">
        <f>GB35/GB$13*100</f>
        <v>98.667613370908029</v>
      </c>
      <c r="GD35" s="94"/>
      <c r="GE35" s="5">
        <f>GE7</f>
        <v>23.360706</v>
      </c>
      <c r="GF35" s="95">
        <f>GE35/GE$13*100</f>
        <v>99.240624009243376</v>
      </c>
      <c r="GG35" s="94"/>
      <c r="GH35" s="5">
        <f>GH7</f>
        <v>65.714951999999997</v>
      </c>
      <c r="GI35" s="95">
        <f>GH35/GH$13*100</f>
        <v>98.342277077244731</v>
      </c>
      <c r="GJ35" s="94"/>
      <c r="GK35" s="5">
        <f>GK7</f>
        <v>0</v>
      </c>
      <c r="GL35" s="95">
        <f>GK35/GK$13*100</f>
        <v>0</v>
      </c>
      <c r="GM35" s="94"/>
      <c r="GN35" s="5">
        <f>GN7</f>
        <v>107.70400000000001</v>
      </c>
      <c r="GO35" s="95">
        <f>GN35/GN$13*100</f>
        <v>99.589075781864494</v>
      </c>
      <c r="GP35" s="94"/>
      <c r="GQ35" s="5">
        <f>GQ7</f>
        <v>0.80400000000000005</v>
      </c>
      <c r="GR35" s="95">
        <f>GQ35/GQ$13*100</f>
        <v>72.789758010268429</v>
      </c>
      <c r="GS35" s="94"/>
      <c r="GT35" s="5">
        <f>GT7</f>
        <v>114.61499999999999</v>
      </c>
      <c r="GU35" s="95">
        <f>GT35/GT$13*100</f>
        <v>90.517445625562701</v>
      </c>
      <c r="GV35" s="94"/>
      <c r="GW35" s="5">
        <f>GW7</f>
        <v>56.703000000000003</v>
      </c>
      <c r="GX35" s="95">
        <f>GW35/GW$13*100</f>
        <v>99.743179299547919</v>
      </c>
      <c r="GY35" s="94"/>
      <c r="GZ35" s="5">
        <f>GZ7</f>
        <v>0</v>
      </c>
      <c r="HA35" s="95">
        <f>GZ35/GZ$13*100</f>
        <v>0</v>
      </c>
      <c r="HB35" s="94"/>
      <c r="HC35" s="5">
        <f>HC7</f>
        <v>0</v>
      </c>
      <c r="HD35" s="95">
        <f>HC35/HC$13*100</f>
        <v>0</v>
      </c>
      <c r="HE35" s="94"/>
      <c r="HF35" s="5">
        <f>HF7</f>
        <v>0</v>
      </c>
      <c r="HG35" s="95">
        <f>HF35/HF$13*100</f>
        <v>0</v>
      </c>
      <c r="HH35" s="94"/>
      <c r="HI35" s="5">
        <f>HI7</f>
        <v>0</v>
      </c>
      <c r="HJ35" s="95">
        <f>HI35/HI$13*100</f>
        <v>0</v>
      </c>
      <c r="HK35" s="94"/>
      <c r="HL35" s="5">
        <f>HL7</f>
        <v>0</v>
      </c>
      <c r="HM35" s="95">
        <f>HL35/HL$13*100</f>
        <v>0</v>
      </c>
      <c r="HN35" s="94"/>
      <c r="HO35" s="5">
        <f>HO7</f>
        <v>80.538000000000011</v>
      </c>
      <c r="HP35" s="95">
        <f>HO35/HO$13*100</f>
        <v>96.698203822879648</v>
      </c>
      <c r="HQ35" s="94"/>
      <c r="HR35" s="5">
        <f>HR7</f>
        <v>72.402999999999992</v>
      </c>
      <c r="HS35" s="95">
        <f>HR35/HR$13*100</f>
        <v>65.340360440036449</v>
      </c>
      <c r="HT35" s="94"/>
      <c r="HU35" s="5">
        <f>HU7</f>
        <v>59.706000000000003</v>
      </c>
      <c r="HV35" s="95">
        <f>HU35/HU$13*100</f>
        <v>73.417441345728207</v>
      </c>
      <c r="HW35" s="94"/>
      <c r="HX35" s="5">
        <f>HX7</f>
        <v>126.76</v>
      </c>
      <c r="HY35" s="95">
        <f>HX35/HX$13*100</f>
        <v>87.556553272319121</v>
      </c>
      <c r="HZ35" s="94"/>
      <c r="IA35" s="5">
        <f>IA7</f>
        <v>23.642942999999999</v>
      </c>
      <c r="IB35" s="95">
        <f>IA35/IA$13*100</f>
        <v>93.341740677045294</v>
      </c>
      <c r="IC35" s="94"/>
      <c r="ID35" s="5">
        <f>ID7</f>
        <v>880.09399999999994</v>
      </c>
      <c r="IE35" s="95">
        <f>ID35/ID$13*100</f>
        <v>83.955043060521305</v>
      </c>
      <c r="IF35" s="94"/>
      <c r="IG35" s="5">
        <f>IG7</f>
        <v>804.96821610999996</v>
      </c>
      <c r="IH35" s="95">
        <f>IG35/IG$13*100</f>
        <v>93.887688816335682</v>
      </c>
      <c r="II35" s="94"/>
      <c r="IJ35" s="5">
        <f>IJ7</f>
        <v>835.36213892000001</v>
      </c>
      <c r="IK35" s="95">
        <f>IJ35/IJ$13*100</f>
        <v>82.829390100817818</v>
      </c>
    </row>
    <row r="36" spans="1:245" ht="12.75" customHeight="1" thickBot="1">
      <c r="A36" s="283" t="s">
        <v>1419</v>
      </c>
      <c r="B36" s="5">
        <f>D36+G36+J36+M36+P36+S36+V36+Y36+AB36+AE36+AH36+AK36+AN36+BU36+BX36+CA36+CD36+CG36+CJ36+CM36+CP36+CS36+CV36+CY36+DB36+DE36+DH36+DK36+DN36+DQ36+DT36+DW36+DZ36+EC36+EF36+EI36+EL36+EO36+ER36+EU36+EX36+FA36+FD36+FG36+FJ36+FM36+FP36+FS36+FV36+FY36+GB36+GE36+GH36+GN36+GQ36+GT36+GW36+GZ36+HC36+HF36+HI36+HL36+GK36+HO36+HR36+HU36+HX36+IA36+ID36+IG36+IJ36+AQ36+AT36+AW36+AZ36+BC36+BF36+BI36+BL36+BO36+BR36+'FoF2'!B36+'FoF3'!B36+'FoF4'!B36</f>
        <v>27975.867762028749</v>
      </c>
      <c r="C36" s="94"/>
      <c r="D36" s="5">
        <f>D11</f>
        <v>0</v>
      </c>
      <c r="E36" s="95">
        <f>D36/D$13*100</f>
        <v>0</v>
      </c>
      <c r="F36" s="94"/>
      <c r="G36" s="5">
        <f>G11</f>
        <v>0</v>
      </c>
      <c r="H36" s="95">
        <f>G36/G$13*100</f>
        <v>0</v>
      </c>
      <c r="I36" s="94"/>
      <c r="J36" s="5">
        <f>J11</f>
        <v>0</v>
      </c>
      <c r="K36" s="95">
        <f>J36/J$13*100</f>
        <v>0</v>
      </c>
      <c r="L36" s="94"/>
      <c r="M36" s="5">
        <f>M11</f>
        <v>0</v>
      </c>
      <c r="N36" s="95">
        <f>M36/M$13*100</f>
        <v>0</v>
      </c>
      <c r="O36" s="94"/>
      <c r="P36" s="5">
        <f>P11</f>
        <v>0</v>
      </c>
      <c r="Q36" s="95">
        <f>P36/P$13*100</f>
        <v>0</v>
      </c>
      <c r="R36" s="94"/>
      <c r="S36" s="5">
        <f>S11</f>
        <v>0</v>
      </c>
      <c r="T36" s="95">
        <f>S36/S$13*100</f>
        <v>0</v>
      </c>
      <c r="U36" s="94"/>
      <c r="V36" s="5">
        <f>V11</f>
        <v>0</v>
      </c>
      <c r="W36" s="95">
        <f>V36/V$13*100</f>
        <v>0</v>
      </c>
      <c r="X36" s="94"/>
      <c r="Y36" s="5">
        <f>Y11</f>
        <v>0</v>
      </c>
      <c r="Z36" s="95">
        <f>Y36/Y$13*100</f>
        <v>0</v>
      </c>
      <c r="AA36" s="94"/>
      <c r="AB36" s="5">
        <f>AB11</f>
        <v>0</v>
      </c>
      <c r="AC36" s="95">
        <f>AB36/AB$13*100</f>
        <v>0</v>
      </c>
      <c r="AD36" s="94"/>
      <c r="AE36" s="5">
        <f>AE11</f>
        <v>0</v>
      </c>
      <c r="AF36" s="95">
        <f>AE36/AE$13*100</f>
        <v>0</v>
      </c>
      <c r="AG36" s="94"/>
      <c r="AH36" s="5">
        <f>AH11</f>
        <v>0</v>
      </c>
      <c r="AI36" s="95">
        <f>AH36/AH$13*100</f>
        <v>0</v>
      </c>
      <c r="AJ36" s="94"/>
      <c r="AK36" s="5">
        <f>AK11</f>
        <v>0</v>
      </c>
      <c r="AL36" s="95">
        <f>AK36/AK$13*100</f>
        <v>0</v>
      </c>
      <c r="AM36" s="94"/>
      <c r="AN36" s="5">
        <f>AN11</f>
        <v>0</v>
      </c>
      <c r="AO36" s="95">
        <f>AN36/AN$13*100</f>
        <v>0</v>
      </c>
      <c r="AP36" s="94"/>
      <c r="AQ36" s="5">
        <f>AQ11</f>
        <v>0</v>
      </c>
      <c r="AR36" s="95">
        <f>AQ36/AQ$13*100</f>
        <v>0</v>
      </c>
      <c r="AS36" s="94"/>
      <c r="AT36" s="5">
        <f>AT11</f>
        <v>0</v>
      </c>
      <c r="AU36" s="95">
        <f>AT36/AT$13*100</f>
        <v>0</v>
      </c>
      <c r="AV36" s="94"/>
      <c r="AW36" s="5">
        <f>AW11</f>
        <v>0</v>
      </c>
      <c r="AX36" s="95">
        <f>AW36/AW$13*100</f>
        <v>0</v>
      </c>
      <c r="AY36" s="94"/>
      <c r="AZ36" s="5">
        <f>AZ11</f>
        <v>0</v>
      </c>
      <c r="BA36" s="95">
        <f>AZ36/AZ$13*100</f>
        <v>0</v>
      </c>
      <c r="BB36" s="94"/>
      <c r="BC36" s="5">
        <f>BC11</f>
        <v>0</v>
      </c>
      <c r="BD36" s="95">
        <f>BC36/BC$13*100</f>
        <v>0</v>
      </c>
      <c r="BE36" s="94"/>
      <c r="BF36" s="5">
        <f>BF11</f>
        <v>0</v>
      </c>
      <c r="BG36" s="95">
        <f>BF36/BF$13*100</f>
        <v>0</v>
      </c>
      <c r="BH36" s="94"/>
      <c r="BI36" s="5">
        <f>BI11</f>
        <v>0</v>
      </c>
      <c r="BJ36" s="95">
        <f>BI36/BI$13*100</f>
        <v>0</v>
      </c>
      <c r="BK36" s="94"/>
      <c r="BL36" s="5">
        <f>BL11</f>
        <v>16.100000000000001</v>
      </c>
      <c r="BM36" s="95">
        <f>BL36/BL$13*100</f>
        <v>88.122605363984661</v>
      </c>
      <c r="BN36" s="94"/>
      <c r="BO36" s="5">
        <f>BO11</f>
        <v>6.1</v>
      </c>
      <c r="BP36" s="95">
        <f>BO36/BO$13*100</f>
        <v>92.424242424242422</v>
      </c>
      <c r="BQ36" s="94"/>
      <c r="BR36" s="5">
        <f>BR11</f>
        <v>2.8</v>
      </c>
      <c r="BS36" s="95">
        <f>BR36/BR$13*100</f>
        <v>84.848484848484844</v>
      </c>
      <c r="BT36" s="94"/>
      <c r="BU36" s="5">
        <f>BU11</f>
        <v>0</v>
      </c>
      <c r="BV36" s="95">
        <f>BU36/BU$13*100</f>
        <v>0</v>
      </c>
      <c r="BW36" s="94"/>
      <c r="BX36" s="5">
        <f>BX11</f>
        <v>0</v>
      </c>
      <c r="BY36" s="95">
        <f>BX36/BX$13*100</f>
        <v>0</v>
      </c>
      <c r="BZ36" s="94"/>
      <c r="CA36" s="5">
        <f>CA11</f>
        <v>0</v>
      </c>
      <c r="CB36" s="95">
        <f>CA36/CA$13*100</f>
        <v>0</v>
      </c>
      <c r="CC36" s="94"/>
      <c r="CD36" s="5">
        <f>CD11</f>
        <v>0</v>
      </c>
      <c r="CE36" s="95">
        <f>CD36/CD$13*100</f>
        <v>0</v>
      </c>
      <c r="CF36" s="94"/>
      <c r="CG36" s="5">
        <f>CG11</f>
        <v>0</v>
      </c>
      <c r="CH36" s="95">
        <f>CG36/CG$13*100</f>
        <v>0</v>
      </c>
      <c r="CI36" s="94"/>
      <c r="CJ36" s="5">
        <f>CJ11</f>
        <v>4645.3772909999998</v>
      </c>
      <c r="CK36" s="95">
        <f>CJ36/CJ$13*100</f>
        <v>99.299870245404776</v>
      </c>
      <c r="CL36" s="94"/>
      <c r="CM36" s="5">
        <f>CM11</f>
        <v>2870.3617819999999</v>
      </c>
      <c r="CN36" s="95">
        <f>CM36/CM$13*100</f>
        <v>99.001636975440476</v>
      </c>
      <c r="CO36" s="94"/>
      <c r="CP36" s="5">
        <f>CP11</f>
        <v>0</v>
      </c>
      <c r="CQ36" s="95">
        <f>CP36/CP$13*100</f>
        <v>0</v>
      </c>
      <c r="CR36" s="94"/>
      <c r="CS36" s="5">
        <f>CS11</f>
        <v>69.92229356</v>
      </c>
      <c r="CT36" s="95">
        <f>CS36/CS$13*100</f>
        <v>10.442712001585242</v>
      </c>
      <c r="CU36" s="94"/>
      <c r="CV36" s="5">
        <f>CV11</f>
        <v>110.56157572000001</v>
      </c>
      <c r="CW36" s="95">
        <f>CV36/CV$13*100</f>
        <v>13.149166910965397</v>
      </c>
      <c r="CX36" s="94"/>
      <c r="CY36" s="5">
        <f>CY11</f>
        <v>152.20833192000001</v>
      </c>
      <c r="CZ36" s="95">
        <f>CY36/CY$13*100</f>
        <v>56.140497488054599</v>
      </c>
      <c r="DA36" s="94"/>
      <c r="DB36" s="5">
        <f>DB11</f>
        <v>72.959599510000004</v>
      </c>
      <c r="DC36" s="95">
        <f>DB36/DB$13*100</f>
        <v>13.588154762254657</v>
      </c>
      <c r="DD36" s="94"/>
      <c r="DE36" s="5">
        <f>DE11</f>
        <v>0</v>
      </c>
      <c r="DF36" s="95">
        <f>DE36/DE$13*100</f>
        <v>0</v>
      </c>
      <c r="DG36" s="94"/>
      <c r="DH36" s="5">
        <f>DH11</f>
        <v>55.012999999999998</v>
      </c>
      <c r="DI36" s="95">
        <f>DH36/DH$13*100</f>
        <v>90.098249395256062</v>
      </c>
      <c r="DJ36" s="94"/>
      <c r="DK36" s="5">
        <f>DK11</f>
        <v>30.4</v>
      </c>
      <c r="DL36" s="95">
        <f>DK36/DK$13*100</f>
        <v>12.408163265306122</v>
      </c>
      <c r="DM36" s="94"/>
      <c r="DN36" s="5">
        <f>DN11</f>
        <v>0</v>
      </c>
      <c r="DO36" s="95" t="e">
        <f>DN36/DN$13*100</f>
        <v>#DIV/0!</v>
      </c>
      <c r="DP36" s="94"/>
      <c r="DQ36" s="5">
        <f>DQ11</f>
        <v>14</v>
      </c>
      <c r="DR36" s="95">
        <f>DQ36/DQ$13*100</f>
        <v>7.2765072765072771</v>
      </c>
      <c r="DS36" s="94"/>
      <c r="DT36" s="5">
        <f>DT11</f>
        <v>147.1</v>
      </c>
      <c r="DU36" s="95">
        <f>DT36/DT$13*100</f>
        <v>10.517961331655417</v>
      </c>
      <c r="DV36" s="94"/>
      <c r="DW36" s="5">
        <f>DW11</f>
        <v>0</v>
      </c>
      <c r="DX36" s="95">
        <f>DW36/DW$13*100</f>
        <v>0</v>
      </c>
      <c r="DY36" s="94"/>
      <c r="DZ36" s="5">
        <f>DZ11</f>
        <v>0</v>
      </c>
      <c r="EA36" s="95">
        <f>DZ36/DZ$13*100</f>
        <v>0</v>
      </c>
      <c r="EB36" s="94"/>
      <c r="EC36" s="5">
        <f>EC11</f>
        <v>0</v>
      </c>
      <c r="ED36" s="95">
        <f>EC36/EC$13*100</f>
        <v>0</v>
      </c>
      <c r="EE36" s="94"/>
      <c r="EF36" s="5">
        <f>EF11</f>
        <v>0</v>
      </c>
      <c r="EG36" s="95">
        <f>EF36/EF$13*100</f>
        <v>0</v>
      </c>
      <c r="EH36" s="94"/>
      <c r="EI36" s="5">
        <f>EI11</f>
        <v>0</v>
      </c>
      <c r="EJ36" s="95">
        <f>EI36/EI$13*100</f>
        <v>0</v>
      </c>
      <c r="EK36" s="94"/>
      <c r="EL36" s="5">
        <f>EL11</f>
        <v>0</v>
      </c>
      <c r="EM36" s="95" t="e">
        <f>EL36/EL$13*100</f>
        <v>#DIV/0!</v>
      </c>
      <c r="EN36" s="94"/>
      <c r="EO36" s="5">
        <f>EO11</f>
        <v>0</v>
      </c>
      <c r="EP36" s="95" t="e">
        <f>EO36/EO$13*100</f>
        <v>#DIV/0!</v>
      </c>
      <c r="EQ36" s="94"/>
      <c r="ER36" s="5">
        <f>ER11</f>
        <v>0</v>
      </c>
      <c r="ES36" s="95" t="e">
        <f>ER36/ER$13*100</f>
        <v>#DIV/0!</v>
      </c>
      <c r="ET36" s="94"/>
      <c r="EU36" s="5">
        <f>EU11</f>
        <v>0</v>
      </c>
      <c r="EV36" s="95">
        <f>EU36/EU$13*100</f>
        <v>0</v>
      </c>
      <c r="EW36" s="94"/>
      <c r="EX36" s="5">
        <f>EX11</f>
        <v>0</v>
      </c>
      <c r="EY36" s="95">
        <f>EX36/EX$13*100</f>
        <v>0</v>
      </c>
      <c r="EZ36" s="94"/>
      <c r="FA36" s="5">
        <f>FA11</f>
        <v>0</v>
      </c>
      <c r="FB36" s="95" t="e">
        <f>FA36/FA$13*100</f>
        <v>#DIV/0!</v>
      </c>
      <c r="FC36" s="94"/>
      <c r="FD36" s="5">
        <f>FD11</f>
        <v>0</v>
      </c>
      <c r="FE36" s="95" t="e">
        <f>FD36/FD$13*100</f>
        <v>#DIV/0!</v>
      </c>
      <c r="FF36" s="94"/>
      <c r="FG36" s="5">
        <f>FG11</f>
        <v>0</v>
      </c>
      <c r="FH36" s="95" t="e">
        <f>FG36/FG$13*100</f>
        <v>#DIV/0!</v>
      </c>
      <c r="FI36" s="94"/>
      <c r="FJ36" s="5">
        <f>FJ11</f>
        <v>0</v>
      </c>
      <c r="FK36" s="95">
        <f>FJ36/FJ$13*100</f>
        <v>0</v>
      </c>
      <c r="FL36" s="94"/>
      <c r="FM36" s="5">
        <f>FM11</f>
        <v>0</v>
      </c>
      <c r="FN36" s="95">
        <f>FM36/FM$13*100</f>
        <v>0</v>
      </c>
      <c r="FO36" s="94"/>
      <c r="FP36" s="5">
        <f>FP11</f>
        <v>0</v>
      </c>
      <c r="FQ36" s="95">
        <f>FP36/FP$13*100</f>
        <v>0</v>
      </c>
      <c r="FR36" s="94"/>
      <c r="FS36" s="5">
        <f>FS11</f>
        <v>0</v>
      </c>
      <c r="FT36" s="95">
        <f>FS36/FS$13*100</f>
        <v>0</v>
      </c>
      <c r="FU36" s="94"/>
      <c r="FV36" s="5">
        <f>FV11</f>
        <v>0</v>
      </c>
      <c r="FW36" s="95">
        <f>FV36/FV$13*100</f>
        <v>0</v>
      </c>
      <c r="FX36" s="94"/>
      <c r="FY36" s="5">
        <f>FY11</f>
        <v>0</v>
      </c>
      <c r="FZ36" s="95">
        <f>FY36/FY$13*100</f>
        <v>0</v>
      </c>
      <c r="GA36" s="94"/>
      <c r="GB36" s="5">
        <f>GB11</f>
        <v>0</v>
      </c>
      <c r="GC36" s="95">
        <f>GB36/GB$13*100</f>
        <v>0</v>
      </c>
      <c r="GD36" s="94"/>
      <c r="GE36" s="5">
        <f>GE11</f>
        <v>0</v>
      </c>
      <c r="GF36" s="95">
        <f>GE36/GE$13*100</f>
        <v>0</v>
      </c>
      <c r="GG36" s="94"/>
      <c r="GH36" s="5">
        <f>GH11</f>
        <v>0</v>
      </c>
      <c r="GI36" s="95">
        <f>GH36/GH$13*100</f>
        <v>0</v>
      </c>
      <c r="GJ36" s="94"/>
      <c r="GK36" s="5">
        <f>GK11</f>
        <v>626.9</v>
      </c>
      <c r="GL36" s="95">
        <f>GK36/GK$13*100</f>
        <v>98.260188087774296</v>
      </c>
      <c r="GM36" s="94"/>
      <c r="GN36" s="5">
        <f>GN11</f>
        <v>0</v>
      </c>
      <c r="GO36" s="95">
        <f>GN36/GN$13*100</f>
        <v>0</v>
      </c>
      <c r="GP36" s="94"/>
      <c r="GQ36" s="5">
        <f>GQ11</f>
        <v>0</v>
      </c>
      <c r="GR36" s="95">
        <f>GQ36/GQ$13*100</f>
        <v>0</v>
      </c>
      <c r="GS36" s="94"/>
      <c r="GT36" s="5">
        <f>GT11</f>
        <v>0</v>
      </c>
      <c r="GU36" s="95">
        <f>GT36/GT$13*100</f>
        <v>0</v>
      </c>
      <c r="GV36" s="94"/>
      <c r="GW36" s="5">
        <f>GW11</f>
        <v>0</v>
      </c>
      <c r="GX36" s="95">
        <f>GW36/GW$13*100</f>
        <v>0</v>
      </c>
      <c r="GY36" s="94"/>
      <c r="GZ36" s="5">
        <f>GZ11</f>
        <v>198.96799999999999</v>
      </c>
      <c r="HA36" s="95">
        <f>GZ36/GZ$13*100</f>
        <v>99.361288808321717</v>
      </c>
      <c r="HB36" s="94"/>
      <c r="HC36" s="5">
        <f>HC11</f>
        <v>112.4</v>
      </c>
      <c r="HD36" s="95">
        <f>HC36/HC$13*100</f>
        <v>96.729776247848534</v>
      </c>
      <c r="HE36" s="94"/>
      <c r="HF36" s="5">
        <f>HF11</f>
        <v>1051.5999999999999</v>
      </c>
      <c r="HG36" s="95">
        <f>HF36/HF$13*100</f>
        <v>96.930592681353119</v>
      </c>
      <c r="HH36" s="94"/>
      <c r="HI36" s="5">
        <f>HI11</f>
        <v>1090.8446719499998</v>
      </c>
      <c r="HJ36" s="95">
        <f>HI36/HI$13*100</f>
        <v>98.08967321956527</v>
      </c>
      <c r="HK36" s="94"/>
      <c r="HL36" s="5">
        <f>HL11</f>
        <v>3.7204387199999998</v>
      </c>
      <c r="HM36" s="95">
        <f>HL36/HL$13*100</f>
        <v>99.790812695280607</v>
      </c>
      <c r="HN36" s="94"/>
      <c r="HO36" s="5">
        <f>HO11</f>
        <v>0</v>
      </c>
      <c r="HP36" s="95">
        <f>HO36/HO$13*100</f>
        <v>0</v>
      </c>
      <c r="HQ36" s="94"/>
      <c r="HR36" s="5">
        <f>HR11</f>
        <v>0</v>
      </c>
      <c r="HS36" s="95">
        <f>HR36/HR$13*100</f>
        <v>0</v>
      </c>
      <c r="HT36" s="94"/>
      <c r="HU36" s="5">
        <f>HU11</f>
        <v>0</v>
      </c>
      <c r="HV36" s="95">
        <f>HU36/HU$13*100</f>
        <v>0</v>
      </c>
      <c r="HW36" s="94"/>
      <c r="HX36" s="5">
        <f>HX11</f>
        <v>0</v>
      </c>
      <c r="HY36" s="95">
        <f>HX36/HX$13*100</f>
        <v>0</v>
      </c>
      <c r="HZ36" s="94"/>
      <c r="IA36" s="5">
        <f>IA11</f>
        <v>0</v>
      </c>
      <c r="IB36" s="95">
        <f>IA36/IA$13*100</f>
        <v>0</v>
      </c>
      <c r="IC36" s="94"/>
      <c r="ID36" s="5">
        <f>ID11</f>
        <v>0</v>
      </c>
      <c r="IE36" s="95">
        <f>ID36/ID$13*100</f>
        <v>0</v>
      </c>
      <c r="IF36" s="94"/>
      <c r="IG36" s="5">
        <f>IG11</f>
        <v>0</v>
      </c>
      <c r="IH36" s="95">
        <f>IG36/IG$13*100</f>
        <v>0</v>
      </c>
      <c r="II36" s="94"/>
      <c r="IJ36" s="5">
        <f>IJ11</f>
        <v>0</v>
      </c>
      <c r="IK36" s="95">
        <f>IJ36/IJ$13*100</f>
        <v>0</v>
      </c>
    </row>
    <row r="37" spans="1:245" ht="12.75" customHeight="1" thickBot="1">
      <c r="A37" s="283" t="s">
        <v>1420</v>
      </c>
      <c r="B37" s="5">
        <f>D37+G37+J37+M37+P37+S37+V37+Y37+AB37+AE37+AH37+AK37+AN37+BU37+BX37+CA37+CD37+CG37+CJ37+CM37+CP37+CS37+CV37+CY37+DB37+DE37+DH37+DK37+DN37+DQ37+DT37+DW37+DZ37+EC37+EF37+EI37+EL37+EO37+ER37+EU37+EX37+FA37+FD37+FG37+FJ37+FM37+FP37+FS37+FV37+FY37+GB37+GE37+GH37+GN37+GQ37+GT37+GW37+GZ37+HC37+HF37+HI37+HL37+GK37+HO37+HR37+HU37+HX37+IA37+ID37+IG37+IJ37+AQ37+AT37+AW37+AZ37+BC37+BF37+BI37+BL37+BO37+BR37+'FoF2'!B37+'FoF3'!B37+'FoF4'!B37</f>
        <v>98321.820229406178</v>
      </c>
      <c r="C37" s="94"/>
      <c r="D37" s="5">
        <f>SUM(D35:D36)</f>
        <v>87.981999999999999</v>
      </c>
      <c r="E37" s="95">
        <f>D37/D$13*100</f>
        <v>87.072096590627936</v>
      </c>
      <c r="F37" s="94"/>
      <c r="G37" s="5">
        <f>SUM(G35:G36)</f>
        <v>60.673000000000002</v>
      </c>
      <c r="H37" s="95">
        <f>G37/G$13*100</f>
        <v>98.78378378378379</v>
      </c>
      <c r="I37" s="94"/>
      <c r="J37" s="5">
        <f>SUM(J35:J36)</f>
        <v>4.9060000000000006</v>
      </c>
      <c r="K37" s="95">
        <f>J37/J$13*100</f>
        <v>97.729083665338649</v>
      </c>
      <c r="L37" s="94"/>
      <c r="M37" s="5">
        <f>SUM(M35:M36)</f>
        <v>211.40299999999999</v>
      </c>
      <c r="N37" s="95">
        <f>M37/M$13*100</f>
        <v>81.901371073032209</v>
      </c>
      <c r="O37" s="94"/>
      <c r="P37" s="5">
        <f>SUM(P35:P36)</f>
        <v>335.43700000000001</v>
      </c>
      <c r="Q37" s="95">
        <f>P37/P$13*100</f>
        <v>99.446198544344142</v>
      </c>
      <c r="R37" s="94"/>
      <c r="S37" s="5">
        <f>SUM(S35:S36)</f>
        <v>146.44900000000001</v>
      </c>
      <c r="T37" s="95">
        <f>S37/S$13*100</f>
        <v>98.141694924340911</v>
      </c>
      <c r="U37" s="94"/>
      <c r="V37" s="5">
        <f>SUM(V35:V36)</f>
        <v>128.70500000000001</v>
      </c>
      <c r="W37" s="95">
        <f>V37/V$13*100</f>
        <v>95.529511311679826</v>
      </c>
      <c r="X37" s="94"/>
      <c r="Y37" s="5">
        <f>SUM(Y35:Y36)</f>
        <v>1032.45</v>
      </c>
      <c r="Z37" s="95">
        <f>Y37/Y$13*100</f>
        <v>60.86255809450919</v>
      </c>
      <c r="AA37" s="94"/>
      <c r="AB37" s="5">
        <f>SUM(AB35:AB36)</f>
        <v>878.98</v>
      </c>
      <c r="AC37" s="95">
        <f>AB37/AB$13*100</f>
        <v>71.75992548004433</v>
      </c>
      <c r="AD37" s="94"/>
      <c r="AE37" s="5">
        <f>SUM(AE35:AE36)</f>
        <v>618.83000000000004</v>
      </c>
      <c r="AF37" s="95">
        <f>AE37/AE$13*100</f>
        <v>81.633319397517994</v>
      </c>
      <c r="AG37" s="94"/>
      <c r="AH37" s="5">
        <f>SUM(AH35:AH36)</f>
        <v>269.60000000000002</v>
      </c>
      <c r="AI37" s="95">
        <f>AH37/AH$13*100</f>
        <v>87.937041558075663</v>
      </c>
      <c r="AJ37" s="94"/>
      <c r="AK37" s="5">
        <f>SUM(AK35:AK36)</f>
        <v>114.23</v>
      </c>
      <c r="AL37" s="95">
        <f>AK37/AK$13*100</f>
        <v>91.432586566984824</v>
      </c>
      <c r="AM37" s="94"/>
      <c r="AN37" s="5">
        <f>SUM(AN35:AN36)</f>
        <v>146.85</v>
      </c>
      <c r="AO37" s="95">
        <f>AN37/AN$13*100</f>
        <v>99.957797865388798</v>
      </c>
      <c r="AP37" s="94"/>
      <c r="AQ37" s="5">
        <f>SUM(AQ35:AQ36)</f>
        <v>3901.7</v>
      </c>
      <c r="AR37" s="95">
        <f>AQ37/AQ$13*100</f>
        <v>97.459659289603835</v>
      </c>
      <c r="AS37" s="94"/>
      <c r="AT37" s="5">
        <f>SUM(AT35:AT36)</f>
        <v>3816</v>
      </c>
      <c r="AU37" s="95">
        <f>AT37/AT$13*100</f>
        <v>96.089441744516904</v>
      </c>
      <c r="AV37" s="94"/>
      <c r="AW37" s="5">
        <f>SUM(AW35:AW36)</f>
        <v>259.10000000000002</v>
      </c>
      <c r="AX37" s="95">
        <f>AW37/AW$13*100</f>
        <v>95.927434283598672</v>
      </c>
      <c r="AY37" s="94"/>
      <c r="AZ37" s="5">
        <f>SUM(AZ35:AZ36)</f>
        <v>405</v>
      </c>
      <c r="BA37" s="95">
        <f>AZ37/AZ$13*100</f>
        <v>97.122302158273371</v>
      </c>
      <c r="BB37" s="94"/>
      <c r="BC37" s="5">
        <f>SUM(BC35:BC36)</f>
        <v>963.1</v>
      </c>
      <c r="BD37" s="95">
        <f>BC37/BC$13*100</f>
        <v>99.906639004149383</v>
      </c>
      <c r="BE37" s="94"/>
      <c r="BF37" s="5">
        <f>SUM(BF35:BF36)</f>
        <v>2.78</v>
      </c>
      <c r="BG37" s="95">
        <f>BF37/BF$13*100</f>
        <v>90.259740259740255</v>
      </c>
      <c r="BH37" s="94"/>
      <c r="BI37" s="5">
        <f>SUM(BI35:BI36)</f>
        <v>0</v>
      </c>
      <c r="BJ37" s="95">
        <f>BI37/BI$13*100</f>
        <v>0</v>
      </c>
      <c r="BK37" s="94"/>
      <c r="BL37" s="5">
        <f>SUM(BL35:BL36)</f>
        <v>16.100000000000001</v>
      </c>
      <c r="BM37" s="95">
        <f>BL37/BL$13*100</f>
        <v>88.122605363984661</v>
      </c>
      <c r="BN37" s="94"/>
      <c r="BO37" s="5">
        <f>SUM(BO35:BO36)</f>
        <v>6.1</v>
      </c>
      <c r="BP37" s="95">
        <f>BO37/BO$13*100</f>
        <v>92.424242424242422</v>
      </c>
      <c r="BQ37" s="94"/>
      <c r="BR37" s="5">
        <f>SUM(BR35:BR36)</f>
        <v>2.8</v>
      </c>
      <c r="BS37" s="95">
        <f>BR37/BR$13*100</f>
        <v>84.848484848484844</v>
      </c>
      <c r="BT37" s="94"/>
      <c r="BU37" s="5">
        <f>SUM(BU35:BU36)</f>
        <v>11.923135687458373</v>
      </c>
      <c r="BV37" s="95">
        <f>BU37/BU$13*100</f>
        <v>98.521722628034297</v>
      </c>
      <c r="BW37" s="94"/>
      <c r="BX37" s="5">
        <f>SUM(BX35:BX36)</f>
        <v>39.11542084510932</v>
      </c>
      <c r="BY37" s="95">
        <f>BX37/BX$13*100</f>
        <v>98.150376764277141</v>
      </c>
      <c r="BZ37" s="94"/>
      <c r="CA37" s="5">
        <f>SUM(CA35:CA36)</f>
        <v>57.332039679296244</v>
      </c>
      <c r="CB37" s="95">
        <f>CA37/CA$13*100</f>
        <v>97.395300910247727</v>
      </c>
      <c r="CC37" s="94"/>
      <c r="CD37" s="5">
        <f>SUM(CD35:CD36)</f>
        <v>86.293039920696074</v>
      </c>
      <c r="CE37" s="95">
        <f>CD37/CD$13*100</f>
        <v>97.642120775590925</v>
      </c>
      <c r="CF37" s="94"/>
      <c r="CG37" s="5">
        <f>SUM(CG35:CG36)</f>
        <v>11.216587897566219</v>
      </c>
      <c r="CH37" s="95">
        <f>CG37/CG$13*100</f>
        <v>98.490987467754238</v>
      </c>
      <c r="CI37" s="94"/>
      <c r="CJ37" s="5">
        <f>SUM(CJ35:CJ36)</f>
        <v>4645.3772909999998</v>
      </c>
      <c r="CK37" s="95">
        <f>CJ37/CJ$13*100</f>
        <v>99.299870245404776</v>
      </c>
      <c r="CL37" s="94"/>
      <c r="CM37" s="5">
        <f>SUM(CM35:CM36)</f>
        <v>2870.3617819999999</v>
      </c>
      <c r="CN37" s="95">
        <f>CM37/CM$13*100</f>
        <v>99.001636975440476</v>
      </c>
      <c r="CO37" s="94"/>
      <c r="CP37" s="5">
        <f>SUM(CP35:CP36)</f>
        <v>36.871435419999997</v>
      </c>
      <c r="CQ37" s="95">
        <f>CP37/CP$13*100</f>
        <v>98.5748703542085</v>
      </c>
      <c r="CR37" s="94"/>
      <c r="CS37" s="5">
        <f>SUM(CS35:CS36)</f>
        <v>641.3526218799999</v>
      </c>
      <c r="CT37" s="95">
        <f>CS37/CS$13*100</f>
        <v>95.784339740048381</v>
      </c>
      <c r="CU37" s="94"/>
      <c r="CV37" s="5">
        <f>SUM(CV35:CV36)</f>
        <v>808.78827590000014</v>
      </c>
      <c r="CW37" s="95">
        <f>CV37/CV$13*100</f>
        <v>96.189765442328408</v>
      </c>
      <c r="CX37" s="94"/>
      <c r="CY37" s="5">
        <f>SUM(CY35:CY36)</f>
        <v>251.58746174999999</v>
      </c>
      <c r="CZ37" s="95">
        <f>CY37/CY$13*100</f>
        <v>92.795480288329713</v>
      </c>
      <c r="DA37" s="94"/>
      <c r="DB37" s="5">
        <f>SUM(DB35:DB36)</f>
        <v>520.84649906000004</v>
      </c>
      <c r="DC37" s="95">
        <f>DB37/DB$13*100</f>
        <v>97.003586699180943</v>
      </c>
      <c r="DD37" s="94"/>
      <c r="DE37" s="5">
        <f>SUM(DE35:DE36)</f>
        <v>45.192999999999998</v>
      </c>
      <c r="DF37" s="95">
        <f>DE37/DE$13*100</f>
        <v>93.884122400648138</v>
      </c>
      <c r="DG37" s="94"/>
      <c r="DH37" s="5">
        <f>SUM(DH35:DH36)</f>
        <v>55.012999999999998</v>
      </c>
      <c r="DI37" s="95">
        <f>DH37/DH$13*100</f>
        <v>90.098249395256062</v>
      </c>
      <c r="DJ37" s="94"/>
      <c r="DK37" s="5">
        <f>SUM(DK35:DK36)</f>
        <v>164.4</v>
      </c>
      <c r="DL37" s="95">
        <f>DK37/DK$13*100</f>
        <v>67.102040816326536</v>
      </c>
      <c r="DM37" s="94"/>
      <c r="DN37" s="5">
        <f>SUM(DN35:DN36)</f>
        <v>0</v>
      </c>
      <c r="DO37" s="95" t="e">
        <f>DN37/DN$13*100</f>
        <v>#DIV/0!</v>
      </c>
      <c r="DP37" s="94"/>
      <c r="DQ37" s="5">
        <f>SUM(DQ35:DQ36)</f>
        <v>163.80000000000001</v>
      </c>
      <c r="DR37" s="95">
        <f>DQ37/DQ$13*100</f>
        <v>85.135135135135144</v>
      </c>
      <c r="DS37" s="94"/>
      <c r="DT37" s="5">
        <f>SUM(DT35:DT36)</f>
        <v>1228.9299999999998</v>
      </c>
      <c r="DU37" s="95">
        <f>DT37/DT$13*100</f>
        <v>87.871095984441126</v>
      </c>
      <c r="DV37" s="94"/>
      <c r="DW37" s="5">
        <f>SUM(DW35:DW36)</f>
        <v>34.773000000000003</v>
      </c>
      <c r="DX37" s="95">
        <f>DW37/DW$13*100</f>
        <v>99.824883734282594</v>
      </c>
      <c r="DY37" s="94"/>
      <c r="DZ37" s="5">
        <f>SUM(DZ35:DZ36)</f>
        <v>52.036999999999999</v>
      </c>
      <c r="EA37" s="95">
        <f>DZ37/DZ$13*100</f>
        <v>90.046548651127381</v>
      </c>
      <c r="EB37" s="94"/>
      <c r="EC37" s="5">
        <f>SUM(EC35:EC36)</f>
        <v>84.16</v>
      </c>
      <c r="ED37" s="95">
        <f>EC37/EC$13*100</f>
        <v>99.846955118698759</v>
      </c>
      <c r="EE37" s="94"/>
      <c r="EF37" s="5">
        <f>SUM(EF35:EF36)</f>
        <v>21.756999999999998</v>
      </c>
      <c r="EG37" s="95">
        <f>EF37/EF$13*100</f>
        <v>67.68393218229896</v>
      </c>
      <c r="EH37" s="94"/>
      <c r="EI37" s="5">
        <f>SUM(EI35:EI36)</f>
        <v>29.180999999999997</v>
      </c>
      <c r="EJ37" s="95">
        <f>EI37/EI$13*100</f>
        <v>84.942073703207782</v>
      </c>
      <c r="EK37" s="94"/>
      <c r="EL37" s="5">
        <f>SUM(EL35:EL36)</f>
        <v>0</v>
      </c>
      <c r="EM37" s="95" t="e">
        <f>EL37/EL$13*100</f>
        <v>#DIV/0!</v>
      </c>
      <c r="EN37" s="94"/>
      <c r="EO37" s="5">
        <f>SUM(EO35:EO36)</f>
        <v>0</v>
      </c>
      <c r="EP37" s="95" t="e">
        <f>EO37/EO$13*100</f>
        <v>#DIV/0!</v>
      </c>
      <c r="EQ37" s="94"/>
      <c r="ER37" s="5">
        <f>SUM(ER35:ER36)</f>
        <v>0</v>
      </c>
      <c r="ES37" s="95" t="e">
        <f>ER37/ER$13*100</f>
        <v>#DIV/0!</v>
      </c>
      <c r="ET37" s="94"/>
      <c r="EU37" s="5">
        <f>SUM(EU35:EU36)</f>
        <v>31.199000000000002</v>
      </c>
      <c r="EV37" s="95">
        <f>EU37/EU$13*100</f>
        <v>74.318723201524534</v>
      </c>
      <c r="EW37" s="94"/>
      <c r="EX37" s="5">
        <f>SUM(EX35:EX36)</f>
        <v>48.600999999999999</v>
      </c>
      <c r="EY37" s="95">
        <f>EX37/EX$13*100</f>
        <v>99.173570583193893</v>
      </c>
      <c r="EZ37" s="94"/>
      <c r="FA37" s="5">
        <f>SUM(FA35:FA36)</f>
        <v>0</v>
      </c>
      <c r="FB37" s="95" t="e">
        <f>FA37/FA$13*100</f>
        <v>#DIV/0!</v>
      </c>
      <c r="FC37" s="94"/>
      <c r="FD37" s="5">
        <f>SUM(FD35:FD36)</f>
        <v>0</v>
      </c>
      <c r="FE37" s="95" t="e">
        <f>FD37/FD$13*100</f>
        <v>#DIV/0!</v>
      </c>
      <c r="FF37" s="94"/>
      <c r="FG37" s="5">
        <f>SUM(FG35:FG36)</f>
        <v>0</v>
      </c>
      <c r="FH37" s="95" t="e">
        <f>FG37/FG$13*100</f>
        <v>#DIV/0!</v>
      </c>
      <c r="FI37" s="94"/>
      <c r="FJ37" s="5">
        <f>SUM(FJ35:FJ36)</f>
        <v>888.8</v>
      </c>
      <c r="FK37" s="95">
        <f>FJ37/FJ$13*100</f>
        <v>99.50738916256158</v>
      </c>
      <c r="FL37" s="94"/>
      <c r="FM37" s="5">
        <f>SUM(FM35:FM36)</f>
        <v>27.8</v>
      </c>
      <c r="FN37" s="95">
        <f>FM37/FM$13*100</f>
        <v>98.802288801222588</v>
      </c>
      <c r="FO37" s="94"/>
      <c r="FP37" s="5">
        <f>SUM(FP35:FP36)</f>
        <v>207.6</v>
      </c>
      <c r="FQ37" s="95">
        <f>FP37/FP$13*100</f>
        <v>99.984106572654639</v>
      </c>
      <c r="FR37" s="94"/>
      <c r="FS37" s="5">
        <f>SUM(FS35:FS36)</f>
        <v>63.2</v>
      </c>
      <c r="FT37" s="95">
        <f>FS37/FS$13*100</f>
        <v>98.839573363360543</v>
      </c>
      <c r="FU37" s="94"/>
      <c r="FV37" s="5">
        <f>SUM(FV35:FV36)</f>
        <v>5.8077649999999998</v>
      </c>
      <c r="FW37" s="95">
        <f>FV37/FV$13*100</f>
        <v>96.837077696224725</v>
      </c>
      <c r="FX37" s="94"/>
      <c r="FY37" s="5">
        <f>SUM(FY35:FY36)</f>
        <v>11.570658</v>
      </c>
      <c r="FZ37" s="95">
        <f>FY37/FY$13*100</f>
        <v>97.90201234307483</v>
      </c>
      <c r="GA37" s="94"/>
      <c r="GB37" s="5">
        <f>SUM(GB35:GB36)</f>
        <v>51.551087000000003</v>
      </c>
      <c r="GC37" s="95">
        <f>GB37/GB$13*100</f>
        <v>98.667613370908029</v>
      </c>
      <c r="GD37" s="94"/>
      <c r="GE37" s="5">
        <f>SUM(GE35:GE36)</f>
        <v>23.360706</v>
      </c>
      <c r="GF37" s="95">
        <f>GE37/GE$13*100</f>
        <v>99.240624009243376</v>
      </c>
      <c r="GG37" s="94"/>
      <c r="GH37" s="5">
        <f>SUM(GH35:GH36)</f>
        <v>65.714951999999997</v>
      </c>
      <c r="GI37" s="95">
        <f>GH37/GH$13*100</f>
        <v>98.342277077244731</v>
      </c>
      <c r="GJ37" s="94"/>
      <c r="GK37" s="5">
        <f>SUM(GK35:GK36)</f>
        <v>626.9</v>
      </c>
      <c r="GL37" s="95">
        <f>GK37/GK$13*100</f>
        <v>98.260188087774296</v>
      </c>
      <c r="GM37" s="94"/>
      <c r="GN37" s="5">
        <f>SUM(GN35:GN36)</f>
        <v>107.70400000000001</v>
      </c>
      <c r="GO37" s="95">
        <f>GN37/GN$13*100</f>
        <v>99.589075781864494</v>
      </c>
      <c r="GP37" s="94"/>
      <c r="GQ37" s="5">
        <f>SUM(GQ35:GQ36)</f>
        <v>0.80400000000000005</v>
      </c>
      <c r="GR37" s="95">
        <f>GQ37/GQ$13*100</f>
        <v>72.789758010268429</v>
      </c>
      <c r="GS37" s="94"/>
      <c r="GT37" s="5">
        <f>SUM(GT35:GT36)</f>
        <v>114.61499999999999</v>
      </c>
      <c r="GU37" s="95">
        <f>GT37/GT$13*100</f>
        <v>90.517445625562701</v>
      </c>
      <c r="GV37" s="94"/>
      <c r="GW37" s="5">
        <f>SUM(GW35:GW36)</f>
        <v>56.703000000000003</v>
      </c>
      <c r="GX37" s="95">
        <f>GW37/GW$13*100</f>
        <v>99.743179299547919</v>
      </c>
      <c r="GY37" s="94"/>
      <c r="GZ37" s="5">
        <f>SUM(GZ35:GZ36)</f>
        <v>198.96799999999999</v>
      </c>
      <c r="HA37" s="95">
        <f>GZ37/GZ$13*100</f>
        <v>99.361288808321717</v>
      </c>
      <c r="HB37" s="94"/>
      <c r="HC37" s="5">
        <f>SUM(HC35:HC36)</f>
        <v>112.4</v>
      </c>
      <c r="HD37" s="95">
        <f>HC37/HC$13*100</f>
        <v>96.729776247848534</v>
      </c>
      <c r="HE37" s="94"/>
      <c r="HF37" s="5">
        <f>SUM(HF35:HF36)</f>
        <v>1051.5999999999999</v>
      </c>
      <c r="HG37" s="95">
        <f>HF37/HF$13*100</f>
        <v>96.930592681353119</v>
      </c>
      <c r="HH37" s="94"/>
      <c r="HI37" s="5">
        <f>SUM(HI35:HI36)</f>
        <v>1090.8446719499998</v>
      </c>
      <c r="HJ37" s="95">
        <f>HI37/HI$13*100</f>
        <v>98.08967321956527</v>
      </c>
      <c r="HK37" s="94"/>
      <c r="HL37" s="5">
        <f>SUM(HL35:HL36)</f>
        <v>3.7204387199999998</v>
      </c>
      <c r="HM37" s="95">
        <f>HL37/HL$13*100</f>
        <v>99.790812695280607</v>
      </c>
      <c r="HN37" s="94"/>
      <c r="HO37" s="5">
        <f>SUM(HO35:HO36)</f>
        <v>80.538000000000011</v>
      </c>
      <c r="HP37" s="95">
        <f>HO37/HO$13*100</f>
        <v>96.698203822879648</v>
      </c>
      <c r="HQ37" s="94"/>
      <c r="HR37" s="5">
        <f>SUM(HR35:HR36)</f>
        <v>72.402999999999992</v>
      </c>
      <c r="HS37" s="95">
        <f>HR37/HR$13*100</f>
        <v>65.340360440036449</v>
      </c>
      <c r="HT37" s="94"/>
      <c r="HU37" s="5">
        <f>SUM(HU35:HU36)</f>
        <v>59.706000000000003</v>
      </c>
      <c r="HV37" s="95">
        <f>HU37/HU$13*100</f>
        <v>73.417441345728207</v>
      </c>
      <c r="HW37" s="94"/>
      <c r="HX37" s="5">
        <f>SUM(HX35:HX36)</f>
        <v>126.76</v>
      </c>
      <c r="HY37" s="95">
        <f>HX37/HX$13*100</f>
        <v>87.556553272319121</v>
      </c>
      <c r="HZ37" s="94"/>
      <c r="IA37" s="5">
        <f>SUM(IA35:IA36)</f>
        <v>23.642942999999999</v>
      </c>
      <c r="IB37" s="95">
        <f>IA37/IA$13*100</f>
        <v>93.341740677045294</v>
      </c>
      <c r="IC37" s="94"/>
      <c r="ID37" s="5">
        <f>SUM(ID35:ID36)</f>
        <v>880.09399999999994</v>
      </c>
      <c r="IE37" s="95">
        <f>ID37/ID$13*100</f>
        <v>83.955043060521305</v>
      </c>
      <c r="IF37" s="94"/>
      <c r="IG37" s="5">
        <f>SUM(IG35:IG36)</f>
        <v>804.96821610999996</v>
      </c>
      <c r="IH37" s="95">
        <f>IG37/IG$13*100</f>
        <v>93.887688816335682</v>
      </c>
      <c r="II37" s="94"/>
      <c r="IJ37" s="5">
        <f>SUM(IJ35:IJ36)</f>
        <v>835.36213892000001</v>
      </c>
      <c r="IK37" s="95">
        <f>IJ37/IJ$13*100</f>
        <v>82.829390100817818</v>
      </c>
    </row>
    <row r="38" spans="1:245" ht="12.75" customHeight="1" thickBot="1">
      <c r="A38" s="93"/>
      <c r="C38" s="13"/>
      <c r="D38" s="13"/>
      <c r="E38" s="14"/>
      <c r="F38" s="13"/>
      <c r="G38" s="13"/>
      <c r="H38" s="14"/>
      <c r="I38" s="13"/>
      <c r="J38" s="13"/>
      <c r="K38" s="14"/>
      <c r="L38" s="13"/>
      <c r="M38" s="13"/>
      <c r="N38" s="14"/>
      <c r="T38" s="14"/>
      <c r="W38" s="14"/>
      <c r="Z38" s="14"/>
      <c r="AC38" s="14"/>
      <c r="AF38" s="14"/>
      <c r="AI38" s="14"/>
      <c r="AL38" s="14"/>
      <c r="AO38" s="14"/>
      <c r="AR38" s="14"/>
      <c r="AU38" s="14"/>
      <c r="AV38" s="13"/>
      <c r="AW38" s="13"/>
      <c r="AX38" s="14"/>
      <c r="BA38" s="14"/>
      <c r="BB38" s="13"/>
      <c r="BC38" s="13"/>
      <c r="BD38" s="14"/>
      <c r="BE38" s="13"/>
      <c r="BF38" s="13"/>
      <c r="BG38" s="14"/>
      <c r="BJ38" s="14"/>
      <c r="BK38" s="13"/>
      <c r="BL38" s="13"/>
      <c r="BM38" s="14"/>
      <c r="BN38" s="13"/>
      <c r="BO38" s="13"/>
      <c r="BP38" s="14"/>
      <c r="BS38" s="14"/>
      <c r="BV38" s="14"/>
      <c r="BY38" s="14"/>
      <c r="CB38" s="14"/>
      <c r="CE38" s="14"/>
      <c r="CH38" s="14"/>
      <c r="CK38" s="14"/>
      <c r="CN38" s="14"/>
      <c r="CO38" s="13"/>
      <c r="CP38" s="13"/>
      <c r="CQ38" s="14"/>
      <c r="CT38" s="14"/>
      <c r="CW38" s="14"/>
      <c r="CZ38" s="14"/>
      <c r="DC38" s="14"/>
      <c r="DD38" s="13"/>
      <c r="DE38" s="13"/>
      <c r="DF38" s="14"/>
      <c r="DG38" s="13"/>
      <c r="DH38" s="13"/>
      <c r="DI38" s="14"/>
      <c r="DJ38" s="13"/>
      <c r="DK38" s="13"/>
      <c r="DL38" s="14"/>
      <c r="DM38" s="13"/>
      <c r="DN38" s="13"/>
      <c r="DO38" s="14"/>
      <c r="DP38" s="13"/>
      <c r="DQ38" s="13"/>
      <c r="DR38" s="14"/>
      <c r="DS38" s="13"/>
      <c r="DT38" s="13"/>
      <c r="DU38" s="14"/>
      <c r="DV38" s="13"/>
      <c r="DW38" s="13"/>
      <c r="DX38" s="14"/>
      <c r="DY38" s="13"/>
      <c r="DZ38" s="13"/>
      <c r="EA38" s="14"/>
      <c r="EB38" s="13"/>
      <c r="EC38" s="13"/>
      <c r="ED38" s="14"/>
      <c r="EE38" s="13"/>
      <c r="EF38" s="13"/>
      <c r="EG38" s="14"/>
      <c r="EH38" s="13"/>
      <c r="EI38" s="13"/>
      <c r="EJ38" s="14"/>
      <c r="EM38" s="14"/>
      <c r="EN38" s="13"/>
      <c r="EO38" s="13"/>
      <c r="EP38" s="14"/>
      <c r="ES38" s="14"/>
      <c r="ET38" s="13"/>
      <c r="EU38" s="13"/>
      <c r="EV38" s="14"/>
      <c r="EW38" s="13"/>
      <c r="EX38" s="13"/>
      <c r="EY38" s="14"/>
      <c r="EZ38" s="13"/>
      <c r="FA38" s="13"/>
      <c r="FB38" s="14"/>
      <c r="FC38" s="13"/>
      <c r="FD38" s="13"/>
      <c r="FE38" s="14"/>
      <c r="FF38" s="13"/>
      <c r="FG38" s="13"/>
      <c r="FH38" s="14"/>
      <c r="FK38" s="14"/>
      <c r="FN38" s="14"/>
      <c r="FQ38" s="14"/>
      <c r="FT38" s="14"/>
      <c r="FW38" s="14"/>
      <c r="FZ38" s="14"/>
      <c r="GC38" s="14"/>
      <c r="GF38" s="14"/>
      <c r="GI38" s="14"/>
      <c r="GJ38" s="13"/>
      <c r="GK38" s="13"/>
      <c r="GL38" s="14"/>
      <c r="GM38" s="13"/>
      <c r="GN38" s="13"/>
      <c r="GO38" s="14"/>
      <c r="GP38" s="13"/>
      <c r="GQ38" s="13"/>
      <c r="GR38" s="14"/>
      <c r="GS38" s="13"/>
      <c r="GT38" s="13"/>
      <c r="GU38" s="14"/>
      <c r="GV38" s="13"/>
      <c r="GW38" s="13"/>
      <c r="GX38" s="14"/>
      <c r="GY38" s="13"/>
      <c r="GZ38" s="13"/>
      <c r="HA38" s="14"/>
      <c r="HD38" s="14"/>
      <c r="HG38" s="14"/>
      <c r="HJ38" s="14"/>
      <c r="HM38" s="14"/>
      <c r="HN38" s="13"/>
      <c r="HO38" s="13"/>
      <c r="HP38" s="14"/>
      <c r="HQ38" s="13"/>
      <c r="HR38" s="13"/>
      <c r="HS38" s="14"/>
      <c r="HT38" s="13"/>
      <c r="HU38" s="13"/>
      <c r="HV38" s="14"/>
      <c r="HW38" s="13"/>
      <c r="HX38" s="13"/>
      <c r="HY38" s="14"/>
      <c r="HZ38" s="13"/>
      <c r="IA38" s="13"/>
      <c r="IB38" s="14"/>
      <c r="IC38" s="13"/>
      <c r="ID38" s="13"/>
      <c r="IE38" s="14"/>
      <c r="IH38" s="14"/>
      <c r="IK38" s="14"/>
    </row>
    <row r="39" spans="1:245" s="50" customFormat="1" ht="12.75" customHeight="1">
      <c r="A39" s="96" t="s">
        <v>154</v>
      </c>
      <c r="B39" s="18">
        <f>D39+G39+J39+M39+P39+S39+V39+Y39+AB39+AE39+AH39+AK39+AN39+BU39+BX39+CA39+CD39+CG39+CJ39+CM39+CP39+CS39+CV39+CY39+DB39+DE39+DH39+DK39+DN39+DQ39+DT39+DW39+DZ39+EC39+EF39+EI39+EL39+EO39+ER39+EU39+EX39+FA39+FD39+FG39+FJ39+FM39+FP39+FS39+FV39+FY39+GB39+GE39+GH39+GN39+GQ39+GT39+GW39+GZ39+HC39+HF39+HI39+HL39+GK39+HO39+HR39+HU39+HX39+IA39+ID39+IG39+IJ39+AQ39+AT39+AW39+AZ39+BC39+BF39+BI39+BL39+BO39+BR39+'FoF2'!B39+'FoF3'!B39+'FoF4'!B39</f>
        <v>167667</v>
      </c>
      <c r="C39" s="96"/>
      <c r="D39" s="18">
        <v>14</v>
      </c>
      <c r="E39" s="276"/>
      <c r="F39" s="96"/>
      <c r="G39" s="18">
        <v>20</v>
      </c>
      <c r="H39" s="276"/>
      <c r="I39" s="96"/>
      <c r="J39" s="18">
        <v>3</v>
      </c>
      <c r="K39" s="276"/>
      <c r="L39" s="96"/>
      <c r="M39" s="18">
        <v>23</v>
      </c>
      <c r="N39" s="276"/>
      <c r="O39" s="96"/>
      <c r="P39" s="18">
        <v>436</v>
      </c>
      <c r="Q39" s="276"/>
      <c r="R39" s="96"/>
      <c r="S39" s="18">
        <v>1476</v>
      </c>
      <c r="T39" s="276"/>
      <c r="U39" s="96"/>
      <c r="V39" s="18">
        <v>65</v>
      </c>
      <c r="W39" s="276"/>
      <c r="X39" s="96"/>
      <c r="Y39" s="18">
        <v>2</v>
      </c>
      <c r="Z39" s="276"/>
      <c r="AA39" s="96"/>
      <c r="AB39" s="18">
        <v>2</v>
      </c>
      <c r="AC39" s="276"/>
      <c r="AD39" s="96"/>
      <c r="AE39" s="18">
        <v>2</v>
      </c>
      <c r="AF39" s="276"/>
      <c r="AG39" s="96"/>
      <c r="AH39" s="18">
        <v>2</v>
      </c>
      <c r="AI39" s="276"/>
      <c r="AJ39" s="96"/>
      <c r="AK39" s="18">
        <v>2</v>
      </c>
      <c r="AL39" s="276"/>
      <c r="AM39" s="96"/>
      <c r="AN39" s="18">
        <v>8</v>
      </c>
      <c r="AO39" s="276"/>
      <c r="AP39" s="96"/>
      <c r="AQ39" s="18">
        <v>9</v>
      </c>
      <c r="AR39" s="276"/>
      <c r="AS39" s="96"/>
      <c r="AT39" s="18">
        <v>7</v>
      </c>
      <c r="AU39" s="276"/>
      <c r="AV39" s="96"/>
      <c r="AW39" s="18">
        <v>264</v>
      </c>
      <c r="AX39" s="276"/>
      <c r="AY39" s="96"/>
      <c r="AZ39" s="18">
        <v>22</v>
      </c>
      <c r="BA39" s="276"/>
      <c r="BB39" s="96"/>
      <c r="BC39" s="18">
        <v>242</v>
      </c>
      <c r="BD39" s="276"/>
      <c r="BE39" s="96"/>
      <c r="BF39" s="18">
        <v>71</v>
      </c>
      <c r="BG39" s="276"/>
      <c r="BH39" s="96"/>
      <c r="BI39" s="18">
        <v>17</v>
      </c>
      <c r="BJ39" s="276"/>
      <c r="BK39" s="96"/>
      <c r="BL39" s="18">
        <v>268</v>
      </c>
      <c r="BM39" s="276"/>
      <c r="BN39" s="96"/>
      <c r="BO39" s="18">
        <v>51</v>
      </c>
      <c r="BP39" s="276"/>
      <c r="BQ39" s="96"/>
      <c r="BR39" s="18">
        <v>65</v>
      </c>
      <c r="BS39" s="276"/>
      <c r="BT39" s="96"/>
      <c r="BU39" s="18">
        <v>19</v>
      </c>
      <c r="BV39" s="276"/>
      <c r="BW39" s="96"/>
      <c r="BX39" s="18">
        <v>39</v>
      </c>
      <c r="BY39" s="276"/>
      <c r="BZ39" s="96"/>
      <c r="CA39" s="18">
        <v>71</v>
      </c>
      <c r="CB39" s="276"/>
      <c r="CC39" s="96"/>
      <c r="CD39" s="18">
        <v>65</v>
      </c>
      <c r="CE39" s="276"/>
      <c r="CF39" s="96"/>
      <c r="CG39" s="18">
        <v>11</v>
      </c>
      <c r="CH39" s="276"/>
      <c r="CI39" s="96"/>
      <c r="CJ39" s="18">
        <v>2333</v>
      </c>
      <c r="CK39" s="276"/>
      <c r="CL39" s="96"/>
      <c r="CM39" s="18">
        <v>1693</v>
      </c>
      <c r="CN39" s="276"/>
      <c r="CO39" s="96"/>
      <c r="CP39" s="18">
        <v>68</v>
      </c>
      <c r="CQ39" s="276"/>
      <c r="CR39" s="96"/>
      <c r="CS39" s="18">
        <v>577</v>
      </c>
      <c r="CT39" s="276"/>
      <c r="CU39" s="96"/>
      <c r="CV39" s="18">
        <v>346</v>
      </c>
      <c r="CW39" s="276"/>
      <c r="CX39" s="96"/>
      <c r="CY39" s="18">
        <v>1805</v>
      </c>
      <c r="CZ39" s="276"/>
      <c r="DA39" s="96"/>
      <c r="DB39" s="18">
        <v>71</v>
      </c>
      <c r="DC39" s="276"/>
      <c r="DD39" s="96"/>
      <c r="DE39" s="18">
        <v>6</v>
      </c>
      <c r="DF39" s="276"/>
      <c r="DG39" s="96"/>
      <c r="DH39" s="18">
        <v>23</v>
      </c>
      <c r="DI39" s="276"/>
      <c r="DJ39" s="96"/>
      <c r="DK39" s="18">
        <v>9</v>
      </c>
      <c r="DL39" s="276"/>
      <c r="DM39" s="96"/>
      <c r="DN39" s="18"/>
      <c r="DO39" s="276"/>
      <c r="DP39" s="96"/>
      <c r="DQ39" s="18">
        <v>14</v>
      </c>
      <c r="DR39" s="276"/>
      <c r="DS39" s="96"/>
      <c r="DT39" s="18">
        <v>15</v>
      </c>
      <c r="DU39" s="276"/>
      <c r="DV39" s="96"/>
      <c r="DW39" s="18">
        <v>8</v>
      </c>
      <c r="DX39" s="276"/>
      <c r="DY39" s="96"/>
      <c r="DZ39" s="18">
        <v>8</v>
      </c>
      <c r="EA39" s="276"/>
      <c r="EB39" s="96"/>
      <c r="EC39" s="18">
        <v>9</v>
      </c>
      <c r="ED39" s="276"/>
      <c r="EE39" s="96"/>
      <c r="EF39" s="18">
        <v>3</v>
      </c>
      <c r="EG39" s="276"/>
      <c r="EH39" s="96"/>
      <c r="EI39" s="18">
        <v>9</v>
      </c>
      <c r="EJ39" s="276"/>
      <c r="EK39" s="96"/>
      <c r="EL39" s="18"/>
      <c r="EM39" s="276"/>
      <c r="EN39" s="96"/>
      <c r="EO39" s="18"/>
      <c r="EP39" s="276"/>
      <c r="EQ39" s="96"/>
      <c r="ER39" s="18"/>
      <c r="ES39" s="276"/>
      <c r="ET39" s="96"/>
      <c r="EU39" s="18">
        <v>19</v>
      </c>
      <c r="EV39" s="276"/>
      <c r="EW39" s="96"/>
      <c r="EX39" s="18">
        <v>22</v>
      </c>
      <c r="EY39" s="276"/>
      <c r="EZ39" s="96"/>
      <c r="FA39" s="18"/>
      <c r="FB39" s="276"/>
      <c r="FC39" s="96"/>
      <c r="FD39" s="18"/>
      <c r="FE39" s="276"/>
      <c r="FF39" s="96"/>
      <c r="FG39" s="18"/>
      <c r="FH39" s="276"/>
      <c r="FI39" s="96"/>
      <c r="FJ39" s="18">
        <v>1046</v>
      </c>
      <c r="FK39" s="276"/>
      <c r="FL39" s="96"/>
      <c r="FM39" s="18">
        <v>83</v>
      </c>
      <c r="FN39" s="276"/>
      <c r="FO39" s="96"/>
      <c r="FP39" s="18">
        <v>353</v>
      </c>
      <c r="FQ39" s="276"/>
      <c r="FR39" s="96"/>
      <c r="FS39" s="18">
        <v>38</v>
      </c>
      <c r="FT39" s="276"/>
      <c r="FU39" s="96"/>
      <c r="FV39" s="18">
        <v>4</v>
      </c>
      <c r="FW39" s="276"/>
      <c r="FX39" s="96"/>
      <c r="FY39" s="18">
        <v>21</v>
      </c>
      <c r="FZ39" s="276"/>
      <c r="GA39" s="96"/>
      <c r="GB39" s="18">
        <v>27</v>
      </c>
      <c r="GC39" s="276"/>
      <c r="GD39" s="96"/>
      <c r="GE39" s="18">
        <v>17</v>
      </c>
      <c r="GF39" s="276"/>
      <c r="GG39" s="96"/>
      <c r="GH39" s="18">
        <v>143</v>
      </c>
      <c r="GI39" s="276"/>
      <c r="GJ39" s="96"/>
      <c r="GK39" s="18">
        <v>21</v>
      </c>
      <c r="GL39" s="276"/>
      <c r="GM39" s="96"/>
      <c r="GN39" s="18">
        <v>42</v>
      </c>
      <c r="GO39" s="276"/>
      <c r="GP39" s="96"/>
      <c r="GQ39" s="18">
        <v>3</v>
      </c>
      <c r="GR39" s="276"/>
      <c r="GS39" s="96"/>
      <c r="GT39" s="18">
        <v>15</v>
      </c>
      <c r="GU39" s="276"/>
      <c r="GV39" s="96"/>
      <c r="GW39" s="18">
        <v>28</v>
      </c>
      <c r="GX39" s="276"/>
      <c r="GY39" s="96"/>
      <c r="GZ39" s="18">
        <v>27</v>
      </c>
      <c r="HA39" s="276"/>
      <c r="HB39" s="96"/>
      <c r="HC39" s="18">
        <v>32</v>
      </c>
      <c r="HD39" s="276"/>
      <c r="HE39" s="96"/>
      <c r="HF39" s="18">
        <v>12</v>
      </c>
      <c r="HG39" s="276"/>
      <c r="HH39" s="96"/>
      <c r="HI39" s="18">
        <v>1085</v>
      </c>
      <c r="HJ39" s="276"/>
      <c r="HK39" s="96"/>
      <c r="HL39" s="18">
        <v>17</v>
      </c>
      <c r="HM39" s="276"/>
      <c r="HN39" s="96"/>
      <c r="HO39" s="18">
        <v>1</v>
      </c>
      <c r="HP39" s="276"/>
      <c r="HQ39" s="96"/>
      <c r="HR39" s="18">
        <v>35</v>
      </c>
      <c r="HS39" s="276"/>
      <c r="HT39" s="96"/>
      <c r="HU39" s="18">
        <v>4</v>
      </c>
      <c r="HV39" s="276"/>
      <c r="HW39" s="96"/>
      <c r="HX39" s="18">
        <v>22</v>
      </c>
      <c r="HY39" s="276"/>
      <c r="HZ39" s="96"/>
      <c r="IA39" s="18">
        <v>18</v>
      </c>
      <c r="IB39" s="276"/>
      <c r="IC39" s="96"/>
      <c r="ID39" s="18">
        <v>30</v>
      </c>
      <c r="IE39" s="276"/>
      <c r="IF39" s="96"/>
      <c r="IG39" s="18">
        <v>7</v>
      </c>
      <c r="IH39" s="276"/>
      <c r="II39" s="96"/>
      <c r="IJ39" s="18">
        <v>7</v>
      </c>
      <c r="IK39" s="276"/>
    </row>
    <row r="40" spans="1:245" s="50" customFormat="1" ht="12.75" customHeight="1" thickBot="1">
      <c r="A40" s="98" t="s">
        <v>156</v>
      </c>
      <c r="B40" s="19">
        <f>B13/B39*1000000</f>
        <v>638876.93525935477</v>
      </c>
      <c r="C40" s="98"/>
      <c r="D40" s="19">
        <f>D13/D39*1000000</f>
        <v>7217500</v>
      </c>
      <c r="E40" s="97"/>
      <c r="F40" s="98"/>
      <c r="G40" s="19">
        <f>G13/G39*1000000</f>
        <v>3071000</v>
      </c>
      <c r="H40" s="97"/>
      <c r="I40" s="98"/>
      <c r="J40" s="19">
        <f>J13/J39*1000000</f>
        <v>1673333.3333333335</v>
      </c>
      <c r="K40" s="97"/>
      <c r="L40" s="98"/>
      <c r="M40" s="19">
        <f>M13/M39*1000000</f>
        <v>11222565.217391303</v>
      </c>
      <c r="N40" s="97"/>
      <c r="O40" s="98"/>
      <c r="P40" s="19">
        <f>P13/P39*1000000</f>
        <v>773635.32110091753</v>
      </c>
      <c r="Q40" s="97"/>
      <c r="R40" s="98"/>
      <c r="S40" s="19">
        <f>S13/S39*1000000</f>
        <v>101098.9159891599</v>
      </c>
      <c r="T40" s="97"/>
      <c r="U40" s="98"/>
      <c r="V40" s="19">
        <f>V13/V39*1000000</f>
        <v>2072738.461538462</v>
      </c>
      <c r="W40" s="97"/>
      <c r="X40" s="98"/>
      <c r="Y40" s="19">
        <f>Y13/Y39*1000000</f>
        <v>848181568.70500004</v>
      </c>
      <c r="Z40" s="97"/>
      <c r="AA40" s="98"/>
      <c r="AB40" s="19">
        <f>AB13/AB39*1000000</f>
        <v>612444894.63999999</v>
      </c>
      <c r="AC40" s="97"/>
      <c r="AD40" s="98"/>
      <c r="AE40" s="19">
        <f>AE13/AE39*1000000</f>
        <v>379030281.12000006</v>
      </c>
      <c r="AF40" s="97"/>
      <c r="AG40" s="98"/>
      <c r="AH40" s="19">
        <f>AH13/AH39*1000000</f>
        <v>153291488.56</v>
      </c>
      <c r="AI40" s="97"/>
      <c r="AJ40" s="98"/>
      <c r="AK40" s="19">
        <f>AK13/AK39*1000000</f>
        <v>62466787.985000007</v>
      </c>
      <c r="AL40" s="97"/>
      <c r="AM40" s="98"/>
      <c r="AN40" s="19">
        <f>AN13/AN39*1000000</f>
        <v>18364000</v>
      </c>
      <c r="AO40" s="97"/>
      <c r="AP40" s="98"/>
      <c r="AQ40" s="19">
        <f>AQ13/AQ39*1000000</f>
        <v>444822222.22222221</v>
      </c>
      <c r="AR40" s="97"/>
      <c r="AS40" s="98"/>
      <c r="AT40" s="19">
        <f>AT13/AT39*1000000</f>
        <v>567328571.42857146</v>
      </c>
      <c r="AU40" s="97"/>
      <c r="AV40" s="98"/>
      <c r="AW40" s="19">
        <f>AW13/AW39*1000000</f>
        <v>1023106.0606060607</v>
      </c>
      <c r="AX40" s="97"/>
      <c r="AY40" s="98"/>
      <c r="AZ40" s="19">
        <f>AZ13/AZ39*1000000</f>
        <v>18954545.454545453</v>
      </c>
      <c r="BA40" s="97"/>
      <c r="BB40" s="98"/>
      <c r="BC40" s="19">
        <f>BC13/BC39*1000000</f>
        <v>3983471.0743801654</v>
      </c>
      <c r="BD40" s="97"/>
      <c r="BE40" s="98"/>
      <c r="BF40" s="19">
        <f>BF13/BF39*1000000</f>
        <v>43380.281690140837</v>
      </c>
      <c r="BG40" s="97"/>
      <c r="BH40" s="98"/>
      <c r="BI40" s="19">
        <f>BI13/BI39*1000000</f>
        <v>17647.058823529413</v>
      </c>
      <c r="BJ40" s="97"/>
      <c r="BK40" s="98"/>
      <c r="BL40" s="19">
        <f>BL13/BL39*1000000</f>
        <v>68171.641791044793</v>
      </c>
      <c r="BM40" s="97"/>
      <c r="BN40" s="98"/>
      <c r="BO40" s="19">
        <f>BO13/BO39*1000000</f>
        <v>129411.76470588233</v>
      </c>
      <c r="BP40" s="97"/>
      <c r="BQ40" s="98"/>
      <c r="BR40" s="19">
        <f>BR13/BR39*1000000</f>
        <v>50769.230769230766</v>
      </c>
      <c r="BS40" s="97"/>
      <c r="BT40" s="98"/>
      <c r="BU40" s="19">
        <f>BU13/BU39*1000000</f>
        <v>636949.33512671548</v>
      </c>
      <c r="BV40" s="97"/>
      <c r="BW40" s="98"/>
      <c r="BX40" s="19">
        <f>BX13/BX39*1000000</f>
        <v>1021860.0701428939</v>
      </c>
      <c r="BY40" s="97"/>
      <c r="BZ40" s="98"/>
      <c r="CA40" s="19">
        <f>CA13/CA39*1000000</f>
        <v>829088.78463647061</v>
      </c>
      <c r="CB40" s="97"/>
      <c r="CC40" s="98"/>
      <c r="CD40" s="19">
        <f>CD13/CD39*1000000</f>
        <v>1359643.9927808768</v>
      </c>
      <c r="CE40" s="97"/>
      <c r="CF40" s="98"/>
      <c r="CG40" s="19">
        <f>CG13/CG39*1000000</f>
        <v>1035312.8089039627</v>
      </c>
      <c r="CH40" s="97"/>
      <c r="CI40" s="98"/>
      <c r="CJ40" s="19">
        <f>CJ13/CJ39*1000000</f>
        <v>2005199.4312044575</v>
      </c>
      <c r="CK40" s="97"/>
      <c r="CL40" s="98"/>
      <c r="CM40" s="19">
        <f>CM13/CM39*1000000</f>
        <v>1712526.5180153572</v>
      </c>
      <c r="CN40" s="97"/>
      <c r="CO40" s="98"/>
      <c r="CP40" s="19">
        <f>CP13/CP39*1000000</f>
        <v>550066.14720588236</v>
      </c>
      <c r="CQ40" s="97"/>
      <c r="CR40" s="98"/>
      <c r="CS40" s="19">
        <f>CS13/CS39*1000000</f>
        <v>1160450.3168110917</v>
      </c>
      <c r="CT40" s="97"/>
      <c r="CU40" s="98"/>
      <c r="CV40" s="19">
        <f>CV13/CV39*1000000</f>
        <v>2430132.1028323695</v>
      </c>
      <c r="CW40" s="97"/>
      <c r="CX40" s="98"/>
      <c r="CY40" s="19">
        <f>CY13/CY39*1000000</f>
        <v>150205.19844875345</v>
      </c>
      <c r="CZ40" s="97"/>
      <c r="DA40" s="98"/>
      <c r="DB40" s="19">
        <f>DB13/DB39*1000000</f>
        <v>7562469.0112676043</v>
      </c>
      <c r="DC40" s="97"/>
      <c r="DD40" s="98"/>
      <c r="DE40" s="19">
        <f>DE13/DE39*1000000</f>
        <v>8022833.333333333</v>
      </c>
      <c r="DF40" s="97"/>
      <c r="DG40" s="98"/>
      <c r="DH40" s="19">
        <f>DH13/DH39*1000000</f>
        <v>2654734.7826086953</v>
      </c>
      <c r="DI40" s="97"/>
      <c r="DJ40" s="98"/>
      <c r="DK40" s="19">
        <f>DK13/DK39*1000000</f>
        <v>27222222.22222222</v>
      </c>
      <c r="DL40" s="97"/>
      <c r="DM40" s="98"/>
      <c r="DN40" s="19" t="e">
        <f>DN13/DN39*1000000</f>
        <v>#DIV/0!</v>
      </c>
      <c r="DO40" s="97"/>
      <c r="DP40" s="98"/>
      <c r="DQ40" s="19">
        <f>DQ13/DQ39*1000000</f>
        <v>13742857.142857144</v>
      </c>
      <c r="DR40" s="97"/>
      <c r="DS40" s="98"/>
      <c r="DT40" s="19">
        <f>DT13/DT39*1000000</f>
        <v>93237333.333333328</v>
      </c>
      <c r="DU40" s="97"/>
      <c r="DV40" s="98"/>
      <c r="DW40" s="19">
        <f>DW13/DW39*1000000</f>
        <v>4354250</v>
      </c>
      <c r="DX40" s="97"/>
      <c r="DY40" s="98"/>
      <c r="DZ40" s="19">
        <f>DZ13/DZ39*1000000</f>
        <v>7223625</v>
      </c>
      <c r="EA40" s="97"/>
      <c r="EB40" s="98"/>
      <c r="EC40" s="19">
        <f>EC13/EC39*1000000</f>
        <v>9365444.444444444</v>
      </c>
      <c r="ED40" s="97"/>
      <c r="EE40" s="98"/>
      <c r="EF40" s="19">
        <f>EF13/EF39*1000000</f>
        <v>10714999.999999998</v>
      </c>
      <c r="EG40" s="97"/>
      <c r="EH40" s="98"/>
      <c r="EI40" s="19">
        <f>EI13/EI39*1000000</f>
        <v>3817111.111111111</v>
      </c>
      <c r="EJ40" s="97"/>
      <c r="EK40" s="98"/>
      <c r="EL40" s="19" t="e">
        <f>EL13/EL39*1000000</f>
        <v>#DIV/0!</v>
      </c>
      <c r="EM40" s="97"/>
      <c r="EN40" s="98"/>
      <c r="EO40" s="19" t="e">
        <f>EO13/EO39*1000000</f>
        <v>#DIV/0!</v>
      </c>
      <c r="EP40" s="97"/>
      <c r="EQ40" s="98"/>
      <c r="ER40" s="19" t="e">
        <f>ER13/ER39*1000000</f>
        <v>#DIV/0!</v>
      </c>
      <c r="ES40" s="97"/>
      <c r="ET40" s="98"/>
      <c r="EU40" s="19">
        <f>EU13/EU39*1000000</f>
        <v>2209473.6842105263</v>
      </c>
      <c r="EV40" s="97"/>
      <c r="EW40" s="98"/>
      <c r="EX40" s="19">
        <f>EX13/EX39*1000000</f>
        <v>2227545.4545454546</v>
      </c>
      <c r="EY40" s="97"/>
      <c r="EZ40" s="98"/>
      <c r="FA40" s="19" t="e">
        <f>FA13/FA39*1000000</f>
        <v>#DIV/0!</v>
      </c>
      <c r="FB40" s="97"/>
      <c r="FC40" s="98"/>
      <c r="FD40" s="19" t="e">
        <f>FD13/FD39*1000000</f>
        <v>#DIV/0!</v>
      </c>
      <c r="FE40" s="97"/>
      <c r="FF40" s="98"/>
      <c r="FG40" s="19" t="e">
        <f>FG13/FG39*1000000</f>
        <v>#DIV/0!</v>
      </c>
      <c r="FH40" s="97"/>
      <c r="FI40" s="98"/>
      <c r="FJ40" s="19">
        <f>FJ13/FJ39*1000000</f>
        <v>853919.69407265761</v>
      </c>
      <c r="FK40" s="97"/>
      <c r="FL40" s="98"/>
      <c r="FM40" s="19">
        <f>FM13/FM39*1000000</f>
        <v>339000</v>
      </c>
      <c r="FN40" s="97"/>
      <c r="FO40" s="98"/>
      <c r="FP40" s="19">
        <f>FP13/FP39*1000000</f>
        <v>588195.46742209629</v>
      </c>
      <c r="FQ40" s="97"/>
      <c r="FR40" s="98"/>
      <c r="FS40" s="19">
        <f>FS13/FS39*1000000</f>
        <v>1682684.2105263157</v>
      </c>
      <c r="FT40" s="97"/>
      <c r="FU40" s="98"/>
      <c r="FV40" s="19">
        <f>FV13/FV39*1000000</f>
        <v>1499365</v>
      </c>
      <c r="FW40" s="97"/>
      <c r="FX40" s="98"/>
      <c r="FY40" s="19">
        <f>FY13/FY39*1000000</f>
        <v>562791</v>
      </c>
      <c r="FZ40" s="97"/>
      <c r="GA40" s="98"/>
      <c r="GB40" s="19">
        <f>GB13/GB39*1000000</f>
        <v>1935082.2962962964</v>
      </c>
      <c r="GC40" s="97"/>
      <c r="GD40" s="98"/>
      <c r="GE40" s="19">
        <f>GE13/GE39*1000000</f>
        <v>1384674.0588235296</v>
      </c>
      <c r="GF40" s="97"/>
      <c r="GG40" s="98"/>
      <c r="GH40" s="19">
        <f>GH13/GH39*1000000</f>
        <v>467291.51748251752</v>
      </c>
      <c r="GI40" s="97"/>
      <c r="GJ40" s="98"/>
      <c r="GK40" s="19">
        <f>GK13/GK39*1000000</f>
        <v>30380952.380952381</v>
      </c>
      <c r="GL40" s="97"/>
      <c r="GM40" s="98"/>
      <c r="GN40" s="19">
        <f>GN13/GN39*1000000</f>
        <v>2574962.0952380956</v>
      </c>
      <c r="GO40" s="97"/>
      <c r="GP40" s="98"/>
      <c r="GQ40" s="19">
        <f>GQ13/GQ39*1000000</f>
        <v>368183.66666666669</v>
      </c>
      <c r="GR40" s="97"/>
      <c r="GS40" s="98"/>
      <c r="GT40" s="19">
        <f>GT13/GT39*1000000</f>
        <v>8441466.666666666</v>
      </c>
      <c r="GU40" s="97"/>
      <c r="GV40" s="98"/>
      <c r="GW40" s="19">
        <f>GW13/GW39*1000000</f>
        <v>2030321.4285714289</v>
      </c>
      <c r="GX40" s="97"/>
      <c r="GY40" s="98"/>
      <c r="GZ40" s="19">
        <f>GZ13/GZ39*1000000</f>
        <v>7416555.555555555</v>
      </c>
      <c r="HA40" s="97"/>
      <c r="HB40" s="98"/>
      <c r="HC40" s="19">
        <f>HC13/HC39*1000000</f>
        <v>3631250.0000000005</v>
      </c>
      <c r="HD40" s="97"/>
      <c r="HE40" s="98"/>
      <c r="HF40" s="19">
        <f>HF13/HF39*1000000</f>
        <v>90408333.333333313</v>
      </c>
      <c r="HG40" s="97"/>
      <c r="HH40" s="98"/>
      <c r="HI40" s="19">
        <f>HI13/HI39*1000000</f>
        <v>1024967.0137788017</v>
      </c>
      <c r="HJ40" s="97"/>
      <c r="HK40" s="98"/>
      <c r="HL40" s="19">
        <f>HL13/HL39*1000000</f>
        <v>219308.10117647058</v>
      </c>
      <c r="HM40" s="97"/>
      <c r="HN40" s="98"/>
      <c r="HO40" s="19">
        <f>HO13/HO39*1000000</f>
        <v>83288000.000000015</v>
      </c>
      <c r="HP40" s="97"/>
      <c r="HQ40" s="98"/>
      <c r="HR40" s="19">
        <f>HR13/HR39*1000000</f>
        <v>3165971.4285714286</v>
      </c>
      <c r="HS40" s="97"/>
      <c r="HT40" s="98"/>
      <c r="HU40" s="19">
        <f>HU13/HU39*1000000</f>
        <v>20331000</v>
      </c>
      <c r="HV40" s="97"/>
      <c r="HW40" s="98"/>
      <c r="HX40" s="19">
        <f>HX13/HX39*1000000</f>
        <v>6580681.8181818184</v>
      </c>
      <c r="HY40" s="97"/>
      <c r="HZ40" s="98"/>
      <c r="IA40" s="19">
        <f>IA13/IA39*1000000</f>
        <v>1407191.2777777778</v>
      </c>
      <c r="IB40" s="97"/>
      <c r="IC40" s="98"/>
      <c r="ID40" s="19">
        <f>ID13/ID39*1000000</f>
        <v>34943066.666666664</v>
      </c>
      <c r="IE40" s="97"/>
      <c r="IF40" s="98"/>
      <c r="IG40" s="19">
        <f>IG13/IG39*1000000</f>
        <v>122481936.55</v>
      </c>
      <c r="IH40" s="97"/>
      <c r="II40" s="98"/>
      <c r="IJ40" s="19">
        <f>IJ13/IJ39*1000000</f>
        <v>144076212.88999999</v>
      </c>
      <c r="IK40" s="97"/>
    </row>
    <row r="41" spans="1:245" s="50" customFormat="1" ht="12.75" customHeight="1">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row>
    <row r="42" spans="1:245" s="50" customFormat="1" ht="12.75" customHeight="1">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row>
    <row r="43" spans="1:245" s="1543" customFormat="1" ht="12.75" customHeight="1">
      <c r="A43" s="1542"/>
      <c r="B43" s="1542"/>
      <c r="C43" s="1542"/>
      <c r="D43" s="1542"/>
      <c r="E43" s="1542"/>
      <c r="F43" s="1542"/>
      <c r="G43" s="1542"/>
      <c r="H43" s="1542"/>
      <c r="I43" s="1542"/>
      <c r="J43" s="1542"/>
      <c r="K43" s="1542"/>
      <c r="L43" s="1542"/>
      <c r="M43" s="1542"/>
      <c r="N43" s="1542"/>
      <c r="O43" s="1542"/>
      <c r="P43" s="1542"/>
      <c r="Q43" s="1542"/>
      <c r="R43" s="1542"/>
      <c r="S43" s="1542"/>
      <c r="T43" s="1542"/>
      <c r="U43" s="1542"/>
      <c r="V43" s="1542"/>
      <c r="W43" s="1542"/>
      <c r="X43" s="1542"/>
      <c r="Y43" s="1542"/>
      <c r="Z43" s="1542"/>
      <c r="AA43" s="1542"/>
      <c r="AB43" s="1542"/>
      <c r="AC43" s="1542"/>
      <c r="AD43" s="1542"/>
      <c r="AE43" s="1542"/>
      <c r="AF43" s="1542"/>
      <c r="AG43" s="1542"/>
      <c r="AH43" s="1542"/>
      <c r="AI43" s="1542"/>
      <c r="AJ43" s="1542"/>
      <c r="AK43" s="1542"/>
      <c r="AL43" s="1542"/>
      <c r="AM43" s="1542"/>
      <c r="AN43" s="1542"/>
      <c r="AO43" s="1542"/>
      <c r="AP43" s="1542"/>
      <c r="AQ43" s="1542"/>
      <c r="AR43" s="1542"/>
      <c r="AS43" s="1542"/>
      <c r="AT43" s="1542"/>
      <c r="AU43" s="1542"/>
      <c r="AV43" s="1542"/>
      <c r="AW43" s="1542"/>
      <c r="AX43" s="1542"/>
      <c r="AY43" s="1542"/>
      <c r="AZ43" s="1542"/>
      <c r="BA43" s="1542"/>
      <c r="BB43" s="1542"/>
      <c r="BC43" s="1542"/>
      <c r="BD43" s="1542"/>
      <c r="BE43" s="1542"/>
      <c r="BF43" s="1542"/>
      <c r="BG43" s="1542"/>
      <c r="BH43" s="1542"/>
      <c r="BI43" s="1542"/>
      <c r="BJ43" s="1542"/>
      <c r="BK43" s="1542"/>
      <c r="BL43" s="1542"/>
      <c r="BM43" s="1542"/>
      <c r="BN43" s="1542"/>
      <c r="BO43" s="1542"/>
      <c r="BP43" s="1542"/>
      <c r="BQ43" s="1542"/>
      <c r="BR43" s="1542"/>
      <c r="BS43" s="1542"/>
      <c r="BT43" s="1542"/>
      <c r="BU43" s="1542"/>
      <c r="BV43" s="1542"/>
      <c r="BW43" s="1542"/>
      <c r="BX43" s="1542"/>
      <c r="BY43" s="1542"/>
      <c r="BZ43" s="1542"/>
      <c r="CA43" s="1542"/>
      <c r="CB43" s="1542"/>
      <c r="CC43" s="1542"/>
      <c r="CD43" s="1542"/>
      <c r="CE43" s="1542"/>
      <c r="CF43" s="1542"/>
      <c r="CG43" s="1542"/>
      <c r="CH43" s="1542"/>
      <c r="CI43" s="1542"/>
      <c r="CJ43" s="1542"/>
      <c r="CK43" s="1542"/>
      <c r="CL43" s="1542"/>
      <c r="CM43" s="1542"/>
      <c r="CN43" s="1542"/>
      <c r="CO43" s="1542"/>
      <c r="CP43" s="1542"/>
      <c r="CQ43" s="1542"/>
      <c r="CR43" s="1542"/>
      <c r="CS43" s="1542"/>
      <c r="CT43" s="1542"/>
      <c r="CU43" s="1542"/>
      <c r="CV43" s="1542"/>
      <c r="CW43" s="1542"/>
      <c r="CX43" s="1542"/>
      <c r="CY43" s="1542"/>
      <c r="CZ43" s="1542"/>
      <c r="DA43" s="1542"/>
      <c r="DB43" s="1542"/>
      <c r="DC43" s="1542"/>
      <c r="DD43" s="1542"/>
      <c r="DE43" s="1542"/>
      <c r="DF43" s="1542"/>
      <c r="DG43" s="1542"/>
      <c r="DH43" s="1542"/>
      <c r="DI43" s="1542"/>
      <c r="DJ43" s="1542"/>
      <c r="DK43" s="1542"/>
      <c r="DL43" s="1542"/>
      <c r="DM43" s="1542"/>
      <c r="DN43" s="1542"/>
      <c r="DO43" s="1542"/>
      <c r="DP43" s="1542"/>
      <c r="DQ43" s="1542"/>
      <c r="DR43" s="1542"/>
      <c r="DS43" s="1542"/>
      <c r="DT43" s="1542"/>
      <c r="DU43" s="1542"/>
      <c r="DV43" s="1542"/>
      <c r="DW43" s="1542"/>
      <c r="DX43" s="1542"/>
      <c r="DY43" s="1542"/>
      <c r="DZ43" s="1542"/>
      <c r="EA43" s="1542"/>
      <c r="EB43" s="1542"/>
      <c r="EC43" s="1542"/>
      <c r="ED43" s="1542"/>
      <c r="EE43" s="1542"/>
      <c r="EF43" s="1542"/>
      <c r="EG43" s="1542"/>
      <c r="EH43" s="1542"/>
      <c r="EI43" s="1542"/>
      <c r="EJ43" s="1542"/>
      <c r="EK43" s="1542"/>
      <c r="EL43" s="1542"/>
      <c r="EM43" s="1542"/>
      <c r="EN43" s="1542"/>
      <c r="EO43" s="1542"/>
      <c r="EP43" s="1542"/>
      <c r="EQ43" s="1542"/>
      <c r="ER43" s="1542"/>
      <c r="ES43" s="1542"/>
      <c r="ET43" s="1542"/>
      <c r="EU43" s="1542"/>
      <c r="EV43" s="1542"/>
      <c r="EW43" s="1542"/>
      <c r="EX43" s="1542"/>
      <c r="EY43" s="1542"/>
      <c r="EZ43" s="1542"/>
      <c r="FA43" s="1542"/>
      <c r="FB43" s="1542"/>
      <c r="FC43" s="1542"/>
      <c r="FD43" s="1542"/>
      <c r="FE43" s="1542"/>
      <c r="FF43" s="1542"/>
      <c r="FG43" s="1542"/>
      <c r="FH43" s="1542"/>
      <c r="FI43" s="1542"/>
      <c r="FJ43" s="1542"/>
      <c r="FK43" s="1542"/>
      <c r="FL43" s="1542"/>
      <c r="FM43" s="1542"/>
      <c r="FN43" s="1542"/>
      <c r="FO43" s="1542"/>
      <c r="FP43" s="1542"/>
      <c r="FQ43" s="1542"/>
      <c r="FR43" s="1542"/>
      <c r="FS43" s="1542"/>
      <c r="FT43" s="1542"/>
      <c r="FU43" s="1542"/>
      <c r="FV43" s="1542"/>
      <c r="FW43" s="1542"/>
      <c r="FX43" s="1542"/>
      <c r="FY43" s="1542"/>
      <c r="FZ43" s="1542"/>
      <c r="GA43" s="1542"/>
      <c r="GB43" s="1542"/>
      <c r="GC43" s="1542"/>
      <c r="GD43" s="1542"/>
      <c r="GE43" s="1542"/>
      <c r="GF43" s="1542"/>
      <c r="GG43" s="1542"/>
      <c r="GH43" s="1542"/>
      <c r="GI43" s="1542"/>
      <c r="GJ43" s="1542"/>
      <c r="GK43" s="1542"/>
      <c r="GL43" s="1542"/>
      <c r="GM43" s="1542"/>
      <c r="GN43" s="1542"/>
      <c r="GO43" s="1542"/>
      <c r="GP43" s="1542"/>
      <c r="GQ43" s="1542"/>
      <c r="GR43" s="1542"/>
      <c r="GS43" s="1542"/>
      <c r="GT43" s="1542"/>
      <c r="GU43" s="1542"/>
      <c r="GV43" s="1542"/>
      <c r="GW43" s="1542"/>
      <c r="GX43" s="1542"/>
      <c r="GY43" s="1542"/>
      <c r="GZ43" s="1542"/>
      <c r="HA43" s="1542"/>
      <c r="HB43" s="1542"/>
      <c r="HC43" s="1542"/>
      <c r="HD43" s="1542"/>
      <c r="HE43" s="1542"/>
      <c r="HF43" s="1542"/>
      <c r="HG43" s="1542"/>
      <c r="HH43" s="1542"/>
      <c r="HI43" s="1542"/>
      <c r="HJ43" s="1542"/>
      <c r="HK43" s="1542"/>
      <c r="HL43" s="1542"/>
      <c r="HM43" s="1542"/>
      <c r="HN43" s="1542"/>
      <c r="HO43" s="1542"/>
      <c r="HP43" s="1542"/>
      <c r="HQ43" s="1542"/>
      <c r="HR43" s="1542"/>
      <c r="HS43" s="1542"/>
      <c r="HT43" s="1542"/>
      <c r="HU43" s="1542"/>
      <c r="HV43" s="1542"/>
      <c r="HW43" s="1542"/>
      <c r="HX43" s="1542"/>
      <c r="HY43" s="1542"/>
      <c r="HZ43" s="1542"/>
      <c r="IA43" s="1542"/>
      <c r="IB43" s="1542"/>
      <c r="IC43" s="1542"/>
      <c r="ID43" s="1542"/>
      <c r="IE43" s="1542"/>
      <c r="IF43" s="1542"/>
      <c r="IG43" s="1542"/>
      <c r="IH43" s="1542"/>
      <c r="II43" s="1542"/>
      <c r="IJ43" s="1542"/>
      <c r="IK43" s="1542"/>
    </row>
    <row r="44" spans="1:245" s="1543" customFormat="1" ht="12.75" customHeight="1">
      <c r="A44" s="1542" t="s">
        <v>31</v>
      </c>
      <c r="B44" s="1542">
        <f>SUM(C44:IV44)+SUM('FoF2'!B44:IV44)+SUM('FoF3'!B44:IV44)+SUM('FoF4'!B44:IV44)</f>
        <v>7495.6399999999985</v>
      </c>
      <c r="C44" s="1542"/>
      <c r="D44" s="1542"/>
      <c r="E44" s="1542"/>
      <c r="F44" s="1542"/>
      <c r="G44" s="1542"/>
      <c r="H44" s="1542"/>
      <c r="I44" s="1542"/>
      <c r="J44" s="1542"/>
      <c r="K44" s="1542"/>
      <c r="L44" s="1542"/>
      <c r="M44" s="1542"/>
      <c r="N44" s="1542"/>
      <c r="O44" s="1542"/>
      <c r="P44" s="1542"/>
      <c r="Q44" s="1542"/>
      <c r="R44" s="1542"/>
      <c r="S44" s="1542"/>
      <c r="T44" s="1542"/>
      <c r="U44" s="1542"/>
      <c r="V44" s="1542"/>
      <c r="W44" s="1542"/>
      <c r="X44" s="1542"/>
      <c r="Y44" s="1542"/>
      <c r="Z44" s="1542"/>
      <c r="AA44" s="1542"/>
      <c r="AB44" s="1542"/>
      <c r="AC44" s="1542"/>
      <c r="AD44" s="1542"/>
      <c r="AE44" s="1542"/>
      <c r="AF44" s="1542"/>
      <c r="AG44" s="1542"/>
      <c r="AH44" s="1542"/>
      <c r="AI44" s="1542"/>
      <c r="AJ44" s="1542"/>
      <c r="AK44" s="1542"/>
      <c r="AL44" s="1542"/>
      <c r="AM44" s="1542"/>
      <c r="AN44" s="1542"/>
      <c r="AO44" s="1542"/>
      <c r="AP44" s="1542"/>
      <c r="AQ44" s="1542"/>
      <c r="AR44" s="1542"/>
      <c r="AS44" s="1542"/>
      <c r="AT44" s="1542"/>
      <c r="AU44" s="1542"/>
      <c r="AV44" s="1542"/>
      <c r="AW44" s="1542"/>
      <c r="AX44" s="1542"/>
      <c r="AY44" s="1542"/>
      <c r="AZ44" s="1542"/>
      <c r="BA44" s="1542"/>
      <c r="BB44" s="1542"/>
      <c r="BC44" s="1542"/>
      <c r="BD44" s="1542"/>
      <c r="BE44" s="1542"/>
      <c r="BF44" s="1542"/>
      <c r="BG44" s="1542"/>
      <c r="BH44" s="1542"/>
      <c r="BI44" s="1542"/>
      <c r="BJ44" s="1542"/>
      <c r="BK44" s="1542"/>
      <c r="BL44" s="1542"/>
      <c r="BM44" s="1542"/>
      <c r="BN44" s="1542"/>
      <c r="BO44" s="1542"/>
      <c r="BP44" s="1542"/>
      <c r="BQ44" s="1542"/>
      <c r="BR44" s="1542"/>
      <c r="BS44" s="1542"/>
      <c r="BT44" s="1542"/>
      <c r="BU44" s="1542"/>
      <c r="BV44" s="1542"/>
      <c r="BW44" s="1542"/>
      <c r="BX44" s="1542"/>
      <c r="BY44" s="1542"/>
      <c r="BZ44" s="1542"/>
      <c r="CA44" s="1542"/>
      <c r="CB44" s="1542"/>
      <c r="CC44" s="1542"/>
      <c r="CD44" s="1542"/>
      <c r="CE44" s="1542"/>
      <c r="CF44" s="1542"/>
      <c r="CG44" s="1542"/>
      <c r="CH44" s="1542"/>
      <c r="CI44" s="1542"/>
      <c r="CJ44" s="1542"/>
      <c r="CK44" s="1542"/>
      <c r="CL44" s="1542"/>
      <c r="CM44" s="1542"/>
      <c r="CN44" s="1542"/>
      <c r="CO44" s="1542"/>
      <c r="CP44" s="1542"/>
      <c r="CQ44" s="1542"/>
      <c r="CR44" s="1542"/>
      <c r="CS44" s="1542"/>
      <c r="CT44" s="1542"/>
      <c r="CU44" s="1542"/>
      <c r="CV44" s="1542"/>
      <c r="CW44" s="1542"/>
      <c r="CX44" s="1542"/>
      <c r="CY44" s="1542"/>
      <c r="CZ44" s="1542"/>
      <c r="DA44" s="1542"/>
      <c r="DB44" s="1542"/>
      <c r="DC44" s="1542"/>
      <c r="DD44" s="1542"/>
      <c r="DE44" s="1542"/>
      <c r="DF44" s="1542"/>
      <c r="DG44" s="1542"/>
      <c r="DH44" s="1542"/>
      <c r="DI44" s="1542"/>
      <c r="DJ44" s="1542"/>
      <c r="DK44" s="1542"/>
      <c r="DL44" s="1542"/>
      <c r="DM44" s="1542"/>
      <c r="DN44" s="1542"/>
      <c r="DO44" s="1542"/>
      <c r="DP44" s="1542"/>
      <c r="DQ44" s="1542"/>
      <c r="DR44" s="1542"/>
      <c r="DS44" s="1542"/>
      <c r="DT44" s="1542"/>
      <c r="DU44" s="1542"/>
      <c r="DV44" s="1542"/>
      <c r="DW44" s="1542"/>
      <c r="DX44" s="1542"/>
      <c r="DY44" s="1542"/>
      <c r="DZ44" s="1542"/>
      <c r="EA44" s="1542"/>
      <c r="EB44" s="1542"/>
      <c r="EC44" s="1542"/>
      <c r="ED44" s="1542"/>
      <c r="EE44" s="1542"/>
      <c r="EF44" s="1542"/>
      <c r="EG44" s="1542"/>
      <c r="EH44" s="1542"/>
      <c r="EI44" s="1542"/>
      <c r="EJ44" s="1542"/>
      <c r="EK44" s="1542"/>
      <c r="EL44" s="1542"/>
      <c r="EM44" s="1542"/>
      <c r="EN44" s="1542"/>
      <c r="EO44" s="1542"/>
      <c r="EP44" s="1542"/>
      <c r="EQ44" s="1542"/>
      <c r="ER44" s="1542"/>
      <c r="ES44" s="1542"/>
      <c r="ET44" s="1542"/>
      <c r="EU44" s="1542"/>
      <c r="EV44" s="1542"/>
      <c r="EW44" s="1542"/>
      <c r="EX44" s="1542"/>
      <c r="EY44" s="1542"/>
      <c r="EZ44" s="1542"/>
      <c r="FA44" s="1542"/>
      <c r="FB44" s="1542"/>
      <c r="FC44" s="1542"/>
      <c r="FD44" s="1542"/>
      <c r="FE44" s="1542"/>
      <c r="FF44" s="1542"/>
      <c r="FG44" s="1542"/>
      <c r="FH44" s="1542"/>
      <c r="FI44" s="1542"/>
      <c r="FJ44" s="1542"/>
      <c r="FK44" s="1542"/>
      <c r="FL44" s="1542"/>
      <c r="FM44" s="1542"/>
      <c r="FN44" s="1542"/>
      <c r="FO44" s="1542"/>
      <c r="FP44" s="1542"/>
      <c r="FQ44" s="1542"/>
      <c r="FR44" s="1542"/>
      <c r="FS44" s="1542"/>
      <c r="FT44" s="1542"/>
      <c r="FU44" s="1542"/>
      <c r="FV44" s="1542"/>
      <c r="FW44" s="1542"/>
      <c r="FX44" s="1542"/>
      <c r="FY44" s="1542"/>
      <c r="FZ44" s="1542"/>
      <c r="GA44" s="1542"/>
      <c r="GB44" s="1542"/>
      <c r="GC44" s="1542"/>
      <c r="GD44" s="1542"/>
      <c r="GE44" s="1542"/>
      <c r="GF44" s="1542"/>
      <c r="GG44" s="1542"/>
      <c r="GH44" s="1542"/>
      <c r="GI44" s="1542"/>
      <c r="GJ44" s="1542"/>
      <c r="GK44" s="1542"/>
      <c r="GL44" s="1542"/>
      <c r="GM44" s="1542"/>
      <c r="GN44" s="1542"/>
      <c r="GO44" s="1542"/>
      <c r="GP44" s="1542"/>
      <c r="GQ44" s="1542"/>
      <c r="GR44" s="1542"/>
      <c r="GS44" s="1542"/>
      <c r="GT44" s="1542"/>
      <c r="GU44" s="1542"/>
      <c r="GV44" s="1542"/>
      <c r="GW44" s="1542"/>
      <c r="GX44" s="1542"/>
      <c r="GY44" s="1542"/>
      <c r="GZ44" s="1542"/>
      <c r="HA44" s="1542"/>
      <c r="HB44" s="1542"/>
      <c r="HC44" s="1542"/>
      <c r="HD44" s="1542"/>
      <c r="HE44" s="1542"/>
      <c r="HF44" s="1542"/>
      <c r="HG44" s="1542"/>
      <c r="HH44" s="1542"/>
      <c r="HI44" s="1542"/>
      <c r="HJ44" s="1542"/>
      <c r="HK44" s="1542"/>
      <c r="HL44" s="1542"/>
      <c r="HM44" s="1542"/>
      <c r="HN44" s="1542"/>
      <c r="HO44" s="1542"/>
      <c r="HP44" s="1542"/>
      <c r="HQ44" s="1542"/>
      <c r="HR44" s="1542"/>
      <c r="HS44" s="1542"/>
      <c r="HT44" s="1542"/>
      <c r="HU44" s="1542"/>
      <c r="HV44" s="1542"/>
      <c r="HW44" s="1542"/>
      <c r="HX44" s="1542"/>
      <c r="HY44" s="1542"/>
      <c r="HZ44" s="1542"/>
      <c r="IA44" s="1542"/>
      <c r="IB44" s="1542"/>
      <c r="IC44" s="1542"/>
      <c r="ID44" s="1542"/>
      <c r="IE44" s="1542"/>
      <c r="IF44" s="1542"/>
      <c r="IG44" s="1542"/>
      <c r="IH44" s="1542"/>
      <c r="II44" s="1542"/>
      <c r="IJ44" s="1542"/>
      <c r="IK44" s="1542"/>
    </row>
    <row r="45" spans="1:245" ht="12.75" customHeight="1">
      <c r="B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Y45" s="9"/>
      <c r="AZ45" s="9"/>
      <c r="BA45" s="9"/>
      <c r="BH45" s="9"/>
      <c r="BI45" s="9"/>
      <c r="BJ45" s="9"/>
      <c r="BQ45" s="9"/>
      <c r="BR45" s="9"/>
      <c r="BS45" s="9"/>
      <c r="BT45" s="9"/>
      <c r="BU45" s="9"/>
      <c r="BV45" s="9"/>
      <c r="BW45" s="9"/>
      <c r="BX45" s="9"/>
      <c r="BY45" s="9"/>
      <c r="BZ45" s="9"/>
      <c r="CA45" s="9"/>
      <c r="CB45" s="9"/>
      <c r="CC45" s="9"/>
      <c r="CD45" s="9"/>
      <c r="CE45" s="9"/>
      <c r="CF45" s="9"/>
      <c r="CG45" s="9"/>
      <c r="CH45" s="9"/>
      <c r="CI45" s="9"/>
      <c r="CJ45" s="9"/>
      <c r="CK45" s="9"/>
      <c r="CL45" s="9"/>
      <c r="CM45" s="9"/>
      <c r="CN45" s="9"/>
      <c r="CR45" s="9"/>
      <c r="CS45" s="9"/>
      <c r="CT45" s="9"/>
      <c r="CU45" s="9"/>
      <c r="CV45" s="9"/>
      <c r="CW45" s="9"/>
      <c r="CX45" s="9"/>
      <c r="CY45" s="9"/>
      <c r="CZ45" s="9"/>
      <c r="DA45" s="9"/>
      <c r="DB45" s="9"/>
      <c r="DC45" s="9"/>
      <c r="EK45" s="9"/>
      <c r="EL45" s="9"/>
      <c r="EM45" s="9"/>
      <c r="EQ45" s="9"/>
      <c r="ER45" s="9"/>
      <c r="ES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row>
    <row r="46" spans="1:245" ht="12.75" customHeight="1">
      <c r="B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Y46" s="9"/>
      <c r="AZ46" s="9"/>
      <c r="BA46" s="9"/>
      <c r="BH46" s="9"/>
      <c r="BI46" s="9"/>
      <c r="BJ46" s="9"/>
      <c r="BQ46" s="9"/>
      <c r="BR46" s="9"/>
      <c r="BS46" s="9"/>
      <c r="BT46" s="9"/>
      <c r="BU46" s="9"/>
      <c r="BV46" s="9"/>
      <c r="BW46" s="9"/>
      <c r="BX46" s="9"/>
      <c r="BY46" s="9"/>
      <c r="BZ46" s="9"/>
      <c r="CA46" s="9"/>
      <c r="CB46" s="9"/>
      <c r="CC46" s="9"/>
      <c r="CD46" s="9"/>
      <c r="CE46" s="9"/>
      <c r="CF46" s="9"/>
      <c r="CG46" s="9"/>
      <c r="CH46" s="9"/>
      <c r="CI46" s="9"/>
      <c r="CJ46" s="9"/>
      <c r="CK46" s="9"/>
      <c r="CL46" s="9"/>
      <c r="CM46" s="9"/>
      <c r="CN46" s="9"/>
      <c r="CR46" s="9"/>
      <c r="CS46" s="9"/>
      <c r="CT46" s="9"/>
      <c r="CU46" s="9"/>
      <c r="CV46" s="9"/>
      <c r="CW46" s="9"/>
      <c r="CX46" s="9"/>
      <c r="CY46" s="9"/>
      <c r="CZ46" s="9"/>
      <c r="DA46" s="9"/>
      <c r="DB46" s="9"/>
      <c r="DC46" s="9"/>
      <c r="EK46" s="9"/>
      <c r="EL46" s="9"/>
      <c r="EM46" s="9"/>
      <c r="EQ46" s="9"/>
      <c r="ER46" s="9"/>
      <c r="ES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row>
    <row r="47" spans="1:245" ht="12.75" customHeight="1">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Y47" s="10"/>
      <c r="GZ47" s="10"/>
      <c r="HA47" s="10"/>
      <c r="HB47" s="10"/>
      <c r="HC47" s="10"/>
      <c r="HD47" s="10"/>
      <c r="HE47" s="10"/>
      <c r="HF47" s="10"/>
      <c r="HG47" s="10"/>
      <c r="HH47" s="10"/>
      <c r="HI47" s="10"/>
      <c r="HJ47" s="10"/>
      <c r="HK47" s="10"/>
      <c r="HL47" s="10"/>
      <c r="HM47" s="10"/>
      <c r="IF47" s="10"/>
      <c r="IG47" s="10"/>
      <c r="IH47" s="10"/>
      <c r="II47" s="10"/>
      <c r="IJ47" s="10"/>
      <c r="IK47" s="10"/>
    </row>
    <row r="48" spans="1:245" ht="12.75" customHeight="1">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Y48" s="10"/>
      <c r="GZ48" s="10"/>
      <c r="HA48" s="10"/>
      <c r="HB48" s="10"/>
      <c r="HC48" s="10"/>
      <c r="HD48" s="10"/>
      <c r="HE48" s="10"/>
      <c r="HF48" s="10"/>
      <c r="HG48" s="10"/>
      <c r="HH48" s="10"/>
      <c r="HI48" s="10"/>
      <c r="HJ48" s="10"/>
      <c r="HK48" s="10"/>
      <c r="HL48" s="10"/>
      <c r="HM48" s="10"/>
      <c r="IF48" s="10"/>
      <c r="IG48" s="10"/>
      <c r="IH48" s="10"/>
      <c r="II48" s="10"/>
      <c r="IJ48" s="10"/>
      <c r="IK48" s="10"/>
    </row>
    <row r="49" spans="2:245" ht="12.75" customHeight="1">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Y49" s="10"/>
      <c r="GZ49" s="10"/>
      <c r="HA49" s="10"/>
      <c r="HB49" s="10"/>
      <c r="HC49" s="10"/>
      <c r="HD49" s="10"/>
      <c r="HE49" s="10"/>
      <c r="HF49" s="10"/>
      <c r="HG49" s="10"/>
      <c r="HH49" s="10"/>
      <c r="HI49" s="10"/>
      <c r="HJ49" s="10"/>
      <c r="HK49" s="10"/>
      <c r="HL49" s="10"/>
      <c r="HM49" s="10"/>
      <c r="IF49" s="10"/>
      <c r="IG49" s="10"/>
      <c r="IH49" s="10"/>
      <c r="II49" s="10"/>
      <c r="IJ49" s="10"/>
      <c r="IK49" s="10"/>
    </row>
    <row r="50" spans="2:245" ht="12.75" customHeight="1">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Y50" s="10"/>
      <c r="GZ50" s="10"/>
      <c r="HA50" s="10"/>
      <c r="HB50" s="10"/>
      <c r="HC50" s="10"/>
      <c r="HD50" s="10"/>
      <c r="HE50" s="10"/>
      <c r="HF50" s="10"/>
      <c r="HG50" s="10"/>
      <c r="HH50" s="10"/>
      <c r="HI50" s="10"/>
      <c r="HJ50" s="10"/>
      <c r="HK50" s="10"/>
      <c r="HL50" s="10"/>
      <c r="HM50" s="10"/>
      <c r="IF50" s="10"/>
      <c r="IG50" s="10"/>
      <c r="IH50" s="10"/>
      <c r="II50" s="10"/>
      <c r="IJ50" s="10"/>
      <c r="IK50" s="10"/>
    </row>
    <row r="51" spans="2:245" ht="12.75" customHeight="1">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Y51" s="10"/>
      <c r="GZ51" s="10"/>
      <c r="HA51" s="10"/>
      <c r="HB51" s="10"/>
      <c r="HC51" s="10"/>
      <c r="HD51" s="10"/>
      <c r="HE51" s="10"/>
      <c r="HF51" s="10"/>
      <c r="HG51" s="10"/>
      <c r="HH51" s="10"/>
      <c r="HI51" s="10"/>
      <c r="HJ51" s="10"/>
      <c r="HK51" s="10"/>
      <c r="HL51" s="10"/>
      <c r="HM51" s="10"/>
      <c r="IF51" s="10"/>
      <c r="IG51" s="10"/>
      <c r="IH51" s="10"/>
      <c r="II51" s="10"/>
      <c r="IJ51" s="10"/>
      <c r="IK51" s="10"/>
    </row>
    <row r="52" spans="2:245" ht="12.75" customHeight="1">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Y52" s="10"/>
      <c r="GZ52" s="10"/>
      <c r="HA52" s="10"/>
      <c r="HB52" s="10"/>
      <c r="HC52" s="10"/>
      <c r="HD52" s="10"/>
      <c r="HE52" s="10"/>
      <c r="HF52" s="10"/>
      <c r="HG52" s="10"/>
      <c r="HH52" s="10"/>
      <c r="HI52" s="10"/>
      <c r="HJ52" s="10"/>
      <c r="HK52" s="10"/>
      <c r="HL52" s="10"/>
      <c r="HM52" s="10"/>
      <c r="IF52" s="10"/>
      <c r="IG52" s="10"/>
      <c r="IH52" s="10"/>
      <c r="II52" s="10"/>
      <c r="IJ52" s="10"/>
      <c r="IK52" s="10"/>
    </row>
    <row r="53" spans="2:245" ht="12.75" customHeight="1">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Y53" s="10"/>
      <c r="GZ53" s="10"/>
      <c r="HA53" s="10"/>
      <c r="HB53" s="10"/>
      <c r="HC53" s="10"/>
      <c r="HD53" s="10"/>
      <c r="HE53" s="10"/>
      <c r="HF53" s="10"/>
      <c r="HG53" s="10"/>
      <c r="HH53" s="10"/>
      <c r="HI53" s="10"/>
      <c r="HJ53" s="10"/>
      <c r="HK53" s="10"/>
      <c r="HL53" s="10"/>
      <c r="HM53" s="10"/>
      <c r="IF53" s="10"/>
      <c r="IG53" s="10"/>
      <c r="IH53" s="10"/>
      <c r="II53" s="10"/>
      <c r="IJ53" s="10"/>
      <c r="IK53" s="10"/>
    </row>
    <row r="54" spans="2:245" ht="12.75" customHeight="1">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Y54" s="10"/>
      <c r="GZ54" s="10"/>
      <c r="HA54" s="10"/>
      <c r="HB54" s="10"/>
      <c r="HC54" s="10"/>
      <c r="HD54" s="10"/>
      <c r="HE54" s="10"/>
      <c r="HF54" s="10"/>
      <c r="HG54" s="10"/>
      <c r="HH54" s="10"/>
      <c r="HI54" s="10"/>
      <c r="HJ54" s="10"/>
      <c r="HK54" s="10"/>
      <c r="HL54" s="10"/>
      <c r="HM54" s="10"/>
      <c r="IF54" s="10"/>
      <c r="IG54" s="10"/>
      <c r="IH54" s="10"/>
      <c r="II54" s="10"/>
      <c r="IJ54" s="10"/>
      <c r="IK54" s="10"/>
    </row>
    <row r="55" spans="2:245" ht="12.75" customHeight="1">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Y55" s="10"/>
      <c r="GZ55" s="10"/>
      <c r="HA55" s="10"/>
      <c r="HB55" s="10"/>
      <c r="HC55" s="10"/>
      <c r="HD55" s="10"/>
      <c r="HE55" s="10"/>
      <c r="HF55" s="10"/>
      <c r="HG55" s="10"/>
      <c r="HH55" s="10"/>
      <c r="HI55" s="10"/>
      <c r="HJ55" s="10"/>
      <c r="HK55" s="10"/>
      <c r="HL55" s="10"/>
      <c r="HM55" s="10"/>
      <c r="IF55" s="10"/>
      <c r="IG55" s="10"/>
      <c r="IH55" s="10"/>
      <c r="II55" s="10"/>
      <c r="IJ55" s="10"/>
      <c r="IK55" s="10"/>
    </row>
    <row r="56" spans="2:245" ht="12.75" customHeight="1">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Y56" s="10"/>
      <c r="GZ56" s="10"/>
      <c r="HA56" s="10"/>
      <c r="HB56" s="10"/>
      <c r="HC56" s="10"/>
      <c r="HD56" s="10"/>
      <c r="HE56" s="10"/>
      <c r="HF56" s="10"/>
      <c r="HG56" s="10"/>
      <c r="HH56" s="10"/>
      <c r="HI56" s="10"/>
      <c r="HJ56" s="10"/>
      <c r="HK56" s="10"/>
      <c r="HL56" s="10"/>
      <c r="HM56" s="10"/>
      <c r="IF56" s="10"/>
      <c r="IG56" s="10"/>
      <c r="IH56" s="10"/>
      <c r="II56" s="10"/>
      <c r="IJ56" s="10"/>
      <c r="IK56" s="10"/>
    </row>
    <row r="57" spans="2:245" ht="12.75" customHeight="1">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Y57" s="10"/>
      <c r="GZ57" s="10"/>
      <c r="HA57" s="10"/>
      <c r="HB57" s="10"/>
      <c r="HC57" s="10"/>
      <c r="HD57" s="10"/>
      <c r="HE57" s="10"/>
      <c r="HF57" s="10"/>
      <c r="HG57" s="10"/>
      <c r="HH57" s="10"/>
      <c r="HI57" s="10"/>
      <c r="HJ57" s="10"/>
      <c r="HK57" s="10"/>
      <c r="HL57" s="10"/>
      <c r="HM57" s="10"/>
      <c r="IF57" s="10"/>
      <c r="IG57" s="10"/>
      <c r="IH57" s="10"/>
      <c r="II57" s="10"/>
      <c r="IJ57" s="10"/>
      <c r="IK57" s="10"/>
    </row>
    <row r="58" spans="2:245" ht="12.75" customHeight="1">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Y58" s="10"/>
      <c r="GZ58" s="10"/>
      <c r="HA58" s="10"/>
      <c r="HB58" s="10"/>
      <c r="HC58" s="10"/>
      <c r="HD58" s="10"/>
      <c r="HE58" s="10"/>
      <c r="HF58" s="10"/>
      <c r="HG58" s="10"/>
      <c r="HH58" s="10"/>
      <c r="HI58" s="10"/>
      <c r="HJ58" s="10"/>
      <c r="HK58" s="10"/>
      <c r="HL58" s="10"/>
      <c r="HM58" s="10"/>
      <c r="IF58" s="10"/>
      <c r="IG58" s="10"/>
      <c r="IH58" s="10"/>
      <c r="II58" s="10"/>
      <c r="IJ58" s="10"/>
      <c r="IK58" s="10"/>
    </row>
    <row r="59" spans="2:245" ht="12.75" customHeight="1">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Y59" s="10"/>
      <c r="GZ59" s="10"/>
      <c r="HA59" s="10"/>
      <c r="HB59" s="10"/>
      <c r="HC59" s="10"/>
      <c r="HD59" s="10"/>
      <c r="HE59" s="10"/>
      <c r="HF59" s="10"/>
      <c r="HG59" s="10"/>
      <c r="HH59" s="10"/>
      <c r="HI59" s="10"/>
      <c r="HJ59" s="10"/>
      <c r="HK59" s="10"/>
      <c r="HL59" s="10"/>
      <c r="HM59" s="10"/>
      <c r="IF59" s="10"/>
      <c r="IG59" s="10"/>
      <c r="IH59" s="10"/>
      <c r="II59" s="10"/>
      <c r="IJ59" s="10"/>
      <c r="IK59" s="10"/>
    </row>
    <row r="60" spans="2:245" ht="12.75" customHeight="1">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Y60" s="10"/>
      <c r="GZ60" s="10"/>
      <c r="HA60" s="10"/>
      <c r="HB60" s="10"/>
      <c r="HC60" s="10"/>
      <c r="HD60" s="10"/>
      <c r="HE60" s="10"/>
      <c r="HF60" s="10"/>
      <c r="HG60" s="10"/>
      <c r="HH60" s="10"/>
      <c r="HI60" s="10"/>
      <c r="HJ60" s="10"/>
      <c r="HK60" s="10"/>
      <c r="HL60" s="10"/>
      <c r="HM60" s="10"/>
      <c r="IF60" s="10"/>
      <c r="IG60" s="10"/>
      <c r="IH60" s="10"/>
      <c r="II60" s="10"/>
      <c r="IJ60" s="10"/>
      <c r="IK60" s="10"/>
    </row>
    <row r="61" spans="2:245" ht="12.75" customHeight="1">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Y61" s="10"/>
      <c r="GZ61" s="10"/>
      <c r="HA61" s="10"/>
      <c r="HB61" s="10"/>
      <c r="HC61" s="10"/>
      <c r="HD61" s="10"/>
      <c r="HE61" s="10"/>
      <c r="HF61" s="10"/>
      <c r="HG61" s="10"/>
      <c r="HH61" s="10"/>
      <c r="HI61" s="10"/>
      <c r="HJ61" s="10"/>
      <c r="HK61" s="10"/>
      <c r="HL61" s="10"/>
      <c r="HM61" s="10"/>
      <c r="IF61" s="10"/>
      <c r="IG61" s="10"/>
      <c r="IH61" s="10"/>
      <c r="II61" s="10"/>
      <c r="IJ61" s="10"/>
      <c r="IK61" s="10"/>
    </row>
    <row r="62" spans="2:245" ht="12.75" customHeight="1">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Y62" s="10"/>
      <c r="GZ62" s="10"/>
      <c r="HA62" s="10"/>
      <c r="HB62" s="10"/>
      <c r="HC62" s="10"/>
      <c r="HD62" s="10"/>
      <c r="HE62" s="10"/>
      <c r="HF62" s="10"/>
      <c r="HG62" s="10"/>
      <c r="HH62" s="10"/>
      <c r="HI62" s="10"/>
      <c r="HJ62" s="10"/>
      <c r="HK62" s="10"/>
      <c r="HL62" s="10"/>
      <c r="HM62" s="10"/>
      <c r="IF62" s="10"/>
      <c r="IG62" s="10"/>
      <c r="IH62" s="10"/>
      <c r="II62" s="10"/>
      <c r="IJ62" s="10"/>
      <c r="IK62" s="10"/>
    </row>
    <row r="63" spans="2:245" ht="12.75" customHeight="1">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Y63" s="10"/>
      <c r="GZ63" s="10"/>
      <c r="HA63" s="10"/>
      <c r="HB63" s="10"/>
      <c r="HC63" s="10"/>
      <c r="HD63" s="10"/>
      <c r="HE63" s="10"/>
      <c r="HF63" s="10"/>
      <c r="HG63" s="10"/>
      <c r="HH63" s="10"/>
      <c r="HI63" s="10"/>
      <c r="HJ63" s="10"/>
      <c r="HK63" s="10"/>
      <c r="HL63" s="10"/>
      <c r="HM63" s="10"/>
      <c r="IF63" s="10"/>
      <c r="IG63" s="10"/>
      <c r="IH63" s="10"/>
      <c r="II63" s="10"/>
      <c r="IJ63" s="10"/>
      <c r="IK63" s="10"/>
    </row>
    <row r="64" spans="2:245" ht="12.75" customHeight="1">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Y64" s="10"/>
      <c r="GZ64" s="10"/>
      <c r="HA64" s="10"/>
      <c r="HB64" s="10"/>
      <c r="HC64" s="10"/>
      <c r="HD64" s="10"/>
      <c r="HE64" s="10"/>
      <c r="HF64" s="10"/>
      <c r="HG64" s="10"/>
      <c r="HH64" s="10"/>
      <c r="HI64" s="10"/>
      <c r="HJ64" s="10"/>
      <c r="HK64" s="10"/>
      <c r="HL64" s="10"/>
      <c r="HM64" s="10"/>
      <c r="IF64" s="10"/>
      <c r="IG64" s="10"/>
      <c r="IH64" s="10"/>
      <c r="II64" s="10"/>
      <c r="IJ64" s="10"/>
      <c r="IK64" s="10"/>
    </row>
    <row r="65" spans="2:245" ht="12.75" customHeight="1">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Y65" s="10"/>
      <c r="GZ65" s="10"/>
      <c r="HA65" s="10"/>
      <c r="HB65" s="10"/>
      <c r="HC65" s="10"/>
      <c r="HD65" s="10"/>
      <c r="HE65" s="10"/>
      <c r="HF65" s="10"/>
      <c r="HG65" s="10"/>
      <c r="HH65" s="10"/>
      <c r="HI65" s="10"/>
      <c r="HJ65" s="10"/>
      <c r="HK65" s="10"/>
      <c r="HL65" s="10"/>
      <c r="HM65" s="10"/>
      <c r="IF65" s="10"/>
      <c r="IG65" s="10"/>
      <c r="IH65" s="10"/>
      <c r="II65" s="10"/>
      <c r="IJ65" s="10"/>
      <c r="IK65" s="10"/>
    </row>
    <row r="66" spans="2:245" ht="12.75" customHeight="1">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Y66" s="10"/>
      <c r="GZ66" s="10"/>
      <c r="HA66" s="10"/>
      <c r="HB66" s="10"/>
      <c r="HC66" s="10"/>
      <c r="HD66" s="10"/>
      <c r="HE66" s="10"/>
      <c r="HF66" s="10"/>
      <c r="HG66" s="10"/>
      <c r="HH66" s="10"/>
      <c r="HI66" s="10"/>
      <c r="HJ66" s="10"/>
      <c r="HK66" s="10"/>
      <c r="HL66" s="10"/>
      <c r="HM66" s="10"/>
      <c r="IF66" s="10"/>
      <c r="IG66" s="10"/>
      <c r="IH66" s="10"/>
      <c r="II66" s="10"/>
      <c r="IJ66" s="10"/>
      <c r="IK66" s="10"/>
    </row>
    <row r="67" spans="2:245" ht="12.75" customHeight="1">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Y67" s="10"/>
      <c r="GZ67" s="10"/>
      <c r="HA67" s="10"/>
      <c r="HB67" s="10"/>
      <c r="HC67" s="10"/>
      <c r="HD67" s="10"/>
      <c r="HE67" s="10"/>
      <c r="HF67" s="10"/>
      <c r="HG67" s="10"/>
      <c r="HH67" s="10"/>
      <c r="HI67" s="10"/>
      <c r="HJ67" s="10"/>
      <c r="HK67" s="10"/>
      <c r="HL67" s="10"/>
      <c r="HM67" s="10"/>
      <c r="IF67" s="10"/>
      <c r="IG67" s="10"/>
      <c r="IH67" s="10"/>
      <c r="II67" s="10"/>
      <c r="IJ67" s="10"/>
      <c r="IK67" s="10"/>
    </row>
    <row r="68" spans="2:245" ht="12.75" customHeight="1">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Y68" s="10"/>
      <c r="GZ68" s="10"/>
      <c r="HA68" s="10"/>
      <c r="HB68" s="10"/>
      <c r="HC68" s="10"/>
      <c r="HD68" s="10"/>
      <c r="HE68" s="10"/>
      <c r="HF68" s="10"/>
      <c r="HG68" s="10"/>
      <c r="HH68" s="10"/>
      <c r="HI68" s="10"/>
      <c r="HJ68" s="10"/>
      <c r="HK68" s="10"/>
      <c r="HL68" s="10"/>
      <c r="HM68" s="10"/>
      <c r="IF68" s="10"/>
      <c r="IG68" s="10"/>
      <c r="IH68" s="10"/>
      <c r="II68" s="10"/>
      <c r="IJ68" s="10"/>
      <c r="IK68" s="10"/>
    </row>
    <row r="69" spans="2:245" ht="12.75" customHeight="1">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Y69" s="10"/>
      <c r="GZ69" s="10"/>
      <c r="HA69" s="10"/>
      <c r="HB69" s="10"/>
      <c r="HC69" s="10"/>
      <c r="HD69" s="10"/>
      <c r="HE69" s="10"/>
      <c r="HF69" s="10"/>
      <c r="HG69" s="10"/>
      <c r="HH69" s="10"/>
      <c r="HI69" s="10"/>
      <c r="HJ69" s="10"/>
      <c r="HK69" s="10"/>
      <c r="HL69" s="10"/>
      <c r="HM69" s="10"/>
      <c r="IF69" s="10"/>
      <c r="IG69" s="10"/>
      <c r="IH69" s="10"/>
      <c r="II69" s="10"/>
      <c r="IJ69" s="10"/>
      <c r="IK69" s="10"/>
    </row>
    <row r="70" spans="2:245" ht="12.75" customHeight="1">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Y70" s="10"/>
      <c r="GZ70" s="10"/>
      <c r="HA70" s="10"/>
      <c r="HB70" s="10"/>
      <c r="HC70" s="10"/>
      <c r="HD70" s="10"/>
      <c r="HE70" s="10"/>
      <c r="HF70" s="10"/>
      <c r="HG70" s="10"/>
      <c r="HH70" s="10"/>
      <c r="HI70" s="10"/>
      <c r="HJ70" s="10"/>
      <c r="HK70" s="10"/>
      <c r="HL70" s="10"/>
      <c r="HM70" s="10"/>
      <c r="IF70" s="10"/>
      <c r="IG70" s="10"/>
      <c r="IH70" s="10"/>
      <c r="II70" s="10"/>
      <c r="IJ70" s="10"/>
      <c r="IK70" s="10"/>
    </row>
    <row r="71" spans="2:245" ht="12.75" customHeight="1">
      <c r="C71" s="13"/>
      <c r="D71" s="13"/>
      <c r="E71" s="13"/>
      <c r="F71" s="13"/>
      <c r="G71" s="13"/>
      <c r="H71" s="13"/>
      <c r="I71" s="13"/>
      <c r="J71" s="13"/>
      <c r="K71" s="13"/>
      <c r="L71" s="13"/>
      <c r="M71" s="13"/>
      <c r="N71" s="13"/>
      <c r="Q71" s="13"/>
      <c r="AV71" s="13"/>
      <c r="AW71" s="13"/>
      <c r="AX71" s="13"/>
      <c r="BB71" s="13"/>
      <c r="BC71" s="13"/>
      <c r="BD71" s="13"/>
      <c r="BE71" s="13"/>
      <c r="BF71" s="13"/>
      <c r="BG71" s="13"/>
      <c r="BK71" s="13"/>
      <c r="BL71" s="13"/>
      <c r="BM71" s="13"/>
      <c r="BN71" s="13"/>
      <c r="BO71" s="13"/>
      <c r="BP71" s="13"/>
      <c r="CO71" s="13"/>
      <c r="CP71" s="13"/>
      <c r="CQ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c r="EC71" s="13"/>
      <c r="ED71" s="13"/>
      <c r="EE71" s="13"/>
      <c r="EF71" s="13"/>
      <c r="EG71" s="13"/>
      <c r="EH71" s="13"/>
      <c r="EI71" s="13"/>
      <c r="EJ71" s="13"/>
      <c r="EN71" s="13"/>
      <c r="EO71" s="13"/>
      <c r="EP71" s="13"/>
      <c r="ET71" s="13"/>
      <c r="EU71" s="13"/>
      <c r="EV71" s="13"/>
      <c r="EW71" s="13"/>
      <c r="EX71" s="13"/>
      <c r="EY71" s="13"/>
      <c r="EZ71" s="13"/>
      <c r="FA71" s="13"/>
      <c r="FB71" s="13"/>
      <c r="FC71" s="13"/>
      <c r="FD71" s="13"/>
      <c r="FE71" s="13"/>
      <c r="FF71" s="13"/>
      <c r="FG71" s="13"/>
      <c r="FH71" s="13"/>
      <c r="GJ71" s="13"/>
      <c r="GK71" s="13"/>
      <c r="GL71" s="13"/>
      <c r="GM71" s="13"/>
      <c r="GN71" s="13"/>
      <c r="GO71" s="13"/>
      <c r="GP71" s="13"/>
      <c r="GQ71" s="13"/>
      <c r="GR71" s="13"/>
      <c r="GS71" s="13"/>
      <c r="GT71" s="13"/>
      <c r="GU71" s="13"/>
      <c r="GV71" s="13"/>
      <c r="GW71" s="13"/>
      <c r="GX71" s="13"/>
      <c r="GY71" s="13"/>
      <c r="GZ71" s="13"/>
      <c r="HA71" s="13"/>
      <c r="HN71" s="13"/>
      <c r="HO71" s="13"/>
      <c r="HP71" s="13"/>
      <c r="HQ71" s="13"/>
      <c r="HR71" s="13"/>
      <c r="HS71" s="13"/>
      <c r="HT71" s="13"/>
      <c r="HU71" s="13"/>
      <c r="HV71" s="13"/>
      <c r="HW71" s="13"/>
      <c r="HX71" s="13"/>
      <c r="HY71" s="13"/>
      <c r="HZ71" s="13"/>
      <c r="IA71" s="13"/>
      <c r="IB71" s="13"/>
      <c r="IC71" s="13"/>
      <c r="ID71" s="13"/>
      <c r="IE71" s="13"/>
    </row>
    <row r="72" spans="2:245" ht="12.75" customHeight="1">
      <c r="C72" s="13"/>
      <c r="D72" s="13"/>
      <c r="E72" s="13"/>
      <c r="F72" s="13"/>
      <c r="G72" s="13"/>
      <c r="H72" s="13"/>
      <c r="I72" s="13"/>
      <c r="J72" s="13"/>
      <c r="K72" s="13"/>
      <c r="L72" s="13"/>
      <c r="M72" s="13"/>
      <c r="N72" s="13"/>
      <c r="Q72" s="13"/>
      <c r="AV72" s="13"/>
      <c r="AW72" s="13"/>
      <c r="AX72" s="13"/>
      <c r="BB72" s="13"/>
      <c r="BC72" s="13"/>
      <c r="BD72" s="13"/>
      <c r="BE72" s="13"/>
      <c r="BF72" s="13"/>
      <c r="BG72" s="13"/>
      <c r="BK72" s="13"/>
      <c r="BL72" s="13"/>
      <c r="BM72" s="13"/>
      <c r="BN72" s="13"/>
      <c r="BO72" s="13"/>
      <c r="BP72" s="13"/>
      <c r="CO72" s="13"/>
      <c r="CP72" s="13"/>
      <c r="CQ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c r="EI72" s="13"/>
      <c r="EJ72" s="13"/>
      <c r="EN72" s="13"/>
      <c r="EO72" s="13"/>
      <c r="EP72" s="13"/>
      <c r="ET72" s="13"/>
      <c r="EU72" s="13"/>
      <c r="EV72" s="13"/>
      <c r="EW72" s="13"/>
      <c r="EX72" s="13"/>
      <c r="EY72" s="13"/>
      <c r="EZ72" s="13"/>
      <c r="FA72" s="13"/>
      <c r="FB72" s="13"/>
      <c r="FC72" s="13"/>
      <c r="FD72" s="13"/>
      <c r="FE72" s="13"/>
      <c r="FF72" s="13"/>
      <c r="FG72" s="13"/>
      <c r="FH72" s="13"/>
      <c r="GJ72" s="13"/>
      <c r="GK72" s="13"/>
      <c r="GL72" s="13"/>
      <c r="GM72" s="13"/>
      <c r="GN72" s="13"/>
      <c r="GO72" s="13"/>
      <c r="GP72" s="13"/>
      <c r="GQ72" s="13"/>
      <c r="GR72" s="13"/>
      <c r="GS72" s="13"/>
      <c r="GT72" s="13"/>
      <c r="GU72" s="13"/>
      <c r="GV72" s="13"/>
      <c r="GW72" s="13"/>
      <c r="GX72" s="13"/>
      <c r="GY72" s="13"/>
      <c r="GZ72" s="13"/>
      <c r="HA72" s="13"/>
      <c r="HN72" s="13"/>
      <c r="HO72" s="13"/>
      <c r="HP72" s="13"/>
      <c r="HQ72" s="13"/>
      <c r="HR72" s="13"/>
      <c r="HS72" s="13"/>
      <c r="HT72" s="13"/>
      <c r="HU72" s="13"/>
      <c r="HV72" s="13"/>
      <c r="HW72" s="13"/>
      <c r="HX72" s="13"/>
      <c r="HY72" s="13"/>
      <c r="HZ72" s="13"/>
      <c r="IA72" s="13"/>
      <c r="IB72" s="13"/>
      <c r="IC72" s="13"/>
      <c r="ID72" s="13"/>
      <c r="IE72" s="13"/>
    </row>
    <row r="73" spans="2:245" ht="12.75" customHeight="1">
      <c r="C73" s="13"/>
      <c r="D73" s="13"/>
      <c r="E73" s="13"/>
      <c r="F73" s="13"/>
      <c r="G73" s="13"/>
      <c r="H73" s="13"/>
      <c r="I73" s="13"/>
      <c r="J73" s="13"/>
      <c r="K73" s="13"/>
      <c r="L73" s="13"/>
      <c r="M73" s="13"/>
      <c r="N73" s="13"/>
      <c r="Q73" s="13"/>
      <c r="AV73" s="13"/>
      <c r="AW73" s="13"/>
      <c r="AX73" s="13"/>
      <c r="BB73" s="13"/>
      <c r="BC73" s="13"/>
      <c r="BD73" s="13"/>
      <c r="BE73" s="13"/>
      <c r="BF73" s="13"/>
      <c r="BG73" s="13"/>
      <c r="BK73" s="13"/>
      <c r="BL73" s="13"/>
      <c r="BM73" s="13"/>
      <c r="BN73" s="13"/>
      <c r="BO73" s="13"/>
      <c r="BP73" s="13"/>
      <c r="CO73" s="13"/>
      <c r="CP73" s="13"/>
      <c r="CQ73" s="13"/>
      <c r="DD73" s="13"/>
      <c r="DE73" s="13"/>
      <c r="DF73" s="13"/>
      <c r="DG73" s="13"/>
      <c r="DH73" s="13"/>
      <c r="DI73" s="13"/>
      <c r="DJ73" s="13"/>
      <c r="DK73" s="13"/>
      <c r="DL73" s="13"/>
      <c r="DM73" s="13"/>
      <c r="DN73" s="13"/>
      <c r="DO73" s="13"/>
      <c r="DP73" s="13"/>
      <c r="DQ73" s="13"/>
      <c r="DR73" s="13"/>
      <c r="DS73" s="13"/>
      <c r="DT73" s="13"/>
      <c r="DU73" s="13"/>
      <c r="DV73" s="13"/>
      <c r="DW73" s="13"/>
      <c r="DX73" s="13"/>
      <c r="DY73" s="13"/>
      <c r="DZ73" s="13"/>
      <c r="EA73" s="13"/>
      <c r="EB73" s="13"/>
      <c r="EC73" s="13"/>
      <c r="ED73" s="13"/>
      <c r="EE73" s="13"/>
      <c r="EF73" s="13"/>
      <c r="EG73" s="13"/>
      <c r="EH73" s="13"/>
      <c r="EI73" s="13"/>
      <c r="EJ73" s="13"/>
      <c r="EN73" s="13"/>
      <c r="EO73" s="13"/>
      <c r="EP73" s="13"/>
      <c r="ET73" s="13"/>
      <c r="EU73" s="13"/>
      <c r="EV73" s="13"/>
      <c r="EW73" s="13"/>
      <c r="EX73" s="13"/>
      <c r="EY73" s="13"/>
      <c r="EZ73" s="13"/>
      <c r="FA73" s="13"/>
      <c r="FB73" s="13"/>
      <c r="FC73" s="13"/>
      <c r="FD73" s="13"/>
      <c r="FE73" s="13"/>
      <c r="FF73" s="13"/>
      <c r="FG73" s="13"/>
      <c r="FH73" s="13"/>
      <c r="GJ73" s="13"/>
      <c r="GK73" s="13"/>
      <c r="GL73" s="13"/>
      <c r="GM73" s="13"/>
      <c r="GN73" s="13"/>
      <c r="GO73" s="13"/>
      <c r="GP73" s="13"/>
      <c r="GQ73" s="13"/>
      <c r="GR73" s="13"/>
      <c r="GS73" s="13"/>
      <c r="GT73" s="13"/>
      <c r="GU73" s="13"/>
      <c r="GV73" s="13"/>
      <c r="GW73" s="13"/>
      <c r="GX73" s="13"/>
      <c r="GY73" s="13"/>
      <c r="GZ73" s="13"/>
      <c r="HA73" s="13"/>
      <c r="HN73" s="13"/>
      <c r="HO73" s="13"/>
      <c r="HP73" s="13"/>
      <c r="HQ73" s="13"/>
      <c r="HR73" s="13"/>
      <c r="HS73" s="13"/>
      <c r="HT73" s="13"/>
      <c r="HU73" s="13"/>
      <c r="HV73" s="13"/>
      <c r="HW73" s="13"/>
      <c r="HX73" s="13"/>
      <c r="HY73" s="13"/>
      <c r="HZ73" s="13"/>
      <c r="IA73" s="13"/>
      <c r="IB73" s="13"/>
      <c r="IC73" s="13"/>
      <c r="ID73" s="13"/>
      <c r="IE73" s="13"/>
    </row>
    <row r="74" spans="2:245" ht="12.75" customHeight="1">
      <c r="C74" s="13"/>
      <c r="D74" s="13"/>
      <c r="E74" s="13"/>
      <c r="F74" s="13"/>
      <c r="G74" s="13"/>
      <c r="H74" s="13"/>
      <c r="I74" s="13"/>
      <c r="J74" s="13"/>
      <c r="K74" s="13"/>
      <c r="L74" s="13"/>
      <c r="M74" s="13"/>
      <c r="N74" s="13"/>
      <c r="Q74" s="13"/>
      <c r="AV74" s="13"/>
      <c r="AW74" s="13"/>
      <c r="AX74" s="13"/>
      <c r="BB74" s="13"/>
      <c r="BC74" s="13"/>
      <c r="BD74" s="13"/>
      <c r="BE74" s="13"/>
      <c r="BF74" s="13"/>
      <c r="BG74" s="13"/>
      <c r="BK74" s="13"/>
      <c r="BL74" s="13"/>
      <c r="BM74" s="13"/>
      <c r="BN74" s="13"/>
      <c r="BO74" s="13"/>
      <c r="BP74" s="13"/>
      <c r="CO74" s="13"/>
      <c r="CP74" s="13"/>
      <c r="CQ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N74" s="13"/>
      <c r="EO74" s="13"/>
      <c r="EP74" s="13"/>
      <c r="ET74" s="13"/>
      <c r="EU74" s="13"/>
      <c r="EV74" s="13"/>
      <c r="EW74" s="13"/>
      <c r="EX74" s="13"/>
      <c r="EY74" s="13"/>
      <c r="EZ74" s="13"/>
      <c r="FA74" s="13"/>
      <c r="FB74" s="13"/>
      <c r="FC74" s="13"/>
      <c r="FD74" s="13"/>
      <c r="FE74" s="13"/>
      <c r="FF74" s="13"/>
      <c r="FG74" s="13"/>
      <c r="FH74" s="13"/>
      <c r="GJ74" s="13"/>
      <c r="GK74" s="13"/>
      <c r="GL74" s="13"/>
      <c r="GM74" s="13"/>
      <c r="GN74" s="13"/>
      <c r="GO74" s="13"/>
      <c r="GP74" s="13"/>
      <c r="GQ74" s="13"/>
      <c r="GR74" s="13"/>
      <c r="GS74" s="13"/>
      <c r="GT74" s="13"/>
      <c r="GU74" s="13"/>
      <c r="GV74" s="13"/>
      <c r="GW74" s="13"/>
      <c r="GX74" s="13"/>
      <c r="GY74" s="13"/>
      <c r="GZ74" s="13"/>
      <c r="HA74" s="13"/>
      <c r="HN74" s="13"/>
      <c r="HO74" s="13"/>
      <c r="HP74" s="13"/>
      <c r="HQ74" s="13"/>
      <c r="HR74" s="13"/>
      <c r="HS74" s="13"/>
      <c r="HT74" s="13"/>
      <c r="HU74" s="13"/>
      <c r="HV74" s="13"/>
      <c r="HW74" s="13"/>
      <c r="HX74" s="13"/>
      <c r="HY74" s="13"/>
      <c r="HZ74" s="13"/>
      <c r="IA74" s="13"/>
      <c r="IB74" s="13"/>
      <c r="IC74" s="13"/>
      <c r="ID74" s="13"/>
      <c r="IE74" s="13"/>
    </row>
    <row r="75" spans="2:245" ht="12.75" customHeight="1">
      <c r="C75" s="13"/>
      <c r="D75" s="13"/>
      <c r="E75" s="13"/>
      <c r="F75" s="13"/>
      <c r="G75" s="13"/>
      <c r="H75" s="13"/>
      <c r="I75" s="13"/>
      <c r="J75" s="13"/>
      <c r="K75" s="13"/>
      <c r="L75" s="13"/>
      <c r="M75" s="13"/>
      <c r="N75" s="13"/>
      <c r="Q75" s="13"/>
      <c r="AV75" s="13"/>
      <c r="AW75" s="13"/>
      <c r="AX75" s="13"/>
      <c r="BB75" s="13"/>
      <c r="BC75" s="13"/>
      <c r="BD75" s="13"/>
      <c r="BE75" s="13"/>
      <c r="BF75" s="13"/>
      <c r="BG75" s="13"/>
      <c r="BK75" s="13"/>
      <c r="BL75" s="13"/>
      <c r="BM75" s="13"/>
      <c r="BN75" s="13"/>
      <c r="BO75" s="13"/>
      <c r="BP75" s="13"/>
      <c r="CO75" s="13"/>
      <c r="CP75" s="13"/>
      <c r="CQ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N75" s="13"/>
      <c r="EO75" s="13"/>
      <c r="EP75" s="13"/>
      <c r="ET75" s="13"/>
      <c r="EU75" s="13"/>
      <c r="EV75" s="13"/>
      <c r="EW75" s="13"/>
      <c r="EX75" s="13"/>
      <c r="EY75" s="13"/>
      <c r="EZ75" s="13"/>
      <c r="FA75" s="13"/>
      <c r="FB75" s="13"/>
      <c r="FC75" s="13"/>
      <c r="FD75" s="13"/>
      <c r="FE75" s="13"/>
      <c r="FF75" s="13"/>
      <c r="FG75" s="13"/>
      <c r="FH75" s="13"/>
      <c r="GJ75" s="13"/>
      <c r="GK75" s="13"/>
      <c r="GL75" s="13"/>
      <c r="GM75" s="13"/>
      <c r="GN75" s="13"/>
      <c r="GO75" s="13"/>
      <c r="GP75" s="13"/>
      <c r="GQ75" s="13"/>
      <c r="GR75" s="13"/>
      <c r="GS75" s="13"/>
      <c r="GT75" s="13"/>
      <c r="GU75" s="13"/>
      <c r="GV75" s="13"/>
      <c r="GW75" s="13"/>
      <c r="GX75" s="13"/>
      <c r="GY75" s="13"/>
      <c r="GZ75" s="13"/>
      <c r="HA75" s="13"/>
      <c r="HN75" s="13"/>
      <c r="HO75" s="13"/>
      <c r="HP75" s="13"/>
      <c r="HQ75" s="13"/>
      <c r="HR75" s="13"/>
      <c r="HS75" s="13"/>
      <c r="HT75" s="13"/>
      <c r="HU75" s="13"/>
      <c r="HV75" s="13"/>
      <c r="HW75" s="13"/>
      <c r="HX75" s="13"/>
      <c r="HY75" s="13"/>
      <c r="HZ75" s="13"/>
      <c r="IA75" s="13"/>
      <c r="IB75" s="13"/>
      <c r="IC75" s="13"/>
      <c r="ID75" s="13"/>
      <c r="IE75" s="13"/>
    </row>
    <row r="76" spans="2:245" ht="12.75" customHeight="1">
      <c r="C76" s="13"/>
      <c r="D76" s="13"/>
      <c r="E76" s="13"/>
      <c r="F76" s="13"/>
      <c r="G76" s="13"/>
      <c r="H76" s="13"/>
      <c r="I76" s="13"/>
      <c r="J76" s="13"/>
      <c r="K76" s="13"/>
      <c r="L76" s="13"/>
      <c r="M76" s="13"/>
      <c r="N76" s="13"/>
      <c r="Q76" s="13"/>
      <c r="AV76" s="13"/>
      <c r="AW76" s="13"/>
      <c r="AX76" s="13"/>
      <c r="BB76" s="13"/>
      <c r="BC76" s="13"/>
      <c r="BD76" s="13"/>
      <c r="BE76" s="13"/>
      <c r="BF76" s="13"/>
      <c r="BG76" s="13"/>
      <c r="BK76" s="13"/>
      <c r="BL76" s="13"/>
      <c r="BM76" s="13"/>
      <c r="BN76" s="13"/>
      <c r="BO76" s="13"/>
      <c r="BP76" s="13"/>
      <c r="CO76" s="13"/>
      <c r="CP76" s="13"/>
      <c r="CQ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c r="EC76" s="13"/>
      <c r="ED76" s="13"/>
      <c r="EE76" s="13"/>
      <c r="EF76" s="13"/>
      <c r="EG76" s="13"/>
      <c r="EH76" s="13"/>
      <c r="EI76" s="13"/>
      <c r="EJ76" s="13"/>
      <c r="EN76" s="13"/>
      <c r="EO76" s="13"/>
      <c r="EP76" s="13"/>
      <c r="ET76" s="13"/>
      <c r="EU76" s="13"/>
      <c r="EV76" s="13"/>
      <c r="EW76" s="13"/>
      <c r="EX76" s="13"/>
      <c r="EY76" s="13"/>
      <c r="EZ76" s="13"/>
      <c r="FA76" s="13"/>
      <c r="FB76" s="13"/>
      <c r="FC76" s="13"/>
      <c r="FD76" s="13"/>
      <c r="FE76" s="13"/>
      <c r="FF76" s="13"/>
      <c r="FG76" s="13"/>
      <c r="FH76" s="13"/>
      <c r="GJ76" s="13"/>
      <c r="GK76" s="13"/>
      <c r="GL76" s="13"/>
      <c r="GM76" s="13"/>
      <c r="GN76" s="13"/>
      <c r="GO76" s="13"/>
      <c r="GP76" s="13"/>
      <c r="GQ76" s="13"/>
      <c r="GR76" s="13"/>
      <c r="GS76" s="13"/>
      <c r="GT76" s="13"/>
      <c r="GU76" s="13"/>
      <c r="GV76" s="13"/>
      <c r="GW76" s="13"/>
      <c r="GX76" s="13"/>
      <c r="GY76" s="13"/>
      <c r="GZ76" s="13"/>
      <c r="HA76" s="13"/>
      <c r="HN76" s="13"/>
      <c r="HO76" s="13"/>
      <c r="HP76" s="13"/>
      <c r="HQ76" s="13"/>
      <c r="HR76" s="13"/>
      <c r="HS76" s="13"/>
      <c r="HT76" s="13"/>
      <c r="HU76" s="13"/>
      <c r="HV76" s="13"/>
      <c r="HW76" s="13"/>
      <c r="HX76" s="13"/>
      <c r="HY76" s="13"/>
      <c r="HZ76" s="13"/>
      <c r="IA76" s="13"/>
      <c r="IB76" s="13"/>
      <c r="IC76" s="13"/>
      <c r="ID76" s="13"/>
      <c r="IE76" s="13"/>
    </row>
    <row r="77" spans="2:245" ht="12.75" customHeight="1">
      <c r="C77" s="13"/>
      <c r="D77" s="13"/>
      <c r="E77" s="13"/>
      <c r="F77" s="13"/>
      <c r="G77" s="13"/>
      <c r="H77" s="13"/>
      <c r="I77" s="13"/>
      <c r="J77" s="13"/>
      <c r="K77" s="13"/>
      <c r="L77" s="13"/>
      <c r="M77" s="13"/>
      <c r="N77" s="13"/>
      <c r="Q77" s="13"/>
      <c r="AV77" s="13"/>
      <c r="AW77" s="13"/>
      <c r="AX77" s="13"/>
      <c r="BB77" s="13"/>
      <c r="BC77" s="13"/>
      <c r="BD77" s="13"/>
      <c r="BE77" s="13"/>
      <c r="BF77" s="13"/>
      <c r="BG77" s="13"/>
      <c r="BK77" s="13"/>
      <c r="BL77" s="13"/>
      <c r="BM77" s="13"/>
      <c r="BN77" s="13"/>
      <c r="BO77" s="13"/>
      <c r="BP77" s="13"/>
      <c r="CO77" s="13"/>
      <c r="CP77" s="13"/>
      <c r="CQ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N77" s="13"/>
      <c r="EO77" s="13"/>
      <c r="EP77" s="13"/>
      <c r="ET77" s="13"/>
      <c r="EU77" s="13"/>
      <c r="EV77" s="13"/>
      <c r="EW77" s="13"/>
      <c r="EX77" s="13"/>
      <c r="EY77" s="13"/>
      <c r="EZ77" s="13"/>
      <c r="FA77" s="13"/>
      <c r="FB77" s="13"/>
      <c r="FC77" s="13"/>
      <c r="FD77" s="13"/>
      <c r="FE77" s="13"/>
      <c r="FF77" s="13"/>
      <c r="FG77" s="13"/>
      <c r="FH77" s="13"/>
      <c r="GJ77" s="13"/>
      <c r="GK77" s="13"/>
      <c r="GL77" s="13"/>
      <c r="GM77" s="13"/>
      <c r="GN77" s="13"/>
      <c r="GO77" s="13"/>
      <c r="GP77" s="13"/>
      <c r="GQ77" s="13"/>
      <c r="GR77" s="13"/>
      <c r="GS77" s="13"/>
      <c r="GT77" s="13"/>
      <c r="GU77" s="13"/>
      <c r="GV77" s="13"/>
      <c r="GW77" s="13"/>
      <c r="GX77" s="13"/>
      <c r="GY77" s="13"/>
      <c r="GZ77" s="13"/>
      <c r="HA77" s="13"/>
      <c r="HN77" s="13"/>
      <c r="HO77" s="13"/>
      <c r="HP77" s="13"/>
      <c r="HQ77" s="13"/>
      <c r="HR77" s="13"/>
      <c r="HS77" s="13"/>
      <c r="HT77" s="13"/>
      <c r="HU77" s="13"/>
      <c r="HV77" s="13"/>
      <c r="HW77" s="13"/>
      <c r="HX77" s="13"/>
      <c r="HY77" s="13"/>
      <c r="HZ77" s="13"/>
      <c r="IA77" s="13"/>
      <c r="IB77" s="13"/>
      <c r="IC77" s="13"/>
      <c r="ID77" s="13"/>
      <c r="IE77" s="13"/>
    </row>
    <row r="78" spans="2:245" ht="12.75" customHeight="1">
      <c r="C78" s="13"/>
      <c r="D78" s="13"/>
      <c r="E78" s="13"/>
      <c r="F78" s="13"/>
      <c r="G78" s="13"/>
      <c r="H78" s="13"/>
      <c r="I78" s="13"/>
      <c r="J78" s="13"/>
      <c r="K78" s="13"/>
      <c r="L78" s="13"/>
      <c r="M78" s="13"/>
      <c r="N78" s="13"/>
      <c r="Q78" s="13"/>
      <c r="AV78" s="13"/>
      <c r="AW78" s="13"/>
      <c r="AX78" s="13"/>
      <c r="BB78" s="13"/>
      <c r="BC78" s="13"/>
      <c r="BD78" s="13"/>
      <c r="BE78" s="13"/>
      <c r="BF78" s="13"/>
      <c r="BG78" s="13"/>
      <c r="BK78" s="13"/>
      <c r="BL78" s="13"/>
      <c r="BM78" s="13"/>
      <c r="BN78" s="13"/>
      <c r="BO78" s="13"/>
      <c r="BP78" s="13"/>
      <c r="CO78" s="13"/>
      <c r="CP78" s="13"/>
      <c r="CQ78" s="13"/>
      <c r="DD78" s="13"/>
      <c r="DE78" s="13"/>
      <c r="DF78" s="13"/>
      <c r="DG78" s="13"/>
      <c r="DH78" s="13"/>
      <c r="DI78" s="13"/>
      <c r="DJ78" s="13"/>
      <c r="DK78" s="13"/>
      <c r="DL78" s="13"/>
      <c r="DM78" s="13"/>
      <c r="DN78" s="13"/>
      <c r="DO78" s="13"/>
      <c r="DP78" s="13"/>
      <c r="DQ78" s="13"/>
      <c r="DR78" s="13"/>
      <c r="DS78" s="13"/>
      <c r="DT78" s="13"/>
      <c r="DU78" s="13"/>
      <c r="DV78" s="13"/>
      <c r="DW78" s="13"/>
      <c r="DX78" s="13"/>
      <c r="DY78" s="13"/>
      <c r="DZ78" s="13"/>
      <c r="EA78" s="13"/>
      <c r="EB78" s="13"/>
      <c r="EC78" s="13"/>
      <c r="ED78" s="13"/>
      <c r="EE78" s="13"/>
      <c r="EF78" s="13"/>
      <c r="EG78" s="13"/>
      <c r="EH78" s="13"/>
      <c r="EI78" s="13"/>
      <c r="EJ78" s="13"/>
      <c r="EN78" s="13"/>
      <c r="EO78" s="13"/>
      <c r="EP78" s="13"/>
      <c r="ET78" s="13"/>
      <c r="EU78" s="13"/>
      <c r="EV78" s="13"/>
      <c r="EW78" s="13"/>
      <c r="EX78" s="13"/>
      <c r="EY78" s="13"/>
      <c r="EZ78" s="13"/>
      <c r="FA78" s="13"/>
      <c r="FB78" s="13"/>
      <c r="FC78" s="13"/>
      <c r="FD78" s="13"/>
      <c r="FE78" s="13"/>
      <c r="FF78" s="13"/>
      <c r="FG78" s="13"/>
      <c r="FH78" s="13"/>
      <c r="GJ78" s="13"/>
      <c r="GK78" s="13"/>
      <c r="GL78" s="13"/>
      <c r="GM78" s="13"/>
      <c r="GN78" s="13"/>
      <c r="GO78" s="13"/>
      <c r="GP78" s="13"/>
      <c r="GQ78" s="13"/>
      <c r="GR78" s="13"/>
      <c r="GS78" s="13"/>
      <c r="GT78" s="13"/>
      <c r="GU78" s="13"/>
      <c r="GV78" s="13"/>
      <c r="GW78" s="13"/>
      <c r="GX78" s="13"/>
      <c r="GY78" s="13"/>
      <c r="GZ78" s="13"/>
      <c r="HA78" s="13"/>
      <c r="HN78" s="13"/>
      <c r="HO78" s="13"/>
      <c r="HP78" s="13"/>
      <c r="HQ78" s="13"/>
      <c r="HR78" s="13"/>
      <c r="HS78" s="13"/>
      <c r="HT78" s="13"/>
      <c r="HU78" s="13"/>
      <c r="HV78" s="13"/>
      <c r="HW78" s="13"/>
      <c r="HX78" s="13"/>
      <c r="HY78" s="13"/>
      <c r="HZ78" s="13"/>
      <c r="IA78" s="13"/>
      <c r="IB78" s="13"/>
      <c r="IC78" s="13"/>
      <c r="ID78" s="13"/>
      <c r="IE78" s="13"/>
    </row>
    <row r="79" spans="2:245" ht="12.75" customHeight="1">
      <c r="C79" s="13"/>
      <c r="D79" s="13"/>
      <c r="E79" s="13"/>
      <c r="F79" s="13"/>
      <c r="G79" s="13"/>
      <c r="H79" s="13"/>
      <c r="I79" s="13"/>
      <c r="J79" s="13"/>
      <c r="K79" s="13"/>
      <c r="L79" s="13"/>
      <c r="M79" s="13"/>
      <c r="N79" s="13"/>
      <c r="Q79" s="13"/>
      <c r="AV79" s="13"/>
      <c r="AW79" s="13"/>
      <c r="AX79" s="13"/>
      <c r="BB79" s="13"/>
      <c r="BC79" s="13"/>
      <c r="BD79" s="13"/>
      <c r="BE79" s="13"/>
      <c r="BF79" s="13"/>
      <c r="BG79" s="13"/>
      <c r="BK79" s="13"/>
      <c r="BL79" s="13"/>
      <c r="BM79" s="13"/>
      <c r="BN79" s="13"/>
      <c r="BO79" s="13"/>
      <c r="BP79" s="13"/>
      <c r="CO79" s="13"/>
      <c r="CP79" s="13"/>
      <c r="CQ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N79" s="13"/>
      <c r="EO79" s="13"/>
      <c r="EP79" s="13"/>
      <c r="ET79" s="13"/>
      <c r="EU79" s="13"/>
      <c r="EV79" s="13"/>
      <c r="EW79" s="13"/>
      <c r="EX79" s="13"/>
      <c r="EY79" s="13"/>
      <c r="EZ79" s="13"/>
      <c r="FA79" s="13"/>
      <c r="FB79" s="13"/>
      <c r="FC79" s="13"/>
      <c r="FD79" s="13"/>
      <c r="FE79" s="13"/>
      <c r="FF79" s="13"/>
      <c r="FG79" s="13"/>
      <c r="FH79" s="13"/>
      <c r="GJ79" s="13"/>
      <c r="GK79" s="13"/>
      <c r="GL79" s="13"/>
      <c r="GM79" s="13"/>
      <c r="GN79" s="13"/>
      <c r="GO79" s="13"/>
      <c r="GP79" s="13"/>
      <c r="GQ79" s="13"/>
      <c r="GR79" s="13"/>
      <c r="GS79" s="13"/>
      <c r="GT79" s="13"/>
      <c r="GU79" s="13"/>
      <c r="GV79" s="13"/>
      <c r="GW79" s="13"/>
      <c r="GX79" s="13"/>
      <c r="GY79" s="13"/>
      <c r="GZ79" s="13"/>
      <c r="HA79" s="13"/>
      <c r="HN79" s="13"/>
      <c r="HO79" s="13"/>
      <c r="HP79" s="13"/>
      <c r="HQ79" s="13"/>
      <c r="HR79" s="13"/>
      <c r="HS79" s="13"/>
      <c r="HT79" s="13"/>
      <c r="HU79" s="13"/>
      <c r="HV79" s="13"/>
      <c r="HW79" s="13"/>
      <c r="HX79" s="13"/>
      <c r="HY79" s="13"/>
      <c r="HZ79" s="13"/>
      <c r="IA79" s="13"/>
      <c r="IB79" s="13"/>
      <c r="IC79" s="13"/>
      <c r="ID79" s="13"/>
      <c r="IE79" s="13"/>
    </row>
    <row r="80" spans="2:245" ht="12.75" customHeight="1">
      <c r="C80" s="13"/>
      <c r="D80" s="13"/>
      <c r="E80" s="13"/>
      <c r="F80" s="13"/>
      <c r="G80" s="13"/>
      <c r="H80" s="13"/>
      <c r="I80" s="13"/>
      <c r="J80" s="13"/>
      <c r="K80" s="13"/>
      <c r="L80" s="13"/>
      <c r="M80" s="13"/>
      <c r="N80" s="13"/>
      <c r="Q80" s="13"/>
      <c r="AV80" s="13"/>
      <c r="AW80" s="13"/>
      <c r="AX80" s="13"/>
      <c r="BB80" s="13"/>
      <c r="BC80" s="13"/>
      <c r="BD80" s="13"/>
      <c r="BE80" s="13"/>
      <c r="BF80" s="13"/>
      <c r="BG80" s="13"/>
      <c r="BK80" s="13"/>
      <c r="BL80" s="13"/>
      <c r="BM80" s="13"/>
      <c r="BN80" s="13"/>
      <c r="BO80" s="13"/>
      <c r="BP80" s="13"/>
      <c r="CO80" s="13"/>
      <c r="CP80" s="13"/>
      <c r="CQ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N80" s="13"/>
      <c r="EO80" s="13"/>
      <c r="EP80" s="13"/>
      <c r="ET80" s="13"/>
      <c r="EU80" s="13"/>
      <c r="EV80" s="13"/>
      <c r="EW80" s="13"/>
      <c r="EX80" s="13"/>
      <c r="EY80" s="13"/>
      <c r="EZ80" s="13"/>
      <c r="FA80" s="13"/>
      <c r="FB80" s="13"/>
      <c r="FC80" s="13"/>
      <c r="FD80" s="13"/>
      <c r="FE80" s="13"/>
      <c r="FF80" s="13"/>
      <c r="FG80" s="13"/>
      <c r="FH80" s="13"/>
      <c r="GJ80" s="13"/>
      <c r="GK80" s="13"/>
      <c r="GL80" s="13"/>
      <c r="GM80" s="13"/>
      <c r="GN80" s="13"/>
      <c r="GO80" s="13"/>
      <c r="GP80" s="13"/>
      <c r="GQ80" s="13"/>
      <c r="GR80" s="13"/>
      <c r="GS80" s="13"/>
      <c r="GT80" s="13"/>
      <c r="GU80" s="13"/>
      <c r="GV80" s="13"/>
      <c r="GW80" s="13"/>
      <c r="GX80" s="13"/>
      <c r="GY80" s="13"/>
      <c r="GZ80" s="13"/>
      <c r="HA80" s="13"/>
      <c r="HN80" s="13"/>
      <c r="HO80" s="13"/>
      <c r="HP80" s="13"/>
      <c r="HQ80" s="13"/>
      <c r="HR80" s="13"/>
      <c r="HS80" s="13"/>
      <c r="HT80" s="13"/>
      <c r="HU80" s="13"/>
      <c r="HV80" s="13"/>
      <c r="HW80" s="13"/>
      <c r="HX80" s="13"/>
      <c r="HY80" s="13"/>
      <c r="HZ80" s="13"/>
      <c r="IA80" s="13"/>
      <c r="IB80" s="13"/>
      <c r="IC80" s="13"/>
      <c r="ID80" s="13"/>
      <c r="IE80" s="13"/>
    </row>
    <row r="81" spans="3:239" ht="12.75" customHeight="1">
      <c r="C81" s="13"/>
      <c r="D81" s="13"/>
      <c r="E81" s="13"/>
      <c r="F81" s="13"/>
      <c r="G81" s="13"/>
      <c r="H81" s="13"/>
      <c r="I81" s="13"/>
      <c r="J81" s="13"/>
      <c r="K81" s="13"/>
      <c r="L81" s="13"/>
      <c r="M81" s="13"/>
      <c r="N81" s="13"/>
      <c r="Q81" s="13"/>
      <c r="AV81" s="13"/>
      <c r="AW81" s="13"/>
      <c r="AX81" s="13"/>
      <c r="BB81" s="13"/>
      <c r="BC81" s="13"/>
      <c r="BD81" s="13"/>
      <c r="BE81" s="13"/>
      <c r="BF81" s="13"/>
      <c r="BG81" s="13"/>
      <c r="BK81" s="13"/>
      <c r="BL81" s="13"/>
      <c r="BM81" s="13"/>
      <c r="BN81" s="13"/>
      <c r="BO81" s="13"/>
      <c r="BP81" s="13"/>
      <c r="CO81" s="13"/>
      <c r="CP81" s="13"/>
      <c r="CQ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N81" s="13"/>
      <c r="EO81" s="13"/>
      <c r="EP81" s="13"/>
      <c r="ET81" s="13"/>
      <c r="EU81" s="13"/>
      <c r="EV81" s="13"/>
      <c r="EW81" s="13"/>
      <c r="EX81" s="13"/>
      <c r="EY81" s="13"/>
      <c r="EZ81" s="13"/>
      <c r="FA81" s="13"/>
      <c r="FB81" s="13"/>
      <c r="FC81" s="13"/>
      <c r="FD81" s="13"/>
      <c r="FE81" s="13"/>
      <c r="FF81" s="13"/>
      <c r="FG81" s="13"/>
      <c r="FH81" s="13"/>
      <c r="GJ81" s="13"/>
      <c r="GK81" s="13"/>
      <c r="GL81" s="13"/>
      <c r="GM81" s="13"/>
      <c r="GN81" s="13"/>
      <c r="GO81" s="13"/>
      <c r="GP81" s="13"/>
      <c r="GQ81" s="13"/>
      <c r="GR81" s="13"/>
      <c r="GS81" s="13"/>
      <c r="GT81" s="13"/>
      <c r="GU81" s="13"/>
      <c r="GV81" s="13"/>
      <c r="GW81" s="13"/>
      <c r="GX81" s="13"/>
      <c r="GY81" s="13"/>
      <c r="GZ81" s="13"/>
      <c r="HA81" s="13"/>
      <c r="HN81" s="13"/>
      <c r="HO81" s="13"/>
      <c r="HP81" s="13"/>
      <c r="HQ81" s="13"/>
      <c r="HR81" s="13"/>
      <c r="HS81" s="13"/>
      <c r="HT81" s="13"/>
      <c r="HU81" s="13"/>
      <c r="HV81" s="13"/>
      <c r="HW81" s="13"/>
      <c r="HX81" s="13"/>
      <c r="HY81" s="13"/>
      <c r="HZ81" s="13"/>
      <c r="IA81" s="13"/>
      <c r="IB81" s="13"/>
      <c r="IC81" s="13"/>
      <c r="ID81" s="13"/>
      <c r="IE81" s="13"/>
    </row>
    <row r="82" spans="3:239" ht="12.75" customHeight="1">
      <c r="C82" s="13"/>
      <c r="D82" s="13"/>
      <c r="E82" s="13"/>
      <c r="F82" s="13"/>
      <c r="G82" s="13"/>
      <c r="H82" s="13"/>
      <c r="I82" s="13"/>
      <c r="J82" s="13"/>
      <c r="K82" s="13"/>
      <c r="L82" s="13"/>
      <c r="M82" s="13"/>
      <c r="N82" s="13"/>
      <c r="Q82" s="13"/>
      <c r="AV82" s="13"/>
      <c r="AW82" s="13"/>
      <c r="AX82" s="13"/>
      <c r="BB82" s="13"/>
      <c r="BC82" s="13"/>
      <c r="BD82" s="13"/>
      <c r="BE82" s="13"/>
      <c r="BF82" s="13"/>
      <c r="BG82" s="13"/>
      <c r="BK82" s="13"/>
      <c r="BL82" s="13"/>
      <c r="BM82" s="13"/>
      <c r="BN82" s="13"/>
      <c r="BO82" s="13"/>
      <c r="BP82" s="13"/>
      <c r="CO82" s="13"/>
      <c r="CP82" s="13"/>
      <c r="CQ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N82" s="13"/>
      <c r="EO82" s="13"/>
      <c r="EP82" s="13"/>
      <c r="ET82" s="13"/>
      <c r="EU82" s="13"/>
      <c r="EV82" s="13"/>
      <c r="EW82" s="13"/>
      <c r="EX82" s="13"/>
      <c r="EY82" s="13"/>
      <c r="EZ82" s="13"/>
      <c r="FA82" s="13"/>
      <c r="FB82" s="13"/>
      <c r="FC82" s="13"/>
      <c r="FD82" s="13"/>
      <c r="FE82" s="13"/>
      <c r="FF82" s="13"/>
      <c r="FG82" s="13"/>
      <c r="FH82" s="13"/>
      <c r="GJ82" s="13"/>
      <c r="GK82" s="13"/>
      <c r="GL82" s="13"/>
      <c r="GM82" s="13"/>
      <c r="GN82" s="13"/>
      <c r="GO82" s="13"/>
      <c r="GP82" s="13"/>
      <c r="GQ82" s="13"/>
      <c r="GR82" s="13"/>
      <c r="GS82" s="13"/>
      <c r="GT82" s="13"/>
      <c r="GU82" s="13"/>
      <c r="GV82" s="13"/>
      <c r="GW82" s="13"/>
      <c r="GX82" s="13"/>
      <c r="GY82" s="13"/>
      <c r="GZ82" s="13"/>
      <c r="HA82" s="13"/>
      <c r="HN82" s="13"/>
      <c r="HO82" s="13"/>
      <c r="HP82" s="13"/>
      <c r="HQ82" s="13"/>
      <c r="HR82" s="13"/>
      <c r="HS82" s="13"/>
      <c r="HT82" s="13"/>
      <c r="HU82" s="13"/>
      <c r="HV82" s="13"/>
      <c r="HW82" s="13"/>
      <c r="HX82" s="13"/>
      <c r="HY82" s="13"/>
      <c r="HZ82" s="13"/>
      <c r="IA82" s="13"/>
      <c r="IB82" s="13"/>
      <c r="IC82" s="13"/>
      <c r="ID82" s="13"/>
      <c r="IE82" s="13"/>
    </row>
    <row r="83" spans="3:239" ht="12.75" customHeight="1">
      <c r="C83" s="13"/>
      <c r="D83" s="13"/>
      <c r="E83" s="13"/>
      <c r="F83" s="13"/>
      <c r="G83" s="13"/>
      <c r="H83" s="13"/>
      <c r="I83" s="13"/>
      <c r="J83" s="13"/>
      <c r="K83" s="13"/>
      <c r="L83" s="13"/>
      <c r="M83" s="13"/>
      <c r="N83" s="13"/>
      <c r="Q83" s="13"/>
      <c r="AV83" s="13"/>
      <c r="AW83" s="13"/>
      <c r="AX83" s="13"/>
      <c r="BB83" s="13"/>
      <c r="BC83" s="13"/>
      <c r="BD83" s="13"/>
      <c r="BE83" s="13"/>
      <c r="BF83" s="13"/>
      <c r="BG83" s="13"/>
      <c r="BK83" s="13"/>
      <c r="BL83" s="13"/>
      <c r="BM83" s="13"/>
      <c r="BN83" s="13"/>
      <c r="BO83" s="13"/>
      <c r="BP83" s="13"/>
      <c r="CO83" s="13"/>
      <c r="CP83" s="13"/>
      <c r="CQ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N83" s="13"/>
      <c r="EO83" s="13"/>
      <c r="EP83" s="13"/>
      <c r="ET83" s="13"/>
      <c r="EU83" s="13"/>
      <c r="EV83" s="13"/>
      <c r="EW83" s="13"/>
      <c r="EX83" s="13"/>
      <c r="EY83" s="13"/>
      <c r="EZ83" s="13"/>
      <c r="FA83" s="13"/>
      <c r="FB83" s="13"/>
      <c r="FC83" s="13"/>
      <c r="FD83" s="13"/>
      <c r="FE83" s="13"/>
      <c r="FF83" s="13"/>
      <c r="FG83" s="13"/>
      <c r="FH83" s="13"/>
      <c r="GJ83" s="13"/>
      <c r="GK83" s="13"/>
      <c r="GL83" s="13"/>
      <c r="GM83" s="13"/>
      <c r="GN83" s="13"/>
      <c r="GO83" s="13"/>
      <c r="GP83" s="13"/>
      <c r="GQ83" s="13"/>
      <c r="GR83" s="13"/>
      <c r="GS83" s="13"/>
      <c r="GT83" s="13"/>
      <c r="GU83" s="13"/>
      <c r="GV83" s="13"/>
      <c r="GW83" s="13"/>
      <c r="GX83" s="13"/>
      <c r="GY83" s="13"/>
      <c r="GZ83" s="13"/>
      <c r="HA83" s="13"/>
      <c r="HN83" s="13"/>
      <c r="HO83" s="13"/>
      <c r="HP83" s="13"/>
      <c r="HQ83" s="13"/>
      <c r="HR83" s="13"/>
      <c r="HS83" s="13"/>
      <c r="HT83" s="13"/>
      <c r="HU83" s="13"/>
      <c r="HV83" s="13"/>
      <c r="HW83" s="13"/>
      <c r="HX83" s="13"/>
      <c r="HY83" s="13"/>
      <c r="HZ83" s="13"/>
      <c r="IA83" s="13"/>
      <c r="IB83" s="13"/>
      <c r="IC83" s="13"/>
      <c r="ID83" s="13"/>
      <c r="IE83" s="13"/>
    </row>
    <row r="84" spans="3:239" ht="12.75" customHeight="1">
      <c r="C84" s="13"/>
      <c r="D84" s="13"/>
      <c r="E84" s="13"/>
      <c r="F84" s="13"/>
      <c r="G84" s="13"/>
      <c r="H84" s="13"/>
      <c r="I84" s="13"/>
      <c r="J84" s="13"/>
      <c r="K84" s="13"/>
      <c r="L84" s="13"/>
      <c r="M84" s="13"/>
      <c r="N84" s="13"/>
      <c r="Q84" s="13"/>
      <c r="AV84" s="13"/>
      <c r="AW84" s="13"/>
      <c r="AX84" s="13"/>
      <c r="BB84" s="13"/>
      <c r="BC84" s="13"/>
      <c r="BD84" s="13"/>
      <c r="BE84" s="13"/>
      <c r="BF84" s="13"/>
      <c r="BG84" s="13"/>
      <c r="BK84" s="13"/>
      <c r="BL84" s="13"/>
      <c r="BM84" s="13"/>
      <c r="BN84" s="13"/>
      <c r="BO84" s="13"/>
      <c r="BP84" s="13"/>
      <c r="CO84" s="13"/>
      <c r="CP84" s="13"/>
      <c r="CQ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N84" s="13"/>
      <c r="EO84" s="13"/>
      <c r="EP84" s="13"/>
      <c r="ET84" s="13"/>
      <c r="EU84" s="13"/>
      <c r="EV84" s="13"/>
      <c r="EW84" s="13"/>
      <c r="EX84" s="13"/>
      <c r="EY84" s="13"/>
      <c r="EZ84" s="13"/>
      <c r="FA84" s="13"/>
      <c r="FB84" s="13"/>
      <c r="FC84" s="13"/>
      <c r="FD84" s="13"/>
      <c r="FE84" s="13"/>
      <c r="FF84" s="13"/>
      <c r="FG84" s="13"/>
      <c r="FH84" s="13"/>
      <c r="GJ84" s="13"/>
      <c r="GK84" s="13"/>
      <c r="GL84" s="13"/>
      <c r="GM84" s="13"/>
      <c r="GN84" s="13"/>
      <c r="GO84" s="13"/>
      <c r="GP84" s="13"/>
      <c r="GQ84" s="13"/>
      <c r="GR84" s="13"/>
      <c r="GS84" s="13"/>
      <c r="GT84" s="13"/>
      <c r="GU84" s="13"/>
      <c r="GV84" s="13"/>
      <c r="GW84" s="13"/>
      <c r="GX84" s="13"/>
      <c r="GY84" s="13"/>
      <c r="GZ84" s="13"/>
      <c r="HA84" s="13"/>
      <c r="HN84" s="13"/>
      <c r="HO84" s="13"/>
      <c r="HP84" s="13"/>
      <c r="HQ84" s="13"/>
      <c r="HR84" s="13"/>
      <c r="HS84" s="13"/>
      <c r="HT84" s="13"/>
      <c r="HU84" s="13"/>
      <c r="HV84" s="13"/>
      <c r="HW84" s="13"/>
      <c r="HX84" s="13"/>
      <c r="HY84" s="13"/>
      <c r="HZ84" s="13"/>
      <c r="IA84" s="13"/>
      <c r="IB84" s="13"/>
      <c r="IC84" s="13"/>
      <c r="ID84" s="13"/>
      <c r="IE84" s="13"/>
    </row>
    <row r="85" spans="3:239" ht="12.75" customHeight="1">
      <c r="C85" s="13"/>
      <c r="D85" s="13"/>
      <c r="E85" s="13"/>
      <c r="F85" s="13"/>
      <c r="G85" s="13"/>
      <c r="H85" s="13"/>
      <c r="I85" s="13"/>
      <c r="J85" s="13"/>
      <c r="K85" s="13"/>
      <c r="L85" s="13"/>
      <c r="M85" s="13"/>
      <c r="N85" s="13"/>
      <c r="Q85" s="13"/>
      <c r="AV85" s="13"/>
      <c r="AW85" s="13"/>
      <c r="AX85" s="13"/>
      <c r="BB85" s="13"/>
      <c r="BC85" s="13"/>
      <c r="BD85" s="13"/>
      <c r="BE85" s="13"/>
      <c r="BF85" s="13"/>
      <c r="BG85" s="13"/>
      <c r="BK85" s="13"/>
      <c r="BL85" s="13"/>
      <c r="BM85" s="13"/>
      <c r="BN85" s="13"/>
      <c r="BO85" s="13"/>
      <c r="BP85" s="13"/>
      <c r="CO85" s="13"/>
      <c r="CP85" s="13"/>
      <c r="CQ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N85" s="13"/>
      <c r="EO85" s="13"/>
      <c r="EP85" s="13"/>
      <c r="ET85" s="13"/>
      <c r="EU85" s="13"/>
      <c r="EV85" s="13"/>
      <c r="EW85" s="13"/>
      <c r="EX85" s="13"/>
      <c r="EY85" s="13"/>
      <c r="EZ85" s="13"/>
      <c r="FA85" s="13"/>
      <c r="FB85" s="13"/>
      <c r="FC85" s="13"/>
      <c r="FD85" s="13"/>
      <c r="FE85" s="13"/>
      <c r="FF85" s="13"/>
      <c r="FG85" s="13"/>
      <c r="FH85" s="13"/>
      <c r="GJ85" s="13"/>
      <c r="GK85" s="13"/>
      <c r="GL85" s="13"/>
      <c r="GM85" s="13"/>
      <c r="GN85" s="13"/>
      <c r="GO85" s="13"/>
      <c r="GP85" s="13"/>
      <c r="GQ85" s="13"/>
      <c r="GR85" s="13"/>
      <c r="GS85" s="13"/>
      <c r="GT85" s="13"/>
      <c r="GU85" s="13"/>
      <c r="GV85" s="13"/>
      <c r="GW85" s="13"/>
      <c r="GX85" s="13"/>
      <c r="GY85" s="13"/>
      <c r="GZ85" s="13"/>
      <c r="HA85" s="13"/>
      <c r="HN85" s="13"/>
      <c r="HO85" s="13"/>
      <c r="HP85" s="13"/>
      <c r="HQ85" s="13"/>
      <c r="HR85" s="13"/>
      <c r="HS85" s="13"/>
      <c r="HT85" s="13"/>
      <c r="HU85" s="13"/>
      <c r="HV85" s="13"/>
      <c r="HW85" s="13"/>
      <c r="HX85" s="13"/>
      <c r="HY85" s="13"/>
      <c r="HZ85" s="13"/>
      <c r="IA85" s="13"/>
      <c r="IB85" s="13"/>
      <c r="IC85" s="13"/>
      <c r="ID85" s="13"/>
      <c r="IE85" s="13"/>
    </row>
    <row r="86" spans="3:239" ht="12.75" customHeight="1">
      <c r="C86" s="13"/>
      <c r="D86" s="13"/>
      <c r="E86" s="13"/>
      <c r="F86" s="13"/>
      <c r="G86" s="13"/>
      <c r="H86" s="13"/>
      <c r="I86" s="13"/>
      <c r="J86" s="13"/>
      <c r="K86" s="13"/>
      <c r="L86" s="13"/>
      <c r="M86" s="13"/>
      <c r="N86" s="13"/>
      <c r="Q86" s="13"/>
      <c r="AV86" s="13"/>
      <c r="AW86" s="13"/>
      <c r="AX86" s="13"/>
      <c r="BB86" s="13"/>
      <c r="BC86" s="13"/>
      <c r="BD86" s="13"/>
      <c r="BE86" s="13"/>
      <c r="BF86" s="13"/>
      <c r="BG86" s="13"/>
      <c r="BK86" s="13"/>
      <c r="BL86" s="13"/>
      <c r="BM86" s="13"/>
      <c r="BN86" s="13"/>
      <c r="BO86" s="13"/>
      <c r="BP86" s="13"/>
      <c r="CO86" s="13"/>
      <c r="CP86" s="13"/>
      <c r="CQ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N86" s="13"/>
      <c r="EO86" s="13"/>
      <c r="EP86" s="13"/>
      <c r="ET86" s="13"/>
      <c r="EU86" s="13"/>
      <c r="EV86" s="13"/>
      <c r="EW86" s="13"/>
      <c r="EX86" s="13"/>
      <c r="EY86" s="13"/>
      <c r="EZ86" s="13"/>
      <c r="FA86" s="13"/>
      <c r="FB86" s="13"/>
      <c r="FC86" s="13"/>
      <c r="FD86" s="13"/>
      <c r="FE86" s="13"/>
      <c r="FF86" s="13"/>
      <c r="FG86" s="13"/>
      <c r="FH86" s="13"/>
      <c r="GJ86" s="13"/>
      <c r="GK86" s="13"/>
      <c r="GL86" s="13"/>
      <c r="GM86" s="13"/>
      <c r="GN86" s="13"/>
      <c r="GO86" s="13"/>
      <c r="GP86" s="13"/>
      <c r="GQ86" s="13"/>
      <c r="GR86" s="13"/>
      <c r="GS86" s="13"/>
      <c r="GT86" s="13"/>
      <c r="GU86" s="13"/>
      <c r="GV86" s="13"/>
      <c r="GW86" s="13"/>
      <c r="GX86" s="13"/>
      <c r="GY86" s="13"/>
      <c r="GZ86" s="13"/>
      <c r="HA86" s="13"/>
      <c r="HN86" s="13"/>
      <c r="HO86" s="13"/>
      <c r="HP86" s="13"/>
      <c r="HQ86" s="13"/>
      <c r="HR86" s="13"/>
      <c r="HS86" s="13"/>
      <c r="HT86" s="13"/>
      <c r="HU86" s="13"/>
      <c r="HV86" s="13"/>
      <c r="HW86" s="13"/>
      <c r="HX86" s="13"/>
      <c r="HY86" s="13"/>
      <c r="HZ86" s="13"/>
      <c r="IA86" s="13"/>
      <c r="IB86" s="13"/>
      <c r="IC86" s="13"/>
      <c r="ID86" s="13"/>
      <c r="IE86" s="13"/>
    </row>
    <row r="87" spans="3:239" ht="12.75" customHeight="1">
      <c r="C87" s="13"/>
      <c r="D87" s="13"/>
      <c r="E87" s="13"/>
      <c r="F87" s="13"/>
      <c r="G87" s="13"/>
      <c r="H87" s="13"/>
      <c r="I87" s="13"/>
      <c r="J87" s="13"/>
      <c r="K87" s="13"/>
      <c r="L87" s="13"/>
      <c r="M87" s="13"/>
      <c r="N87" s="13"/>
      <c r="Q87" s="13"/>
      <c r="AV87" s="13"/>
      <c r="AW87" s="13"/>
      <c r="AX87" s="13"/>
      <c r="BB87" s="13"/>
      <c r="BC87" s="13"/>
      <c r="BD87" s="13"/>
      <c r="BE87" s="13"/>
      <c r="BF87" s="13"/>
      <c r="BG87" s="13"/>
      <c r="BK87" s="13"/>
      <c r="BL87" s="13"/>
      <c r="BM87" s="13"/>
      <c r="BN87" s="13"/>
      <c r="BO87" s="13"/>
      <c r="BP87" s="13"/>
      <c r="CO87" s="13"/>
      <c r="CP87" s="13"/>
      <c r="CQ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c r="EI87" s="13"/>
      <c r="EJ87" s="13"/>
      <c r="EN87" s="13"/>
      <c r="EO87" s="13"/>
      <c r="EP87" s="13"/>
      <c r="ET87" s="13"/>
      <c r="EU87" s="13"/>
      <c r="EV87" s="13"/>
      <c r="EW87" s="13"/>
      <c r="EX87" s="13"/>
      <c r="EY87" s="13"/>
      <c r="EZ87" s="13"/>
      <c r="FA87" s="13"/>
      <c r="FB87" s="13"/>
      <c r="FC87" s="13"/>
      <c r="FD87" s="13"/>
      <c r="FE87" s="13"/>
      <c r="FF87" s="13"/>
      <c r="FG87" s="13"/>
      <c r="FH87" s="13"/>
      <c r="GJ87" s="13"/>
      <c r="GK87" s="13"/>
      <c r="GL87" s="13"/>
      <c r="GM87" s="13"/>
      <c r="GN87" s="13"/>
      <c r="GO87" s="13"/>
      <c r="GP87" s="13"/>
      <c r="GQ87" s="13"/>
      <c r="GR87" s="13"/>
      <c r="GS87" s="13"/>
      <c r="GT87" s="13"/>
      <c r="GU87" s="13"/>
      <c r="GV87" s="13"/>
      <c r="GW87" s="13"/>
      <c r="GX87" s="13"/>
      <c r="GY87" s="13"/>
      <c r="GZ87" s="13"/>
      <c r="HA87" s="13"/>
      <c r="HN87" s="13"/>
      <c r="HO87" s="13"/>
      <c r="HP87" s="13"/>
      <c r="HQ87" s="13"/>
      <c r="HR87" s="13"/>
      <c r="HS87" s="13"/>
      <c r="HT87" s="13"/>
      <c r="HU87" s="13"/>
      <c r="HV87" s="13"/>
      <c r="HW87" s="13"/>
      <c r="HX87" s="13"/>
      <c r="HY87" s="13"/>
      <c r="HZ87" s="13"/>
      <c r="IA87" s="13"/>
      <c r="IB87" s="13"/>
      <c r="IC87" s="13"/>
      <c r="ID87" s="13"/>
      <c r="IE87" s="13"/>
    </row>
    <row r="88" spans="3:239" ht="12.75" customHeight="1">
      <c r="C88" s="13"/>
      <c r="D88" s="13"/>
      <c r="E88" s="13"/>
      <c r="F88" s="13"/>
      <c r="G88" s="13"/>
      <c r="H88" s="13"/>
      <c r="I88" s="13"/>
      <c r="J88" s="13"/>
      <c r="K88" s="13"/>
      <c r="L88" s="13"/>
      <c r="M88" s="13"/>
      <c r="N88" s="13"/>
      <c r="Q88" s="13"/>
      <c r="AV88" s="13"/>
      <c r="AW88" s="13"/>
      <c r="AX88" s="13"/>
      <c r="BB88" s="13"/>
      <c r="BC88" s="13"/>
      <c r="BD88" s="13"/>
      <c r="BE88" s="13"/>
      <c r="BF88" s="13"/>
      <c r="BG88" s="13"/>
      <c r="BK88" s="13"/>
      <c r="BL88" s="13"/>
      <c r="BM88" s="13"/>
      <c r="BN88" s="13"/>
      <c r="BO88" s="13"/>
      <c r="BP88" s="13"/>
      <c r="CO88" s="13"/>
      <c r="CP88" s="13"/>
      <c r="CQ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N88" s="13"/>
      <c r="EO88" s="13"/>
      <c r="EP88" s="13"/>
      <c r="ET88" s="13"/>
      <c r="EU88" s="13"/>
      <c r="EV88" s="13"/>
      <c r="EW88" s="13"/>
      <c r="EX88" s="13"/>
      <c r="EY88" s="13"/>
      <c r="EZ88" s="13"/>
      <c r="FA88" s="13"/>
      <c r="FB88" s="13"/>
      <c r="FC88" s="13"/>
      <c r="FD88" s="13"/>
      <c r="FE88" s="13"/>
      <c r="FF88" s="13"/>
      <c r="FG88" s="13"/>
      <c r="FH88" s="13"/>
      <c r="GJ88" s="13"/>
      <c r="GK88" s="13"/>
      <c r="GL88" s="13"/>
      <c r="GM88" s="13"/>
      <c r="GN88" s="13"/>
      <c r="GO88" s="13"/>
      <c r="GP88" s="13"/>
      <c r="GQ88" s="13"/>
      <c r="GR88" s="13"/>
      <c r="GS88" s="13"/>
      <c r="GT88" s="13"/>
      <c r="GU88" s="13"/>
      <c r="GV88" s="13"/>
      <c r="GW88" s="13"/>
      <c r="GX88" s="13"/>
      <c r="GY88" s="13"/>
      <c r="GZ88" s="13"/>
      <c r="HA88" s="13"/>
      <c r="HN88" s="13"/>
      <c r="HO88" s="13"/>
      <c r="HP88" s="13"/>
      <c r="HQ88" s="13"/>
      <c r="HR88" s="13"/>
      <c r="HS88" s="13"/>
      <c r="HT88" s="13"/>
      <c r="HU88" s="13"/>
      <c r="HV88" s="13"/>
      <c r="HW88" s="13"/>
      <c r="HX88" s="13"/>
      <c r="HY88" s="13"/>
      <c r="HZ88" s="13"/>
      <c r="IA88" s="13"/>
      <c r="IB88" s="13"/>
      <c r="IC88" s="13"/>
      <c r="ID88" s="13"/>
      <c r="IE88" s="13"/>
    </row>
    <row r="89" spans="3:239" ht="12.75" customHeight="1">
      <c r="C89" s="13"/>
      <c r="D89" s="13"/>
      <c r="E89" s="13"/>
      <c r="F89" s="13"/>
      <c r="G89" s="13"/>
      <c r="H89" s="13"/>
      <c r="I89" s="13"/>
      <c r="J89" s="13"/>
      <c r="K89" s="13"/>
      <c r="L89" s="13"/>
      <c r="M89" s="13"/>
      <c r="N89" s="13"/>
      <c r="Q89" s="13"/>
      <c r="AV89" s="13"/>
      <c r="AW89" s="13"/>
      <c r="AX89" s="13"/>
      <c r="BB89" s="13"/>
      <c r="BC89" s="13"/>
      <c r="BD89" s="13"/>
      <c r="BE89" s="13"/>
      <c r="BF89" s="13"/>
      <c r="BG89" s="13"/>
      <c r="BK89" s="13"/>
      <c r="BL89" s="13"/>
      <c r="BM89" s="13"/>
      <c r="BN89" s="13"/>
      <c r="BO89" s="13"/>
      <c r="BP89" s="13"/>
      <c r="CO89" s="13"/>
      <c r="CP89" s="13"/>
      <c r="CQ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N89" s="13"/>
      <c r="EO89" s="13"/>
      <c r="EP89" s="13"/>
      <c r="ET89" s="13"/>
      <c r="EU89" s="13"/>
      <c r="EV89" s="13"/>
      <c r="EW89" s="13"/>
      <c r="EX89" s="13"/>
      <c r="EY89" s="13"/>
      <c r="EZ89" s="13"/>
      <c r="FA89" s="13"/>
      <c r="FB89" s="13"/>
      <c r="FC89" s="13"/>
      <c r="FD89" s="13"/>
      <c r="FE89" s="13"/>
      <c r="FF89" s="13"/>
      <c r="FG89" s="13"/>
      <c r="FH89" s="13"/>
      <c r="GJ89" s="13"/>
      <c r="GK89" s="13"/>
      <c r="GL89" s="13"/>
      <c r="GM89" s="13"/>
      <c r="GN89" s="13"/>
      <c r="GO89" s="13"/>
      <c r="GP89" s="13"/>
      <c r="GQ89" s="13"/>
      <c r="GR89" s="13"/>
      <c r="GS89" s="13"/>
      <c r="GT89" s="13"/>
      <c r="GU89" s="13"/>
      <c r="GV89" s="13"/>
      <c r="GW89" s="13"/>
      <c r="GX89" s="13"/>
      <c r="GY89" s="13"/>
      <c r="GZ89" s="13"/>
      <c r="HA89" s="13"/>
      <c r="HN89" s="13"/>
      <c r="HO89" s="13"/>
      <c r="HP89" s="13"/>
      <c r="HQ89" s="13"/>
      <c r="HR89" s="13"/>
      <c r="HS89" s="13"/>
      <c r="HT89" s="13"/>
      <c r="HU89" s="13"/>
      <c r="HV89" s="13"/>
      <c r="HW89" s="13"/>
      <c r="HX89" s="13"/>
      <c r="HY89" s="13"/>
      <c r="HZ89" s="13"/>
      <c r="IA89" s="13"/>
      <c r="IB89" s="13"/>
      <c r="IC89" s="13"/>
      <c r="ID89" s="13"/>
      <c r="IE89" s="13"/>
    </row>
    <row r="90" spans="3:239" ht="12.75" customHeight="1">
      <c r="C90" s="13"/>
      <c r="D90" s="13"/>
      <c r="E90" s="13"/>
      <c r="F90" s="13"/>
      <c r="G90" s="13"/>
      <c r="H90" s="13"/>
      <c r="I90" s="13"/>
      <c r="J90" s="13"/>
      <c r="K90" s="13"/>
      <c r="L90" s="13"/>
      <c r="M90" s="13"/>
      <c r="N90" s="13"/>
      <c r="Q90" s="13"/>
      <c r="AV90" s="13"/>
      <c r="AW90" s="13"/>
      <c r="AX90" s="13"/>
      <c r="BB90" s="13"/>
      <c r="BC90" s="13"/>
      <c r="BD90" s="13"/>
      <c r="BE90" s="13"/>
      <c r="BF90" s="13"/>
      <c r="BG90" s="13"/>
      <c r="BK90" s="13"/>
      <c r="BL90" s="13"/>
      <c r="BM90" s="13"/>
      <c r="BN90" s="13"/>
      <c r="BO90" s="13"/>
      <c r="BP90" s="13"/>
      <c r="CO90" s="13"/>
      <c r="CP90" s="13"/>
      <c r="CQ90" s="13"/>
      <c r="DD90" s="13"/>
      <c r="DE90" s="13"/>
      <c r="DF90" s="13"/>
      <c r="DG90" s="13"/>
      <c r="DH90" s="13"/>
      <c r="DI90" s="13"/>
      <c r="DJ90" s="13"/>
      <c r="DK90" s="13"/>
      <c r="DL90" s="13"/>
      <c r="DM90" s="13"/>
      <c r="DN90" s="13"/>
      <c r="DO90" s="13"/>
      <c r="DP90" s="13"/>
      <c r="DQ90" s="13"/>
      <c r="DR90" s="13"/>
      <c r="DS90" s="13"/>
      <c r="DT90" s="13"/>
      <c r="DU90" s="13"/>
      <c r="DV90" s="13"/>
      <c r="DW90" s="13"/>
      <c r="DX90" s="13"/>
      <c r="DY90" s="13"/>
      <c r="DZ90" s="13"/>
      <c r="EA90" s="13"/>
      <c r="EB90" s="13"/>
      <c r="EC90" s="13"/>
      <c r="ED90" s="13"/>
      <c r="EE90" s="13"/>
      <c r="EF90" s="13"/>
      <c r="EG90" s="13"/>
      <c r="EH90" s="13"/>
      <c r="EI90" s="13"/>
      <c r="EJ90" s="13"/>
      <c r="EN90" s="13"/>
      <c r="EO90" s="13"/>
      <c r="EP90" s="13"/>
      <c r="ET90" s="13"/>
      <c r="EU90" s="13"/>
      <c r="EV90" s="13"/>
      <c r="EW90" s="13"/>
      <c r="EX90" s="13"/>
      <c r="EY90" s="13"/>
      <c r="EZ90" s="13"/>
      <c r="FA90" s="13"/>
      <c r="FB90" s="13"/>
      <c r="FC90" s="13"/>
      <c r="FD90" s="13"/>
      <c r="FE90" s="13"/>
      <c r="FF90" s="13"/>
      <c r="FG90" s="13"/>
      <c r="FH90" s="13"/>
      <c r="GJ90" s="13"/>
      <c r="GK90" s="13"/>
      <c r="GL90" s="13"/>
      <c r="GM90" s="13"/>
      <c r="GN90" s="13"/>
      <c r="GO90" s="13"/>
      <c r="GP90" s="13"/>
      <c r="GQ90" s="13"/>
      <c r="GR90" s="13"/>
      <c r="GS90" s="13"/>
      <c r="GT90" s="13"/>
      <c r="GU90" s="13"/>
      <c r="GV90" s="13"/>
      <c r="GW90" s="13"/>
      <c r="GX90" s="13"/>
      <c r="GY90" s="13"/>
      <c r="GZ90" s="13"/>
      <c r="HA90" s="13"/>
      <c r="HN90" s="13"/>
      <c r="HO90" s="13"/>
      <c r="HP90" s="13"/>
      <c r="HQ90" s="13"/>
      <c r="HR90" s="13"/>
      <c r="HS90" s="13"/>
      <c r="HT90" s="13"/>
      <c r="HU90" s="13"/>
      <c r="HV90" s="13"/>
      <c r="HW90" s="13"/>
      <c r="HX90" s="13"/>
      <c r="HY90" s="13"/>
      <c r="HZ90" s="13"/>
      <c r="IA90" s="13"/>
      <c r="IB90" s="13"/>
      <c r="IC90" s="13"/>
      <c r="ID90" s="13"/>
      <c r="IE90" s="13"/>
    </row>
    <row r="91" spans="3:239" ht="12.75" customHeight="1">
      <c r="C91" s="13"/>
      <c r="D91" s="13"/>
      <c r="E91" s="13"/>
      <c r="F91" s="13"/>
      <c r="G91" s="13"/>
      <c r="H91" s="13"/>
      <c r="I91" s="13"/>
      <c r="J91" s="13"/>
      <c r="K91" s="13"/>
      <c r="L91" s="13"/>
      <c r="M91" s="13"/>
      <c r="N91" s="13"/>
      <c r="Q91" s="13"/>
      <c r="AV91" s="13"/>
      <c r="AW91" s="13"/>
      <c r="AX91" s="13"/>
      <c r="BB91" s="13"/>
      <c r="BC91" s="13"/>
      <c r="BD91" s="13"/>
      <c r="BE91" s="13"/>
      <c r="BF91" s="13"/>
      <c r="BG91" s="13"/>
      <c r="BK91" s="13"/>
      <c r="BL91" s="13"/>
      <c r="BM91" s="13"/>
      <c r="BN91" s="13"/>
      <c r="BO91" s="13"/>
      <c r="BP91" s="13"/>
      <c r="CO91" s="13"/>
      <c r="CP91" s="13"/>
      <c r="CQ91" s="13"/>
      <c r="DD91" s="13"/>
      <c r="DE91" s="13"/>
      <c r="DF91" s="13"/>
      <c r="DG91" s="13"/>
      <c r="DH91" s="13"/>
      <c r="DI91" s="13"/>
      <c r="DJ91" s="13"/>
      <c r="DK91" s="13"/>
      <c r="DL91" s="13"/>
      <c r="DM91" s="13"/>
      <c r="DN91" s="13"/>
      <c r="DO91" s="13"/>
      <c r="DP91" s="13"/>
      <c r="DQ91" s="13"/>
      <c r="DR91" s="13"/>
      <c r="DS91" s="13"/>
      <c r="DT91" s="13"/>
      <c r="DU91" s="13"/>
      <c r="DV91" s="13"/>
      <c r="DW91" s="13"/>
      <c r="DX91" s="13"/>
      <c r="DY91" s="13"/>
      <c r="DZ91" s="13"/>
      <c r="EA91" s="13"/>
      <c r="EB91" s="13"/>
      <c r="EC91" s="13"/>
      <c r="ED91" s="13"/>
      <c r="EE91" s="13"/>
      <c r="EF91" s="13"/>
      <c r="EG91" s="13"/>
      <c r="EH91" s="13"/>
      <c r="EI91" s="13"/>
      <c r="EJ91" s="13"/>
      <c r="EN91" s="13"/>
      <c r="EO91" s="13"/>
      <c r="EP91" s="13"/>
      <c r="ET91" s="13"/>
      <c r="EU91" s="13"/>
      <c r="EV91" s="13"/>
      <c r="EW91" s="13"/>
      <c r="EX91" s="13"/>
      <c r="EY91" s="13"/>
      <c r="EZ91" s="13"/>
      <c r="FA91" s="13"/>
      <c r="FB91" s="13"/>
      <c r="FC91" s="13"/>
      <c r="FD91" s="13"/>
      <c r="FE91" s="13"/>
      <c r="FF91" s="13"/>
      <c r="FG91" s="13"/>
      <c r="FH91" s="13"/>
      <c r="GJ91" s="13"/>
      <c r="GK91" s="13"/>
      <c r="GL91" s="13"/>
      <c r="GM91" s="13"/>
      <c r="GN91" s="13"/>
      <c r="GO91" s="13"/>
      <c r="GP91" s="13"/>
      <c r="GQ91" s="13"/>
      <c r="GR91" s="13"/>
      <c r="GS91" s="13"/>
      <c r="GT91" s="13"/>
      <c r="GU91" s="13"/>
      <c r="GV91" s="13"/>
      <c r="GW91" s="13"/>
      <c r="GX91" s="13"/>
      <c r="GY91" s="13"/>
      <c r="GZ91" s="13"/>
      <c r="HA91" s="13"/>
      <c r="HN91" s="13"/>
      <c r="HO91" s="13"/>
      <c r="HP91" s="13"/>
      <c r="HQ91" s="13"/>
      <c r="HR91" s="13"/>
      <c r="HS91" s="13"/>
      <c r="HT91" s="13"/>
      <c r="HU91" s="13"/>
      <c r="HV91" s="13"/>
      <c r="HW91" s="13"/>
      <c r="HX91" s="13"/>
      <c r="HY91" s="13"/>
      <c r="HZ91" s="13"/>
      <c r="IA91" s="13"/>
      <c r="IB91" s="13"/>
      <c r="IC91" s="13"/>
      <c r="ID91" s="13"/>
      <c r="IE91" s="13"/>
    </row>
    <row r="92" spans="3:239" ht="12.75" customHeight="1">
      <c r="C92" s="13"/>
      <c r="D92" s="13"/>
      <c r="E92" s="13"/>
      <c r="F92" s="13"/>
      <c r="G92" s="13"/>
      <c r="H92" s="13"/>
      <c r="I92" s="13"/>
      <c r="J92" s="13"/>
      <c r="K92" s="13"/>
      <c r="L92" s="13"/>
      <c r="M92" s="13"/>
      <c r="N92" s="13"/>
      <c r="Q92" s="13"/>
      <c r="AV92" s="13"/>
      <c r="AW92" s="13"/>
      <c r="AX92" s="13"/>
      <c r="BB92" s="13"/>
      <c r="BC92" s="13"/>
      <c r="BD92" s="13"/>
      <c r="BE92" s="13"/>
      <c r="BF92" s="13"/>
      <c r="BG92" s="13"/>
      <c r="BK92" s="13"/>
      <c r="BL92" s="13"/>
      <c r="BM92" s="13"/>
      <c r="BN92" s="13"/>
      <c r="BO92" s="13"/>
      <c r="BP92" s="13"/>
      <c r="CO92" s="13"/>
      <c r="CP92" s="13"/>
      <c r="CQ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c r="EI92" s="13"/>
      <c r="EJ92" s="13"/>
      <c r="EN92" s="13"/>
      <c r="EO92" s="13"/>
      <c r="EP92" s="13"/>
      <c r="ET92" s="13"/>
      <c r="EU92" s="13"/>
      <c r="EV92" s="13"/>
      <c r="EW92" s="13"/>
      <c r="EX92" s="13"/>
      <c r="EY92" s="13"/>
      <c r="EZ92" s="13"/>
      <c r="FA92" s="13"/>
      <c r="FB92" s="13"/>
      <c r="FC92" s="13"/>
      <c r="FD92" s="13"/>
      <c r="FE92" s="13"/>
      <c r="FF92" s="13"/>
      <c r="FG92" s="13"/>
      <c r="FH92" s="13"/>
      <c r="GJ92" s="13"/>
      <c r="GK92" s="13"/>
      <c r="GL92" s="13"/>
      <c r="GM92" s="13"/>
      <c r="GN92" s="13"/>
      <c r="GO92" s="13"/>
      <c r="GP92" s="13"/>
      <c r="GQ92" s="13"/>
      <c r="GR92" s="13"/>
      <c r="GS92" s="13"/>
      <c r="GT92" s="13"/>
      <c r="GU92" s="13"/>
      <c r="GV92" s="13"/>
      <c r="GW92" s="13"/>
      <c r="GX92" s="13"/>
      <c r="GY92" s="13"/>
      <c r="GZ92" s="13"/>
      <c r="HA92" s="13"/>
      <c r="HN92" s="13"/>
      <c r="HO92" s="13"/>
      <c r="HP92" s="13"/>
      <c r="HQ92" s="13"/>
      <c r="HR92" s="13"/>
      <c r="HS92" s="13"/>
      <c r="HT92" s="13"/>
      <c r="HU92" s="13"/>
      <c r="HV92" s="13"/>
      <c r="HW92" s="13"/>
      <c r="HX92" s="13"/>
      <c r="HY92" s="13"/>
      <c r="HZ92" s="13"/>
      <c r="IA92" s="13"/>
      <c r="IB92" s="13"/>
      <c r="IC92" s="13"/>
      <c r="ID92" s="13"/>
      <c r="IE92" s="13"/>
    </row>
    <row r="93" spans="3:239" ht="12.75" customHeight="1">
      <c r="C93" s="13"/>
      <c r="D93" s="13"/>
      <c r="E93" s="13"/>
      <c r="F93" s="13"/>
      <c r="G93" s="13"/>
      <c r="H93" s="13"/>
      <c r="I93" s="13"/>
      <c r="J93" s="13"/>
      <c r="K93" s="13"/>
      <c r="L93" s="13"/>
      <c r="M93" s="13"/>
      <c r="N93" s="13"/>
      <c r="Q93" s="13"/>
      <c r="AV93" s="13"/>
      <c r="AW93" s="13"/>
      <c r="AX93" s="13"/>
      <c r="BB93" s="13"/>
      <c r="BC93" s="13"/>
      <c r="BD93" s="13"/>
      <c r="BE93" s="13"/>
      <c r="BF93" s="13"/>
      <c r="BG93" s="13"/>
      <c r="BK93" s="13"/>
      <c r="BL93" s="13"/>
      <c r="BM93" s="13"/>
      <c r="BN93" s="13"/>
      <c r="BO93" s="13"/>
      <c r="BP93" s="13"/>
      <c r="CO93" s="13"/>
      <c r="CP93" s="13"/>
      <c r="CQ93" s="13"/>
      <c r="DD93" s="13"/>
      <c r="DE93" s="13"/>
      <c r="DF93" s="13"/>
      <c r="DG93" s="13"/>
      <c r="DH93" s="13"/>
      <c r="DI93" s="13"/>
      <c r="DJ93" s="13"/>
      <c r="DK93" s="13"/>
      <c r="DL93" s="13"/>
      <c r="DM93" s="13"/>
      <c r="DN93" s="13"/>
      <c r="DO93" s="13"/>
      <c r="DP93" s="13"/>
      <c r="DQ93" s="13"/>
      <c r="DR93" s="13"/>
      <c r="DS93" s="13"/>
      <c r="DT93" s="13"/>
      <c r="DU93" s="13"/>
      <c r="DV93" s="13"/>
      <c r="DW93" s="13"/>
      <c r="DX93" s="13"/>
      <c r="DY93" s="13"/>
      <c r="DZ93" s="13"/>
      <c r="EA93" s="13"/>
      <c r="EB93" s="13"/>
      <c r="EC93" s="13"/>
      <c r="ED93" s="13"/>
      <c r="EE93" s="13"/>
      <c r="EF93" s="13"/>
      <c r="EG93" s="13"/>
      <c r="EH93" s="13"/>
      <c r="EI93" s="13"/>
      <c r="EJ93" s="13"/>
      <c r="EN93" s="13"/>
      <c r="EO93" s="13"/>
      <c r="EP93" s="13"/>
      <c r="ET93" s="13"/>
      <c r="EU93" s="13"/>
      <c r="EV93" s="13"/>
      <c r="EW93" s="13"/>
      <c r="EX93" s="13"/>
      <c r="EY93" s="13"/>
      <c r="EZ93" s="13"/>
      <c r="FA93" s="13"/>
      <c r="FB93" s="13"/>
      <c r="FC93" s="13"/>
      <c r="FD93" s="13"/>
      <c r="FE93" s="13"/>
      <c r="FF93" s="13"/>
      <c r="FG93" s="13"/>
      <c r="FH93" s="13"/>
      <c r="GJ93" s="13"/>
      <c r="GK93" s="13"/>
      <c r="GL93" s="13"/>
      <c r="GM93" s="13"/>
      <c r="GN93" s="13"/>
      <c r="GO93" s="13"/>
      <c r="GP93" s="13"/>
      <c r="GQ93" s="13"/>
      <c r="GR93" s="13"/>
      <c r="GS93" s="13"/>
      <c r="GT93" s="13"/>
      <c r="GU93" s="13"/>
      <c r="GV93" s="13"/>
      <c r="GW93" s="13"/>
      <c r="GX93" s="13"/>
      <c r="GY93" s="13"/>
      <c r="GZ93" s="13"/>
      <c r="HA93" s="13"/>
      <c r="HN93" s="13"/>
      <c r="HO93" s="13"/>
      <c r="HP93" s="13"/>
      <c r="HQ93" s="13"/>
      <c r="HR93" s="13"/>
      <c r="HS93" s="13"/>
      <c r="HT93" s="13"/>
      <c r="HU93" s="13"/>
      <c r="HV93" s="13"/>
      <c r="HW93" s="13"/>
      <c r="HX93" s="13"/>
      <c r="HY93" s="13"/>
      <c r="HZ93" s="13"/>
      <c r="IA93" s="13"/>
      <c r="IB93" s="13"/>
      <c r="IC93" s="13"/>
      <c r="ID93" s="13"/>
      <c r="IE93" s="13"/>
    </row>
    <row r="94" spans="3:239" ht="12.75" customHeight="1">
      <c r="C94" s="13"/>
      <c r="D94" s="13"/>
      <c r="E94" s="13"/>
      <c r="F94" s="13"/>
      <c r="G94" s="13"/>
      <c r="H94" s="13"/>
      <c r="I94" s="13"/>
      <c r="J94" s="13"/>
      <c r="K94" s="13"/>
      <c r="L94" s="13"/>
      <c r="M94" s="13"/>
      <c r="N94" s="13"/>
      <c r="Q94" s="13"/>
      <c r="AV94" s="13"/>
      <c r="AW94" s="13"/>
      <c r="AX94" s="13"/>
      <c r="BB94" s="13"/>
      <c r="BC94" s="13"/>
      <c r="BD94" s="13"/>
      <c r="BE94" s="13"/>
      <c r="BF94" s="13"/>
      <c r="BG94" s="13"/>
      <c r="BK94" s="13"/>
      <c r="BL94" s="13"/>
      <c r="BM94" s="13"/>
      <c r="BN94" s="13"/>
      <c r="BO94" s="13"/>
      <c r="BP94" s="13"/>
      <c r="CO94" s="13"/>
      <c r="CP94" s="13"/>
      <c r="CQ94" s="13"/>
      <c r="DD94" s="13"/>
      <c r="DE94" s="13"/>
      <c r="DF94" s="13"/>
      <c r="DG94" s="13"/>
      <c r="DH94" s="13"/>
      <c r="DI94" s="13"/>
      <c r="DJ94" s="13"/>
      <c r="DK94" s="13"/>
      <c r="DL94" s="13"/>
      <c r="DM94" s="13"/>
      <c r="DN94" s="13"/>
      <c r="DO94" s="13"/>
      <c r="DP94" s="13"/>
      <c r="DQ94" s="13"/>
      <c r="DR94" s="13"/>
      <c r="DS94" s="13"/>
      <c r="DT94" s="13"/>
      <c r="DU94" s="13"/>
      <c r="DV94" s="13"/>
      <c r="DW94" s="13"/>
      <c r="DX94" s="13"/>
      <c r="DY94" s="13"/>
      <c r="DZ94" s="13"/>
      <c r="EA94" s="13"/>
      <c r="EB94" s="13"/>
      <c r="EC94" s="13"/>
      <c r="ED94" s="13"/>
      <c r="EE94" s="13"/>
      <c r="EF94" s="13"/>
      <c r="EG94" s="13"/>
      <c r="EH94" s="13"/>
      <c r="EI94" s="13"/>
      <c r="EJ94" s="13"/>
      <c r="EN94" s="13"/>
      <c r="EO94" s="13"/>
      <c r="EP94" s="13"/>
      <c r="ET94" s="13"/>
      <c r="EU94" s="13"/>
      <c r="EV94" s="13"/>
      <c r="EW94" s="13"/>
      <c r="EX94" s="13"/>
      <c r="EY94" s="13"/>
      <c r="EZ94" s="13"/>
      <c r="FA94" s="13"/>
      <c r="FB94" s="13"/>
      <c r="FC94" s="13"/>
      <c r="FD94" s="13"/>
      <c r="FE94" s="13"/>
      <c r="FF94" s="13"/>
      <c r="FG94" s="13"/>
      <c r="FH94" s="13"/>
      <c r="GJ94" s="13"/>
      <c r="GK94" s="13"/>
      <c r="GL94" s="13"/>
      <c r="GM94" s="13"/>
      <c r="GN94" s="13"/>
      <c r="GO94" s="13"/>
      <c r="GP94" s="13"/>
      <c r="GQ94" s="13"/>
      <c r="GR94" s="13"/>
      <c r="GS94" s="13"/>
      <c r="GT94" s="13"/>
      <c r="GU94" s="13"/>
      <c r="GV94" s="13"/>
      <c r="GW94" s="13"/>
      <c r="GX94" s="13"/>
      <c r="GY94" s="13"/>
      <c r="GZ94" s="13"/>
      <c r="HA94" s="13"/>
      <c r="HN94" s="13"/>
      <c r="HO94" s="13"/>
      <c r="HP94" s="13"/>
      <c r="HQ94" s="13"/>
      <c r="HR94" s="13"/>
      <c r="HS94" s="13"/>
      <c r="HT94" s="13"/>
      <c r="HU94" s="13"/>
      <c r="HV94" s="13"/>
      <c r="HW94" s="13"/>
      <c r="HX94" s="13"/>
      <c r="HY94" s="13"/>
      <c r="HZ94" s="13"/>
      <c r="IA94" s="13"/>
      <c r="IB94" s="13"/>
      <c r="IC94" s="13"/>
      <c r="ID94" s="13"/>
      <c r="IE94" s="13"/>
    </row>
    <row r="95" spans="3:239" ht="12.75" customHeight="1">
      <c r="C95" s="13"/>
      <c r="D95" s="13"/>
      <c r="E95" s="13"/>
      <c r="F95" s="13"/>
      <c r="G95" s="13"/>
      <c r="H95" s="13"/>
      <c r="I95" s="13"/>
      <c r="J95" s="13"/>
      <c r="K95" s="13"/>
      <c r="L95" s="13"/>
      <c r="M95" s="13"/>
      <c r="N95" s="13"/>
      <c r="Q95" s="13"/>
      <c r="AV95" s="13"/>
      <c r="AW95" s="13"/>
      <c r="AX95" s="13"/>
      <c r="BB95" s="13"/>
      <c r="BC95" s="13"/>
      <c r="BD95" s="13"/>
      <c r="BE95" s="13"/>
      <c r="BF95" s="13"/>
      <c r="BG95" s="13"/>
      <c r="BK95" s="13"/>
      <c r="BL95" s="13"/>
      <c r="BM95" s="13"/>
      <c r="BN95" s="13"/>
      <c r="BO95" s="13"/>
      <c r="BP95" s="13"/>
      <c r="CO95" s="13"/>
      <c r="CP95" s="13"/>
      <c r="CQ95" s="13"/>
      <c r="DD95" s="13"/>
      <c r="DE95" s="13"/>
      <c r="DF95" s="13"/>
      <c r="DG95" s="13"/>
      <c r="DH95" s="13"/>
      <c r="DI95" s="13"/>
      <c r="DJ95" s="13"/>
      <c r="DK95" s="13"/>
      <c r="DL95" s="13"/>
      <c r="DM95" s="13"/>
      <c r="DN95" s="13"/>
      <c r="DO95" s="13"/>
      <c r="DP95" s="13"/>
      <c r="DQ95" s="13"/>
      <c r="DR95" s="13"/>
      <c r="DS95" s="13"/>
      <c r="DT95" s="13"/>
      <c r="DU95" s="13"/>
      <c r="DV95" s="13"/>
      <c r="DW95" s="13"/>
      <c r="DX95" s="13"/>
      <c r="DY95" s="13"/>
      <c r="DZ95" s="13"/>
      <c r="EA95" s="13"/>
      <c r="EB95" s="13"/>
      <c r="EC95" s="13"/>
      <c r="ED95" s="13"/>
      <c r="EE95" s="13"/>
      <c r="EF95" s="13"/>
      <c r="EG95" s="13"/>
      <c r="EH95" s="13"/>
      <c r="EI95" s="13"/>
      <c r="EJ95" s="13"/>
      <c r="EN95" s="13"/>
      <c r="EO95" s="13"/>
      <c r="EP95" s="13"/>
      <c r="ET95" s="13"/>
      <c r="EU95" s="13"/>
      <c r="EV95" s="13"/>
      <c r="EW95" s="13"/>
      <c r="EX95" s="13"/>
      <c r="EY95" s="13"/>
      <c r="EZ95" s="13"/>
      <c r="FA95" s="13"/>
      <c r="FB95" s="13"/>
      <c r="FC95" s="13"/>
      <c r="FD95" s="13"/>
      <c r="FE95" s="13"/>
      <c r="FF95" s="13"/>
      <c r="FG95" s="13"/>
      <c r="FH95" s="13"/>
      <c r="GJ95" s="13"/>
      <c r="GK95" s="13"/>
      <c r="GL95" s="13"/>
      <c r="GM95" s="13"/>
      <c r="GN95" s="13"/>
      <c r="GO95" s="13"/>
      <c r="GP95" s="13"/>
      <c r="GQ95" s="13"/>
      <c r="GR95" s="13"/>
      <c r="GS95" s="13"/>
      <c r="GT95" s="13"/>
      <c r="GU95" s="13"/>
      <c r="GV95" s="13"/>
      <c r="GW95" s="13"/>
      <c r="GX95" s="13"/>
      <c r="GY95" s="13"/>
      <c r="GZ95" s="13"/>
      <c r="HA95" s="13"/>
      <c r="HN95" s="13"/>
      <c r="HO95" s="13"/>
      <c r="HP95" s="13"/>
      <c r="HQ95" s="13"/>
      <c r="HR95" s="13"/>
      <c r="HS95" s="13"/>
      <c r="HT95" s="13"/>
      <c r="HU95" s="13"/>
      <c r="HV95" s="13"/>
      <c r="HW95" s="13"/>
      <c r="HX95" s="13"/>
      <c r="HY95" s="13"/>
      <c r="HZ95" s="13"/>
      <c r="IA95" s="13"/>
      <c r="IB95" s="13"/>
      <c r="IC95" s="13"/>
      <c r="ID95" s="13"/>
      <c r="IE95" s="13"/>
    </row>
    <row r="96" spans="3:239" ht="12.75" customHeight="1">
      <c r="C96" s="13"/>
      <c r="D96" s="13"/>
      <c r="E96" s="13"/>
      <c r="F96" s="13"/>
      <c r="G96" s="13"/>
      <c r="H96" s="13"/>
      <c r="I96" s="13"/>
      <c r="J96" s="13"/>
      <c r="K96" s="13"/>
      <c r="L96" s="13"/>
      <c r="M96" s="13"/>
      <c r="N96" s="13"/>
      <c r="Q96" s="13"/>
      <c r="AV96" s="13"/>
      <c r="AW96" s="13"/>
      <c r="AX96" s="13"/>
      <c r="BB96" s="13"/>
      <c r="BC96" s="13"/>
      <c r="BD96" s="13"/>
      <c r="BE96" s="13"/>
      <c r="BF96" s="13"/>
      <c r="BG96" s="13"/>
      <c r="BK96" s="13"/>
      <c r="BL96" s="13"/>
      <c r="BM96" s="13"/>
      <c r="BN96" s="13"/>
      <c r="BO96" s="13"/>
      <c r="BP96" s="13"/>
      <c r="CO96" s="13"/>
      <c r="CP96" s="13"/>
      <c r="CQ96" s="13"/>
      <c r="DD96" s="13"/>
      <c r="DE96" s="13"/>
      <c r="DF96" s="13"/>
      <c r="DG96" s="13"/>
      <c r="DH96" s="13"/>
      <c r="DI96" s="13"/>
      <c r="DJ96" s="13"/>
      <c r="DK96" s="13"/>
      <c r="DL96" s="13"/>
      <c r="DM96" s="13"/>
      <c r="DN96" s="13"/>
      <c r="DO96" s="13"/>
      <c r="DP96" s="13"/>
      <c r="DQ96" s="13"/>
      <c r="DR96" s="13"/>
      <c r="DS96" s="13"/>
      <c r="DT96" s="13"/>
      <c r="DU96" s="13"/>
      <c r="DV96" s="13"/>
      <c r="DW96" s="13"/>
      <c r="DX96" s="13"/>
      <c r="DY96" s="13"/>
      <c r="DZ96" s="13"/>
      <c r="EA96" s="13"/>
      <c r="EB96" s="13"/>
      <c r="EC96" s="13"/>
      <c r="ED96" s="13"/>
      <c r="EE96" s="13"/>
      <c r="EF96" s="13"/>
      <c r="EG96" s="13"/>
      <c r="EH96" s="13"/>
      <c r="EI96" s="13"/>
      <c r="EJ96" s="13"/>
      <c r="EN96" s="13"/>
      <c r="EO96" s="13"/>
      <c r="EP96" s="13"/>
      <c r="ET96" s="13"/>
      <c r="EU96" s="13"/>
      <c r="EV96" s="13"/>
      <c r="EW96" s="13"/>
      <c r="EX96" s="13"/>
      <c r="EY96" s="13"/>
      <c r="EZ96" s="13"/>
      <c r="FA96" s="13"/>
      <c r="FB96" s="13"/>
      <c r="FC96" s="13"/>
      <c r="FD96" s="13"/>
      <c r="FE96" s="13"/>
      <c r="FF96" s="13"/>
      <c r="FG96" s="13"/>
      <c r="FH96" s="13"/>
      <c r="GJ96" s="13"/>
      <c r="GK96" s="13"/>
      <c r="GL96" s="13"/>
      <c r="GM96" s="13"/>
      <c r="GN96" s="13"/>
      <c r="GO96" s="13"/>
      <c r="GP96" s="13"/>
      <c r="GQ96" s="13"/>
      <c r="GR96" s="13"/>
      <c r="GS96" s="13"/>
      <c r="GT96" s="13"/>
      <c r="GU96" s="13"/>
      <c r="GV96" s="13"/>
      <c r="GW96" s="13"/>
      <c r="GX96" s="13"/>
      <c r="GY96" s="13"/>
      <c r="GZ96" s="13"/>
      <c r="HA96" s="13"/>
      <c r="HN96" s="13"/>
      <c r="HO96" s="13"/>
      <c r="HP96" s="13"/>
      <c r="HQ96" s="13"/>
      <c r="HR96" s="13"/>
      <c r="HS96" s="13"/>
      <c r="HT96" s="13"/>
      <c r="HU96" s="13"/>
      <c r="HV96" s="13"/>
      <c r="HW96" s="13"/>
      <c r="HX96" s="13"/>
      <c r="HY96" s="13"/>
      <c r="HZ96" s="13"/>
      <c r="IA96" s="13"/>
      <c r="IB96" s="13"/>
      <c r="IC96" s="13"/>
      <c r="ID96" s="13"/>
      <c r="IE96" s="13"/>
    </row>
    <row r="97" spans="2:239" ht="12.75" customHeight="1">
      <c r="C97" s="13"/>
      <c r="D97" s="13"/>
      <c r="E97" s="13"/>
      <c r="F97" s="13"/>
      <c r="G97" s="13"/>
      <c r="H97" s="13"/>
      <c r="I97" s="13"/>
      <c r="J97" s="13"/>
      <c r="K97" s="13"/>
      <c r="L97" s="13"/>
      <c r="M97" s="13"/>
      <c r="N97" s="13"/>
      <c r="Q97" s="13"/>
      <c r="AV97" s="13"/>
      <c r="AW97" s="13"/>
      <c r="AX97" s="13"/>
      <c r="BB97" s="13"/>
      <c r="BC97" s="13"/>
      <c r="BD97" s="13"/>
      <c r="BE97" s="13"/>
      <c r="BF97" s="13"/>
      <c r="BG97" s="13"/>
      <c r="BK97" s="13"/>
      <c r="BL97" s="13"/>
      <c r="BM97" s="13"/>
      <c r="BN97" s="13"/>
      <c r="BO97" s="13"/>
      <c r="BP97" s="13"/>
      <c r="CO97" s="13"/>
      <c r="CP97" s="13"/>
      <c r="CQ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N97" s="13"/>
      <c r="EO97" s="13"/>
      <c r="EP97" s="13"/>
      <c r="ET97" s="13"/>
      <c r="EU97" s="13"/>
      <c r="EV97" s="13"/>
      <c r="EW97" s="13"/>
      <c r="EX97" s="13"/>
      <c r="EY97" s="13"/>
      <c r="EZ97" s="13"/>
      <c r="FA97" s="13"/>
      <c r="FB97" s="13"/>
      <c r="FC97" s="13"/>
      <c r="FD97" s="13"/>
      <c r="FE97" s="13"/>
      <c r="FF97" s="13"/>
      <c r="FG97" s="13"/>
      <c r="FH97" s="13"/>
      <c r="GJ97" s="13"/>
      <c r="GK97" s="13"/>
      <c r="GL97" s="13"/>
      <c r="GM97" s="13"/>
      <c r="GN97" s="13"/>
      <c r="GO97" s="13"/>
      <c r="GP97" s="13"/>
      <c r="GQ97" s="13"/>
      <c r="GR97" s="13"/>
      <c r="GS97" s="13"/>
      <c r="GT97" s="13"/>
      <c r="GU97" s="13"/>
      <c r="GV97" s="13"/>
      <c r="GW97" s="13"/>
      <c r="GX97" s="13"/>
      <c r="GY97" s="13"/>
      <c r="GZ97" s="13"/>
      <c r="HA97" s="13"/>
      <c r="HN97" s="13"/>
      <c r="HO97" s="13"/>
      <c r="HP97" s="13"/>
      <c r="HQ97" s="13"/>
      <c r="HR97" s="13"/>
      <c r="HS97" s="13"/>
      <c r="HT97" s="13"/>
      <c r="HU97" s="13"/>
      <c r="HV97" s="13"/>
      <c r="HW97" s="13"/>
      <c r="HX97" s="13"/>
      <c r="HY97" s="13"/>
      <c r="HZ97" s="13"/>
      <c r="IA97" s="13"/>
      <c r="IB97" s="13"/>
      <c r="IC97" s="13"/>
      <c r="ID97" s="13"/>
      <c r="IE97" s="13"/>
    </row>
    <row r="98" spans="2:239" ht="12.75" customHeight="1">
      <c r="C98" s="13"/>
      <c r="D98" s="13"/>
      <c r="E98" s="13"/>
      <c r="F98" s="13"/>
      <c r="G98" s="13"/>
      <c r="H98" s="13"/>
      <c r="I98" s="13"/>
      <c r="J98" s="13"/>
      <c r="K98" s="13"/>
      <c r="L98" s="13"/>
      <c r="M98" s="13"/>
      <c r="N98" s="13"/>
      <c r="Q98" s="13"/>
      <c r="AV98" s="13"/>
      <c r="AW98" s="13"/>
      <c r="AX98" s="13"/>
      <c r="BB98" s="13"/>
      <c r="BC98" s="13"/>
      <c r="BD98" s="13"/>
      <c r="BE98" s="13"/>
      <c r="BF98" s="13"/>
      <c r="BG98" s="13"/>
      <c r="BK98" s="13"/>
      <c r="BL98" s="13"/>
      <c r="BM98" s="13"/>
      <c r="BN98" s="13"/>
      <c r="BO98" s="13"/>
      <c r="BP98" s="13"/>
      <c r="CO98" s="13"/>
      <c r="CP98" s="13"/>
      <c r="CQ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c r="EI98" s="13"/>
      <c r="EJ98" s="13"/>
      <c r="EN98" s="13"/>
      <c r="EO98" s="13"/>
      <c r="EP98" s="13"/>
      <c r="ET98" s="13"/>
      <c r="EU98" s="13"/>
      <c r="EV98" s="13"/>
      <c r="EW98" s="13"/>
      <c r="EX98" s="13"/>
      <c r="EY98" s="13"/>
      <c r="EZ98" s="13"/>
      <c r="FA98" s="13"/>
      <c r="FB98" s="13"/>
      <c r="FC98" s="13"/>
      <c r="FD98" s="13"/>
      <c r="FE98" s="13"/>
      <c r="FF98" s="13"/>
      <c r="FG98" s="13"/>
      <c r="FH98" s="13"/>
      <c r="GJ98" s="13"/>
      <c r="GK98" s="13"/>
      <c r="GL98" s="13"/>
      <c r="GM98" s="13"/>
      <c r="GN98" s="13"/>
      <c r="GO98" s="13"/>
      <c r="GP98" s="13"/>
      <c r="GQ98" s="13"/>
      <c r="GR98" s="13"/>
      <c r="GS98" s="13"/>
      <c r="GT98" s="13"/>
      <c r="GU98" s="13"/>
      <c r="GV98" s="13"/>
      <c r="GW98" s="13"/>
      <c r="GX98" s="13"/>
      <c r="GY98" s="13"/>
      <c r="GZ98" s="13"/>
      <c r="HA98" s="13"/>
      <c r="HN98" s="13"/>
      <c r="HO98" s="13"/>
      <c r="HP98" s="13"/>
      <c r="HQ98" s="13"/>
      <c r="HR98" s="13"/>
      <c r="HS98" s="13"/>
      <c r="HT98" s="13"/>
      <c r="HU98" s="13"/>
      <c r="HV98" s="13"/>
      <c r="HW98" s="13"/>
      <c r="HX98" s="13"/>
      <c r="HY98" s="13"/>
      <c r="HZ98" s="13"/>
      <c r="IA98" s="13"/>
      <c r="IB98" s="13"/>
      <c r="IC98" s="13"/>
      <c r="ID98" s="13"/>
      <c r="IE98" s="13"/>
    </row>
    <row r="99" spans="2:239" ht="12.75" customHeight="1">
      <c r="C99" s="13"/>
      <c r="D99" s="13"/>
      <c r="E99" s="13"/>
      <c r="F99" s="13"/>
      <c r="G99" s="13"/>
      <c r="H99" s="13"/>
      <c r="I99" s="13"/>
      <c r="J99" s="13"/>
      <c r="K99" s="13"/>
      <c r="L99" s="13"/>
      <c r="M99" s="13"/>
      <c r="N99" s="13"/>
      <c r="Q99" s="13"/>
      <c r="AV99" s="13"/>
      <c r="AW99" s="13"/>
      <c r="AX99" s="13"/>
      <c r="BB99" s="13"/>
      <c r="BC99" s="13"/>
      <c r="BD99" s="13"/>
      <c r="BE99" s="13"/>
      <c r="BF99" s="13"/>
      <c r="BG99" s="13"/>
      <c r="BK99" s="13"/>
      <c r="BL99" s="13"/>
      <c r="BM99" s="13"/>
      <c r="BN99" s="13"/>
      <c r="BO99" s="13"/>
      <c r="BP99" s="13"/>
      <c r="CO99" s="13"/>
      <c r="CP99" s="13"/>
      <c r="CQ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N99" s="13"/>
      <c r="EO99" s="13"/>
      <c r="EP99" s="13"/>
      <c r="ET99" s="13"/>
      <c r="EU99" s="13"/>
      <c r="EV99" s="13"/>
      <c r="EW99" s="13"/>
      <c r="EX99" s="13"/>
      <c r="EY99" s="13"/>
      <c r="EZ99" s="13"/>
      <c r="FA99" s="13"/>
      <c r="FB99" s="13"/>
      <c r="FC99" s="13"/>
      <c r="FD99" s="13"/>
      <c r="FE99" s="13"/>
      <c r="FF99" s="13"/>
      <c r="FG99" s="13"/>
      <c r="FH99" s="13"/>
      <c r="GJ99" s="13"/>
      <c r="GK99" s="13"/>
      <c r="GL99" s="13"/>
      <c r="GM99" s="13"/>
      <c r="GN99" s="13"/>
      <c r="GO99" s="13"/>
      <c r="GP99" s="13"/>
      <c r="GQ99" s="13"/>
      <c r="GR99" s="13"/>
      <c r="GS99" s="13"/>
      <c r="GT99" s="13"/>
      <c r="GU99" s="13"/>
      <c r="GV99" s="13"/>
      <c r="GW99" s="13"/>
      <c r="GX99" s="13"/>
      <c r="GY99" s="13"/>
      <c r="GZ99" s="13"/>
      <c r="HA99" s="13"/>
      <c r="HN99" s="13"/>
      <c r="HO99" s="13"/>
      <c r="HP99" s="13"/>
      <c r="HQ99" s="13"/>
      <c r="HR99" s="13"/>
      <c r="HS99" s="13"/>
      <c r="HT99" s="13"/>
      <c r="HU99" s="13"/>
      <c r="HV99" s="13"/>
      <c r="HW99" s="13"/>
      <c r="HX99" s="13"/>
      <c r="HY99" s="13"/>
      <c r="HZ99" s="13"/>
      <c r="IA99" s="13"/>
      <c r="IB99" s="13"/>
      <c r="IC99" s="13"/>
      <c r="ID99" s="13"/>
      <c r="IE99" s="13"/>
    </row>
    <row r="100" spans="2:239" ht="12.75" customHeight="1">
      <c r="B100" s="10"/>
      <c r="C100" s="10"/>
      <c r="D100" s="10"/>
      <c r="E100" s="10"/>
      <c r="F100" s="10"/>
      <c r="G100" s="10"/>
      <c r="H100" s="10"/>
      <c r="I100" s="10"/>
      <c r="J100" s="10"/>
      <c r="K100" s="10"/>
      <c r="L100" s="10"/>
      <c r="M100" s="10"/>
      <c r="N100" s="10"/>
      <c r="EE100" s="13"/>
      <c r="EF100" s="13"/>
      <c r="EG100" s="14"/>
      <c r="EH100" s="13"/>
      <c r="EI100" s="13"/>
      <c r="EJ100" s="14"/>
      <c r="ET100" s="10"/>
      <c r="EU100" s="10"/>
      <c r="EV100" s="10"/>
      <c r="EW100" s="10"/>
      <c r="EX100" s="10"/>
      <c r="EY100" s="10"/>
      <c r="EZ100" s="10"/>
      <c r="FA100" s="10"/>
      <c r="FB100" s="10"/>
      <c r="FC100" s="10"/>
      <c r="FD100" s="10"/>
      <c r="FE100" s="10"/>
      <c r="FF100" s="10"/>
      <c r="FG100" s="10"/>
      <c r="FH100" s="10"/>
      <c r="GN100" s="104"/>
      <c r="GO100" s="14"/>
      <c r="GQ100" s="104"/>
      <c r="GR100" s="14"/>
      <c r="GT100" s="104"/>
      <c r="GU100" s="14"/>
      <c r="GW100" s="104"/>
      <c r="GX100" s="14"/>
      <c r="GY100" s="10"/>
      <c r="GZ100" s="104"/>
      <c r="HA100" s="14"/>
      <c r="HO100" s="104"/>
      <c r="HP100" s="14"/>
      <c r="HR100" s="104"/>
      <c r="HS100" s="14"/>
      <c r="HU100" s="104"/>
      <c r="HV100" s="14"/>
      <c r="HX100" s="104"/>
      <c r="HY100" s="14"/>
      <c r="IA100" s="104"/>
      <c r="IB100" s="14"/>
      <c r="ID100" s="104"/>
      <c r="IE100" s="14"/>
    </row>
    <row r="101" spans="2:239" ht="12.75" customHeight="1">
      <c r="B101" s="10"/>
      <c r="C101" s="10"/>
      <c r="D101" s="10"/>
      <c r="E101" s="10"/>
      <c r="F101" s="10"/>
      <c r="G101" s="10"/>
      <c r="H101" s="10"/>
      <c r="I101" s="10"/>
      <c r="J101" s="10"/>
      <c r="K101" s="10"/>
      <c r="L101" s="10"/>
      <c r="M101" s="10"/>
      <c r="N101" s="10"/>
      <c r="EE101" s="13"/>
      <c r="EF101" s="13"/>
      <c r="EG101" s="14"/>
      <c r="EH101" s="13"/>
      <c r="EI101" s="13"/>
      <c r="EJ101" s="14"/>
      <c r="ET101" s="10"/>
      <c r="EU101" s="10"/>
      <c r="EV101" s="10"/>
      <c r="EW101" s="10"/>
      <c r="EX101" s="10"/>
      <c r="EY101" s="10"/>
      <c r="EZ101" s="10"/>
      <c r="FA101" s="10"/>
      <c r="FB101" s="10"/>
      <c r="FC101" s="10"/>
      <c r="FD101" s="10"/>
      <c r="FE101" s="10"/>
      <c r="FF101" s="10"/>
      <c r="FG101" s="10"/>
      <c r="FH101" s="10"/>
      <c r="GN101" s="104"/>
      <c r="GO101" s="14"/>
      <c r="GQ101" s="104"/>
      <c r="GR101" s="14"/>
      <c r="GT101" s="104"/>
      <c r="GU101" s="14"/>
      <c r="GW101" s="104"/>
      <c r="GX101" s="14"/>
      <c r="GY101" s="10"/>
      <c r="GZ101" s="104"/>
      <c r="HA101" s="14"/>
      <c r="HO101" s="104"/>
      <c r="HP101" s="14"/>
      <c r="HR101" s="104"/>
      <c r="HS101" s="14"/>
      <c r="HU101" s="104"/>
      <c r="HV101" s="14"/>
      <c r="HX101" s="104"/>
      <c r="HY101" s="14"/>
      <c r="IA101" s="104"/>
      <c r="IB101" s="14"/>
      <c r="ID101" s="104"/>
      <c r="IE101" s="14"/>
    </row>
    <row r="102" spans="2:239" ht="12.75" customHeight="1">
      <c r="B102" s="10"/>
      <c r="C102" s="10"/>
      <c r="D102" s="10"/>
      <c r="E102" s="10"/>
      <c r="F102" s="10"/>
      <c r="G102" s="10"/>
      <c r="H102" s="10"/>
      <c r="I102" s="10"/>
      <c r="J102" s="10"/>
      <c r="K102" s="10"/>
      <c r="L102" s="10"/>
      <c r="M102" s="10"/>
      <c r="N102" s="10"/>
      <c r="EE102" s="13"/>
      <c r="EF102" s="13"/>
      <c r="EG102" s="14"/>
      <c r="EH102" s="13"/>
      <c r="EI102" s="13"/>
      <c r="EJ102" s="14"/>
      <c r="ET102" s="10"/>
      <c r="EU102" s="10"/>
      <c r="EV102" s="10"/>
      <c r="EW102" s="10"/>
      <c r="EX102" s="10"/>
      <c r="EY102" s="10"/>
      <c r="EZ102" s="10"/>
      <c r="FA102" s="10"/>
      <c r="FB102" s="10"/>
      <c r="FC102" s="10"/>
      <c r="FD102" s="10"/>
      <c r="FE102" s="10"/>
      <c r="FF102" s="10"/>
      <c r="FG102" s="10"/>
      <c r="FH102" s="10"/>
      <c r="GN102" s="104"/>
      <c r="GO102" s="14"/>
      <c r="GQ102" s="104"/>
      <c r="GR102" s="14"/>
      <c r="GT102" s="104"/>
      <c r="GU102" s="14"/>
      <c r="GW102" s="104"/>
      <c r="GX102" s="14"/>
      <c r="GY102" s="10"/>
      <c r="GZ102" s="104"/>
      <c r="HA102" s="14"/>
      <c r="HO102" s="104"/>
      <c r="HP102" s="14"/>
      <c r="HR102" s="104"/>
      <c r="HS102" s="14"/>
      <c r="HU102" s="104"/>
      <c r="HV102" s="14"/>
      <c r="HX102" s="104"/>
      <c r="HY102" s="14"/>
      <c r="IA102" s="104"/>
      <c r="IB102" s="14"/>
      <c r="ID102" s="104"/>
      <c r="IE102" s="14"/>
    </row>
    <row r="103" spans="2:239" ht="12.75" customHeight="1">
      <c r="B103" s="10"/>
      <c r="C103" s="10"/>
      <c r="D103" s="10"/>
      <c r="E103" s="10"/>
      <c r="F103" s="10"/>
      <c r="G103" s="10"/>
      <c r="H103" s="10"/>
      <c r="I103" s="10"/>
      <c r="J103" s="10"/>
      <c r="K103" s="10"/>
      <c r="L103" s="10"/>
      <c r="M103" s="10"/>
      <c r="N103" s="10"/>
      <c r="EE103" s="13"/>
      <c r="EF103" s="13"/>
      <c r="EG103" s="14"/>
      <c r="EH103" s="13"/>
      <c r="EI103" s="13"/>
      <c r="EJ103" s="14"/>
      <c r="ET103" s="10"/>
      <c r="EU103" s="10"/>
      <c r="EV103" s="10"/>
      <c r="EW103" s="10"/>
      <c r="EX103" s="10"/>
      <c r="EY103" s="10"/>
      <c r="EZ103" s="10"/>
      <c r="FA103" s="10"/>
      <c r="FB103" s="10"/>
      <c r="FC103" s="10"/>
      <c r="FD103" s="10"/>
      <c r="FE103" s="10"/>
      <c r="FF103" s="10"/>
      <c r="FG103" s="10"/>
      <c r="FH103" s="10"/>
      <c r="GN103" s="104"/>
      <c r="GO103" s="14"/>
      <c r="GQ103" s="104"/>
      <c r="GR103" s="14"/>
      <c r="GT103" s="104"/>
      <c r="GU103" s="14"/>
      <c r="GW103" s="104"/>
      <c r="GX103" s="14"/>
      <c r="GY103" s="10"/>
      <c r="GZ103" s="104"/>
      <c r="HA103" s="14"/>
      <c r="HO103" s="104"/>
      <c r="HP103" s="14"/>
      <c r="HR103" s="104"/>
      <c r="HS103" s="14"/>
      <c r="HU103" s="104"/>
      <c r="HV103" s="14"/>
      <c r="HX103" s="104"/>
      <c r="HY103" s="14"/>
      <c r="IA103" s="104"/>
      <c r="IB103" s="14"/>
      <c r="ID103" s="104"/>
      <c r="IE103" s="14"/>
    </row>
    <row r="104" spans="2:239" ht="12.75" customHeight="1">
      <c r="B104" s="10"/>
      <c r="C104" s="10"/>
      <c r="D104" s="10"/>
      <c r="E104" s="10"/>
      <c r="F104" s="10"/>
      <c r="G104" s="10"/>
      <c r="H104" s="10"/>
      <c r="I104" s="10"/>
      <c r="J104" s="10"/>
      <c r="K104" s="10"/>
      <c r="L104" s="10"/>
      <c r="M104" s="10"/>
      <c r="N104" s="10"/>
      <c r="EE104" s="13"/>
      <c r="EF104" s="13"/>
      <c r="EG104" s="14"/>
      <c r="EH104" s="13"/>
      <c r="EI104" s="13"/>
      <c r="EJ104" s="14"/>
      <c r="ET104" s="10"/>
      <c r="EU104" s="10"/>
      <c r="EV104" s="10"/>
      <c r="EW104" s="10"/>
      <c r="EX104" s="10"/>
      <c r="EY104" s="10"/>
      <c r="EZ104" s="10"/>
      <c r="FA104" s="10"/>
      <c r="FB104" s="10"/>
      <c r="FC104" s="10"/>
      <c r="FD104" s="10"/>
      <c r="FE104" s="10"/>
      <c r="FF104" s="10"/>
      <c r="FG104" s="10"/>
      <c r="FH104" s="10"/>
      <c r="GM104" s="13"/>
      <c r="GN104" s="13"/>
      <c r="GO104" s="14"/>
      <c r="GP104" s="13"/>
      <c r="GQ104" s="13"/>
      <c r="GR104" s="14"/>
      <c r="GS104" s="13"/>
      <c r="GT104" s="13"/>
      <c r="GU104" s="14"/>
      <c r="GV104" s="13"/>
      <c r="GW104" s="13"/>
      <c r="GX104" s="14"/>
      <c r="GY104" s="13"/>
      <c r="GZ104" s="13"/>
      <c r="HA104" s="14"/>
      <c r="HN104" s="13"/>
      <c r="HO104" s="13"/>
      <c r="HP104" s="14"/>
      <c r="HQ104" s="13"/>
      <c r="HR104" s="13"/>
      <c r="HS104" s="14"/>
      <c r="HT104" s="13"/>
      <c r="HU104" s="13"/>
      <c r="HV104" s="14"/>
      <c r="HW104" s="13"/>
      <c r="HX104" s="13"/>
      <c r="HY104" s="14"/>
      <c r="HZ104" s="13"/>
      <c r="IA104" s="13"/>
      <c r="IB104" s="14"/>
      <c r="IC104" s="13"/>
      <c r="ID104" s="13"/>
      <c r="IE104" s="14"/>
    </row>
    <row r="105" spans="2:239" ht="12.75" customHeight="1">
      <c r="B105" s="10"/>
      <c r="C105" s="10"/>
      <c r="D105" s="10"/>
      <c r="E105" s="10"/>
      <c r="F105" s="10"/>
      <c r="G105" s="10"/>
      <c r="H105" s="10"/>
      <c r="I105" s="10"/>
      <c r="J105" s="10"/>
      <c r="K105" s="10"/>
      <c r="L105" s="10"/>
      <c r="M105" s="10"/>
      <c r="N105" s="10"/>
      <c r="EE105" s="13"/>
      <c r="EF105" s="13"/>
      <c r="EG105" s="14"/>
      <c r="EH105" s="13"/>
      <c r="EI105" s="13"/>
      <c r="EJ105" s="14"/>
      <c r="ET105" s="10"/>
      <c r="EU105" s="10"/>
      <c r="EV105" s="10"/>
      <c r="EW105" s="10"/>
      <c r="EX105" s="10"/>
      <c r="EY105" s="10"/>
      <c r="EZ105" s="10"/>
      <c r="FA105" s="10"/>
      <c r="FB105" s="10"/>
      <c r="FC105" s="10"/>
      <c r="FD105" s="10"/>
      <c r="FE105" s="10"/>
      <c r="FF105" s="10"/>
      <c r="FG105" s="10"/>
      <c r="FH105" s="10"/>
      <c r="GM105" s="13"/>
      <c r="GN105" s="13"/>
      <c r="GO105" s="14"/>
      <c r="GP105" s="13"/>
      <c r="GQ105" s="13"/>
      <c r="GR105" s="14"/>
      <c r="GS105" s="13"/>
      <c r="GT105" s="13"/>
      <c r="GU105" s="14"/>
      <c r="GV105" s="13"/>
      <c r="GW105" s="13"/>
      <c r="GX105" s="14"/>
      <c r="GY105" s="13"/>
      <c r="GZ105" s="13"/>
      <c r="HA105" s="14"/>
      <c r="HN105" s="13"/>
      <c r="HO105" s="13"/>
      <c r="HP105" s="14"/>
      <c r="HQ105" s="13"/>
      <c r="HR105" s="13"/>
      <c r="HS105" s="14"/>
      <c r="HT105" s="13"/>
      <c r="HU105" s="13"/>
      <c r="HV105" s="14"/>
      <c r="HW105" s="13"/>
      <c r="HX105" s="13"/>
      <c r="HY105" s="14"/>
      <c r="HZ105" s="13"/>
      <c r="IA105" s="13"/>
      <c r="IB105" s="14"/>
      <c r="IC105" s="13"/>
      <c r="ID105" s="13"/>
      <c r="IE105" s="14"/>
    </row>
    <row r="106" spans="2:239" ht="12.75" customHeight="1">
      <c r="B106" s="10"/>
      <c r="C106" s="10"/>
      <c r="D106" s="10"/>
      <c r="E106" s="10"/>
      <c r="F106" s="10"/>
      <c r="G106" s="10"/>
      <c r="H106" s="10"/>
      <c r="I106" s="10"/>
      <c r="J106" s="10"/>
      <c r="K106" s="10"/>
      <c r="L106" s="10"/>
      <c r="M106" s="10"/>
      <c r="N106" s="10"/>
      <c r="EE106" s="13"/>
      <c r="EF106" s="13"/>
      <c r="EG106" s="14"/>
      <c r="EH106" s="13"/>
      <c r="EI106" s="13"/>
      <c r="EJ106" s="14"/>
      <c r="ET106" s="10"/>
      <c r="EU106" s="10"/>
      <c r="EV106" s="10"/>
      <c r="EW106" s="10"/>
      <c r="EX106" s="10"/>
      <c r="EY106" s="10"/>
      <c r="EZ106" s="10"/>
      <c r="FA106" s="10"/>
      <c r="FB106" s="10"/>
      <c r="FC106" s="10"/>
      <c r="FD106" s="10"/>
      <c r="FE106" s="10"/>
      <c r="FF106" s="10"/>
      <c r="FG106" s="10"/>
      <c r="FH106" s="10"/>
      <c r="GM106" s="13"/>
      <c r="GN106" s="13"/>
      <c r="GO106" s="14"/>
      <c r="GP106" s="13"/>
      <c r="GQ106" s="13"/>
      <c r="GR106" s="14"/>
      <c r="GS106" s="13"/>
      <c r="GT106" s="13"/>
      <c r="GU106" s="14"/>
      <c r="GV106" s="13"/>
      <c r="GW106" s="13"/>
      <c r="GX106" s="14"/>
      <c r="GY106" s="13"/>
      <c r="GZ106" s="13"/>
      <c r="HA106" s="14"/>
      <c r="HN106" s="13"/>
      <c r="HO106" s="13"/>
      <c r="HP106" s="14"/>
      <c r="HQ106" s="13"/>
      <c r="HR106" s="13"/>
      <c r="HS106" s="14"/>
      <c r="HT106" s="13"/>
      <c r="HU106" s="13"/>
      <c r="HV106" s="14"/>
      <c r="HW106" s="13"/>
      <c r="HX106" s="13"/>
      <c r="HY106" s="14"/>
      <c r="HZ106" s="13"/>
      <c r="IA106" s="13"/>
      <c r="IB106" s="14"/>
      <c r="IC106" s="13"/>
      <c r="ID106" s="13"/>
      <c r="IE106" s="14"/>
    </row>
    <row r="107" spans="2:239" ht="12.75" customHeight="1">
      <c r="B107" s="10"/>
      <c r="C107" s="10"/>
      <c r="D107" s="10"/>
      <c r="E107" s="10"/>
      <c r="F107" s="10"/>
      <c r="G107" s="10"/>
      <c r="H107" s="10"/>
      <c r="I107" s="10"/>
      <c r="J107" s="10"/>
      <c r="K107" s="10"/>
      <c r="L107" s="10"/>
      <c r="M107" s="10"/>
      <c r="N107" s="10"/>
      <c r="EE107" s="13"/>
      <c r="EF107" s="13"/>
      <c r="EG107" s="14"/>
      <c r="EH107" s="13"/>
      <c r="EI107" s="13"/>
      <c r="EJ107" s="14"/>
      <c r="ET107" s="10"/>
      <c r="EU107" s="10"/>
      <c r="EV107" s="10"/>
      <c r="EW107" s="10"/>
      <c r="EX107" s="10"/>
      <c r="EY107" s="10"/>
      <c r="EZ107" s="10"/>
      <c r="FA107" s="10"/>
      <c r="FB107" s="10"/>
      <c r="FC107" s="10"/>
      <c r="FD107" s="10"/>
      <c r="FE107" s="10"/>
      <c r="FF107" s="10"/>
      <c r="FG107" s="10"/>
      <c r="FH107" s="10"/>
      <c r="GM107" s="13"/>
      <c r="GN107" s="13"/>
      <c r="GO107" s="14"/>
      <c r="GP107" s="13"/>
      <c r="GQ107" s="13"/>
      <c r="GR107" s="14"/>
      <c r="GS107" s="13"/>
      <c r="GT107" s="13"/>
      <c r="GU107" s="14"/>
      <c r="GV107" s="13"/>
      <c r="GW107" s="13"/>
      <c r="GX107" s="14"/>
      <c r="GY107" s="13"/>
      <c r="GZ107" s="13"/>
      <c r="HA107" s="14"/>
      <c r="HN107" s="13"/>
      <c r="HO107" s="13"/>
      <c r="HP107" s="14"/>
      <c r="HQ107" s="13"/>
      <c r="HR107" s="13"/>
      <c r="HS107" s="14"/>
      <c r="HT107" s="13"/>
      <c r="HU107" s="13"/>
      <c r="HV107" s="14"/>
      <c r="HW107" s="13"/>
      <c r="HX107" s="13"/>
      <c r="HY107" s="14"/>
      <c r="HZ107" s="13"/>
      <c r="IA107" s="13"/>
      <c r="IB107" s="14"/>
      <c r="IC107" s="13"/>
      <c r="ID107" s="13"/>
      <c r="IE107" s="14"/>
    </row>
    <row r="108" spans="2:239" ht="12.75" customHeight="1">
      <c r="B108" s="10"/>
      <c r="C108" s="10"/>
      <c r="D108" s="10"/>
      <c r="E108" s="10"/>
      <c r="F108" s="10"/>
      <c r="G108" s="10"/>
      <c r="H108" s="10"/>
      <c r="I108" s="10"/>
      <c r="J108" s="10"/>
      <c r="K108" s="10"/>
      <c r="L108" s="10"/>
      <c r="M108" s="10"/>
      <c r="N108" s="10"/>
      <c r="EE108" s="13"/>
      <c r="EF108" s="13"/>
      <c r="EG108" s="14"/>
      <c r="EH108" s="13"/>
      <c r="EI108" s="13"/>
      <c r="EJ108" s="14"/>
      <c r="ET108" s="10"/>
      <c r="EU108" s="10"/>
      <c r="EV108" s="10"/>
      <c r="EW108" s="10"/>
      <c r="EX108" s="10"/>
      <c r="EY108" s="10"/>
      <c r="EZ108" s="10"/>
      <c r="FA108" s="10"/>
      <c r="FB108" s="10"/>
      <c r="FC108" s="10"/>
      <c r="FD108" s="10"/>
      <c r="FE108" s="10"/>
      <c r="FF108" s="10"/>
      <c r="FG108" s="10"/>
      <c r="FH108" s="10"/>
      <c r="GM108" s="13"/>
      <c r="GN108" s="13"/>
      <c r="GO108" s="14"/>
      <c r="GP108" s="13"/>
      <c r="GQ108" s="13"/>
      <c r="GR108" s="14"/>
      <c r="GS108" s="13"/>
      <c r="GT108" s="13"/>
      <c r="GU108" s="14"/>
      <c r="GV108" s="13"/>
      <c r="GW108" s="13"/>
      <c r="GX108" s="14"/>
      <c r="GY108" s="13"/>
      <c r="GZ108" s="13"/>
      <c r="HA108" s="14"/>
      <c r="HN108" s="13"/>
      <c r="HO108" s="13"/>
      <c r="HP108" s="14"/>
      <c r="HQ108" s="13"/>
      <c r="HR108" s="13"/>
      <c r="HS108" s="14"/>
      <c r="HT108" s="13"/>
      <c r="HU108" s="13"/>
      <c r="HV108" s="14"/>
      <c r="HW108" s="13"/>
      <c r="HX108" s="13"/>
      <c r="HY108" s="14"/>
      <c r="HZ108" s="13"/>
      <c r="IA108" s="13"/>
      <c r="IB108" s="14"/>
      <c r="IC108" s="13"/>
      <c r="ID108" s="13"/>
      <c r="IE108" s="14"/>
    </row>
    <row r="109" spans="2:239" ht="12.75" customHeight="1">
      <c r="C109" s="10"/>
      <c r="D109" s="10"/>
      <c r="E109" s="10"/>
      <c r="F109" s="10"/>
      <c r="G109" s="10"/>
      <c r="H109" s="10"/>
      <c r="I109" s="10"/>
      <c r="J109" s="10"/>
      <c r="K109" s="10"/>
      <c r="L109" s="10"/>
      <c r="M109" s="10"/>
      <c r="N109" s="10"/>
      <c r="EE109" s="13"/>
      <c r="EF109" s="13"/>
      <c r="EG109" s="14"/>
      <c r="EH109" s="13"/>
      <c r="EI109" s="13"/>
      <c r="EJ109" s="14"/>
      <c r="ET109" s="10"/>
      <c r="EU109" s="10"/>
      <c r="EV109" s="10"/>
      <c r="EW109" s="10"/>
      <c r="EX109" s="10"/>
      <c r="EY109" s="10"/>
      <c r="EZ109" s="10"/>
      <c r="FA109" s="10"/>
      <c r="FB109" s="10"/>
      <c r="FC109" s="10"/>
      <c r="FD109" s="10"/>
      <c r="FE109" s="10"/>
      <c r="FF109" s="10"/>
      <c r="FG109" s="10"/>
      <c r="FH109" s="10"/>
      <c r="GM109" s="13"/>
      <c r="GN109" s="13"/>
      <c r="GO109" s="14"/>
      <c r="GP109" s="13"/>
      <c r="GQ109" s="13"/>
      <c r="GR109" s="14"/>
      <c r="GS109" s="13"/>
      <c r="GT109" s="13"/>
      <c r="GU109" s="14"/>
      <c r="GV109" s="13"/>
      <c r="GW109" s="13"/>
      <c r="GX109" s="14"/>
      <c r="GY109" s="13"/>
      <c r="GZ109" s="13"/>
      <c r="HA109" s="14"/>
      <c r="HN109" s="13"/>
      <c r="HO109" s="13"/>
      <c r="HP109" s="14"/>
      <c r="HQ109" s="13"/>
      <c r="HR109" s="13"/>
      <c r="HS109" s="14"/>
      <c r="HT109" s="13"/>
      <c r="HU109" s="13"/>
      <c r="HV109" s="14"/>
      <c r="HW109" s="13"/>
      <c r="HX109" s="13"/>
      <c r="HY109" s="14"/>
      <c r="HZ109" s="13"/>
      <c r="IA109" s="13"/>
      <c r="IB109" s="14"/>
      <c r="IC109" s="13"/>
      <c r="ID109" s="13"/>
      <c r="IE109" s="14"/>
    </row>
    <row r="110" spans="2:239" ht="12.75" customHeight="1">
      <c r="C110" s="10"/>
      <c r="D110" s="10"/>
      <c r="E110" s="10"/>
      <c r="F110" s="10"/>
      <c r="G110" s="10"/>
      <c r="H110" s="10"/>
      <c r="I110" s="10"/>
      <c r="J110" s="10"/>
      <c r="K110" s="10"/>
      <c r="L110" s="10"/>
      <c r="M110" s="10"/>
      <c r="N110" s="10"/>
      <c r="EE110" s="13"/>
      <c r="EF110" s="13"/>
      <c r="EG110" s="14"/>
      <c r="EH110" s="13"/>
      <c r="EI110" s="13"/>
      <c r="EJ110" s="14"/>
      <c r="ET110" s="10"/>
      <c r="EU110" s="10"/>
      <c r="EV110" s="10"/>
      <c r="EW110" s="10"/>
      <c r="EX110" s="10"/>
      <c r="EY110" s="10"/>
      <c r="EZ110" s="10"/>
      <c r="FA110" s="10"/>
      <c r="FB110" s="10"/>
      <c r="FC110" s="10"/>
      <c r="FD110" s="10"/>
      <c r="FE110" s="10"/>
      <c r="FF110" s="10"/>
      <c r="FG110" s="10"/>
      <c r="FH110" s="10"/>
      <c r="GM110" s="13"/>
      <c r="GN110" s="13"/>
      <c r="GO110" s="14"/>
      <c r="GP110" s="13"/>
      <c r="GQ110" s="13"/>
      <c r="GR110" s="14"/>
      <c r="GS110" s="13"/>
      <c r="GT110" s="13"/>
      <c r="GU110" s="14"/>
      <c r="GV110" s="13"/>
      <c r="GW110" s="13"/>
      <c r="GX110" s="14"/>
      <c r="GY110" s="13"/>
      <c r="GZ110" s="13"/>
      <c r="HA110" s="14"/>
      <c r="HN110" s="13"/>
      <c r="HO110" s="13"/>
      <c r="HP110" s="14"/>
      <c r="HQ110" s="13"/>
      <c r="HR110" s="13"/>
      <c r="HS110" s="14"/>
      <c r="HT110" s="13"/>
      <c r="HU110" s="13"/>
      <c r="HV110" s="14"/>
      <c r="HW110" s="13"/>
      <c r="HX110" s="13"/>
      <c r="HY110" s="14"/>
      <c r="HZ110" s="13"/>
      <c r="IA110" s="13"/>
      <c r="IB110" s="14"/>
      <c r="IC110" s="13"/>
      <c r="ID110" s="13"/>
      <c r="IE110" s="14"/>
    </row>
    <row r="111" spans="2:239" ht="12.75" customHeight="1">
      <c r="C111" s="10"/>
      <c r="D111" s="10"/>
      <c r="E111" s="10"/>
      <c r="F111" s="10"/>
      <c r="G111" s="10"/>
      <c r="H111" s="10"/>
      <c r="I111" s="10"/>
      <c r="J111" s="10"/>
      <c r="K111" s="10"/>
      <c r="L111" s="10"/>
      <c r="M111" s="10"/>
      <c r="N111" s="10"/>
      <c r="EE111" s="13"/>
      <c r="EF111" s="13"/>
      <c r="EG111" s="14"/>
      <c r="EH111" s="13"/>
      <c r="EI111" s="13"/>
      <c r="EJ111" s="14"/>
      <c r="ET111" s="10"/>
      <c r="EU111" s="10"/>
      <c r="EV111" s="10"/>
      <c r="EW111" s="10"/>
      <c r="EX111" s="10"/>
      <c r="EY111" s="10"/>
      <c r="EZ111" s="10"/>
      <c r="FA111" s="10"/>
      <c r="FB111" s="10"/>
      <c r="FC111" s="10"/>
      <c r="FD111" s="10"/>
      <c r="FE111" s="10"/>
      <c r="FF111" s="10"/>
      <c r="FG111" s="10"/>
      <c r="FH111" s="10"/>
      <c r="GM111" s="13"/>
      <c r="GN111" s="13"/>
      <c r="GO111" s="14"/>
      <c r="GP111" s="13"/>
      <c r="GQ111" s="13"/>
      <c r="GR111" s="14"/>
      <c r="GS111" s="13"/>
      <c r="GT111" s="13"/>
      <c r="GU111" s="14"/>
      <c r="GV111" s="13"/>
      <c r="GW111" s="13"/>
      <c r="GX111" s="14"/>
      <c r="GY111" s="13"/>
      <c r="GZ111" s="13"/>
      <c r="HA111" s="14"/>
      <c r="HN111" s="13"/>
      <c r="HO111" s="13"/>
      <c r="HP111" s="14"/>
      <c r="HQ111" s="13"/>
      <c r="HR111" s="13"/>
      <c r="HS111" s="14"/>
      <c r="HT111" s="13"/>
      <c r="HU111" s="13"/>
      <c r="HV111" s="14"/>
      <c r="HW111" s="13"/>
      <c r="HX111" s="13"/>
      <c r="HY111" s="14"/>
      <c r="HZ111" s="13"/>
      <c r="IA111" s="13"/>
      <c r="IB111" s="14"/>
      <c r="IC111" s="13"/>
      <c r="ID111" s="13"/>
      <c r="IE111" s="14"/>
    </row>
    <row r="112" spans="2:239" ht="12.75" customHeight="1">
      <c r="C112" s="10"/>
      <c r="D112" s="10"/>
      <c r="E112" s="10"/>
      <c r="F112" s="10"/>
      <c r="G112" s="10"/>
      <c r="H112" s="10"/>
      <c r="I112" s="10"/>
      <c r="J112" s="10"/>
      <c r="K112" s="10"/>
      <c r="L112" s="10"/>
      <c r="M112" s="10"/>
      <c r="N112" s="10"/>
      <c r="EE112" s="13"/>
      <c r="EF112" s="13"/>
      <c r="EG112" s="14"/>
      <c r="EH112" s="13"/>
      <c r="EI112" s="13"/>
      <c r="EJ112" s="14"/>
      <c r="ET112" s="10"/>
      <c r="EU112" s="10"/>
      <c r="EV112" s="10"/>
      <c r="EW112" s="10"/>
      <c r="EX112" s="10"/>
      <c r="EY112" s="10"/>
      <c r="EZ112" s="10"/>
      <c r="FA112" s="10"/>
      <c r="FB112" s="10"/>
      <c r="FC112" s="10"/>
      <c r="FD112" s="10"/>
      <c r="FE112" s="10"/>
      <c r="FF112" s="10"/>
      <c r="FG112" s="10"/>
      <c r="FH112" s="10"/>
      <c r="GM112" s="13"/>
      <c r="GN112" s="13"/>
      <c r="GO112" s="14"/>
      <c r="GP112" s="13"/>
      <c r="GQ112" s="13"/>
      <c r="GR112" s="14"/>
      <c r="GS112" s="13"/>
      <c r="GT112" s="13"/>
      <c r="GU112" s="14"/>
      <c r="GV112" s="13"/>
      <c r="GW112" s="13"/>
      <c r="GX112" s="14"/>
      <c r="GY112" s="13"/>
      <c r="GZ112" s="13"/>
      <c r="HA112" s="14"/>
      <c r="HN112" s="13"/>
      <c r="HO112" s="13"/>
      <c r="HP112" s="14"/>
      <c r="HQ112" s="13"/>
      <c r="HR112" s="13"/>
      <c r="HS112" s="14"/>
      <c r="HT112" s="13"/>
      <c r="HU112" s="13"/>
      <c r="HV112" s="14"/>
      <c r="HW112" s="13"/>
      <c r="HX112" s="13"/>
      <c r="HY112" s="14"/>
      <c r="HZ112" s="13"/>
      <c r="IA112" s="13"/>
      <c r="IB112" s="14"/>
      <c r="IC112" s="13"/>
      <c r="ID112" s="13"/>
      <c r="IE112" s="14"/>
    </row>
    <row r="113" spans="3:239" ht="12.75" customHeight="1">
      <c r="C113" s="10"/>
      <c r="D113" s="10"/>
      <c r="E113" s="10"/>
      <c r="F113" s="10"/>
      <c r="G113" s="10"/>
      <c r="H113" s="10"/>
      <c r="I113" s="10"/>
      <c r="J113" s="10"/>
      <c r="K113" s="10"/>
      <c r="L113" s="10"/>
      <c r="M113" s="10"/>
      <c r="N113" s="10"/>
      <c r="EE113" s="13"/>
      <c r="EF113" s="13"/>
      <c r="EG113" s="14"/>
      <c r="EH113" s="13"/>
      <c r="EI113" s="13"/>
      <c r="EJ113" s="14"/>
      <c r="ET113" s="10"/>
      <c r="EU113" s="10"/>
      <c r="EV113" s="10"/>
      <c r="EW113" s="10"/>
      <c r="EX113" s="10"/>
      <c r="EY113" s="10"/>
      <c r="EZ113" s="10"/>
      <c r="FA113" s="10"/>
      <c r="FB113" s="10"/>
      <c r="FC113" s="10"/>
      <c r="FD113" s="10"/>
      <c r="FE113" s="10"/>
      <c r="FF113" s="10"/>
      <c r="FG113" s="10"/>
      <c r="FH113" s="10"/>
      <c r="GM113" s="13"/>
      <c r="GN113" s="13"/>
      <c r="GO113" s="14"/>
      <c r="GP113" s="13"/>
      <c r="GQ113" s="13"/>
      <c r="GR113" s="14"/>
      <c r="GS113" s="13"/>
      <c r="GT113" s="13"/>
      <c r="GU113" s="14"/>
      <c r="GV113" s="13"/>
      <c r="GW113" s="13"/>
      <c r="GX113" s="14"/>
      <c r="GY113" s="13"/>
      <c r="GZ113" s="13"/>
      <c r="HA113" s="14"/>
      <c r="HN113" s="13"/>
      <c r="HO113" s="13"/>
      <c r="HP113" s="14"/>
      <c r="HQ113" s="13"/>
      <c r="HR113" s="13"/>
      <c r="HS113" s="14"/>
      <c r="HT113" s="13"/>
      <c r="HU113" s="13"/>
      <c r="HV113" s="14"/>
      <c r="HW113" s="13"/>
      <c r="HX113" s="13"/>
      <c r="HY113" s="14"/>
      <c r="HZ113" s="13"/>
      <c r="IA113" s="13"/>
      <c r="IB113" s="14"/>
      <c r="IC113" s="13"/>
      <c r="ID113" s="13"/>
      <c r="IE113" s="14"/>
    </row>
    <row r="114" spans="3:239" ht="12.75" customHeight="1">
      <c r="C114" s="10"/>
      <c r="D114" s="10"/>
      <c r="E114" s="10"/>
      <c r="F114" s="10"/>
      <c r="G114" s="10"/>
      <c r="H114" s="10"/>
      <c r="I114" s="10"/>
      <c r="J114" s="10"/>
      <c r="K114" s="10"/>
      <c r="L114" s="10"/>
      <c r="M114" s="10"/>
      <c r="N114" s="10"/>
      <c r="EE114" s="2"/>
      <c r="EF114" s="13"/>
      <c r="EG114" s="14"/>
      <c r="EH114" s="2"/>
      <c r="EI114" s="13"/>
      <c r="EJ114" s="14"/>
      <c r="ET114" s="10"/>
      <c r="EU114" s="10"/>
      <c r="EV114" s="10"/>
      <c r="EW114" s="10"/>
      <c r="EX114" s="10"/>
      <c r="EY114" s="10"/>
      <c r="EZ114" s="10"/>
      <c r="FA114" s="10"/>
      <c r="FB114" s="10"/>
      <c r="FC114" s="10"/>
      <c r="FD114" s="10"/>
      <c r="FE114" s="10"/>
      <c r="FF114" s="10"/>
      <c r="FG114" s="10"/>
      <c r="FH114" s="10"/>
      <c r="GM114" s="13"/>
      <c r="GN114" s="13"/>
      <c r="GO114" s="14"/>
      <c r="GP114" s="13"/>
      <c r="GQ114" s="13"/>
      <c r="GR114" s="14"/>
      <c r="GS114" s="13"/>
      <c r="GT114" s="13"/>
      <c r="GU114" s="14"/>
      <c r="GV114" s="13"/>
      <c r="GW114" s="13"/>
      <c r="GX114" s="14"/>
      <c r="GY114" s="13"/>
      <c r="GZ114" s="13"/>
      <c r="HA114" s="14"/>
      <c r="HN114" s="13"/>
      <c r="HO114" s="13"/>
      <c r="HP114" s="14"/>
      <c r="HQ114" s="13"/>
      <c r="HR114" s="13"/>
      <c r="HS114" s="14"/>
      <c r="HT114" s="13"/>
      <c r="HU114" s="13"/>
      <c r="HV114" s="14"/>
      <c r="HW114" s="13"/>
      <c r="HX114" s="13"/>
      <c r="HY114" s="14"/>
      <c r="HZ114" s="13"/>
      <c r="IA114" s="13"/>
      <c r="IB114" s="14"/>
      <c r="IC114" s="13"/>
      <c r="ID114" s="13"/>
      <c r="IE114" s="14"/>
    </row>
    <row r="115" spans="3:239" ht="12.75" customHeight="1">
      <c r="C115" s="10"/>
      <c r="D115" s="10"/>
      <c r="E115" s="10"/>
      <c r="F115" s="10"/>
      <c r="G115" s="10"/>
      <c r="H115" s="10"/>
      <c r="I115" s="10"/>
      <c r="J115" s="10"/>
      <c r="K115" s="10"/>
      <c r="L115" s="10"/>
      <c r="M115" s="10"/>
      <c r="N115" s="10"/>
      <c r="EE115" s="2"/>
      <c r="EF115" s="13"/>
      <c r="EG115" s="14"/>
      <c r="EH115" s="2"/>
      <c r="EI115" s="13"/>
      <c r="EJ115" s="14"/>
      <c r="ET115" s="10"/>
      <c r="EU115" s="10"/>
      <c r="EV115" s="10"/>
      <c r="EW115" s="10"/>
      <c r="EX115" s="10"/>
      <c r="EY115" s="10"/>
      <c r="EZ115" s="10"/>
      <c r="FA115" s="10"/>
      <c r="FB115" s="10"/>
      <c r="FC115" s="10"/>
      <c r="FD115" s="10"/>
      <c r="FE115" s="10"/>
      <c r="FF115" s="10"/>
      <c r="FG115" s="10"/>
      <c r="FH115" s="10"/>
      <c r="GM115" s="2"/>
      <c r="GN115" s="13"/>
      <c r="GO115" s="14"/>
      <c r="GP115" s="2"/>
      <c r="GQ115" s="13"/>
      <c r="GR115" s="14"/>
      <c r="GS115" s="2"/>
      <c r="GT115" s="13"/>
      <c r="GU115" s="14"/>
      <c r="GV115" s="2"/>
      <c r="GW115" s="13"/>
      <c r="GX115" s="14"/>
      <c r="GY115" s="2"/>
      <c r="GZ115" s="13"/>
      <c r="HA115" s="14"/>
      <c r="HN115" s="2"/>
      <c r="HO115" s="13"/>
      <c r="HP115" s="14"/>
      <c r="HQ115" s="2"/>
      <c r="HR115" s="13"/>
      <c r="HS115" s="14"/>
      <c r="HT115" s="2"/>
      <c r="HU115" s="13"/>
      <c r="HV115" s="14"/>
      <c r="HW115" s="2"/>
      <c r="HX115" s="13"/>
      <c r="HY115" s="14"/>
      <c r="HZ115" s="2"/>
      <c r="IA115" s="13"/>
      <c r="IB115" s="14"/>
      <c r="IC115" s="2"/>
      <c r="ID115" s="13"/>
      <c r="IE115" s="14"/>
    </row>
    <row r="116" spans="3:239" ht="12.75" customHeight="1">
      <c r="C116" s="10"/>
      <c r="D116" s="10"/>
      <c r="E116" s="10"/>
      <c r="F116" s="10"/>
      <c r="G116" s="10"/>
      <c r="H116" s="10"/>
      <c r="I116" s="10"/>
      <c r="J116" s="10"/>
      <c r="K116" s="10"/>
      <c r="L116" s="10"/>
      <c r="M116" s="10"/>
      <c r="N116" s="10"/>
      <c r="EE116" s="2"/>
      <c r="EF116" s="13"/>
      <c r="EG116" s="14"/>
      <c r="EH116" s="2"/>
      <c r="EI116" s="13"/>
      <c r="EJ116" s="14"/>
      <c r="ET116" s="10"/>
      <c r="EU116" s="10"/>
      <c r="EV116" s="10"/>
      <c r="EW116" s="10"/>
      <c r="EX116" s="10"/>
      <c r="EY116" s="10"/>
      <c r="EZ116" s="10"/>
      <c r="FA116" s="10"/>
      <c r="FB116" s="10"/>
      <c r="FC116" s="10"/>
      <c r="FD116" s="10"/>
      <c r="FE116" s="10"/>
      <c r="FF116" s="10"/>
      <c r="FG116" s="10"/>
      <c r="FH116" s="10"/>
      <c r="GM116" s="2"/>
      <c r="GN116" s="13"/>
      <c r="GO116" s="14"/>
      <c r="GP116" s="2"/>
      <c r="GQ116" s="13"/>
      <c r="GR116" s="14"/>
      <c r="GS116" s="2"/>
      <c r="GT116" s="13"/>
      <c r="GU116" s="14"/>
      <c r="GV116" s="2"/>
      <c r="GW116" s="13"/>
      <c r="GX116" s="14"/>
      <c r="GY116" s="2"/>
      <c r="GZ116" s="13"/>
      <c r="HA116" s="14"/>
      <c r="HN116" s="2"/>
      <c r="HO116" s="13"/>
      <c r="HP116" s="14"/>
      <c r="HQ116" s="2"/>
      <c r="HR116" s="13"/>
      <c r="HS116" s="14"/>
      <c r="HT116" s="2"/>
      <c r="HU116" s="13"/>
      <c r="HV116" s="14"/>
      <c r="HW116" s="2"/>
      <c r="HX116" s="13"/>
      <c r="HY116" s="14"/>
      <c r="HZ116" s="2"/>
      <c r="IA116" s="13"/>
      <c r="IB116" s="14"/>
      <c r="IC116" s="2"/>
      <c r="ID116" s="13"/>
      <c r="IE116" s="14"/>
    </row>
    <row r="117" spans="3:239" ht="12.75" customHeight="1">
      <c r="C117" s="10"/>
      <c r="D117" s="10"/>
      <c r="E117" s="10"/>
      <c r="F117" s="10"/>
      <c r="G117" s="10"/>
      <c r="H117" s="10"/>
      <c r="I117" s="10"/>
      <c r="J117" s="10"/>
      <c r="K117" s="10"/>
      <c r="L117" s="10"/>
      <c r="M117" s="10"/>
      <c r="N117" s="10"/>
      <c r="EE117" s="13"/>
      <c r="EF117" s="13"/>
      <c r="EG117" s="14"/>
      <c r="EH117" s="13"/>
      <c r="EI117" s="13"/>
      <c r="EJ117" s="14"/>
      <c r="ET117" s="10"/>
      <c r="EU117" s="10"/>
      <c r="EV117" s="10"/>
      <c r="EW117" s="10"/>
      <c r="EX117" s="10"/>
      <c r="EY117" s="10"/>
      <c r="EZ117" s="10"/>
      <c r="FA117" s="10"/>
      <c r="FB117" s="10"/>
      <c r="FC117" s="10"/>
      <c r="FD117" s="10"/>
      <c r="FE117" s="10"/>
      <c r="FF117" s="10"/>
      <c r="FG117" s="10"/>
      <c r="FH117" s="10"/>
      <c r="GM117" s="2"/>
      <c r="GN117" s="13"/>
      <c r="GO117" s="14"/>
      <c r="GP117" s="2"/>
      <c r="GQ117" s="13"/>
      <c r="GR117" s="14"/>
      <c r="GS117" s="2"/>
      <c r="GT117" s="13"/>
      <c r="GU117" s="14"/>
      <c r="GV117" s="2"/>
      <c r="GW117" s="13"/>
      <c r="GX117" s="14"/>
      <c r="GY117" s="2"/>
      <c r="GZ117" s="13"/>
      <c r="HA117" s="14"/>
      <c r="HN117" s="2"/>
      <c r="HO117" s="13"/>
      <c r="HP117" s="14"/>
      <c r="HQ117" s="2"/>
      <c r="HR117" s="13"/>
      <c r="HS117" s="14"/>
      <c r="HT117" s="2"/>
      <c r="HU117" s="13"/>
      <c r="HV117" s="14"/>
      <c r="HW117" s="2"/>
      <c r="HX117" s="13"/>
      <c r="HY117" s="14"/>
      <c r="HZ117" s="2"/>
      <c r="IA117" s="13"/>
      <c r="IB117" s="14"/>
      <c r="IC117" s="2"/>
      <c r="ID117" s="13"/>
      <c r="IE117" s="14"/>
    </row>
    <row r="118" spans="3:239" ht="12.75" customHeight="1">
      <c r="C118" s="10"/>
      <c r="D118" s="10"/>
      <c r="E118" s="10"/>
      <c r="F118" s="10"/>
      <c r="G118" s="10"/>
      <c r="H118" s="10"/>
      <c r="I118" s="10"/>
      <c r="J118" s="10"/>
      <c r="K118" s="10"/>
      <c r="L118" s="10"/>
      <c r="M118" s="10"/>
      <c r="N118" s="10"/>
      <c r="EE118" s="50"/>
      <c r="EF118" s="50"/>
      <c r="EG118" s="14"/>
      <c r="EH118" s="50"/>
      <c r="EI118" s="50"/>
      <c r="EJ118" s="14"/>
      <c r="ET118" s="10"/>
      <c r="EU118" s="10"/>
      <c r="EV118" s="10"/>
      <c r="EW118" s="10"/>
      <c r="EX118" s="10"/>
      <c r="EY118" s="10"/>
      <c r="EZ118" s="10"/>
      <c r="FA118" s="10"/>
      <c r="FB118" s="10"/>
      <c r="FC118" s="10"/>
      <c r="FD118" s="10"/>
      <c r="FE118" s="10"/>
      <c r="FF118" s="10"/>
      <c r="FG118" s="10"/>
      <c r="FH118" s="10"/>
      <c r="GM118" s="13"/>
      <c r="GN118" s="13"/>
      <c r="GO118" s="14"/>
      <c r="GP118" s="13"/>
      <c r="GQ118" s="13"/>
      <c r="GR118" s="14"/>
      <c r="GS118" s="13"/>
      <c r="GT118" s="13"/>
      <c r="GU118" s="14"/>
      <c r="GV118" s="13"/>
      <c r="GW118" s="13"/>
      <c r="GX118" s="14"/>
      <c r="GY118" s="13"/>
      <c r="GZ118" s="13"/>
      <c r="HA118" s="14"/>
      <c r="HN118" s="13"/>
      <c r="HO118" s="13"/>
      <c r="HP118" s="14"/>
      <c r="HQ118" s="13"/>
      <c r="HR118" s="13"/>
      <c r="HS118" s="14"/>
      <c r="HT118" s="13"/>
      <c r="HU118" s="13"/>
      <c r="HV118" s="14"/>
      <c r="HW118" s="13"/>
      <c r="HX118" s="13"/>
      <c r="HY118" s="14"/>
      <c r="HZ118" s="13"/>
      <c r="IA118" s="13"/>
      <c r="IB118" s="14"/>
      <c r="IC118" s="13"/>
      <c r="ID118" s="13"/>
      <c r="IE118" s="14"/>
    </row>
    <row r="119" spans="3:239" ht="12.75" customHeight="1">
      <c r="C119" s="10"/>
      <c r="D119" s="10"/>
      <c r="E119" s="10"/>
      <c r="F119" s="10"/>
      <c r="G119" s="10"/>
      <c r="H119" s="10"/>
      <c r="I119" s="10"/>
      <c r="J119" s="10"/>
      <c r="K119" s="10"/>
      <c r="L119" s="10"/>
      <c r="M119" s="10"/>
      <c r="N119" s="10"/>
      <c r="EE119" s="50"/>
      <c r="EF119" s="50"/>
      <c r="EG119" s="14"/>
      <c r="EH119" s="50"/>
      <c r="EI119" s="50"/>
      <c r="EJ119" s="14"/>
      <c r="ET119" s="10"/>
      <c r="EU119" s="10"/>
      <c r="EV119" s="10"/>
      <c r="EW119" s="10"/>
      <c r="EX119" s="10"/>
      <c r="EY119" s="10"/>
      <c r="EZ119" s="10"/>
      <c r="FA119" s="10"/>
      <c r="FB119" s="10"/>
      <c r="FC119" s="10"/>
      <c r="FD119" s="10"/>
      <c r="FE119" s="10"/>
      <c r="FF119" s="10"/>
      <c r="FG119" s="10"/>
      <c r="FH119" s="10"/>
      <c r="GM119" s="50"/>
      <c r="GN119" s="50"/>
      <c r="GO119" s="14"/>
      <c r="GP119" s="50"/>
      <c r="GQ119" s="50"/>
      <c r="GR119" s="14"/>
      <c r="GS119" s="50"/>
      <c r="GT119" s="50"/>
      <c r="GU119" s="14"/>
      <c r="GV119" s="50"/>
      <c r="GW119" s="50"/>
      <c r="GX119" s="14"/>
      <c r="GY119" s="50"/>
      <c r="GZ119" s="50"/>
      <c r="HA119" s="14"/>
      <c r="HN119" s="50"/>
      <c r="HO119" s="50"/>
      <c r="HP119" s="14"/>
      <c r="HQ119" s="50"/>
      <c r="HR119" s="50"/>
      <c r="HS119" s="14"/>
      <c r="HT119" s="50"/>
      <c r="HU119" s="50"/>
      <c r="HV119" s="14"/>
      <c r="HW119" s="50"/>
      <c r="HX119" s="50"/>
      <c r="HY119" s="14"/>
      <c r="HZ119" s="50"/>
      <c r="IA119" s="50"/>
      <c r="IB119" s="14"/>
      <c r="IC119" s="50"/>
      <c r="ID119" s="50"/>
      <c r="IE119" s="14"/>
    </row>
    <row r="120" spans="3:239" ht="12.75" customHeight="1">
      <c r="C120" s="10"/>
      <c r="D120" s="10"/>
      <c r="E120" s="10"/>
      <c r="F120" s="10"/>
      <c r="G120" s="10"/>
      <c r="H120" s="10"/>
      <c r="I120" s="10"/>
      <c r="J120" s="10"/>
      <c r="K120" s="10"/>
      <c r="L120" s="10"/>
      <c r="M120" s="10"/>
      <c r="N120" s="10"/>
      <c r="EE120" s="10"/>
      <c r="EF120" s="10"/>
      <c r="EG120" s="10"/>
      <c r="EH120" s="10"/>
      <c r="EI120" s="10"/>
      <c r="EJ120" s="10"/>
      <c r="ET120" s="10"/>
      <c r="EU120" s="10"/>
      <c r="EV120" s="10"/>
      <c r="EW120" s="10"/>
      <c r="EX120" s="10"/>
      <c r="EY120" s="10"/>
      <c r="EZ120" s="10"/>
      <c r="FA120" s="10"/>
      <c r="FB120" s="10"/>
      <c r="FC120" s="10"/>
      <c r="FD120" s="10"/>
      <c r="FE120" s="10"/>
      <c r="FF120" s="10"/>
      <c r="FG120" s="10"/>
      <c r="FH120" s="10"/>
      <c r="GM120" s="50"/>
      <c r="GN120" s="50"/>
      <c r="GO120" s="14"/>
      <c r="GP120" s="50"/>
      <c r="GQ120" s="50"/>
      <c r="GR120" s="14"/>
      <c r="GS120" s="50"/>
      <c r="GT120" s="50"/>
      <c r="GU120" s="14"/>
      <c r="GV120" s="50"/>
      <c r="GW120" s="50"/>
      <c r="GX120" s="14"/>
      <c r="GY120" s="50"/>
      <c r="GZ120" s="50"/>
      <c r="HA120" s="14"/>
      <c r="HN120" s="50"/>
      <c r="HO120" s="50"/>
      <c r="HP120" s="14"/>
      <c r="HQ120" s="50"/>
      <c r="HR120" s="50"/>
      <c r="HS120" s="14"/>
      <c r="HT120" s="50"/>
      <c r="HU120" s="50"/>
      <c r="HV120" s="14"/>
      <c r="HW120" s="50"/>
      <c r="HX120" s="50"/>
      <c r="HY120" s="14"/>
      <c r="HZ120" s="50"/>
      <c r="IA120" s="50"/>
      <c r="IB120" s="14"/>
      <c r="IC120" s="50"/>
      <c r="ID120" s="50"/>
      <c r="IE120" s="14"/>
    </row>
    <row r="121" spans="3:239" ht="12.75" customHeight="1">
      <c r="C121" s="10"/>
      <c r="D121" s="10"/>
      <c r="E121" s="10"/>
      <c r="F121" s="10"/>
      <c r="G121" s="10"/>
      <c r="H121" s="10"/>
      <c r="I121" s="10"/>
      <c r="J121" s="10"/>
      <c r="K121" s="10"/>
      <c r="L121" s="10"/>
      <c r="M121" s="10"/>
      <c r="N121" s="10"/>
      <c r="EE121" s="10"/>
      <c r="EF121" s="10"/>
      <c r="EG121" s="10"/>
      <c r="EH121" s="10"/>
      <c r="EI121" s="10"/>
      <c r="EJ121" s="10"/>
      <c r="ET121" s="10"/>
      <c r="EU121" s="10"/>
      <c r="EV121" s="10"/>
      <c r="EW121" s="10"/>
      <c r="EX121" s="10"/>
      <c r="EY121" s="10"/>
      <c r="EZ121" s="10"/>
      <c r="FA121" s="10"/>
      <c r="FB121" s="10"/>
      <c r="FC121" s="10"/>
      <c r="FD121" s="10"/>
      <c r="FE121" s="10"/>
      <c r="FF121" s="10"/>
      <c r="FG121" s="10"/>
      <c r="FH121" s="10"/>
      <c r="GY121" s="10"/>
      <c r="GZ121" s="10"/>
      <c r="HA121" s="10"/>
    </row>
    <row r="122" spans="3:239" ht="12.75" customHeight="1">
      <c r="C122" s="10"/>
      <c r="D122" s="10"/>
      <c r="E122" s="10"/>
      <c r="F122" s="10"/>
      <c r="G122" s="10"/>
      <c r="H122" s="10"/>
      <c r="I122" s="10"/>
      <c r="J122" s="10"/>
      <c r="K122" s="10"/>
      <c r="L122" s="10"/>
      <c r="M122" s="10"/>
      <c r="N122" s="10"/>
      <c r="EE122" s="10"/>
      <c r="EF122" s="10"/>
      <c r="EG122" s="10"/>
      <c r="EH122" s="10"/>
      <c r="EI122" s="10"/>
      <c r="EJ122" s="10"/>
      <c r="ET122" s="10"/>
      <c r="EU122" s="10"/>
      <c r="EV122" s="10"/>
      <c r="EW122" s="10"/>
      <c r="EX122" s="10"/>
      <c r="EY122" s="10"/>
      <c r="EZ122" s="10"/>
      <c r="FA122" s="10"/>
      <c r="FB122" s="10"/>
      <c r="FC122" s="10"/>
      <c r="FD122" s="10"/>
      <c r="FE122" s="10"/>
      <c r="FF122" s="10"/>
      <c r="FG122" s="10"/>
      <c r="FH122" s="10"/>
      <c r="GY122" s="10"/>
      <c r="GZ122" s="10"/>
      <c r="HA122" s="10"/>
    </row>
    <row r="123" spans="3:239" ht="12.75" customHeight="1">
      <c r="C123" s="10"/>
      <c r="D123" s="10"/>
      <c r="E123" s="10"/>
      <c r="F123" s="10"/>
      <c r="G123" s="10"/>
      <c r="H123" s="10"/>
      <c r="I123" s="10"/>
      <c r="J123" s="10"/>
      <c r="K123" s="10"/>
      <c r="L123" s="10"/>
      <c r="M123" s="10"/>
      <c r="N123" s="10"/>
      <c r="EE123" s="10"/>
      <c r="EF123" s="10"/>
      <c r="EG123" s="10"/>
      <c r="EH123" s="10"/>
      <c r="EI123" s="10"/>
      <c r="EJ123" s="10"/>
      <c r="ET123" s="10"/>
      <c r="EU123" s="10"/>
      <c r="EV123" s="10"/>
      <c r="EW123" s="10"/>
      <c r="EX123" s="10"/>
      <c r="EY123" s="10"/>
      <c r="EZ123" s="10"/>
      <c r="FA123" s="10"/>
      <c r="FB123" s="10"/>
      <c r="FC123" s="10"/>
      <c r="FD123" s="10"/>
      <c r="FE123" s="10"/>
      <c r="FF123" s="10"/>
      <c r="FG123" s="10"/>
      <c r="FH123" s="10"/>
      <c r="GY123" s="10"/>
      <c r="GZ123" s="10"/>
      <c r="HA123" s="10"/>
    </row>
    <row r="124" spans="3:239" ht="12.75" customHeight="1">
      <c r="C124" s="10"/>
      <c r="D124" s="10"/>
      <c r="E124" s="10"/>
      <c r="F124" s="10"/>
      <c r="G124" s="10"/>
      <c r="H124" s="10"/>
      <c r="I124" s="10"/>
      <c r="J124" s="10"/>
      <c r="K124" s="10"/>
      <c r="L124" s="10"/>
      <c r="M124" s="10"/>
      <c r="N124" s="10"/>
      <c r="EE124" s="10"/>
      <c r="EF124" s="10"/>
      <c r="EG124" s="10"/>
      <c r="EH124" s="10"/>
      <c r="EI124" s="10"/>
      <c r="EJ124" s="10"/>
      <c r="ET124" s="10"/>
      <c r="EU124" s="10"/>
      <c r="EV124" s="10"/>
      <c r="EW124" s="10"/>
      <c r="EX124" s="10"/>
      <c r="EY124" s="10"/>
      <c r="EZ124" s="10"/>
      <c r="FA124" s="10"/>
      <c r="FB124" s="10"/>
      <c r="FC124" s="10"/>
      <c r="FD124" s="10"/>
      <c r="FE124" s="10"/>
      <c r="FF124" s="10"/>
      <c r="FG124" s="10"/>
      <c r="FH124" s="10"/>
      <c r="GY124" s="10"/>
      <c r="GZ124" s="10"/>
      <c r="HA124" s="10"/>
    </row>
    <row r="125" spans="3:239" ht="12.75" customHeight="1">
      <c r="C125" s="10"/>
      <c r="D125" s="10"/>
      <c r="E125" s="10"/>
      <c r="F125" s="10"/>
      <c r="G125" s="10"/>
      <c r="H125" s="10"/>
      <c r="I125" s="10"/>
      <c r="J125" s="10"/>
      <c r="K125" s="10"/>
      <c r="L125" s="10"/>
      <c r="M125" s="10"/>
      <c r="N125" s="10"/>
      <c r="EE125" s="10"/>
      <c r="EF125" s="10"/>
      <c r="EG125" s="10"/>
      <c r="EH125" s="10"/>
      <c r="EI125" s="10"/>
      <c r="EJ125" s="10"/>
      <c r="ET125" s="10"/>
      <c r="EU125" s="10"/>
      <c r="EV125" s="10"/>
      <c r="EW125" s="10"/>
      <c r="EX125" s="10"/>
      <c r="EY125" s="10"/>
      <c r="EZ125" s="10"/>
      <c r="FA125" s="10"/>
      <c r="FB125" s="10"/>
      <c r="FC125" s="10"/>
      <c r="FD125" s="10"/>
      <c r="FE125" s="10"/>
      <c r="FF125" s="10"/>
      <c r="FG125" s="10"/>
      <c r="FH125" s="10"/>
      <c r="GY125" s="10"/>
      <c r="GZ125" s="10"/>
      <c r="HA125" s="10"/>
    </row>
    <row r="126" spans="3:239" ht="12.75" customHeight="1">
      <c r="C126" s="10"/>
      <c r="D126" s="10"/>
      <c r="E126" s="10"/>
      <c r="F126" s="10"/>
      <c r="G126" s="10"/>
      <c r="H126" s="10"/>
      <c r="I126" s="10"/>
      <c r="J126" s="10"/>
      <c r="K126" s="10"/>
      <c r="L126" s="10"/>
      <c r="M126" s="10"/>
      <c r="N126" s="10"/>
      <c r="EE126" s="10"/>
      <c r="EF126" s="10"/>
      <c r="EG126" s="10"/>
      <c r="EH126" s="10"/>
      <c r="EI126" s="10"/>
      <c r="EJ126" s="10"/>
      <c r="ET126" s="10"/>
      <c r="EU126" s="10"/>
      <c r="EV126" s="10"/>
      <c r="EW126" s="10"/>
      <c r="EX126" s="10"/>
      <c r="EY126" s="10"/>
      <c r="EZ126" s="10"/>
      <c r="FA126" s="10"/>
      <c r="FB126" s="10"/>
      <c r="FC126" s="10"/>
      <c r="FD126" s="10"/>
      <c r="FE126" s="10"/>
      <c r="FF126" s="10"/>
      <c r="FG126" s="10"/>
      <c r="FH126" s="10"/>
      <c r="GY126" s="10"/>
      <c r="GZ126" s="10"/>
      <c r="HA126" s="10"/>
    </row>
    <row r="127" spans="3:239" ht="12.75" customHeight="1">
      <c r="C127" s="10"/>
      <c r="D127" s="10"/>
      <c r="E127" s="10"/>
      <c r="F127" s="10"/>
      <c r="G127" s="10"/>
      <c r="H127" s="10"/>
      <c r="I127" s="10"/>
      <c r="J127" s="10"/>
      <c r="K127" s="10"/>
      <c r="L127" s="10"/>
      <c r="M127" s="10"/>
      <c r="N127" s="10"/>
      <c r="EE127" s="10"/>
      <c r="EF127" s="10"/>
      <c r="EG127" s="10"/>
      <c r="EH127" s="10"/>
      <c r="EI127" s="10"/>
      <c r="EJ127" s="10"/>
      <c r="ET127" s="10"/>
      <c r="EU127" s="10"/>
      <c r="EV127" s="10"/>
      <c r="EW127" s="10"/>
      <c r="EX127" s="10"/>
      <c r="EY127" s="10"/>
      <c r="EZ127" s="10"/>
      <c r="FA127" s="10"/>
      <c r="FB127" s="10"/>
      <c r="FC127" s="10"/>
      <c r="FD127" s="10"/>
      <c r="FE127" s="10"/>
      <c r="FF127" s="10"/>
      <c r="FG127" s="10"/>
      <c r="FH127" s="10"/>
      <c r="GY127" s="10"/>
      <c r="GZ127" s="10"/>
      <c r="HA127" s="10"/>
    </row>
    <row r="128" spans="3:239" ht="12.75" customHeight="1">
      <c r="C128" s="10"/>
      <c r="D128" s="10"/>
      <c r="E128" s="10"/>
      <c r="F128" s="10"/>
      <c r="G128" s="10"/>
      <c r="H128" s="10"/>
      <c r="I128" s="10"/>
      <c r="J128" s="10"/>
      <c r="K128" s="10"/>
      <c r="L128" s="10"/>
      <c r="M128" s="10"/>
      <c r="N128" s="10"/>
      <c r="EE128" s="10"/>
      <c r="EF128" s="10"/>
      <c r="EG128" s="10"/>
      <c r="EH128" s="10"/>
      <c r="EI128" s="10"/>
      <c r="EJ128" s="10"/>
      <c r="ET128" s="10"/>
      <c r="EU128" s="10"/>
      <c r="EV128" s="10"/>
      <c r="EW128" s="10"/>
      <c r="EX128" s="10"/>
      <c r="EY128" s="10"/>
      <c r="EZ128" s="10"/>
      <c r="FA128" s="10"/>
      <c r="FB128" s="10"/>
      <c r="FC128" s="10"/>
      <c r="FD128" s="10"/>
      <c r="FE128" s="10"/>
      <c r="FF128" s="10"/>
      <c r="FG128" s="10"/>
      <c r="FH128" s="10"/>
      <c r="GY128" s="10"/>
      <c r="GZ128" s="10"/>
      <c r="HA128" s="10"/>
    </row>
    <row r="129" spans="3:209" ht="12.75" customHeight="1">
      <c r="C129" s="10"/>
      <c r="D129" s="10"/>
      <c r="E129" s="10"/>
      <c r="F129" s="10"/>
      <c r="G129" s="10"/>
      <c r="H129" s="10"/>
      <c r="I129" s="10"/>
      <c r="J129" s="10"/>
      <c r="K129" s="10"/>
      <c r="L129" s="10"/>
      <c r="M129" s="10"/>
      <c r="N129" s="10"/>
      <c r="EE129" s="10"/>
      <c r="EF129" s="10"/>
      <c r="EG129" s="10"/>
      <c r="EH129" s="10"/>
      <c r="EI129" s="10"/>
      <c r="EJ129" s="10"/>
      <c r="ET129" s="10"/>
      <c r="EU129" s="10"/>
      <c r="EV129" s="10"/>
      <c r="EW129" s="10"/>
      <c r="EX129" s="10"/>
      <c r="EY129" s="10"/>
      <c r="EZ129" s="10"/>
      <c r="FA129" s="10"/>
      <c r="FB129" s="10"/>
      <c r="FC129" s="10"/>
      <c r="FD129" s="10"/>
      <c r="FE129" s="10"/>
      <c r="FF129" s="10"/>
      <c r="FG129" s="10"/>
      <c r="FH129" s="10"/>
      <c r="GY129" s="10"/>
      <c r="GZ129" s="10"/>
      <c r="HA129" s="10"/>
    </row>
    <row r="130" spans="3:209" ht="12.75" customHeight="1">
      <c r="C130" s="10"/>
      <c r="D130" s="10"/>
      <c r="E130" s="10"/>
      <c r="F130" s="10"/>
      <c r="G130" s="10"/>
      <c r="H130" s="10"/>
      <c r="I130" s="10"/>
      <c r="J130" s="10"/>
      <c r="K130" s="10"/>
      <c r="L130" s="10"/>
      <c r="M130" s="10"/>
      <c r="N130" s="10"/>
      <c r="EE130" s="10"/>
      <c r="EF130" s="10"/>
      <c r="EG130" s="10"/>
      <c r="EH130" s="10"/>
      <c r="EI130" s="10"/>
      <c r="EJ130" s="10"/>
      <c r="ET130" s="10"/>
      <c r="EU130" s="10"/>
      <c r="EV130" s="10"/>
      <c r="EW130" s="10"/>
      <c r="EX130" s="10"/>
      <c r="EY130" s="10"/>
      <c r="EZ130" s="10"/>
      <c r="FA130" s="10"/>
      <c r="FB130" s="10"/>
      <c r="FC130" s="10"/>
      <c r="FD130" s="10"/>
      <c r="FE130" s="10"/>
      <c r="FF130" s="10"/>
      <c r="FG130" s="10"/>
      <c r="FH130" s="10"/>
      <c r="GY130" s="10"/>
      <c r="GZ130" s="10"/>
      <c r="HA130" s="10"/>
    </row>
    <row r="131" spans="3:209" ht="12.75" customHeight="1">
      <c r="C131" s="10"/>
      <c r="D131" s="10"/>
      <c r="E131" s="10"/>
      <c r="F131" s="10"/>
      <c r="G131" s="10"/>
      <c r="H131" s="10"/>
      <c r="I131" s="10"/>
      <c r="J131" s="10"/>
      <c r="K131" s="10"/>
      <c r="L131" s="10"/>
      <c r="M131" s="10"/>
      <c r="N131" s="10"/>
      <c r="EE131" s="10"/>
      <c r="EF131" s="10"/>
      <c r="EG131" s="10"/>
      <c r="EH131" s="10"/>
      <c r="EI131" s="10"/>
      <c r="EJ131" s="10"/>
      <c r="ET131" s="10"/>
      <c r="EU131" s="10"/>
      <c r="EV131" s="10"/>
      <c r="EW131" s="10"/>
      <c r="EX131" s="10"/>
      <c r="EY131" s="10"/>
      <c r="EZ131" s="10"/>
      <c r="FA131" s="10"/>
      <c r="FB131" s="10"/>
      <c r="FC131" s="10"/>
      <c r="FD131" s="10"/>
      <c r="FE131" s="10"/>
      <c r="FF131" s="10"/>
      <c r="FG131" s="10"/>
      <c r="FH131" s="10"/>
      <c r="GY131" s="10"/>
      <c r="GZ131" s="10"/>
      <c r="HA131" s="10"/>
    </row>
    <row r="132" spans="3:209" ht="12.75" customHeight="1">
      <c r="C132" s="10"/>
      <c r="D132" s="10"/>
      <c r="E132" s="10"/>
      <c r="F132" s="10"/>
      <c r="G132" s="10"/>
      <c r="H132" s="10"/>
      <c r="I132" s="10"/>
      <c r="J132" s="10"/>
      <c r="K132" s="10"/>
      <c r="L132" s="10"/>
      <c r="M132" s="10"/>
      <c r="N132" s="10"/>
      <c r="EE132" s="10"/>
      <c r="EF132" s="10"/>
      <c r="EG132" s="10"/>
      <c r="EH132" s="10"/>
      <c r="EI132" s="10"/>
      <c r="EJ132" s="10"/>
      <c r="ET132" s="10"/>
      <c r="EU132" s="10"/>
      <c r="EV132" s="10"/>
      <c r="EW132" s="10"/>
      <c r="EX132" s="10"/>
      <c r="EY132" s="10"/>
      <c r="EZ132" s="10"/>
      <c r="FA132" s="10"/>
      <c r="FB132" s="10"/>
      <c r="FC132" s="10"/>
      <c r="FD132" s="10"/>
      <c r="FE132" s="10"/>
      <c r="FF132" s="10"/>
      <c r="FG132" s="10"/>
      <c r="FH132" s="10"/>
      <c r="GY132" s="10"/>
      <c r="GZ132" s="10"/>
      <c r="HA132" s="10"/>
    </row>
    <row r="133" spans="3:209" ht="12.75" customHeight="1">
      <c r="C133" s="10"/>
      <c r="D133" s="10"/>
      <c r="E133" s="10"/>
      <c r="F133" s="10"/>
      <c r="G133" s="10"/>
      <c r="H133" s="10"/>
      <c r="I133" s="10"/>
      <c r="J133" s="10"/>
      <c r="K133" s="10"/>
      <c r="L133" s="10"/>
      <c r="M133" s="10"/>
      <c r="N133" s="10"/>
      <c r="EE133" s="10"/>
      <c r="EF133" s="10"/>
      <c r="EG133" s="10"/>
      <c r="EH133" s="10"/>
      <c r="EI133" s="10"/>
      <c r="EJ133" s="10"/>
      <c r="ET133" s="10"/>
      <c r="EU133" s="10"/>
      <c r="EV133" s="10"/>
      <c r="EW133" s="10"/>
      <c r="EX133" s="10"/>
      <c r="EY133" s="10"/>
      <c r="EZ133" s="10"/>
      <c r="FA133" s="10"/>
      <c r="FB133" s="10"/>
      <c r="FC133" s="10"/>
      <c r="FD133" s="10"/>
      <c r="FE133" s="10"/>
      <c r="FF133" s="10"/>
      <c r="FG133" s="10"/>
      <c r="FH133" s="10"/>
      <c r="GY133" s="10"/>
      <c r="GZ133" s="10"/>
      <c r="HA133" s="10"/>
    </row>
    <row r="134" spans="3:209" ht="12.75" customHeight="1">
      <c r="C134" s="10"/>
      <c r="D134" s="10"/>
      <c r="E134" s="10"/>
      <c r="F134" s="10"/>
      <c r="G134" s="10"/>
      <c r="H134" s="10"/>
      <c r="I134" s="10"/>
      <c r="J134" s="10"/>
      <c r="K134" s="10"/>
      <c r="L134" s="10"/>
      <c r="M134" s="10"/>
      <c r="N134" s="10"/>
      <c r="EE134" s="10"/>
      <c r="EF134" s="10"/>
      <c r="EG134" s="10"/>
      <c r="EH134" s="10"/>
      <c r="EI134" s="10"/>
      <c r="EJ134" s="10"/>
      <c r="ET134" s="10"/>
      <c r="EU134" s="10"/>
      <c r="EV134" s="10"/>
      <c r="EW134" s="10"/>
      <c r="EX134" s="10"/>
      <c r="EY134" s="10"/>
      <c r="EZ134" s="10"/>
      <c r="FA134" s="10"/>
      <c r="FB134" s="10"/>
      <c r="FC134" s="10"/>
      <c r="FD134" s="10"/>
      <c r="FE134" s="10"/>
      <c r="FF134" s="10"/>
      <c r="FG134" s="10"/>
      <c r="FH134" s="10"/>
      <c r="GY134" s="10"/>
      <c r="GZ134" s="10"/>
      <c r="HA134" s="10"/>
    </row>
    <row r="135" spans="3:209" ht="12.75" customHeight="1">
      <c r="C135" s="10"/>
      <c r="D135" s="10"/>
      <c r="E135" s="10"/>
      <c r="F135" s="10"/>
      <c r="G135" s="10"/>
      <c r="H135" s="10"/>
      <c r="I135" s="10"/>
      <c r="J135" s="10"/>
      <c r="K135" s="10"/>
      <c r="L135" s="10"/>
      <c r="M135" s="10"/>
      <c r="N135" s="10"/>
      <c r="EE135" s="10"/>
      <c r="EF135" s="10"/>
      <c r="EG135" s="10"/>
      <c r="EH135" s="10"/>
      <c r="EI135" s="10"/>
      <c r="EJ135" s="10"/>
      <c r="ET135" s="10"/>
      <c r="EU135" s="10"/>
      <c r="EV135" s="10"/>
      <c r="EW135" s="10"/>
      <c r="EX135" s="10"/>
      <c r="EY135" s="10"/>
      <c r="EZ135" s="10"/>
      <c r="FA135" s="10"/>
      <c r="FB135" s="10"/>
      <c r="FC135" s="10"/>
      <c r="FD135" s="10"/>
      <c r="FE135" s="10"/>
      <c r="FF135" s="10"/>
      <c r="FG135" s="10"/>
      <c r="FH135" s="10"/>
      <c r="GY135" s="10"/>
      <c r="GZ135" s="10"/>
      <c r="HA135" s="10"/>
    </row>
    <row r="136" spans="3:209" ht="12.75" customHeight="1">
      <c r="C136" s="10"/>
      <c r="D136" s="10"/>
      <c r="E136" s="10"/>
      <c r="F136" s="10"/>
      <c r="G136" s="10"/>
      <c r="H136" s="10"/>
      <c r="I136" s="10"/>
      <c r="J136" s="10"/>
      <c r="K136" s="10"/>
      <c r="L136" s="10"/>
      <c r="M136" s="10"/>
      <c r="N136" s="10"/>
      <c r="EE136" s="10"/>
      <c r="EF136" s="10"/>
      <c r="EG136" s="10"/>
      <c r="EH136" s="10"/>
      <c r="EI136" s="10"/>
      <c r="EJ136" s="10"/>
      <c r="ET136" s="10"/>
      <c r="EU136" s="10"/>
      <c r="EV136" s="10"/>
      <c r="EW136" s="10"/>
      <c r="EX136" s="10"/>
      <c r="EY136" s="10"/>
      <c r="EZ136" s="10"/>
      <c r="FA136" s="10"/>
      <c r="FB136" s="10"/>
      <c r="FC136" s="10"/>
      <c r="FD136" s="10"/>
      <c r="FE136" s="10"/>
      <c r="FF136" s="10"/>
      <c r="FG136" s="10"/>
      <c r="FH136" s="10"/>
      <c r="GY136" s="10"/>
      <c r="GZ136" s="10"/>
      <c r="HA136" s="10"/>
    </row>
    <row r="137" spans="3:209" ht="12.75" customHeight="1">
      <c r="C137" s="10"/>
      <c r="D137" s="10"/>
      <c r="E137" s="10"/>
      <c r="F137" s="10"/>
      <c r="G137" s="10"/>
      <c r="H137" s="10"/>
      <c r="I137" s="10"/>
      <c r="J137" s="10"/>
      <c r="K137" s="10"/>
      <c r="L137" s="10"/>
      <c r="M137" s="10"/>
      <c r="N137" s="10"/>
      <c r="EE137" s="10"/>
      <c r="EF137" s="10"/>
      <c r="EG137" s="10"/>
      <c r="EH137" s="10"/>
      <c r="EI137" s="10"/>
      <c r="EJ137" s="10"/>
      <c r="ET137" s="10"/>
      <c r="EU137" s="10"/>
      <c r="EV137" s="10"/>
      <c r="EW137" s="10"/>
      <c r="EX137" s="10"/>
      <c r="EY137" s="10"/>
      <c r="EZ137" s="10"/>
      <c r="FA137" s="10"/>
      <c r="FB137" s="10"/>
      <c r="FC137" s="10"/>
      <c r="FD137" s="10"/>
      <c r="FE137" s="10"/>
      <c r="FF137" s="10"/>
      <c r="FG137" s="10"/>
      <c r="FH137" s="10"/>
      <c r="GY137" s="10"/>
      <c r="GZ137" s="10"/>
      <c r="HA137" s="10"/>
    </row>
    <row r="138" spans="3:209" ht="12.75" customHeight="1">
      <c r="C138" s="10"/>
      <c r="D138" s="10"/>
      <c r="E138" s="10"/>
      <c r="F138" s="10"/>
      <c r="G138" s="10"/>
      <c r="H138" s="10"/>
      <c r="I138" s="10"/>
      <c r="J138" s="10"/>
      <c r="K138" s="10"/>
      <c r="L138" s="10"/>
      <c r="M138" s="10"/>
      <c r="N138" s="10"/>
      <c r="EE138" s="10"/>
      <c r="EF138" s="10"/>
      <c r="EG138" s="10"/>
      <c r="EH138" s="10"/>
      <c r="EI138" s="10"/>
      <c r="EJ138" s="10"/>
      <c r="ET138" s="10"/>
      <c r="EU138" s="10"/>
      <c r="EV138" s="10"/>
      <c r="EW138" s="10"/>
      <c r="EX138" s="10"/>
      <c r="EY138" s="10"/>
      <c r="EZ138" s="10"/>
      <c r="FA138" s="10"/>
      <c r="FB138" s="10"/>
      <c r="FC138" s="10"/>
      <c r="FD138" s="10"/>
      <c r="FE138" s="10"/>
      <c r="FF138" s="10"/>
      <c r="FG138" s="10"/>
      <c r="FH138" s="10"/>
      <c r="GY138" s="10"/>
      <c r="GZ138" s="10"/>
      <c r="HA138" s="10"/>
    </row>
    <row r="139" spans="3:209" ht="12.75" customHeight="1">
      <c r="C139" s="10"/>
      <c r="D139" s="10"/>
      <c r="E139" s="10"/>
      <c r="F139" s="10"/>
      <c r="G139" s="10"/>
      <c r="H139" s="10"/>
      <c r="I139" s="10"/>
      <c r="J139" s="10"/>
      <c r="K139" s="10"/>
      <c r="L139" s="10"/>
      <c r="M139" s="10"/>
      <c r="N139" s="10"/>
      <c r="EE139" s="10"/>
      <c r="EF139" s="10"/>
      <c r="EG139" s="10"/>
      <c r="EH139" s="10"/>
      <c r="EI139" s="10"/>
      <c r="EJ139" s="10"/>
      <c r="ET139" s="10"/>
      <c r="EU139" s="10"/>
      <c r="EV139" s="10"/>
      <c r="EW139" s="10"/>
      <c r="EX139" s="10"/>
      <c r="EY139" s="10"/>
      <c r="EZ139" s="10"/>
      <c r="FA139" s="10"/>
      <c r="FB139" s="10"/>
      <c r="FC139" s="10"/>
      <c r="FD139" s="10"/>
      <c r="FE139" s="10"/>
      <c r="FF139" s="10"/>
      <c r="FG139" s="10"/>
      <c r="FH139" s="10"/>
      <c r="GY139" s="10"/>
      <c r="GZ139" s="10"/>
      <c r="HA139" s="10"/>
    </row>
    <row r="140" spans="3:209" ht="12.75" customHeight="1">
      <c r="C140" s="10"/>
      <c r="D140" s="10"/>
      <c r="E140" s="10"/>
      <c r="F140" s="10"/>
      <c r="G140" s="10"/>
      <c r="H140" s="10"/>
      <c r="I140" s="10"/>
      <c r="J140" s="10"/>
      <c r="K140" s="10"/>
      <c r="L140" s="10"/>
      <c r="M140" s="10"/>
      <c r="N140" s="10"/>
      <c r="EE140" s="10"/>
      <c r="EF140" s="10"/>
      <c r="EG140" s="10"/>
      <c r="EH140" s="10"/>
      <c r="EI140" s="10"/>
      <c r="EJ140" s="10"/>
      <c r="ET140" s="10"/>
      <c r="EU140" s="10"/>
      <c r="EV140" s="10"/>
      <c r="EW140" s="10"/>
      <c r="EX140" s="10"/>
      <c r="EY140" s="10"/>
      <c r="EZ140" s="10"/>
      <c r="FA140" s="10"/>
      <c r="FB140" s="10"/>
      <c r="FC140" s="10"/>
      <c r="FD140" s="10"/>
      <c r="FE140" s="10"/>
      <c r="FF140" s="10"/>
      <c r="FG140" s="10"/>
      <c r="FH140" s="10"/>
      <c r="GY140" s="10"/>
      <c r="GZ140" s="10"/>
      <c r="HA140" s="10"/>
    </row>
    <row r="141" spans="3:209" ht="12.75" customHeight="1">
      <c r="C141" s="10"/>
      <c r="D141" s="10"/>
      <c r="E141" s="10"/>
      <c r="F141" s="10"/>
      <c r="G141" s="10"/>
      <c r="H141" s="10"/>
      <c r="I141" s="10"/>
      <c r="J141" s="10"/>
      <c r="K141" s="10"/>
      <c r="L141" s="10"/>
      <c r="M141" s="10"/>
      <c r="N141" s="10"/>
      <c r="EE141" s="10"/>
      <c r="EF141" s="10"/>
      <c r="EG141" s="10"/>
      <c r="EH141" s="10"/>
      <c r="EI141" s="10"/>
      <c r="EJ141" s="10"/>
      <c r="ET141" s="10"/>
      <c r="EU141" s="10"/>
      <c r="EV141" s="10"/>
      <c r="EW141" s="10"/>
      <c r="EX141" s="10"/>
      <c r="EY141" s="10"/>
      <c r="EZ141" s="10"/>
      <c r="FA141" s="10"/>
      <c r="FB141" s="10"/>
      <c r="FC141" s="10"/>
      <c r="FD141" s="10"/>
      <c r="FE141" s="10"/>
      <c r="FF141" s="10"/>
      <c r="FG141" s="10"/>
      <c r="FH141" s="10"/>
      <c r="GY141" s="10"/>
      <c r="GZ141" s="10"/>
      <c r="HA141" s="10"/>
    </row>
    <row r="142" spans="3:209" ht="12.75" customHeight="1">
      <c r="C142" s="10"/>
      <c r="D142" s="10"/>
      <c r="E142" s="10"/>
      <c r="F142" s="10"/>
      <c r="G142" s="10"/>
      <c r="H142" s="10"/>
      <c r="I142" s="10"/>
      <c r="J142" s="10"/>
      <c r="K142" s="10"/>
      <c r="L142" s="10"/>
      <c r="M142" s="10"/>
      <c r="N142" s="10"/>
      <c r="EE142" s="10"/>
      <c r="EF142" s="10"/>
      <c r="EG142" s="10"/>
      <c r="EH142" s="10"/>
      <c r="EI142" s="10"/>
      <c r="EJ142" s="10"/>
      <c r="ET142" s="10"/>
      <c r="EU142" s="10"/>
      <c r="EV142" s="10"/>
      <c r="EW142" s="10"/>
      <c r="EX142" s="10"/>
      <c r="EY142" s="10"/>
      <c r="EZ142" s="10"/>
      <c r="FA142" s="10"/>
      <c r="FB142" s="10"/>
      <c r="FC142" s="10"/>
      <c r="FD142" s="10"/>
      <c r="FE142" s="10"/>
      <c r="FF142" s="10"/>
      <c r="FG142" s="10"/>
      <c r="FH142" s="10"/>
      <c r="GY142" s="10"/>
      <c r="GZ142" s="10"/>
      <c r="HA142" s="10"/>
    </row>
    <row r="143" spans="3:209" ht="12.75" customHeight="1">
      <c r="C143" s="10"/>
      <c r="D143" s="10"/>
      <c r="E143" s="10"/>
      <c r="F143" s="10"/>
      <c r="G143" s="10"/>
      <c r="H143" s="10"/>
      <c r="I143" s="10"/>
      <c r="J143" s="10"/>
      <c r="K143" s="10"/>
      <c r="L143" s="10"/>
      <c r="M143" s="10"/>
      <c r="N143" s="10"/>
      <c r="EE143" s="10"/>
      <c r="EF143" s="10"/>
      <c r="EG143" s="10"/>
      <c r="EH143" s="10"/>
      <c r="EI143" s="10"/>
      <c r="EJ143" s="10"/>
      <c r="ET143" s="10"/>
      <c r="EU143" s="10"/>
      <c r="EV143" s="10"/>
      <c r="EW143" s="10"/>
      <c r="EX143" s="10"/>
      <c r="EY143" s="10"/>
      <c r="EZ143" s="10"/>
      <c r="FA143" s="10"/>
      <c r="FB143" s="10"/>
      <c r="FC143" s="10"/>
      <c r="FD143" s="10"/>
      <c r="FE143" s="10"/>
      <c r="FF143" s="10"/>
      <c r="FG143" s="10"/>
      <c r="FH143" s="10"/>
      <c r="GY143" s="10"/>
      <c r="GZ143" s="10"/>
      <c r="HA143" s="10"/>
    </row>
    <row r="144" spans="3:209" ht="12.75" customHeight="1">
      <c r="C144" s="10"/>
      <c r="D144" s="10"/>
      <c r="E144" s="10"/>
      <c r="F144" s="10"/>
      <c r="G144" s="10"/>
      <c r="H144" s="10"/>
      <c r="I144" s="10"/>
      <c r="J144" s="10"/>
      <c r="K144" s="10"/>
      <c r="L144" s="10"/>
      <c r="M144" s="10"/>
      <c r="N144" s="10"/>
      <c r="EE144" s="10"/>
      <c r="EF144" s="10"/>
      <c r="EG144" s="10"/>
      <c r="EH144" s="10"/>
      <c r="EI144" s="10"/>
      <c r="EJ144" s="10"/>
      <c r="ET144" s="10"/>
      <c r="EU144" s="10"/>
      <c r="EV144" s="10"/>
      <c r="EW144" s="10"/>
      <c r="EX144" s="10"/>
      <c r="EY144" s="10"/>
      <c r="EZ144" s="10"/>
      <c r="FA144" s="10"/>
      <c r="FB144" s="10"/>
      <c r="FC144" s="10"/>
      <c r="FD144" s="10"/>
      <c r="FE144" s="10"/>
      <c r="FF144" s="10"/>
      <c r="FG144" s="10"/>
      <c r="FH144" s="10"/>
      <c r="GY144" s="10"/>
      <c r="GZ144" s="10"/>
      <c r="HA144" s="10"/>
    </row>
    <row r="145" spans="3:209" ht="12.75" customHeight="1">
      <c r="C145" s="10"/>
      <c r="D145" s="10"/>
      <c r="E145" s="10"/>
      <c r="F145" s="10"/>
      <c r="G145" s="10"/>
      <c r="H145" s="10"/>
      <c r="I145" s="10"/>
      <c r="J145" s="10"/>
      <c r="K145" s="10"/>
      <c r="L145" s="10"/>
      <c r="M145" s="10"/>
      <c r="N145" s="10"/>
      <c r="EE145" s="10"/>
      <c r="EF145" s="10"/>
      <c r="EG145" s="10"/>
      <c r="EH145" s="10"/>
      <c r="EI145" s="10"/>
      <c r="EJ145" s="10"/>
      <c r="ET145" s="10"/>
      <c r="EU145" s="10"/>
      <c r="EV145" s="10"/>
      <c r="EW145" s="10"/>
      <c r="EX145" s="10"/>
      <c r="EY145" s="10"/>
      <c r="EZ145" s="10"/>
      <c r="FA145" s="10"/>
      <c r="FB145" s="10"/>
      <c r="FC145" s="10"/>
      <c r="FD145" s="10"/>
      <c r="FE145" s="10"/>
      <c r="FF145" s="10"/>
      <c r="FG145" s="10"/>
      <c r="FH145" s="10"/>
      <c r="GY145" s="10"/>
      <c r="GZ145" s="10"/>
      <c r="HA145" s="10"/>
    </row>
    <row r="146" spans="3:209" ht="12.75" customHeight="1">
      <c r="C146" s="10"/>
      <c r="D146" s="10"/>
      <c r="E146" s="10"/>
      <c r="F146" s="10"/>
      <c r="G146" s="10"/>
      <c r="H146" s="10"/>
      <c r="I146" s="10"/>
      <c r="J146" s="10"/>
      <c r="K146" s="10"/>
      <c r="L146" s="10"/>
      <c r="M146" s="10"/>
      <c r="N146" s="10"/>
      <c r="EE146" s="10"/>
      <c r="EF146" s="10"/>
      <c r="EG146" s="10"/>
      <c r="EH146" s="10"/>
      <c r="EI146" s="10"/>
      <c r="EJ146" s="10"/>
      <c r="ET146" s="10"/>
      <c r="EU146" s="10"/>
      <c r="EV146" s="10"/>
      <c r="EW146" s="10"/>
      <c r="EX146" s="10"/>
      <c r="EY146" s="10"/>
      <c r="EZ146" s="10"/>
      <c r="FA146" s="10"/>
      <c r="FB146" s="10"/>
      <c r="FC146" s="10"/>
      <c r="FD146" s="10"/>
      <c r="FE146" s="10"/>
      <c r="FF146" s="10"/>
      <c r="FG146" s="10"/>
      <c r="FH146" s="10"/>
      <c r="GY146" s="10"/>
      <c r="GZ146" s="10"/>
      <c r="HA146" s="10"/>
    </row>
    <row r="147" spans="3:209" ht="12.75" customHeight="1">
      <c r="C147" s="10"/>
      <c r="D147" s="10"/>
      <c r="E147" s="10"/>
      <c r="F147" s="10"/>
      <c r="G147" s="10"/>
      <c r="H147" s="10"/>
      <c r="I147" s="10"/>
      <c r="J147" s="10"/>
      <c r="K147" s="10"/>
      <c r="L147" s="10"/>
      <c r="M147" s="10"/>
      <c r="N147" s="10"/>
      <c r="EE147" s="10"/>
      <c r="EF147" s="10"/>
      <c r="EG147" s="10"/>
      <c r="EH147" s="10"/>
      <c r="EI147" s="10"/>
      <c r="EJ147" s="10"/>
      <c r="ET147" s="10"/>
      <c r="EU147" s="10"/>
      <c r="EV147" s="10"/>
      <c r="EW147" s="10"/>
      <c r="EX147" s="10"/>
      <c r="EY147" s="10"/>
      <c r="EZ147" s="10"/>
      <c r="FA147" s="10"/>
      <c r="FB147" s="10"/>
      <c r="FC147" s="10"/>
      <c r="FD147" s="10"/>
      <c r="FE147" s="10"/>
      <c r="FF147" s="10"/>
      <c r="FG147" s="10"/>
      <c r="FH147" s="10"/>
      <c r="GY147" s="10"/>
      <c r="GZ147" s="10"/>
      <c r="HA147" s="10"/>
    </row>
    <row r="148" spans="3:209" ht="12.75" customHeight="1">
      <c r="C148" s="10"/>
      <c r="D148" s="10"/>
      <c r="E148" s="10"/>
      <c r="F148" s="10"/>
      <c r="G148" s="10"/>
      <c r="H148" s="10"/>
      <c r="I148" s="10"/>
      <c r="J148" s="10"/>
      <c r="K148" s="10"/>
      <c r="L148" s="10"/>
      <c r="M148" s="10"/>
      <c r="N148" s="10"/>
      <c r="EE148" s="10"/>
      <c r="EF148" s="10"/>
      <c r="EG148" s="10"/>
      <c r="EH148" s="10"/>
      <c r="EI148" s="10"/>
      <c r="EJ148" s="10"/>
      <c r="ET148" s="10"/>
      <c r="EU148" s="10"/>
      <c r="EV148" s="10"/>
      <c r="EW148" s="10"/>
      <c r="EX148" s="10"/>
      <c r="EY148" s="10"/>
      <c r="EZ148" s="10"/>
      <c r="FA148" s="10"/>
      <c r="FB148" s="10"/>
      <c r="FC148" s="10"/>
      <c r="FD148" s="10"/>
      <c r="FE148" s="10"/>
      <c r="FF148" s="10"/>
      <c r="FG148" s="10"/>
      <c r="FH148" s="10"/>
      <c r="GY148" s="10"/>
      <c r="GZ148" s="10"/>
      <c r="HA148" s="10"/>
    </row>
    <row r="149" spans="3:209" ht="12.75" customHeight="1">
      <c r="C149" s="10"/>
      <c r="D149" s="10"/>
      <c r="E149" s="10"/>
      <c r="F149" s="10"/>
      <c r="G149" s="10"/>
      <c r="H149" s="10"/>
      <c r="I149" s="10"/>
      <c r="J149" s="10"/>
      <c r="K149" s="10"/>
      <c r="L149" s="10"/>
      <c r="M149" s="10"/>
      <c r="N149" s="10"/>
      <c r="EE149" s="10"/>
      <c r="EF149" s="10"/>
      <c r="EG149" s="10"/>
      <c r="EH149" s="10"/>
      <c r="EI149" s="10"/>
      <c r="EJ149" s="10"/>
      <c r="ET149" s="10"/>
      <c r="EU149" s="10"/>
      <c r="EV149" s="10"/>
      <c r="EW149" s="10"/>
      <c r="EX149" s="10"/>
      <c r="EY149" s="10"/>
      <c r="EZ149" s="10"/>
      <c r="FA149" s="10"/>
      <c r="FB149" s="10"/>
      <c r="FC149" s="10"/>
      <c r="FD149" s="10"/>
      <c r="FE149" s="10"/>
      <c r="FF149" s="10"/>
      <c r="FG149" s="10"/>
      <c r="FH149" s="10"/>
      <c r="GY149" s="10"/>
      <c r="GZ149" s="10"/>
      <c r="HA149" s="10"/>
    </row>
    <row r="150" spans="3:209" ht="12.75" customHeight="1">
      <c r="C150" s="10"/>
      <c r="D150" s="10"/>
      <c r="E150" s="10"/>
      <c r="F150" s="10"/>
      <c r="G150" s="10"/>
      <c r="H150" s="10"/>
      <c r="I150" s="10"/>
      <c r="J150" s="10"/>
      <c r="K150" s="10"/>
      <c r="L150" s="10"/>
      <c r="M150" s="10"/>
      <c r="N150" s="10"/>
      <c r="EE150" s="10"/>
      <c r="EF150" s="10"/>
      <c r="EG150" s="10"/>
      <c r="EH150" s="10"/>
      <c r="EI150" s="10"/>
      <c r="EJ150" s="10"/>
      <c r="ET150" s="10"/>
      <c r="EU150" s="10"/>
      <c r="EV150" s="10"/>
      <c r="EW150" s="10"/>
      <c r="EX150" s="10"/>
      <c r="EY150" s="10"/>
      <c r="EZ150" s="10"/>
      <c r="FA150" s="10"/>
      <c r="FB150" s="10"/>
      <c r="FC150" s="10"/>
      <c r="FD150" s="10"/>
      <c r="FE150" s="10"/>
      <c r="FF150" s="10"/>
      <c r="FG150" s="10"/>
      <c r="FH150" s="10"/>
      <c r="GY150" s="10"/>
      <c r="GZ150" s="10"/>
      <c r="HA150" s="10"/>
    </row>
    <row r="151" spans="3:209" ht="12.75" customHeight="1">
      <c r="C151" s="10"/>
      <c r="D151" s="10"/>
      <c r="E151" s="10"/>
      <c r="F151" s="10"/>
      <c r="G151" s="10"/>
      <c r="H151" s="10"/>
      <c r="I151" s="10"/>
      <c r="J151" s="10"/>
      <c r="K151" s="10"/>
      <c r="L151" s="10"/>
      <c r="M151" s="10"/>
      <c r="N151" s="10"/>
      <c r="EE151" s="10"/>
      <c r="EF151" s="10"/>
      <c r="EG151" s="10"/>
      <c r="EH151" s="10"/>
      <c r="EI151" s="10"/>
      <c r="EJ151" s="10"/>
      <c r="ET151" s="10"/>
      <c r="EU151" s="10"/>
      <c r="EV151" s="10"/>
      <c r="EW151" s="10"/>
      <c r="EX151" s="10"/>
      <c r="EY151" s="10"/>
      <c r="EZ151" s="10"/>
      <c r="FA151" s="10"/>
      <c r="FB151" s="10"/>
      <c r="FC151" s="10"/>
      <c r="FD151" s="10"/>
      <c r="FE151" s="10"/>
      <c r="FF151" s="10"/>
      <c r="FG151" s="10"/>
      <c r="FH151" s="10"/>
      <c r="GY151" s="10"/>
      <c r="GZ151" s="10"/>
      <c r="HA151" s="10"/>
    </row>
    <row r="152" spans="3:209" ht="12.75" customHeight="1">
      <c r="C152" s="10"/>
      <c r="D152" s="10"/>
      <c r="E152" s="10"/>
      <c r="F152" s="10"/>
      <c r="G152" s="10"/>
      <c r="H152" s="10"/>
      <c r="I152" s="10"/>
      <c r="J152" s="10"/>
      <c r="K152" s="10"/>
      <c r="L152" s="10"/>
      <c r="M152" s="10"/>
      <c r="N152" s="10"/>
      <c r="EE152" s="10"/>
      <c r="EF152" s="10"/>
      <c r="EG152" s="10"/>
      <c r="EH152" s="10"/>
      <c r="EI152" s="10"/>
      <c r="EJ152" s="10"/>
      <c r="ET152" s="10"/>
      <c r="EU152" s="10"/>
      <c r="EV152" s="10"/>
      <c r="EW152" s="10"/>
      <c r="EX152" s="10"/>
      <c r="EY152" s="10"/>
      <c r="EZ152" s="10"/>
      <c r="FA152" s="10"/>
      <c r="FB152" s="10"/>
      <c r="FC152" s="10"/>
      <c r="FD152" s="10"/>
      <c r="FE152" s="10"/>
      <c r="FF152" s="10"/>
      <c r="FG152" s="10"/>
      <c r="FH152" s="10"/>
      <c r="GY152" s="10"/>
      <c r="GZ152" s="10"/>
      <c r="HA152" s="10"/>
    </row>
    <row r="153" spans="3:209" ht="12.75" customHeight="1">
      <c r="C153" s="10"/>
      <c r="D153" s="10"/>
      <c r="E153" s="10"/>
      <c r="F153" s="10"/>
      <c r="G153" s="10"/>
      <c r="H153" s="10"/>
      <c r="I153" s="10"/>
      <c r="J153" s="10"/>
      <c r="K153" s="10"/>
      <c r="L153" s="10"/>
      <c r="M153" s="10"/>
      <c r="N153" s="10"/>
      <c r="EE153" s="10"/>
      <c r="EF153" s="10"/>
      <c r="EG153" s="10"/>
      <c r="EH153" s="10"/>
      <c r="EI153" s="10"/>
      <c r="EJ153" s="10"/>
      <c r="ET153" s="10"/>
      <c r="EU153" s="10"/>
      <c r="EV153" s="10"/>
      <c r="EW153" s="10"/>
      <c r="EX153" s="10"/>
      <c r="EY153" s="10"/>
      <c r="EZ153" s="10"/>
      <c r="FA153" s="10"/>
      <c r="FB153" s="10"/>
      <c r="FC153" s="10"/>
      <c r="FD153" s="10"/>
      <c r="FE153" s="10"/>
      <c r="FF153" s="10"/>
      <c r="FG153" s="10"/>
      <c r="FH153" s="10"/>
      <c r="GY153" s="10"/>
      <c r="GZ153" s="10"/>
      <c r="HA153" s="10"/>
    </row>
    <row r="154" spans="3:209" ht="12.75" customHeight="1">
      <c r="C154" s="10"/>
      <c r="D154" s="10"/>
      <c r="E154" s="10"/>
      <c r="F154" s="10"/>
      <c r="G154" s="10"/>
      <c r="H154" s="10"/>
      <c r="I154" s="10"/>
      <c r="J154" s="10"/>
      <c r="K154" s="10"/>
      <c r="L154" s="10"/>
      <c r="M154" s="10"/>
      <c r="N154" s="10"/>
      <c r="EE154" s="10"/>
      <c r="EF154" s="10"/>
      <c r="EG154" s="10"/>
      <c r="EH154" s="10"/>
      <c r="EI154" s="10"/>
      <c r="EJ154" s="10"/>
      <c r="ET154" s="10"/>
      <c r="EU154" s="10"/>
      <c r="EV154" s="10"/>
      <c r="EW154" s="10"/>
      <c r="EX154" s="10"/>
      <c r="EY154" s="10"/>
      <c r="EZ154" s="10"/>
      <c r="FA154" s="10"/>
      <c r="FB154" s="10"/>
      <c r="FC154" s="10"/>
      <c r="FD154" s="10"/>
      <c r="FE154" s="10"/>
      <c r="FF154" s="10"/>
      <c r="FG154" s="10"/>
      <c r="FH154" s="10"/>
      <c r="GY154" s="10"/>
      <c r="GZ154" s="10"/>
      <c r="HA154" s="10"/>
    </row>
    <row r="155" spans="3:209" ht="12.75" customHeight="1">
      <c r="C155" s="10"/>
      <c r="D155" s="10"/>
      <c r="E155" s="10"/>
      <c r="F155" s="10"/>
      <c r="G155" s="10"/>
      <c r="H155" s="10"/>
      <c r="I155" s="10"/>
      <c r="J155" s="10"/>
      <c r="K155" s="10"/>
      <c r="L155" s="10"/>
      <c r="M155" s="10"/>
      <c r="N155" s="10"/>
      <c r="EE155" s="10"/>
      <c r="EF155" s="10"/>
      <c r="EG155" s="10"/>
      <c r="EH155" s="10"/>
      <c r="EI155" s="10"/>
      <c r="EJ155" s="10"/>
      <c r="ET155" s="10"/>
      <c r="EU155" s="10"/>
      <c r="EV155" s="10"/>
      <c r="EW155" s="10"/>
      <c r="EX155" s="10"/>
      <c r="EY155" s="10"/>
      <c r="EZ155" s="10"/>
      <c r="FA155" s="10"/>
      <c r="FB155" s="10"/>
      <c r="FC155" s="10"/>
      <c r="FD155" s="10"/>
      <c r="FE155" s="10"/>
      <c r="FF155" s="10"/>
      <c r="FG155" s="10"/>
      <c r="FH155" s="10"/>
      <c r="GY155" s="10"/>
      <c r="GZ155" s="10"/>
      <c r="HA155" s="10"/>
    </row>
    <row r="156" spans="3:209" ht="12.75" customHeight="1">
      <c r="C156" s="10"/>
      <c r="D156" s="10"/>
      <c r="E156" s="10"/>
      <c r="F156" s="10"/>
      <c r="G156" s="10"/>
      <c r="H156" s="10"/>
      <c r="I156" s="10"/>
      <c r="J156" s="10"/>
      <c r="K156" s="10"/>
      <c r="L156" s="10"/>
      <c r="M156" s="10"/>
      <c r="N156" s="10"/>
      <c r="EE156" s="10"/>
      <c r="EF156" s="10"/>
      <c r="EG156" s="10"/>
      <c r="EH156" s="10"/>
      <c r="EI156" s="10"/>
      <c r="EJ156" s="10"/>
      <c r="ET156" s="10"/>
      <c r="EU156" s="10"/>
      <c r="EV156" s="10"/>
      <c r="EW156" s="10"/>
      <c r="EX156" s="10"/>
      <c r="EY156" s="10"/>
      <c r="EZ156" s="10"/>
      <c r="FA156" s="10"/>
      <c r="FB156" s="10"/>
      <c r="FC156" s="10"/>
      <c r="FD156" s="10"/>
      <c r="FE156" s="10"/>
      <c r="FF156" s="10"/>
      <c r="FG156" s="10"/>
      <c r="FH156" s="10"/>
      <c r="GY156" s="10"/>
      <c r="GZ156" s="10"/>
      <c r="HA156" s="10"/>
    </row>
    <row r="157" spans="3:209" ht="12.75" customHeight="1">
      <c r="C157" s="10"/>
      <c r="D157" s="10"/>
      <c r="E157" s="10"/>
      <c r="F157" s="10"/>
      <c r="G157" s="10"/>
      <c r="H157" s="10"/>
      <c r="I157" s="10"/>
      <c r="J157" s="10"/>
      <c r="K157" s="10"/>
      <c r="L157" s="10"/>
      <c r="M157" s="10"/>
      <c r="N157" s="10"/>
      <c r="EE157" s="10"/>
      <c r="EF157" s="10"/>
      <c r="EG157" s="10"/>
      <c r="EH157" s="10"/>
      <c r="EI157" s="10"/>
      <c r="EJ157" s="10"/>
      <c r="ET157" s="10"/>
      <c r="EU157" s="10"/>
      <c r="EV157" s="10"/>
      <c r="EW157" s="10"/>
      <c r="EX157" s="10"/>
      <c r="EY157" s="10"/>
      <c r="EZ157" s="10"/>
      <c r="FA157" s="10"/>
      <c r="FB157" s="10"/>
      <c r="FC157" s="10"/>
      <c r="FD157" s="10"/>
      <c r="FE157" s="10"/>
      <c r="FF157" s="10"/>
      <c r="FG157" s="10"/>
      <c r="FH157" s="10"/>
      <c r="GY157" s="10"/>
      <c r="GZ157" s="10"/>
      <c r="HA157" s="10"/>
    </row>
    <row r="158" spans="3:209" ht="12.75" customHeight="1">
      <c r="C158" s="10"/>
      <c r="D158" s="10"/>
      <c r="E158" s="10"/>
      <c r="F158" s="10"/>
      <c r="G158" s="10"/>
      <c r="H158" s="10"/>
      <c r="I158" s="10"/>
      <c r="J158" s="10"/>
      <c r="K158" s="10"/>
      <c r="L158" s="10"/>
      <c r="M158" s="10"/>
      <c r="N158" s="10"/>
      <c r="EE158" s="10"/>
      <c r="EF158" s="10"/>
      <c r="EG158" s="10"/>
      <c r="EH158" s="10"/>
      <c r="EI158" s="10"/>
      <c r="EJ158" s="10"/>
      <c r="ET158" s="10"/>
      <c r="EU158" s="10"/>
      <c r="EV158" s="10"/>
      <c r="EW158" s="10"/>
      <c r="EX158" s="10"/>
      <c r="EY158" s="10"/>
      <c r="EZ158" s="10"/>
      <c r="FA158" s="10"/>
      <c r="FB158" s="10"/>
      <c r="FC158" s="10"/>
      <c r="FD158" s="10"/>
      <c r="FE158" s="10"/>
      <c r="FF158" s="10"/>
      <c r="FG158" s="10"/>
      <c r="FH158" s="10"/>
      <c r="GY158" s="10"/>
      <c r="GZ158" s="10"/>
      <c r="HA158" s="10"/>
    </row>
    <row r="159" spans="3:209" ht="12.75" customHeight="1">
      <c r="C159" s="10"/>
      <c r="D159" s="10"/>
      <c r="E159" s="10"/>
      <c r="F159" s="10"/>
      <c r="G159" s="10"/>
      <c r="H159" s="10"/>
      <c r="I159" s="10"/>
      <c r="J159" s="10"/>
      <c r="K159" s="10"/>
      <c r="L159" s="10"/>
      <c r="M159" s="10"/>
      <c r="N159" s="10"/>
      <c r="EE159" s="10"/>
      <c r="EF159" s="10"/>
      <c r="EG159" s="10"/>
      <c r="EH159" s="10"/>
      <c r="EI159" s="10"/>
      <c r="EJ159" s="10"/>
      <c r="ET159" s="10"/>
      <c r="EU159" s="10"/>
      <c r="EV159" s="10"/>
      <c r="EW159" s="10"/>
      <c r="EX159" s="10"/>
      <c r="EY159" s="10"/>
      <c r="EZ159" s="10"/>
      <c r="FA159" s="10"/>
      <c r="FB159" s="10"/>
      <c r="FC159" s="10"/>
      <c r="FD159" s="10"/>
      <c r="FE159" s="10"/>
      <c r="FF159" s="10"/>
      <c r="FG159" s="10"/>
      <c r="FH159" s="10"/>
      <c r="GY159" s="10"/>
      <c r="GZ159" s="10"/>
      <c r="HA159" s="10"/>
    </row>
    <row r="160" spans="3:209" ht="12.75" customHeight="1">
      <c r="C160" s="10"/>
      <c r="D160" s="10"/>
      <c r="E160" s="10"/>
      <c r="F160" s="10"/>
      <c r="G160" s="10"/>
      <c r="H160" s="10"/>
      <c r="I160" s="10"/>
      <c r="J160" s="10"/>
      <c r="K160" s="10"/>
      <c r="L160" s="10"/>
      <c r="M160" s="10"/>
      <c r="N160" s="10"/>
      <c r="EE160" s="10"/>
      <c r="EF160" s="10"/>
      <c r="EG160" s="10"/>
      <c r="EH160" s="10"/>
      <c r="EI160" s="10"/>
      <c r="EJ160" s="10"/>
      <c r="ET160" s="10"/>
      <c r="EU160" s="10"/>
      <c r="EV160" s="10"/>
      <c r="EW160" s="10"/>
      <c r="EX160" s="10"/>
      <c r="EY160" s="10"/>
      <c r="EZ160" s="10"/>
      <c r="FA160" s="10"/>
      <c r="FB160" s="10"/>
      <c r="FC160" s="10"/>
      <c r="FD160" s="10"/>
      <c r="FE160" s="10"/>
      <c r="FF160" s="10"/>
      <c r="FG160" s="10"/>
      <c r="FH160" s="10"/>
      <c r="GY160" s="10"/>
      <c r="GZ160" s="10"/>
      <c r="HA160" s="10"/>
    </row>
    <row r="161" spans="3:209" ht="12.75" customHeight="1">
      <c r="C161" s="10"/>
      <c r="D161" s="10"/>
      <c r="E161" s="10"/>
      <c r="F161" s="10"/>
      <c r="G161" s="10"/>
      <c r="H161" s="10"/>
      <c r="I161" s="10"/>
      <c r="J161" s="10"/>
      <c r="K161" s="10"/>
      <c r="L161" s="10"/>
      <c r="M161" s="10"/>
      <c r="N161" s="10"/>
      <c r="EE161" s="10"/>
      <c r="EF161" s="10"/>
      <c r="EG161" s="10"/>
      <c r="EH161" s="10"/>
      <c r="EI161" s="10"/>
      <c r="EJ161" s="10"/>
      <c r="ET161" s="10"/>
      <c r="EU161" s="10"/>
      <c r="EV161" s="10"/>
      <c r="EW161" s="10"/>
      <c r="EX161" s="10"/>
      <c r="EY161" s="10"/>
      <c r="EZ161" s="10"/>
      <c r="FA161" s="10"/>
      <c r="FB161" s="10"/>
      <c r="FC161" s="10"/>
      <c r="FD161" s="10"/>
      <c r="FE161" s="10"/>
      <c r="FF161" s="10"/>
      <c r="FG161" s="10"/>
      <c r="FH161" s="10"/>
      <c r="GY161" s="10"/>
      <c r="GZ161" s="10"/>
      <c r="HA161" s="10"/>
    </row>
    <row r="162" spans="3:209" ht="12.75" customHeight="1">
      <c r="C162" s="10"/>
      <c r="D162" s="10"/>
      <c r="E162" s="10"/>
      <c r="F162" s="10"/>
      <c r="G162" s="10"/>
      <c r="H162" s="10"/>
      <c r="I162" s="10"/>
      <c r="J162" s="10"/>
      <c r="K162" s="10"/>
      <c r="L162" s="10"/>
      <c r="M162" s="10"/>
      <c r="N162" s="10"/>
      <c r="EE162" s="10"/>
      <c r="EF162" s="10"/>
      <c r="EG162" s="10"/>
      <c r="EH162" s="10"/>
      <c r="EI162" s="10"/>
      <c r="EJ162" s="10"/>
      <c r="ET162" s="10"/>
      <c r="EU162" s="10"/>
      <c r="EV162" s="10"/>
      <c r="EW162" s="10"/>
      <c r="EX162" s="10"/>
      <c r="EY162" s="10"/>
      <c r="EZ162" s="10"/>
      <c r="FA162" s="10"/>
      <c r="FB162" s="10"/>
      <c r="FC162" s="10"/>
      <c r="FD162" s="10"/>
      <c r="FE162" s="10"/>
      <c r="FF162" s="10"/>
      <c r="FG162" s="10"/>
      <c r="FH162" s="10"/>
      <c r="GY162" s="10"/>
      <c r="GZ162" s="10"/>
      <c r="HA162" s="10"/>
    </row>
    <row r="163" spans="3:209" ht="12.75" customHeight="1">
      <c r="C163" s="10"/>
      <c r="D163" s="10"/>
      <c r="E163" s="10"/>
      <c r="F163" s="10"/>
      <c r="G163" s="10"/>
      <c r="H163" s="10"/>
      <c r="I163" s="10"/>
      <c r="J163" s="10"/>
      <c r="K163" s="10"/>
      <c r="L163" s="10"/>
      <c r="M163" s="10"/>
      <c r="N163" s="10"/>
      <c r="EE163" s="10"/>
      <c r="EF163" s="10"/>
      <c r="EG163" s="10"/>
      <c r="EH163" s="10"/>
      <c r="EI163" s="10"/>
      <c r="EJ163" s="10"/>
      <c r="ET163" s="10"/>
      <c r="EU163" s="10"/>
      <c r="EV163" s="10"/>
      <c r="EW163" s="10"/>
      <c r="EX163" s="10"/>
      <c r="EY163" s="10"/>
      <c r="EZ163" s="10"/>
      <c r="FA163" s="10"/>
      <c r="FB163" s="10"/>
      <c r="FC163" s="10"/>
      <c r="FD163" s="10"/>
      <c r="FE163" s="10"/>
      <c r="FF163" s="10"/>
      <c r="FG163" s="10"/>
      <c r="FH163" s="10"/>
      <c r="GY163" s="10"/>
      <c r="GZ163" s="10"/>
      <c r="HA163" s="10"/>
    </row>
    <row r="164" spans="3:209" ht="12.75" customHeight="1">
      <c r="C164" s="10"/>
      <c r="D164" s="10"/>
      <c r="E164" s="10"/>
      <c r="F164" s="10"/>
      <c r="G164" s="10"/>
      <c r="H164" s="10"/>
      <c r="I164" s="10"/>
      <c r="J164" s="10"/>
      <c r="K164" s="10"/>
      <c r="L164" s="10"/>
      <c r="M164" s="10"/>
      <c r="N164" s="10"/>
      <c r="EE164" s="10"/>
      <c r="EF164" s="10"/>
      <c r="EG164" s="10"/>
      <c r="EH164" s="10"/>
      <c r="EI164" s="10"/>
      <c r="EJ164" s="10"/>
      <c r="ET164" s="10"/>
      <c r="EU164" s="10"/>
      <c r="EV164" s="10"/>
      <c r="EW164" s="10"/>
      <c r="EX164" s="10"/>
      <c r="EY164" s="10"/>
      <c r="EZ164" s="10"/>
      <c r="FA164" s="10"/>
      <c r="FB164" s="10"/>
      <c r="FC164" s="10"/>
      <c r="FD164" s="10"/>
      <c r="FE164" s="10"/>
      <c r="FF164" s="10"/>
      <c r="FG164" s="10"/>
      <c r="FH164" s="10"/>
      <c r="GY164" s="10"/>
      <c r="GZ164" s="10"/>
      <c r="HA164" s="10"/>
    </row>
    <row r="165" spans="3:209" ht="12.75" customHeight="1">
      <c r="C165" s="10"/>
      <c r="D165" s="10"/>
      <c r="E165" s="10"/>
      <c r="F165" s="10"/>
      <c r="G165" s="10"/>
      <c r="H165" s="10"/>
      <c r="I165" s="10"/>
      <c r="J165" s="10"/>
      <c r="K165" s="10"/>
      <c r="L165" s="10"/>
      <c r="M165" s="10"/>
      <c r="N165" s="10"/>
      <c r="EE165" s="10"/>
      <c r="EF165" s="10"/>
      <c r="EG165" s="10"/>
      <c r="EH165" s="10"/>
      <c r="EI165" s="10"/>
      <c r="EJ165" s="10"/>
      <c r="ET165" s="10"/>
      <c r="EU165" s="10"/>
      <c r="EV165" s="10"/>
      <c r="EW165" s="10"/>
      <c r="EX165" s="10"/>
      <c r="EY165" s="10"/>
      <c r="EZ165" s="10"/>
      <c r="FA165" s="10"/>
      <c r="FB165" s="10"/>
      <c r="FC165" s="10"/>
      <c r="FD165" s="10"/>
      <c r="FE165" s="10"/>
      <c r="FF165" s="10"/>
      <c r="FG165" s="10"/>
      <c r="FH165" s="10"/>
      <c r="GY165" s="10"/>
      <c r="GZ165" s="10"/>
      <c r="HA165" s="10"/>
    </row>
    <row r="166" spans="3:209" ht="12.75" customHeight="1">
      <c r="C166" s="10"/>
      <c r="D166" s="10"/>
      <c r="E166" s="10"/>
      <c r="F166" s="10"/>
      <c r="G166" s="10"/>
      <c r="H166" s="10"/>
      <c r="I166" s="10"/>
      <c r="J166" s="10"/>
      <c r="K166" s="10"/>
      <c r="L166" s="10"/>
      <c r="M166" s="10"/>
      <c r="N166" s="10"/>
      <c r="EE166" s="10"/>
      <c r="EF166" s="10"/>
      <c r="EG166" s="10"/>
      <c r="EH166" s="10"/>
      <c r="EI166" s="10"/>
      <c r="EJ166" s="10"/>
      <c r="ET166" s="10"/>
      <c r="EU166" s="10"/>
      <c r="EV166" s="10"/>
      <c r="EW166" s="10"/>
      <c r="EX166" s="10"/>
      <c r="EY166" s="10"/>
      <c r="EZ166" s="10"/>
      <c r="FA166" s="10"/>
      <c r="FB166" s="10"/>
      <c r="FC166" s="10"/>
      <c r="FD166" s="10"/>
      <c r="FE166" s="10"/>
      <c r="FF166" s="10"/>
      <c r="FG166" s="10"/>
      <c r="FH166" s="10"/>
      <c r="GY166" s="10"/>
      <c r="GZ166" s="10"/>
      <c r="HA166" s="10"/>
    </row>
    <row r="167" spans="3:209" ht="12.75" customHeight="1">
      <c r="C167" s="10"/>
      <c r="D167" s="10"/>
      <c r="E167" s="10"/>
      <c r="F167" s="10"/>
      <c r="G167" s="10"/>
      <c r="H167" s="10"/>
      <c r="I167" s="10"/>
      <c r="J167" s="10"/>
      <c r="K167" s="10"/>
      <c r="L167" s="10"/>
      <c r="M167" s="10"/>
      <c r="N167" s="10"/>
      <c r="EE167" s="10"/>
      <c r="EF167" s="10"/>
      <c r="EG167" s="10"/>
      <c r="EH167" s="10"/>
      <c r="EI167" s="10"/>
      <c r="EJ167" s="10"/>
      <c r="ET167" s="10"/>
      <c r="EU167" s="10"/>
      <c r="EV167" s="10"/>
      <c r="EW167" s="10"/>
      <c r="EX167" s="10"/>
      <c r="EY167" s="10"/>
      <c r="EZ167" s="10"/>
      <c r="FA167" s="10"/>
      <c r="FB167" s="10"/>
      <c r="FC167" s="10"/>
      <c r="FD167" s="10"/>
      <c r="FE167" s="10"/>
      <c r="FF167" s="10"/>
      <c r="FG167" s="10"/>
      <c r="FH167" s="10"/>
      <c r="GY167" s="10"/>
      <c r="GZ167" s="10"/>
      <c r="HA167" s="10"/>
    </row>
    <row r="168" spans="3:209" ht="12.75" customHeight="1">
      <c r="C168" s="10"/>
      <c r="D168" s="10"/>
      <c r="E168" s="10"/>
      <c r="F168" s="10"/>
      <c r="G168" s="10"/>
      <c r="H168" s="10"/>
      <c r="I168" s="10"/>
      <c r="J168" s="10"/>
      <c r="K168" s="10"/>
      <c r="L168" s="10"/>
      <c r="M168" s="10"/>
      <c r="N168" s="10"/>
      <c r="EE168" s="10"/>
      <c r="EF168" s="10"/>
      <c r="EG168" s="10"/>
      <c r="EH168" s="10"/>
      <c r="EI168" s="10"/>
      <c r="EJ168" s="10"/>
      <c r="ET168" s="10"/>
      <c r="EU168" s="10"/>
      <c r="EV168" s="10"/>
      <c r="EW168" s="10"/>
      <c r="EX168" s="10"/>
      <c r="EY168" s="10"/>
      <c r="EZ168" s="10"/>
      <c r="FA168" s="10"/>
      <c r="FB168" s="10"/>
      <c r="FC168" s="10"/>
      <c r="FD168" s="10"/>
      <c r="FE168" s="10"/>
      <c r="FF168" s="10"/>
      <c r="FG168" s="10"/>
      <c r="FH168" s="10"/>
      <c r="GY168" s="10"/>
      <c r="GZ168" s="10"/>
      <c r="HA168" s="10"/>
    </row>
    <row r="169" spans="3:209" ht="12.75" customHeight="1">
      <c r="C169" s="10"/>
      <c r="D169" s="10"/>
      <c r="E169" s="10"/>
      <c r="F169" s="10"/>
      <c r="G169" s="10"/>
      <c r="H169" s="10"/>
      <c r="I169" s="10"/>
      <c r="J169" s="10"/>
      <c r="K169" s="10"/>
      <c r="L169" s="10"/>
      <c r="M169" s="10"/>
      <c r="N169" s="10"/>
      <c r="EE169" s="10"/>
      <c r="EF169" s="10"/>
      <c r="EG169" s="10"/>
      <c r="EH169" s="10"/>
      <c r="EI169" s="10"/>
      <c r="EJ169" s="10"/>
      <c r="ET169" s="10"/>
      <c r="EU169" s="10"/>
      <c r="EV169" s="10"/>
      <c r="EW169" s="10"/>
      <c r="EX169" s="10"/>
      <c r="EY169" s="10"/>
      <c r="EZ169" s="10"/>
      <c r="FA169" s="10"/>
      <c r="FB169" s="10"/>
      <c r="FC169" s="10"/>
      <c r="FD169" s="10"/>
      <c r="FE169" s="10"/>
      <c r="FF169" s="10"/>
      <c r="FG169" s="10"/>
      <c r="FH169" s="10"/>
      <c r="GY169" s="10"/>
      <c r="GZ169" s="10"/>
      <c r="HA169" s="10"/>
    </row>
    <row r="170" spans="3:209" ht="12.75" customHeight="1">
      <c r="C170" s="10"/>
      <c r="D170" s="10"/>
      <c r="E170" s="10"/>
      <c r="F170" s="10"/>
      <c r="G170" s="10"/>
      <c r="H170" s="10"/>
      <c r="I170" s="10"/>
      <c r="J170" s="10"/>
      <c r="K170" s="10"/>
      <c r="L170" s="10"/>
      <c r="M170" s="10"/>
      <c r="N170" s="10"/>
      <c r="EE170" s="10"/>
      <c r="EF170" s="10"/>
      <c r="EG170" s="10"/>
      <c r="EH170" s="10"/>
      <c r="EI170" s="10"/>
      <c r="EJ170" s="10"/>
      <c r="ET170" s="10"/>
      <c r="EU170" s="10"/>
      <c r="EV170" s="10"/>
      <c r="EW170" s="10"/>
      <c r="EX170" s="10"/>
      <c r="EY170" s="10"/>
      <c r="EZ170" s="10"/>
      <c r="FA170" s="10"/>
      <c r="FB170" s="10"/>
      <c r="FC170" s="10"/>
      <c r="FD170" s="10"/>
      <c r="FE170" s="10"/>
      <c r="FF170" s="10"/>
      <c r="FG170" s="10"/>
      <c r="FH170" s="10"/>
      <c r="GY170" s="10"/>
      <c r="GZ170" s="10"/>
      <c r="HA170" s="10"/>
    </row>
    <row r="171" spans="3:209" ht="12.75" customHeight="1">
      <c r="C171" s="10"/>
      <c r="D171" s="10"/>
      <c r="E171" s="10"/>
      <c r="F171" s="10"/>
      <c r="G171" s="10"/>
      <c r="H171" s="10"/>
      <c r="I171" s="10"/>
      <c r="J171" s="10"/>
      <c r="K171" s="10"/>
      <c r="L171" s="10"/>
      <c r="M171" s="10"/>
      <c r="N171" s="10"/>
      <c r="EE171" s="10"/>
      <c r="EF171" s="10"/>
      <c r="EG171" s="10"/>
      <c r="EH171" s="10"/>
      <c r="EI171" s="10"/>
      <c r="EJ171" s="10"/>
      <c r="ET171" s="10"/>
      <c r="EU171" s="10"/>
      <c r="EV171" s="10"/>
      <c r="EW171" s="10"/>
      <c r="EX171" s="10"/>
      <c r="EY171" s="10"/>
      <c r="EZ171" s="10"/>
      <c r="FA171" s="10"/>
      <c r="FB171" s="10"/>
      <c r="FC171" s="10"/>
      <c r="FD171" s="10"/>
      <c r="FE171" s="10"/>
      <c r="FF171" s="10"/>
      <c r="FG171" s="10"/>
      <c r="FH171" s="10"/>
      <c r="GY171" s="10"/>
      <c r="GZ171" s="10"/>
      <c r="HA171" s="10"/>
    </row>
    <row r="172" spans="3:209" ht="12.75" customHeight="1">
      <c r="C172" s="10"/>
      <c r="D172" s="10"/>
      <c r="E172" s="10"/>
      <c r="F172" s="10"/>
      <c r="G172" s="10"/>
      <c r="H172" s="10"/>
      <c r="I172" s="10"/>
      <c r="J172" s="10"/>
      <c r="K172" s="10"/>
      <c r="L172" s="10"/>
      <c r="M172" s="10"/>
      <c r="N172" s="10"/>
      <c r="EE172" s="10"/>
      <c r="EF172" s="10"/>
      <c r="EG172" s="10"/>
      <c r="EH172" s="10"/>
      <c r="EI172" s="10"/>
      <c r="EJ172" s="10"/>
      <c r="ET172" s="10"/>
      <c r="EU172" s="10"/>
      <c r="EV172" s="10"/>
      <c r="EW172" s="10"/>
      <c r="EX172" s="10"/>
      <c r="EY172" s="10"/>
      <c r="EZ172" s="10"/>
      <c r="FA172" s="10"/>
      <c r="FB172" s="10"/>
      <c r="FC172" s="10"/>
      <c r="FD172" s="10"/>
      <c r="FE172" s="10"/>
      <c r="FF172" s="10"/>
      <c r="FG172" s="10"/>
      <c r="FH172" s="10"/>
      <c r="GY172" s="10"/>
      <c r="GZ172" s="10"/>
      <c r="HA172" s="10"/>
    </row>
    <row r="173" spans="3:209" ht="12.75" customHeight="1">
      <c r="C173" s="10"/>
      <c r="D173" s="10"/>
      <c r="E173" s="10"/>
      <c r="F173" s="10"/>
      <c r="G173" s="10"/>
      <c r="H173" s="10"/>
      <c r="I173" s="10"/>
      <c r="J173" s="10"/>
      <c r="K173" s="10"/>
      <c r="L173" s="10"/>
      <c r="M173" s="10"/>
      <c r="N173" s="10"/>
      <c r="EE173" s="10"/>
      <c r="EF173" s="10"/>
      <c r="EG173" s="10"/>
      <c r="EH173" s="10"/>
      <c r="EI173" s="10"/>
      <c r="EJ173" s="10"/>
      <c r="ET173" s="10"/>
      <c r="EU173" s="10"/>
      <c r="EV173" s="10"/>
      <c r="EW173" s="10"/>
      <c r="EX173" s="10"/>
      <c r="EY173" s="10"/>
      <c r="EZ173" s="10"/>
      <c r="FA173" s="10"/>
      <c r="FB173" s="10"/>
      <c r="FC173" s="10"/>
      <c r="FD173" s="10"/>
      <c r="FE173" s="10"/>
      <c r="FF173" s="10"/>
      <c r="FG173" s="10"/>
      <c r="FH173" s="10"/>
      <c r="GY173" s="10"/>
      <c r="GZ173" s="10"/>
      <c r="HA173" s="10"/>
    </row>
    <row r="174" spans="3:209" ht="12.75" customHeight="1">
      <c r="C174" s="10"/>
      <c r="D174" s="10"/>
      <c r="E174" s="10"/>
      <c r="F174" s="10"/>
      <c r="G174" s="10"/>
      <c r="H174" s="10"/>
      <c r="I174" s="10"/>
      <c r="J174" s="10"/>
      <c r="K174" s="10"/>
      <c r="L174" s="10"/>
      <c r="M174" s="10"/>
      <c r="N174" s="10"/>
      <c r="EE174" s="10"/>
      <c r="EF174" s="10"/>
      <c r="EG174" s="10"/>
      <c r="EH174" s="10"/>
      <c r="EI174" s="10"/>
      <c r="EJ174" s="10"/>
      <c r="ET174" s="10"/>
      <c r="EU174" s="10"/>
      <c r="EV174" s="10"/>
      <c r="EW174" s="10"/>
      <c r="EX174" s="10"/>
      <c r="EY174" s="10"/>
      <c r="EZ174" s="10"/>
      <c r="FA174" s="10"/>
      <c r="FB174" s="10"/>
      <c r="FC174" s="10"/>
      <c r="FD174" s="10"/>
      <c r="FE174" s="10"/>
      <c r="FF174" s="10"/>
      <c r="FG174" s="10"/>
      <c r="FH174" s="10"/>
      <c r="GY174" s="10"/>
      <c r="GZ174" s="10"/>
      <c r="HA174" s="10"/>
    </row>
    <row r="175" spans="3:209" ht="12.75" customHeight="1">
      <c r="C175" s="10"/>
      <c r="D175" s="10"/>
      <c r="E175" s="10"/>
      <c r="F175" s="10"/>
      <c r="G175" s="10"/>
      <c r="H175" s="10"/>
      <c r="I175" s="10"/>
      <c r="J175" s="10"/>
      <c r="K175" s="10"/>
      <c r="L175" s="10"/>
      <c r="M175" s="10"/>
      <c r="N175" s="10"/>
      <c r="EE175" s="10"/>
      <c r="EF175" s="10"/>
      <c r="EG175" s="10"/>
      <c r="EH175" s="10"/>
      <c r="EI175" s="10"/>
      <c r="EJ175" s="10"/>
      <c r="ET175" s="10"/>
      <c r="EU175" s="10"/>
      <c r="EV175" s="10"/>
      <c r="EW175" s="10"/>
      <c r="EX175" s="10"/>
      <c r="EY175" s="10"/>
      <c r="EZ175" s="10"/>
      <c r="FA175" s="10"/>
      <c r="FB175" s="10"/>
      <c r="FC175" s="10"/>
      <c r="FD175" s="10"/>
      <c r="FE175" s="10"/>
      <c r="FF175" s="10"/>
      <c r="FG175" s="10"/>
      <c r="FH175" s="10"/>
      <c r="GY175" s="10"/>
      <c r="GZ175" s="10"/>
      <c r="HA175" s="10"/>
    </row>
    <row r="176" spans="3:209" ht="12.75" customHeight="1">
      <c r="C176" s="10"/>
      <c r="D176" s="10"/>
      <c r="E176" s="10"/>
      <c r="F176" s="10"/>
      <c r="G176" s="10"/>
      <c r="H176" s="10"/>
      <c r="I176" s="10"/>
      <c r="J176" s="10"/>
      <c r="K176" s="10"/>
      <c r="L176" s="10"/>
      <c r="M176" s="10"/>
      <c r="N176" s="10"/>
      <c r="EE176" s="10"/>
      <c r="EF176" s="10"/>
      <c r="EG176" s="10"/>
      <c r="EH176" s="10"/>
      <c r="EI176" s="10"/>
      <c r="EJ176" s="10"/>
      <c r="ET176" s="10"/>
      <c r="EU176" s="10"/>
      <c r="EV176" s="10"/>
      <c r="EW176" s="10"/>
      <c r="EX176" s="10"/>
      <c r="EY176" s="10"/>
      <c r="EZ176" s="10"/>
      <c r="FA176" s="10"/>
      <c r="FB176" s="10"/>
      <c r="FC176" s="10"/>
      <c r="FD176" s="10"/>
      <c r="FE176" s="10"/>
      <c r="FF176" s="10"/>
      <c r="FG176" s="10"/>
      <c r="FH176" s="10"/>
      <c r="GY176" s="10"/>
      <c r="GZ176" s="10"/>
      <c r="HA176" s="10"/>
    </row>
    <row r="177" spans="3:209" ht="12.75" customHeight="1">
      <c r="C177" s="10"/>
      <c r="D177" s="10"/>
      <c r="E177" s="10"/>
      <c r="F177" s="10"/>
      <c r="G177" s="10"/>
      <c r="H177" s="10"/>
      <c r="I177" s="10"/>
      <c r="J177" s="10"/>
      <c r="K177" s="10"/>
      <c r="L177" s="10"/>
      <c r="M177" s="10"/>
      <c r="N177" s="10"/>
      <c r="EE177" s="10"/>
      <c r="EF177" s="10"/>
      <c r="EG177" s="10"/>
      <c r="EH177" s="10"/>
      <c r="EI177" s="10"/>
      <c r="EJ177" s="10"/>
      <c r="ET177" s="10"/>
      <c r="EU177" s="10"/>
      <c r="EV177" s="10"/>
      <c r="EW177" s="10"/>
      <c r="EX177" s="10"/>
      <c r="EY177" s="10"/>
      <c r="EZ177" s="10"/>
      <c r="FA177" s="10"/>
      <c r="FB177" s="10"/>
      <c r="FC177" s="10"/>
      <c r="FD177" s="10"/>
      <c r="FE177" s="10"/>
      <c r="FF177" s="10"/>
      <c r="FG177" s="10"/>
      <c r="FH177" s="10"/>
      <c r="GY177" s="10"/>
      <c r="GZ177" s="10"/>
      <c r="HA177" s="10"/>
    </row>
    <row r="178" spans="3:209" ht="12.75" customHeight="1">
      <c r="C178" s="10"/>
      <c r="D178" s="10"/>
      <c r="E178" s="10"/>
      <c r="F178" s="10"/>
      <c r="G178" s="10"/>
      <c r="H178" s="10"/>
      <c r="I178" s="10"/>
      <c r="J178" s="10"/>
      <c r="K178" s="10"/>
      <c r="L178" s="10"/>
      <c r="M178" s="10"/>
      <c r="N178" s="10"/>
      <c r="EE178" s="10"/>
      <c r="EF178" s="10"/>
      <c r="EG178" s="10"/>
      <c r="EH178" s="10"/>
      <c r="EI178" s="10"/>
      <c r="EJ178" s="10"/>
      <c r="ET178" s="10"/>
      <c r="EU178" s="10"/>
      <c r="EV178" s="10"/>
      <c r="EW178" s="10"/>
      <c r="EX178" s="10"/>
      <c r="EY178" s="10"/>
      <c r="EZ178" s="10"/>
      <c r="FA178" s="10"/>
      <c r="FB178" s="10"/>
      <c r="FC178" s="10"/>
      <c r="FD178" s="10"/>
      <c r="FE178" s="10"/>
      <c r="FF178" s="10"/>
      <c r="FG178" s="10"/>
      <c r="FH178" s="10"/>
      <c r="GY178" s="10"/>
      <c r="GZ178" s="10"/>
      <c r="HA178" s="10"/>
    </row>
    <row r="179" spans="3:209" ht="12.75" customHeight="1">
      <c r="C179" s="10"/>
      <c r="D179" s="10"/>
      <c r="E179" s="10"/>
      <c r="F179" s="10"/>
      <c r="G179" s="10"/>
      <c r="H179" s="10"/>
      <c r="I179" s="10"/>
      <c r="J179" s="10"/>
      <c r="K179" s="10"/>
      <c r="L179" s="10"/>
      <c r="M179" s="10"/>
      <c r="N179" s="10"/>
      <c r="EE179" s="10"/>
      <c r="EF179" s="10"/>
      <c r="EG179" s="10"/>
      <c r="EH179" s="10"/>
      <c r="EI179" s="10"/>
      <c r="EJ179" s="10"/>
      <c r="ET179" s="10"/>
      <c r="EU179" s="10"/>
      <c r="EV179" s="10"/>
      <c r="EW179" s="10"/>
      <c r="EX179" s="10"/>
      <c r="EY179" s="10"/>
      <c r="EZ179" s="10"/>
      <c r="FA179" s="10"/>
      <c r="FB179" s="10"/>
      <c r="FC179" s="10"/>
      <c r="FD179" s="10"/>
      <c r="FE179" s="10"/>
      <c r="FF179" s="10"/>
      <c r="FG179" s="10"/>
      <c r="FH179" s="10"/>
      <c r="GY179" s="10"/>
      <c r="GZ179" s="10"/>
      <c r="HA179" s="10"/>
    </row>
    <row r="180" spans="3:209" ht="12.75" customHeight="1">
      <c r="C180" s="10"/>
      <c r="D180" s="10"/>
      <c r="E180" s="10"/>
      <c r="F180" s="10"/>
      <c r="G180" s="10"/>
      <c r="H180" s="10"/>
      <c r="I180" s="10"/>
      <c r="J180" s="10"/>
      <c r="K180" s="10"/>
      <c r="L180" s="10"/>
      <c r="M180" s="10"/>
      <c r="N180" s="10"/>
      <c r="EE180" s="10"/>
      <c r="EF180" s="10"/>
      <c r="EG180" s="10"/>
      <c r="EH180" s="10"/>
      <c r="EI180" s="10"/>
      <c r="EJ180" s="10"/>
      <c r="ET180" s="10"/>
      <c r="EU180" s="10"/>
      <c r="EV180" s="10"/>
      <c r="EW180" s="10"/>
      <c r="EX180" s="10"/>
      <c r="EY180" s="10"/>
      <c r="EZ180" s="10"/>
      <c r="FA180" s="10"/>
      <c r="FB180" s="10"/>
      <c r="FC180" s="10"/>
      <c r="FD180" s="10"/>
      <c r="FE180" s="10"/>
      <c r="FF180" s="10"/>
      <c r="FG180" s="10"/>
      <c r="FH180" s="10"/>
      <c r="GY180" s="10"/>
      <c r="GZ180" s="10"/>
      <c r="HA180" s="10"/>
    </row>
    <row r="181" spans="3:209" ht="12.75" customHeight="1">
      <c r="C181" s="10"/>
      <c r="D181" s="10"/>
      <c r="E181" s="10"/>
      <c r="F181" s="10"/>
      <c r="G181" s="10"/>
      <c r="H181" s="10"/>
      <c r="I181" s="10"/>
      <c r="J181" s="10"/>
      <c r="K181" s="10"/>
      <c r="L181" s="10"/>
      <c r="M181" s="10"/>
      <c r="N181" s="10"/>
      <c r="EE181" s="10"/>
      <c r="EF181" s="10"/>
      <c r="EG181" s="10"/>
      <c r="EH181" s="10"/>
      <c r="EI181" s="10"/>
      <c r="EJ181" s="10"/>
      <c r="ET181" s="10"/>
      <c r="EU181" s="10"/>
      <c r="EV181" s="10"/>
      <c r="EW181" s="10"/>
      <c r="EX181" s="10"/>
      <c r="EY181" s="10"/>
      <c r="EZ181" s="10"/>
      <c r="FA181" s="10"/>
      <c r="FB181" s="10"/>
      <c r="FC181" s="10"/>
      <c r="FD181" s="10"/>
      <c r="FE181" s="10"/>
      <c r="FF181" s="10"/>
      <c r="FG181" s="10"/>
      <c r="FH181" s="10"/>
      <c r="GY181" s="10"/>
      <c r="GZ181" s="10"/>
      <c r="HA181" s="10"/>
    </row>
    <row r="182" spans="3:209" ht="12.75" customHeight="1">
      <c r="C182" s="10"/>
      <c r="D182" s="10"/>
      <c r="E182" s="10"/>
      <c r="F182" s="10"/>
      <c r="G182" s="10"/>
      <c r="H182" s="10"/>
      <c r="I182" s="10"/>
      <c r="J182" s="10"/>
      <c r="K182" s="10"/>
      <c r="L182" s="10"/>
      <c r="M182" s="10"/>
      <c r="N182" s="10"/>
      <c r="EE182" s="10"/>
      <c r="EF182" s="10"/>
      <c r="EG182" s="10"/>
      <c r="EH182" s="10"/>
      <c r="EI182" s="10"/>
      <c r="EJ182" s="10"/>
      <c r="ET182" s="10"/>
      <c r="EU182" s="10"/>
      <c r="EV182" s="10"/>
      <c r="EW182" s="10"/>
      <c r="EX182" s="10"/>
      <c r="EY182" s="10"/>
      <c r="EZ182" s="10"/>
      <c r="FA182" s="10"/>
      <c r="FB182" s="10"/>
      <c r="FC182" s="10"/>
      <c r="FD182" s="10"/>
      <c r="FE182" s="10"/>
      <c r="FF182" s="10"/>
      <c r="FG182" s="10"/>
      <c r="FH182" s="10"/>
      <c r="GY182" s="10"/>
      <c r="GZ182" s="10"/>
      <c r="HA182" s="10"/>
    </row>
    <row r="183" spans="3:209" ht="12.75" customHeight="1">
      <c r="C183" s="10"/>
      <c r="D183" s="10"/>
      <c r="E183" s="10"/>
      <c r="F183" s="10"/>
      <c r="G183" s="10"/>
      <c r="H183" s="10"/>
      <c r="I183" s="10"/>
      <c r="J183" s="10"/>
      <c r="K183" s="10"/>
      <c r="L183" s="10"/>
      <c r="M183" s="10"/>
      <c r="N183" s="10"/>
      <c r="EE183" s="10"/>
      <c r="EF183" s="10"/>
      <c r="EG183" s="10"/>
      <c r="EH183" s="10"/>
      <c r="EI183" s="10"/>
      <c r="EJ183" s="10"/>
      <c r="ET183" s="10"/>
      <c r="EU183" s="10"/>
      <c r="EV183" s="10"/>
      <c r="EW183" s="10"/>
      <c r="EX183" s="10"/>
      <c r="EY183" s="10"/>
      <c r="EZ183" s="10"/>
      <c r="FA183" s="10"/>
      <c r="FB183" s="10"/>
      <c r="FC183" s="10"/>
      <c r="FD183" s="10"/>
      <c r="FE183" s="10"/>
      <c r="FF183" s="10"/>
      <c r="FG183" s="10"/>
      <c r="FH183" s="10"/>
      <c r="GY183" s="10"/>
      <c r="GZ183" s="10"/>
      <c r="HA183" s="10"/>
    </row>
    <row r="184" spans="3:209" ht="12.75" customHeight="1">
      <c r="C184" s="10"/>
      <c r="D184" s="10"/>
      <c r="E184" s="10"/>
      <c r="F184" s="10"/>
      <c r="G184" s="10"/>
      <c r="H184" s="10"/>
      <c r="I184" s="10"/>
      <c r="J184" s="10"/>
      <c r="K184" s="10"/>
      <c r="L184" s="10"/>
      <c r="M184" s="10"/>
      <c r="N184" s="10"/>
      <c r="EE184" s="10"/>
      <c r="EF184" s="10"/>
      <c r="EG184" s="10"/>
      <c r="EH184" s="10"/>
      <c r="EI184" s="10"/>
      <c r="EJ184" s="10"/>
      <c r="ET184" s="10"/>
      <c r="EU184" s="10"/>
      <c r="EV184" s="10"/>
      <c r="EW184" s="10"/>
      <c r="EX184" s="10"/>
      <c r="EY184" s="10"/>
      <c r="EZ184" s="10"/>
      <c r="FA184" s="10"/>
      <c r="FB184" s="10"/>
      <c r="FC184" s="10"/>
      <c r="FD184" s="10"/>
      <c r="FE184" s="10"/>
      <c r="FF184" s="10"/>
      <c r="FG184" s="10"/>
      <c r="FH184" s="10"/>
      <c r="GY184" s="10"/>
      <c r="GZ184" s="10"/>
      <c r="HA184" s="10"/>
    </row>
    <row r="185" spans="3:209" ht="12.75" customHeight="1">
      <c r="C185" s="10"/>
      <c r="D185" s="10"/>
      <c r="E185" s="10"/>
      <c r="F185" s="10"/>
      <c r="G185" s="10"/>
      <c r="H185" s="10"/>
      <c r="I185" s="10"/>
      <c r="J185" s="10"/>
      <c r="K185" s="10"/>
      <c r="L185" s="10"/>
      <c r="M185" s="10"/>
      <c r="N185" s="10"/>
      <c r="EE185" s="10"/>
      <c r="EF185" s="10"/>
      <c r="EG185" s="10"/>
      <c r="EH185" s="10"/>
      <c r="EI185" s="10"/>
      <c r="EJ185" s="10"/>
      <c r="ET185" s="10"/>
      <c r="EU185" s="10"/>
      <c r="EV185" s="10"/>
      <c r="EW185" s="10"/>
      <c r="EX185" s="10"/>
      <c r="EY185" s="10"/>
      <c r="EZ185" s="10"/>
      <c r="FA185" s="10"/>
      <c r="FB185" s="10"/>
      <c r="FC185" s="10"/>
      <c r="FD185" s="10"/>
      <c r="FE185" s="10"/>
      <c r="FF185" s="10"/>
      <c r="FG185" s="10"/>
      <c r="FH185" s="10"/>
      <c r="GY185" s="10"/>
      <c r="GZ185" s="10"/>
      <c r="HA185" s="10"/>
    </row>
    <row r="186" spans="3:209" ht="12.75" customHeight="1">
      <c r="C186" s="10"/>
      <c r="D186" s="10"/>
      <c r="E186" s="10"/>
      <c r="F186" s="10"/>
      <c r="G186" s="10"/>
      <c r="H186" s="10"/>
      <c r="I186" s="10"/>
      <c r="J186" s="10"/>
      <c r="K186" s="10"/>
      <c r="L186" s="10"/>
      <c r="M186" s="10"/>
      <c r="N186" s="10"/>
      <c r="EE186" s="10"/>
      <c r="EF186" s="10"/>
      <c r="EG186" s="10"/>
      <c r="EH186" s="10"/>
      <c r="EI186" s="10"/>
      <c r="EJ186" s="10"/>
      <c r="ET186" s="10"/>
      <c r="EU186" s="10"/>
      <c r="EV186" s="10"/>
      <c r="EW186" s="10"/>
      <c r="EX186" s="10"/>
      <c r="EY186" s="10"/>
      <c r="EZ186" s="10"/>
      <c r="FA186" s="10"/>
      <c r="FB186" s="10"/>
      <c r="FC186" s="10"/>
      <c r="FD186" s="10"/>
      <c r="FE186" s="10"/>
      <c r="FF186" s="10"/>
      <c r="FG186" s="10"/>
      <c r="FH186" s="10"/>
      <c r="GY186" s="10"/>
      <c r="GZ186" s="10"/>
      <c r="HA186" s="10"/>
    </row>
    <row r="187" spans="3:209" ht="12.75" customHeight="1">
      <c r="C187" s="10"/>
      <c r="D187" s="10"/>
      <c r="E187" s="10"/>
      <c r="F187" s="10"/>
      <c r="G187" s="10"/>
      <c r="H187" s="10"/>
      <c r="I187" s="10"/>
      <c r="J187" s="10"/>
      <c r="K187" s="10"/>
      <c r="L187" s="10"/>
      <c r="M187" s="10"/>
      <c r="N187" s="10"/>
      <c r="EE187" s="10"/>
      <c r="EF187" s="10"/>
      <c r="EG187" s="10"/>
      <c r="EH187" s="10"/>
      <c r="EI187" s="10"/>
      <c r="EJ187" s="10"/>
      <c r="ET187" s="10"/>
      <c r="EU187" s="10"/>
      <c r="EV187" s="10"/>
      <c r="EW187" s="10"/>
      <c r="EX187" s="10"/>
      <c r="EY187" s="10"/>
      <c r="EZ187" s="10"/>
      <c r="FA187" s="10"/>
      <c r="FB187" s="10"/>
      <c r="FC187" s="10"/>
      <c r="FD187" s="10"/>
      <c r="FE187" s="10"/>
      <c r="FF187" s="10"/>
      <c r="FG187" s="10"/>
      <c r="FH187" s="10"/>
      <c r="GY187" s="10"/>
      <c r="GZ187" s="10"/>
      <c r="HA187" s="10"/>
    </row>
    <row r="188" spans="3:209" ht="12.75" customHeight="1">
      <c r="C188" s="10"/>
      <c r="D188" s="10"/>
      <c r="E188" s="10"/>
      <c r="F188" s="10"/>
      <c r="G188" s="10"/>
      <c r="H188" s="10"/>
      <c r="I188" s="10"/>
      <c r="J188" s="10"/>
      <c r="K188" s="10"/>
      <c r="L188" s="10"/>
      <c r="M188" s="10"/>
      <c r="N188" s="10"/>
      <c r="EE188" s="10"/>
      <c r="EF188" s="10"/>
      <c r="EG188" s="10"/>
      <c r="EH188" s="10"/>
      <c r="EI188" s="10"/>
      <c r="EJ188" s="10"/>
      <c r="ET188" s="10"/>
      <c r="EU188" s="10"/>
      <c r="EV188" s="10"/>
      <c r="EW188" s="10"/>
      <c r="EX188" s="10"/>
      <c r="EY188" s="10"/>
      <c r="EZ188" s="10"/>
      <c r="FA188" s="10"/>
      <c r="FB188" s="10"/>
      <c r="FC188" s="10"/>
      <c r="FD188" s="10"/>
      <c r="FE188" s="10"/>
      <c r="FF188" s="10"/>
      <c r="FG188" s="10"/>
      <c r="FH188" s="10"/>
      <c r="GY188" s="10"/>
      <c r="GZ188" s="10"/>
      <c r="HA188" s="10"/>
    </row>
    <row r="189" spans="3:209" ht="12.75" customHeight="1">
      <c r="C189" s="10"/>
      <c r="D189" s="10"/>
      <c r="E189" s="10"/>
      <c r="F189" s="10"/>
      <c r="G189" s="10"/>
      <c r="H189" s="10"/>
      <c r="I189" s="10"/>
      <c r="J189" s="10"/>
      <c r="K189" s="10"/>
      <c r="L189" s="10"/>
      <c r="M189" s="10"/>
      <c r="N189" s="10"/>
      <c r="EE189" s="10"/>
      <c r="EF189" s="10"/>
      <c r="EG189" s="10"/>
      <c r="EH189" s="10"/>
      <c r="EI189" s="10"/>
      <c r="EJ189" s="10"/>
      <c r="ET189" s="10"/>
      <c r="EU189" s="10"/>
      <c r="EV189" s="10"/>
      <c r="EW189" s="10"/>
      <c r="EX189" s="10"/>
      <c r="EY189" s="10"/>
      <c r="EZ189" s="10"/>
      <c r="FA189" s="10"/>
      <c r="FB189" s="10"/>
      <c r="FC189" s="10"/>
      <c r="FD189" s="10"/>
      <c r="FE189" s="10"/>
      <c r="FF189" s="10"/>
      <c r="FG189" s="10"/>
      <c r="FH189" s="10"/>
      <c r="GY189" s="10"/>
      <c r="GZ189" s="10"/>
      <c r="HA189" s="10"/>
    </row>
    <row r="190" spans="3:209" ht="12.75" customHeight="1">
      <c r="C190" s="10"/>
      <c r="D190" s="10"/>
      <c r="E190" s="10"/>
      <c r="F190" s="10"/>
      <c r="G190" s="10"/>
      <c r="H190" s="10"/>
      <c r="I190" s="10"/>
      <c r="J190" s="10"/>
      <c r="K190" s="10"/>
      <c r="L190" s="10"/>
      <c r="M190" s="10"/>
      <c r="N190" s="10"/>
      <c r="EE190" s="10"/>
      <c r="EF190" s="10"/>
      <c r="EG190" s="10"/>
      <c r="EH190" s="10"/>
      <c r="EI190" s="10"/>
      <c r="EJ190" s="10"/>
      <c r="ET190" s="10"/>
      <c r="EU190" s="10"/>
      <c r="EV190" s="10"/>
      <c r="EW190" s="10"/>
      <c r="EX190" s="10"/>
      <c r="EY190" s="10"/>
      <c r="EZ190" s="10"/>
      <c r="FA190" s="10"/>
      <c r="FB190" s="10"/>
      <c r="FC190" s="10"/>
      <c r="FD190" s="10"/>
      <c r="FE190" s="10"/>
      <c r="FF190" s="10"/>
      <c r="FG190" s="10"/>
      <c r="FH190" s="10"/>
      <c r="GY190" s="10"/>
      <c r="GZ190" s="10"/>
      <c r="HA190" s="10"/>
    </row>
    <row r="191" spans="3:209" ht="12.75" customHeight="1">
      <c r="C191" s="10"/>
      <c r="D191" s="10"/>
      <c r="E191" s="10"/>
      <c r="F191" s="10"/>
      <c r="G191" s="10"/>
      <c r="H191" s="10"/>
      <c r="I191" s="10"/>
      <c r="J191" s="10"/>
      <c r="K191" s="10"/>
      <c r="L191" s="10"/>
      <c r="M191" s="10"/>
      <c r="N191" s="10"/>
      <c r="EE191" s="10"/>
      <c r="EF191" s="10"/>
      <c r="EG191" s="10"/>
      <c r="EH191" s="10"/>
      <c r="EI191" s="10"/>
      <c r="EJ191" s="10"/>
      <c r="ET191" s="10"/>
      <c r="EU191" s="10"/>
      <c r="EV191" s="10"/>
      <c r="EW191" s="10"/>
      <c r="EX191" s="10"/>
      <c r="EY191" s="10"/>
      <c r="EZ191" s="10"/>
      <c r="FA191" s="10"/>
      <c r="FB191" s="10"/>
      <c r="FC191" s="10"/>
      <c r="FD191" s="10"/>
      <c r="FE191" s="10"/>
      <c r="FF191" s="10"/>
      <c r="FG191" s="10"/>
      <c r="FH191" s="10"/>
      <c r="GY191" s="10"/>
      <c r="GZ191" s="10"/>
      <c r="HA191" s="10"/>
    </row>
    <row r="192" spans="3:209" ht="12.75" customHeight="1">
      <c r="C192" s="10"/>
      <c r="D192" s="10"/>
      <c r="E192" s="10"/>
      <c r="F192" s="10"/>
      <c r="G192" s="10"/>
      <c r="H192" s="10"/>
      <c r="I192" s="10"/>
      <c r="J192" s="10"/>
      <c r="K192" s="10"/>
      <c r="L192" s="10"/>
      <c r="M192" s="10"/>
      <c r="N192" s="10"/>
      <c r="EE192" s="10"/>
      <c r="EF192" s="10"/>
      <c r="EG192" s="10"/>
      <c r="EH192" s="10"/>
      <c r="EI192" s="10"/>
      <c r="EJ192" s="10"/>
      <c r="ET192" s="10"/>
      <c r="EU192" s="10"/>
      <c r="EV192" s="10"/>
      <c r="EW192" s="10"/>
      <c r="EX192" s="10"/>
      <c r="EY192" s="10"/>
      <c r="EZ192" s="10"/>
      <c r="FA192" s="10"/>
      <c r="FB192" s="10"/>
      <c r="FC192" s="10"/>
      <c r="FD192" s="10"/>
      <c r="FE192" s="10"/>
      <c r="FF192" s="10"/>
      <c r="FG192" s="10"/>
      <c r="FH192" s="10"/>
      <c r="GY192" s="10"/>
      <c r="GZ192" s="10"/>
      <c r="HA192" s="10"/>
    </row>
    <row r="193" spans="3:209" ht="12.75" customHeight="1">
      <c r="C193" s="10"/>
      <c r="D193" s="10"/>
      <c r="E193" s="10"/>
      <c r="F193" s="10"/>
      <c r="G193" s="10"/>
      <c r="H193" s="10"/>
      <c r="I193" s="10"/>
      <c r="J193" s="10"/>
      <c r="K193" s="10"/>
      <c r="L193" s="10"/>
      <c r="M193" s="10"/>
      <c r="N193" s="10"/>
      <c r="EE193" s="10"/>
      <c r="EF193" s="10"/>
      <c r="EG193" s="10"/>
      <c r="EH193" s="10"/>
      <c r="EI193" s="10"/>
      <c r="EJ193" s="10"/>
      <c r="ET193" s="10"/>
      <c r="EU193" s="10"/>
      <c r="EV193" s="10"/>
      <c r="EW193" s="10"/>
      <c r="EX193" s="10"/>
      <c r="EY193" s="10"/>
      <c r="EZ193" s="10"/>
      <c r="FA193" s="10"/>
      <c r="FB193" s="10"/>
      <c r="FC193" s="10"/>
      <c r="FD193" s="10"/>
      <c r="FE193" s="10"/>
      <c r="FF193" s="10"/>
      <c r="FG193" s="10"/>
      <c r="FH193" s="10"/>
      <c r="GY193" s="10"/>
      <c r="GZ193" s="10"/>
      <c r="HA193" s="10"/>
    </row>
    <row r="194" spans="3:209" ht="12.75" customHeight="1">
      <c r="C194" s="10"/>
      <c r="D194" s="10"/>
      <c r="E194" s="10"/>
      <c r="F194" s="10"/>
      <c r="G194" s="10"/>
      <c r="H194" s="10"/>
      <c r="I194" s="10"/>
      <c r="J194" s="10"/>
      <c r="K194" s="10"/>
      <c r="L194" s="10"/>
      <c r="M194" s="10"/>
      <c r="N194" s="10"/>
      <c r="EE194" s="10"/>
      <c r="EF194" s="10"/>
      <c r="EG194" s="10"/>
      <c r="EH194" s="10"/>
      <c r="EI194" s="10"/>
      <c r="EJ194" s="10"/>
      <c r="ET194" s="10"/>
      <c r="EU194" s="10"/>
      <c r="EV194" s="10"/>
      <c r="EW194" s="10"/>
      <c r="EX194" s="10"/>
      <c r="EY194" s="10"/>
      <c r="EZ194" s="10"/>
      <c r="FA194" s="10"/>
      <c r="FB194" s="10"/>
      <c r="FC194" s="10"/>
      <c r="FD194" s="10"/>
      <c r="FE194" s="10"/>
      <c r="FF194" s="10"/>
      <c r="FG194" s="10"/>
      <c r="FH194" s="10"/>
      <c r="GY194" s="10"/>
      <c r="GZ194" s="10"/>
      <c r="HA194" s="10"/>
    </row>
    <row r="195" spans="3:209" ht="12.75" customHeight="1">
      <c r="C195" s="10"/>
      <c r="D195" s="10"/>
      <c r="E195" s="10"/>
      <c r="F195" s="10"/>
      <c r="G195" s="10"/>
      <c r="H195" s="10"/>
      <c r="I195" s="10"/>
      <c r="J195" s="10"/>
      <c r="K195" s="10"/>
      <c r="L195" s="10"/>
      <c r="M195" s="10"/>
      <c r="N195" s="10"/>
      <c r="EE195" s="10"/>
      <c r="EF195" s="10"/>
      <c r="EG195" s="10"/>
      <c r="EH195" s="10"/>
      <c r="EI195" s="10"/>
      <c r="EJ195" s="10"/>
      <c r="ET195" s="10"/>
      <c r="EU195" s="10"/>
      <c r="EV195" s="10"/>
      <c r="EW195" s="10"/>
      <c r="EX195" s="10"/>
      <c r="EY195" s="10"/>
      <c r="EZ195" s="10"/>
      <c r="FA195" s="10"/>
      <c r="FB195" s="10"/>
      <c r="FC195" s="10"/>
      <c r="FD195" s="10"/>
      <c r="FE195" s="10"/>
      <c r="FF195" s="10"/>
      <c r="FG195" s="10"/>
      <c r="FH195" s="10"/>
      <c r="GY195" s="10"/>
      <c r="GZ195" s="10"/>
      <c r="HA195" s="10"/>
    </row>
    <row r="196" spans="3:209" ht="12.75" customHeight="1">
      <c r="C196" s="10"/>
      <c r="D196" s="10"/>
      <c r="E196" s="10"/>
      <c r="F196" s="10"/>
      <c r="G196" s="10"/>
      <c r="H196" s="10"/>
      <c r="I196" s="10"/>
      <c r="J196" s="10"/>
      <c r="K196" s="10"/>
      <c r="L196" s="10"/>
      <c r="M196" s="10"/>
      <c r="N196" s="10"/>
      <c r="EE196" s="10"/>
      <c r="EF196" s="10"/>
      <c r="EG196" s="10"/>
      <c r="EH196" s="10"/>
      <c r="EI196" s="10"/>
      <c r="EJ196" s="10"/>
      <c r="ET196" s="10"/>
      <c r="EU196" s="10"/>
      <c r="EV196" s="10"/>
      <c r="EW196" s="10"/>
      <c r="EX196" s="10"/>
      <c r="EY196" s="10"/>
      <c r="EZ196" s="10"/>
      <c r="FA196" s="10"/>
      <c r="FB196" s="10"/>
      <c r="FC196" s="10"/>
      <c r="FD196" s="10"/>
      <c r="FE196" s="10"/>
      <c r="FF196" s="10"/>
      <c r="FG196" s="10"/>
      <c r="FH196" s="10"/>
      <c r="GY196" s="10"/>
      <c r="GZ196" s="10"/>
      <c r="HA196" s="10"/>
    </row>
    <row r="197" spans="3:209" ht="12.75" customHeight="1">
      <c r="C197" s="10"/>
      <c r="D197" s="10"/>
      <c r="E197" s="10"/>
      <c r="F197" s="10"/>
      <c r="G197" s="10"/>
      <c r="H197" s="10"/>
      <c r="I197" s="10"/>
      <c r="J197" s="10"/>
      <c r="K197" s="10"/>
      <c r="L197" s="10"/>
      <c r="M197" s="10"/>
      <c r="N197" s="10"/>
      <c r="EE197" s="10"/>
      <c r="EF197" s="10"/>
      <c r="EG197" s="10"/>
      <c r="EH197" s="10"/>
      <c r="EI197" s="10"/>
      <c r="EJ197" s="10"/>
      <c r="ET197" s="10"/>
      <c r="EU197" s="10"/>
      <c r="EV197" s="10"/>
      <c r="EW197" s="10"/>
      <c r="EX197" s="10"/>
      <c r="EY197" s="10"/>
      <c r="EZ197" s="10"/>
      <c r="FA197" s="10"/>
      <c r="FB197" s="10"/>
      <c r="FC197" s="10"/>
      <c r="FD197" s="10"/>
      <c r="FE197" s="10"/>
      <c r="FF197" s="10"/>
      <c r="FG197" s="10"/>
      <c r="FH197" s="10"/>
      <c r="GY197" s="10"/>
      <c r="GZ197" s="10"/>
      <c r="HA197" s="10"/>
    </row>
    <row r="198" spans="3:209" ht="12.75" customHeight="1">
      <c r="C198" s="10"/>
      <c r="D198" s="10"/>
      <c r="E198" s="10"/>
      <c r="F198" s="10"/>
      <c r="G198" s="10"/>
      <c r="H198" s="10"/>
      <c r="I198" s="10"/>
      <c r="J198" s="10"/>
      <c r="K198" s="10"/>
      <c r="L198" s="10"/>
      <c r="M198" s="10"/>
      <c r="N198" s="10"/>
      <c r="EE198" s="10"/>
      <c r="EF198" s="10"/>
      <c r="EG198" s="10"/>
      <c r="EH198" s="10"/>
      <c r="EI198" s="10"/>
      <c r="EJ198" s="10"/>
      <c r="ET198" s="10"/>
      <c r="EU198" s="10"/>
      <c r="EV198" s="10"/>
      <c r="EW198" s="10"/>
      <c r="EX198" s="10"/>
      <c r="EY198" s="10"/>
      <c r="EZ198" s="10"/>
      <c r="FA198" s="10"/>
      <c r="FB198" s="10"/>
      <c r="FC198" s="10"/>
      <c r="FD198" s="10"/>
      <c r="FE198" s="10"/>
      <c r="FF198" s="10"/>
      <c r="FG198" s="10"/>
      <c r="FH198" s="10"/>
      <c r="GY198" s="10"/>
      <c r="GZ198" s="10"/>
      <c r="HA198" s="10"/>
    </row>
    <row r="199" spans="3:209" ht="12.75" customHeight="1">
      <c r="C199" s="10"/>
      <c r="D199" s="10"/>
      <c r="E199" s="10"/>
      <c r="F199" s="10"/>
      <c r="G199" s="10"/>
      <c r="H199" s="10"/>
      <c r="I199" s="10"/>
      <c r="J199" s="10"/>
      <c r="K199" s="10"/>
      <c r="L199" s="10"/>
      <c r="M199" s="10"/>
      <c r="N199" s="10"/>
      <c r="EE199" s="10"/>
      <c r="EF199" s="10"/>
      <c r="EG199" s="10"/>
      <c r="EH199" s="10"/>
      <c r="EI199" s="10"/>
      <c r="EJ199" s="10"/>
      <c r="ET199" s="10"/>
      <c r="EU199" s="10"/>
      <c r="EV199" s="10"/>
      <c r="EW199" s="10"/>
      <c r="EX199" s="10"/>
      <c r="EY199" s="10"/>
      <c r="EZ199" s="10"/>
      <c r="FA199" s="10"/>
      <c r="FB199" s="10"/>
      <c r="FC199" s="10"/>
      <c r="FD199" s="10"/>
      <c r="FE199" s="10"/>
      <c r="FF199" s="10"/>
      <c r="FG199" s="10"/>
      <c r="FH199" s="10"/>
      <c r="GY199" s="10"/>
      <c r="GZ199" s="10"/>
      <c r="HA199" s="10"/>
    </row>
    <row r="200" spans="3:209" ht="12.75" customHeight="1">
      <c r="C200" s="10"/>
      <c r="D200" s="10"/>
      <c r="E200" s="10"/>
      <c r="F200" s="10"/>
      <c r="G200" s="10"/>
      <c r="H200" s="10"/>
      <c r="I200" s="10"/>
      <c r="J200" s="10"/>
      <c r="K200" s="10"/>
      <c r="L200" s="10"/>
      <c r="M200" s="10"/>
      <c r="N200" s="10"/>
      <c r="EE200" s="10"/>
      <c r="EF200" s="10"/>
      <c r="EG200" s="10"/>
      <c r="EH200" s="10"/>
      <c r="EI200" s="10"/>
      <c r="EJ200" s="10"/>
      <c r="ET200" s="10"/>
      <c r="EU200" s="10"/>
      <c r="EV200" s="10"/>
      <c r="EW200" s="10"/>
      <c r="EX200" s="10"/>
      <c r="EY200" s="10"/>
      <c r="EZ200" s="10"/>
      <c r="FA200" s="10"/>
      <c r="FB200" s="10"/>
      <c r="FC200" s="10"/>
      <c r="FD200" s="10"/>
      <c r="FE200" s="10"/>
      <c r="FF200" s="10"/>
      <c r="FG200" s="10"/>
      <c r="FH200" s="10"/>
      <c r="GY200" s="10"/>
      <c r="GZ200" s="10"/>
      <c r="HA200" s="10"/>
    </row>
    <row r="201" spans="3:209" ht="12.75" customHeight="1">
      <c r="C201" s="10"/>
      <c r="D201" s="10"/>
      <c r="E201" s="10"/>
      <c r="F201" s="10"/>
      <c r="G201" s="10"/>
      <c r="H201" s="10"/>
      <c r="I201" s="10"/>
      <c r="J201" s="10"/>
      <c r="K201" s="10"/>
      <c r="L201" s="10"/>
      <c r="M201" s="10"/>
      <c r="N201" s="10"/>
      <c r="EE201" s="10"/>
      <c r="EF201" s="10"/>
      <c r="EG201" s="10"/>
      <c r="EH201" s="10"/>
      <c r="EI201" s="10"/>
      <c r="EJ201" s="10"/>
      <c r="ET201" s="10"/>
      <c r="EU201" s="10"/>
      <c r="EV201" s="10"/>
      <c r="EW201" s="10"/>
      <c r="EX201" s="10"/>
      <c r="EY201" s="10"/>
      <c r="EZ201" s="10"/>
      <c r="FA201" s="10"/>
      <c r="FB201" s="10"/>
      <c r="FC201" s="10"/>
      <c r="FD201" s="10"/>
      <c r="FE201" s="10"/>
      <c r="FF201" s="10"/>
      <c r="FG201" s="10"/>
      <c r="FH201" s="10"/>
      <c r="GY201" s="10"/>
      <c r="GZ201" s="10"/>
      <c r="HA201" s="10"/>
    </row>
    <row r="202" spans="3:209" ht="12.75" customHeight="1">
      <c r="C202" s="10"/>
      <c r="D202" s="10"/>
      <c r="E202" s="10"/>
      <c r="F202" s="10"/>
      <c r="G202" s="10"/>
      <c r="H202" s="10"/>
      <c r="I202" s="10"/>
      <c r="J202" s="10"/>
      <c r="K202" s="10"/>
      <c r="L202" s="10"/>
      <c r="M202" s="10"/>
      <c r="N202" s="10"/>
      <c r="EE202" s="10"/>
      <c r="EF202" s="10"/>
      <c r="EG202" s="10"/>
      <c r="EH202" s="10"/>
      <c r="EI202" s="10"/>
      <c r="EJ202" s="10"/>
      <c r="ET202" s="10"/>
      <c r="EU202" s="10"/>
      <c r="EV202" s="10"/>
      <c r="EW202" s="10"/>
      <c r="EX202" s="10"/>
      <c r="EY202" s="10"/>
      <c r="EZ202" s="10"/>
      <c r="FA202" s="10"/>
      <c r="FB202" s="10"/>
      <c r="FC202" s="10"/>
      <c r="FD202" s="10"/>
      <c r="FE202" s="10"/>
      <c r="FF202" s="10"/>
      <c r="FG202" s="10"/>
      <c r="FH202" s="10"/>
      <c r="GY202" s="10"/>
      <c r="GZ202" s="10"/>
      <c r="HA202" s="10"/>
    </row>
    <row r="203" spans="3:209" ht="12.75" customHeight="1">
      <c r="C203" s="10"/>
      <c r="D203" s="10"/>
      <c r="E203" s="10"/>
      <c r="F203" s="10"/>
      <c r="G203" s="10"/>
      <c r="H203" s="10"/>
      <c r="I203" s="10"/>
      <c r="J203" s="10"/>
      <c r="K203" s="10"/>
      <c r="L203" s="10"/>
      <c r="M203" s="10"/>
      <c r="N203" s="10"/>
      <c r="EE203" s="10"/>
      <c r="EF203" s="10"/>
      <c r="EG203" s="10"/>
      <c r="EH203" s="10"/>
      <c r="EI203" s="10"/>
      <c r="EJ203" s="10"/>
      <c r="ET203" s="10"/>
      <c r="EU203" s="10"/>
      <c r="EV203" s="10"/>
      <c r="EW203" s="10"/>
      <c r="EX203" s="10"/>
      <c r="EY203" s="10"/>
      <c r="EZ203" s="10"/>
      <c r="FA203" s="10"/>
      <c r="FB203" s="10"/>
      <c r="FC203" s="10"/>
      <c r="FD203" s="10"/>
      <c r="FE203" s="10"/>
      <c r="FF203" s="10"/>
      <c r="FG203" s="10"/>
      <c r="FH203" s="10"/>
      <c r="GY203" s="10"/>
      <c r="GZ203" s="10"/>
      <c r="HA203" s="10"/>
    </row>
    <row r="204" spans="3:209" ht="12.75" customHeight="1">
      <c r="C204" s="10"/>
      <c r="D204" s="10"/>
      <c r="E204" s="10"/>
      <c r="F204" s="10"/>
      <c r="G204" s="10"/>
      <c r="H204" s="10"/>
      <c r="I204" s="10"/>
      <c r="J204" s="10"/>
      <c r="K204" s="10"/>
      <c r="L204" s="10"/>
      <c r="M204" s="10"/>
      <c r="N204" s="10"/>
      <c r="EE204" s="10"/>
      <c r="EF204" s="10"/>
      <c r="EG204" s="10"/>
      <c r="EH204" s="10"/>
      <c r="EI204" s="10"/>
      <c r="EJ204" s="10"/>
      <c r="ET204" s="10"/>
      <c r="EU204" s="10"/>
      <c r="EV204" s="10"/>
      <c r="EW204" s="10"/>
      <c r="EX204" s="10"/>
      <c r="EY204" s="10"/>
      <c r="EZ204" s="10"/>
      <c r="FA204" s="10"/>
      <c r="FB204" s="10"/>
      <c r="FC204" s="10"/>
      <c r="FD204" s="10"/>
      <c r="FE204" s="10"/>
      <c r="FF204" s="10"/>
      <c r="FG204" s="10"/>
      <c r="FH204" s="10"/>
      <c r="GY204" s="10"/>
      <c r="GZ204" s="10"/>
      <c r="HA204" s="10"/>
    </row>
    <row r="205" spans="3:209" ht="12.75" customHeight="1">
      <c r="C205" s="10"/>
      <c r="D205" s="10"/>
      <c r="E205" s="10"/>
      <c r="F205" s="10"/>
      <c r="G205" s="10"/>
      <c r="H205" s="10"/>
      <c r="I205" s="10"/>
      <c r="J205" s="10"/>
      <c r="K205" s="10"/>
      <c r="L205" s="10"/>
      <c r="M205" s="10"/>
      <c r="N205" s="10"/>
      <c r="EE205" s="10"/>
      <c r="EF205" s="10"/>
      <c r="EG205" s="10"/>
      <c r="EH205" s="10"/>
      <c r="EI205" s="10"/>
      <c r="EJ205" s="10"/>
      <c r="ET205" s="10"/>
      <c r="EU205" s="10"/>
      <c r="EV205" s="10"/>
      <c r="EW205" s="10"/>
      <c r="EX205" s="10"/>
      <c r="EY205" s="10"/>
      <c r="EZ205" s="10"/>
      <c r="FA205" s="10"/>
      <c r="FB205" s="10"/>
      <c r="FC205" s="10"/>
      <c r="FD205" s="10"/>
      <c r="FE205" s="10"/>
      <c r="FF205" s="10"/>
      <c r="FG205" s="10"/>
      <c r="FH205" s="10"/>
      <c r="GY205" s="10"/>
      <c r="GZ205" s="10"/>
      <c r="HA205" s="10"/>
    </row>
    <row r="206" spans="3:209" ht="12.75" customHeight="1">
      <c r="C206" s="10"/>
      <c r="D206" s="10"/>
      <c r="E206" s="10"/>
      <c r="F206" s="10"/>
      <c r="G206" s="10"/>
      <c r="H206" s="10"/>
      <c r="I206" s="10"/>
      <c r="J206" s="10"/>
      <c r="K206" s="10"/>
      <c r="L206" s="10"/>
      <c r="M206" s="10"/>
      <c r="N206" s="10"/>
      <c r="EE206" s="10"/>
      <c r="EF206" s="10"/>
      <c r="EG206" s="10"/>
      <c r="EH206" s="10"/>
      <c r="EI206" s="10"/>
      <c r="EJ206" s="10"/>
      <c r="ET206" s="10"/>
      <c r="EU206" s="10"/>
      <c r="EV206" s="10"/>
      <c r="EW206" s="10"/>
      <c r="EX206" s="10"/>
      <c r="EY206" s="10"/>
      <c r="EZ206" s="10"/>
      <c r="FA206" s="10"/>
      <c r="FB206" s="10"/>
      <c r="FC206" s="10"/>
      <c r="FD206" s="10"/>
      <c r="FE206" s="10"/>
      <c r="FF206" s="10"/>
      <c r="FG206" s="10"/>
      <c r="FH206" s="10"/>
      <c r="GY206" s="10"/>
      <c r="GZ206" s="10"/>
      <c r="HA206" s="10"/>
    </row>
    <row r="207" spans="3:209" ht="12.75" customHeight="1">
      <c r="C207" s="10"/>
      <c r="D207" s="10"/>
      <c r="E207" s="10"/>
      <c r="F207" s="10"/>
      <c r="G207" s="10"/>
      <c r="H207" s="10"/>
      <c r="I207" s="10"/>
      <c r="J207" s="10"/>
      <c r="K207" s="10"/>
      <c r="L207" s="10"/>
      <c r="M207" s="10"/>
      <c r="N207" s="10"/>
      <c r="EE207" s="10"/>
      <c r="EF207" s="10"/>
      <c r="EG207" s="10"/>
      <c r="EH207" s="10"/>
      <c r="EI207" s="10"/>
      <c r="EJ207" s="10"/>
      <c r="ET207" s="10"/>
      <c r="EU207" s="10"/>
      <c r="EV207" s="10"/>
      <c r="EW207" s="10"/>
      <c r="EX207" s="10"/>
      <c r="EY207" s="10"/>
      <c r="EZ207" s="10"/>
      <c r="FA207" s="10"/>
      <c r="FB207" s="10"/>
      <c r="FC207" s="10"/>
      <c r="FD207" s="10"/>
      <c r="FE207" s="10"/>
      <c r="FF207" s="10"/>
      <c r="FG207" s="10"/>
      <c r="FH207" s="10"/>
      <c r="GY207" s="10"/>
      <c r="GZ207" s="10"/>
      <c r="HA207" s="10"/>
    </row>
    <row r="208" spans="3:209" ht="12.75" customHeight="1">
      <c r="C208" s="10"/>
      <c r="D208" s="10"/>
      <c r="E208" s="10"/>
      <c r="F208" s="10"/>
      <c r="G208" s="10"/>
      <c r="H208" s="10"/>
      <c r="I208" s="10"/>
      <c r="J208" s="10"/>
      <c r="K208" s="10"/>
      <c r="L208" s="10"/>
      <c r="M208" s="10"/>
      <c r="N208" s="10"/>
      <c r="EE208" s="10"/>
      <c r="EF208" s="10"/>
      <c r="EG208" s="10"/>
      <c r="EH208" s="10"/>
      <c r="EI208" s="10"/>
      <c r="EJ208" s="10"/>
      <c r="ET208" s="10"/>
      <c r="EU208" s="10"/>
      <c r="EV208" s="10"/>
      <c r="EW208" s="10"/>
      <c r="EX208" s="10"/>
      <c r="EY208" s="10"/>
      <c r="EZ208" s="10"/>
      <c r="FA208" s="10"/>
      <c r="FB208" s="10"/>
      <c r="FC208" s="10"/>
      <c r="FD208" s="10"/>
      <c r="FE208" s="10"/>
      <c r="FF208" s="10"/>
      <c r="FG208" s="10"/>
      <c r="FH208" s="10"/>
      <c r="GY208" s="10"/>
      <c r="GZ208" s="10"/>
      <c r="HA208" s="10"/>
    </row>
    <row r="209" spans="3:209" ht="12.75" customHeight="1">
      <c r="C209" s="10"/>
      <c r="D209" s="10"/>
      <c r="E209" s="10"/>
      <c r="F209" s="10"/>
      <c r="G209" s="10"/>
      <c r="H209" s="10"/>
      <c r="I209" s="10"/>
      <c r="J209" s="10"/>
      <c r="K209" s="10"/>
      <c r="L209" s="10"/>
      <c r="M209" s="10"/>
      <c r="N209" s="10"/>
      <c r="EE209" s="10"/>
      <c r="EF209" s="10"/>
      <c r="EG209" s="10"/>
      <c r="EH209" s="10"/>
      <c r="EI209" s="10"/>
      <c r="EJ209" s="10"/>
      <c r="ET209" s="10"/>
      <c r="EU209" s="10"/>
      <c r="EV209" s="10"/>
      <c r="EW209" s="10"/>
      <c r="EX209" s="10"/>
      <c r="EY209" s="10"/>
      <c r="EZ209" s="10"/>
      <c r="FA209" s="10"/>
      <c r="FB209" s="10"/>
      <c r="FC209" s="10"/>
      <c r="FD209" s="10"/>
      <c r="FE209" s="10"/>
      <c r="FF209" s="10"/>
      <c r="FG209" s="10"/>
      <c r="FH209" s="10"/>
      <c r="GY209" s="10"/>
      <c r="GZ209" s="10"/>
      <c r="HA209" s="10"/>
    </row>
    <row r="210" spans="3:209" ht="12.75" customHeight="1">
      <c r="C210" s="10"/>
      <c r="D210" s="10"/>
      <c r="E210" s="10"/>
      <c r="F210" s="10"/>
      <c r="G210" s="10"/>
      <c r="H210" s="10"/>
      <c r="I210" s="10"/>
      <c r="J210" s="10"/>
      <c r="K210" s="10"/>
      <c r="L210" s="10"/>
      <c r="M210" s="10"/>
      <c r="N210" s="10"/>
      <c r="EE210" s="10"/>
      <c r="EF210" s="10"/>
      <c r="EG210" s="10"/>
      <c r="EH210" s="10"/>
      <c r="EI210" s="10"/>
      <c r="EJ210" s="10"/>
      <c r="ET210" s="10"/>
      <c r="EU210" s="10"/>
      <c r="EV210" s="10"/>
      <c r="EW210" s="10"/>
      <c r="EX210" s="10"/>
      <c r="EY210" s="10"/>
      <c r="EZ210" s="10"/>
      <c r="FA210" s="10"/>
      <c r="FB210" s="10"/>
      <c r="FC210" s="10"/>
      <c r="FD210" s="10"/>
      <c r="FE210" s="10"/>
      <c r="FF210" s="10"/>
      <c r="FG210" s="10"/>
      <c r="FH210" s="10"/>
      <c r="GY210" s="10"/>
      <c r="GZ210" s="10"/>
      <c r="HA210" s="10"/>
    </row>
    <row r="211" spans="3:209" ht="12.75" customHeight="1">
      <c r="C211" s="10"/>
      <c r="D211" s="10"/>
      <c r="E211" s="10"/>
      <c r="F211" s="10"/>
      <c r="G211" s="10"/>
      <c r="H211" s="10"/>
      <c r="I211" s="10"/>
      <c r="J211" s="10"/>
      <c r="K211" s="10"/>
      <c r="L211" s="10"/>
      <c r="M211" s="10"/>
      <c r="N211" s="10"/>
      <c r="EE211" s="10"/>
      <c r="EF211" s="10"/>
      <c r="EG211" s="10"/>
      <c r="EH211" s="10"/>
      <c r="EI211" s="10"/>
      <c r="EJ211" s="10"/>
      <c r="ET211" s="10"/>
      <c r="EU211" s="10"/>
      <c r="EV211" s="10"/>
      <c r="EW211" s="10"/>
      <c r="EX211" s="10"/>
      <c r="EY211" s="10"/>
      <c r="EZ211" s="10"/>
      <c r="FA211" s="10"/>
      <c r="FB211" s="10"/>
      <c r="FC211" s="10"/>
      <c r="FD211" s="10"/>
      <c r="FE211" s="10"/>
      <c r="FF211" s="10"/>
      <c r="FG211" s="10"/>
      <c r="FH211" s="10"/>
      <c r="GY211" s="10"/>
      <c r="GZ211" s="10"/>
      <c r="HA211" s="10"/>
    </row>
    <row r="212" spans="3:209" ht="12.75" customHeight="1">
      <c r="C212" s="10"/>
      <c r="D212" s="10"/>
      <c r="E212" s="10"/>
      <c r="F212" s="10"/>
      <c r="G212" s="10"/>
      <c r="H212" s="10"/>
      <c r="I212" s="10"/>
      <c r="J212" s="10"/>
      <c r="K212" s="10"/>
      <c r="L212" s="10"/>
      <c r="M212" s="10"/>
      <c r="N212" s="10"/>
      <c r="EE212" s="10"/>
      <c r="EF212" s="10"/>
      <c r="EG212" s="10"/>
      <c r="EH212" s="10"/>
      <c r="EI212" s="10"/>
      <c r="EJ212" s="10"/>
      <c r="ET212" s="10"/>
      <c r="EU212" s="10"/>
      <c r="EV212" s="10"/>
      <c r="EW212" s="10"/>
      <c r="EX212" s="10"/>
      <c r="EY212" s="10"/>
      <c r="EZ212" s="10"/>
      <c r="FA212" s="10"/>
      <c r="FB212" s="10"/>
      <c r="FC212" s="10"/>
      <c r="FD212" s="10"/>
      <c r="FE212" s="10"/>
      <c r="FF212" s="10"/>
      <c r="FG212" s="10"/>
      <c r="FH212" s="10"/>
      <c r="GY212" s="10"/>
      <c r="GZ212" s="10"/>
      <c r="HA212" s="10"/>
    </row>
    <row r="213" spans="3:209" ht="12.75" customHeight="1">
      <c r="C213" s="10"/>
      <c r="D213" s="10"/>
      <c r="E213" s="10"/>
      <c r="F213" s="10"/>
      <c r="G213" s="10"/>
      <c r="H213" s="10"/>
      <c r="I213" s="10"/>
      <c r="J213" s="10"/>
      <c r="K213" s="10"/>
      <c r="L213" s="10"/>
      <c r="M213" s="10"/>
      <c r="N213" s="10"/>
      <c r="EE213" s="10"/>
      <c r="EF213" s="10"/>
      <c r="EG213" s="10"/>
      <c r="EH213" s="10"/>
      <c r="EI213" s="10"/>
      <c r="EJ213" s="10"/>
      <c r="ET213" s="10"/>
      <c r="EU213" s="10"/>
      <c r="EV213" s="10"/>
      <c r="EW213" s="10"/>
      <c r="EX213" s="10"/>
      <c r="EY213" s="10"/>
      <c r="EZ213" s="10"/>
      <c r="FA213" s="10"/>
      <c r="FB213" s="10"/>
      <c r="FC213" s="10"/>
      <c r="FD213" s="10"/>
      <c r="FE213" s="10"/>
      <c r="FF213" s="10"/>
      <c r="FG213" s="10"/>
      <c r="FH213" s="10"/>
      <c r="GY213" s="10"/>
      <c r="GZ213" s="10"/>
      <c r="HA213" s="10"/>
    </row>
    <row r="214" spans="3:209" ht="12.75" customHeight="1">
      <c r="C214" s="10"/>
      <c r="D214" s="10"/>
      <c r="E214" s="10"/>
      <c r="F214" s="10"/>
      <c r="G214" s="10"/>
      <c r="H214" s="10"/>
      <c r="I214" s="10"/>
      <c r="J214" s="10"/>
      <c r="K214" s="10"/>
      <c r="L214" s="10"/>
      <c r="M214" s="10"/>
      <c r="N214" s="10"/>
      <c r="EE214" s="10"/>
      <c r="EF214" s="10"/>
      <c r="EG214" s="10"/>
      <c r="EH214" s="10"/>
      <c r="EI214" s="10"/>
      <c r="EJ214" s="10"/>
      <c r="ET214" s="10"/>
      <c r="EU214" s="10"/>
      <c r="EV214" s="10"/>
      <c r="EW214" s="10"/>
      <c r="EX214" s="10"/>
      <c r="EY214" s="10"/>
      <c r="EZ214" s="10"/>
      <c r="FA214" s="10"/>
      <c r="FB214" s="10"/>
      <c r="FC214" s="10"/>
      <c r="FD214" s="10"/>
      <c r="FE214" s="10"/>
      <c r="FF214" s="10"/>
      <c r="FG214" s="10"/>
      <c r="FH214" s="10"/>
      <c r="GY214" s="10"/>
      <c r="GZ214" s="10"/>
      <c r="HA214" s="10"/>
    </row>
    <row r="215" spans="3:209" ht="12.75" customHeight="1">
      <c r="C215" s="10"/>
      <c r="D215" s="10"/>
      <c r="E215" s="10"/>
      <c r="F215" s="10"/>
      <c r="G215" s="10"/>
      <c r="H215" s="10"/>
      <c r="I215" s="10"/>
      <c r="J215" s="10"/>
      <c r="K215" s="10"/>
      <c r="L215" s="10"/>
      <c r="M215" s="10"/>
      <c r="N215" s="10"/>
      <c r="EE215" s="10"/>
      <c r="EF215" s="10"/>
      <c r="EG215" s="10"/>
      <c r="EH215" s="10"/>
      <c r="EI215" s="10"/>
      <c r="EJ215" s="10"/>
      <c r="ET215" s="10"/>
      <c r="EU215" s="10"/>
      <c r="EV215" s="10"/>
      <c r="EW215" s="10"/>
      <c r="EX215" s="10"/>
      <c r="EY215" s="10"/>
      <c r="EZ215" s="10"/>
      <c r="FA215" s="10"/>
      <c r="FB215" s="10"/>
      <c r="FC215" s="10"/>
      <c r="FD215" s="10"/>
      <c r="FE215" s="10"/>
      <c r="FF215" s="10"/>
      <c r="FG215" s="10"/>
      <c r="FH215" s="10"/>
      <c r="GY215" s="10"/>
      <c r="GZ215" s="10"/>
      <c r="HA215" s="10"/>
    </row>
    <row r="216" spans="3:209" ht="12.75" customHeight="1">
      <c r="C216" s="10"/>
      <c r="D216" s="10"/>
      <c r="E216" s="10"/>
      <c r="F216" s="10"/>
      <c r="G216" s="10"/>
      <c r="H216" s="10"/>
      <c r="I216" s="10"/>
      <c r="J216" s="10"/>
      <c r="K216" s="10"/>
      <c r="L216" s="10"/>
      <c r="M216" s="10"/>
      <c r="N216" s="10"/>
      <c r="EE216" s="10"/>
      <c r="EF216" s="10"/>
      <c r="EG216" s="10"/>
      <c r="EH216" s="10"/>
      <c r="EI216" s="10"/>
      <c r="EJ216" s="10"/>
      <c r="ET216" s="10"/>
      <c r="EU216" s="10"/>
      <c r="EV216" s="10"/>
      <c r="EW216" s="10"/>
      <c r="EX216" s="10"/>
      <c r="EY216" s="10"/>
      <c r="EZ216" s="10"/>
      <c r="FA216" s="10"/>
      <c r="FB216" s="10"/>
      <c r="FC216" s="10"/>
      <c r="FD216" s="10"/>
      <c r="FE216" s="10"/>
      <c r="FF216" s="10"/>
      <c r="FG216" s="10"/>
      <c r="FH216" s="10"/>
      <c r="GY216" s="10"/>
      <c r="GZ216" s="10"/>
      <c r="HA216" s="10"/>
    </row>
    <row r="217" spans="3:209" ht="12.75" customHeight="1">
      <c r="C217" s="10"/>
      <c r="D217" s="10"/>
      <c r="E217" s="10"/>
      <c r="F217" s="10"/>
      <c r="G217" s="10"/>
      <c r="H217" s="10"/>
      <c r="I217" s="10"/>
      <c r="J217" s="10"/>
      <c r="K217" s="10"/>
      <c r="L217" s="10"/>
      <c r="M217" s="10"/>
      <c r="N217" s="10"/>
      <c r="EE217" s="10"/>
      <c r="EF217" s="10"/>
      <c r="EG217" s="10"/>
      <c r="EH217" s="10"/>
      <c r="EI217" s="10"/>
      <c r="EJ217" s="10"/>
      <c r="ET217" s="10"/>
      <c r="EU217" s="10"/>
      <c r="EV217" s="10"/>
      <c r="EW217" s="10"/>
      <c r="EX217" s="10"/>
      <c r="EY217" s="10"/>
      <c r="EZ217" s="10"/>
      <c r="FA217" s="10"/>
      <c r="FB217" s="10"/>
      <c r="FC217" s="10"/>
      <c r="FD217" s="10"/>
      <c r="FE217" s="10"/>
      <c r="FF217" s="10"/>
      <c r="FG217" s="10"/>
      <c r="FH217" s="10"/>
      <c r="GY217" s="10"/>
      <c r="GZ217" s="10"/>
      <c r="HA217" s="10"/>
    </row>
    <row r="218" spans="3:209" ht="12.75" customHeight="1">
      <c r="C218" s="10"/>
      <c r="D218" s="10"/>
      <c r="E218" s="10"/>
      <c r="F218" s="10"/>
      <c r="G218" s="10"/>
      <c r="H218" s="10"/>
      <c r="I218" s="10"/>
      <c r="J218" s="10"/>
      <c r="K218" s="10"/>
      <c r="L218" s="10"/>
      <c r="M218" s="10"/>
      <c r="N218" s="10"/>
      <c r="EE218" s="10"/>
      <c r="EF218" s="10"/>
      <c r="EG218" s="10"/>
      <c r="EH218" s="10"/>
      <c r="EI218" s="10"/>
      <c r="EJ218" s="10"/>
      <c r="ET218" s="10"/>
      <c r="EU218" s="10"/>
      <c r="EV218" s="10"/>
      <c r="EW218" s="10"/>
      <c r="EX218" s="10"/>
      <c r="EY218" s="10"/>
      <c r="EZ218" s="10"/>
      <c r="FA218" s="10"/>
      <c r="FB218" s="10"/>
      <c r="FC218" s="10"/>
      <c r="FD218" s="10"/>
      <c r="FE218" s="10"/>
      <c r="FF218" s="10"/>
      <c r="FG218" s="10"/>
      <c r="FH218" s="10"/>
      <c r="GY218" s="10"/>
      <c r="GZ218" s="10"/>
      <c r="HA218" s="10"/>
    </row>
    <row r="219" spans="3:209" ht="12.75" customHeight="1">
      <c r="C219" s="10"/>
      <c r="D219" s="10"/>
      <c r="E219" s="10"/>
      <c r="F219" s="10"/>
      <c r="G219" s="10"/>
      <c r="H219" s="10"/>
      <c r="I219" s="10"/>
      <c r="J219" s="10"/>
      <c r="K219" s="10"/>
      <c r="L219" s="10"/>
      <c r="M219" s="10"/>
      <c r="N219" s="10"/>
      <c r="EE219" s="10"/>
      <c r="EF219" s="10"/>
      <c r="EG219" s="10"/>
      <c r="EH219" s="10"/>
      <c r="EI219" s="10"/>
      <c r="EJ219" s="10"/>
      <c r="ET219" s="10"/>
      <c r="EU219" s="10"/>
      <c r="EV219" s="10"/>
      <c r="EW219" s="10"/>
      <c r="EX219" s="10"/>
      <c r="EY219" s="10"/>
      <c r="EZ219" s="10"/>
      <c r="FA219" s="10"/>
      <c r="FB219" s="10"/>
      <c r="FC219" s="10"/>
      <c r="FD219" s="10"/>
      <c r="FE219" s="10"/>
      <c r="FF219" s="10"/>
      <c r="FG219" s="10"/>
      <c r="FH219" s="10"/>
      <c r="GY219" s="10"/>
      <c r="GZ219" s="10"/>
      <c r="HA219" s="10"/>
    </row>
    <row r="220" spans="3:209" ht="12.75" customHeight="1">
      <c r="C220" s="10"/>
      <c r="D220" s="10"/>
      <c r="E220" s="10"/>
      <c r="F220" s="10"/>
      <c r="G220" s="10"/>
      <c r="H220" s="10"/>
      <c r="I220" s="10"/>
      <c r="J220" s="10"/>
      <c r="K220" s="10"/>
      <c r="L220" s="10"/>
      <c r="M220" s="10"/>
      <c r="N220" s="10"/>
      <c r="EE220" s="10"/>
      <c r="EF220" s="10"/>
      <c r="EG220" s="10"/>
      <c r="EH220" s="10"/>
      <c r="EI220" s="10"/>
      <c r="EJ220" s="10"/>
      <c r="ET220" s="10"/>
      <c r="EU220" s="10"/>
      <c r="EV220" s="10"/>
      <c r="EW220" s="10"/>
      <c r="EX220" s="10"/>
      <c r="EY220" s="10"/>
      <c r="EZ220" s="10"/>
      <c r="FA220" s="10"/>
      <c r="FB220" s="10"/>
      <c r="FC220" s="10"/>
      <c r="FD220" s="10"/>
      <c r="FE220" s="10"/>
      <c r="FF220" s="10"/>
      <c r="FG220" s="10"/>
      <c r="FH220" s="10"/>
      <c r="GY220" s="10"/>
      <c r="GZ220" s="10"/>
      <c r="HA220" s="10"/>
    </row>
    <row r="221" spans="3:209" ht="12.75" customHeight="1">
      <c r="C221" s="10"/>
      <c r="D221" s="10"/>
      <c r="E221" s="10"/>
      <c r="F221" s="10"/>
      <c r="G221" s="10"/>
      <c r="H221" s="10"/>
      <c r="I221" s="10"/>
      <c r="J221" s="10"/>
      <c r="K221" s="10"/>
      <c r="L221" s="10"/>
      <c r="M221" s="10"/>
      <c r="N221" s="10"/>
      <c r="EE221" s="10"/>
      <c r="EF221" s="10"/>
      <c r="EG221" s="10"/>
      <c r="EH221" s="10"/>
      <c r="EI221" s="10"/>
      <c r="EJ221" s="10"/>
      <c r="ET221" s="10"/>
      <c r="EU221" s="10"/>
      <c r="EV221" s="10"/>
      <c r="EW221" s="10"/>
      <c r="EX221" s="10"/>
      <c r="EY221" s="10"/>
      <c r="EZ221" s="10"/>
      <c r="FA221" s="10"/>
      <c r="FB221" s="10"/>
      <c r="FC221" s="10"/>
      <c r="FD221" s="10"/>
      <c r="FE221" s="10"/>
      <c r="FF221" s="10"/>
      <c r="FG221" s="10"/>
      <c r="FH221" s="10"/>
      <c r="GY221" s="10"/>
      <c r="GZ221" s="10"/>
      <c r="HA221" s="10"/>
    </row>
    <row r="222" spans="3:209" ht="12.75" customHeight="1">
      <c r="C222" s="10"/>
      <c r="D222" s="10"/>
      <c r="E222" s="10"/>
      <c r="F222" s="10"/>
      <c r="G222" s="10"/>
      <c r="H222" s="10"/>
      <c r="I222" s="10"/>
      <c r="J222" s="10"/>
      <c r="K222" s="10"/>
      <c r="L222" s="10"/>
      <c r="M222" s="10"/>
      <c r="N222" s="10"/>
      <c r="EE222" s="10"/>
      <c r="EF222" s="10"/>
      <c r="EG222" s="10"/>
      <c r="EH222" s="10"/>
      <c r="EI222" s="10"/>
      <c r="EJ222" s="10"/>
      <c r="ET222" s="10"/>
      <c r="EU222" s="10"/>
      <c r="EV222" s="10"/>
      <c r="EW222" s="10"/>
      <c r="EX222" s="10"/>
      <c r="EY222" s="10"/>
      <c r="EZ222" s="10"/>
      <c r="FA222" s="10"/>
      <c r="FB222" s="10"/>
      <c r="FC222" s="10"/>
      <c r="FD222" s="10"/>
      <c r="FE222" s="10"/>
      <c r="FF222" s="10"/>
      <c r="FG222" s="10"/>
      <c r="FH222" s="10"/>
      <c r="GY222" s="10"/>
      <c r="GZ222" s="10"/>
      <c r="HA222" s="10"/>
    </row>
    <row r="223" spans="3:209" ht="12.75" customHeight="1">
      <c r="C223" s="10"/>
      <c r="D223" s="10"/>
      <c r="E223" s="10"/>
      <c r="F223" s="10"/>
      <c r="G223" s="10"/>
      <c r="H223" s="10"/>
      <c r="I223" s="10"/>
      <c r="J223" s="10"/>
      <c r="K223" s="10"/>
      <c r="L223" s="10"/>
      <c r="M223" s="10"/>
      <c r="N223" s="10"/>
      <c r="EE223" s="10"/>
      <c r="EF223" s="10"/>
      <c r="EG223" s="10"/>
      <c r="EH223" s="10"/>
      <c r="EI223" s="10"/>
      <c r="EJ223" s="10"/>
      <c r="ET223" s="10"/>
      <c r="EU223" s="10"/>
      <c r="EV223" s="10"/>
      <c r="EW223" s="10"/>
      <c r="EX223" s="10"/>
      <c r="EY223" s="10"/>
      <c r="EZ223" s="10"/>
      <c r="FA223" s="10"/>
      <c r="FB223" s="10"/>
      <c r="FC223" s="10"/>
      <c r="FD223" s="10"/>
      <c r="FE223" s="10"/>
      <c r="FF223" s="10"/>
      <c r="FG223" s="10"/>
      <c r="FH223" s="10"/>
      <c r="GY223" s="10"/>
      <c r="GZ223" s="10"/>
      <c r="HA223" s="10"/>
    </row>
    <row r="224" spans="3:209" ht="12.75" customHeight="1">
      <c r="C224" s="10"/>
      <c r="D224" s="10"/>
      <c r="E224" s="10"/>
      <c r="F224" s="10"/>
      <c r="G224" s="10"/>
      <c r="H224" s="10"/>
      <c r="I224" s="10"/>
      <c r="J224" s="10"/>
      <c r="K224" s="10"/>
      <c r="L224" s="10"/>
      <c r="M224" s="10"/>
      <c r="N224" s="10"/>
      <c r="EE224" s="10"/>
      <c r="EF224" s="10"/>
      <c r="EG224" s="10"/>
      <c r="EH224" s="10"/>
      <c r="EI224" s="10"/>
      <c r="EJ224" s="10"/>
      <c r="ET224" s="10"/>
      <c r="EU224" s="10"/>
      <c r="EV224" s="10"/>
      <c r="EW224" s="10"/>
      <c r="EX224" s="10"/>
      <c r="EY224" s="10"/>
      <c r="EZ224" s="10"/>
      <c r="FA224" s="10"/>
      <c r="FB224" s="10"/>
      <c r="FC224" s="10"/>
      <c r="FD224" s="10"/>
      <c r="FE224" s="10"/>
      <c r="FF224" s="10"/>
      <c r="FG224" s="10"/>
      <c r="FH224" s="10"/>
      <c r="GY224" s="10"/>
      <c r="GZ224" s="10"/>
      <c r="HA224" s="10"/>
    </row>
    <row r="225" spans="3:209" ht="12.75" customHeight="1">
      <c r="C225" s="10"/>
      <c r="D225" s="10"/>
      <c r="E225" s="10"/>
      <c r="F225" s="10"/>
      <c r="G225" s="10"/>
      <c r="H225" s="10"/>
      <c r="I225" s="10"/>
      <c r="J225" s="10"/>
      <c r="K225" s="10"/>
      <c r="L225" s="10"/>
      <c r="M225" s="10"/>
      <c r="N225" s="10"/>
      <c r="EE225" s="10"/>
      <c r="EF225" s="10"/>
      <c r="EG225" s="10"/>
      <c r="EH225" s="10"/>
      <c r="EI225" s="10"/>
      <c r="EJ225" s="10"/>
      <c r="ET225" s="10"/>
      <c r="EU225" s="10"/>
      <c r="EV225" s="10"/>
      <c r="EW225" s="10"/>
      <c r="EX225" s="10"/>
      <c r="EY225" s="10"/>
      <c r="EZ225" s="10"/>
      <c r="FA225" s="10"/>
      <c r="FB225" s="10"/>
      <c r="FC225" s="10"/>
      <c r="FD225" s="10"/>
      <c r="FE225" s="10"/>
      <c r="FF225" s="10"/>
      <c r="FG225" s="10"/>
      <c r="FH225" s="10"/>
      <c r="GY225" s="10"/>
      <c r="GZ225" s="10"/>
      <c r="HA225" s="10"/>
    </row>
    <row r="226" spans="3:209" ht="12.75" customHeight="1">
      <c r="C226" s="10"/>
      <c r="D226" s="10"/>
      <c r="E226" s="10"/>
      <c r="F226" s="10"/>
      <c r="G226" s="10"/>
      <c r="H226" s="10"/>
      <c r="I226" s="10"/>
      <c r="J226" s="10"/>
      <c r="K226" s="10"/>
      <c r="L226" s="10"/>
      <c r="M226" s="10"/>
      <c r="N226" s="10"/>
      <c r="EE226" s="10"/>
      <c r="EF226" s="10"/>
      <c r="EG226" s="10"/>
      <c r="EH226" s="10"/>
      <c r="EI226" s="10"/>
      <c r="EJ226" s="10"/>
      <c r="ET226" s="10"/>
      <c r="EU226" s="10"/>
      <c r="EV226" s="10"/>
      <c r="EW226" s="10"/>
      <c r="EX226" s="10"/>
      <c r="EY226" s="10"/>
      <c r="EZ226" s="10"/>
      <c r="FA226" s="10"/>
      <c r="FB226" s="10"/>
      <c r="FC226" s="10"/>
      <c r="FD226" s="10"/>
      <c r="FE226" s="10"/>
      <c r="FF226" s="10"/>
      <c r="FG226" s="10"/>
      <c r="FH226" s="10"/>
      <c r="GY226" s="10"/>
      <c r="GZ226" s="10"/>
      <c r="HA226" s="10"/>
    </row>
    <row r="227" spans="3:209" ht="12.75" customHeight="1">
      <c r="C227" s="10"/>
      <c r="D227" s="10"/>
      <c r="E227" s="10"/>
      <c r="F227" s="10"/>
      <c r="G227" s="10"/>
      <c r="H227" s="10"/>
      <c r="I227" s="10"/>
      <c r="J227" s="10"/>
      <c r="K227" s="10"/>
      <c r="L227" s="10"/>
      <c r="M227" s="10"/>
      <c r="N227" s="10"/>
      <c r="EE227" s="10"/>
      <c r="EF227" s="10"/>
      <c r="EG227" s="10"/>
      <c r="EH227" s="10"/>
      <c r="EI227" s="10"/>
      <c r="EJ227" s="10"/>
      <c r="ET227" s="10"/>
      <c r="EU227" s="10"/>
      <c r="EV227" s="10"/>
      <c r="EW227" s="10"/>
      <c r="EX227" s="10"/>
      <c r="EY227" s="10"/>
      <c r="EZ227" s="10"/>
      <c r="FA227" s="10"/>
      <c r="FB227" s="10"/>
      <c r="FC227" s="10"/>
      <c r="FD227" s="10"/>
      <c r="FE227" s="10"/>
      <c r="FF227" s="10"/>
      <c r="FG227" s="10"/>
      <c r="FH227" s="10"/>
      <c r="GY227" s="10"/>
      <c r="GZ227" s="10"/>
      <c r="HA227" s="10"/>
    </row>
    <row r="228" spans="3:209" ht="12.75" customHeight="1">
      <c r="C228" s="10"/>
      <c r="D228" s="10"/>
      <c r="E228" s="10"/>
      <c r="F228" s="10"/>
      <c r="G228" s="10"/>
      <c r="H228" s="10"/>
      <c r="I228" s="10"/>
      <c r="J228" s="10"/>
      <c r="K228" s="10"/>
      <c r="L228" s="10"/>
      <c r="M228" s="10"/>
      <c r="N228" s="10"/>
      <c r="EE228" s="10"/>
      <c r="EF228" s="10"/>
      <c r="EG228" s="10"/>
      <c r="EH228" s="10"/>
      <c r="EI228" s="10"/>
      <c r="EJ228" s="10"/>
      <c r="ET228" s="10"/>
      <c r="EU228" s="10"/>
      <c r="EV228" s="10"/>
      <c r="EW228" s="10"/>
      <c r="EX228" s="10"/>
      <c r="EY228" s="10"/>
      <c r="EZ228" s="10"/>
      <c r="FA228" s="10"/>
      <c r="FB228" s="10"/>
      <c r="FC228" s="10"/>
      <c r="FD228" s="10"/>
      <c r="FE228" s="10"/>
      <c r="FF228" s="10"/>
      <c r="FG228" s="10"/>
      <c r="FH228" s="10"/>
      <c r="GY228" s="10"/>
      <c r="GZ228" s="10"/>
      <c r="HA228" s="10"/>
    </row>
    <row r="229" spans="3:209" ht="12.75" customHeight="1">
      <c r="C229" s="10"/>
      <c r="D229" s="10"/>
      <c r="E229" s="10"/>
      <c r="F229" s="10"/>
      <c r="G229" s="10"/>
      <c r="H229" s="10"/>
      <c r="I229" s="10"/>
      <c r="J229" s="10"/>
      <c r="K229" s="10"/>
      <c r="L229" s="10"/>
      <c r="M229" s="10"/>
      <c r="N229" s="10"/>
      <c r="EE229" s="10"/>
      <c r="EF229" s="10"/>
      <c r="EG229" s="10"/>
      <c r="EH229" s="10"/>
      <c r="EI229" s="10"/>
      <c r="EJ229" s="10"/>
      <c r="ET229" s="10"/>
      <c r="EU229" s="10"/>
      <c r="EV229" s="10"/>
      <c r="EW229" s="10"/>
      <c r="EX229" s="10"/>
      <c r="EY229" s="10"/>
      <c r="EZ229" s="10"/>
      <c r="FA229" s="10"/>
      <c r="FB229" s="10"/>
      <c r="FC229" s="10"/>
      <c r="FD229" s="10"/>
      <c r="FE229" s="10"/>
      <c r="FF229" s="10"/>
      <c r="FG229" s="10"/>
      <c r="FH229" s="10"/>
      <c r="GY229" s="10"/>
      <c r="GZ229" s="10"/>
      <c r="HA229" s="10"/>
    </row>
    <row r="230" spans="3:209" ht="12.75" customHeight="1">
      <c r="C230" s="10"/>
      <c r="D230" s="10"/>
      <c r="E230" s="10"/>
      <c r="F230" s="10"/>
      <c r="G230" s="10"/>
      <c r="H230" s="10"/>
      <c r="I230" s="10"/>
      <c r="J230" s="10"/>
      <c r="K230" s="10"/>
      <c r="L230" s="10"/>
      <c r="M230" s="10"/>
      <c r="N230" s="10"/>
      <c r="EE230" s="10"/>
      <c r="EF230" s="10"/>
      <c r="EG230" s="10"/>
      <c r="EH230" s="10"/>
      <c r="EI230" s="10"/>
      <c r="EJ230" s="10"/>
      <c r="ET230" s="10"/>
      <c r="EU230" s="10"/>
      <c r="EV230" s="10"/>
      <c r="EW230" s="10"/>
      <c r="EX230" s="10"/>
      <c r="EY230" s="10"/>
      <c r="EZ230" s="10"/>
      <c r="FA230" s="10"/>
      <c r="FB230" s="10"/>
      <c r="FC230" s="10"/>
      <c r="FD230" s="10"/>
      <c r="FE230" s="10"/>
      <c r="FF230" s="10"/>
      <c r="FG230" s="10"/>
      <c r="FH230" s="10"/>
      <c r="GY230" s="10"/>
      <c r="GZ230" s="10"/>
      <c r="HA230" s="10"/>
    </row>
    <row r="231" spans="3:209" ht="12.75" customHeight="1">
      <c r="C231" s="10"/>
      <c r="D231" s="10"/>
      <c r="E231" s="10"/>
      <c r="F231" s="10"/>
      <c r="G231" s="10"/>
      <c r="H231" s="10"/>
      <c r="I231" s="10"/>
      <c r="J231" s="10"/>
      <c r="K231" s="10"/>
      <c r="L231" s="10"/>
      <c r="M231" s="10"/>
      <c r="N231" s="10"/>
      <c r="EE231" s="10"/>
      <c r="EF231" s="10"/>
      <c r="EG231" s="10"/>
      <c r="EH231" s="10"/>
      <c r="EI231" s="10"/>
      <c r="EJ231" s="10"/>
      <c r="ET231" s="10"/>
      <c r="EU231" s="10"/>
      <c r="EV231" s="10"/>
      <c r="EW231" s="10"/>
      <c r="EX231" s="10"/>
      <c r="EY231" s="10"/>
      <c r="EZ231" s="10"/>
      <c r="FA231" s="10"/>
      <c r="FB231" s="10"/>
      <c r="FC231" s="10"/>
      <c r="FD231" s="10"/>
      <c r="FE231" s="10"/>
      <c r="FF231" s="10"/>
      <c r="FG231" s="10"/>
      <c r="FH231" s="10"/>
      <c r="GY231" s="10"/>
      <c r="GZ231" s="10"/>
      <c r="HA231" s="10"/>
    </row>
    <row r="232" spans="3:209" ht="12.75" customHeight="1">
      <c r="C232" s="10"/>
      <c r="D232" s="10"/>
      <c r="E232" s="10"/>
      <c r="F232" s="10"/>
      <c r="G232" s="10"/>
      <c r="H232" s="10"/>
      <c r="I232" s="10"/>
      <c r="J232" s="10"/>
      <c r="K232" s="10"/>
      <c r="L232" s="10"/>
      <c r="M232" s="10"/>
      <c r="N232" s="10"/>
      <c r="EE232" s="10"/>
      <c r="EF232" s="10"/>
      <c r="EG232" s="10"/>
      <c r="EH232" s="10"/>
      <c r="EI232" s="10"/>
      <c r="EJ232" s="10"/>
      <c r="ET232" s="10"/>
      <c r="EU232" s="10"/>
      <c r="EV232" s="10"/>
      <c r="EW232" s="10"/>
      <c r="EX232" s="10"/>
      <c r="EY232" s="10"/>
      <c r="EZ232" s="10"/>
      <c r="FA232" s="10"/>
      <c r="FB232" s="10"/>
      <c r="FC232" s="10"/>
      <c r="FD232" s="10"/>
      <c r="FE232" s="10"/>
      <c r="FF232" s="10"/>
      <c r="FG232" s="10"/>
      <c r="FH232" s="10"/>
      <c r="GY232" s="10"/>
      <c r="GZ232" s="10"/>
      <c r="HA232" s="10"/>
    </row>
    <row r="233" spans="3:209" ht="12.75" customHeight="1">
      <c r="C233" s="10"/>
      <c r="D233" s="10"/>
      <c r="E233" s="10"/>
      <c r="F233" s="10"/>
      <c r="G233" s="10"/>
      <c r="H233" s="10"/>
      <c r="I233" s="10"/>
      <c r="J233" s="10"/>
      <c r="K233" s="10"/>
      <c r="L233" s="10"/>
      <c r="M233" s="10"/>
      <c r="N233" s="10"/>
      <c r="EE233" s="10"/>
      <c r="EF233" s="10"/>
      <c r="EG233" s="10"/>
      <c r="EH233" s="10"/>
      <c r="EI233" s="10"/>
      <c r="EJ233" s="10"/>
      <c r="ET233" s="10"/>
      <c r="EU233" s="10"/>
      <c r="EV233" s="10"/>
      <c r="EW233" s="10"/>
      <c r="EX233" s="10"/>
      <c r="EY233" s="10"/>
      <c r="EZ233" s="10"/>
      <c r="FA233" s="10"/>
      <c r="FB233" s="10"/>
      <c r="FC233" s="10"/>
      <c r="FD233" s="10"/>
      <c r="FE233" s="10"/>
      <c r="FF233" s="10"/>
      <c r="FG233" s="10"/>
      <c r="FH233" s="10"/>
      <c r="GY233" s="10"/>
      <c r="GZ233" s="10"/>
      <c r="HA233" s="10"/>
    </row>
    <row r="234" spans="3:209" ht="12.75" customHeight="1">
      <c r="C234" s="10"/>
      <c r="D234" s="10"/>
      <c r="E234" s="10"/>
      <c r="F234" s="10"/>
      <c r="G234" s="10"/>
      <c r="H234" s="10"/>
      <c r="I234" s="10"/>
      <c r="J234" s="10"/>
      <c r="K234" s="10"/>
      <c r="L234" s="10"/>
      <c r="M234" s="10"/>
      <c r="N234" s="10"/>
      <c r="EE234" s="10"/>
      <c r="EF234" s="10"/>
      <c r="EG234" s="10"/>
      <c r="EH234" s="10"/>
      <c r="EI234" s="10"/>
      <c r="EJ234" s="10"/>
      <c r="ET234" s="10"/>
      <c r="EU234" s="10"/>
      <c r="EV234" s="10"/>
      <c r="EW234" s="10"/>
      <c r="EX234" s="10"/>
      <c r="EY234" s="10"/>
      <c r="EZ234" s="10"/>
      <c r="FA234" s="10"/>
      <c r="FB234" s="10"/>
      <c r="FC234" s="10"/>
      <c r="FD234" s="10"/>
      <c r="FE234" s="10"/>
      <c r="FF234" s="10"/>
      <c r="FG234" s="10"/>
      <c r="FH234" s="10"/>
      <c r="GY234" s="10"/>
      <c r="GZ234" s="10"/>
      <c r="HA234" s="10"/>
    </row>
    <row r="235" spans="3:209" ht="12.75" customHeight="1">
      <c r="C235" s="10"/>
      <c r="D235" s="10"/>
      <c r="E235" s="10"/>
      <c r="F235" s="10"/>
      <c r="G235" s="10"/>
      <c r="H235" s="10"/>
      <c r="I235" s="10"/>
      <c r="J235" s="10"/>
      <c r="K235" s="10"/>
      <c r="L235" s="10"/>
      <c r="M235" s="10"/>
      <c r="N235" s="10"/>
      <c r="EE235" s="10"/>
      <c r="EF235" s="10"/>
      <c r="EG235" s="10"/>
      <c r="EH235" s="10"/>
      <c r="EI235" s="10"/>
      <c r="EJ235" s="10"/>
      <c r="ET235" s="10"/>
      <c r="EU235" s="10"/>
      <c r="EV235" s="10"/>
      <c r="EW235" s="10"/>
      <c r="EX235" s="10"/>
      <c r="EY235" s="10"/>
      <c r="EZ235" s="10"/>
      <c r="FA235" s="10"/>
      <c r="FB235" s="10"/>
      <c r="FC235" s="10"/>
      <c r="FD235" s="10"/>
      <c r="FE235" s="10"/>
      <c r="FF235" s="10"/>
      <c r="FG235" s="10"/>
      <c r="FH235" s="10"/>
      <c r="GY235" s="10"/>
      <c r="GZ235" s="10"/>
      <c r="HA235" s="10"/>
    </row>
    <row r="236" spans="3:209" ht="12.75" customHeight="1">
      <c r="C236" s="10"/>
      <c r="D236" s="10"/>
      <c r="E236" s="10"/>
      <c r="F236" s="10"/>
      <c r="G236" s="10"/>
      <c r="H236" s="10"/>
      <c r="I236" s="10"/>
      <c r="J236" s="10"/>
      <c r="K236" s="10"/>
      <c r="L236" s="10"/>
      <c r="M236" s="10"/>
      <c r="N236" s="10"/>
      <c r="EE236" s="10"/>
      <c r="EF236" s="10"/>
      <c r="EG236" s="10"/>
      <c r="EH236" s="10"/>
      <c r="EI236" s="10"/>
      <c r="EJ236" s="10"/>
      <c r="ET236" s="10"/>
      <c r="EU236" s="10"/>
      <c r="EV236" s="10"/>
      <c r="EW236" s="10"/>
      <c r="EX236" s="10"/>
      <c r="EY236" s="10"/>
      <c r="EZ236" s="10"/>
      <c r="FA236" s="10"/>
      <c r="FB236" s="10"/>
      <c r="FC236" s="10"/>
      <c r="FD236" s="10"/>
      <c r="FE236" s="10"/>
      <c r="FF236" s="10"/>
      <c r="FG236" s="10"/>
      <c r="FH236" s="10"/>
      <c r="GY236" s="10"/>
      <c r="GZ236" s="10"/>
      <c r="HA236" s="10"/>
    </row>
    <row r="237" spans="3:209" ht="12.75" customHeight="1">
      <c r="C237" s="10"/>
      <c r="D237" s="10"/>
      <c r="E237" s="10"/>
      <c r="F237" s="10"/>
      <c r="G237" s="10"/>
      <c r="H237" s="10"/>
      <c r="I237" s="10"/>
      <c r="J237" s="10"/>
      <c r="K237" s="10"/>
      <c r="L237" s="10"/>
      <c r="M237" s="10"/>
      <c r="N237" s="10"/>
      <c r="EE237" s="10"/>
      <c r="EF237" s="10"/>
      <c r="EG237" s="10"/>
      <c r="EH237" s="10"/>
      <c r="EI237" s="10"/>
      <c r="EJ237" s="10"/>
      <c r="ET237" s="10"/>
      <c r="EU237" s="10"/>
      <c r="EV237" s="10"/>
      <c r="EW237" s="10"/>
      <c r="EX237" s="10"/>
      <c r="EY237" s="10"/>
      <c r="EZ237" s="10"/>
      <c r="FA237" s="10"/>
      <c r="FB237" s="10"/>
      <c r="FC237" s="10"/>
      <c r="FD237" s="10"/>
      <c r="FE237" s="10"/>
      <c r="FF237" s="10"/>
      <c r="FG237" s="10"/>
      <c r="FH237" s="10"/>
      <c r="GY237" s="10"/>
      <c r="GZ237" s="10"/>
      <c r="HA237" s="10"/>
    </row>
    <row r="238" spans="3:209" ht="12.75" customHeight="1">
      <c r="C238" s="10"/>
      <c r="D238" s="10"/>
      <c r="E238" s="10"/>
      <c r="F238" s="10"/>
      <c r="G238" s="10"/>
      <c r="H238" s="10"/>
      <c r="I238" s="10"/>
      <c r="J238" s="10"/>
      <c r="K238" s="10"/>
      <c r="L238" s="10"/>
      <c r="M238" s="10"/>
      <c r="N238" s="10"/>
      <c r="EE238" s="10"/>
      <c r="EF238" s="10"/>
      <c r="EG238" s="10"/>
      <c r="EH238" s="10"/>
      <c r="EI238" s="10"/>
      <c r="EJ238" s="10"/>
      <c r="ET238" s="10"/>
      <c r="EU238" s="10"/>
      <c r="EV238" s="10"/>
      <c r="EW238" s="10"/>
      <c r="EX238" s="10"/>
      <c r="EY238" s="10"/>
      <c r="EZ238" s="10"/>
      <c r="FA238" s="10"/>
      <c r="FB238" s="10"/>
      <c r="FC238" s="10"/>
      <c r="FD238" s="10"/>
      <c r="FE238" s="10"/>
      <c r="FF238" s="10"/>
      <c r="FG238" s="10"/>
      <c r="FH238" s="10"/>
      <c r="GY238" s="10"/>
      <c r="GZ238" s="10"/>
      <c r="HA238" s="10"/>
    </row>
    <row r="239" spans="3:209" ht="12.75" customHeight="1">
      <c r="C239" s="10"/>
      <c r="D239" s="10"/>
      <c r="E239" s="10"/>
      <c r="F239" s="10"/>
      <c r="G239" s="10"/>
      <c r="H239" s="10"/>
      <c r="I239" s="10"/>
      <c r="J239" s="10"/>
      <c r="K239" s="10"/>
      <c r="L239" s="10"/>
      <c r="M239" s="10"/>
      <c r="N239" s="10"/>
      <c r="EE239" s="10"/>
      <c r="EF239" s="10"/>
      <c r="EG239" s="10"/>
      <c r="EH239" s="10"/>
      <c r="EI239" s="10"/>
      <c r="EJ239" s="10"/>
      <c r="ET239" s="10"/>
      <c r="EU239" s="10"/>
      <c r="EV239" s="10"/>
      <c r="EW239" s="10"/>
      <c r="EX239" s="10"/>
      <c r="EY239" s="10"/>
      <c r="EZ239" s="10"/>
      <c r="FA239" s="10"/>
      <c r="FB239" s="10"/>
      <c r="FC239" s="10"/>
      <c r="FD239" s="10"/>
      <c r="FE239" s="10"/>
      <c r="FF239" s="10"/>
      <c r="FG239" s="10"/>
      <c r="FH239" s="10"/>
      <c r="GY239" s="10"/>
      <c r="GZ239" s="10"/>
      <c r="HA239" s="10"/>
    </row>
    <row r="240" spans="3:209" ht="12.75" customHeight="1">
      <c r="C240" s="10"/>
      <c r="D240" s="10"/>
      <c r="E240" s="10"/>
      <c r="F240" s="10"/>
      <c r="G240" s="10"/>
      <c r="H240" s="10"/>
      <c r="I240" s="10"/>
      <c r="J240" s="10"/>
      <c r="K240" s="10"/>
      <c r="L240" s="10"/>
      <c r="M240" s="10"/>
      <c r="N240" s="10"/>
      <c r="EE240" s="10"/>
      <c r="EF240" s="10"/>
      <c r="EG240" s="10"/>
      <c r="EH240" s="10"/>
      <c r="EI240" s="10"/>
      <c r="EJ240" s="10"/>
      <c r="ET240" s="10"/>
      <c r="EU240" s="10"/>
      <c r="EV240" s="10"/>
      <c r="EW240" s="10"/>
      <c r="EX240" s="10"/>
      <c r="EY240" s="10"/>
      <c r="EZ240" s="10"/>
      <c r="FA240" s="10"/>
      <c r="FB240" s="10"/>
      <c r="FC240" s="10"/>
      <c r="FD240" s="10"/>
      <c r="FE240" s="10"/>
      <c r="FF240" s="10"/>
      <c r="FG240" s="10"/>
      <c r="FH240" s="10"/>
      <c r="GY240" s="10"/>
      <c r="GZ240" s="10"/>
      <c r="HA240" s="10"/>
    </row>
    <row r="241" spans="3:209" ht="12.75" customHeight="1">
      <c r="C241" s="10"/>
      <c r="D241" s="10"/>
      <c r="E241" s="10"/>
      <c r="F241" s="10"/>
      <c r="G241" s="10"/>
      <c r="H241" s="10"/>
      <c r="I241" s="10"/>
      <c r="J241" s="10"/>
      <c r="K241" s="10"/>
      <c r="L241" s="10"/>
      <c r="M241" s="10"/>
      <c r="N241" s="10"/>
      <c r="EE241" s="10"/>
      <c r="EF241" s="10"/>
      <c r="EG241" s="10"/>
      <c r="EH241" s="10"/>
      <c r="EI241" s="10"/>
      <c r="EJ241" s="10"/>
      <c r="ET241" s="10"/>
      <c r="EU241" s="10"/>
      <c r="EV241" s="10"/>
      <c r="EW241" s="10"/>
      <c r="EX241" s="10"/>
      <c r="EY241" s="10"/>
      <c r="EZ241" s="10"/>
      <c r="FA241" s="10"/>
      <c r="FB241" s="10"/>
      <c r="FC241" s="10"/>
      <c r="FD241" s="10"/>
      <c r="FE241" s="10"/>
      <c r="FF241" s="10"/>
      <c r="FG241" s="10"/>
      <c r="FH241" s="10"/>
      <c r="GY241" s="10"/>
      <c r="GZ241" s="10"/>
      <c r="HA241" s="10"/>
    </row>
    <row r="242" spans="3:209" ht="12.75" customHeight="1">
      <c r="C242" s="10"/>
      <c r="D242" s="10"/>
      <c r="E242" s="10"/>
      <c r="F242" s="10"/>
      <c r="G242" s="10"/>
      <c r="H242" s="10"/>
      <c r="I242" s="10"/>
      <c r="J242" s="10"/>
      <c r="K242" s="10"/>
      <c r="L242" s="10"/>
      <c r="M242" s="10"/>
      <c r="N242" s="10"/>
      <c r="EE242" s="10"/>
      <c r="EF242" s="10"/>
      <c r="EG242" s="10"/>
      <c r="EH242" s="10"/>
      <c r="EI242" s="10"/>
      <c r="EJ242" s="10"/>
      <c r="ET242" s="10"/>
      <c r="EU242" s="10"/>
      <c r="EV242" s="10"/>
      <c r="EW242" s="10"/>
      <c r="EX242" s="10"/>
      <c r="EY242" s="10"/>
      <c r="EZ242" s="10"/>
      <c r="FA242" s="10"/>
      <c r="FB242" s="10"/>
      <c r="FC242" s="10"/>
      <c r="FD242" s="10"/>
      <c r="FE242" s="10"/>
      <c r="FF242" s="10"/>
      <c r="FG242" s="10"/>
      <c r="FH242" s="10"/>
      <c r="GY242" s="10"/>
      <c r="GZ242" s="10"/>
      <c r="HA242" s="10"/>
    </row>
    <row r="243" spans="3:209" ht="12.75" customHeight="1">
      <c r="C243" s="10"/>
      <c r="D243" s="10"/>
      <c r="E243" s="10"/>
      <c r="F243" s="10"/>
      <c r="G243" s="10"/>
      <c r="H243" s="10"/>
      <c r="I243" s="10"/>
      <c r="J243" s="10"/>
      <c r="K243" s="10"/>
      <c r="L243" s="10"/>
      <c r="M243" s="10"/>
      <c r="N243" s="10"/>
      <c r="EE243" s="10"/>
      <c r="EF243" s="10"/>
      <c r="EG243" s="10"/>
      <c r="EH243" s="10"/>
      <c r="EI243" s="10"/>
      <c r="EJ243" s="10"/>
      <c r="ET243" s="10"/>
      <c r="EU243" s="10"/>
      <c r="EV243" s="10"/>
      <c r="EW243" s="10"/>
      <c r="EX243" s="10"/>
      <c r="EY243" s="10"/>
      <c r="EZ243" s="10"/>
      <c r="FA243" s="10"/>
      <c r="FB243" s="10"/>
      <c r="FC243" s="10"/>
      <c r="FD243" s="10"/>
      <c r="FE243" s="10"/>
      <c r="FF243" s="10"/>
      <c r="FG243" s="10"/>
      <c r="FH243" s="10"/>
      <c r="GY243" s="10"/>
      <c r="GZ243" s="10"/>
      <c r="HA243" s="10"/>
    </row>
    <row r="244" spans="3:209" ht="12.75" customHeight="1">
      <c r="C244" s="10"/>
      <c r="D244" s="10"/>
      <c r="E244" s="10"/>
      <c r="F244" s="10"/>
      <c r="G244" s="10"/>
      <c r="H244" s="10"/>
      <c r="I244" s="10"/>
      <c r="J244" s="10"/>
      <c r="K244" s="10"/>
      <c r="L244" s="10"/>
      <c r="M244" s="10"/>
      <c r="N244" s="10"/>
      <c r="EE244" s="10"/>
      <c r="EF244" s="10"/>
      <c r="EG244" s="10"/>
      <c r="EH244" s="10"/>
      <c r="EI244" s="10"/>
      <c r="EJ244" s="10"/>
      <c r="ET244" s="10"/>
      <c r="EU244" s="10"/>
      <c r="EV244" s="10"/>
      <c r="EW244" s="10"/>
      <c r="EX244" s="10"/>
      <c r="EY244" s="10"/>
      <c r="EZ244" s="10"/>
      <c r="FA244" s="10"/>
      <c r="FB244" s="10"/>
      <c r="FC244" s="10"/>
      <c r="FD244" s="10"/>
      <c r="FE244" s="10"/>
      <c r="FF244" s="10"/>
      <c r="FG244" s="10"/>
      <c r="FH244" s="10"/>
      <c r="GY244" s="10"/>
      <c r="GZ244" s="10"/>
      <c r="HA244" s="10"/>
    </row>
    <row r="245" spans="3:209" ht="12.75" customHeight="1">
      <c r="C245" s="10"/>
      <c r="D245" s="10"/>
      <c r="E245" s="10"/>
      <c r="F245" s="10"/>
      <c r="G245" s="10"/>
      <c r="H245" s="10"/>
      <c r="I245" s="10"/>
      <c r="J245" s="10"/>
      <c r="K245" s="10"/>
      <c r="L245" s="10"/>
      <c r="M245" s="10"/>
      <c r="N245" s="10"/>
      <c r="EE245" s="10"/>
      <c r="EF245" s="10"/>
      <c r="EG245" s="10"/>
      <c r="EH245" s="10"/>
      <c r="EI245" s="10"/>
      <c r="EJ245" s="10"/>
      <c r="ET245" s="10"/>
      <c r="EU245" s="10"/>
      <c r="EV245" s="10"/>
      <c r="EW245" s="10"/>
      <c r="EX245" s="10"/>
      <c r="EY245" s="10"/>
      <c r="EZ245" s="10"/>
      <c r="FA245" s="10"/>
      <c r="FB245" s="10"/>
      <c r="FC245" s="10"/>
      <c r="FD245" s="10"/>
      <c r="FE245" s="10"/>
      <c r="FF245" s="10"/>
      <c r="FG245" s="10"/>
      <c r="FH245" s="10"/>
      <c r="GY245" s="10"/>
      <c r="GZ245" s="10"/>
      <c r="HA245" s="10"/>
    </row>
    <row r="246" spans="3:209" ht="12.75" customHeight="1">
      <c r="C246" s="10"/>
      <c r="D246" s="10"/>
      <c r="E246" s="10"/>
      <c r="F246" s="10"/>
      <c r="G246" s="10"/>
      <c r="H246" s="10"/>
      <c r="I246" s="10"/>
      <c r="J246" s="10"/>
      <c r="K246" s="10"/>
      <c r="L246" s="10"/>
      <c r="M246" s="10"/>
      <c r="N246" s="10"/>
      <c r="EE246" s="10"/>
      <c r="EF246" s="10"/>
      <c r="EG246" s="10"/>
      <c r="EH246" s="10"/>
      <c r="EI246" s="10"/>
      <c r="EJ246" s="10"/>
      <c r="ET246" s="10"/>
      <c r="EU246" s="10"/>
      <c r="EV246" s="10"/>
      <c r="EW246" s="10"/>
      <c r="EX246" s="10"/>
      <c r="EY246" s="10"/>
      <c r="EZ246" s="10"/>
      <c r="FA246" s="10"/>
      <c r="FB246" s="10"/>
      <c r="FC246" s="10"/>
      <c r="FD246" s="10"/>
      <c r="FE246" s="10"/>
      <c r="FF246" s="10"/>
      <c r="FG246" s="10"/>
      <c r="FH246" s="10"/>
      <c r="GY246" s="10"/>
      <c r="GZ246" s="10"/>
      <c r="HA246" s="10"/>
    </row>
    <row r="247" spans="3:209" ht="12.75" customHeight="1">
      <c r="C247" s="10"/>
      <c r="D247" s="10"/>
      <c r="E247" s="10"/>
      <c r="F247" s="10"/>
      <c r="G247" s="10"/>
      <c r="H247" s="10"/>
      <c r="I247" s="10"/>
      <c r="J247" s="10"/>
      <c r="K247" s="10"/>
      <c r="L247" s="10"/>
      <c r="M247" s="10"/>
      <c r="N247" s="10"/>
      <c r="EE247" s="10"/>
      <c r="EF247" s="10"/>
      <c r="EG247" s="10"/>
      <c r="EH247" s="10"/>
      <c r="EI247" s="10"/>
      <c r="EJ247" s="10"/>
      <c r="ET247" s="10"/>
      <c r="EU247" s="10"/>
      <c r="EV247" s="10"/>
      <c r="EW247" s="10"/>
      <c r="EX247" s="10"/>
      <c r="EY247" s="10"/>
      <c r="EZ247" s="10"/>
      <c r="FA247" s="10"/>
      <c r="FB247" s="10"/>
      <c r="FC247" s="10"/>
      <c r="FD247" s="10"/>
      <c r="FE247" s="10"/>
      <c r="FF247" s="10"/>
      <c r="FG247" s="10"/>
      <c r="FH247" s="10"/>
      <c r="GY247" s="10"/>
      <c r="GZ247" s="10"/>
      <c r="HA247" s="10"/>
    </row>
    <row r="248" spans="3:209" ht="12.75" customHeight="1">
      <c r="C248" s="10"/>
      <c r="D248" s="10"/>
      <c r="E248" s="10"/>
      <c r="F248" s="10"/>
      <c r="G248" s="10"/>
      <c r="H248" s="10"/>
      <c r="I248" s="10"/>
      <c r="J248" s="10"/>
      <c r="K248" s="10"/>
      <c r="L248" s="10"/>
      <c r="M248" s="10"/>
      <c r="N248" s="10"/>
      <c r="EE248" s="10"/>
      <c r="EF248" s="10"/>
      <c r="EG248" s="10"/>
      <c r="EH248" s="10"/>
      <c r="EI248" s="10"/>
      <c r="EJ248" s="10"/>
      <c r="ET248" s="10"/>
      <c r="EU248" s="10"/>
      <c r="EV248" s="10"/>
      <c r="EW248" s="10"/>
      <c r="EX248" s="10"/>
      <c r="EY248" s="10"/>
      <c r="EZ248" s="10"/>
      <c r="FA248" s="10"/>
      <c r="FB248" s="10"/>
      <c r="FC248" s="10"/>
      <c r="FD248" s="10"/>
      <c r="FE248" s="10"/>
      <c r="FF248" s="10"/>
      <c r="FG248" s="10"/>
      <c r="FH248" s="10"/>
      <c r="GY248" s="10"/>
      <c r="GZ248" s="10"/>
      <c r="HA248" s="10"/>
    </row>
    <row r="249" spans="3:209" ht="12.75" customHeight="1">
      <c r="C249" s="10"/>
      <c r="D249" s="10"/>
      <c r="E249" s="10"/>
      <c r="F249" s="10"/>
      <c r="G249" s="10"/>
      <c r="H249" s="10"/>
      <c r="I249" s="10"/>
      <c r="J249" s="10"/>
      <c r="K249" s="10"/>
      <c r="L249" s="10"/>
      <c r="M249" s="10"/>
      <c r="N249" s="10"/>
      <c r="EE249" s="10"/>
      <c r="EF249" s="10"/>
      <c r="EG249" s="10"/>
      <c r="EH249" s="10"/>
      <c r="EI249" s="10"/>
      <c r="EJ249" s="10"/>
      <c r="ET249" s="10"/>
      <c r="EU249" s="10"/>
      <c r="EV249" s="10"/>
      <c r="EW249" s="10"/>
      <c r="EX249" s="10"/>
      <c r="EY249" s="10"/>
      <c r="EZ249" s="10"/>
      <c r="FA249" s="10"/>
      <c r="FB249" s="10"/>
      <c r="FC249" s="10"/>
      <c r="FD249" s="10"/>
      <c r="FE249" s="10"/>
      <c r="FF249" s="10"/>
      <c r="FG249" s="10"/>
      <c r="FH249" s="10"/>
      <c r="GY249" s="10"/>
      <c r="GZ249" s="10"/>
      <c r="HA249" s="10"/>
    </row>
    <row r="250" spans="3:209" ht="12.75" customHeight="1">
      <c r="C250" s="10"/>
      <c r="D250" s="10"/>
      <c r="E250" s="10"/>
      <c r="F250" s="10"/>
      <c r="G250" s="10"/>
      <c r="H250" s="10"/>
      <c r="I250" s="10"/>
      <c r="J250" s="10"/>
      <c r="K250" s="10"/>
      <c r="L250" s="10"/>
      <c r="M250" s="10"/>
      <c r="N250" s="10"/>
      <c r="EE250" s="10"/>
      <c r="EF250" s="10"/>
      <c r="EG250" s="10"/>
      <c r="EH250" s="10"/>
      <c r="EI250" s="10"/>
      <c r="EJ250" s="10"/>
      <c r="ET250" s="10"/>
      <c r="EU250" s="10"/>
      <c r="EV250" s="10"/>
      <c r="EW250" s="10"/>
      <c r="EX250" s="10"/>
      <c r="EY250" s="10"/>
      <c r="EZ250" s="10"/>
      <c r="FA250" s="10"/>
      <c r="FB250" s="10"/>
      <c r="FC250" s="10"/>
      <c r="FD250" s="10"/>
      <c r="FE250" s="10"/>
      <c r="FF250" s="10"/>
      <c r="FG250" s="10"/>
      <c r="FH250" s="10"/>
      <c r="GY250" s="10"/>
      <c r="GZ250" s="10"/>
      <c r="HA250" s="10"/>
    </row>
    <row r="251" spans="3:209" ht="12.75" customHeight="1">
      <c r="C251" s="10"/>
      <c r="D251" s="10"/>
      <c r="E251" s="10"/>
      <c r="F251" s="10"/>
      <c r="G251" s="10"/>
      <c r="H251" s="10"/>
      <c r="I251" s="10"/>
      <c r="J251" s="10"/>
      <c r="K251" s="10"/>
      <c r="L251" s="10"/>
      <c r="M251" s="10"/>
      <c r="N251" s="10"/>
      <c r="EE251" s="10"/>
      <c r="EF251" s="10"/>
      <c r="EG251" s="10"/>
      <c r="EH251" s="10"/>
      <c r="EI251" s="10"/>
      <c r="EJ251" s="10"/>
      <c r="ET251" s="10"/>
      <c r="EU251" s="10"/>
      <c r="EV251" s="10"/>
      <c r="EW251" s="10"/>
      <c r="EX251" s="10"/>
      <c r="EY251" s="10"/>
      <c r="EZ251" s="10"/>
      <c r="FA251" s="10"/>
      <c r="FB251" s="10"/>
      <c r="FC251" s="10"/>
      <c r="FD251" s="10"/>
      <c r="FE251" s="10"/>
      <c r="FF251" s="10"/>
      <c r="FG251" s="10"/>
      <c r="FH251" s="10"/>
      <c r="GY251" s="10"/>
      <c r="GZ251" s="10"/>
      <c r="HA251" s="10"/>
    </row>
    <row r="252" spans="3:209" ht="12.75" customHeight="1">
      <c r="C252" s="10"/>
      <c r="D252" s="10"/>
      <c r="E252" s="10"/>
      <c r="F252" s="10"/>
      <c r="G252" s="10"/>
      <c r="H252" s="10"/>
      <c r="I252" s="10"/>
      <c r="J252" s="10"/>
      <c r="K252" s="10"/>
      <c r="L252" s="10"/>
      <c r="M252" s="10"/>
      <c r="N252" s="10"/>
      <c r="EE252" s="10"/>
      <c r="EF252" s="10"/>
      <c r="EG252" s="10"/>
      <c r="EH252" s="10"/>
      <c r="EI252" s="10"/>
      <c r="EJ252" s="10"/>
      <c r="ET252" s="10"/>
      <c r="EU252" s="10"/>
      <c r="EV252" s="10"/>
      <c r="EW252" s="10"/>
      <c r="EX252" s="10"/>
      <c r="EY252" s="10"/>
      <c r="EZ252" s="10"/>
      <c r="FA252" s="10"/>
      <c r="FB252" s="10"/>
      <c r="FC252" s="10"/>
      <c r="FD252" s="10"/>
      <c r="FE252" s="10"/>
      <c r="FF252" s="10"/>
      <c r="FG252" s="10"/>
      <c r="FH252" s="10"/>
      <c r="GY252" s="10"/>
      <c r="GZ252" s="10"/>
      <c r="HA252" s="10"/>
    </row>
    <row r="253" spans="3:209" ht="12.75" customHeight="1">
      <c r="C253" s="10"/>
      <c r="D253" s="10"/>
      <c r="E253" s="10"/>
      <c r="F253" s="10"/>
      <c r="G253" s="10"/>
      <c r="H253" s="10"/>
      <c r="I253" s="10"/>
      <c r="J253" s="10"/>
      <c r="K253" s="10"/>
      <c r="L253" s="10"/>
      <c r="M253" s="10"/>
      <c r="N253" s="10"/>
      <c r="EE253" s="10"/>
      <c r="EF253" s="10"/>
      <c r="EG253" s="10"/>
      <c r="EH253" s="10"/>
      <c r="EI253" s="10"/>
      <c r="EJ253" s="10"/>
      <c r="ET253" s="10"/>
      <c r="EU253" s="10"/>
      <c r="EV253" s="10"/>
      <c r="EW253" s="10"/>
      <c r="EX253" s="10"/>
      <c r="EY253" s="10"/>
      <c r="EZ253" s="10"/>
      <c r="FA253" s="10"/>
      <c r="FB253" s="10"/>
      <c r="FC253" s="10"/>
      <c r="FD253" s="10"/>
      <c r="FE253" s="10"/>
      <c r="FF253" s="10"/>
      <c r="FG253" s="10"/>
      <c r="FH253" s="10"/>
      <c r="GY253" s="10"/>
      <c r="GZ253" s="10"/>
      <c r="HA253" s="10"/>
    </row>
    <row r="254" spans="3:209" ht="12.75" customHeight="1">
      <c r="C254" s="10"/>
      <c r="D254" s="10"/>
      <c r="E254" s="10"/>
      <c r="F254" s="10"/>
      <c r="G254" s="10"/>
      <c r="H254" s="10"/>
      <c r="I254" s="10"/>
      <c r="J254" s="10"/>
      <c r="K254" s="10"/>
      <c r="L254" s="10"/>
      <c r="M254" s="10"/>
      <c r="N254" s="10"/>
      <c r="EE254" s="10"/>
      <c r="EF254" s="10"/>
      <c r="EG254" s="10"/>
      <c r="EH254" s="10"/>
      <c r="EI254" s="10"/>
      <c r="EJ254" s="10"/>
      <c r="ET254" s="10"/>
      <c r="EU254" s="10"/>
      <c r="EV254" s="10"/>
      <c r="EW254" s="10"/>
      <c r="EX254" s="10"/>
      <c r="EY254" s="10"/>
      <c r="EZ254" s="10"/>
      <c r="FA254" s="10"/>
      <c r="FB254" s="10"/>
      <c r="FC254" s="10"/>
      <c r="FD254" s="10"/>
      <c r="FE254" s="10"/>
      <c r="FF254" s="10"/>
      <c r="FG254" s="10"/>
      <c r="FH254" s="10"/>
      <c r="GY254" s="10"/>
      <c r="GZ254" s="10"/>
      <c r="HA254" s="10"/>
    </row>
    <row r="255" spans="3:209" ht="12.75" customHeight="1">
      <c r="C255" s="10"/>
      <c r="D255" s="10"/>
      <c r="E255" s="10"/>
      <c r="F255" s="10"/>
      <c r="G255" s="10"/>
      <c r="H255" s="10"/>
      <c r="I255" s="10"/>
      <c r="J255" s="10"/>
      <c r="K255" s="10"/>
      <c r="L255" s="10"/>
      <c r="M255" s="10"/>
      <c r="N255" s="10"/>
      <c r="EE255" s="10"/>
      <c r="EF255" s="10"/>
      <c r="EG255" s="10"/>
      <c r="EH255" s="10"/>
      <c r="EI255" s="10"/>
      <c r="EJ255" s="10"/>
      <c r="ET255" s="10"/>
      <c r="EU255" s="10"/>
      <c r="EV255" s="10"/>
      <c r="EW255" s="10"/>
      <c r="EX255" s="10"/>
      <c r="EY255" s="10"/>
      <c r="EZ255" s="10"/>
      <c r="FA255" s="10"/>
      <c r="FB255" s="10"/>
      <c r="FC255" s="10"/>
      <c r="FD255" s="10"/>
      <c r="FE255" s="10"/>
      <c r="FF255" s="10"/>
      <c r="FG255" s="10"/>
      <c r="FH255" s="10"/>
      <c r="GY255" s="10"/>
      <c r="GZ255" s="10"/>
      <c r="HA255" s="10"/>
    </row>
    <row r="256" spans="3:209" ht="12.75" customHeight="1">
      <c r="C256" s="10"/>
      <c r="D256" s="10"/>
      <c r="E256" s="10"/>
      <c r="F256" s="10"/>
      <c r="G256" s="10"/>
      <c r="H256" s="10"/>
      <c r="I256" s="10"/>
      <c r="J256" s="10"/>
      <c r="K256" s="10"/>
      <c r="L256" s="10"/>
      <c r="M256" s="10"/>
      <c r="N256" s="10"/>
      <c r="EE256" s="10"/>
      <c r="EF256" s="10"/>
      <c r="EG256" s="10"/>
      <c r="EH256" s="10"/>
      <c r="EI256" s="10"/>
      <c r="EJ256" s="10"/>
      <c r="ET256" s="10"/>
      <c r="EU256" s="10"/>
      <c r="EV256" s="10"/>
      <c r="EW256" s="10"/>
      <c r="EX256" s="10"/>
      <c r="EY256" s="10"/>
      <c r="EZ256" s="10"/>
      <c r="FA256" s="10"/>
      <c r="FB256" s="10"/>
      <c r="FC256" s="10"/>
      <c r="FD256" s="10"/>
      <c r="FE256" s="10"/>
      <c r="FF256" s="10"/>
      <c r="FG256" s="10"/>
      <c r="FH256" s="10"/>
      <c r="GY256" s="10"/>
      <c r="GZ256" s="10"/>
      <c r="HA256" s="10"/>
    </row>
    <row r="257" spans="3:209" ht="12.75" customHeight="1">
      <c r="C257" s="10"/>
      <c r="D257" s="10"/>
      <c r="E257" s="10"/>
      <c r="F257" s="10"/>
      <c r="G257" s="10"/>
      <c r="H257" s="10"/>
      <c r="I257" s="10"/>
      <c r="J257" s="10"/>
      <c r="K257" s="10"/>
      <c r="L257" s="10"/>
      <c r="M257" s="10"/>
      <c r="N257" s="10"/>
      <c r="EE257" s="10"/>
      <c r="EF257" s="10"/>
      <c r="EG257" s="10"/>
      <c r="EH257" s="10"/>
      <c r="EI257" s="10"/>
      <c r="EJ257" s="10"/>
      <c r="ET257" s="10"/>
      <c r="EU257" s="10"/>
      <c r="EV257" s="10"/>
      <c r="EW257" s="10"/>
      <c r="EX257" s="10"/>
      <c r="EY257" s="10"/>
      <c r="EZ257" s="10"/>
      <c r="FA257" s="10"/>
      <c r="FB257" s="10"/>
      <c r="FC257" s="10"/>
      <c r="FD257" s="10"/>
      <c r="FE257" s="10"/>
      <c r="FF257" s="10"/>
      <c r="FG257" s="10"/>
      <c r="FH257" s="10"/>
      <c r="GY257" s="10"/>
      <c r="GZ257" s="10"/>
      <c r="HA257" s="10"/>
    </row>
    <row r="258" spans="3:209" ht="12.75" customHeight="1">
      <c r="C258" s="10"/>
      <c r="D258" s="10"/>
      <c r="E258" s="10"/>
      <c r="F258" s="10"/>
      <c r="G258" s="10"/>
      <c r="H258" s="10"/>
      <c r="I258" s="10"/>
      <c r="J258" s="10"/>
      <c r="K258" s="10"/>
      <c r="L258" s="10"/>
      <c r="M258" s="10"/>
      <c r="N258" s="10"/>
      <c r="EE258" s="10"/>
      <c r="EF258" s="10"/>
      <c r="EG258" s="10"/>
      <c r="EH258" s="10"/>
      <c r="EI258" s="10"/>
      <c r="EJ258" s="10"/>
      <c r="ET258" s="10"/>
      <c r="EU258" s="10"/>
      <c r="EV258" s="10"/>
      <c r="EW258" s="10"/>
      <c r="EX258" s="10"/>
      <c r="EY258" s="10"/>
      <c r="EZ258" s="10"/>
      <c r="FA258" s="10"/>
      <c r="FB258" s="10"/>
      <c r="FC258" s="10"/>
      <c r="FD258" s="10"/>
      <c r="FE258" s="10"/>
      <c r="FF258" s="10"/>
      <c r="FG258" s="10"/>
      <c r="FH258" s="10"/>
      <c r="GY258" s="10"/>
      <c r="GZ258" s="10"/>
      <c r="HA258" s="10"/>
    </row>
    <row r="259" spans="3:209" ht="12.75" customHeight="1">
      <c r="C259" s="10"/>
      <c r="D259" s="10"/>
      <c r="E259" s="10"/>
      <c r="F259" s="10"/>
      <c r="G259" s="10"/>
      <c r="H259" s="10"/>
      <c r="I259" s="10"/>
      <c r="J259" s="10"/>
      <c r="K259" s="10"/>
      <c r="L259" s="10"/>
      <c r="M259" s="10"/>
      <c r="N259" s="10"/>
      <c r="EE259" s="10"/>
      <c r="EF259" s="10"/>
      <c r="EG259" s="10"/>
      <c r="EH259" s="10"/>
      <c r="EI259" s="10"/>
      <c r="EJ259" s="10"/>
      <c r="ET259" s="10"/>
      <c r="EU259" s="10"/>
      <c r="EV259" s="10"/>
      <c r="EW259" s="10"/>
      <c r="EX259" s="10"/>
      <c r="EY259" s="10"/>
      <c r="EZ259" s="10"/>
      <c r="FA259" s="10"/>
      <c r="FB259" s="10"/>
      <c r="FC259" s="10"/>
      <c r="FD259" s="10"/>
      <c r="FE259" s="10"/>
      <c r="FF259" s="10"/>
      <c r="FG259" s="10"/>
      <c r="FH259" s="10"/>
      <c r="GY259" s="10"/>
      <c r="GZ259" s="10"/>
      <c r="HA259" s="10"/>
    </row>
    <row r="260" spans="3:209" ht="12.75" customHeight="1">
      <c r="C260" s="10"/>
      <c r="D260" s="10"/>
      <c r="E260" s="10"/>
      <c r="F260" s="10"/>
      <c r="G260" s="10"/>
      <c r="H260" s="10"/>
      <c r="I260" s="10"/>
      <c r="J260" s="10"/>
      <c r="K260" s="10"/>
      <c r="L260" s="10"/>
      <c r="M260" s="10"/>
      <c r="N260" s="10"/>
      <c r="EE260" s="10"/>
      <c r="EF260" s="10"/>
      <c r="EG260" s="10"/>
      <c r="EH260" s="10"/>
      <c r="EI260" s="10"/>
      <c r="EJ260" s="10"/>
      <c r="ET260" s="10"/>
      <c r="EU260" s="10"/>
      <c r="EV260" s="10"/>
      <c r="EW260" s="10"/>
      <c r="EX260" s="10"/>
      <c r="EY260" s="10"/>
      <c r="EZ260" s="10"/>
      <c r="FA260" s="10"/>
      <c r="FB260" s="10"/>
      <c r="FC260" s="10"/>
      <c r="FD260" s="10"/>
      <c r="FE260" s="10"/>
      <c r="FF260" s="10"/>
      <c r="FG260" s="10"/>
      <c r="FH260" s="10"/>
      <c r="GY260" s="10"/>
      <c r="GZ260" s="10"/>
      <c r="HA260" s="10"/>
    </row>
    <row r="261" spans="3:209" ht="12.75" customHeight="1">
      <c r="C261" s="10"/>
      <c r="D261" s="10"/>
      <c r="E261" s="10"/>
      <c r="F261" s="10"/>
      <c r="G261" s="10"/>
      <c r="H261" s="10"/>
      <c r="I261" s="10"/>
      <c r="J261" s="10"/>
      <c r="K261" s="10"/>
      <c r="L261" s="10"/>
      <c r="M261" s="10"/>
      <c r="N261" s="10"/>
      <c r="EE261" s="10"/>
      <c r="EF261" s="10"/>
      <c r="EG261" s="10"/>
      <c r="EH261" s="10"/>
      <c r="EI261" s="10"/>
      <c r="EJ261" s="10"/>
      <c r="ET261" s="10"/>
      <c r="EU261" s="10"/>
      <c r="EV261" s="10"/>
      <c r="EW261" s="10"/>
      <c r="EX261" s="10"/>
      <c r="EY261" s="10"/>
      <c r="EZ261" s="10"/>
      <c r="FA261" s="10"/>
      <c r="FB261" s="10"/>
      <c r="FC261" s="10"/>
      <c r="FD261" s="10"/>
      <c r="FE261" s="10"/>
      <c r="FF261" s="10"/>
      <c r="FG261" s="10"/>
      <c r="FH261" s="10"/>
      <c r="GY261" s="10"/>
      <c r="GZ261" s="10"/>
      <c r="HA261" s="10"/>
    </row>
    <row r="262" spans="3:209" ht="12.75" customHeight="1">
      <c r="C262" s="10"/>
      <c r="D262" s="10"/>
      <c r="E262" s="10"/>
      <c r="F262" s="10"/>
      <c r="G262" s="10"/>
      <c r="H262" s="10"/>
      <c r="I262" s="10"/>
      <c r="J262" s="10"/>
      <c r="K262" s="10"/>
      <c r="L262" s="10"/>
      <c r="M262" s="10"/>
      <c r="N262" s="10"/>
      <c r="EE262" s="10"/>
      <c r="EF262" s="10"/>
      <c r="EG262" s="10"/>
      <c r="EH262" s="10"/>
      <c r="EI262" s="10"/>
      <c r="EJ262" s="10"/>
      <c r="ET262" s="10"/>
      <c r="EU262" s="10"/>
      <c r="EV262" s="10"/>
      <c r="EW262" s="10"/>
      <c r="EX262" s="10"/>
      <c r="EY262" s="10"/>
      <c r="EZ262" s="10"/>
      <c r="FA262" s="10"/>
      <c r="FB262" s="10"/>
      <c r="FC262" s="10"/>
      <c r="FD262" s="10"/>
      <c r="FE262" s="10"/>
      <c r="FF262" s="10"/>
      <c r="FG262" s="10"/>
      <c r="FH262" s="10"/>
      <c r="GY262" s="10"/>
      <c r="GZ262" s="10"/>
      <c r="HA262" s="10"/>
    </row>
    <row r="263" spans="3:209" ht="12.75" customHeight="1">
      <c r="C263" s="10"/>
      <c r="D263" s="10"/>
      <c r="E263" s="10"/>
      <c r="F263" s="10"/>
      <c r="G263" s="10"/>
      <c r="H263" s="10"/>
      <c r="I263" s="10"/>
      <c r="J263" s="10"/>
      <c r="K263" s="10"/>
      <c r="L263" s="10"/>
      <c r="M263" s="10"/>
      <c r="N263" s="10"/>
      <c r="EE263" s="10"/>
      <c r="EF263" s="10"/>
      <c r="EG263" s="10"/>
      <c r="EH263" s="10"/>
      <c r="EI263" s="10"/>
      <c r="EJ263" s="10"/>
      <c r="ET263" s="10"/>
      <c r="EU263" s="10"/>
      <c r="EV263" s="10"/>
      <c r="EW263" s="10"/>
      <c r="EX263" s="10"/>
      <c r="EY263" s="10"/>
      <c r="EZ263" s="10"/>
      <c r="FA263" s="10"/>
      <c r="FB263" s="10"/>
      <c r="FC263" s="10"/>
      <c r="FD263" s="10"/>
      <c r="FE263" s="10"/>
      <c r="FF263" s="10"/>
      <c r="FG263" s="10"/>
      <c r="FH263" s="10"/>
      <c r="GY263" s="10"/>
      <c r="GZ263" s="10"/>
      <c r="HA263" s="10"/>
    </row>
    <row r="264" spans="3:209" ht="12.75" customHeight="1">
      <c r="C264" s="10"/>
      <c r="D264" s="10"/>
      <c r="E264" s="10"/>
      <c r="F264" s="10"/>
      <c r="G264" s="10"/>
      <c r="H264" s="10"/>
      <c r="I264" s="10"/>
      <c r="J264" s="10"/>
      <c r="K264" s="10"/>
      <c r="L264" s="10"/>
      <c r="M264" s="10"/>
      <c r="N264" s="10"/>
      <c r="EE264" s="10"/>
      <c r="EF264" s="10"/>
      <c r="EG264" s="10"/>
      <c r="EH264" s="10"/>
      <c r="EI264" s="10"/>
      <c r="EJ264" s="10"/>
      <c r="ET264" s="10"/>
      <c r="EU264" s="10"/>
      <c r="EV264" s="10"/>
      <c r="EW264" s="10"/>
      <c r="EX264" s="10"/>
      <c r="EY264" s="10"/>
      <c r="EZ264" s="10"/>
      <c r="FA264" s="10"/>
      <c r="FB264" s="10"/>
      <c r="FC264" s="10"/>
      <c r="FD264" s="10"/>
      <c r="FE264" s="10"/>
      <c r="FF264" s="10"/>
      <c r="FG264" s="10"/>
      <c r="FH264" s="10"/>
      <c r="GY264" s="10"/>
      <c r="GZ264" s="10"/>
      <c r="HA264" s="10"/>
    </row>
    <row r="265" spans="3:209" ht="12.75" customHeight="1">
      <c r="C265" s="10"/>
      <c r="D265" s="10"/>
      <c r="E265" s="10"/>
      <c r="F265" s="10"/>
      <c r="G265" s="10"/>
      <c r="H265" s="10"/>
      <c r="I265" s="10"/>
      <c r="J265" s="10"/>
      <c r="K265" s="10"/>
      <c r="L265" s="10"/>
      <c r="M265" s="10"/>
      <c r="N265" s="10"/>
      <c r="EE265" s="10"/>
      <c r="EF265" s="10"/>
      <c r="EG265" s="10"/>
      <c r="EH265" s="10"/>
      <c r="EI265" s="10"/>
      <c r="EJ265" s="10"/>
      <c r="ET265" s="10"/>
      <c r="EU265" s="10"/>
      <c r="EV265" s="10"/>
      <c r="EW265" s="10"/>
      <c r="EX265" s="10"/>
      <c r="EY265" s="10"/>
      <c r="EZ265" s="10"/>
      <c r="FA265" s="10"/>
      <c r="FB265" s="10"/>
      <c r="FC265" s="10"/>
      <c r="FD265" s="10"/>
      <c r="FE265" s="10"/>
      <c r="FF265" s="10"/>
      <c r="FG265" s="10"/>
      <c r="FH265" s="10"/>
      <c r="GY265" s="10"/>
      <c r="GZ265" s="10"/>
      <c r="HA265" s="10"/>
    </row>
    <row r="266" spans="3:209" ht="12.75" customHeight="1">
      <c r="C266" s="10"/>
      <c r="D266" s="10"/>
      <c r="E266" s="10"/>
      <c r="F266" s="10"/>
      <c r="G266" s="10"/>
      <c r="H266" s="10"/>
      <c r="I266" s="10"/>
      <c r="J266" s="10"/>
      <c r="K266" s="10"/>
      <c r="L266" s="10"/>
      <c r="M266" s="10"/>
      <c r="N266" s="10"/>
      <c r="EE266" s="10"/>
      <c r="EF266" s="10"/>
      <c r="EG266" s="10"/>
      <c r="EH266" s="10"/>
      <c r="EI266" s="10"/>
      <c r="EJ266" s="10"/>
      <c r="ET266" s="10"/>
      <c r="EU266" s="10"/>
      <c r="EV266" s="10"/>
      <c r="EW266" s="10"/>
      <c r="EX266" s="10"/>
      <c r="EY266" s="10"/>
      <c r="EZ266" s="10"/>
      <c r="FA266" s="10"/>
      <c r="FB266" s="10"/>
      <c r="FC266" s="10"/>
      <c r="FD266" s="10"/>
      <c r="FE266" s="10"/>
      <c r="FF266" s="10"/>
      <c r="FG266" s="10"/>
      <c r="FH266" s="10"/>
      <c r="GY266" s="10"/>
      <c r="GZ266" s="10"/>
      <c r="HA266" s="10"/>
    </row>
    <row r="267" spans="3:209" ht="12.75" customHeight="1">
      <c r="C267" s="10"/>
      <c r="D267" s="10"/>
      <c r="E267" s="10"/>
      <c r="F267" s="10"/>
      <c r="G267" s="10"/>
      <c r="H267" s="10"/>
      <c r="I267" s="10"/>
      <c r="J267" s="10"/>
      <c r="K267" s="10"/>
      <c r="L267" s="10"/>
      <c r="M267" s="10"/>
      <c r="N267" s="10"/>
      <c r="EE267" s="10"/>
      <c r="EF267" s="10"/>
      <c r="EG267" s="10"/>
      <c r="EH267" s="10"/>
      <c r="EI267" s="10"/>
      <c r="EJ267" s="10"/>
      <c r="ET267" s="10"/>
      <c r="EU267" s="10"/>
      <c r="EV267" s="10"/>
      <c r="EW267" s="10"/>
      <c r="EX267" s="10"/>
      <c r="EY267" s="10"/>
      <c r="EZ267" s="10"/>
      <c r="FA267" s="10"/>
      <c r="FB267" s="10"/>
      <c r="FC267" s="10"/>
      <c r="FD267" s="10"/>
      <c r="FE267" s="10"/>
      <c r="FF267" s="10"/>
      <c r="FG267" s="10"/>
      <c r="FH267" s="10"/>
      <c r="GY267" s="10"/>
      <c r="GZ267" s="10"/>
      <c r="HA267" s="10"/>
    </row>
    <row r="268" spans="3:209" ht="12.75" customHeight="1">
      <c r="C268" s="10"/>
      <c r="D268" s="10"/>
      <c r="E268" s="10"/>
      <c r="F268" s="10"/>
      <c r="G268" s="10"/>
      <c r="H268" s="10"/>
      <c r="I268" s="10"/>
      <c r="J268" s="10"/>
      <c r="K268" s="10"/>
      <c r="L268" s="10"/>
      <c r="M268" s="10"/>
      <c r="N268" s="10"/>
      <c r="EE268" s="10"/>
      <c r="EF268" s="10"/>
      <c r="EG268" s="10"/>
      <c r="EH268" s="10"/>
      <c r="EI268" s="10"/>
      <c r="EJ268" s="10"/>
      <c r="ET268" s="10"/>
      <c r="EU268" s="10"/>
      <c r="EV268" s="10"/>
      <c r="EW268" s="10"/>
      <c r="EX268" s="10"/>
      <c r="EY268" s="10"/>
      <c r="EZ268" s="10"/>
      <c r="FA268" s="10"/>
      <c r="FB268" s="10"/>
      <c r="FC268" s="10"/>
      <c r="FD268" s="10"/>
      <c r="FE268" s="10"/>
      <c r="FF268" s="10"/>
      <c r="FG268" s="10"/>
      <c r="FH268" s="10"/>
      <c r="GY268" s="10"/>
      <c r="GZ268" s="10"/>
      <c r="HA268" s="10"/>
    </row>
    <row r="269" spans="3:209" ht="12.75" customHeight="1">
      <c r="C269" s="10"/>
      <c r="D269" s="10"/>
      <c r="E269" s="10"/>
      <c r="F269" s="10"/>
      <c r="G269" s="10"/>
      <c r="H269" s="10"/>
      <c r="I269" s="10"/>
      <c r="J269" s="10"/>
      <c r="K269" s="10"/>
      <c r="L269" s="10"/>
      <c r="M269" s="10"/>
      <c r="N269" s="10"/>
      <c r="EE269" s="10"/>
      <c r="EF269" s="10"/>
      <c r="EG269" s="10"/>
      <c r="EH269" s="10"/>
      <c r="EI269" s="10"/>
      <c r="EJ269" s="10"/>
      <c r="ET269" s="10"/>
      <c r="EU269" s="10"/>
      <c r="EV269" s="10"/>
      <c r="EW269" s="10"/>
      <c r="EX269" s="10"/>
      <c r="EY269" s="10"/>
      <c r="EZ269" s="10"/>
      <c r="FA269" s="10"/>
      <c r="FB269" s="10"/>
      <c r="FC269" s="10"/>
      <c r="FD269" s="10"/>
      <c r="FE269" s="10"/>
      <c r="FF269" s="10"/>
      <c r="FG269" s="10"/>
      <c r="FH269" s="10"/>
      <c r="GY269" s="10"/>
      <c r="GZ269" s="10"/>
      <c r="HA269" s="10"/>
    </row>
    <row r="270" spans="3:209" ht="12.75" customHeight="1">
      <c r="C270" s="10"/>
      <c r="D270" s="10"/>
      <c r="E270" s="10"/>
      <c r="F270" s="10"/>
      <c r="G270" s="10"/>
      <c r="H270" s="10"/>
      <c r="I270" s="10"/>
      <c r="J270" s="10"/>
      <c r="K270" s="10"/>
      <c r="L270" s="10"/>
      <c r="M270" s="10"/>
      <c r="N270" s="10"/>
      <c r="EE270" s="10"/>
      <c r="EF270" s="10"/>
      <c r="EG270" s="10"/>
      <c r="EH270" s="10"/>
      <c r="EI270" s="10"/>
      <c r="EJ270" s="10"/>
      <c r="ET270" s="10"/>
      <c r="EU270" s="10"/>
      <c r="EV270" s="10"/>
      <c r="EW270" s="10"/>
      <c r="EX270" s="10"/>
      <c r="EY270" s="10"/>
      <c r="EZ270" s="10"/>
      <c r="FA270" s="10"/>
      <c r="FB270" s="10"/>
      <c r="FC270" s="10"/>
      <c r="FD270" s="10"/>
      <c r="FE270" s="10"/>
      <c r="FF270" s="10"/>
      <c r="FG270" s="10"/>
      <c r="FH270" s="10"/>
      <c r="GY270" s="10"/>
      <c r="GZ270" s="10"/>
      <c r="HA270" s="10"/>
    </row>
    <row r="271" spans="3:209" ht="12.75" customHeight="1">
      <c r="C271" s="10"/>
      <c r="D271" s="10"/>
      <c r="E271" s="10"/>
      <c r="F271" s="10"/>
      <c r="G271" s="10"/>
      <c r="H271" s="10"/>
      <c r="I271" s="10"/>
      <c r="J271" s="10"/>
      <c r="K271" s="10"/>
      <c r="L271" s="10"/>
      <c r="M271" s="10"/>
      <c r="N271" s="10"/>
      <c r="EE271" s="10"/>
      <c r="EF271" s="10"/>
      <c r="EG271" s="10"/>
      <c r="EH271" s="10"/>
      <c r="EI271" s="10"/>
      <c r="EJ271" s="10"/>
      <c r="ET271" s="10"/>
      <c r="EU271" s="10"/>
      <c r="EV271" s="10"/>
      <c r="EW271" s="10"/>
      <c r="EX271" s="10"/>
      <c r="EY271" s="10"/>
      <c r="EZ271" s="10"/>
      <c r="FA271" s="10"/>
      <c r="FB271" s="10"/>
      <c r="FC271" s="10"/>
      <c r="FD271" s="10"/>
      <c r="FE271" s="10"/>
      <c r="FF271" s="10"/>
      <c r="FG271" s="10"/>
      <c r="FH271" s="10"/>
      <c r="GY271" s="10"/>
      <c r="GZ271" s="10"/>
      <c r="HA271" s="10"/>
    </row>
    <row r="272" spans="3:209" ht="12.75" customHeight="1">
      <c r="C272" s="10"/>
      <c r="D272" s="10"/>
      <c r="E272" s="10"/>
      <c r="F272" s="10"/>
      <c r="G272" s="10"/>
      <c r="H272" s="10"/>
      <c r="I272" s="10"/>
      <c r="J272" s="10"/>
      <c r="K272" s="10"/>
      <c r="L272" s="10"/>
      <c r="M272" s="10"/>
      <c r="N272" s="10"/>
      <c r="EE272" s="10"/>
      <c r="EF272" s="10"/>
      <c r="EG272" s="10"/>
      <c r="EH272" s="10"/>
      <c r="EI272" s="10"/>
      <c r="EJ272" s="10"/>
      <c r="ET272" s="10"/>
      <c r="EU272" s="10"/>
      <c r="EV272" s="10"/>
      <c r="EW272" s="10"/>
      <c r="EX272" s="10"/>
      <c r="EY272" s="10"/>
      <c r="EZ272" s="10"/>
      <c r="FA272" s="10"/>
      <c r="FB272" s="10"/>
      <c r="FC272" s="10"/>
      <c r="FD272" s="10"/>
      <c r="FE272" s="10"/>
      <c r="FF272" s="10"/>
      <c r="FG272" s="10"/>
      <c r="FH272" s="10"/>
      <c r="GY272" s="10"/>
      <c r="GZ272" s="10"/>
      <c r="HA272" s="10"/>
    </row>
    <row r="273" spans="3:209" ht="12.75" customHeight="1">
      <c r="C273" s="10"/>
      <c r="D273" s="10"/>
      <c r="E273" s="10"/>
      <c r="F273" s="10"/>
      <c r="G273" s="10"/>
      <c r="H273" s="10"/>
      <c r="I273" s="10"/>
      <c r="J273" s="10"/>
      <c r="K273" s="10"/>
      <c r="L273" s="10"/>
      <c r="M273" s="10"/>
      <c r="N273" s="10"/>
      <c r="EE273" s="10"/>
      <c r="EF273" s="10"/>
      <c r="EG273" s="10"/>
      <c r="EH273" s="10"/>
      <c r="EI273" s="10"/>
      <c r="EJ273" s="10"/>
      <c r="ET273" s="10"/>
      <c r="EU273" s="10"/>
      <c r="EV273" s="10"/>
      <c r="EW273" s="10"/>
      <c r="EX273" s="10"/>
      <c r="EY273" s="10"/>
      <c r="EZ273" s="10"/>
      <c r="FA273" s="10"/>
      <c r="FB273" s="10"/>
      <c r="FC273" s="10"/>
      <c r="FD273" s="10"/>
      <c r="FE273" s="10"/>
      <c r="FF273" s="10"/>
      <c r="FG273" s="10"/>
      <c r="FH273" s="10"/>
      <c r="GY273" s="10"/>
      <c r="GZ273" s="10"/>
      <c r="HA273" s="10"/>
    </row>
    <row r="274" spans="3:209" ht="12.75" customHeight="1">
      <c r="C274" s="10"/>
      <c r="D274" s="10"/>
      <c r="E274" s="10"/>
      <c r="F274" s="10"/>
      <c r="G274" s="10"/>
      <c r="H274" s="10"/>
      <c r="I274" s="10"/>
      <c r="J274" s="10"/>
      <c r="K274" s="10"/>
      <c r="L274" s="10"/>
      <c r="M274" s="10"/>
      <c r="N274" s="10"/>
      <c r="EE274" s="10"/>
      <c r="EF274" s="10"/>
      <c r="EG274" s="10"/>
      <c r="EH274" s="10"/>
      <c r="EI274" s="10"/>
      <c r="EJ274" s="10"/>
      <c r="ET274" s="10"/>
      <c r="EU274" s="10"/>
      <c r="EV274" s="10"/>
      <c r="EW274" s="10"/>
      <c r="EX274" s="10"/>
      <c r="EY274" s="10"/>
      <c r="EZ274" s="10"/>
      <c r="FA274" s="10"/>
      <c r="FB274" s="10"/>
      <c r="FC274" s="10"/>
      <c r="FD274" s="10"/>
      <c r="FE274" s="10"/>
      <c r="FF274" s="10"/>
      <c r="FG274" s="10"/>
      <c r="FH274" s="10"/>
      <c r="GY274" s="10"/>
      <c r="GZ274" s="10"/>
      <c r="HA274" s="10"/>
    </row>
    <row r="275" spans="3:209" ht="12.75" customHeight="1">
      <c r="C275" s="10"/>
      <c r="D275" s="10"/>
      <c r="E275" s="10"/>
      <c r="F275" s="10"/>
      <c r="G275" s="10"/>
      <c r="H275" s="10"/>
      <c r="I275" s="10"/>
      <c r="J275" s="10"/>
      <c r="K275" s="10"/>
      <c r="L275" s="10"/>
      <c r="M275" s="10"/>
      <c r="N275" s="10"/>
      <c r="EE275" s="10"/>
      <c r="EF275" s="10"/>
      <c r="EG275" s="10"/>
      <c r="EH275" s="10"/>
      <c r="EI275" s="10"/>
      <c r="EJ275" s="10"/>
      <c r="ET275" s="10"/>
      <c r="EU275" s="10"/>
      <c r="EV275" s="10"/>
      <c r="EW275" s="10"/>
      <c r="EX275" s="10"/>
      <c r="EY275" s="10"/>
      <c r="EZ275" s="10"/>
      <c r="FA275" s="10"/>
      <c r="FB275" s="10"/>
      <c r="FC275" s="10"/>
      <c r="FD275" s="10"/>
      <c r="FE275" s="10"/>
      <c r="FF275" s="10"/>
      <c r="FG275" s="10"/>
      <c r="FH275" s="10"/>
      <c r="GY275" s="10"/>
      <c r="GZ275" s="10"/>
      <c r="HA275" s="10"/>
    </row>
    <row r="276" spans="3:209" ht="12.75" customHeight="1">
      <c r="C276" s="10"/>
      <c r="D276" s="10"/>
      <c r="E276" s="10"/>
      <c r="F276" s="10"/>
      <c r="G276" s="10"/>
      <c r="H276" s="10"/>
      <c r="I276" s="10"/>
      <c r="J276" s="10"/>
      <c r="K276" s="10"/>
      <c r="L276" s="10"/>
      <c r="M276" s="10"/>
      <c r="N276" s="10"/>
      <c r="EE276" s="10"/>
      <c r="EF276" s="10"/>
      <c r="EG276" s="10"/>
      <c r="EH276" s="10"/>
      <c r="EI276" s="10"/>
      <c r="EJ276" s="10"/>
      <c r="ET276" s="10"/>
      <c r="EU276" s="10"/>
      <c r="EV276" s="10"/>
      <c r="EW276" s="10"/>
      <c r="EX276" s="10"/>
      <c r="EY276" s="10"/>
      <c r="EZ276" s="10"/>
      <c r="FA276" s="10"/>
      <c r="FB276" s="10"/>
      <c r="FC276" s="10"/>
      <c r="FD276" s="10"/>
      <c r="FE276" s="10"/>
      <c r="FF276" s="10"/>
      <c r="FG276" s="10"/>
      <c r="FH276" s="10"/>
      <c r="GY276" s="10"/>
      <c r="GZ276" s="10"/>
      <c r="HA276" s="10"/>
    </row>
    <row r="277" spans="3:209" ht="12.75" customHeight="1">
      <c r="C277" s="10"/>
      <c r="D277" s="10"/>
      <c r="E277" s="10"/>
      <c r="F277" s="10"/>
      <c r="G277" s="10"/>
      <c r="H277" s="10"/>
      <c r="I277" s="10"/>
      <c r="J277" s="10"/>
      <c r="K277" s="10"/>
      <c r="L277" s="10"/>
      <c r="M277" s="10"/>
      <c r="N277" s="10"/>
      <c r="EE277" s="10"/>
      <c r="EF277" s="10"/>
      <c r="EG277" s="10"/>
      <c r="EH277" s="10"/>
      <c r="EI277" s="10"/>
      <c r="EJ277" s="10"/>
      <c r="ET277" s="10"/>
      <c r="EU277" s="10"/>
      <c r="EV277" s="10"/>
      <c r="EW277" s="10"/>
      <c r="EX277" s="10"/>
      <c r="EY277" s="10"/>
      <c r="EZ277" s="10"/>
      <c r="FA277" s="10"/>
      <c r="FB277" s="10"/>
      <c r="FC277" s="10"/>
      <c r="FD277" s="10"/>
      <c r="FE277" s="10"/>
      <c r="FF277" s="10"/>
      <c r="FG277" s="10"/>
      <c r="FH277" s="10"/>
      <c r="GY277" s="10"/>
      <c r="GZ277" s="10"/>
      <c r="HA277" s="10"/>
    </row>
    <row r="278" spans="3:209" ht="12.75" customHeight="1">
      <c r="C278" s="10"/>
      <c r="D278" s="10"/>
      <c r="E278" s="10"/>
      <c r="F278" s="10"/>
      <c r="G278" s="10"/>
      <c r="H278" s="10"/>
      <c r="I278" s="10"/>
      <c r="J278" s="10"/>
      <c r="K278" s="10"/>
      <c r="L278" s="10"/>
      <c r="M278" s="10"/>
      <c r="N278" s="10"/>
      <c r="EE278" s="10"/>
      <c r="EF278" s="10"/>
      <c r="EG278" s="10"/>
      <c r="EH278" s="10"/>
      <c r="EI278" s="10"/>
      <c r="EJ278" s="10"/>
      <c r="ET278" s="10"/>
      <c r="EU278" s="10"/>
      <c r="EV278" s="10"/>
      <c r="EW278" s="10"/>
      <c r="EX278" s="10"/>
      <c r="EY278" s="10"/>
      <c r="EZ278" s="10"/>
      <c r="FA278" s="10"/>
      <c r="FB278" s="10"/>
      <c r="FC278" s="10"/>
      <c r="FD278" s="10"/>
      <c r="FE278" s="10"/>
      <c r="FF278" s="10"/>
      <c r="FG278" s="10"/>
      <c r="FH278" s="10"/>
      <c r="GY278" s="10"/>
      <c r="GZ278" s="10"/>
      <c r="HA278" s="10"/>
    </row>
    <row r="279" spans="3:209" ht="12.75" customHeight="1">
      <c r="C279" s="10"/>
      <c r="D279" s="10"/>
      <c r="E279" s="10"/>
      <c r="F279" s="10"/>
      <c r="G279" s="10"/>
      <c r="H279" s="10"/>
      <c r="I279" s="10"/>
      <c r="J279" s="10"/>
      <c r="K279" s="10"/>
      <c r="L279" s="10"/>
      <c r="M279" s="10"/>
      <c r="N279" s="10"/>
      <c r="EE279" s="10"/>
      <c r="EF279" s="10"/>
      <c r="EG279" s="10"/>
      <c r="EH279" s="10"/>
      <c r="EI279" s="10"/>
      <c r="EJ279" s="10"/>
      <c r="ET279" s="10"/>
      <c r="EU279" s="10"/>
      <c r="EV279" s="10"/>
      <c r="EW279" s="10"/>
      <c r="EX279" s="10"/>
      <c r="EY279" s="10"/>
      <c r="EZ279" s="10"/>
      <c r="FA279" s="10"/>
      <c r="FB279" s="10"/>
      <c r="FC279" s="10"/>
      <c r="FD279" s="10"/>
      <c r="FE279" s="10"/>
      <c r="FF279" s="10"/>
      <c r="FG279" s="10"/>
      <c r="FH279" s="10"/>
      <c r="GY279" s="10"/>
      <c r="GZ279" s="10"/>
      <c r="HA279" s="10"/>
    </row>
    <row r="280" spans="3:209" ht="12.75" customHeight="1">
      <c r="C280" s="10"/>
      <c r="D280" s="10"/>
      <c r="E280" s="10"/>
      <c r="F280" s="10"/>
      <c r="G280" s="10"/>
      <c r="H280" s="10"/>
      <c r="I280" s="10"/>
      <c r="J280" s="10"/>
      <c r="K280" s="10"/>
      <c r="L280" s="10"/>
      <c r="M280" s="10"/>
      <c r="N280" s="10"/>
      <c r="EE280" s="10"/>
      <c r="EF280" s="10"/>
      <c r="EG280" s="10"/>
      <c r="EH280" s="10"/>
      <c r="EI280" s="10"/>
      <c r="EJ280" s="10"/>
      <c r="ET280" s="10"/>
      <c r="EU280" s="10"/>
      <c r="EV280" s="10"/>
      <c r="EW280" s="10"/>
      <c r="EX280" s="10"/>
      <c r="EY280" s="10"/>
      <c r="EZ280" s="10"/>
      <c r="FA280" s="10"/>
      <c r="FB280" s="10"/>
      <c r="FC280" s="10"/>
      <c r="FD280" s="10"/>
      <c r="FE280" s="10"/>
      <c r="FF280" s="10"/>
      <c r="FG280" s="10"/>
      <c r="FH280" s="10"/>
      <c r="GY280" s="10"/>
      <c r="GZ280" s="10"/>
      <c r="HA280" s="10"/>
    </row>
    <row r="281" spans="3:209" ht="12.75" customHeight="1">
      <c r="C281" s="10"/>
      <c r="D281" s="10"/>
      <c r="E281" s="10"/>
      <c r="F281" s="10"/>
      <c r="G281" s="10"/>
      <c r="H281" s="10"/>
      <c r="I281" s="10"/>
      <c r="J281" s="10"/>
      <c r="K281" s="10"/>
      <c r="L281" s="10"/>
      <c r="M281" s="10"/>
      <c r="N281" s="10"/>
      <c r="EE281" s="10"/>
      <c r="EF281" s="10"/>
      <c r="EG281" s="10"/>
      <c r="EH281" s="10"/>
      <c r="EI281" s="10"/>
      <c r="EJ281" s="10"/>
      <c r="ET281" s="10"/>
      <c r="EU281" s="10"/>
      <c r="EV281" s="10"/>
      <c r="EW281" s="10"/>
      <c r="EX281" s="10"/>
      <c r="EY281" s="10"/>
      <c r="EZ281" s="10"/>
      <c r="FA281" s="10"/>
      <c r="FB281" s="10"/>
      <c r="FC281" s="10"/>
      <c r="FD281" s="10"/>
      <c r="FE281" s="10"/>
      <c r="FF281" s="10"/>
      <c r="FG281" s="10"/>
      <c r="FH281" s="10"/>
      <c r="GY281" s="10"/>
      <c r="GZ281" s="10"/>
      <c r="HA281" s="10"/>
    </row>
    <row r="282" spans="3:209" ht="12.75" customHeight="1">
      <c r="C282" s="10"/>
      <c r="D282" s="10"/>
      <c r="E282" s="10"/>
      <c r="F282" s="10"/>
      <c r="G282" s="10"/>
      <c r="H282" s="10"/>
      <c r="I282" s="10"/>
      <c r="J282" s="10"/>
      <c r="K282" s="10"/>
      <c r="L282" s="10"/>
      <c r="M282" s="10"/>
      <c r="N282" s="10"/>
      <c r="EE282" s="10"/>
      <c r="EF282" s="10"/>
      <c r="EG282" s="10"/>
      <c r="EH282" s="10"/>
      <c r="EI282" s="10"/>
      <c r="EJ282" s="10"/>
      <c r="ET282" s="10"/>
      <c r="EU282" s="10"/>
      <c r="EV282" s="10"/>
      <c r="EW282" s="10"/>
      <c r="EX282" s="10"/>
      <c r="EY282" s="10"/>
      <c r="EZ282" s="10"/>
      <c r="FA282" s="10"/>
      <c r="FB282" s="10"/>
      <c r="FC282" s="10"/>
      <c r="FD282" s="10"/>
      <c r="FE282" s="10"/>
      <c r="FF282" s="10"/>
      <c r="FG282" s="10"/>
      <c r="FH282" s="10"/>
      <c r="GY282" s="10"/>
      <c r="GZ282" s="10"/>
      <c r="HA282" s="10"/>
    </row>
    <row r="283" spans="3:209" ht="12.75" customHeight="1">
      <c r="C283" s="10"/>
      <c r="D283" s="10"/>
      <c r="E283" s="10"/>
      <c r="F283" s="10"/>
      <c r="G283" s="10"/>
      <c r="H283" s="10"/>
      <c r="I283" s="10"/>
      <c r="J283" s="10"/>
      <c r="K283" s="10"/>
      <c r="L283" s="10"/>
      <c r="M283" s="10"/>
      <c r="N283" s="10"/>
      <c r="EE283" s="10"/>
      <c r="EF283" s="10"/>
      <c r="EG283" s="10"/>
      <c r="EH283" s="10"/>
      <c r="EI283" s="10"/>
      <c r="EJ283" s="10"/>
      <c r="ET283" s="10"/>
      <c r="EU283" s="10"/>
      <c r="EV283" s="10"/>
      <c r="EW283" s="10"/>
      <c r="EX283" s="10"/>
      <c r="EY283" s="10"/>
      <c r="EZ283" s="10"/>
      <c r="FA283" s="10"/>
      <c r="FB283" s="10"/>
      <c r="FC283" s="10"/>
      <c r="FD283" s="10"/>
      <c r="FE283" s="10"/>
      <c r="FF283" s="10"/>
      <c r="FG283" s="10"/>
      <c r="FH283" s="10"/>
      <c r="GY283" s="10"/>
      <c r="GZ283" s="10"/>
      <c r="HA283" s="10"/>
    </row>
    <row r="284" spans="3:209" ht="12.75" customHeight="1">
      <c r="C284" s="10"/>
      <c r="D284" s="10"/>
      <c r="E284" s="10"/>
      <c r="F284" s="10"/>
      <c r="G284" s="10"/>
      <c r="H284" s="10"/>
      <c r="I284" s="10"/>
      <c r="J284" s="10"/>
      <c r="K284" s="10"/>
      <c r="L284" s="10"/>
      <c r="M284" s="10"/>
      <c r="N284" s="10"/>
      <c r="EE284" s="10"/>
      <c r="EF284" s="10"/>
      <c r="EG284" s="10"/>
      <c r="EH284" s="10"/>
      <c r="EI284" s="10"/>
      <c r="EJ284" s="10"/>
      <c r="ET284" s="10"/>
      <c r="EU284" s="10"/>
      <c r="EV284" s="10"/>
      <c r="EW284" s="10"/>
      <c r="EX284" s="10"/>
      <c r="EY284" s="10"/>
      <c r="EZ284" s="10"/>
      <c r="FA284" s="10"/>
      <c r="FB284" s="10"/>
      <c r="FC284" s="10"/>
      <c r="FD284" s="10"/>
      <c r="FE284" s="10"/>
      <c r="FF284" s="10"/>
      <c r="FG284" s="10"/>
      <c r="FH284" s="10"/>
      <c r="GY284" s="10"/>
      <c r="GZ284" s="10"/>
      <c r="HA284" s="10"/>
    </row>
    <row r="285" spans="3:209" ht="12.75" customHeight="1">
      <c r="C285" s="10"/>
      <c r="D285" s="10"/>
      <c r="E285" s="10"/>
      <c r="F285" s="10"/>
      <c r="G285" s="10"/>
      <c r="H285" s="10"/>
      <c r="I285" s="10"/>
      <c r="J285" s="10"/>
      <c r="K285" s="10"/>
      <c r="L285" s="10"/>
      <c r="M285" s="10"/>
      <c r="N285" s="10"/>
      <c r="EE285" s="10"/>
      <c r="EF285" s="10"/>
      <c r="EG285" s="10"/>
      <c r="EH285" s="10"/>
      <c r="EI285" s="10"/>
      <c r="EJ285" s="10"/>
      <c r="ET285" s="10"/>
      <c r="EU285" s="10"/>
      <c r="EV285" s="10"/>
      <c r="EW285" s="10"/>
      <c r="EX285" s="10"/>
      <c r="EY285" s="10"/>
      <c r="EZ285" s="10"/>
      <c r="FA285" s="10"/>
      <c r="FB285" s="10"/>
      <c r="FC285" s="10"/>
      <c r="FD285" s="10"/>
      <c r="FE285" s="10"/>
      <c r="FF285" s="10"/>
      <c r="FG285" s="10"/>
      <c r="FH285" s="10"/>
      <c r="GY285" s="10"/>
      <c r="GZ285" s="10"/>
      <c r="HA285" s="10"/>
    </row>
    <row r="286" spans="3:209" ht="12.75" customHeight="1">
      <c r="C286" s="10"/>
      <c r="D286" s="10"/>
      <c r="E286" s="10"/>
      <c r="F286" s="10"/>
      <c r="G286" s="10"/>
      <c r="H286" s="10"/>
      <c r="I286" s="10"/>
      <c r="J286" s="10"/>
      <c r="K286" s="10"/>
      <c r="L286" s="10"/>
      <c r="M286" s="10"/>
      <c r="N286" s="10"/>
      <c r="EE286" s="10"/>
      <c r="EF286" s="10"/>
      <c r="EG286" s="10"/>
      <c r="EH286" s="10"/>
      <c r="EI286" s="10"/>
      <c r="EJ286" s="10"/>
      <c r="ET286" s="10"/>
      <c r="EU286" s="10"/>
      <c r="EV286" s="10"/>
      <c r="EW286" s="10"/>
      <c r="EX286" s="10"/>
      <c r="EY286" s="10"/>
      <c r="EZ286" s="10"/>
      <c r="FA286" s="10"/>
      <c r="FB286" s="10"/>
      <c r="FC286" s="10"/>
      <c r="FD286" s="10"/>
      <c r="FE286" s="10"/>
      <c r="FF286" s="10"/>
      <c r="FG286" s="10"/>
      <c r="FH286" s="10"/>
      <c r="GY286" s="10"/>
      <c r="GZ286" s="10"/>
      <c r="HA286" s="10"/>
    </row>
    <row r="287" spans="3:209" ht="12.75" customHeight="1">
      <c r="C287" s="10"/>
      <c r="D287" s="10"/>
      <c r="E287" s="10"/>
      <c r="F287" s="10"/>
      <c r="G287" s="10"/>
      <c r="H287" s="10"/>
      <c r="I287" s="10"/>
      <c r="J287" s="10"/>
      <c r="K287" s="10"/>
      <c r="L287" s="10"/>
      <c r="M287" s="10"/>
      <c r="N287" s="10"/>
      <c r="EE287" s="10"/>
      <c r="EF287" s="10"/>
      <c r="EG287" s="10"/>
      <c r="EH287" s="10"/>
      <c r="EI287" s="10"/>
      <c r="EJ287" s="10"/>
      <c r="ET287" s="10"/>
      <c r="EU287" s="10"/>
      <c r="EV287" s="10"/>
      <c r="EW287" s="10"/>
      <c r="EX287" s="10"/>
      <c r="EY287" s="10"/>
      <c r="EZ287" s="10"/>
      <c r="FA287" s="10"/>
      <c r="FB287" s="10"/>
      <c r="FC287" s="10"/>
      <c r="FD287" s="10"/>
      <c r="FE287" s="10"/>
      <c r="FF287" s="10"/>
      <c r="FG287" s="10"/>
      <c r="FH287" s="10"/>
      <c r="GY287" s="10"/>
      <c r="GZ287" s="10"/>
      <c r="HA287" s="10"/>
    </row>
    <row r="288" spans="3:209" ht="12.75" customHeight="1">
      <c r="C288" s="10"/>
      <c r="D288" s="10"/>
      <c r="E288" s="10"/>
      <c r="F288" s="10"/>
      <c r="G288" s="10"/>
      <c r="H288" s="10"/>
      <c r="I288" s="10"/>
      <c r="J288" s="10"/>
      <c r="K288" s="10"/>
      <c r="L288" s="10"/>
      <c r="M288" s="10"/>
      <c r="N288" s="10"/>
      <c r="EE288" s="10"/>
      <c r="EF288" s="10"/>
      <c r="EG288" s="10"/>
      <c r="EH288" s="10"/>
      <c r="EI288" s="10"/>
      <c r="EJ288" s="10"/>
      <c r="ET288" s="10"/>
      <c r="EU288" s="10"/>
      <c r="EV288" s="10"/>
      <c r="EW288" s="10"/>
      <c r="EX288" s="10"/>
      <c r="EY288" s="10"/>
      <c r="EZ288" s="10"/>
      <c r="FA288" s="10"/>
      <c r="FB288" s="10"/>
      <c r="FC288" s="10"/>
      <c r="FD288" s="10"/>
      <c r="FE288" s="10"/>
      <c r="FF288" s="10"/>
      <c r="FG288" s="10"/>
      <c r="FH288" s="10"/>
      <c r="GY288" s="10"/>
      <c r="GZ288" s="10"/>
      <c r="HA288" s="10"/>
    </row>
    <row r="289" spans="3:209" ht="12.75" customHeight="1">
      <c r="C289" s="10"/>
      <c r="D289" s="10"/>
      <c r="E289" s="10"/>
      <c r="F289" s="10"/>
      <c r="G289" s="10"/>
      <c r="H289" s="10"/>
      <c r="I289" s="10"/>
      <c r="J289" s="10"/>
      <c r="K289" s="10"/>
      <c r="L289" s="10"/>
      <c r="M289" s="10"/>
      <c r="N289" s="10"/>
      <c r="EE289" s="10"/>
      <c r="EF289" s="10"/>
      <c r="EG289" s="10"/>
      <c r="EH289" s="10"/>
      <c r="EI289" s="10"/>
      <c r="EJ289" s="10"/>
      <c r="ET289" s="10"/>
      <c r="EU289" s="10"/>
      <c r="EV289" s="10"/>
      <c r="EW289" s="10"/>
      <c r="EX289" s="10"/>
      <c r="EY289" s="10"/>
      <c r="EZ289" s="10"/>
      <c r="FA289" s="10"/>
      <c r="FB289" s="10"/>
      <c r="FC289" s="10"/>
      <c r="FD289" s="10"/>
      <c r="FE289" s="10"/>
      <c r="FF289" s="10"/>
      <c r="FG289" s="10"/>
      <c r="FH289" s="10"/>
      <c r="GY289" s="10"/>
      <c r="GZ289" s="10"/>
      <c r="HA289" s="10"/>
    </row>
    <row r="290" spans="3:209" ht="12.75" customHeight="1">
      <c r="C290" s="10"/>
      <c r="D290" s="10"/>
      <c r="E290" s="10"/>
      <c r="F290" s="10"/>
      <c r="G290" s="10"/>
      <c r="H290" s="10"/>
      <c r="I290" s="10"/>
      <c r="J290" s="10"/>
      <c r="K290" s="10"/>
      <c r="L290" s="10"/>
      <c r="M290" s="10"/>
      <c r="N290" s="10"/>
      <c r="EE290" s="10"/>
      <c r="EF290" s="10"/>
      <c r="EG290" s="10"/>
      <c r="EH290" s="10"/>
      <c r="EI290" s="10"/>
      <c r="EJ290" s="10"/>
      <c r="ET290" s="10"/>
      <c r="EU290" s="10"/>
      <c r="EV290" s="10"/>
      <c r="EW290" s="10"/>
      <c r="EX290" s="10"/>
      <c r="EY290" s="10"/>
      <c r="EZ290" s="10"/>
      <c r="FA290" s="10"/>
      <c r="FB290" s="10"/>
      <c r="FC290" s="10"/>
      <c r="FD290" s="10"/>
      <c r="FE290" s="10"/>
      <c r="FF290" s="10"/>
      <c r="FG290" s="10"/>
      <c r="FH290" s="10"/>
      <c r="GY290" s="10"/>
      <c r="GZ290" s="10"/>
      <c r="HA290" s="10"/>
    </row>
    <row r="291" spans="3:209" ht="12.75" customHeight="1">
      <c r="C291" s="10"/>
      <c r="D291" s="10"/>
      <c r="E291" s="10"/>
      <c r="F291" s="10"/>
      <c r="G291" s="10"/>
      <c r="H291" s="10"/>
      <c r="I291" s="10"/>
      <c r="J291" s="10"/>
      <c r="K291" s="10"/>
      <c r="L291" s="10"/>
      <c r="M291" s="10"/>
      <c r="N291" s="10"/>
      <c r="EE291" s="10"/>
      <c r="EF291" s="10"/>
      <c r="EG291" s="10"/>
      <c r="EH291" s="10"/>
      <c r="EI291" s="10"/>
      <c r="EJ291" s="10"/>
      <c r="ET291" s="10"/>
      <c r="EU291" s="10"/>
      <c r="EV291" s="10"/>
      <c r="EW291" s="10"/>
      <c r="EX291" s="10"/>
      <c r="EY291" s="10"/>
      <c r="EZ291" s="10"/>
      <c r="FA291" s="10"/>
      <c r="FB291" s="10"/>
      <c r="FC291" s="10"/>
      <c r="FD291" s="10"/>
      <c r="FE291" s="10"/>
      <c r="FF291" s="10"/>
      <c r="FG291" s="10"/>
      <c r="FH291" s="10"/>
      <c r="GY291" s="10"/>
      <c r="GZ291" s="10"/>
      <c r="HA291" s="10"/>
    </row>
    <row r="292" spans="3:209" ht="12.75" customHeight="1">
      <c r="C292" s="10"/>
      <c r="D292" s="10"/>
      <c r="E292" s="10"/>
      <c r="F292" s="10"/>
      <c r="G292" s="10"/>
      <c r="H292" s="10"/>
      <c r="I292" s="10"/>
      <c r="J292" s="10"/>
      <c r="K292" s="10"/>
      <c r="L292" s="10"/>
      <c r="M292" s="10"/>
      <c r="N292" s="10"/>
      <c r="EE292" s="10"/>
      <c r="EF292" s="10"/>
      <c r="EG292" s="10"/>
      <c r="EH292" s="10"/>
      <c r="EI292" s="10"/>
      <c r="EJ292" s="10"/>
      <c r="ET292" s="10"/>
      <c r="EU292" s="10"/>
      <c r="EV292" s="10"/>
      <c r="EW292" s="10"/>
      <c r="EX292" s="10"/>
      <c r="EY292" s="10"/>
      <c r="EZ292" s="10"/>
      <c r="FA292" s="10"/>
      <c r="FB292" s="10"/>
      <c r="FC292" s="10"/>
      <c r="FD292" s="10"/>
      <c r="FE292" s="10"/>
      <c r="FF292" s="10"/>
      <c r="FG292" s="10"/>
      <c r="FH292" s="10"/>
      <c r="GY292" s="10"/>
      <c r="GZ292" s="10"/>
      <c r="HA292" s="10"/>
    </row>
    <row r="293" spans="3:209" ht="12.75" customHeight="1">
      <c r="C293" s="10"/>
      <c r="D293" s="10"/>
      <c r="E293" s="10"/>
      <c r="F293" s="10"/>
      <c r="G293" s="10"/>
      <c r="H293" s="10"/>
      <c r="I293" s="10"/>
      <c r="J293" s="10"/>
      <c r="K293" s="10"/>
      <c r="L293" s="10"/>
      <c r="M293" s="10"/>
      <c r="N293" s="10"/>
      <c r="EE293" s="10"/>
      <c r="EF293" s="10"/>
      <c r="EG293" s="10"/>
      <c r="EH293" s="10"/>
      <c r="EI293" s="10"/>
      <c r="EJ293" s="10"/>
      <c r="ET293" s="10"/>
      <c r="EU293" s="10"/>
      <c r="EV293" s="10"/>
      <c r="EW293" s="10"/>
      <c r="EX293" s="10"/>
      <c r="EY293" s="10"/>
      <c r="EZ293" s="10"/>
      <c r="FA293" s="10"/>
      <c r="FB293" s="10"/>
      <c r="FC293" s="10"/>
      <c r="FD293" s="10"/>
      <c r="FE293" s="10"/>
      <c r="FF293" s="10"/>
      <c r="FG293" s="10"/>
      <c r="FH293" s="10"/>
      <c r="GY293" s="10"/>
      <c r="GZ293" s="10"/>
      <c r="HA293" s="10"/>
    </row>
    <row r="294" spans="3:209" ht="12.75" customHeight="1">
      <c r="C294" s="10"/>
      <c r="D294" s="10"/>
      <c r="E294" s="10"/>
      <c r="F294" s="10"/>
      <c r="G294" s="10"/>
      <c r="H294" s="10"/>
      <c r="I294" s="10"/>
      <c r="J294" s="10"/>
      <c r="K294" s="10"/>
      <c r="L294" s="10"/>
      <c r="M294" s="10"/>
      <c r="N294" s="10"/>
      <c r="EE294" s="10"/>
      <c r="EF294" s="10"/>
      <c r="EG294" s="10"/>
      <c r="EH294" s="10"/>
      <c r="EI294" s="10"/>
      <c r="EJ294" s="10"/>
      <c r="ET294" s="10"/>
      <c r="EU294" s="10"/>
      <c r="EV294" s="10"/>
      <c r="EW294" s="10"/>
      <c r="EX294" s="10"/>
      <c r="EY294" s="10"/>
      <c r="EZ294" s="10"/>
      <c r="FA294" s="10"/>
      <c r="FB294" s="10"/>
      <c r="FC294" s="10"/>
      <c r="FD294" s="10"/>
      <c r="FE294" s="10"/>
      <c r="FF294" s="10"/>
      <c r="FG294" s="10"/>
      <c r="FH294" s="10"/>
      <c r="GY294" s="10"/>
      <c r="GZ294" s="10"/>
      <c r="HA294" s="10"/>
    </row>
    <row r="295" spans="3:209" ht="12.75" customHeight="1">
      <c r="C295" s="10"/>
      <c r="D295" s="10"/>
      <c r="E295" s="10"/>
      <c r="F295" s="10"/>
      <c r="G295" s="10"/>
      <c r="H295" s="10"/>
      <c r="I295" s="10"/>
      <c r="J295" s="10"/>
      <c r="K295" s="10"/>
      <c r="L295" s="10"/>
      <c r="M295" s="10"/>
      <c r="N295" s="10"/>
      <c r="EE295" s="10"/>
      <c r="EF295" s="10"/>
      <c r="EG295" s="10"/>
      <c r="EH295" s="10"/>
      <c r="EI295" s="10"/>
      <c r="EJ295" s="10"/>
      <c r="ET295" s="10"/>
      <c r="EU295" s="10"/>
      <c r="EV295" s="10"/>
      <c r="EW295" s="10"/>
      <c r="EX295" s="10"/>
      <c r="EY295" s="10"/>
      <c r="EZ295" s="10"/>
      <c r="FA295" s="10"/>
      <c r="FB295" s="10"/>
      <c r="FC295" s="10"/>
      <c r="FD295" s="10"/>
      <c r="FE295" s="10"/>
      <c r="FF295" s="10"/>
      <c r="FG295" s="10"/>
      <c r="FH295" s="10"/>
      <c r="GY295" s="10"/>
      <c r="GZ295" s="10"/>
      <c r="HA295" s="10"/>
    </row>
    <row r="296" spans="3:209" ht="12.75" customHeight="1">
      <c r="C296" s="10"/>
      <c r="D296" s="10"/>
      <c r="E296" s="10"/>
      <c r="F296" s="10"/>
      <c r="G296" s="10"/>
      <c r="H296" s="10"/>
      <c r="I296" s="10"/>
      <c r="J296" s="10"/>
      <c r="K296" s="10"/>
      <c r="L296" s="10"/>
      <c r="M296" s="10"/>
      <c r="N296" s="10"/>
      <c r="EE296" s="10"/>
      <c r="EF296" s="10"/>
      <c r="EG296" s="10"/>
      <c r="EH296" s="10"/>
      <c r="EI296" s="10"/>
      <c r="EJ296" s="10"/>
      <c r="ET296" s="10"/>
      <c r="EU296" s="10"/>
      <c r="EV296" s="10"/>
      <c r="EW296" s="10"/>
      <c r="EX296" s="10"/>
      <c r="EY296" s="10"/>
      <c r="EZ296" s="10"/>
      <c r="FA296" s="10"/>
      <c r="FB296" s="10"/>
      <c r="FC296" s="10"/>
      <c r="FD296" s="10"/>
      <c r="FE296" s="10"/>
      <c r="FF296" s="10"/>
      <c r="FG296" s="10"/>
      <c r="FH296" s="10"/>
      <c r="GY296" s="10"/>
      <c r="GZ296" s="10"/>
      <c r="HA296" s="10"/>
    </row>
    <row r="297" spans="3:209" ht="12.75" customHeight="1">
      <c r="C297" s="10"/>
      <c r="D297" s="10"/>
      <c r="E297" s="10"/>
      <c r="F297" s="10"/>
      <c r="G297" s="10"/>
      <c r="H297" s="10"/>
      <c r="I297" s="10"/>
      <c r="J297" s="10"/>
      <c r="K297" s="10"/>
      <c r="L297" s="10"/>
      <c r="M297" s="10"/>
      <c r="N297" s="10"/>
      <c r="EE297" s="10"/>
      <c r="EF297" s="10"/>
      <c r="EG297" s="10"/>
      <c r="EH297" s="10"/>
      <c r="EI297" s="10"/>
      <c r="EJ297" s="10"/>
      <c r="ET297" s="10"/>
      <c r="EU297" s="10"/>
      <c r="EV297" s="10"/>
      <c r="EW297" s="10"/>
      <c r="EX297" s="10"/>
      <c r="EY297" s="10"/>
      <c r="EZ297" s="10"/>
      <c r="FA297" s="10"/>
      <c r="FB297" s="10"/>
      <c r="FC297" s="10"/>
      <c r="FD297" s="10"/>
      <c r="FE297" s="10"/>
      <c r="FF297" s="10"/>
      <c r="FG297" s="10"/>
      <c r="FH297" s="10"/>
      <c r="GY297" s="10"/>
      <c r="GZ297" s="10"/>
      <c r="HA297" s="10"/>
    </row>
    <row r="298" spans="3:209" ht="12.75" customHeight="1">
      <c r="C298" s="10"/>
      <c r="D298" s="10"/>
      <c r="E298" s="10"/>
      <c r="F298" s="10"/>
      <c r="G298" s="10"/>
      <c r="H298" s="10"/>
      <c r="I298" s="10"/>
      <c r="J298" s="10"/>
      <c r="K298" s="10"/>
      <c r="L298" s="10"/>
      <c r="M298" s="10"/>
      <c r="N298" s="10"/>
      <c r="EE298" s="10"/>
      <c r="EF298" s="10"/>
      <c r="EG298" s="10"/>
      <c r="EH298" s="10"/>
      <c r="EI298" s="10"/>
      <c r="EJ298" s="10"/>
      <c r="ET298" s="10"/>
      <c r="EU298" s="10"/>
      <c r="EV298" s="10"/>
      <c r="EW298" s="10"/>
      <c r="EX298" s="10"/>
      <c r="EY298" s="10"/>
      <c r="EZ298" s="10"/>
      <c r="FA298" s="10"/>
      <c r="FB298" s="10"/>
      <c r="FC298" s="10"/>
      <c r="FD298" s="10"/>
      <c r="FE298" s="10"/>
      <c r="FF298" s="10"/>
      <c r="FG298" s="10"/>
      <c r="FH298" s="10"/>
      <c r="GY298" s="10"/>
      <c r="GZ298" s="10"/>
      <c r="HA298" s="10"/>
    </row>
    <row r="299" spans="3:209" ht="12.75" customHeight="1">
      <c r="C299" s="10"/>
      <c r="D299" s="10"/>
      <c r="E299" s="10"/>
      <c r="F299" s="10"/>
      <c r="G299" s="10"/>
      <c r="H299" s="10"/>
      <c r="I299" s="10"/>
      <c r="J299" s="10"/>
      <c r="K299" s="10"/>
      <c r="L299" s="10"/>
      <c r="M299" s="10"/>
      <c r="N299" s="10"/>
      <c r="EE299" s="10"/>
      <c r="EF299" s="10"/>
      <c r="EG299" s="10"/>
      <c r="EH299" s="10"/>
      <c r="EI299" s="10"/>
      <c r="EJ299" s="10"/>
      <c r="ET299" s="10"/>
      <c r="EU299" s="10"/>
      <c r="EV299" s="10"/>
      <c r="EW299" s="10"/>
      <c r="EX299" s="10"/>
      <c r="EY299" s="10"/>
      <c r="EZ299" s="10"/>
      <c r="FA299" s="10"/>
      <c r="FB299" s="10"/>
      <c r="FC299" s="10"/>
      <c r="FD299" s="10"/>
      <c r="FE299" s="10"/>
      <c r="FF299" s="10"/>
      <c r="FG299" s="10"/>
      <c r="FH299" s="10"/>
      <c r="GY299" s="10"/>
      <c r="GZ299" s="10"/>
      <c r="HA299" s="10"/>
    </row>
    <row r="300" spans="3:209" ht="12.75" customHeight="1">
      <c r="C300" s="10"/>
      <c r="D300" s="10"/>
      <c r="E300" s="10"/>
      <c r="F300" s="10"/>
      <c r="G300" s="10"/>
      <c r="H300" s="10"/>
      <c r="I300" s="10"/>
      <c r="J300" s="10"/>
      <c r="K300" s="10"/>
      <c r="L300" s="10"/>
      <c r="M300" s="10"/>
      <c r="N300" s="10"/>
      <c r="EE300" s="10"/>
      <c r="EF300" s="10"/>
      <c r="EG300" s="10"/>
      <c r="EH300" s="10"/>
      <c r="EI300" s="10"/>
      <c r="EJ300" s="10"/>
      <c r="ET300" s="10"/>
      <c r="EU300" s="10"/>
      <c r="EV300" s="10"/>
      <c r="EW300" s="10"/>
      <c r="EX300" s="10"/>
      <c r="EY300" s="10"/>
      <c r="EZ300" s="10"/>
      <c r="FA300" s="10"/>
      <c r="FB300" s="10"/>
      <c r="FC300" s="10"/>
      <c r="FD300" s="10"/>
      <c r="FE300" s="10"/>
      <c r="FF300" s="10"/>
      <c r="FG300" s="10"/>
      <c r="FH300" s="10"/>
      <c r="GY300" s="10"/>
      <c r="GZ300" s="10"/>
      <c r="HA300" s="10"/>
    </row>
    <row r="301" spans="3:209" ht="12.75" customHeight="1">
      <c r="C301" s="10"/>
      <c r="D301" s="10"/>
      <c r="E301" s="10"/>
      <c r="F301" s="10"/>
      <c r="G301" s="10"/>
      <c r="H301" s="10"/>
      <c r="I301" s="10"/>
      <c r="J301" s="10"/>
      <c r="K301" s="10"/>
      <c r="L301" s="10"/>
      <c r="M301" s="10"/>
      <c r="N301" s="10"/>
      <c r="EE301" s="10"/>
      <c r="EF301" s="10"/>
      <c r="EG301" s="10"/>
      <c r="EH301" s="10"/>
      <c r="EI301" s="10"/>
      <c r="EJ301" s="10"/>
      <c r="ET301" s="10"/>
      <c r="EU301" s="10"/>
      <c r="EV301" s="10"/>
      <c r="EW301" s="10"/>
      <c r="EX301" s="10"/>
      <c r="EY301" s="10"/>
      <c r="EZ301" s="10"/>
      <c r="FA301" s="10"/>
      <c r="FB301" s="10"/>
      <c r="FC301" s="10"/>
      <c r="FD301" s="10"/>
      <c r="FE301" s="10"/>
      <c r="FF301" s="10"/>
      <c r="FG301" s="10"/>
      <c r="FH301" s="10"/>
      <c r="GY301" s="10"/>
      <c r="GZ301" s="10"/>
      <c r="HA301" s="10"/>
    </row>
    <row r="302" spans="3:209" ht="12.75" customHeight="1">
      <c r="C302" s="10"/>
      <c r="D302" s="10"/>
      <c r="E302" s="10"/>
      <c r="F302" s="10"/>
      <c r="G302" s="10"/>
      <c r="H302" s="10"/>
      <c r="I302" s="10"/>
      <c r="J302" s="10"/>
      <c r="K302" s="10"/>
      <c r="L302" s="10"/>
      <c r="M302" s="10"/>
      <c r="N302" s="10"/>
      <c r="EE302" s="10"/>
      <c r="EF302" s="10"/>
      <c r="EG302" s="10"/>
      <c r="EH302" s="10"/>
      <c r="EI302" s="10"/>
      <c r="EJ302" s="10"/>
      <c r="ET302" s="10"/>
      <c r="EU302" s="10"/>
      <c r="EV302" s="10"/>
      <c r="EW302" s="10"/>
      <c r="EX302" s="10"/>
      <c r="EY302" s="10"/>
      <c r="EZ302" s="10"/>
      <c r="FA302" s="10"/>
      <c r="FB302" s="10"/>
      <c r="FC302" s="10"/>
      <c r="FD302" s="10"/>
      <c r="FE302" s="10"/>
      <c r="FF302" s="10"/>
      <c r="FG302" s="10"/>
      <c r="FH302" s="10"/>
      <c r="GY302" s="10"/>
      <c r="GZ302" s="10"/>
      <c r="HA302" s="10"/>
    </row>
    <row r="303" spans="3:209" ht="12.75" customHeight="1">
      <c r="C303" s="10"/>
      <c r="D303" s="10"/>
      <c r="E303" s="10"/>
      <c r="F303" s="10"/>
      <c r="G303" s="10"/>
      <c r="H303" s="10"/>
      <c r="I303" s="10"/>
      <c r="J303" s="10"/>
      <c r="K303" s="10"/>
      <c r="L303" s="10"/>
      <c r="M303" s="10"/>
      <c r="N303" s="10"/>
      <c r="EE303" s="10"/>
      <c r="EF303" s="10"/>
      <c r="EG303" s="10"/>
      <c r="EH303" s="10"/>
      <c r="EI303" s="10"/>
      <c r="EJ303" s="10"/>
      <c r="ET303" s="10"/>
      <c r="EU303" s="10"/>
      <c r="EV303" s="10"/>
      <c r="EW303" s="10"/>
      <c r="EX303" s="10"/>
      <c r="EY303" s="10"/>
      <c r="EZ303" s="10"/>
      <c r="FA303" s="10"/>
      <c r="FB303" s="10"/>
      <c r="FC303" s="10"/>
      <c r="FD303" s="10"/>
      <c r="FE303" s="10"/>
      <c r="FF303" s="10"/>
      <c r="FG303" s="10"/>
      <c r="FH303" s="10"/>
      <c r="GY303" s="10"/>
      <c r="GZ303" s="10"/>
      <c r="HA303" s="10"/>
    </row>
    <row r="304" spans="3:209" ht="12.75" customHeight="1">
      <c r="C304" s="10"/>
      <c r="D304" s="10"/>
      <c r="E304" s="10"/>
      <c r="F304" s="10"/>
      <c r="G304" s="10"/>
      <c r="H304" s="10"/>
      <c r="I304" s="10"/>
      <c r="J304" s="10"/>
      <c r="K304" s="10"/>
      <c r="L304" s="10"/>
      <c r="M304" s="10"/>
      <c r="N304" s="10"/>
      <c r="EE304" s="10"/>
      <c r="EF304" s="10"/>
      <c r="EG304" s="10"/>
      <c r="EH304" s="10"/>
      <c r="EI304" s="10"/>
      <c r="EJ304" s="10"/>
      <c r="ET304" s="10"/>
      <c r="EU304" s="10"/>
      <c r="EV304" s="10"/>
      <c r="EW304" s="10"/>
      <c r="EX304" s="10"/>
      <c r="EY304" s="10"/>
      <c r="EZ304" s="10"/>
      <c r="FA304" s="10"/>
      <c r="FB304" s="10"/>
      <c r="FC304" s="10"/>
      <c r="FD304" s="10"/>
      <c r="FE304" s="10"/>
      <c r="FF304" s="10"/>
      <c r="FG304" s="10"/>
      <c r="FH304" s="10"/>
      <c r="GY304" s="10"/>
      <c r="GZ304" s="10"/>
      <c r="HA304" s="10"/>
    </row>
    <row r="305" spans="3:209" ht="12.75" customHeight="1">
      <c r="C305" s="10"/>
      <c r="D305" s="10"/>
      <c r="E305" s="10"/>
      <c r="F305" s="10"/>
      <c r="G305" s="10"/>
      <c r="H305" s="10"/>
      <c r="I305" s="10"/>
      <c r="J305" s="10"/>
      <c r="K305" s="10"/>
      <c r="L305" s="10"/>
      <c r="M305" s="10"/>
      <c r="N305" s="10"/>
      <c r="EE305" s="10"/>
      <c r="EF305" s="10"/>
      <c r="EG305" s="10"/>
      <c r="EH305" s="10"/>
      <c r="EI305" s="10"/>
      <c r="EJ305" s="10"/>
      <c r="ET305" s="10"/>
      <c r="EU305" s="10"/>
      <c r="EV305" s="10"/>
      <c r="EW305" s="10"/>
      <c r="EX305" s="10"/>
      <c r="EY305" s="10"/>
      <c r="EZ305" s="10"/>
      <c r="FA305" s="10"/>
      <c r="FB305" s="10"/>
      <c r="FC305" s="10"/>
      <c r="FD305" s="10"/>
      <c r="FE305" s="10"/>
      <c r="FF305" s="10"/>
      <c r="FG305" s="10"/>
      <c r="FH305" s="10"/>
      <c r="GY305" s="10"/>
      <c r="GZ305" s="10"/>
      <c r="HA305" s="10"/>
    </row>
    <row r="306" spans="3:209" ht="12.75" customHeight="1">
      <c r="C306" s="10"/>
      <c r="D306" s="10"/>
      <c r="E306" s="10"/>
      <c r="F306" s="10"/>
      <c r="G306" s="10"/>
      <c r="H306" s="10"/>
      <c r="I306" s="10"/>
      <c r="J306" s="10"/>
      <c r="K306" s="10"/>
      <c r="L306" s="10"/>
      <c r="M306" s="10"/>
      <c r="N306" s="10"/>
      <c r="EE306" s="10"/>
      <c r="EF306" s="10"/>
      <c r="EG306" s="10"/>
      <c r="EH306" s="10"/>
      <c r="EI306" s="10"/>
      <c r="EJ306" s="10"/>
      <c r="ET306" s="10"/>
      <c r="EU306" s="10"/>
      <c r="EV306" s="10"/>
      <c r="EW306" s="10"/>
      <c r="EX306" s="10"/>
      <c r="EY306" s="10"/>
      <c r="EZ306" s="10"/>
      <c r="FA306" s="10"/>
      <c r="FB306" s="10"/>
      <c r="FC306" s="10"/>
      <c r="FD306" s="10"/>
      <c r="FE306" s="10"/>
      <c r="FF306" s="10"/>
      <c r="FG306" s="10"/>
      <c r="FH306" s="10"/>
      <c r="GY306" s="10"/>
      <c r="GZ306" s="10"/>
      <c r="HA306" s="10"/>
    </row>
    <row r="307" spans="3:209" ht="12.75" customHeight="1">
      <c r="C307" s="10"/>
      <c r="D307" s="10"/>
      <c r="E307" s="10"/>
      <c r="F307" s="10"/>
      <c r="G307" s="10"/>
      <c r="H307" s="10"/>
      <c r="I307" s="10"/>
      <c r="J307" s="10"/>
      <c r="K307" s="10"/>
      <c r="L307" s="10"/>
      <c r="M307" s="10"/>
      <c r="N307" s="10"/>
      <c r="EE307" s="10"/>
      <c r="EF307" s="10"/>
      <c r="EG307" s="10"/>
      <c r="EH307" s="10"/>
      <c r="EI307" s="10"/>
      <c r="EJ307" s="10"/>
      <c r="ET307" s="10"/>
      <c r="EU307" s="10"/>
      <c r="EV307" s="10"/>
      <c r="EW307" s="10"/>
      <c r="EX307" s="10"/>
      <c r="EY307" s="10"/>
      <c r="EZ307" s="10"/>
      <c r="FA307" s="10"/>
      <c r="FB307" s="10"/>
      <c r="FC307" s="10"/>
      <c r="FD307" s="10"/>
      <c r="FE307" s="10"/>
      <c r="FF307" s="10"/>
      <c r="FG307" s="10"/>
      <c r="FH307" s="10"/>
      <c r="GY307" s="10"/>
      <c r="GZ307" s="10"/>
      <c r="HA307" s="10"/>
    </row>
    <row r="308" spans="3:209" ht="12.75" customHeight="1">
      <c r="C308" s="10"/>
      <c r="D308" s="10"/>
      <c r="E308" s="10"/>
      <c r="F308" s="10"/>
      <c r="G308" s="10"/>
      <c r="H308" s="10"/>
      <c r="I308" s="10"/>
      <c r="J308" s="10"/>
      <c r="K308" s="10"/>
      <c r="L308" s="10"/>
      <c r="M308" s="10"/>
      <c r="N308" s="10"/>
      <c r="EE308" s="10"/>
      <c r="EF308" s="10"/>
      <c r="EG308" s="10"/>
      <c r="EH308" s="10"/>
      <c r="EI308" s="10"/>
      <c r="EJ308" s="10"/>
      <c r="ET308" s="10"/>
      <c r="EU308" s="10"/>
      <c r="EV308" s="10"/>
      <c r="EW308" s="10"/>
      <c r="EX308" s="10"/>
      <c r="EY308" s="10"/>
      <c r="EZ308" s="10"/>
      <c r="FA308" s="10"/>
      <c r="FB308" s="10"/>
      <c r="FC308" s="10"/>
      <c r="FD308" s="10"/>
      <c r="FE308" s="10"/>
      <c r="FF308" s="10"/>
      <c r="FG308" s="10"/>
      <c r="FH308" s="10"/>
      <c r="GY308" s="10"/>
      <c r="GZ308" s="10"/>
      <c r="HA308" s="10"/>
    </row>
    <row r="309" spans="3:209" ht="12.75" customHeight="1">
      <c r="C309" s="10"/>
      <c r="D309" s="10"/>
      <c r="E309" s="10"/>
      <c r="F309" s="10"/>
      <c r="G309" s="10"/>
      <c r="H309" s="10"/>
      <c r="I309" s="10"/>
      <c r="J309" s="10"/>
      <c r="K309" s="10"/>
      <c r="L309" s="10"/>
      <c r="M309" s="10"/>
      <c r="N309" s="10"/>
      <c r="EE309" s="10"/>
      <c r="EF309" s="10"/>
      <c r="EG309" s="10"/>
      <c r="EH309" s="10"/>
      <c r="EI309" s="10"/>
      <c r="EJ309" s="10"/>
      <c r="ET309" s="10"/>
      <c r="EU309" s="10"/>
      <c r="EV309" s="10"/>
      <c r="EW309" s="10"/>
      <c r="EX309" s="10"/>
      <c r="EY309" s="10"/>
      <c r="EZ309" s="10"/>
      <c r="FA309" s="10"/>
      <c r="FB309" s="10"/>
      <c r="FC309" s="10"/>
      <c r="FD309" s="10"/>
      <c r="FE309" s="10"/>
      <c r="FF309" s="10"/>
      <c r="FG309" s="10"/>
      <c r="FH309" s="10"/>
      <c r="GY309" s="10"/>
      <c r="GZ309" s="10"/>
      <c r="HA309" s="10"/>
    </row>
    <row r="310" spans="3:209" ht="12.75" customHeight="1">
      <c r="C310" s="10"/>
      <c r="D310" s="10"/>
      <c r="E310" s="10"/>
      <c r="F310" s="10"/>
      <c r="G310" s="10"/>
      <c r="H310" s="10"/>
      <c r="I310" s="10"/>
      <c r="J310" s="10"/>
      <c r="K310" s="10"/>
      <c r="L310" s="10"/>
      <c r="M310" s="10"/>
      <c r="N310" s="10"/>
      <c r="EE310" s="10"/>
      <c r="EF310" s="10"/>
      <c r="EG310" s="10"/>
      <c r="EH310" s="10"/>
      <c r="EI310" s="10"/>
      <c r="EJ310" s="10"/>
      <c r="ET310" s="10"/>
      <c r="EU310" s="10"/>
      <c r="EV310" s="10"/>
      <c r="EW310" s="10"/>
      <c r="EX310" s="10"/>
      <c r="EY310" s="10"/>
      <c r="EZ310" s="10"/>
      <c r="FA310" s="10"/>
      <c r="FB310" s="10"/>
      <c r="FC310" s="10"/>
      <c r="FD310" s="10"/>
      <c r="FE310" s="10"/>
      <c r="FF310" s="10"/>
      <c r="FG310" s="10"/>
      <c r="FH310" s="10"/>
      <c r="GY310" s="10"/>
      <c r="GZ310" s="10"/>
      <c r="HA310" s="10"/>
    </row>
    <row r="311" spans="3:209" ht="12.75" customHeight="1">
      <c r="C311" s="10"/>
      <c r="D311" s="10"/>
      <c r="E311" s="10"/>
      <c r="F311" s="10"/>
      <c r="G311" s="10"/>
      <c r="H311" s="10"/>
      <c r="I311" s="10"/>
      <c r="J311" s="10"/>
      <c r="K311" s="10"/>
      <c r="L311" s="10"/>
      <c r="M311" s="10"/>
      <c r="N311" s="10"/>
      <c r="EE311" s="10"/>
      <c r="EF311" s="10"/>
      <c r="EG311" s="10"/>
      <c r="EH311" s="10"/>
      <c r="EI311" s="10"/>
      <c r="EJ311" s="10"/>
      <c r="ET311" s="10"/>
      <c r="EU311" s="10"/>
      <c r="EV311" s="10"/>
      <c r="EW311" s="10"/>
      <c r="EX311" s="10"/>
      <c r="EY311" s="10"/>
      <c r="EZ311" s="10"/>
      <c r="FA311" s="10"/>
      <c r="FB311" s="10"/>
      <c r="FC311" s="10"/>
      <c r="FD311" s="10"/>
      <c r="FE311" s="10"/>
      <c r="FF311" s="10"/>
      <c r="FG311" s="10"/>
      <c r="FH311" s="10"/>
      <c r="GY311" s="10"/>
      <c r="GZ311" s="10"/>
      <c r="HA311" s="10"/>
    </row>
    <row r="312" spans="3:209" ht="12.75" customHeight="1">
      <c r="C312" s="10"/>
      <c r="D312" s="10"/>
      <c r="E312" s="10"/>
      <c r="F312" s="10"/>
      <c r="G312" s="10"/>
      <c r="H312" s="10"/>
      <c r="I312" s="10"/>
      <c r="J312" s="10"/>
      <c r="K312" s="10"/>
      <c r="L312" s="10"/>
      <c r="M312" s="10"/>
      <c r="N312" s="10"/>
      <c r="EE312" s="10"/>
      <c r="EF312" s="10"/>
      <c r="EG312" s="10"/>
      <c r="EH312" s="10"/>
      <c r="EI312" s="10"/>
      <c r="EJ312" s="10"/>
      <c r="ET312" s="10"/>
      <c r="EU312" s="10"/>
      <c r="EV312" s="10"/>
      <c r="EW312" s="10"/>
      <c r="EX312" s="10"/>
      <c r="EY312" s="10"/>
      <c r="EZ312" s="10"/>
      <c r="FA312" s="10"/>
      <c r="FB312" s="10"/>
      <c r="FC312" s="10"/>
      <c r="FD312" s="10"/>
      <c r="FE312" s="10"/>
      <c r="FF312" s="10"/>
      <c r="FG312" s="10"/>
      <c r="FH312" s="10"/>
      <c r="GY312" s="10"/>
      <c r="GZ312" s="10"/>
      <c r="HA312" s="10"/>
    </row>
    <row r="313" spans="3:209" ht="12.75" customHeight="1">
      <c r="C313" s="10"/>
      <c r="D313" s="10"/>
      <c r="E313" s="10"/>
      <c r="F313" s="10"/>
      <c r="G313" s="10"/>
      <c r="H313" s="10"/>
      <c r="I313" s="10"/>
      <c r="J313" s="10"/>
      <c r="K313" s="10"/>
      <c r="L313" s="10"/>
      <c r="M313" s="10"/>
      <c r="N313" s="10"/>
      <c r="EE313" s="10"/>
      <c r="EF313" s="10"/>
      <c r="EG313" s="10"/>
      <c r="EH313" s="10"/>
      <c r="EI313" s="10"/>
      <c r="EJ313" s="10"/>
      <c r="ET313" s="10"/>
      <c r="EU313" s="10"/>
      <c r="EV313" s="10"/>
      <c r="EW313" s="10"/>
      <c r="EX313" s="10"/>
      <c r="EY313" s="10"/>
      <c r="EZ313" s="10"/>
      <c r="FA313" s="10"/>
      <c r="FB313" s="10"/>
      <c r="FC313" s="10"/>
      <c r="FD313" s="10"/>
      <c r="FE313" s="10"/>
      <c r="FF313" s="10"/>
      <c r="FG313" s="10"/>
      <c r="FH313" s="10"/>
      <c r="GY313" s="10"/>
      <c r="GZ313" s="10"/>
      <c r="HA313" s="10"/>
    </row>
    <row r="314" spans="3:209" ht="12.75" customHeight="1">
      <c r="C314" s="10"/>
      <c r="D314" s="10"/>
      <c r="E314" s="10"/>
      <c r="F314" s="10"/>
      <c r="G314" s="10"/>
      <c r="H314" s="10"/>
      <c r="I314" s="10"/>
      <c r="J314" s="10"/>
      <c r="K314" s="10"/>
      <c r="L314" s="10"/>
      <c r="M314" s="10"/>
      <c r="N314" s="10"/>
      <c r="EE314" s="10"/>
      <c r="EF314" s="10"/>
      <c r="EG314" s="10"/>
      <c r="EH314" s="10"/>
      <c r="EI314" s="10"/>
      <c r="EJ314" s="10"/>
      <c r="ET314" s="10"/>
      <c r="EU314" s="10"/>
      <c r="EV314" s="10"/>
      <c r="EW314" s="10"/>
      <c r="EX314" s="10"/>
      <c r="EY314" s="10"/>
      <c r="EZ314" s="10"/>
      <c r="FA314" s="10"/>
      <c r="FB314" s="10"/>
      <c r="FC314" s="10"/>
      <c r="FD314" s="10"/>
      <c r="FE314" s="10"/>
      <c r="FF314" s="10"/>
      <c r="FG314" s="10"/>
      <c r="FH314" s="10"/>
      <c r="GY314" s="10"/>
      <c r="GZ314" s="10"/>
      <c r="HA314" s="10"/>
    </row>
    <row r="315" spans="3:209" ht="12.75" customHeight="1">
      <c r="C315" s="10"/>
      <c r="D315" s="10"/>
      <c r="E315" s="10"/>
      <c r="F315" s="10"/>
      <c r="G315" s="10"/>
      <c r="H315" s="10"/>
      <c r="I315" s="10"/>
      <c r="J315" s="10"/>
      <c r="K315" s="10"/>
      <c r="L315" s="10"/>
      <c r="M315" s="10"/>
      <c r="N315" s="10"/>
      <c r="EE315" s="10"/>
      <c r="EF315" s="10"/>
      <c r="EG315" s="10"/>
      <c r="EH315" s="10"/>
      <c r="EI315" s="10"/>
      <c r="EJ315" s="10"/>
      <c r="ET315" s="10"/>
      <c r="EU315" s="10"/>
      <c r="EV315" s="10"/>
      <c r="EW315" s="10"/>
      <c r="EX315" s="10"/>
      <c r="EY315" s="10"/>
      <c r="EZ315" s="10"/>
      <c r="FA315" s="10"/>
      <c r="FB315" s="10"/>
      <c r="FC315" s="10"/>
      <c r="FD315" s="10"/>
      <c r="FE315" s="10"/>
      <c r="FF315" s="10"/>
      <c r="FG315" s="10"/>
      <c r="FH315" s="10"/>
      <c r="GY315" s="10"/>
      <c r="GZ315" s="10"/>
      <c r="HA315" s="10"/>
    </row>
    <row r="316" spans="3:209" ht="12.75" customHeight="1">
      <c r="C316" s="10"/>
      <c r="D316" s="10"/>
      <c r="E316" s="10"/>
      <c r="F316" s="10"/>
      <c r="G316" s="10"/>
      <c r="H316" s="10"/>
      <c r="I316" s="10"/>
      <c r="J316" s="10"/>
      <c r="K316" s="10"/>
      <c r="L316" s="10"/>
      <c r="M316" s="10"/>
      <c r="N316" s="10"/>
      <c r="EE316" s="10"/>
      <c r="EF316" s="10"/>
      <c r="EG316" s="10"/>
      <c r="EH316" s="10"/>
      <c r="EI316" s="10"/>
      <c r="EJ316" s="10"/>
      <c r="ET316" s="10"/>
      <c r="EU316" s="10"/>
      <c r="EV316" s="10"/>
      <c r="EW316" s="10"/>
      <c r="EX316" s="10"/>
      <c r="EY316" s="10"/>
      <c r="EZ316" s="10"/>
      <c r="FA316" s="10"/>
      <c r="FB316" s="10"/>
      <c r="FC316" s="10"/>
      <c r="FD316" s="10"/>
      <c r="FE316" s="10"/>
      <c r="FF316" s="10"/>
      <c r="FG316" s="10"/>
      <c r="FH316" s="10"/>
      <c r="GY316" s="10"/>
      <c r="GZ316" s="10"/>
      <c r="HA316" s="10"/>
    </row>
    <row r="317" spans="3:209" ht="12.75" customHeight="1">
      <c r="C317" s="10"/>
      <c r="D317" s="10"/>
      <c r="E317" s="10"/>
      <c r="F317" s="10"/>
      <c r="G317" s="10"/>
      <c r="H317" s="10"/>
      <c r="I317" s="10"/>
      <c r="J317" s="10"/>
      <c r="K317" s="10"/>
      <c r="L317" s="10"/>
      <c r="M317" s="10"/>
      <c r="N317" s="10"/>
      <c r="EE317" s="10"/>
      <c r="EF317" s="10"/>
      <c r="EG317" s="10"/>
      <c r="EH317" s="10"/>
      <c r="EI317" s="10"/>
      <c r="EJ317" s="10"/>
      <c r="ET317" s="10"/>
      <c r="EU317" s="10"/>
      <c r="EV317" s="10"/>
      <c r="EW317" s="10"/>
      <c r="EX317" s="10"/>
      <c r="EY317" s="10"/>
      <c r="EZ317" s="10"/>
      <c r="FA317" s="10"/>
      <c r="FB317" s="10"/>
      <c r="FC317" s="10"/>
      <c r="FD317" s="10"/>
      <c r="FE317" s="10"/>
      <c r="FF317" s="10"/>
      <c r="FG317" s="10"/>
      <c r="FH317" s="10"/>
      <c r="GY317" s="10"/>
      <c r="GZ317" s="10"/>
      <c r="HA317" s="10"/>
    </row>
    <row r="318" spans="3:209" ht="12.75" customHeight="1">
      <c r="C318" s="10"/>
      <c r="D318" s="10"/>
      <c r="E318" s="10"/>
      <c r="F318" s="10"/>
      <c r="G318" s="10"/>
      <c r="H318" s="10"/>
      <c r="I318" s="10"/>
      <c r="J318" s="10"/>
      <c r="K318" s="10"/>
      <c r="L318" s="10"/>
      <c r="M318" s="10"/>
      <c r="N318" s="10"/>
      <c r="EE318" s="10"/>
      <c r="EF318" s="10"/>
      <c r="EG318" s="10"/>
      <c r="EH318" s="10"/>
      <c r="EI318" s="10"/>
      <c r="EJ318" s="10"/>
      <c r="ET318" s="10"/>
      <c r="EU318" s="10"/>
      <c r="EV318" s="10"/>
      <c r="EW318" s="10"/>
      <c r="EX318" s="10"/>
      <c r="EY318" s="10"/>
      <c r="EZ318" s="10"/>
      <c r="FA318" s="10"/>
      <c r="FB318" s="10"/>
      <c r="FC318" s="10"/>
      <c r="FD318" s="10"/>
      <c r="FE318" s="10"/>
      <c r="FF318" s="10"/>
      <c r="FG318" s="10"/>
      <c r="FH318" s="10"/>
      <c r="GY318" s="10"/>
      <c r="GZ318" s="10"/>
      <c r="HA318" s="10"/>
    </row>
    <row r="319" spans="3:209" ht="12.75" customHeight="1">
      <c r="C319" s="10"/>
      <c r="D319" s="10"/>
      <c r="E319" s="10"/>
      <c r="F319" s="10"/>
      <c r="G319" s="10"/>
      <c r="H319" s="10"/>
      <c r="I319" s="10"/>
      <c r="J319" s="10"/>
      <c r="K319" s="10"/>
      <c r="L319" s="10"/>
      <c r="M319" s="10"/>
      <c r="N319" s="10"/>
      <c r="EE319" s="10"/>
      <c r="EF319" s="10"/>
      <c r="EG319" s="10"/>
      <c r="EH319" s="10"/>
      <c r="EI319" s="10"/>
      <c r="EJ319" s="10"/>
      <c r="ET319" s="10"/>
      <c r="EU319" s="10"/>
      <c r="EV319" s="10"/>
      <c r="EW319" s="10"/>
      <c r="EX319" s="10"/>
      <c r="EY319" s="10"/>
      <c r="EZ319" s="10"/>
      <c r="FA319" s="10"/>
      <c r="FB319" s="10"/>
      <c r="FC319" s="10"/>
      <c r="FD319" s="10"/>
      <c r="FE319" s="10"/>
      <c r="FF319" s="10"/>
      <c r="FG319" s="10"/>
      <c r="FH319" s="10"/>
      <c r="GY319" s="10"/>
      <c r="GZ319" s="10"/>
      <c r="HA319" s="10"/>
    </row>
    <row r="320" spans="3:209" ht="12.75" customHeight="1">
      <c r="C320" s="10"/>
      <c r="D320" s="10"/>
      <c r="E320" s="10"/>
      <c r="F320" s="10"/>
      <c r="G320" s="10"/>
      <c r="H320" s="10"/>
      <c r="I320" s="10"/>
      <c r="J320" s="10"/>
      <c r="K320" s="10"/>
      <c r="L320" s="10"/>
      <c r="M320" s="10"/>
      <c r="N320" s="10"/>
      <c r="EE320" s="10"/>
      <c r="EF320" s="10"/>
      <c r="EG320" s="10"/>
      <c r="EH320" s="10"/>
      <c r="EI320" s="10"/>
      <c r="EJ320" s="10"/>
      <c r="ET320" s="10"/>
      <c r="EU320" s="10"/>
      <c r="EV320" s="10"/>
      <c r="EW320" s="10"/>
      <c r="EX320" s="10"/>
      <c r="EY320" s="10"/>
      <c r="EZ320" s="10"/>
      <c r="FA320" s="10"/>
      <c r="FB320" s="10"/>
      <c r="FC320" s="10"/>
      <c r="FD320" s="10"/>
      <c r="FE320" s="10"/>
      <c r="FF320" s="10"/>
      <c r="FG320" s="10"/>
      <c r="FH320" s="10"/>
      <c r="GY320" s="10"/>
      <c r="GZ320" s="10"/>
      <c r="HA320" s="10"/>
    </row>
    <row r="321" spans="3:209" ht="12.75" customHeight="1">
      <c r="C321" s="10"/>
      <c r="D321" s="10"/>
      <c r="E321" s="10"/>
      <c r="F321" s="10"/>
      <c r="G321" s="10"/>
      <c r="H321" s="10"/>
      <c r="I321" s="10"/>
      <c r="J321" s="10"/>
      <c r="K321" s="10"/>
      <c r="L321" s="10"/>
      <c r="M321" s="10"/>
      <c r="N321" s="10"/>
      <c r="EE321" s="10"/>
      <c r="EF321" s="10"/>
      <c r="EG321" s="10"/>
      <c r="EH321" s="10"/>
      <c r="EI321" s="10"/>
      <c r="EJ321" s="10"/>
      <c r="ET321" s="10"/>
      <c r="EU321" s="10"/>
      <c r="EV321" s="10"/>
      <c r="EW321" s="10"/>
      <c r="EX321" s="10"/>
      <c r="EY321" s="10"/>
      <c r="EZ321" s="10"/>
      <c r="FA321" s="10"/>
      <c r="FB321" s="10"/>
      <c r="FC321" s="10"/>
      <c r="FD321" s="10"/>
      <c r="FE321" s="10"/>
      <c r="FF321" s="10"/>
      <c r="FG321" s="10"/>
      <c r="FH321" s="10"/>
      <c r="GY321" s="10"/>
      <c r="GZ321" s="10"/>
      <c r="HA321" s="10"/>
    </row>
    <row r="322" spans="3:209" ht="12.75" customHeight="1">
      <c r="C322" s="10"/>
      <c r="D322" s="10"/>
      <c r="E322" s="10"/>
      <c r="F322" s="10"/>
      <c r="G322" s="10"/>
      <c r="H322" s="10"/>
      <c r="I322" s="10"/>
      <c r="J322" s="10"/>
      <c r="K322" s="10"/>
      <c r="L322" s="10"/>
      <c r="M322" s="10"/>
      <c r="N322" s="10"/>
      <c r="EE322" s="10"/>
      <c r="EF322" s="10"/>
      <c r="EG322" s="10"/>
      <c r="EH322" s="10"/>
      <c r="EI322" s="10"/>
      <c r="EJ322" s="10"/>
      <c r="ET322" s="10"/>
      <c r="EU322" s="10"/>
      <c r="EV322" s="10"/>
      <c r="EW322" s="10"/>
      <c r="EX322" s="10"/>
      <c r="EY322" s="10"/>
      <c r="EZ322" s="10"/>
      <c r="FA322" s="10"/>
      <c r="FB322" s="10"/>
      <c r="FC322" s="10"/>
      <c r="FD322" s="10"/>
      <c r="FE322" s="10"/>
      <c r="FF322" s="10"/>
      <c r="FG322" s="10"/>
      <c r="FH322" s="10"/>
      <c r="GY322" s="10"/>
      <c r="GZ322" s="10"/>
      <c r="HA322" s="10"/>
    </row>
    <row r="323" spans="3:209" ht="12.75" customHeight="1">
      <c r="C323" s="10"/>
      <c r="D323" s="10"/>
      <c r="E323" s="10"/>
      <c r="F323" s="10"/>
      <c r="G323" s="10"/>
      <c r="H323" s="10"/>
      <c r="I323" s="10"/>
      <c r="J323" s="10"/>
      <c r="K323" s="10"/>
      <c r="L323" s="10"/>
      <c r="M323" s="10"/>
      <c r="N323" s="10"/>
      <c r="EE323" s="10"/>
      <c r="EF323" s="10"/>
      <c r="EG323" s="10"/>
      <c r="EH323" s="10"/>
      <c r="EI323" s="10"/>
      <c r="EJ323" s="10"/>
      <c r="ET323" s="10"/>
      <c r="EU323" s="10"/>
      <c r="EV323" s="10"/>
      <c r="EW323" s="10"/>
      <c r="EX323" s="10"/>
      <c r="EY323" s="10"/>
      <c r="EZ323" s="10"/>
      <c r="FA323" s="10"/>
      <c r="FB323" s="10"/>
      <c r="FC323" s="10"/>
      <c r="FD323" s="10"/>
      <c r="FE323" s="10"/>
      <c r="FF323" s="10"/>
      <c r="FG323" s="10"/>
      <c r="FH323" s="10"/>
      <c r="GY323" s="10"/>
      <c r="GZ323" s="10"/>
      <c r="HA323" s="10"/>
    </row>
    <row r="324" spans="3:209" ht="12.75" customHeight="1">
      <c r="C324" s="10"/>
      <c r="D324" s="10"/>
      <c r="E324" s="10"/>
      <c r="F324" s="10"/>
      <c r="G324" s="10"/>
      <c r="H324" s="10"/>
      <c r="I324" s="10"/>
      <c r="J324" s="10"/>
      <c r="K324" s="10"/>
      <c r="L324" s="10"/>
      <c r="M324" s="10"/>
      <c r="N324" s="10"/>
      <c r="EE324" s="10"/>
      <c r="EF324" s="10"/>
      <c r="EG324" s="10"/>
      <c r="EH324" s="10"/>
      <c r="EI324" s="10"/>
      <c r="EJ324" s="10"/>
      <c r="ET324" s="10"/>
      <c r="EU324" s="10"/>
      <c r="EV324" s="10"/>
      <c r="EW324" s="10"/>
      <c r="EX324" s="10"/>
      <c r="EY324" s="10"/>
      <c r="EZ324" s="10"/>
      <c r="FA324" s="10"/>
      <c r="FB324" s="10"/>
      <c r="FC324" s="10"/>
      <c r="FD324" s="10"/>
      <c r="FE324" s="10"/>
      <c r="FF324" s="10"/>
      <c r="FG324" s="10"/>
      <c r="FH324" s="10"/>
      <c r="GY324" s="10"/>
      <c r="GZ324" s="10"/>
      <c r="HA324" s="10"/>
    </row>
    <row r="325" spans="3:209" ht="12.75" customHeight="1">
      <c r="C325" s="10"/>
      <c r="D325" s="10"/>
      <c r="E325" s="10"/>
      <c r="F325" s="10"/>
      <c r="G325" s="10"/>
      <c r="H325" s="10"/>
      <c r="I325" s="10"/>
      <c r="J325" s="10"/>
      <c r="K325" s="10"/>
      <c r="L325" s="10"/>
      <c r="M325" s="10"/>
      <c r="N325" s="10"/>
      <c r="EE325" s="10"/>
      <c r="EF325" s="10"/>
      <c r="EG325" s="10"/>
      <c r="EH325" s="10"/>
      <c r="EI325" s="10"/>
      <c r="EJ325" s="10"/>
      <c r="ET325" s="10"/>
      <c r="EU325" s="10"/>
      <c r="EV325" s="10"/>
      <c r="EW325" s="10"/>
      <c r="EX325" s="10"/>
      <c r="EY325" s="10"/>
      <c r="EZ325" s="10"/>
      <c r="FA325" s="10"/>
      <c r="FB325" s="10"/>
      <c r="FC325" s="10"/>
      <c r="FD325" s="10"/>
      <c r="FE325" s="10"/>
      <c r="FF325" s="10"/>
      <c r="FG325" s="10"/>
      <c r="FH325" s="10"/>
      <c r="GY325" s="10"/>
      <c r="GZ325" s="10"/>
      <c r="HA325" s="10"/>
    </row>
    <row r="326" spans="3:209" ht="12.75" customHeight="1">
      <c r="C326" s="10"/>
      <c r="D326" s="10"/>
      <c r="E326" s="10"/>
      <c r="F326" s="10"/>
      <c r="G326" s="10"/>
      <c r="H326" s="10"/>
      <c r="I326" s="10"/>
      <c r="J326" s="10"/>
      <c r="K326" s="10"/>
      <c r="L326" s="10"/>
      <c r="M326" s="10"/>
      <c r="N326" s="10"/>
      <c r="EE326" s="10"/>
      <c r="EF326" s="10"/>
      <c r="EG326" s="10"/>
      <c r="EH326" s="10"/>
      <c r="EI326" s="10"/>
      <c r="EJ326" s="10"/>
      <c r="ET326" s="10"/>
      <c r="EU326" s="10"/>
      <c r="EV326" s="10"/>
      <c r="EW326" s="10"/>
      <c r="EX326" s="10"/>
      <c r="EY326" s="10"/>
      <c r="EZ326" s="10"/>
      <c r="FA326" s="10"/>
      <c r="FB326" s="10"/>
      <c r="FC326" s="10"/>
      <c r="FD326" s="10"/>
      <c r="FE326" s="10"/>
      <c r="FF326" s="10"/>
      <c r="FG326" s="10"/>
      <c r="FH326" s="10"/>
      <c r="GY326" s="10"/>
      <c r="GZ326" s="10"/>
      <c r="HA326" s="10"/>
    </row>
    <row r="327" spans="3:209" ht="12.75" customHeight="1">
      <c r="C327" s="10"/>
      <c r="D327" s="10"/>
      <c r="E327" s="10"/>
      <c r="F327" s="10"/>
      <c r="G327" s="10"/>
      <c r="H327" s="10"/>
      <c r="I327" s="10"/>
      <c r="J327" s="10"/>
      <c r="K327" s="10"/>
      <c r="L327" s="10"/>
      <c r="M327" s="10"/>
      <c r="N327" s="10"/>
      <c r="EE327" s="10"/>
      <c r="EF327" s="10"/>
      <c r="EG327" s="10"/>
      <c r="EH327" s="10"/>
      <c r="EI327" s="10"/>
      <c r="EJ327" s="10"/>
      <c r="ET327" s="10"/>
      <c r="EU327" s="10"/>
      <c r="EV327" s="10"/>
      <c r="EW327" s="10"/>
      <c r="EX327" s="10"/>
      <c r="EY327" s="10"/>
      <c r="EZ327" s="10"/>
      <c r="FA327" s="10"/>
      <c r="FB327" s="10"/>
      <c r="FC327" s="10"/>
      <c r="FD327" s="10"/>
      <c r="FE327" s="10"/>
      <c r="FF327" s="10"/>
      <c r="FG327" s="10"/>
      <c r="FH327" s="10"/>
      <c r="GY327" s="10"/>
      <c r="GZ327" s="10"/>
      <c r="HA327" s="10"/>
    </row>
    <row r="328" spans="3:209" ht="12.75" customHeight="1">
      <c r="C328" s="10"/>
      <c r="D328" s="10"/>
      <c r="E328" s="10"/>
      <c r="F328" s="10"/>
      <c r="G328" s="10"/>
      <c r="H328" s="10"/>
      <c r="I328" s="10"/>
      <c r="J328" s="10"/>
      <c r="K328" s="10"/>
      <c r="L328" s="10"/>
      <c r="M328" s="10"/>
      <c r="N328" s="10"/>
      <c r="EE328" s="10"/>
      <c r="EF328" s="10"/>
      <c r="EG328" s="10"/>
      <c r="EH328" s="10"/>
      <c r="EI328" s="10"/>
      <c r="EJ328" s="10"/>
      <c r="ET328" s="10"/>
      <c r="EU328" s="10"/>
      <c r="EV328" s="10"/>
      <c r="EW328" s="10"/>
      <c r="EX328" s="10"/>
      <c r="EY328" s="10"/>
      <c r="EZ328" s="10"/>
      <c r="FA328" s="10"/>
      <c r="FB328" s="10"/>
      <c r="FC328" s="10"/>
      <c r="FD328" s="10"/>
      <c r="FE328" s="10"/>
      <c r="FF328" s="10"/>
      <c r="FG328" s="10"/>
      <c r="FH328" s="10"/>
      <c r="GY328" s="10"/>
      <c r="GZ328" s="10"/>
      <c r="HA328" s="10"/>
    </row>
    <row r="329" spans="3:209" ht="12.75" customHeight="1">
      <c r="C329" s="10"/>
      <c r="D329" s="10"/>
      <c r="E329" s="10"/>
      <c r="F329" s="10"/>
      <c r="G329" s="10"/>
      <c r="H329" s="10"/>
      <c r="I329" s="10"/>
      <c r="J329" s="10"/>
      <c r="K329" s="10"/>
      <c r="L329" s="10"/>
      <c r="M329" s="10"/>
      <c r="N329" s="10"/>
      <c r="EE329" s="10"/>
      <c r="EF329" s="10"/>
      <c r="EG329" s="10"/>
      <c r="EH329" s="10"/>
      <c r="EI329" s="10"/>
      <c r="EJ329" s="10"/>
      <c r="ET329" s="10"/>
      <c r="EU329" s="10"/>
      <c r="EV329" s="10"/>
      <c r="EW329" s="10"/>
      <c r="EX329" s="10"/>
      <c r="EY329" s="10"/>
      <c r="EZ329" s="10"/>
      <c r="FA329" s="10"/>
      <c r="FB329" s="10"/>
      <c r="FC329" s="10"/>
      <c r="FD329" s="10"/>
      <c r="FE329" s="10"/>
      <c r="FF329" s="10"/>
      <c r="FG329" s="10"/>
      <c r="FH329" s="10"/>
      <c r="GY329" s="10"/>
      <c r="GZ329" s="10"/>
      <c r="HA329" s="10"/>
    </row>
    <row r="330" spans="3:209" ht="12.75" customHeight="1">
      <c r="C330" s="10"/>
      <c r="D330" s="10"/>
      <c r="E330" s="10"/>
      <c r="F330" s="10"/>
      <c r="G330" s="10"/>
      <c r="H330" s="10"/>
      <c r="I330" s="10"/>
      <c r="J330" s="10"/>
      <c r="K330" s="10"/>
      <c r="L330" s="10"/>
      <c r="M330" s="10"/>
      <c r="N330" s="10"/>
      <c r="EE330" s="10"/>
      <c r="EF330" s="10"/>
      <c r="EG330" s="10"/>
      <c r="EH330" s="10"/>
      <c r="EI330" s="10"/>
      <c r="EJ330" s="10"/>
      <c r="ET330" s="10"/>
      <c r="EU330" s="10"/>
      <c r="EV330" s="10"/>
      <c r="EW330" s="10"/>
      <c r="EX330" s="10"/>
      <c r="EY330" s="10"/>
      <c r="EZ330" s="10"/>
      <c r="FA330" s="10"/>
      <c r="FB330" s="10"/>
      <c r="FC330" s="10"/>
      <c r="FD330" s="10"/>
      <c r="FE330" s="10"/>
      <c r="FF330" s="10"/>
      <c r="FG330" s="10"/>
      <c r="FH330" s="10"/>
      <c r="GY330" s="10"/>
      <c r="GZ330" s="10"/>
      <c r="HA330" s="10"/>
    </row>
    <row r="331" spans="3:209" ht="12.75" customHeight="1">
      <c r="C331" s="10"/>
      <c r="D331" s="10"/>
      <c r="E331" s="10"/>
      <c r="F331" s="10"/>
      <c r="G331" s="10"/>
      <c r="H331" s="10"/>
      <c r="I331" s="10"/>
      <c r="J331" s="10"/>
      <c r="K331" s="10"/>
      <c r="L331" s="10"/>
      <c r="M331" s="10"/>
      <c r="N331" s="10"/>
      <c r="EE331" s="10"/>
      <c r="EF331" s="10"/>
      <c r="EG331" s="10"/>
      <c r="EH331" s="10"/>
      <c r="EI331" s="10"/>
      <c r="EJ331" s="10"/>
      <c r="ET331" s="10"/>
      <c r="EU331" s="10"/>
      <c r="EV331" s="10"/>
      <c r="EW331" s="10"/>
      <c r="EX331" s="10"/>
      <c r="EY331" s="10"/>
      <c r="EZ331" s="10"/>
      <c r="FA331" s="10"/>
      <c r="FB331" s="10"/>
      <c r="FC331" s="10"/>
      <c r="FD331" s="10"/>
      <c r="FE331" s="10"/>
      <c r="FF331" s="10"/>
      <c r="FG331" s="10"/>
      <c r="FH331" s="10"/>
      <c r="GY331" s="10"/>
      <c r="GZ331" s="10"/>
      <c r="HA331" s="10"/>
    </row>
    <row r="332" spans="3:209" ht="12.75" customHeight="1">
      <c r="C332" s="10"/>
      <c r="D332" s="10"/>
      <c r="E332" s="10"/>
      <c r="F332" s="10"/>
      <c r="G332" s="10"/>
      <c r="H332" s="10"/>
      <c r="I332" s="10"/>
      <c r="J332" s="10"/>
      <c r="K332" s="10"/>
      <c r="L332" s="10"/>
      <c r="M332" s="10"/>
      <c r="N332" s="10"/>
      <c r="EE332" s="10"/>
      <c r="EF332" s="10"/>
      <c r="EG332" s="10"/>
      <c r="EH332" s="10"/>
      <c r="EI332" s="10"/>
      <c r="EJ332" s="10"/>
      <c r="ET332" s="10"/>
      <c r="EU332" s="10"/>
      <c r="EV332" s="10"/>
      <c r="EW332" s="10"/>
      <c r="EX332" s="10"/>
      <c r="EY332" s="10"/>
      <c r="EZ332" s="10"/>
      <c r="FA332" s="10"/>
      <c r="FB332" s="10"/>
      <c r="FC332" s="10"/>
      <c r="FD332" s="10"/>
      <c r="FE332" s="10"/>
      <c r="FF332" s="10"/>
      <c r="FG332" s="10"/>
      <c r="FH332" s="10"/>
      <c r="GY332" s="10"/>
      <c r="GZ332" s="10"/>
      <c r="HA332" s="10"/>
    </row>
    <row r="333" spans="3:209" ht="12.75" customHeight="1">
      <c r="C333" s="10"/>
      <c r="D333" s="10"/>
      <c r="E333" s="10"/>
      <c r="F333" s="10"/>
      <c r="G333" s="10"/>
      <c r="H333" s="10"/>
      <c r="I333" s="10"/>
      <c r="J333" s="10"/>
      <c r="K333" s="10"/>
      <c r="L333" s="10"/>
      <c r="M333" s="10"/>
      <c r="N333" s="10"/>
      <c r="EE333" s="10"/>
      <c r="EF333" s="10"/>
      <c r="EG333" s="10"/>
      <c r="EH333" s="10"/>
      <c r="EI333" s="10"/>
      <c r="EJ333" s="10"/>
      <c r="ET333" s="10"/>
      <c r="EU333" s="10"/>
      <c r="EV333" s="10"/>
      <c r="EW333" s="10"/>
      <c r="EX333" s="10"/>
      <c r="EY333" s="10"/>
      <c r="EZ333" s="10"/>
      <c r="FA333" s="10"/>
      <c r="FB333" s="10"/>
      <c r="FC333" s="10"/>
      <c r="FD333" s="10"/>
      <c r="FE333" s="10"/>
      <c r="FF333" s="10"/>
      <c r="FG333" s="10"/>
      <c r="FH333" s="10"/>
      <c r="GY333" s="10"/>
      <c r="GZ333" s="10"/>
      <c r="HA333" s="10"/>
    </row>
    <row r="334" spans="3:209" ht="12.75" customHeight="1">
      <c r="C334" s="10"/>
      <c r="D334" s="10"/>
      <c r="E334" s="10"/>
      <c r="F334" s="10"/>
      <c r="G334" s="10"/>
      <c r="H334" s="10"/>
      <c r="I334" s="10"/>
      <c r="J334" s="10"/>
      <c r="K334" s="10"/>
      <c r="L334" s="10"/>
      <c r="M334" s="10"/>
      <c r="N334" s="10"/>
      <c r="EE334" s="10"/>
      <c r="EF334" s="10"/>
      <c r="EG334" s="10"/>
      <c r="EH334" s="10"/>
      <c r="EI334" s="10"/>
      <c r="EJ334" s="10"/>
      <c r="ET334" s="10"/>
      <c r="EU334" s="10"/>
      <c r="EV334" s="10"/>
      <c r="EW334" s="10"/>
      <c r="EX334" s="10"/>
      <c r="EY334" s="10"/>
      <c r="EZ334" s="10"/>
      <c r="FA334" s="10"/>
      <c r="FB334" s="10"/>
      <c r="FC334" s="10"/>
      <c r="FD334" s="10"/>
      <c r="FE334" s="10"/>
      <c r="FF334" s="10"/>
      <c r="FG334" s="10"/>
      <c r="FH334" s="10"/>
      <c r="GY334" s="10"/>
      <c r="GZ334" s="10"/>
      <c r="HA334" s="10"/>
    </row>
    <row r="335" spans="3:209" ht="12.75" customHeight="1">
      <c r="C335" s="10"/>
      <c r="D335" s="10"/>
      <c r="E335" s="10"/>
      <c r="F335" s="10"/>
      <c r="G335" s="10"/>
      <c r="H335" s="10"/>
      <c r="I335" s="10"/>
      <c r="J335" s="10"/>
      <c r="K335" s="10"/>
      <c r="L335" s="10"/>
      <c r="M335" s="10"/>
      <c r="N335" s="10"/>
      <c r="EE335" s="10"/>
      <c r="EF335" s="10"/>
      <c r="EG335" s="10"/>
      <c r="EH335" s="10"/>
      <c r="EI335" s="10"/>
      <c r="EJ335" s="10"/>
      <c r="ET335" s="10"/>
      <c r="EU335" s="10"/>
      <c r="EV335" s="10"/>
      <c r="EW335" s="10"/>
      <c r="EX335" s="10"/>
      <c r="EY335" s="10"/>
      <c r="EZ335" s="10"/>
      <c r="FA335" s="10"/>
      <c r="FB335" s="10"/>
      <c r="FC335" s="10"/>
      <c r="FD335" s="10"/>
      <c r="FE335" s="10"/>
      <c r="FF335" s="10"/>
      <c r="FG335" s="10"/>
      <c r="FH335" s="10"/>
      <c r="GY335" s="10"/>
      <c r="GZ335" s="10"/>
      <c r="HA335" s="10"/>
    </row>
    <row r="336" spans="3:209" ht="12.75" customHeight="1">
      <c r="C336" s="10"/>
      <c r="D336" s="10"/>
      <c r="E336" s="10"/>
      <c r="F336" s="10"/>
      <c r="G336" s="10"/>
      <c r="H336" s="10"/>
      <c r="I336" s="10"/>
      <c r="J336" s="10"/>
      <c r="K336" s="10"/>
      <c r="L336" s="10"/>
      <c r="M336" s="10"/>
      <c r="N336" s="10"/>
      <c r="EE336" s="10"/>
      <c r="EF336" s="10"/>
      <c r="EG336" s="10"/>
      <c r="EH336" s="10"/>
      <c r="EI336" s="10"/>
      <c r="EJ336" s="10"/>
      <c r="ET336" s="10"/>
      <c r="EU336" s="10"/>
      <c r="EV336" s="10"/>
      <c r="EW336" s="10"/>
      <c r="EX336" s="10"/>
      <c r="EY336" s="10"/>
      <c r="EZ336" s="10"/>
      <c r="FA336" s="10"/>
      <c r="FB336" s="10"/>
      <c r="FC336" s="10"/>
      <c r="FD336" s="10"/>
      <c r="FE336" s="10"/>
      <c r="FF336" s="10"/>
      <c r="FG336" s="10"/>
      <c r="FH336" s="10"/>
      <c r="GY336" s="10"/>
      <c r="GZ336" s="10"/>
      <c r="HA336" s="10"/>
    </row>
    <row r="337" spans="3:209" ht="12.75" customHeight="1">
      <c r="C337" s="10"/>
      <c r="D337" s="10"/>
      <c r="E337" s="10"/>
      <c r="F337" s="10"/>
      <c r="G337" s="10"/>
      <c r="H337" s="10"/>
      <c r="I337" s="10"/>
      <c r="J337" s="10"/>
      <c r="K337" s="10"/>
      <c r="L337" s="10"/>
      <c r="M337" s="10"/>
      <c r="N337" s="10"/>
      <c r="EE337" s="10"/>
      <c r="EF337" s="10"/>
      <c r="EG337" s="10"/>
      <c r="EH337" s="10"/>
      <c r="EI337" s="10"/>
      <c r="EJ337" s="10"/>
      <c r="ET337" s="10"/>
      <c r="EU337" s="10"/>
      <c r="EV337" s="10"/>
      <c r="EW337" s="10"/>
      <c r="EX337" s="10"/>
      <c r="EY337" s="10"/>
      <c r="EZ337" s="10"/>
      <c r="FA337" s="10"/>
      <c r="FB337" s="10"/>
      <c r="FC337" s="10"/>
      <c r="FD337" s="10"/>
      <c r="FE337" s="10"/>
      <c r="FF337" s="10"/>
      <c r="FG337" s="10"/>
      <c r="FH337" s="10"/>
      <c r="GY337" s="10"/>
      <c r="GZ337" s="10"/>
      <c r="HA337" s="10"/>
    </row>
    <row r="338" spans="3:209" ht="12.75" customHeight="1">
      <c r="C338" s="10"/>
      <c r="D338" s="10"/>
      <c r="E338" s="10"/>
      <c r="F338" s="10"/>
      <c r="G338" s="10"/>
      <c r="H338" s="10"/>
      <c r="I338" s="10"/>
      <c r="J338" s="10"/>
      <c r="K338" s="10"/>
      <c r="L338" s="10"/>
      <c r="M338" s="10"/>
      <c r="N338" s="10"/>
      <c r="EE338" s="10"/>
      <c r="EF338" s="10"/>
      <c r="EG338" s="10"/>
      <c r="EH338" s="10"/>
      <c r="EI338" s="10"/>
      <c r="EJ338" s="10"/>
      <c r="ET338" s="10"/>
      <c r="EU338" s="10"/>
      <c r="EV338" s="10"/>
      <c r="EW338" s="10"/>
      <c r="EX338" s="10"/>
      <c r="EY338" s="10"/>
      <c r="EZ338" s="10"/>
      <c r="FA338" s="10"/>
      <c r="FB338" s="10"/>
      <c r="FC338" s="10"/>
      <c r="FD338" s="10"/>
      <c r="FE338" s="10"/>
      <c r="FF338" s="10"/>
      <c r="FG338" s="10"/>
      <c r="FH338" s="10"/>
      <c r="GY338" s="10"/>
      <c r="GZ338" s="10"/>
      <c r="HA338" s="10"/>
    </row>
    <row r="339" spans="3:209" ht="12.75" customHeight="1">
      <c r="C339" s="10"/>
      <c r="D339" s="10"/>
      <c r="E339" s="10"/>
      <c r="F339" s="10"/>
      <c r="G339" s="10"/>
      <c r="H339" s="10"/>
      <c r="I339" s="10"/>
      <c r="J339" s="10"/>
      <c r="K339" s="10"/>
      <c r="L339" s="10"/>
      <c r="M339" s="10"/>
      <c r="N339" s="10"/>
      <c r="EE339" s="10"/>
      <c r="EF339" s="10"/>
      <c r="EG339" s="10"/>
      <c r="EH339" s="10"/>
      <c r="EI339" s="10"/>
      <c r="EJ339" s="10"/>
      <c r="ET339" s="10"/>
      <c r="EU339" s="10"/>
      <c r="EV339" s="10"/>
      <c r="EW339" s="10"/>
      <c r="EX339" s="10"/>
      <c r="EY339" s="10"/>
      <c r="EZ339" s="10"/>
      <c r="FA339" s="10"/>
      <c r="FB339" s="10"/>
      <c r="FC339" s="10"/>
      <c r="FD339" s="10"/>
      <c r="FE339" s="10"/>
      <c r="FF339" s="10"/>
      <c r="FG339" s="10"/>
      <c r="FH339" s="10"/>
      <c r="GY339" s="10"/>
      <c r="GZ339" s="10"/>
      <c r="HA339" s="10"/>
    </row>
    <row r="340" spans="3:209" ht="12.75" customHeight="1">
      <c r="C340" s="10"/>
      <c r="D340" s="10"/>
      <c r="E340" s="10"/>
      <c r="F340" s="10"/>
      <c r="G340" s="10"/>
      <c r="H340" s="10"/>
      <c r="I340" s="10"/>
      <c r="J340" s="10"/>
      <c r="K340" s="10"/>
      <c r="L340" s="10"/>
      <c r="M340" s="10"/>
      <c r="N340" s="10"/>
      <c r="EE340" s="10"/>
      <c r="EF340" s="10"/>
      <c r="EG340" s="10"/>
      <c r="EH340" s="10"/>
      <c r="EI340" s="10"/>
      <c r="EJ340" s="10"/>
      <c r="ET340" s="10"/>
      <c r="EU340" s="10"/>
      <c r="EV340" s="10"/>
      <c r="EW340" s="10"/>
      <c r="EX340" s="10"/>
      <c r="EY340" s="10"/>
      <c r="EZ340" s="10"/>
      <c r="FA340" s="10"/>
      <c r="FB340" s="10"/>
      <c r="FC340" s="10"/>
      <c r="FD340" s="10"/>
      <c r="FE340" s="10"/>
      <c r="FF340" s="10"/>
      <c r="FG340" s="10"/>
      <c r="FH340" s="10"/>
      <c r="GY340" s="10"/>
      <c r="GZ340" s="10"/>
      <c r="HA340" s="10"/>
    </row>
    <row r="341" spans="3:209" ht="12.75" customHeight="1">
      <c r="C341" s="10"/>
      <c r="D341" s="10"/>
      <c r="E341" s="10"/>
      <c r="F341" s="10"/>
      <c r="G341" s="10"/>
      <c r="H341" s="10"/>
      <c r="I341" s="10"/>
      <c r="J341" s="10"/>
      <c r="K341" s="10"/>
      <c r="L341" s="10"/>
      <c r="M341" s="10"/>
      <c r="N341" s="10"/>
      <c r="EE341" s="10"/>
      <c r="EF341" s="10"/>
      <c r="EG341" s="10"/>
      <c r="EH341" s="10"/>
      <c r="EI341" s="10"/>
      <c r="EJ341" s="10"/>
      <c r="ET341" s="10"/>
      <c r="EU341" s="10"/>
      <c r="EV341" s="10"/>
      <c r="EW341" s="10"/>
      <c r="EX341" s="10"/>
      <c r="EY341" s="10"/>
      <c r="EZ341" s="10"/>
      <c r="FA341" s="10"/>
      <c r="FB341" s="10"/>
      <c r="FC341" s="10"/>
      <c r="FD341" s="10"/>
      <c r="FE341" s="10"/>
      <c r="FF341" s="10"/>
      <c r="FG341" s="10"/>
      <c r="FH341" s="10"/>
      <c r="GY341" s="10"/>
      <c r="GZ341" s="10"/>
      <c r="HA341" s="10"/>
    </row>
    <row r="342" spans="3:209" ht="12.75" customHeight="1">
      <c r="C342" s="10"/>
      <c r="D342" s="10"/>
      <c r="E342" s="10"/>
      <c r="F342" s="10"/>
      <c r="G342" s="10"/>
      <c r="H342" s="10"/>
      <c r="I342" s="10"/>
      <c r="J342" s="10"/>
      <c r="K342" s="10"/>
      <c r="L342" s="10"/>
      <c r="M342" s="10"/>
      <c r="N342" s="10"/>
      <c r="EE342" s="10"/>
      <c r="EF342" s="10"/>
      <c r="EG342" s="10"/>
      <c r="EH342" s="10"/>
      <c r="EI342" s="10"/>
      <c r="EJ342" s="10"/>
      <c r="ET342" s="10"/>
      <c r="EU342" s="10"/>
      <c r="EV342" s="10"/>
      <c r="EW342" s="10"/>
      <c r="EX342" s="10"/>
      <c r="EY342" s="10"/>
      <c r="EZ342" s="10"/>
      <c r="FA342" s="10"/>
      <c r="FB342" s="10"/>
      <c r="FC342" s="10"/>
      <c r="FD342" s="10"/>
      <c r="FE342" s="10"/>
      <c r="FF342" s="10"/>
      <c r="FG342" s="10"/>
      <c r="FH342" s="10"/>
      <c r="GY342" s="10"/>
      <c r="GZ342" s="10"/>
      <c r="HA342" s="10"/>
    </row>
    <row r="343" spans="3:209" ht="12.75" customHeight="1">
      <c r="C343" s="10"/>
      <c r="D343" s="10"/>
      <c r="E343" s="10"/>
      <c r="F343" s="10"/>
      <c r="G343" s="10"/>
      <c r="H343" s="10"/>
      <c r="I343" s="10"/>
      <c r="J343" s="10"/>
      <c r="K343" s="10"/>
      <c r="L343" s="10"/>
      <c r="M343" s="10"/>
      <c r="N343" s="10"/>
      <c r="EE343" s="10"/>
      <c r="EF343" s="10"/>
      <c r="EG343" s="10"/>
      <c r="EH343" s="10"/>
      <c r="EI343" s="10"/>
      <c r="EJ343" s="10"/>
      <c r="ET343" s="10"/>
      <c r="EU343" s="10"/>
      <c r="EV343" s="10"/>
      <c r="EW343" s="10"/>
      <c r="EX343" s="10"/>
      <c r="EY343" s="10"/>
      <c r="EZ343" s="10"/>
      <c r="FA343" s="10"/>
      <c r="FB343" s="10"/>
      <c r="FC343" s="10"/>
      <c r="FD343" s="10"/>
      <c r="FE343" s="10"/>
      <c r="FF343" s="10"/>
      <c r="FG343" s="10"/>
      <c r="FH343" s="10"/>
      <c r="GY343" s="10"/>
      <c r="GZ343" s="10"/>
      <c r="HA343" s="10"/>
    </row>
    <row r="344" spans="3:209" ht="12.75" customHeight="1">
      <c r="C344" s="10"/>
      <c r="D344" s="10"/>
      <c r="E344" s="10"/>
      <c r="F344" s="10"/>
      <c r="G344" s="10"/>
      <c r="H344" s="10"/>
      <c r="I344" s="10"/>
      <c r="J344" s="10"/>
      <c r="K344" s="10"/>
      <c r="L344" s="10"/>
      <c r="M344" s="10"/>
      <c r="N344" s="10"/>
      <c r="EE344" s="10"/>
      <c r="EF344" s="10"/>
      <c r="EG344" s="10"/>
      <c r="EH344" s="10"/>
      <c r="EI344" s="10"/>
      <c r="EJ344" s="10"/>
      <c r="ET344" s="10"/>
      <c r="EU344" s="10"/>
      <c r="EV344" s="10"/>
      <c r="EW344" s="10"/>
      <c r="EX344" s="10"/>
      <c r="EY344" s="10"/>
      <c r="EZ344" s="10"/>
      <c r="FA344" s="10"/>
      <c r="FB344" s="10"/>
      <c r="FC344" s="10"/>
      <c r="FD344" s="10"/>
      <c r="FE344" s="10"/>
      <c r="FF344" s="10"/>
      <c r="FG344" s="10"/>
      <c r="FH344" s="10"/>
      <c r="GY344" s="10"/>
      <c r="GZ344" s="10"/>
      <c r="HA344" s="10"/>
    </row>
    <row r="345" spans="3:209" ht="12.75" customHeight="1">
      <c r="C345" s="10"/>
      <c r="D345" s="10"/>
      <c r="E345" s="10"/>
      <c r="F345" s="10"/>
      <c r="G345" s="10"/>
      <c r="H345" s="10"/>
      <c r="I345" s="10"/>
      <c r="J345" s="10"/>
      <c r="K345" s="10"/>
      <c r="L345" s="10"/>
      <c r="M345" s="10"/>
      <c r="N345" s="10"/>
      <c r="EE345" s="10"/>
      <c r="EF345" s="10"/>
      <c r="EG345" s="10"/>
      <c r="EH345" s="10"/>
      <c r="EI345" s="10"/>
      <c r="EJ345" s="10"/>
      <c r="ET345" s="10"/>
      <c r="EU345" s="10"/>
      <c r="EV345" s="10"/>
      <c r="EW345" s="10"/>
      <c r="EX345" s="10"/>
      <c r="EY345" s="10"/>
      <c r="EZ345" s="10"/>
      <c r="FA345" s="10"/>
      <c r="FB345" s="10"/>
      <c r="FC345" s="10"/>
      <c r="FD345" s="10"/>
      <c r="FE345" s="10"/>
      <c r="FF345" s="10"/>
      <c r="FG345" s="10"/>
      <c r="FH345" s="10"/>
      <c r="GY345" s="10"/>
      <c r="GZ345" s="10"/>
      <c r="HA345" s="10"/>
    </row>
    <row r="346" spans="3:209" ht="12.75" customHeight="1">
      <c r="C346" s="10"/>
      <c r="D346" s="10"/>
      <c r="E346" s="10"/>
      <c r="F346" s="10"/>
      <c r="G346" s="10"/>
      <c r="H346" s="10"/>
      <c r="I346" s="10"/>
      <c r="J346" s="10"/>
      <c r="K346" s="10"/>
      <c r="L346" s="10"/>
      <c r="M346" s="10"/>
      <c r="N346" s="10"/>
      <c r="EE346" s="10"/>
      <c r="EF346" s="10"/>
      <c r="EG346" s="10"/>
      <c r="EH346" s="10"/>
      <c r="EI346" s="10"/>
      <c r="EJ346" s="10"/>
      <c r="ET346" s="10"/>
      <c r="EU346" s="10"/>
      <c r="EV346" s="10"/>
      <c r="EW346" s="10"/>
      <c r="EX346" s="10"/>
      <c r="EY346" s="10"/>
      <c r="EZ346" s="10"/>
      <c r="FA346" s="10"/>
      <c r="FB346" s="10"/>
      <c r="FC346" s="10"/>
      <c r="FD346" s="10"/>
      <c r="FE346" s="10"/>
      <c r="FF346" s="10"/>
      <c r="FG346" s="10"/>
      <c r="FH346" s="10"/>
      <c r="GY346" s="10"/>
      <c r="GZ346" s="10"/>
      <c r="HA346" s="10"/>
    </row>
    <row r="347" spans="3:209" ht="12.75" customHeight="1">
      <c r="C347" s="10"/>
      <c r="D347" s="10"/>
      <c r="E347" s="10"/>
      <c r="F347" s="10"/>
      <c r="G347" s="10"/>
      <c r="H347" s="10"/>
      <c r="I347" s="10"/>
      <c r="J347" s="10"/>
      <c r="K347" s="10"/>
      <c r="L347" s="10"/>
      <c r="M347" s="10"/>
      <c r="N347" s="10"/>
      <c r="EE347" s="10"/>
      <c r="EF347" s="10"/>
      <c r="EG347" s="10"/>
      <c r="EH347" s="10"/>
      <c r="EI347" s="10"/>
      <c r="EJ347" s="10"/>
      <c r="ET347" s="10"/>
      <c r="EU347" s="10"/>
      <c r="EV347" s="10"/>
      <c r="EW347" s="10"/>
      <c r="EX347" s="10"/>
      <c r="EY347" s="10"/>
      <c r="EZ347" s="10"/>
      <c r="FA347" s="10"/>
      <c r="FB347" s="10"/>
      <c r="FC347" s="10"/>
      <c r="FD347" s="10"/>
      <c r="FE347" s="10"/>
      <c r="FF347" s="10"/>
      <c r="FG347" s="10"/>
      <c r="FH347" s="10"/>
      <c r="GY347" s="10"/>
      <c r="GZ347" s="10"/>
      <c r="HA347" s="10"/>
    </row>
    <row r="348" spans="3:209" ht="12.75" customHeight="1">
      <c r="C348" s="10"/>
      <c r="D348" s="10"/>
      <c r="E348" s="10"/>
      <c r="F348" s="10"/>
      <c r="G348" s="10"/>
      <c r="H348" s="10"/>
      <c r="I348" s="10"/>
      <c r="J348" s="10"/>
      <c r="K348" s="10"/>
      <c r="L348" s="10"/>
      <c r="M348" s="10"/>
      <c r="N348" s="10"/>
      <c r="EE348" s="10"/>
      <c r="EF348" s="10"/>
      <c r="EG348" s="10"/>
      <c r="EH348" s="10"/>
      <c r="EI348" s="10"/>
      <c r="EJ348" s="10"/>
      <c r="ET348" s="10"/>
      <c r="EU348" s="10"/>
      <c r="EV348" s="10"/>
      <c r="EW348" s="10"/>
      <c r="EX348" s="10"/>
      <c r="EY348" s="10"/>
      <c r="EZ348" s="10"/>
      <c r="FA348" s="10"/>
      <c r="FB348" s="10"/>
      <c r="FC348" s="10"/>
      <c r="FD348" s="10"/>
      <c r="FE348" s="10"/>
      <c r="FF348" s="10"/>
      <c r="FG348" s="10"/>
      <c r="FH348" s="10"/>
      <c r="GY348" s="10"/>
      <c r="GZ348" s="10"/>
      <c r="HA348" s="10"/>
    </row>
    <row r="349" spans="3:209" ht="12.75" customHeight="1">
      <c r="C349" s="10"/>
      <c r="D349" s="10"/>
      <c r="E349" s="10"/>
      <c r="F349" s="10"/>
      <c r="G349" s="10"/>
      <c r="H349" s="10"/>
      <c r="I349" s="10"/>
      <c r="J349" s="10"/>
      <c r="K349" s="10"/>
      <c r="L349" s="10"/>
      <c r="M349" s="10"/>
      <c r="N349" s="10"/>
      <c r="EE349" s="10"/>
      <c r="EF349" s="10"/>
      <c r="EG349" s="10"/>
      <c r="EH349" s="10"/>
      <c r="EI349" s="10"/>
      <c r="EJ349" s="10"/>
      <c r="ET349" s="10"/>
      <c r="EU349" s="10"/>
      <c r="EV349" s="10"/>
      <c r="EW349" s="10"/>
      <c r="EX349" s="10"/>
      <c r="EY349" s="10"/>
      <c r="EZ349" s="10"/>
      <c r="FA349" s="10"/>
      <c r="FB349" s="10"/>
      <c r="FC349" s="10"/>
      <c r="FD349" s="10"/>
      <c r="FE349" s="10"/>
      <c r="FF349" s="10"/>
      <c r="FG349" s="10"/>
      <c r="FH349" s="10"/>
      <c r="GY349" s="10"/>
      <c r="GZ349" s="10"/>
      <c r="HA349" s="10"/>
    </row>
    <row r="350" spans="3:209" ht="12.75" customHeight="1">
      <c r="C350" s="10"/>
      <c r="D350" s="10"/>
      <c r="E350" s="10"/>
      <c r="F350" s="10"/>
      <c r="G350" s="10"/>
      <c r="H350" s="10"/>
      <c r="I350" s="10"/>
      <c r="J350" s="10"/>
      <c r="K350" s="10"/>
      <c r="L350" s="10"/>
      <c r="M350" s="10"/>
      <c r="N350" s="10"/>
      <c r="EE350" s="10"/>
      <c r="EF350" s="10"/>
      <c r="EG350" s="10"/>
      <c r="EH350" s="10"/>
      <c r="EI350" s="10"/>
      <c r="EJ350" s="10"/>
      <c r="ET350" s="10"/>
      <c r="EU350" s="10"/>
      <c r="EV350" s="10"/>
      <c r="EW350" s="10"/>
      <c r="EX350" s="10"/>
      <c r="EY350" s="10"/>
      <c r="EZ350" s="10"/>
      <c r="FA350" s="10"/>
      <c r="FB350" s="10"/>
      <c r="FC350" s="10"/>
      <c r="FD350" s="10"/>
      <c r="FE350" s="10"/>
      <c r="FF350" s="10"/>
      <c r="FG350" s="10"/>
      <c r="FH350" s="10"/>
      <c r="GY350" s="10"/>
      <c r="GZ350" s="10"/>
      <c r="HA350" s="10"/>
    </row>
    <row r="351" spans="3:209" ht="12.75" customHeight="1">
      <c r="C351" s="10"/>
      <c r="D351" s="10"/>
      <c r="E351" s="10"/>
      <c r="F351" s="10"/>
      <c r="G351" s="10"/>
      <c r="H351" s="10"/>
      <c r="I351" s="10"/>
      <c r="J351" s="10"/>
      <c r="K351" s="10"/>
      <c r="L351" s="10"/>
      <c r="M351" s="10"/>
      <c r="N351" s="10"/>
      <c r="EE351" s="10"/>
      <c r="EF351" s="10"/>
      <c r="EG351" s="10"/>
      <c r="EH351" s="10"/>
      <c r="EI351" s="10"/>
      <c r="EJ351" s="10"/>
      <c r="ET351" s="10"/>
      <c r="EU351" s="10"/>
      <c r="EV351" s="10"/>
      <c r="EW351" s="10"/>
      <c r="EX351" s="10"/>
      <c r="EY351" s="10"/>
      <c r="EZ351" s="10"/>
      <c r="FA351" s="10"/>
      <c r="FB351" s="10"/>
      <c r="FC351" s="10"/>
      <c r="FD351" s="10"/>
      <c r="FE351" s="10"/>
      <c r="FF351" s="10"/>
      <c r="FG351" s="10"/>
      <c r="FH351" s="10"/>
      <c r="GY351" s="10"/>
      <c r="GZ351" s="10"/>
      <c r="HA351" s="10"/>
    </row>
    <row r="352" spans="3:209" ht="12.75" customHeight="1">
      <c r="C352" s="10"/>
      <c r="D352" s="10"/>
      <c r="E352" s="10"/>
      <c r="F352" s="10"/>
      <c r="G352" s="10"/>
      <c r="H352" s="10"/>
      <c r="I352" s="10"/>
      <c r="J352" s="10"/>
      <c r="K352" s="10"/>
      <c r="L352" s="10"/>
      <c r="M352" s="10"/>
      <c r="N352" s="10"/>
      <c r="EE352" s="10"/>
      <c r="EF352" s="10"/>
      <c r="EG352" s="10"/>
      <c r="EH352" s="10"/>
      <c r="EI352" s="10"/>
      <c r="EJ352" s="10"/>
      <c r="ET352" s="10"/>
      <c r="EU352" s="10"/>
      <c r="EV352" s="10"/>
      <c r="EW352" s="10"/>
      <c r="EX352" s="10"/>
      <c r="EY352" s="10"/>
      <c r="EZ352" s="10"/>
      <c r="FA352" s="10"/>
      <c r="FB352" s="10"/>
      <c r="FC352" s="10"/>
      <c r="FD352" s="10"/>
      <c r="FE352" s="10"/>
      <c r="FF352" s="10"/>
      <c r="FG352" s="10"/>
      <c r="FH352" s="10"/>
      <c r="GY352" s="10"/>
      <c r="GZ352" s="10"/>
      <c r="HA352" s="10"/>
    </row>
    <row r="353" spans="3:209" ht="12.75" customHeight="1">
      <c r="C353" s="10"/>
      <c r="D353" s="10"/>
      <c r="E353" s="10"/>
      <c r="F353" s="10"/>
      <c r="G353" s="10"/>
      <c r="H353" s="10"/>
      <c r="I353" s="10"/>
      <c r="J353" s="10"/>
      <c r="K353" s="10"/>
      <c r="L353" s="10"/>
      <c r="M353" s="10"/>
      <c r="N353" s="10"/>
      <c r="EE353" s="10"/>
      <c r="EF353" s="10"/>
      <c r="EG353" s="10"/>
      <c r="EH353" s="10"/>
      <c r="EI353" s="10"/>
      <c r="EJ353" s="10"/>
      <c r="ET353" s="10"/>
      <c r="EU353" s="10"/>
      <c r="EV353" s="10"/>
      <c r="EW353" s="10"/>
      <c r="EX353" s="10"/>
      <c r="EY353" s="10"/>
      <c r="EZ353" s="10"/>
      <c r="FA353" s="10"/>
      <c r="FB353" s="10"/>
      <c r="FC353" s="10"/>
      <c r="FD353" s="10"/>
      <c r="FE353" s="10"/>
      <c r="FF353" s="10"/>
      <c r="FG353" s="10"/>
      <c r="FH353" s="10"/>
      <c r="GY353" s="10"/>
      <c r="GZ353" s="10"/>
      <c r="HA353" s="10"/>
    </row>
    <row r="354" spans="3:209" ht="12.75" customHeight="1">
      <c r="C354" s="10"/>
      <c r="D354" s="10"/>
      <c r="E354" s="10"/>
      <c r="F354" s="10"/>
      <c r="G354" s="10"/>
      <c r="H354" s="10"/>
      <c r="I354" s="10"/>
      <c r="J354" s="10"/>
      <c r="K354" s="10"/>
      <c r="L354" s="10"/>
      <c r="M354" s="10"/>
      <c r="N354" s="10"/>
      <c r="EE354" s="10"/>
      <c r="EF354" s="10"/>
      <c r="EG354" s="10"/>
      <c r="EH354" s="10"/>
      <c r="EI354" s="10"/>
      <c r="EJ354" s="10"/>
      <c r="ET354" s="10"/>
      <c r="EU354" s="10"/>
      <c r="EV354" s="10"/>
      <c r="EW354" s="10"/>
      <c r="EX354" s="10"/>
      <c r="EY354" s="10"/>
      <c r="EZ354" s="10"/>
      <c r="FA354" s="10"/>
      <c r="FB354" s="10"/>
      <c r="FC354" s="10"/>
      <c r="FD354" s="10"/>
      <c r="FE354" s="10"/>
      <c r="FF354" s="10"/>
      <c r="FG354" s="10"/>
      <c r="FH354" s="10"/>
      <c r="GY354" s="10"/>
      <c r="GZ354" s="10"/>
      <c r="HA354" s="10"/>
    </row>
    <row r="355" spans="3:209" ht="12.75" customHeight="1">
      <c r="C355" s="10"/>
      <c r="D355" s="10"/>
      <c r="E355" s="10"/>
      <c r="F355" s="10"/>
      <c r="G355" s="10"/>
      <c r="H355" s="10"/>
      <c r="I355" s="10"/>
      <c r="J355" s="10"/>
      <c r="K355" s="10"/>
      <c r="L355" s="10"/>
      <c r="M355" s="10"/>
      <c r="N355" s="10"/>
      <c r="EE355" s="10"/>
      <c r="EF355" s="10"/>
      <c r="EG355" s="10"/>
      <c r="EH355" s="10"/>
      <c r="EI355" s="10"/>
      <c r="EJ355" s="10"/>
      <c r="ET355" s="10"/>
      <c r="EU355" s="10"/>
      <c r="EV355" s="10"/>
      <c r="EW355" s="10"/>
      <c r="EX355" s="10"/>
      <c r="EY355" s="10"/>
      <c r="EZ355" s="10"/>
      <c r="FA355" s="10"/>
      <c r="FB355" s="10"/>
      <c r="FC355" s="10"/>
      <c r="FD355" s="10"/>
      <c r="FE355" s="10"/>
      <c r="FF355" s="10"/>
      <c r="FG355" s="10"/>
      <c r="FH355" s="10"/>
      <c r="GY355" s="10"/>
      <c r="GZ355" s="10"/>
      <c r="HA355" s="10"/>
    </row>
    <row r="356" spans="3:209" ht="12.75" customHeight="1">
      <c r="C356" s="10"/>
      <c r="D356" s="10"/>
      <c r="E356" s="10"/>
      <c r="F356" s="10"/>
      <c r="G356" s="10"/>
      <c r="H356" s="10"/>
      <c r="I356" s="10"/>
      <c r="J356" s="10"/>
      <c r="K356" s="10"/>
      <c r="L356" s="10"/>
      <c r="M356" s="10"/>
      <c r="N356" s="10"/>
      <c r="EE356" s="10"/>
      <c r="EF356" s="10"/>
      <c r="EG356" s="10"/>
      <c r="EH356" s="10"/>
      <c r="EI356" s="10"/>
      <c r="EJ356" s="10"/>
      <c r="ET356" s="10"/>
      <c r="EU356" s="10"/>
      <c r="EV356" s="10"/>
      <c r="EW356" s="10"/>
      <c r="EX356" s="10"/>
      <c r="EY356" s="10"/>
      <c r="EZ356" s="10"/>
      <c r="FA356" s="10"/>
      <c r="FB356" s="10"/>
      <c r="FC356" s="10"/>
      <c r="FD356" s="10"/>
      <c r="FE356" s="10"/>
      <c r="FF356" s="10"/>
      <c r="FG356" s="10"/>
      <c r="FH356" s="10"/>
      <c r="GY356" s="10"/>
      <c r="GZ356" s="10"/>
      <c r="HA356" s="10"/>
    </row>
    <row r="357" spans="3:209" ht="12.75" customHeight="1">
      <c r="C357" s="10"/>
      <c r="D357" s="10"/>
      <c r="E357" s="10"/>
      <c r="F357" s="10"/>
      <c r="G357" s="10"/>
      <c r="H357" s="10"/>
      <c r="I357" s="10"/>
      <c r="J357" s="10"/>
      <c r="K357" s="10"/>
      <c r="L357" s="10"/>
      <c r="M357" s="10"/>
      <c r="N357" s="10"/>
      <c r="EE357" s="10"/>
      <c r="EF357" s="10"/>
      <c r="EG357" s="10"/>
      <c r="EH357" s="10"/>
      <c r="EI357" s="10"/>
      <c r="EJ357" s="10"/>
      <c r="ET357" s="10"/>
      <c r="EU357" s="10"/>
      <c r="EV357" s="10"/>
      <c r="EW357" s="10"/>
      <c r="EX357" s="10"/>
      <c r="EY357" s="10"/>
      <c r="EZ357" s="10"/>
      <c r="FA357" s="10"/>
      <c r="FB357" s="10"/>
      <c r="FC357" s="10"/>
      <c r="FD357" s="10"/>
      <c r="FE357" s="10"/>
      <c r="FF357" s="10"/>
      <c r="FG357" s="10"/>
      <c r="FH357" s="10"/>
      <c r="GY357" s="10"/>
      <c r="GZ357" s="10"/>
      <c r="HA357" s="10"/>
    </row>
    <row r="358" spans="3:209" ht="12.75" customHeight="1">
      <c r="C358" s="10"/>
      <c r="D358" s="10"/>
      <c r="E358" s="10"/>
      <c r="F358" s="10"/>
      <c r="G358" s="10"/>
      <c r="H358" s="10"/>
      <c r="I358" s="10"/>
      <c r="J358" s="10"/>
      <c r="K358" s="10"/>
      <c r="L358" s="10"/>
      <c r="M358" s="10"/>
      <c r="N358" s="10"/>
      <c r="EE358" s="10"/>
      <c r="EF358" s="10"/>
      <c r="EG358" s="10"/>
      <c r="EH358" s="10"/>
      <c r="EI358" s="10"/>
      <c r="EJ358" s="10"/>
      <c r="ET358" s="10"/>
      <c r="EU358" s="10"/>
      <c r="EV358" s="10"/>
      <c r="EW358" s="10"/>
      <c r="EX358" s="10"/>
      <c r="EY358" s="10"/>
      <c r="EZ358" s="10"/>
      <c r="FA358" s="10"/>
      <c r="FB358" s="10"/>
      <c r="FC358" s="10"/>
      <c r="FD358" s="10"/>
      <c r="FE358" s="10"/>
      <c r="FF358" s="10"/>
      <c r="FG358" s="10"/>
      <c r="FH358" s="10"/>
      <c r="GY358" s="10"/>
      <c r="GZ358" s="10"/>
      <c r="HA358" s="10"/>
    </row>
    <row r="359" spans="3:209" ht="12.75" customHeight="1">
      <c r="C359" s="10"/>
      <c r="D359" s="10"/>
      <c r="E359" s="10"/>
      <c r="F359" s="10"/>
      <c r="G359" s="10"/>
      <c r="H359" s="10"/>
      <c r="I359" s="10"/>
      <c r="J359" s="10"/>
      <c r="K359" s="10"/>
      <c r="L359" s="10"/>
      <c r="M359" s="10"/>
      <c r="N359" s="10"/>
      <c r="EE359" s="10"/>
      <c r="EF359" s="10"/>
      <c r="EG359" s="10"/>
      <c r="EH359" s="10"/>
      <c r="EI359" s="10"/>
      <c r="EJ359" s="10"/>
      <c r="ET359" s="10"/>
      <c r="EU359" s="10"/>
      <c r="EV359" s="10"/>
      <c r="EW359" s="10"/>
      <c r="EX359" s="10"/>
      <c r="EY359" s="10"/>
      <c r="EZ359" s="10"/>
      <c r="FA359" s="10"/>
      <c r="FB359" s="10"/>
      <c r="FC359" s="10"/>
      <c r="FD359" s="10"/>
      <c r="FE359" s="10"/>
      <c r="FF359" s="10"/>
      <c r="FG359" s="10"/>
      <c r="FH359" s="10"/>
      <c r="GY359" s="10"/>
      <c r="GZ359" s="10"/>
      <c r="HA359" s="10"/>
    </row>
    <row r="360" spans="3:209" ht="12.75" customHeight="1">
      <c r="C360" s="10"/>
      <c r="D360" s="10"/>
      <c r="E360" s="10"/>
      <c r="F360" s="10"/>
      <c r="G360" s="10"/>
      <c r="H360" s="10"/>
      <c r="I360" s="10"/>
      <c r="J360" s="10"/>
      <c r="K360" s="10"/>
      <c r="L360" s="10"/>
      <c r="M360" s="10"/>
      <c r="N360" s="10"/>
      <c r="EE360" s="10"/>
      <c r="EF360" s="10"/>
      <c r="EG360" s="10"/>
      <c r="EH360" s="10"/>
      <c r="EI360" s="10"/>
      <c r="EJ360" s="10"/>
      <c r="ET360" s="10"/>
      <c r="EU360" s="10"/>
      <c r="EV360" s="10"/>
      <c r="EW360" s="10"/>
      <c r="EX360" s="10"/>
      <c r="EY360" s="10"/>
      <c r="EZ360" s="10"/>
      <c r="FA360" s="10"/>
      <c r="FB360" s="10"/>
      <c r="FC360" s="10"/>
      <c r="FD360" s="10"/>
      <c r="FE360" s="10"/>
      <c r="FF360" s="10"/>
      <c r="FG360" s="10"/>
      <c r="FH360" s="10"/>
      <c r="GY360" s="10"/>
      <c r="GZ360" s="10"/>
      <c r="HA360" s="10"/>
    </row>
    <row r="361" spans="3:209" ht="12.75" customHeight="1">
      <c r="C361" s="10"/>
      <c r="D361" s="10"/>
      <c r="E361" s="10"/>
      <c r="F361" s="10"/>
      <c r="G361" s="10"/>
      <c r="H361" s="10"/>
      <c r="I361" s="10"/>
      <c r="J361" s="10"/>
      <c r="K361" s="10"/>
      <c r="L361" s="10"/>
      <c r="M361" s="10"/>
      <c r="N361" s="10"/>
      <c r="EE361" s="10"/>
      <c r="EF361" s="10"/>
      <c r="EG361" s="10"/>
      <c r="EH361" s="10"/>
      <c r="EI361" s="10"/>
      <c r="EJ361" s="10"/>
      <c r="ET361" s="10"/>
      <c r="EU361" s="10"/>
      <c r="EV361" s="10"/>
      <c r="EW361" s="10"/>
      <c r="EX361" s="10"/>
      <c r="EY361" s="10"/>
      <c r="EZ361" s="10"/>
      <c r="FA361" s="10"/>
      <c r="FB361" s="10"/>
      <c r="FC361" s="10"/>
      <c r="FD361" s="10"/>
      <c r="FE361" s="10"/>
      <c r="FF361" s="10"/>
      <c r="FG361" s="10"/>
      <c r="FH361" s="10"/>
      <c r="GY361" s="10"/>
      <c r="GZ361" s="10"/>
      <c r="HA361" s="10"/>
    </row>
    <row r="362" spans="3:209" ht="12.75" customHeight="1">
      <c r="C362" s="10"/>
      <c r="D362" s="10"/>
      <c r="E362" s="10"/>
      <c r="F362" s="10"/>
      <c r="G362" s="10"/>
      <c r="H362" s="10"/>
      <c r="I362" s="10"/>
      <c r="J362" s="10"/>
      <c r="K362" s="10"/>
      <c r="L362" s="10"/>
      <c r="M362" s="10"/>
      <c r="N362" s="10"/>
      <c r="EE362" s="10"/>
      <c r="EF362" s="10"/>
      <c r="EG362" s="10"/>
      <c r="EH362" s="10"/>
      <c r="EI362" s="10"/>
      <c r="EJ362" s="10"/>
      <c r="ET362" s="10"/>
      <c r="EU362" s="10"/>
      <c r="EV362" s="10"/>
      <c r="EW362" s="10"/>
      <c r="EX362" s="10"/>
      <c r="EY362" s="10"/>
      <c r="EZ362" s="10"/>
      <c r="FA362" s="10"/>
      <c r="FB362" s="10"/>
      <c r="FC362" s="10"/>
      <c r="FD362" s="10"/>
      <c r="FE362" s="10"/>
      <c r="FF362" s="10"/>
      <c r="FG362" s="10"/>
      <c r="FH362" s="10"/>
      <c r="GY362" s="10"/>
      <c r="GZ362" s="10"/>
      <c r="HA362" s="10"/>
    </row>
    <row r="363" spans="3:209" ht="12.75" customHeight="1">
      <c r="C363" s="10"/>
      <c r="D363" s="10"/>
      <c r="E363" s="10"/>
      <c r="F363" s="10"/>
      <c r="G363" s="10"/>
      <c r="H363" s="10"/>
      <c r="I363" s="10"/>
      <c r="J363" s="10"/>
      <c r="K363" s="10"/>
      <c r="L363" s="10"/>
      <c r="M363" s="10"/>
      <c r="N363" s="10"/>
      <c r="EE363" s="10"/>
      <c r="EF363" s="10"/>
      <c r="EG363" s="10"/>
      <c r="EH363" s="10"/>
      <c r="EI363" s="10"/>
      <c r="EJ363" s="10"/>
      <c r="ET363" s="10"/>
      <c r="EU363" s="10"/>
      <c r="EV363" s="10"/>
      <c r="EW363" s="10"/>
      <c r="EX363" s="10"/>
      <c r="EY363" s="10"/>
      <c r="EZ363" s="10"/>
      <c r="FA363" s="10"/>
      <c r="FB363" s="10"/>
      <c r="FC363" s="10"/>
      <c r="FD363" s="10"/>
      <c r="FE363" s="10"/>
      <c r="FF363" s="10"/>
      <c r="FG363" s="10"/>
      <c r="FH363" s="10"/>
      <c r="GY363" s="10"/>
      <c r="GZ363" s="10"/>
      <c r="HA363" s="10"/>
    </row>
    <row r="364" spans="3:209" ht="12.75" customHeight="1">
      <c r="C364" s="10"/>
      <c r="D364" s="10"/>
      <c r="E364" s="10"/>
      <c r="F364" s="10"/>
      <c r="G364" s="10"/>
      <c r="H364" s="10"/>
      <c r="I364" s="10"/>
      <c r="J364" s="10"/>
      <c r="K364" s="10"/>
      <c r="L364" s="10"/>
      <c r="M364" s="10"/>
      <c r="N364" s="10"/>
      <c r="EE364" s="10"/>
      <c r="EF364" s="10"/>
      <c r="EG364" s="10"/>
      <c r="EH364" s="10"/>
      <c r="EI364" s="10"/>
      <c r="EJ364" s="10"/>
      <c r="ET364" s="10"/>
      <c r="EU364" s="10"/>
      <c r="EV364" s="10"/>
      <c r="EW364" s="10"/>
      <c r="EX364" s="10"/>
      <c r="EY364" s="10"/>
      <c r="EZ364" s="10"/>
      <c r="FA364" s="10"/>
      <c r="FB364" s="10"/>
      <c r="FC364" s="10"/>
      <c r="FD364" s="10"/>
      <c r="FE364" s="10"/>
      <c r="FF364" s="10"/>
      <c r="FG364" s="10"/>
      <c r="FH364" s="10"/>
      <c r="GY364" s="10"/>
      <c r="GZ364" s="10"/>
      <c r="HA364" s="10"/>
    </row>
    <row r="365" spans="3:209" ht="12.75" customHeight="1">
      <c r="C365" s="10"/>
      <c r="D365" s="10"/>
      <c r="E365" s="10"/>
      <c r="F365" s="10"/>
      <c r="G365" s="10"/>
      <c r="H365" s="10"/>
      <c r="I365" s="10"/>
      <c r="J365" s="10"/>
      <c r="K365" s="10"/>
      <c r="L365" s="10"/>
      <c r="M365" s="10"/>
      <c r="N365" s="10"/>
      <c r="EE365" s="10"/>
      <c r="EF365" s="10"/>
      <c r="EG365" s="10"/>
      <c r="EH365" s="10"/>
      <c r="EI365" s="10"/>
      <c r="EJ365" s="10"/>
      <c r="ET365" s="10"/>
      <c r="EU365" s="10"/>
      <c r="EV365" s="10"/>
      <c r="EW365" s="10"/>
      <c r="EX365" s="10"/>
      <c r="EY365" s="10"/>
      <c r="EZ365" s="10"/>
      <c r="FA365" s="10"/>
      <c r="FB365" s="10"/>
      <c r="FC365" s="10"/>
      <c r="FD365" s="10"/>
      <c r="FE365" s="10"/>
      <c r="FF365" s="10"/>
      <c r="FG365" s="10"/>
      <c r="FH365" s="10"/>
      <c r="GY365" s="10"/>
      <c r="GZ365" s="10"/>
      <c r="HA365" s="10"/>
    </row>
    <row r="366" spans="3:209" ht="12.75" customHeight="1">
      <c r="C366" s="10"/>
      <c r="D366" s="10"/>
      <c r="E366" s="10"/>
      <c r="F366" s="10"/>
      <c r="G366" s="10"/>
      <c r="H366" s="10"/>
      <c r="I366" s="10"/>
      <c r="J366" s="10"/>
      <c r="K366" s="10"/>
      <c r="L366" s="10"/>
      <c r="M366" s="10"/>
      <c r="N366" s="10"/>
      <c r="EE366" s="10"/>
      <c r="EF366" s="10"/>
      <c r="EG366" s="10"/>
      <c r="EH366" s="10"/>
      <c r="EI366" s="10"/>
      <c r="EJ366" s="10"/>
      <c r="ET366" s="10"/>
      <c r="EU366" s="10"/>
      <c r="EV366" s="10"/>
      <c r="EW366" s="10"/>
      <c r="EX366" s="10"/>
      <c r="EY366" s="10"/>
      <c r="EZ366" s="10"/>
      <c r="FA366" s="10"/>
      <c r="FB366" s="10"/>
      <c r="FC366" s="10"/>
      <c r="FD366" s="10"/>
      <c r="FE366" s="10"/>
      <c r="FF366" s="10"/>
      <c r="FG366" s="10"/>
      <c r="FH366" s="10"/>
      <c r="GY366" s="10"/>
      <c r="GZ366" s="10"/>
      <c r="HA366" s="10"/>
    </row>
    <row r="367" spans="3:209" ht="12.75" customHeight="1">
      <c r="C367" s="10"/>
      <c r="D367" s="10"/>
      <c r="E367" s="10"/>
      <c r="F367" s="10"/>
      <c r="G367" s="10"/>
      <c r="H367" s="10"/>
      <c r="I367" s="10"/>
      <c r="J367" s="10"/>
      <c r="K367" s="10"/>
      <c r="L367" s="10"/>
      <c r="M367" s="10"/>
      <c r="N367" s="10"/>
      <c r="EE367" s="10"/>
      <c r="EF367" s="10"/>
      <c r="EG367" s="10"/>
      <c r="EH367" s="10"/>
      <c r="EI367" s="10"/>
      <c r="EJ367" s="10"/>
      <c r="ET367" s="10"/>
      <c r="EU367" s="10"/>
      <c r="EV367" s="10"/>
      <c r="EW367" s="10"/>
      <c r="EX367" s="10"/>
      <c r="EY367" s="10"/>
      <c r="EZ367" s="10"/>
      <c r="FA367" s="10"/>
      <c r="FB367" s="10"/>
      <c r="FC367" s="10"/>
      <c r="FD367" s="10"/>
      <c r="FE367" s="10"/>
      <c r="FF367" s="10"/>
      <c r="FG367" s="10"/>
      <c r="FH367" s="10"/>
      <c r="GY367" s="10"/>
      <c r="GZ367" s="10"/>
      <c r="HA367" s="10"/>
    </row>
    <row r="368" spans="3:209" ht="12.75" customHeight="1">
      <c r="C368" s="10"/>
      <c r="D368" s="10"/>
      <c r="E368" s="10"/>
      <c r="F368" s="10"/>
      <c r="G368" s="10"/>
      <c r="H368" s="10"/>
      <c r="I368" s="10"/>
      <c r="J368" s="10"/>
      <c r="K368" s="10"/>
      <c r="L368" s="10"/>
      <c r="M368" s="10"/>
      <c r="N368" s="10"/>
      <c r="EE368" s="10"/>
      <c r="EF368" s="10"/>
      <c r="EG368" s="10"/>
      <c r="EH368" s="10"/>
      <c r="EI368" s="10"/>
      <c r="EJ368" s="10"/>
      <c r="ET368" s="10"/>
      <c r="EU368" s="10"/>
      <c r="EV368" s="10"/>
      <c r="EW368" s="10"/>
      <c r="EX368" s="10"/>
      <c r="EY368" s="10"/>
      <c r="EZ368" s="10"/>
      <c r="FA368" s="10"/>
      <c r="FB368" s="10"/>
      <c r="FC368" s="10"/>
      <c r="FD368" s="10"/>
      <c r="FE368" s="10"/>
      <c r="FF368" s="10"/>
      <c r="FG368" s="10"/>
      <c r="FH368" s="10"/>
      <c r="GY368" s="10"/>
      <c r="GZ368" s="10"/>
      <c r="HA368" s="10"/>
    </row>
    <row r="369" spans="3:209" ht="12.75" customHeight="1">
      <c r="C369" s="10"/>
      <c r="D369" s="10"/>
      <c r="E369" s="10"/>
      <c r="F369" s="10"/>
      <c r="G369" s="10"/>
      <c r="H369" s="10"/>
      <c r="I369" s="10"/>
      <c r="J369" s="10"/>
      <c r="K369" s="10"/>
      <c r="L369" s="10"/>
      <c r="M369" s="10"/>
      <c r="N369" s="10"/>
      <c r="EE369" s="10"/>
      <c r="EF369" s="10"/>
      <c r="EG369" s="10"/>
      <c r="EH369" s="10"/>
      <c r="EI369" s="10"/>
      <c r="EJ369" s="10"/>
      <c r="ET369" s="10"/>
      <c r="EU369" s="10"/>
      <c r="EV369" s="10"/>
      <c r="EW369" s="10"/>
      <c r="EX369" s="10"/>
      <c r="EY369" s="10"/>
      <c r="EZ369" s="10"/>
      <c r="FA369" s="10"/>
      <c r="FB369" s="10"/>
      <c r="FC369" s="10"/>
      <c r="FD369" s="10"/>
      <c r="FE369" s="10"/>
      <c r="FF369" s="10"/>
      <c r="FG369" s="10"/>
      <c r="FH369" s="10"/>
      <c r="GY369" s="10"/>
      <c r="GZ369" s="10"/>
      <c r="HA369" s="10"/>
    </row>
    <row r="370" spans="3:209" ht="12.75" customHeight="1">
      <c r="C370" s="10"/>
      <c r="D370" s="10"/>
      <c r="E370" s="10"/>
      <c r="F370" s="10"/>
      <c r="G370" s="10"/>
      <c r="H370" s="10"/>
      <c r="I370" s="10"/>
      <c r="J370" s="10"/>
      <c r="K370" s="10"/>
      <c r="L370" s="10"/>
      <c r="M370" s="10"/>
      <c r="N370" s="10"/>
      <c r="EE370" s="10"/>
      <c r="EF370" s="10"/>
      <c r="EG370" s="10"/>
      <c r="EH370" s="10"/>
      <c r="EI370" s="10"/>
      <c r="EJ370" s="10"/>
      <c r="ET370" s="10"/>
      <c r="EU370" s="10"/>
      <c r="EV370" s="10"/>
      <c r="EW370" s="10"/>
      <c r="EX370" s="10"/>
      <c r="EY370" s="10"/>
      <c r="EZ370" s="10"/>
      <c r="FA370" s="10"/>
      <c r="FB370" s="10"/>
      <c r="FC370" s="10"/>
      <c r="FD370" s="10"/>
      <c r="FE370" s="10"/>
      <c r="FF370" s="10"/>
      <c r="FG370" s="10"/>
      <c r="FH370" s="10"/>
      <c r="GY370" s="10"/>
      <c r="GZ370" s="10"/>
      <c r="HA370" s="10"/>
    </row>
    <row r="371" spans="3:209" ht="12.75" customHeight="1">
      <c r="C371" s="10"/>
      <c r="D371" s="10"/>
      <c r="E371" s="10"/>
      <c r="F371" s="10"/>
      <c r="G371" s="10"/>
      <c r="H371" s="10"/>
      <c r="I371" s="10"/>
      <c r="J371" s="10"/>
      <c r="K371" s="10"/>
      <c r="L371" s="10"/>
      <c r="M371" s="10"/>
      <c r="N371" s="10"/>
      <c r="EE371" s="10"/>
      <c r="EF371" s="10"/>
      <c r="EG371" s="10"/>
      <c r="EH371" s="10"/>
      <c r="EI371" s="10"/>
      <c r="EJ371" s="10"/>
      <c r="ET371" s="10"/>
      <c r="EU371" s="10"/>
      <c r="EV371" s="10"/>
      <c r="EW371" s="10"/>
      <c r="EX371" s="10"/>
      <c r="EY371" s="10"/>
      <c r="EZ371" s="10"/>
      <c r="FA371" s="10"/>
      <c r="FB371" s="10"/>
      <c r="FC371" s="10"/>
      <c r="FD371" s="10"/>
      <c r="FE371" s="10"/>
      <c r="FF371" s="10"/>
      <c r="FG371" s="10"/>
      <c r="FH371" s="10"/>
      <c r="GY371" s="10"/>
      <c r="GZ371" s="10"/>
      <c r="HA371" s="10"/>
    </row>
    <row r="372" spans="3:209" ht="12.75" customHeight="1">
      <c r="C372" s="10"/>
      <c r="D372" s="10"/>
      <c r="E372" s="10"/>
      <c r="F372" s="10"/>
      <c r="G372" s="10"/>
      <c r="H372" s="10"/>
      <c r="I372" s="10"/>
      <c r="J372" s="10"/>
      <c r="K372" s="10"/>
      <c r="L372" s="10"/>
      <c r="M372" s="10"/>
      <c r="N372" s="10"/>
      <c r="EE372" s="10"/>
      <c r="EF372" s="10"/>
      <c r="EG372" s="10"/>
      <c r="EH372" s="10"/>
      <c r="EI372" s="10"/>
      <c r="EJ372" s="10"/>
      <c r="ET372" s="10"/>
      <c r="EU372" s="10"/>
      <c r="EV372" s="10"/>
      <c r="EW372" s="10"/>
      <c r="EX372" s="10"/>
      <c r="EY372" s="10"/>
      <c r="EZ372" s="10"/>
      <c r="FA372" s="10"/>
      <c r="FB372" s="10"/>
      <c r="FC372" s="10"/>
      <c r="FD372" s="10"/>
      <c r="FE372" s="10"/>
      <c r="FF372" s="10"/>
      <c r="FG372" s="10"/>
      <c r="FH372" s="10"/>
      <c r="GY372" s="10"/>
      <c r="GZ372" s="10"/>
      <c r="HA372" s="10"/>
    </row>
    <row r="373" spans="3:209" ht="12.75" customHeight="1">
      <c r="C373" s="10"/>
      <c r="D373" s="10"/>
      <c r="E373" s="10"/>
      <c r="F373" s="10"/>
      <c r="G373" s="10"/>
      <c r="H373" s="10"/>
      <c r="I373" s="10"/>
      <c r="J373" s="10"/>
      <c r="K373" s="10"/>
      <c r="L373" s="10"/>
      <c r="M373" s="10"/>
      <c r="N373" s="10"/>
      <c r="EE373" s="10"/>
      <c r="EF373" s="10"/>
      <c r="EG373" s="10"/>
      <c r="EH373" s="10"/>
      <c r="EI373" s="10"/>
      <c r="EJ373" s="10"/>
      <c r="ET373" s="10"/>
      <c r="EU373" s="10"/>
      <c r="EV373" s="10"/>
      <c r="EW373" s="10"/>
      <c r="EX373" s="10"/>
      <c r="EY373" s="10"/>
      <c r="EZ373" s="10"/>
      <c r="FA373" s="10"/>
      <c r="FB373" s="10"/>
      <c r="FC373" s="10"/>
      <c r="FD373" s="10"/>
      <c r="FE373" s="10"/>
      <c r="FF373" s="10"/>
      <c r="FG373" s="10"/>
      <c r="FH373" s="10"/>
      <c r="GY373" s="10"/>
      <c r="GZ373" s="10"/>
      <c r="HA373" s="10"/>
    </row>
    <row r="374" spans="3:209" ht="12.75" customHeight="1">
      <c r="C374" s="10"/>
      <c r="D374" s="10"/>
      <c r="E374" s="10"/>
      <c r="F374" s="10"/>
      <c r="G374" s="10"/>
      <c r="H374" s="10"/>
      <c r="I374" s="10"/>
      <c r="J374" s="10"/>
      <c r="K374" s="10"/>
      <c r="L374" s="10"/>
      <c r="M374" s="10"/>
      <c r="N374" s="10"/>
      <c r="EE374" s="10"/>
      <c r="EF374" s="10"/>
      <c r="EG374" s="10"/>
      <c r="EH374" s="10"/>
      <c r="EI374" s="10"/>
      <c r="EJ374" s="10"/>
      <c r="ET374" s="10"/>
      <c r="EU374" s="10"/>
      <c r="EV374" s="10"/>
      <c r="EW374" s="10"/>
      <c r="EX374" s="10"/>
      <c r="EY374" s="10"/>
      <c r="EZ374" s="10"/>
      <c r="FA374" s="10"/>
      <c r="FB374" s="10"/>
      <c r="FC374" s="10"/>
      <c r="FD374" s="10"/>
      <c r="FE374" s="10"/>
      <c r="FF374" s="10"/>
      <c r="FG374" s="10"/>
      <c r="FH374" s="10"/>
      <c r="GY374" s="10"/>
      <c r="GZ374" s="10"/>
      <c r="HA374" s="10"/>
    </row>
    <row r="375" spans="3:209" ht="12.75" customHeight="1">
      <c r="C375" s="10"/>
      <c r="D375" s="10"/>
      <c r="E375" s="10"/>
      <c r="F375" s="10"/>
      <c r="G375" s="10"/>
      <c r="H375" s="10"/>
      <c r="I375" s="10"/>
      <c r="J375" s="10"/>
      <c r="K375" s="10"/>
      <c r="L375" s="10"/>
      <c r="M375" s="10"/>
      <c r="N375" s="10"/>
      <c r="EE375" s="10"/>
      <c r="EF375" s="10"/>
      <c r="EG375" s="10"/>
      <c r="EH375" s="10"/>
      <c r="EI375" s="10"/>
      <c r="EJ375" s="10"/>
      <c r="ET375" s="10"/>
      <c r="EU375" s="10"/>
      <c r="EV375" s="10"/>
      <c r="EW375" s="10"/>
      <c r="EX375" s="10"/>
      <c r="EY375" s="10"/>
      <c r="EZ375" s="10"/>
      <c r="FA375" s="10"/>
      <c r="FB375" s="10"/>
      <c r="FC375" s="10"/>
      <c r="FD375" s="10"/>
      <c r="FE375" s="10"/>
      <c r="FF375" s="10"/>
      <c r="FG375" s="10"/>
      <c r="FH375" s="10"/>
      <c r="GY375" s="10"/>
      <c r="GZ375" s="10"/>
      <c r="HA375" s="10"/>
    </row>
    <row r="376" spans="3:209" ht="12.75" customHeight="1">
      <c r="C376" s="10"/>
      <c r="D376" s="10"/>
      <c r="E376" s="10"/>
      <c r="F376" s="10"/>
      <c r="G376" s="10"/>
      <c r="H376" s="10"/>
      <c r="I376" s="10"/>
      <c r="J376" s="10"/>
      <c r="K376" s="10"/>
      <c r="L376" s="10"/>
      <c r="M376" s="10"/>
      <c r="N376" s="10"/>
      <c r="EE376" s="10"/>
      <c r="EF376" s="10"/>
      <c r="EG376" s="10"/>
      <c r="EH376" s="10"/>
      <c r="EI376" s="10"/>
      <c r="EJ376" s="10"/>
      <c r="ET376" s="10"/>
      <c r="EU376" s="10"/>
      <c r="EV376" s="10"/>
      <c r="EW376" s="10"/>
      <c r="EX376" s="10"/>
      <c r="EY376" s="10"/>
      <c r="EZ376" s="10"/>
      <c r="FA376" s="10"/>
      <c r="FB376" s="10"/>
      <c r="FC376" s="10"/>
      <c r="FD376" s="10"/>
      <c r="FE376" s="10"/>
      <c r="FF376" s="10"/>
      <c r="FG376" s="10"/>
      <c r="FH376" s="10"/>
      <c r="GY376" s="10"/>
      <c r="GZ376" s="10"/>
      <c r="HA376" s="10"/>
    </row>
    <row r="377" spans="3:209" ht="12.75" customHeight="1">
      <c r="C377" s="10"/>
      <c r="D377" s="10"/>
      <c r="E377" s="10"/>
      <c r="F377" s="10"/>
      <c r="G377" s="10"/>
      <c r="H377" s="10"/>
      <c r="I377" s="10"/>
      <c r="J377" s="10"/>
      <c r="K377" s="10"/>
      <c r="L377" s="10"/>
      <c r="M377" s="10"/>
      <c r="N377" s="10"/>
      <c r="EE377" s="10"/>
      <c r="EF377" s="10"/>
      <c r="EG377" s="10"/>
      <c r="EH377" s="10"/>
      <c r="EI377" s="10"/>
      <c r="EJ377" s="10"/>
      <c r="ET377" s="10"/>
      <c r="EU377" s="10"/>
      <c r="EV377" s="10"/>
      <c r="EW377" s="10"/>
      <c r="EX377" s="10"/>
      <c r="EY377" s="10"/>
      <c r="EZ377" s="10"/>
      <c r="FA377" s="10"/>
      <c r="FB377" s="10"/>
      <c r="FC377" s="10"/>
      <c r="FD377" s="10"/>
      <c r="FE377" s="10"/>
      <c r="FF377" s="10"/>
      <c r="FG377" s="10"/>
      <c r="FH377" s="10"/>
      <c r="GY377" s="10"/>
      <c r="GZ377" s="10"/>
      <c r="HA377" s="10"/>
    </row>
    <row r="378" spans="3:209" ht="12.75" customHeight="1">
      <c r="C378" s="10"/>
      <c r="D378" s="10"/>
      <c r="E378" s="10"/>
      <c r="F378" s="10"/>
      <c r="G378" s="10"/>
      <c r="H378" s="10"/>
      <c r="I378" s="10"/>
      <c r="J378" s="10"/>
      <c r="K378" s="10"/>
      <c r="L378" s="10"/>
      <c r="M378" s="10"/>
      <c r="N378" s="10"/>
      <c r="EE378" s="10"/>
      <c r="EF378" s="10"/>
      <c r="EG378" s="10"/>
      <c r="EH378" s="10"/>
      <c r="EI378" s="10"/>
      <c r="EJ378" s="10"/>
      <c r="ET378" s="10"/>
      <c r="EU378" s="10"/>
      <c r="EV378" s="10"/>
      <c r="EW378" s="10"/>
      <c r="EX378" s="10"/>
      <c r="EY378" s="10"/>
      <c r="EZ378" s="10"/>
      <c r="FA378" s="10"/>
      <c r="FB378" s="10"/>
      <c r="FC378" s="10"/>
      <c r="FD378" s="10"/>
      <c r="FE378" s="10"/>
      <c r="FF378" s="10"/>
      <c r="FG378" s="10"/>
      <c r="FH378" s="10"/>
      <c r="GY378" s="10"/>
      <c r="GZ378" s="10"/>
      <c r="HA378" s="10"/>
    </row>
    <row r="379" spans="3:209" ht="12.75" customHeight="1">
      <c r="C379" s="10"/>
      <c r="D379" s="10"/>
      <c r="E379" s="10"/>
      <c r="F379" s="10"/>
      <c r="G379" s="10"/>
      <c r="H379" s="10"/>
      <c r="I379" s="10"/>
      <c r="J379" s="10"/>
      <c r="K379" s="10"/>
      <c r="L379" s="10"/>
      <c r="M379" s="10"/>
      <c r="N379" s="10"/>
      <c r="EE379" s="10"/>
      <c r="EF379" s="10"/>
      <c r="EG379" s="10"/>
      <c r="EH379" s="10"/>
      <c r="EI379" s="10"/>
      <c r="EJ379" s="10"/>
      <c r="ET379" s="10"/>
      <c r="EU379" s="10"/>
      <c r="EV379" s="10"/>
      <c r="EW379" s="10"/>
      <c r="EX379" s="10"/>
      <c r="EY379" s="10"/>
      <c r="EZ379" s="10"/>
      <c r="FA379" s="10"/>
      <c r="FB379" s="10"/>
      <c r="FC379" s="10"/>
      <c r="FD379" s="10"/>
      <c r="FE379" s="10"/>
      <c r="FF379" s="10"/>
      <c r="FG379" s="10"/>
      <c r="FH379" s="10"/>
      <c r="GY379" s="10"/>
      <c r="GZ379" s="10"/>
      <c r="HA379" s="10"/>
    </row>
    <row r="380" spans="3:209" ht="12.75" customHeight="1">
      <c r="C380" s="10"/>
      <c r="D380" s="10"/>
      <c r="E380" s="10"/>
      <c r="F380" s="10"/>
      <c r="G380" s="10"/>
      <c r="H380" s="10"/>
      <c r="I380" s="10"/>
      <c r="J380" s="10"/>
      <c r="K380" s="10"/>
      <c r="L380" s="10"/>
      <c r="M380" s="10"/>
      <c r="N380" s="10"/>
      <c r="EE380" s="10"/>
      <c r="EF380" s="10"/>
      <c r="EG380" s="10"/>
      <c r="EH380" s="10"/>
      <c r="EI380" s="10"/>
      <c r="EJ380" s="10"/>
      <c r="ET380" s="10"/>
      <c r="EU380" s="10"/>
      <c r="EV380" s="10"/>
      <c r="EW380" s="10"/>
      <c r="EX380" s="10"/>
      <c r="EY380" s="10"/>
      <c r="EZ380" s="10"/>
      <c r="FA380" s="10"/>
      <c r="FB380" s="10"/>
      <c r="FC380" s="10"/>
      <c r="FD380" s="10"/>
      <c r="FE380" s="10"/>
      <c r="FF380" s="10"/>
      <c r="FG380" s="10"/>
      <c r="FH380" s="10"/>
      <c r="GY380" s="10"/>
      <c r="GZ380" s="10"/>
      <c r="HA380" s="10"/>
    </row>
    <row r="381" spans="3:209" ht="12.75" customHeight="1">
      <c r="C381" s="10"/>
      <c r="D381" s="10"/>
      <c r="E381" s="10"/>
      <c r="F381" s="10"/>
      <c r="G381" s="10"/>
      <c r="H381" s="10"/>
      <c r="I381" s="10"/>
      <c r="J381" s="10"/>
      <c r="K381" s="10"/>
      <c r="L381" s="10"/>
      <c r="M381" s="10"/>
      <c r="N381" s="10"/>
      <c r="EE381" s="10"/>
      <c r="EF381" s="10"/>
      <c r="EG381" s="10"/>
      <c r="EH381" s="10"/>
      <c r="EI381" s="10"/>
      <c r="EJ381" s="10"/>
      <c r="ET381" s="10"/>
      <c r="EU381" s="10"/>
      <c r="EV381" s="10"/>
      <c r="EW381" s="10"/>
      <c r="EX381" s="10"/>
      <c r="EY381" s="10"/>
      <c r="EZ381" s="10"/>
      <c r="FA381" s="10"/>
      <c r="FB381" s="10"/>
      <c r="FC381" s="10"/>
      <c r="FD381" s="10"/>
      <c r="FE381" s="10"/>
      <c r="FF381" s="10"/>
      <c r="FG381" s="10"/>
      <c r="FH381" s="10"/>
      <c r="GY381" s="10"/>
      <c r="GZ381" s="10"/>
      <c r="HA381" s="10"/>
    </row>
    <row r="382" spans="3:209" ht="12.75" customHeight="1">
      <c r="C382" s="10"/>
      <c r="D382" s="10"/>
      <c r="E382" s="10"/>
      <c r="F382" s="10"/>
      <c r="G382" s="10"/>
      <c r="H382" s="10"/>
      <c r="I382" s="10"/>
      <c r="J382" s="10"/>
      <c r="K382" s="10"/>
      <c r="L382" s="10"/>
      <c r="M382" s="10"/>
      <c r="N382" s="10"/>
      <c r="EE382" s="10"/>
      <c r="EF382" s="10"/>
      <c r="EG382" s="10"/>
      <c r="EH382" s="10"/>
      <c r="EI382" s="10"/>
      <c r="EJ382" s="10"/>
      <c r="ET382" s="10"/>
      <c r="EU382" s="10"/>
      <c r="EV382" s="10"/>
      <c r="EW382" s="10"/>
      <c r="EX382" s="10"/>
      <c r="EY382" s="10"/>
      <c r="EZ382" s="10"/>
      <c r="FA382" s="10"/>
      <c r="FB382" s="10"/>
      <c r="FC382" s="10"/>
      <c r="FD382" s="10"/>
      <c r="FE382" s="10"/>
      <c r="FF382" s="10"/>
      <c r="FG382" s="10"/>
      <c r="FH382" s="10"/>
      <c r="GY382" s="10"/>
      <c r="GZ382" s="10"/>
      <c r="HA382" s="10"/>
    </row>
    <row r="383" spans="3:209" ht="12.75" customHeight="1">
      <c r="C383" s="10"/>
      <c r="D383" s="10"/>
      <c r="E383" s="10"/>
      <c r="F383" s="10"/>
      <c r="G383" s="10"/>
      <c r="H383" s="10"/>
      <c r="I383" s="10"/>
      <c r="J383" s="10"/>
      <c r="K383" s="10"/>
      <c r="L383" s="10"/>
      <c r="M383" s="10"/>
      <c r="N383" s="10"/>
      <c r="EE383" s="10"/>
      <c r="EF383" s="10"/>
      <c r="EG383" s="10"/>
      <c r="EH383" s="10"/>
      <c r="EI383" s="10"/>
      <c r="EJ383" s="10"/>
      <c r="ET383" s="10"/>
      <c r="EU383" s="10"/>
      <c r="EV383" s="10"/>
      <c r="EW383" s="10"/>
      <c r="EX383" s="10"/>
      <c r="EY383" s="10"/>
      <c r="EZ383" s="10"/>
      <c r="FA383" s="10"/>
      <c r="FB383" s="10"/>
      <c r="FC383" s="10"/>
      <c r="FD383" s="10"/>
      <c r="FE383" s="10"/>
      <c r="FF383" s="10"/>
      <c r="FG383" s="10"/>
      <c r="FH383" s="10"/>
      <c r="GY383" s="10"/>
      <c r="GZ383" s="10"/>
      <c r="HA383" s="10"/>
    </row>
    <row r="384" spans="3:209" ht="12.75" customHeight="1">
      <c r="C384" s="10"/>
      <c r="D384" s="10"/>
      <c r="E384" s="10"/>
      <c r="F384" s="10"/>
      <c r="G384" s="10"/>
      <c r="H384" s="10"/>
      <c r="I384" s="10"/>
      <c r="J384" s="10"/>
      <c r="K384" s="10"/>
      <c r="L384" s="10"/>
      <c r="M384" s="10"/>
      <c r="N384" s="10"/>
      <c r="EE384" s="10"/>
      <c r="EF384" s="10"/>
      <c r="EG384" s="10"/>
      <c r="EH384" s="10"/>
      <c r="EI384" s="10"/>
      <c r="EJ384" s="10"/>
      <c r="ET384" s="10"/>
      <c r="EU384" s="10"/>
      <c r="EV384" s="10"/>
      <c r="EW384" s="10"/>
      <c r="EX384" s="10"/>
      <c r="EY384" s="10"/>
      <c r="EZ384" s="10"/>
      <c r="FA384" s="10"/>
      <c r="FB384" s="10"/>
      <c r="FC384" s="10"/>
      <c r="FD384" s="10"/>
      <c r="FE384" s="10"/>
      <c r="FF384" s="10"/>
      <c r="FG384" s="10"/>
      <c r="FH384" s="10"/>
      <c r="GY384" s="10"/>
      <c r="GZ384" s="10"/>
      <c r="HA384" s="10"/>
    </row>
    <row r="385" spans="3:209" ht="12.75" customHeight="1">
      <c r="C385" s="10"/>
      <c r="D385" s="10"/>
      <c r="E385" s="10"/>
      <c r="F385" s="10"/>
      <c r="G385" s="10"/>
      <c r="H385" s="10"/>
      <c r="I385" s="10"/>
      <c r="J385" s="10"/>
      <c r="K385" s="10"/>
      <c r="L385" s="10"/>
      <c r="M385" s="10"/>
      <c r="N385" s="10"/>
      <c r="EE385" s="10"/>
      <c r="EF385" s="10"/>
      <c r="EG385" s="10"/>
      <c r="EH385" s="10"/>
      <c r="EI385" s="10"/>
      <c r="EJ385" s="10"/>
      <c r="ET385" s="10"/>
      <c r="EU385" s="10"/>
      <c r="EV385" s="10"/>
      <c r="EW385" s="10"/>
      <c r="EX385" s="10"/>
      <c r="EY385" s="10"/>
      <c r="EZ385" s="10"/>
      <c r="FA385" s="10"/>
      <c r="FB385" s="10"/>
      <c r="FC385" s="10"/>
      <c r="FD385" s="10"/>
      <c r="FE385" s="10"/>
      <c r="FF385" s="10"/>
      <c r="FG385" s="10"/>
      <c r="FH385" s="10"/>
      <c r="GY385" s="10"/>
      <c r="GZ385" s="10"/>
      <c r="HA385" s="10"/>
    </row>
    <row r="386" spans="3:209" ht="12.75" customHeight="1">
      <c r="C386" s="10"/>
      <c r="D386" s="10"/>
      <c r="E386" s="10"/>
      <c r="F386" s="10"/>
      <c r="G386" s="10"/>
      <c r="H386" s="10"/>
      <c r="I386" s="10"/>
      <c r="J386" s="10"/>
      <c r="K386" s="10"/>
      <c r="L386" s="10"/>
      <c r="M386" s="10"/>
      <c r="N386" s="10"/>
      <c r="EE386" s="10"/>
      <c r="EF386" s="10"/>
      <c r="EG386" s="10"/>
      <c r="EH386" s="10"/>
      <c r="EI386" s="10"/>
      <c r="EJ386" s="10"/>
      <c r="ET386" s="10"/>
      <c r="EU386" s="10"/>
      <c r="EV386" s="10"/>
      <c r="EW386" s="10"/>
      <c r="EX386" s="10"/>
      <c r="EY386" s="10"/>
      <c r="EZ386" s="10"/>
      <c r="FA386" s="10"/>
      <c r="FB386" s="10"/>
      <c r="FC386" s="10"/>
      <c r="FD386" s="10"/>
      <c r="FE386" s="10"/>
      <c r="FF386" s="10"/>
      <c r="FG386" s="10"/>
      <c r="FH386" s="10"/>
      <c r="GY386" s="10"/>
      <c r="GZ386" s="10"/>
      <c r="HA386" s="10"/>
    </row>
    <row r="387" spans="3:209" ht="12.75" customHeight="1">
      <c r="C387" s="10"/>
      <c r="D387" s="10"/>
      <c r="E387" s="10"/>
      <c r="F387" s="10"/>
      <c r="G387" s="10"/>
      <c r="H387" s="10"/>
      <c r="I387" s="10"/>
      <c r="J387" s="10"/>
      <c r="K387" s="10"/>
      <c r="L387" s="10"/>
      <c r="M387" s="10"/>
      <c r="N387" s="10"/>
      <c r="EE387" s="10"/>
      <c r="EF387" s="10"/>
      <c r="EG387" s="10"/>
      <c r="EH387" s="10"/>
      <c r="EI387" s="10"/>
      <c r="EJ387" s="10"/>
      <c r="ET387" s="10"/>
      <c r="EU387" s="10"/>
      <c r="EV387" s="10"/>
      <c r="EW387" s="10"/>
      <c r="EX387" s="10"/>
      <c r="EY387" s="10"/>
      <c r="EZ387" s="10"/>
      <c r="FA387" s="10"/>
      <c r="FB387" s="10"/>
      <c r="FC387" s="10"/>
      <c r="FD387" s="10"/>
      <c r="FE387" s="10"/>
      <c r="FF387" s="10"/>
      <c r="FG387" s="10"/>
      <c r="FH387" s="10"/>
      <c r="GY387" s="10"/>
      <c r="GZ387" s="10"/>
      <c r="HA387" s="10"/>
    </row>
    <row r="388" spans="3:209" ht="12.75" customHeight="1">
      <c r="C388" s="10"/>
      <c r="D388" s="10"/>
      <c r="E388" s="10"/>
      <c r="F388" s="10"/>
      <c r="G388" s="10"/>
      <c r="H388" s="10"/>
      <c r="I388" s="10"/>
      <c r="J388" s="10"/>
      <c r="K388" s="10"/>
      <c r="L388" s="10"/>
      <c r="M388" s="10"/>
      <c r="N388" s="10"/>
      <c r="EE388" s="10"/>
      <c r="EF388" s="10"/>
      <c r="EG388" s="10"/>
      <c r="EH388" s="10"/>
      <c r="EI388" s="10"/>
      <c r="EJ388" s="10"/>
      <c r="ET388" s="10"/>
      <c r="EU388" s="10"/>
      <c r="EV388" s="10"/>
      <c r="EW388" s="10"/>
      <c r="EX388" s="10"/>
      <c r="EY388" s="10"/>
      <c r="EZ388" s="10"/>
      <c r="FA388" s="10"/>
      <c r="FB388" s="10"/>
      <c r="FC388" s="10"/>
      <c r="FD388" s="10"/>
      <c r="FE388" s="10"/>
      <c r="FF388" s="10"/>
      <c r="FG388" s="10"/>
      <c r="FH388" s="10"/>
      <c r="GY388" s="10"/>
      <c r="GZ388" s="10"/>
      <c r="HA388" s="10"/>
    </row>
    <row r="389" spans="3:209" ht="12.75" customHeight="1">
      <c r="C389" s="10"/>
      <c r="D389" s="10"/>
      <c r="E389" s="10"/>
      <c r="F389" s="10"/>
      <c r="G389" s="10"/>
      <c r="H389" s="10"/>
      <c r="I389" s="10"/>
      <c r="J389" s="10"/>
      <c r="K389" s="10"/>
      <c r="L389" s="10"/>
      <c r="M389" s="10"/>
      <c r="N389" s="10"/>
      <c r="EE389" s="10"/>
      <c r="EF389" s="10"/>
      <c r="EG389" s="10"/>
      <c r="EH389" s="10"/>
      <c r="EI389" s="10"/>
      <c r="EJ389" s="10"/>
      <c r="ET389" s="10"/>
      <c r="EU389" s="10"/>
      <c r="EV389" s="10"/>
      <c r="EW389" s="10"/>
      <c r="EX389" s="10"/>
      <c r="EY389" s="10"/>
      <c r="EZ389" s="10"/>
      <c r="FA389" s="10"/>
      <c r="FB389" s="10"/>
      <c r="FC389" s="10"/>
      <c r="FD389" s="10"/>
      <c r="FE389" s="10"/>
      <c r="FF389" s="10"/>
      <c r="FG389" s="10"/>
      <c r="FH389" s="10"/>
      <c r="GY389" s="10"/>
      <c r="GZ389" s="10"/>
      <c r="HA389" s="10"/>
    </row>
    <row r="390" spans="3:209" ht="12.75" customHeight="1">
      <c r="C390" s="10"/>
      <c r="D390" s="10"/>
      <c r="E390" s="10"/>
      <c r="F390" s="10"/>
      <c r="G390" s="10"/>
      <c r="H390" s="10"/>
      <c r="I390" s="10"/>
      <c r="J390" s="10"/>
      <c r="K390" s="10"/>
      <c r="L390" s="10"/>
      <c r="M390" s="10"/>
      <c r="N390" s="10"/>
      <c r="EE390" s="10"/>
      <c r="EF390" s="10"/>
      <c r="EG390" s="10"/>
      <c r="EH390" s="10"/>
      <c r="EI390" s="10"/>
      <c r="EJ390" s="10"/>
      <c r="ET390" s="10"/>
      <c r="EU390" s="10"/>
      <c r="EV390" s="10"/>
      <c r="EW390" s="10"/>
      <c r="EX390" s="10"/>
      <c r="EY390" s="10"/>
      <c r="EZ390" s="10"/>
      <c r="FA390" s="10"/>
      <c r="FB390" s="10"/>
      <c r="FC390" s="10"/>
      <c r="FD390" s="10"/>
      <c r="FE390" s="10"/>
      <c r="FF390" s="10"/>
      <c r="FG390" s="10"/>
      <c r="FH390" s="10"/>
      <c r="GY390" s="10"/>
      <c r="GZ390" s="10"/>
      <c r="HA390" s="10"/>
    </row>
    <row r="391" spans="3:209" ht="12.75" customHeight="1">
      <c r="C391" s="10"/>
      <c r="D391" s="10"/>
      <c r="E391" s="10"/>
      <c r="F391" s="10"/>
      <c r="G391" s="10"/>
      <c r="H391" s="10"/>
      <c r="I391" s="10"/>
      <c r="J391" s="10"/>
      <c r="K391" s="10"/>
      <c r="L391" s="10"/>
      <c r="M391" s="10"/>
      <c r="N391" s="10"/>
      <c r="EE391" s="10"/>
      <c r="EF391" s="10"/>
      <c r="EG391" s="10"/>
      <c r="EH391" s="10"/>
      <c r="EI391" s="10"/>
      <c r="EJ391" s="10"/>
      <c r="ET391" s="10"/>
      <c r="EU391" s="10"/>
      <c r="EV391" s="10"/>
      <c r="EW391" s="10"/>
      <c r="EX391" s="10"/>
      <c r="EY391" s="10"/>
      <c r="EZ391" s="10"/>
      <c r="FA391" s="10"/>
      <c r="FB391" s="10"/>
      <c r="FC391" s="10"/>
      <c r="FD391" s="10"/>
      <c r="FE391" s="10"/>
      <c r="FF391" s="10"/>
      <c r="FG391" s="10"/>
      <c r="FH391" s="10"/>
      <c r="GY391" s="10"/>
      <c r="GZ391" s="10"/>
      <c r="HA391" s="10"/>
    </row>
    <row r="392" spans="3:209" ht="12.75" customHeight="1">
      <c r="C392" s="10"/>
      <c r="D392" s="10"/>
      <c r="E392" s="10"/>
      <c r="F392" s="10"/>
      <c r="G392" s="10"/>
      <c r="H392" s="10"/>
      <c r="I392" s="10"/>
      <c r="J392" s="10"/>
      <c r="K392" s="10"/>
      <c r="L392" s="10"/>
      <c r="M392" s="10"/>
      <c r="N392" s="10"/>
      <c r="EE392" s="10"/>
      <c r="EF392" s="10"/>
      <c r="EG392" s="10"/>
      <c r="EH392" s="10"/>
      <c r="EI392" s="10"/>
      <c r="EJ392" s="10"/>
      <c r="ET392" s="10"/>
      <c r="EU392" s="10"/>
      <c r="EV392" s="10"/>
      <c r="EW392" s="10"/>
      <c r="EX392" s="10"/>
      <c r="EY392" s="10"/>
      <c r="EZ392" s="10"/>
      <c r="FA392" s="10"/>
      <c r="FB392" s="10"/>
      <c r="FC392" s="10"/>
      <c r="FD392" s="10"/>
      <c r="FE392" s="10"/>
      <c r="FF392" s="10"/>
      <c r="FG392" s="10"/>
      <c r="FH392" s="10"/>
      <c r="GY392" s="10"/>
      <c r="GZ392" s="10"/>
      <c r="HA392" s="10"/>
    </row>
    <row r="393" spans="3:209" ht="12.75" customHeight="1">
      <c r="C393" s="10"/>
      <c r="D393" s="10"/>
      <c r="E393" s="10"/>
      <c r="F393" s="10"/>
      <c r="G393" s="10"/>
      <c r="H393" s="10"/>
      <c r="I393" s="10"/>
      <c r="J393" s="10"/>
      <c r="K393" s="10"/>
      <c r="L393" s="10"/>
      <c r="M393" s="10"/>
      <c r="N393" s="10"/>
      <c r="EE393" s="10"/>
      <c r="EF393" s="10"/>
      <c r="EG393" s="10"/>
      <c r="EH393" s="10"/>
      <c r="EI393" s="10"/>
      <c r="EJ393" s="10"/>
      <c r="ET393" s="10"/>
      <c r="EU393" s="10"/>
      <c r="EV393" s="10"/>
      <c r="EW393" s="10"/>
      <c r="EX393" s="10"/>
      <c r="EY393" s="10"/>
      <c r="EZ393" s="10"/>
      <c r="FA393" s="10"/>
      <c r="FB393" s="10"/>
      <c r="FC393" s="10"/>
      <c r="FD393" s="10"/>
      <c r="FE393" s="10"/>
      <c r="FF393" s="10"/>
      <c r="FG393" s="10"/>
      <c r="FH393" s="10"/>
      <c r="GY393" s="10"/>
      <c r="GZ393" s="10"/>
      <c r="HA393" s="10"/>
    </row>
    <row r="394" spans="3:209" ht="12.75" customHeight="1">
      <c r="C394" s="10"/>
      <c r="D394" s="10"/>
      <c r="E394" s="10"/>
      <c r="F394" s="10"/>
      <c r="G394" s="10"/>
      <c r="H394" s="10"/>
      <c r="I394" s="10"/>
      <c r="J394" s="10"/>
      <c r="K394" s="10"/>
      <c r="L394" s="10"/>
      <c r="M394" s="10"/>
      <c r="N394" s="10"/>
      <c r="EE394" s="10"/>
      <c r="EF394" s="10"/>
      <c r="EG394" s="10"/>
      <c r="EH394" s="10"/>
      <c r="EI394" s="10"/>
      <c r="EJ394" s="10"/>
      <c r="ET394" s="10"/>
      <c r="EU394" s="10"/>
      <c r="EV394" s="10"/>
      <c r="EW394" s="10"/>
      <c r="EX394" s="10"/>
      <c r="EY394" s="10"/>
      <c r="EZ394" s="10"/>
      <c r="FA394" s="10"/>
      <c r="FB394" s="10"/>
      <c r="FC394" s="10"/>
      <c r="FD394" s="10"/>
      <c r="FE394" s="10"/>
      <c r="FF394" s="10"/>
      <c r="FG394" s="10"/>
      <c r="FH394" s="10"/>
      <c r="GY394" s="10"/>
      <c r="GZ394" s="10"/>
      <c r="HA394" s="10"/>
    </row>
    <row r="395" spans="3:209" ht="12.75" customHeight="1">
      <c r="C395" s="10"/>
      <c r="D395" s="10"/>
      <c r="E395" s="10"/>
      <c r="F395" s="10"/>
      <c r="G395" s="10"/>
      <c r="H395" s="10"/>
      <c r="I395" s="10"/>
      <c r="J395" s="10"/>
      <c r="K395" s="10"/>
      <c r="L395" s="10"/>
      <c r="M395" s="10"/>
      <c r="N395" s="10"/>
      <c r="EE395" s="10"/>
      <c r="EF395" s="10"/>
      <c r="EG395" s="10"/>
      <c r="EH395" s="10"/>
      <c r="EI395" s="10"/>
      <c r="EJ395" s="10"/>
      <c r="ET395" s="10"/>
      <c r="EU395" s="10"/>
      <c r="EV395" s="10"/>
      <c r="EW395" s="10"/>
      <c r="EX395" s="10"/>
      <c r="EY395" s="10"/>
      <c r="EZ395" s="10"/>
      <c r="FA395" s="10"/>
      <c r="FB395" s="10"/>
      <c r="FC395" s="10"/>
      <c r="FD395" s="10"/>
      <c r="FE395" s="10"/>
      <c r="FF395" s="10"/>
      <c r="FG395" s="10"/>
      <c r="FH395" s="10"/>
      <c r="GY395" s="10"/>
      <c r="GZ395" s="10"/>
      <c r="HA395" s="10"/>
    </row>
    <row r="396" spans="3:209" ht="12.75" customHeight="1">
      <c r="C396" s="10"/>
      <c r="D396" s="10"/>
      <c r="E396" s="10"/>
      <c r="F396" s="10"/>
      <c r="G396" s="10"/>
      <c r="H396" s="10"/>
      <c r="I396" s="10"/>
      <c r="J396" s="10"/>
      <c r="K396" s="10"/>
      <c r="L396" s="10"/>
      <c r="M396" s="10"/>
      <c r="N396" s="10"/>
      <c r="EE396" s="10"/>
      <c r="EF396" s="10"/>
      <c r="EG396" s="10"/>
      <c r="EH396" s="10"/>
      <c r="EI396" s="10"/>
      <c r="EJ396" s="10"/>
      <c r="ET396" s="10"/>
      <c r="EU396" s="10"/>
      <c r="EV396" s="10"/>
      <c r="EW396" s="10"/>
      <c r="EX396" s="10"/>
      <c r="EY396" s="10"/>
      <c r="EZ396" s="10"/>
      <c r="FA396" s="10"/>
      <c r="FB396" s="10"/>
      <c r="FC396" s="10"/>
      <c r="FD396" s="10"/>
      <c r="FE396" s="10"/>
      <c r="FF396" s="10"/>
      <c r="FG396" s="10"/>
      <c r="FH396" s="10"/>
      <c r="GY396" s="10"/>
      <c r="GZ396" s="10"/>
      <c r="HA396" s="10"/>
    </row>
    <row r="397" spans="3:209" ht="12.75" customHeight="1">
      <c r="C397" s="10"/>
      <c r="D397" s="10"/>
      <c r="E397" s="10"/>
      <c r="F397" s="10"/>
      <c r="G397" s="10"/>
      <c r="H397" s="10"/>
      <c r="I397" s="10"/>
      <c r="J397" s="10"/>
      <c r="K397" s="10"/>
      <c r="L397" s="10"/>
      <c r="M397" s="10"/>
      <c r="N397" s="10"/>
      <c r="EE397" s="10"/>
      <c r="EF397" s="10"/>
      <c r="EG397" s="10"/>
      <c r="EH397" s="10"/>
      <c r="EI397" s="10"/>
      <c r="EJ397" s="10"/>
      <c r="ET397" s="10"/>
      <c r="EU397" s="10"/>
      <c r="EV397" s="10"/>
      <c r="EW397" s="10"/>
      <c r="EX397" s="10"/>
      <c r="EY397" s="10"/>
      <c r="EZ397" s="10"/>
      <c r="FA397" s="10"/>
      <c r="FB397" s="10"/>
      <c r="FC397" s="10"/>
      <c r="FD397" s="10"/>
      <c r="FE397" s="10"/>
      <c r="FF397" s="10"/>
      <c r="FG397" s="10"/>
      <c r="FH397" s="10"/>
      <c r="GY397" s="10"/>
      <c r="GZ397" s="10"/>
      <c r="HA397" s="10"/>
    </row>
    <row r="398" spans="3:209" ht="12.75" customHeight="1">
      <c r="C398" s="10"/>
      <c r="D398" s="10"/>
      <c r="E398" s="10"/>
      <c r="F398" s="10"/>
      <c r="G398" s="10"/>
      <c r="H398" s="10"/>
      <c r="I398" s="10"/>
      <c r="J398" s="10"/>
      <c r="K398" s="10"/>
      <c r="L398" s="10"/>
      <c r="M398" s="10"/>
      <c r="N398" s="10"/>
      <c r="EE398" s="10"/>
      <c r="EF398" s="10"/>
      <c r="EG398" s="10"/>
      <c r="EH398" s="10"/>
      <c r="EI398" s="10"/>
      <c r="EJ398" s="10"/>
      <c r="ET398" s="10"/>
      <c r="EU398" s="10"/>
      <c r="EV398" s="10"/>
      <c r="EW398" s="10"/>
      <c r="EX398" s="10"/>
      <c r="EY398" s="10"/>
      <c r="EZ398" s="10"/>
      <c r="FA398" s="10"/>
      <c r="FB398" s="10"/>
      <c r="FC398" s="10"/>
      <c r="FD398" s="10"/>
      <c r="FE398" s="10"/>
      <c r="FF398" s="10"/>
      <c r="FG398" s="10"/>
      <c r="FH398" s="10"/>
      <c r="GY398" s="10"/>
      <c r="GZ398" s="10"/>
      <c r="HA398" s="10"/>
    </row>
    <row r="399" spans="3:209" ht="12.75" customHeight="1">
      <c r="C399" s="10"/>
      <c r="D399" s="10"/>
      <c r="E399" s="10"/>
      <c r="F399" s="10"/>
      <c r="G399" s="10"/>
      <c r="H399" s="10"/>
      <c r="I399" s="10"/>
      <c r="J399" s="10"/>
      <c r="K399" s="10"/>
      <c r="L399" s="10"/>
      <c r="M399" s="10"/>
      <c r="N399" s="10"/>
      <c r="EE399" s="10"/>
      <c r="EF399" s="10"/>
      <c r="EG399" s="10"/>
      <c r="EH399" s="10"/>
      <c r="EI399" s="10"/>
      <c r="EJ399" s="10"/>
      <c r="ET399" s="10"/>
      <c r="EU399" s="10"/>
      <c r="EV399" s="10"/>
      <c r="EW399" s="10"/>
      <c r="EX399" s="10"/>
      <c r="EY399" s="10"/>
      <c r="EZ399" s="10"/>
      <c r="FA399" s="10"/>
      <c r="FB399" s="10"/>
      <c r="FC399" s="10"/>
      <c r="FD399" s="10"/>
      <c r="FE399" s="10"/>
      <c r="FF399" s="10"/>
      <c r="FG399" s="10"/>
      <c r="FH399" s="10"/>
      <c r="GY399" s="10"/>
      <c r="GZ399" s="10"/>
      <c r="HA399" s="10"/>
    </row>
    <row r="400" spans="3:209" ht="12.75" customHeight="1">
      <c r="C400" s="10"/>
      <c r="D400" s="10"/>
      <c r="E400" s="10"/>
      <c r="F400" s="10"/>
      <c r="G400" s="10"/>
      <c r="H400" s="10"/>
      <c r="I400" s="10"/>
      <c r="J400" s="10"/>
      <c r="K400" s="10"/>
      <c r="L400" s="10"/>
      <c r="M400" s="10"/>
      <c r="N400" s="10"/>
      <c r="EE400" s="10"/>
      <c r="EF400" s="10"/>
      <c r="EG400" s="10"/>
      <c r="EH400" s="10"/>
      <c r="EI400" s="10"/>
      <c r="EJ400" s="10"/>
      <c r="ET400" s="10"/>
      <c r="EU400" s="10"/>
      <c r="EV400" s="10"/>
      <c r="EW400" s="10"/>
      <c r="EX400" s="10"/>
      <c r="EY400" s="10"/>
      <c r="EZ400" s="10"/>
      <c r="FA400" s="10"/>
      <c r="FB400" s="10"/>
      <c r="FC400" s="10"/>
      <c r="FD400" s="10"/>
      <c r="FE400" s="10"/>
      <c r="FF400" s="10"/>
      <c r="FG400" s="10"/>
      <c r="FH400" s="10"/>
      <c r="GY400" s="10"/>
      <c r="GZ400" s="10"/>
      <c r="HA400" s="10"/>
    </row>
    <row r="401" spans="3:209" ht="12.75" customHeight="1">
      <c r="C401" s="10"/>
      <c r="D401" s="10"/>
      <c r="E401" s="10"/>
      <c r="F401" s="10"/>
      <c r="G401" s="10"/>
      <c r="H401" s="10"/>
      <c r="I401" s="10"/>
      <c r="J401" s="10"/>
      <c r="K401" s="10"/>
      <c r="L401" s="10"/>
      <c r="M401" s="10"/>
      <c r="N401" s="10"/>
      <c r="EE401" s="10"/>
      <c r="EF401" s="10"/>
      <c r="EG401" s="10"/>
      <c r="EH401" s="10"/>
      <c r="EI401" s="10"/>
      <c r="EJ401" s="10"/>
      <c r="ET401" s="10"/>
      <c r="EU401" s="10"/>
      <c r="EV401" s="10"/>
      <c r="EW401" s="10"/>
      <c r="EX401" s="10"/>
      <c r="EY401" s="10"/>
      <c r="EZ401" s="10"/>
      <c r="FA401" s="10"/>
      <c r="FB401" s="10"/>
      <c r="FC401" s="10"/>
      <c r="FD401" s="10"/>
      <c r="FE401" s="10"/>
      <c r="FF401" s="10"/>
      <c r="FG401" s="10"/>
      <c r="FH401" s="10"/>
      <c r="GY401" s="10"/>
      <c r="GZ401" s="10"/>
      <c r="HA401" s="10"/>
    </row>
    <row r="402" spans="3:209" ht="12.75" customHeight="1">
      <c r="C402" s="10"/>
      <c r="D402" s="10"/>
      <c r="E402" s="10"/>
      <c r="F402" s="10"/>
      <c r="G402" s="10"/>
      <c r="H402" s="10"/>
      <c r="I402" s="10"/>
      <c r="J402" s="10"/>
      <c r="K402" s="10"/>
      <c r="L402" s="10"/>
      <c r="M402" s="10"/>
      <c r="N402" s="10"/>
      <c r="EE402" s="10"/>
      <c r="EF402" s="10"/>
      <c r="EG402" s="10"/>
      <c r="EH402" s="10"/>
      <c r="EI402" s="10"/>
      <c r="EJ402" s="10"/>
      <c r="ET402" s="10"/>
      <c r="EU402" s="10"/>
      <c r="EV402" s="10"/>
      <c r="EW402" s="10"/>
      <c r="EX402" s="10"/>
      <c r="EY402" s="10"/>
      <c r="EZ402" s="10"/>
      <c r="FA402" s="10"/>
      <c r="FB402" s="10"/>
      <c r="FC402" s="10"/>
      <c r="FD402" s="10"/>
      <c r="FE402" s="10"/>
      <c r="FF402" s="10"/>
      <c r="FG402" s="10"/>
      <c r="FH402" s="10"/>
      <c r="GY402" s="10"/>
      <c r="GZ402" s="10"/>
      <c r="HA402" s="10"/>
    </row>
    <row r="403" spans="3:209" ht="12.75" customHeight="1">
      <c r="C403" s="10"/>
      <c r="D403" s="10"/>
      <c r="E403" s="10"/>
      <c r="F403" s="10"/>
      <c r="G403" s="10"/>
      <c r="H403" s="10"/>
      <c r="I403" s="10"/>
      <c r="J403" s="10"/>
      <c r="K403" s="10"/>
      <c r="L403" s="10"/>
      <c r="M403" s="10"/>
      <c r="N403" s="10"/>
      <c r="EE403" s="10"/>
      <c r="EF403" s="10"/>
      <c r="EG403" s="10"/>
      <c r="EH403" s="10"/>
      <c r="EI403" s="10"/>
      <c r="EJ403" s="10"/>
      <c r="ET403" s="10"/>
      <c r="EU403" s="10"/>
      <c r="EV403" s="10"/>
      <c r="EW403" s="10"/>
      <c r="EX403" s="10"/>
      <c r="EY403" s="10"/>
      <c r="EZ403" s="10"/>
      <c r="FA403" s="10"/>
      <c r="FB403" s="10"/>
      <c r="FC403" s="10"/>
      <c r="FD403" s="10"/>
      <c r="FE403" s="10"/>
      <c r="FF403" s="10"/>
      <c r="FG403" s="10"/>
      <c r="FH403" s="10"/>
      <c r="GY403" s="10"/>
      <c r="GZ403" s="10"/>
      <c r="HA403" s="10"/>
    </row>
    <row r="404" spans="3:209" ht="12.75" customHeight="1">
      <c r="C404" s="10"/>
      <c r="D404" s="10"/>
      <c r="E404" s="10"/>
      <c r="F404" s="10"/>
      <c r="G404" s="10"/>
      <c r="H404" s="10"/>
      <c r="I404" s="10"/>
      <c r="J404" s="10"/>
      <c r="K404" s="10"/>
      <c r="L404" s="10"/>
      <c r="M404" s="10"/>
      <c r="N404" s="10"/>
      <c r="EE404" s="10"/>
      <c r="EF404" s="10"/>
      <c r="EG404" s="10"/>
      <c r="EH404" s="10"/>
      <c r="EI404" s="10"/>
      <c r="EJ404" s="10"/>
      <c r="ET404" s="10"/>
      <c r="EU404" s="10"/>
      <c r="EV404" s="10"/>
      <c r="EW404" s="10"/>
      <c r="EX404" s="10"/>
      <c r="EY404" s="10"/>
      <c r="EZ404" s="10"/>
      <c r="FA404" s="10"/>
      <c r="FB404" s="10"/>
      <c r="FC404" s="10"/>
      <c r="FD404" s="10"/>
      <c r="FE404" s="10"/>
      <c r="FF404" s="10"/>
      <c r="FG404" s="10"/>
      <c r="FH404" s="10"/>
      <c r="GY404" s="10"/>
      <c r="GZ404" s="10"/>
      <c r="HA404" s="10"/>
    </row>
    <row r="405" spans="3:209" ht="12.75" customHeight="1">
      <c r="C405" s="10"/>
      <c r="D405" s="10"/>
      <c r="E405" s="10"/>
      <c r="F405" s="10"/>
      <c r="G405" s="10"/>
      <c r="H405" s="10"/>
      <c r="I405" s="10"/>
      <c r="J405" s="10"/>
      <c r="K405" s="10"/>
      <c r="L405" s="10"/>
      <c r="M405" s="10"/>
      <c r="N405" s="10"/>
      <c r="EE405" s="10"/>
      <c r="EF405" s="10"/>
      <c r="EG405" s="10"/>
      <c r="EH405" s="10"/>
      <c r="EI405" s="10"/>
      <c r="EJ405" s="10"/>
      <c r="ET405" s="10"/>
      <c r="EU405" s="10"/>
      <c r="EV405" s="10"/>
      <c r="EW405" s="10"/>
      <c r="EX405" s="10"/>
      <c r="EY405" s="10"/>
      <c r="EZ405" s="10"/>
      <c r="FA405" s="10"/>
      <c r="FB405" s="10"/>
      <c r="FC405" s="10"/>
      <c r="FD405" s="10"/>
      <c r="FE405" s="10"/>
      <c r="FF405" s="10"/>
      <c r="FG405" s="10"/>
      <c r="FH405" s="10"/>
      <c r="GY405" s="10"/>
      <c r="GZ405" s="10"/>
      <c r="HA405" s="10"/>
    </row>
    <row r="406" spans="3:209" ht="12.75" customHeight="1">
      <c r="C406" s="10"/>
      <c r="D406" s="10"/>
      <c r="E406" s="10"/>
      <c r="F406" s="10"/>
      <c r="G406" s="10"/>
      <c r="H406" s="10"/>
      <c r="I406" s="10"/>
      <c r="J406" s="10"/>
      <c r="K406" s="10"/>
      <c r="L406" s="10"/>
      <c r="M406" s="10"/>
      <c r="N406" s="10"/>
      <c r="EE406" s="10"/>
      <c r="EF406" s="10"/>
      <c r="EG406" s="10"/>
      <c r="EH406" s="10"/>
      <c r="EI406" s="10"/>
      <c r="EJ406" s="10"/>
      <c r="ET406" s="10"/>
      <c r="EU406" s="10"/>
      <c r="EV406" s="10"/>
      <c r="EW406" s="10"/>
      <c r="EX406" s="10"/>
      <c r="EY406" s="10"/>
      <c r="EZ406" s="10"/>
      <c r="FA406" s="10"/>
      <c r="FB406" s="10"/>
      <c r="FC406" s="10"/>
      <c r="FD406" s="10"/>
      <c r="FE406" s="10"/>
      <c r="FF406" s="10"/>
      <c r="FG406" s="10"/>
      <c r="FH406" s="10"/>
      <c r="GY406" s="10"/>
      <c r="GZ406" s="10"/>
      <c r="HA406" s="10"/>
    </row>
    <row r="407" spans="3:209" ht="12.75" customHeight="1">
      <c r="C407" s="10"/>
      <c r="D407" s="10"/>
      <c r="E407" s="10"/>
      <c r="F407" s="10"/>
      <c r="G407" s="10"/>
      <c r="H407" s="10"/>
      <c r="I407" s="10"/>
      <c r="J407" s="10"/>
      <c r="K407" s="10"/>
      <c r="L407" s="10"/>
      <c r="M407" s="10"/>
      <c r="N407" s="10"/>
      <c r="EE407" s="10"/>
      <c r="EF407" s="10"/>
      <c r="EG407" s="10"/>
      <c r="EH407" s="10"/>
      <c r="EI407" s="10"/>
      <c r="EJ407" s="10"/>
      <c r="ET407" s="10"/>
      <c r="EU407" s="10"/>
      <c r="EV407" s="10"/>
      <c r="EW407" s="10"/>
      <c r="EX407" s="10"/>
      <c r="EY407" s="10"/>
      <c r="EZ407" s="10"/>
      <c r="FA407" s="10"/>
      <c r="FB407" s="10"/>
      <c r="FC407" s="10"/>
      <c r="FD407" s="10"/>
      <c r="FE407" s="10"/>
      <c r="FF407" s="10"/>
      <c r="FG407" s="10"/>
      <c r="FH407" s="10"/>
      <c r="GY407" s="10"/>
      <c r="GZ407" s="10"/>
      <c r="HA407" s="10"/>
    </row>
    <row r="408" spans="3:209" ht="12.75" customHeight="1">
      <c r="C408" s="10"/>
      <c r="D408" s="10"/>
      <c r="E408" s="10"/>
      <c r="F408" s="10"/>
      <c r="G408" s="10"/>
      <c r="H408" s="10"/>
      <c r="I408" s="10"/>
      <c r="J408" s="10"/>
      <c r="K408" s="10"/>
      <c r="L408" s="10"/>
      <c r="M408" s="10"/>
      <c r="N408" s="10"/>
      <c r="EE408" s="10"/>
      <c r="EF408" s="10"/>
      <c r="EG408" s="10"/>
      <c r="EH408" s="10"/>
      <c r="EI408" s="10"/>
      <c r="EJ408" s="10"/>
      <c r="ET408" s="10"/>
      <c r="EU408" s="10"/>
      <c r="EV408" s="10"/>
      <c r="EW408" s="10"/>
      <c r="EX408" s="10"/>
      <c r="EY408" s="10"/>
      <c r="EZ408" s="10"/>
      <c r="FA408" s="10"/>
      <c r="FB408" s="10"/>
      <c r="FC408" s="10"/>
      <c r="FD408" s="10"/>
      <c r="FE408" s="10"/>
      <c r="FF408" s="10"/>
      <c r="FG408" s="10"/>
      <c r="FH408" s="10"/>
      <c r="GY408" s="10"/>
      <c r="GZ408" s="10"/>
      <c r="HA408" s="10"/>
    </row>
    <row r="409" spans="3:209" ht="12.75" customHeight="1">
      <c r="C409" s="10"/>
      <c r="D409" s="10"/>
      <c r="E409" s="10"/>
      <c r="F409" s="10"/>
      <c r="G409" s="10"/>
      <c r="H409" s="10"/>
      <c r="I409" s="10"/>
      <c r="J409" s="10"/>
      <c r="K409" s="10"/>
      <c r="L409" s="10"/>
      <c r="M409" s="10"/>
      <c r="N409" s="10"/>
      <c r="EE409" s="10"/>
      <c r="EF409" s="10"/>
      <c r="EG409" s="10"/>
      <c r="EH409" s="10"/>
      <c r="EI409" s="10"/>
      <c r="EJ409" s="10"/>
      <c r="ET409" s="10"/>
      <c r="EU409" s="10"/>
      <c r="EV409" s="10"/>
      <c r="EW409" s="10"/>
      <c r="EX409" s="10"/>
      <c r="EY409" s="10"/>
      <c r="EZ409" s="10"/>
      <c r="FA409" s="10"/>
      <c r="FB409" s="10"/>
      <c r="FC409" s="10"/>
      <c r="FD409" s="10"/>
      <c r="FE409" s="10"/>
      <c r="FF409" s="10"/>
      <c r="FG409" s="10"/>
      <c r="FH409" s="10"/>
      <c r="GY409" s="10"/>
      <c r="GZ409" s="10"/>
      <c r="HA409" s="10"/>
    </row>
    <row r="410" spans="3:209" ht="12.75" customHeight="1">
      <c r="C410" s="10"/>
      <c r="D410" s="10"/>
      <c r="E410" s="10"/>
      <c r="F410" s="10"/>
      <c r="G410" s="10"/>
      <c r="H410" s="10"/>
      <c r="I410" s="10"/>
      <c r="J410" s="10"/>
      <c r="K410" s="10"/>
      <c r="L410" s="10"/>
      <c r="M410" s="10"/>
      <c r="N410" s="10"/>
      <c r="EE410" s="10"/>
      <c r="EF410" s="10"/>
      <c r="EG410" s="10"/>
      <c r="EH410" s="10"/>
      <c r="EI410" s="10"/>
      <c r="EJ410" s="10"/>
      <c r="ET410" s="10"/>
      <c r="EU410" s="10"/>
      <c r="EV410" s="10"/>
      <c r="EW410" s="10"/>
      <c r="EX410" s="10"/>
      <c r="EY410" s="10"/>
      <c r="EZ410" s="10"/>
      <c r="FA410" s="10"/>
      <c r="FB410" s="10"/>
      <c r="FC410" s="10"/>
      <c r="FD410" s="10"/>
      <c r="FE410" s="10"/>
      <c r="FF410" s="10"/>
      <c r="FG410" s="10"/>
      <c r="FH410" s="10"/>
      <c r="GY410" s="10"/>
      <c r="GZ410" s="10"/>
      <c r="HA410" s="10"/>
    </row>
    <row r="411" spans="3:209" ht="12.75" customHeight="1">
      <c r="C411" s="10"/>
      <c r="D411" s="10"/>
      <c r="E411" s="10"/>
      <c r="F411" s="10"/>
      <c r="G411" s="10"/>
      <c r="H411" s="10"/>
      <c r="I411" s="10"/>
      <c r="J411" s="10"/>
      <c r="K411" s="10"/>
      <c r="L411" s="10"/>
      <c r="M411" s="10"/>
      <c r="N411" s="10"/>
      <c r="EE411" s="10"/>
      <c r="EF411" s="10"/>
      <c r="EG411" s="10"/>
      <c r="EH411" s="10"/>
      <c r="EI411" s="10"/>
      <c r="EJ411" s="10"/>
      <c r="ET411" s="10"/>
      <c r="EU411" s="10"/>
      <c r="EV411" s="10"/>
      <c r="EW411" s="10"/>
      <c r="EX411" s="10"/>
      <c r="EY411" s="10"/>
      <c r="EZ411" s="10"/>
      <c r="FA411" s="10"/>
      <c r="FB411" s="10"/>
      <c r="FC411" s="10"/>
      <c r="FD411" s="10"/>
      <c r="FE411" s="10"/>
      <c r="FF411" s="10"/>
      <c r="FG411" s="10"/>
      <c r="FH411" s="10"/>
      <c r="GY411" s="10"/>
      <c r="GZ411" s="10"/>
      <c r="HA411" s="10"/>
    </row>
    <row r="412" spans="3:209" ht="12.75" customHeight="1">
      <c r="C412" s="10"/>
      <c r="D412" s="10"/>
      <c r="E412" s="10"/>
      <c r="F412" s="10"/>
      <c r="G412" s="10"/>
      <c r="H412" s="10"/>
      <c r="I412" s="10"/>
      <c r="J412" s="10"/>
      <c r="K412" s="10"/>
      <c r="L412" s="10"/>
      <c r="M412" s="10"/>
      <c r="N412" s="10"/>
      <c r="EE412" s="10"/>
      <c r="EF412" s="10"/>
      <c r="EG412" s="10"/>
      <c r="EH412" s="10"/>
      <c r="EI412" s="10"/>
      <c r="EJ412" s="10"/>
      <c r="ET412" s="10"/>
      <c r="EU412" s="10"/>
      <c r="EV412" s="10"/>
      <c r="EW412" s="10"/>
      <c r="EX412" s="10"/>
      <c r="EY412" s="10"/>
      <c r="EZ412" s="10"/>
      <c r="FA412" s="10"/>
      <c r="FB412" s="10"/>
      <c r="FC412" s="10"/>
      <c r="FD412" s="10"/>
      <c r="FE412" s="10"/>
      <c r="FF412" s="10"/>
      <c r="FG412" s="10"/>
      <c r="FH412" s="10"/>
      <c r="GY412" s="10"/>
      <c r="GZ412" s="10"/>
      <c r="HA412" s="10"/>
    </row>
    <row r="413" spans="3:209" ht="12.75" customHeight="1">
      <c r="C413" s="10"/>
      <c r="D413" s="10"/>
      <c r="E413" s="10"/>
      <c r="F413" s="10"/>
      <c r="G413" s="10"/>
      <c r="H413" s="10"/>
      <c r="I413" s="10"/>
      <c r="J413" s="10"/>
      <c r="K413" s="10"/>
      <c r="L413" s="10"/>
      <c r="M413" s="10"/>
      <c r="N413" s="10"/>
      <c r="EE413" s="10"/>
      <c r="EF413" s="10"/>
      <c r="EG413" s="10"/>
      <c r="EH413" s="10"/>
      <c r="EI413" s="10"/>
      <c r="EJ413" s="10"/>
      <c r="ET413" s="10"/>
      <c r="EU413" s="10"/>
      <c r="EV413" s="10"/>
      <c r="EW413" s="10"/>
      <c r="EX413" s="10"/>
      <c r="EY413" s="10"/>
      <c r="EZ413" s="10"/>
      <c r="FA413" s="10"/>
      <c r="FB413" s="10"/>
      <c r="FC413" s="10"/>
      <c r="FD413" s="10"/>
      <c r="FE413" s="10"/>
      <c r="FF413" s="10"/>
      <c r="FG413" s="10"/>
      <c r="FH413" s="10"/>
      <c r="GY413" s="10"/>
      <c r="GZ413" s="10"/>
      <c r="HA413" s="10"/>
    </row>
    <row r="414" spans="3:209" ht="12.75" customHeight="1">
      <c r="C414" s="10"/>
      <c r="D414" s="10"/>
      <c r="E414" s="10"/>
      <c r="F414" s="10"/>
      <c r="G414" s="10"/>
      <c r="H414" s="10"/>
      <c r="I414" s="10"/>
      <c r="J414" s="10"/>
      <c r="K414" s="10"/>
      <c r="L414" s="10"/>
      <c r="M414" s="10"/>
      <c r="N414" s="10"/>
      <c r="EE414" s="10"/>
      <c r="EF414" s="10"/>
      <c r="EG414" s="10"/>
      <c r="EH414" s="10"/>
      <c r="EI414" s="10"/>
      <c r="EJ414" s="10"/>
      <c r="ET414" s="10"/>
      <c r="EU414" s="10"/>
      <c r="EV414" s="10"/>
      <c r="EW414" s="10"/>
      <c r="EX414" s="10"/>
      <c r="EY414" s="10"/>
      <c r="EZ414" s="10"/>
      <c r="FA414" s="10"/>
      <c r="FB414" s="10"/>
      <c r="FC414" s="10"/>
      <c r="FD414" s="10"/>
      <c r="FE414" s="10"/>
      <c r="FF414" s="10"/>
      <c r="FG414" s="10"/>
      <c r="FH414" s="10"/>
      <c r="GY414" s="10"/>
      <c r="GZ414" s="10"/>
      <c r="HA414" s="10"/>
    </row>
    <row r="415" spans="3:209" ht="12.75" customHeight="1">
      <c r="C415" s="10"/>
      <c r="D415" s="10"/>
      <c r="E415" s="10"/>
      <c r="F415" s="10"/>
      <c r="G415" s="10"/>
      <c r="H415" s="10"/>
      <c r="I415" s="10"/>
      <c r="J415" s="10"/>
      <c r="K415" s="10"/>
      <c r="L415" s="10"/>
      <c r="M415" s="10"/>
      <c r="N415" s="10"/>
      <c r="EE415" s="10"/>
      <c r="EF415" s="10"/>
      <c r="EG415" s="10"/>
      <c r="EH415" s="10"/>
      <c r="EI415" s="10"/>
      <c r="EJ415" s="10"/>
      <c r="ET415" s="10"/>
      <c r="EU415" s="10"/>
      <c r="EV415" s="10"/>
      <c r="EW415" s="10"/>
      <c r="EX415" s="10"/>
      <c r="EY415" s="10"/>
      <c r="EZ415" s="10"/>
      <c r="FA415" s="10"/>
      <c r="FB415" s="10"/>
      <c r="FC415" s="10"/>
      <c r="FD415" s="10"/>
      <c r="FE415" s="10"/>
      <c r="FF415" s="10"/>
      <c r="FG415" s="10"/>
      <c r="FH415" s="10"/>
      <c r="GY415" s="10"/>
      <c r="GZ415" s="10"/>
      <c r="HA415" s="10"/>
    </row>
    <row r="416" spans="3:209" ht="12.75" customHeight="1">
      <c r="C416" s="10"/>
      <c r="D416" s="10"/>
      <c r="E416" s="10"/>
      <c r="F416" s="10"/>
      <c r="G416" s="10"/>
      <c r="H416" s="10"/>
      <c r="I416" s="10"/>
      <c r="J416" s="10"/>
      <c r="K416" s="10"/>
      <c r="L416" s="10"/>
      <c r="M416" s="10"/>
      <c r="N416" s="10"/>
      <c r="EE416" s="10"/>
      <c r="EF416" s="10"/>
      <c r="EG416" s="10"/>
      <c r="EH416" s="10"/>
      <c r="EI416" s="10"/>
      <c r="EJ416" s="10"/>
      <c r="ET416" s="10"/>
      <c r="EU416" s="10"/>
      <c r="EV416" s="10"/>
      <c r="EW416" s="10"/>
      <c r="EX416" s="10"/>
      <c r="EY416" s="10"/>
      <c r="EZ416" s="10"/>
      <c r="FA416" s="10"/>
      <c r="FB416" s="10"/>
      <c r="FC416" s="10"/>
      <c r="FD416" s="10"/>
      <c r="FE416" s="10"/>
      <c r="FF416" s="10"/>
      <c r="FG416" s="10"/>
      <c r="FH416" s="10"/>
      <c r="GY416" s="10"/>
      <c r="GZ416" s="10"/>
      <c r="HA416" s="10"/>
    </row>
    <row r="417" spans="3:209" ht="12.75" customHeight="1">
      <c r="C417" s="10"/>
      <c r="D417" s="10"/>
      <c r="E417" s="10"/>
      <c r="F417" s="10"/>
      <c r="G417" s="10"/>
      <c r="H417" s="10"/>
      <c r="I417" s="10"/>
      <c r="J417" s="10"/>
      <c r="K417" s="10"/>
      <c r="L417" s="10"/>
      <c r="M417" s="10"/>
      <c r="N417" s="10"/>
      <c r="EE417" s="10"/>
      <c r="EF417" s="10"/>
      <c r="EG417" s="10"/>
      <c r="EH417" s="10"/>
      <c r="EI417" s="10"/>
      <c r="EJ417" s="10"/>
      <c r="ET417" s="10"/>
      <c r="EU417" s="10"/>
      <c r="EV417" s="10"/>
      <c r="EW417" s="10"/>
      <c r="EX417" s="10"/>
      <c r="EY417" s="10"/>
      <c r="EZ417" s="10"/>
      <c r="FA417" s="10"/>
      <c r="FB417" s="10"/>
      <c r="FC417" s="10"/>
      <c r="FD417" s="10"/>
      <c r="FE417" s="10"/>
      <c r="FF417" s="10"/>
      <c r="FG417" s="10"/>
      <c r="FH417" s="10"/>
      <c r="GY417" s="10"/>
      <c r="GZ417" s="10"/>
      <c r="HA417" s="10"/>
    </row>
    <row r="418" spans="3:209" ht="12.75" customHeight="1">
      <c r="C418" s="10"/>
      <c r="D418" s="10"/>
      <c r="E418" s="10"/>
      <c r="F418" s="10"/>
      <c r="G418" s="10"/>
      <c r="H418" s="10"/>
      <c r="I418" s="10"/>
      <c r="J418" s="10"/>
      <c r="K418" s="10"/>
      <c r="L418" s="10"/>
      <c r="M418" s="10"/>
      <c r="N418" s="10"/>
      <c r="EE418" s="10"/>
      <c r="EF418" s="10"/>
      <c r="EG418" s="10"/>
      <c r="EH418" s="10"/>
      <c r="EI418" s="10"/>
      <c r="EJ418" s="10"/>
      <c r="ET418" s="10"/>
      <c r="EU418" s="10"/>
      <c r="EV418" s="10"/>
      <c r="EW418" s="10"/>
      <c r="EX418" s="10"/>
      <c r="EY418" s="10"/>
      <c r="EZ418" s="10"/>
      <c r="FA418" s="10"/>
      <c r="FB418" s="10"/>
      <c r="FC418" s="10"/>
      <c r="FD418" s="10"/>
      <c r="FE418" s="10"/>
      <c r="FF418" s="10"/>
      <c r="FG418" s="10"/>
      <c r="FH418" s="10"/>
      <c r="GY418" s="10"/>
      <c r="GZ418" s="10"/>
      <c r="HA418" s="10"/>
    </row>
    <row r="419" spans="3:209" ht="12.75" customHeight="1">
      <c r="C419" s="10"/>
      <c r="D419" s="10"/>
      <c r="E419" s="10"/>
      <c r="F419" s="10"/>
      <c r="G419" s="10"/>
      <c r="H419" s="10"/>
      <c r="I419" s="10"/>
      <c r="J419" s="10"/>
      <c r="K419" s="10"/>
      <c r="L419" s="10"/>
      <c r="M419" s="10"/>
      <c r="N419" s="10"/>
      <c r="EE419" s="10"/>
      <c r="EF419" s="10"/>
      <c r="EG419" s="10"/>
      <c r="EH419" s="10"/>
      <c r="EI419" s="10"/>
      <c r="EJ419" s="10"/>
      <c r="ET419" s="10"/>
      <c r="EU419" s="10"/>
      <c r="EV419" s="10"/>
      <c r="EW419" s="10"/>
      <c r="EX419" s="10"/>
      <c r="EY419" s="10"/>
      <c r="EZ419" s="10"/>
      <c r="FA419" s="10"/>
      <c r="FB419" s="10"/>
      <c r="FC419" s="10"/>
      <c r="FD419" s="10"/>
      <c r="FE419" s="10"/>
      <c r="FF419" s="10"/>
      <c r="FG419" s="10"/>
      <c r="FH419" s="10"/>
      <c r="GY419" s="10"/>
      <c r="GZ419" s="10"/>
      <c r="HA419" s="10"/>
    </row>
    <row r="420" spans="3:209" ht="12.75" customHeight="1">
      <c r="C420" s="10"/>
      <c r="D420" s="10"/>
      <c r="E420" s="10"/>
      <c r="F420" s="10"/>
      <c r="G420" s="10"/>
      <c r="H420" s="10"/>
      <c r="I420" s="10"/>
      <c r="J420" s="10"/>
      <c r="K420" s="10"/>
      <c r="L420" s="10"/>
      <c r="M420" s="10"/>
      <c r="N420" s="10"/>
      <c r="EE420" s="10"/>
      <c r="EF420" s="10"/>
      <c r="EG420" s="10"/>
      <c r="EH420" s="10"/>
      <c r="EI420" s="10"/>
      <c r="EJ420" s="10"/>
      <c r="ET420" s="10"/>
      <c r="EU420" s="10"/>
      <c r="EV420" s="10"/>
      <c r="EW420" s="10"/>
      <c r="EX420" s="10"/>
      <c r="EY420" s="10"/>
      <c r="EZ420" s="10"/>
      <c r="FA420" s="10"/>
      <c r="FB420" s="10"/>
      <c r="FC420" s="10"/>
      <c r="FD420" s="10"/>
      <c r="FE420" s="10"/>
      <c r="FF420" s="10"/>
      <c r="FG420" s="10"/>
      <c r="FH420" s="10"/>
      <c r="GY420" s="10"/>
      <c r="GZ420" s="10"/>
      <c r="HA420" s="10"/>
    </row>
    <row r="421" spans="3:209" ht="12.75" customHeight="1">
      <c r="C421" s="10"/>
      <c r="D421" s="10"/>
      <c r="E421" s="10"/>
      <c r="F421" s="10"/>
      <c r="G421" s="10"/>
      <c r="H421" s="10"/>
      <c r="I421" s="10"/>
      <c r="J421" s="10"/>
      <c r="K421" s="10"/>
      <c r="L421" s="10"/>
      <c r="M421" s="10"/>
      <c r="N421" s="10"/>
      <c r="EE421" s="10"/>
      <c r="EF421" s="10"/>
      <c r="EG421" s="10"/>
      <c r="EH421" s="10"/>
      <c r="EI421" s="10"/>
      <c r="EJ421" s="10"/>
      <c r="ET421" s="10"/>
      <c r="EU421" s="10"/>
      <c r="EV421" s="10"/>
      <c r="EW421" s="10"/>
      <c r="EX421" s="10"/>
      <c r="EY421" s="10"/>
      <c r="EZ421" s="10"/>
      <c r="FA421" s="10"/>
      <c r="FB421" s="10"/>
      <c r="FC421" s="10"/>
      <c r="FD421" s="10"/>
      <c r="FE421" s="10"/>
      <c r="FF421" s="10"/>
      <c r="FG421" s="10"/>
      <c r="FH421" s="10"/>
      <c r="GY421" s="10"/>
      <c r="GZ421" s="10"/>
      <c r="HA421" s="10"/>
    </row>
    <row r="422" spans="3:209" ht="12.75" customHeight="1">
      <c r="C422" s="10"/>
      <c r="D422" s="10"/>
      <c r="E422" s="10"/>
      <c r="F422" s="10"/>
      <c r="G422" s="10"/>
      <c r="H422" s="10"/>
      <c r="I422" s="10"/>
      <c r="J422" s="10"/>
      <c r="K422" s="10"/>
      <c r="L422" s="10"/>
      <c r="M422" s="10"/>
      <c r="N422" s="10"/>
      <c r="EE422" s="10"/>
      <c r="EF422" s="10"/>
      <c r="EG422" s="10"/>
      <c r="EH422" s="10"/>
      <c r="EI422" s="10"/>
      <c r="EJ422" s="10"/>
      <c r="ET422" s="10"/>
      <c r="EU422" s="10"/>
      <c r="EV422" s="10"/>
      <c r="EW422" s="10"/>
      <c r="EX422" s="10"/>
      <c r="EY422" s="10"/>
      <c r="EZ422" s="10"/>
      <c r="FA422" s="10"/>
      <c r="FB422" s="10"/>
      <c r="FC422" s="10"/>
      <c r="FD422" s="10"/>
      <c r="FE422" s="10"/>
      <c r="FF422" s="10"/>
      <c r="FG422" s="10"/>
      <c r="FH422" s="10"/>
      <c r="GY422" s="10"/>
      <c r="GZ422" s="10"/>
      <c r="HA422" s="10"/>
    </row>
    <row r="423" spans="3:209" ht="12.75" customHeight="1">
      <c r="C423" s="10"/>
      <c r="D423" s="10"/>
      <c r="E423" s="10"/>
      <c r="F423" s="10"/>
      <c r="G423" s="10"/>
      <c r="H423" s="10"/>
      <c r="I423" s="10"/>
      <c r="J423" s="10"/>
      <c r="K423" s="10"/>
      <c r="L423" s="10"/>
      <c r="M423" s="10"/>
      <c r="N423" s="10"/>
      <c r="EE423" s="10"/>
      <c r="EF423" s="10"/>
      <c r="EG423" s="10"/>
      <c r="EH423" s="10"/>
      <c r="EI423" s="10"/>
      <c r="EJ423" s="10"/>
      <c r="ET423" s="10"/>
      <c r="EU423" s="10"/>
      <c r="EV423" s="10"/>
      <c r="EW423" s="10"/>
      <c r="EX423" s="10"/>
      <c r="EY423" s="10"/>
      <c r="EZ423" s="10"/>
      <c r="FA423" s="10"/>
      <c r="FB423" s="10"/>
      <c r="FC423" s="10"/>
      <c r="FD423" s="10"/>
      <c r="FE423" s="10"/>
      <c r="FF423" s="10"/>
      <c r="FG423" s="10"/>
      <c r="FH423" s="10"/>
      <c r="GY423" s="10"/>
      <c r="GZ423" s="10"/>
      <c r="HA423" s="10"/>
    </row>
    <row r="424" spans="3:209" ht="12.75" customHeight="1">
      <c r="C424" s="10"/>
      <c r="D424" s="10"/>
      <c r="E424" s="10"/>
      <c r="F424" s="10"/>
      <c r="G424" s="10"/>
      <c r="H424" s="10"/>
      <c r="I424" s="10"/>
      <c r="J424" s="10"/>
      <c r="K424" s="10"/>
      <c r="L424" s="10"/>
      <c r="M424" s="10"/>
      <c r="N424" s="10"/>
      <c r="EE424" s="10"/>
      <c r="EF424" s="10"/>
      <c r="EG424" s="10"/>
      <c r="EH424" s="10"/>
      <c r="EI424" s="10"/>
      <c r="EJ424" s="10"/>
      <c r="ET424" s="10"/>
      <c r="EU424" s="10"/>
      <c r="EV424" s="10"/>
      <c r="EW424" s="10"/>
      <c r="EX424" s="10"/>
      <c r="EY424" s="10"/>
      <c r="EZ424" s="10"/>
      <c r="FA424" s="10"/>
      <c r="FB424" s="10"/>
      <c r="FC424" s="10"/>
      <c r="FD424" s="10"/>
      <c r="FE424" s="10"/>
      <c r="FF424" s="10"/>
      <c r="FG424" s="10"/>
      <c r="FH424" s="10"/>
      <c r="GY424" s="10"/>
      <c r="GZ424" s="10"/>
      <c r="HA424" s="10"/>
    </row>
    <row r="425" spans="3:209" ht="12.75" customHeight="1">
      <c r="C425" s="10"/>
      <c r="D425" s="10"/>
      <c r="E425" s="10"/>
      <c r="F425" s="10"/>
      <c r="G425" s="10"/>
      <c r="H425" s="10"/>
      <c r="I425" s="10"/>
      <c r="J425" s="10"/>
      <c r="K425" s="10"/>
      <c r="L425" s="10"/>
      <c r="M425" s="10"/>
      <c r="N425" s="10"/>
      <c r="EE425" s="10"/>
      <c r="EF425" s="10"/>
      <c r="EG425" s="10"/>
      <c r="EH425" s="10"/>
      <c r="EI425" s="10"/>
      <c r="EJ425" s="10"/>
      <c r="ET425" s="10"/>
      <c r="EU425" s="10"/>
      <c r="EV425" s="10"/>
      <c r="EW425" s="10"/>
      <c r="EX425" s="10"/>
      <c r="EY425" s="10"/>
      <c r="EZ425" s="10"/>
      <c r="FA425" s="10"/>
      <c r="FB425" s="10"/>
      <c r="FC425" s="10"/>
      <c r="FD425" s="10"/>
      <c r="FE425" s="10"/>
      <c r="FF425" s="10"/>
      <c r="FG425" s="10"/>
      <c r="FH425" s="10"/>
      <c r="GY425" s="10"/>
      <c r="GZ425" s="10"/>
      <c r="HA425" s="10"/>
    </row>
    <row r="426" spans="3:209" ht="12.75" customHeight="1">
      <c r="C426" s="10"/>
      <c r="D426" s="10"/>
      <c r="E426" s="10"/>
      <c r="F426" s="10"/>
      <c r="G426" s="10"/>
      <c r="H426" s="10"/>
      <c r="I426" s="10"/>
      <c r="J426" s="10"/>
      <c r="K426" s="10"/>
      <c r="L426" s="10"/>
      <c r="M426" s="10"/>
      <c r="N426" s="10"/>
      <c r="EE426" s="10"/>
      <c r="EF426" s="10"/>
      <c r="EG426" s="10"/>
      <c r="EH426" s="10"/>
      <c r="EI426" s="10"/>
      <c r="EJ426" s="10"/>
      <c r="ET426" s="10"/>
      <c r="EU426" s="10"/>
      <c r="EV426" s="10"/>
      <c r="EW426" s="10"/>
      <c r="EX426" s="10"/>
      <c r="EY426" s="10"/>
      <c r="EZ426" s="10"/>
      <c r="FA426" s="10"/>
      <c r="FB426" s="10"/>
      <c r="FC426" s="10"/>
      <c r="FD426" s="10"/>
      <c r="FE426" s="10"/>
      <c r="FF426" s="10"/>
      <c r="FG426" s="10"/>
      <c r="FH426" s="10"/>
      <c r="GY426" s="10"/>
      <c r="GZ426" s="10"/>
      <c r="HA426" s="10"/>
    </row>
    <row r="427" spans="3:209" ht="12.75" customHeight="1">
      <c r="C427" s="10"/>
      <c r="D427" s="10"/>
      <c r="E427" s="10"/>
      <c r="F427" s="10"/>
      <c r="G427" s="10"/>
      <c r="H427" s="10"/>
      <c r="I427" s="10"/>
      <c r="J427" s="10"/>
      <c r="K427" s="10"/>
      <c r="L427" s="10"/>
      <c r="M427" s="10"/>
      <c r="N427" s="10"/>
      <c r="EE427" s="10"/>
      <c r="EF427" s="10"/>
      <c r="EG427" s="10"/>
      <c r="EH427" s="10"/>
      <c r="EI427" s="10"/>
      <c r="EJ427" s="10"/>
      <c r="ET427" s="10"/>
      <c r="EU427" s="10"/>
      <c r="EV427" s="10"/>
      <c r="EW427" s="10"/>
      <c r="EX427" s="10"/>
      <c r="EY427" s="10"/>
      <c r="EZ427" s="10"/>
      <c r="FA427" s="10"/>
      <c r="FB427" s="10"/>
      <c r="FC427" s="10"/>
      <c r="FD427" s="10"/>
      <c r="FE427" s="10"/>
      <c r="FF427" s="10"/>
      <c r="FG427" s="10"/>
      <c r="FH427" s="10"/>
      <c r="GY427" s="10"/>
      <c r="GZ427" s="10"/>
      <c r="HA427" s="10"/>
    </row>
    <row r="428" spans="3:209" ht="12.75" customHeight="1">
      <c r="C428" s="10"/>
      <c r="D428" s="10"/>
      <c r="E428" s="10"/>
      <c r="F428" s="10"/>
      <c r="G428" s="10"/>
      <c r="H428" s="10"/>
      <c r="I428" s="10"/>
      <c r="J428" s="10"/>
      <c r="K428" s="10"/>
      <c r="L428" s="10"/>
      <c r="M428" s="10"/>
      <c r="N428" s="10"/>
      <c r="EE428" s="10"/>
      <c r="EF428" s="10"/>
      <c r="EG428" s="10"/>
      <c r="EH428" s="10"/>
      <c r="EI428" s="10"/>
      <c r="EJ428" s="10"/>
      <c r="ET428" s="10"/>
      <c r="EU428" s="10"/>
      <c r="EV428" s="10"/>
      <c r="EW428" s="10"/>
      <c r="EX428" s="10"/>
      <c r="EY428" s="10"/>
      <c r="EZ428" s="10"/>
      <c r="FA428" s="10"/>
      <c r="FB428" s="10"/>
      <c r="FC428" s="10"/>
      <c r="FD428" s="10"/>
      <c r="FE428" s="10"/>
      <c r="FF428" s="10"/>
      <c r="FG428" s="10"/>
      <c r="FH428" s="10"/>
      <c r="GY428" s="10"/>
      <c r="GZ428" s="10"/>
      <c r="HA428" s="10"/>
    </row>
    <row r="429" spans="3:209" ht="12.75" customHeight="1">
      <c r="C429" s="10"/>
      <c r="D429" s="10"/>
      <c r="E429" s="10"/>
      <c r="F429" s="10"/>
      <c r="G429" s="10"/>
      <c r="H429" s="10"/>
      <c r="I429" s="10"/>
      <c r="J429" s="10"/>
      <c r="K429" s="10"/>
      <c r="L429" s="10"/>
      <c r="M429" s="10"/>
      <c r="N429" s="10"/>
      <c r="EE429" s="10"/>
      <c r="EF429" s="10"/>
      <c r="EG429" s="10"/>
      <c r="EH429" s="10"/>
      <c r="EI429" s="10"/>
      <c r="EJ429" s="10"/>
      <c r="ET429" s="10"/>
      <c r="EU429" s="10"/>
      <c r="EV429" s="10"/>
      <c r="EW429" s="10"/>
      <c r="EX429" s="10"/>
      <c r="EY429" s="10"/>
      <c r="EZ429" s="10"/>
      <c r="FA429" s="10"/>
      <c r="FB429" s="10"/>
      <c r="FC429" s="10"/>
      <c r="FD429" s="10"/>
      <c r="FE429" s="10"/>
      <c r="FF429" s="10"/>
      <c r="FG429" s="10"/>
      <c r="FH429" s="10"/>
      <c r="GY429" s="10"/>
      <c r="GZ429" s="10"/>
      <c r="HA429" s="10"/>
    </row>
    <row r="430" spans="3:209" ht="12.75" customHeight="1">
      <c r="C430" s="10"/>
      <c r="D430" s="10"/>
      <c r="E430" s="10"/>
      <c r="F430" s="10"/>
      <c r="G430" s="10"/>
      <c r="H430" s="10"/>
      <c r="I430" s="10"/>
      <c r="J430" s="10"/>
      <c r="K430" s="10"/>
      <c r="L430" s="10"/>
      <c r="M430" s="10"/>
      <c r="N430" s="10"/>
      <c r="EE430" s="10"/>
      <c r="EF430" s="10"/>
      <c r="EG430" s="10"/>
      <c r="EH430" s="10"/>
      <c r="EI430" s="10"/>
      <c r="EJ430" s="10"/>
      <c r="ET430" s="10"/>
      <c r="EU430" s="10"/>
      <c r="EV430" s="10"/>
      <c r="EW430" s="10"/>
      <c r="EX430" s="10"/>
      <c r="EY430" s="10"/>
      <c r="EZ430" s="10"/>
      <c r="FA430" s="10"/>
      <c r="FB430" s="10"/>
      <c r="FC430" s="10"/>
      <c r="FD430" s="10"/>
      <c r="FE430" s="10"/>
      <c r="FF430" s="10"/>
      <c r="FG430" s="10"/>
      <c r="FH430" s="10"/>
      <c r="GY430" s="10"/>
      <c r="GZ430" s="10"/>
      <c r="HA430" s="10"/>
    </row>
    <row r="431" spans="3:209" ht="12.75" customHeight="1">
      <c r="C431" s="10"/>
      <c r="D431" s="10"/>
      <c r="E431" s="10"/>
      <c r="F431" s="10"/>
      <c r="G431" s="10"/>
      <c r="H431" s="10"/>
      <c r="I431" s="10"/>
      <c r="J431" s="10"/>
      <c r="K431" s="10"/>
      <c r="L431" s="10"/>
      <c r="M431" s="10"/>
      <c r="N431" s="10"/>
      <c r="EE431" s="10"/>
      <c r="EF431" s="10"/>
      <c r="EG431" s="10"/>
      <c r="EH431" s="10"/>
      <c r="EI431" s="10"/>
      <c r="EJ431" s="10"/>
      <c r="ET431" s="10"/>
      <c r="EU431" s="10"/>
      <c r="EV431" s="10"/>
      <c r="EW431" s="10"/>
      <c r="EX431" s="10"/>
      <c r="EY431" s="10"/>
      <c r="EZ431" s="10"/>
      <c r="FA431" s="10"/>
      <c r="FB431" s="10"/>
      <c r="FC431" s="10"/>
      <c r="FD431" s="10"/>
      <c r="FE431" s="10"/>
      <c r="FF431" s="10"/>
      <c r="FG431" s="10"/>
      <c r="FH431" s="10"/>
      <c r="GY431" s="10"/>
      <c r="GZ431" s="10"/>
      <c r="HA431" s="10"/>
    </row>
    <row r="432" spans="3:209" ht="12.75" customHeight="1">
      <c r="C432" s="10"/>
      <c r="D432" s="10"/>
      <c r="E432" s="10"/>
      <c r="F432" s="10"/>
      <c r="G432" s="10"/>
      <c r="H432" s="10"/>
      <c r="I432" s="10"/>
      <c r="J432" s="10"/>
      <c r="K432" s="10"/>
      <c r="L432" s="10"/>
      <c r="M432" s="10"/>
      <c r="N432" s="10"/>
      <c r="EE432" s="10"/>
      <c r="EF432" s="10"/>
      <c r="EG432" s="10"/>
      <c r="EH432" s="10"/>
      <c r="EI432" s="10"/>
      <c r="EJ432" s="10"/>
      <c r="ET432" s="10"/>
      <c r="EU432" s="10"/>
      <c r="EV432" s="10"/>
      <c r="EW432" s="10"/>
      <c r="EX432" s="10"/>
      <c r="EY432" s="10"/>
      <c r="EZ432" s="10"/>
      <c r="FA432" s="10"/>
      <c r="FB432" s="10"/>
      <c r="FC432" s="10"/>
      <c r="FD432" s="10"/>
      <c r="FE432" s="10"/>
      <c r="FF432" s="10"/>
      <c r="FG432" s="10"/>
      <c r="FH432" s="10"/>
      <c r="GY432" s="10"/>
      <c r="GZ432" s="10"/>
      <c r="HA432" s="10"/>
    </row>
    <row r="433" spans="3:209" ht="12.75" customHeight="1">
      <c r="C433" s="10"/>
      <c r="D433" s="10"/>
      <c r="E433" s="10"/>
      <c r="F433" s="10"/>
      <c r="G433" s="10"/>
      <c r="H433" s="10"/>
      <c r="I433" s="10"/>
      <c r="J433" s="10"/>
      <c r="K433" s="10"/>
      <c r="L433" s="10"/>
      <c r="M433" s="10"/>
      <c r="N433" s="10"/>
      <c r="EE433" s="10"/>
      <c r="EF433" s="10"/>
      <c r="EG433" s="10"/>
      <c r="EH433" s="10"/>
      <c r="EI433" s="10"/>
      <c r="EJ433" s="10"/>
      <c r="ET433" s="10"/>
      <c r="EU433" s="10"/>
      <c r="EV433" s="10"/>
      <c r="EW433" s="10"/>
      <c r="EX433" s="10"/>
      <c r="EY433" s="10"/>
      <c r="EZ433" s="10"/>
      <c r="FA433" s="10"/>
      <c r="FB433" s="10"/>
      <c r="FC433" s="10"/>
      <c r="FD433" s="10"/>
      <c r="FE433" s="10"/>
      <c r="FF433" s="10"/>
      <c r="FG433" s="10"/>
      <c r="FH433" s="10"/>
      <c r="GY433" s="10"/>
      <c r="GZ433" s="10"/>
      <c r="HA433" s="10"/>
    </row>
    <row r="434" spans="3:209" ht="12.75" customHeight="1">
      <c r="C434" s="10"/>
      <c r="D434" s="10"/>
      <c r="E434" s="10"/>
      <c r="F434" s="10"/>
      <c r="G434" s="10"/>
      <c r="H434" s="10"/>
      <c r="I434" s="10"/>
      <c r="J434" s="10"/>
      <c r="K434" s="10"/>
      <c r="L434" s="10"/>
      <c r="M434" s="10"/>
      <c r="N434" s="10"/>
      <c r="EE434" s="10"/>
      <c r="EF434" s="10"/>
      <c r="EG434" s="10"/>
      <c r="EH434" s="10"/>
      <c r="EI434" s="10"/>
      <c r="EJ434" s="10"/>
      <c r="ET434" s="10"/>
      <c r="EU434" s="10"/>
      <c r="EV434" s="10"/>
      <c r="EW434" s="10"/>
      <c r="EX434" s="10"/>
      <c r="EY434" s="10"/>
      <c r="EZ434" s="10"/>
      <c r="FA434" s="10"/>
      <c r="FB434" s="10"/>
      <c r="FC434" s="10"/>
      <c r="FD434" s="10"/>
      <c r="FE434" s="10"/>
      <c r="FF434" s="10"/>
      <c r="FG434" s="10"/>
      <c r="FH434" s="10"/>
      <c r="GY434" s="10"/>
      <c r="GZ434" s="10"/>
      <c r="HA434" s="10"/>
    </row>
    <row r="435" spans="3:209" ht="12.75" customHeight="1">
      <c r="C435" s="10"/>
      <c r="D435" s="10"/>
      <c r="E435" s="10"/>
      <c r="F435" s="10"/>
      <c r="G435" s="10"/>
      <c r="H435" s="10"/>
      <c r="I435" s="10"/>
      <c r="J435" s="10"/>
      <c r="K435" s="10"/>
      <c r="L435" s="10"/>
      <c r="M435" s="10"/>
      <c r="N435" s="10"/>
      <c r="EE435" s="10"/>
      <c r="EF435" s="10"/>
      <c r="EG435" s="10"/>
      <c r="EH435" s="10"/>
      <c r="EI435" s="10"/>
      <c r="EJ435" s="10"/>
      <c r="ET435" s="10"/>
      <c r="EU435" s="10"/>
      <c r="EV435" s="10"/>
      <c r="EW435" s="10"/>
      <c r="EX435" s="10"/>
      <c r="EY435" s="10"/>
      <c r="EZ435" s="10"/>
      <c r="FA435" s="10"/>
      <c r="FB435" s="10"/>
      <c r="FC435" s="10"/>
      <c r="FD435" s="10"/>
      <c r="FE435" s="10"/>
      <c r="FF435" s="10"/>
      <c r="FG435" s="10"/>
      <c r="FH435" s="10"/>
      <c r="GY435" s="10"/>
      <c r="GZ435" s="10"/>
      <c r="HA435" s="10"/>
    </row>
    <row r="436" spans="3:209" ht="12.75" customHeight="1">
      <c r="C436" s="10"/>
      <c r="D436" s="10"/>
      <c r="E436" s="10"/>
      <c r="F436" s="10"/>
      <c r="G436" s="10"/>
      <c r="H436" s="10"/>
      <c r="I436" s="10"/>
      <c r="J436" s="10"/>
      <c r="K436" s="10"/>
      <c r="L436" s="10"/>
      <c r="M436" s="10"/>
      <c r="N436" s="10"/>
      <c r="EE436" s="10"/>
      <c r="EF436" s="10"/>
      <c r="EG436" s="10"/>
      <c r="EH436" s="10"/>
      <c r="EI436" s="10"/>
      <c r="EJ436" s="10"/>
      <c r="ET436" s="10"/>
      <c r="EU436" s="10"/>
      <c r="EV436" s="10"/>
      <c r="EW436" s="10"/>
      <c r="EX436" s="10"/>
      <c r="EY436" s="10"/>
      <c r="EZ436" s="10"/>
      <c r="FA436" s="10"/>
      <c r="FB436" s="10"/>
      <c r="FC436" s="10"/>
      <c r="FD436" s="10"/>
      <c r="FE436" s="10"/>
      <c r="FF436" s="10"/>
      <c r="FG436" s="10"/>
      <c r="FH436" s="10"/>
      <c r="GY436" s="10"/>
      <c r="GZ436" s="10"/>
      <c r="HA436" s="10"/>
    </row>
    <row r="437" spans="3:209" ht="12.75" customHeight="1">
      <c r="C437" s="10"/>
      <c r="D437" s="10"/>
      <c r="E437" s="10"/>
      <c r="F437" s="10"/>
      <c r="G437" s="10"/>
      <c r="H437" s="10"/>
      <c r="I437" s="10"/>
      <c r="J437" s="10"/>
      <c r="K437" s="10"/>
      <c r="L437" s="10"/>
      <c r="M437" s="10"/>
      <c r="N437" s="10"/>
      <c r="EE437" s="10"/>
      <c r="EF437" s="10"/>
      <c r="EG437" s="10"/>
      <c r="EH437" s="10"/>
      <c r="EI437" s="10"/>
      <c r="EJ437" s="10"/>
      <c r="ET437" s="10"/>
      <c r="EU437" s="10"/>
      <c r="EV437" s="10"/>
      <c r="EW437" s="10"/>
      <c r="EX437" s="10"/>
      <c r="EY437" s="10"/>
      <c r="EZ437" s="10"/>
      <c r="FA437" s="10"/>
      <c r="FB437" s="10"/>
      <c r="FC437" s="10"/>
      <c r="FD437" s="10"/>
      <c r="FE437" s="10"/>
      <c r="FF437" s="10"/>
      <c r="FG437" s="10"/>
      <c r="FH437" s="10"/>
      <c r="GY437" s="10"/>
      <c r="GZ437" s="10"/>
      <c r="HA437" s="10"/>
    </row>
    <row r="438" spans="3:209" ht="12.75" customHeight="1">
      <c r="C438" s="10"/>
      <c r="D438" s="10"/>
      <c r="E438" s="10"/>
      <c r="F438" s="10"/>
      <c r="G438" s="10"/>
      <c r="H438" s="10"/>
      <c r="I438" s="10"/>
      <c r="J438" s="10"/>
      <c r="K438" s="10"/>
      <c r="L438" s="10"/>
      <c r="M438" s="10"/>
      <c r="N438" s="10"/>
      <c r="EE438" s="10"/>
      <c r="EF438" s="10"/>
      <c r="EG438" s="10"/>
      <c r="EH438" s="10"/>
      <c r="EI438" s="10"/>
      <c r="EJ438" s="10"/>
      <c r="ET438" s="10"/>
      <c r="EU438" s="10"/>
      <c r="EV438" s="10"/>
      <c r="EW438" s="10"/>
      <c r="EX438" s="10"/>
      <c r="EY438" s="10"/>
      <c r="EZ438" s="10"/>
      <c r="FA438" s="10"/>
      <c r="FB438" s="10"/>
      <c r="FC438" s="10"/>
      <c r="FD438" s="10"/>
      <c r="FE438" s="10"/>
      <c r="FF438" s="10"/>
      <c r="FG438" s="10"/>
      <c r="FH438" s="10"/>
      <c r="GY438" s="10"/>
      <c r="GZ438" s="10"/>
      <c r="HA438" s="10"/>
    </row>
    <row r="439" spans="3:209" ht="12.75" customHeight="1">
      <c r="C439" s="10"/>
      <c r="D439" s="10"/>
      <c r="E439" s="10"/>
      <c r="F439" s="10"/>
      <c r="G439" s="10"/>
      <c r="H439" s="10"/>
      <c r="I439" s="10"/>
      <c r="J439" s="10"/>
      <c r="K439" s="10"/>
      <c r="L439" s="10"/>
      <c r="M439" s="10"/>
      <c r="N439" s="10"/>
      <c r="EE439" s="10"/>
      <c r="EF439" s="10"/>
      <c r="EG439" s="10"/>
      <c r="EH439" s="10"/>
      <c r="EI439" s="10"/>
      <c r="EJ439" s="10"/>
      <c r="ET439" s="10"/>
      <c r="EU439" s="10"/>
      <c r="EV439" s="10"/>
      <c r="EW439" s="10"/>
      <c r="EX439" s="10"/>
      <c r="EY439" s="10"/>
      <c r="EZ439" s="10"/>
      <c r="FA439" s="10"/>
      <c r="FB439" s="10"/>
      <c r="FC439" s="10"/>
      <c r="FD439" s="10"/>
      <c r="FE439" s="10"/>
      <c r="FF439" s="10"/>
      <c r="FG439" s="10"/>
      <c r="FH439" s="10"/>
      <c r="GY439" s="10"/>
      <c r="GZ439" s="10"/>
      <c r="HA439" s="10"/>
    </row>
    <row r="440" spans="3:209" ht="12.75" customHeight="1">
      <c r="C440" s="10"/>
      <c r="D440" s="10"/>
      <c r="E440" s="10"/>
      <c r="F440" s="10"/>
      <c r="G440" s="10"/>
      <c r="H440" s="10"/>
      <c r="I440" s="10"/>
      <c r="J440" s="10"/>
      <c r="K440" s="10"/>
      <c r="L440" s="10"/>
      <c r="M440" s="10"/>
      <c r="N440" s="10"/>
      <c r="EE440" s="10"/>
      <c r="EF440" s="10"/>
      <c r="EG440" s="10"/>
      <c r="EH440" s="10"/>
      <c r="EI440" s="10"/>
      <c r="EJ440" s="10"/>
      <c r="ET440" s="10"/>
      <c r="EU440" s="10"/>
      <c r="EV440" s="10"/>
      <c r="EW440" s="10"/>
      <c r="EX440" s="10"/>
      <c r="EY440" s="10"/>
      <c r="EZ440" s="10"/>
      <c r="FA440" s="10"/>
      <c r="FB440" s="10"/>
      <c r="FC440" s="10"/>
      <c r="FD440" s="10"/>
      <c r="FE440" s="10"/>
      <c r="FF440" s="10"/>
      <c r="FG440" s="10"/>
      <c r="FH440" s="10"/>
      <c r="GY440" s="10"/>
      <c r="GZ440" s="10"/>
      <c r="HA440" s="10"/>
    </row>
    <row r="441" spans="3:209" ht="12.75" customHeight="1">
      <c r="C441" s="10"/>
      <c r="D441" s="10"/>
      <c r="E441" s="10"/>
      <c r="F441" s="10"/>
      <c r="G441" s="10"/>
      <c r="H441" s="10"/>
      <c r="I441" s="10"/>
      <c r="J441" s="10"/>
      <c r="K441" s="10"/>
      <c r="L441" s="10"/>
      <c r="M441" s="10"/>
      <c r="N441" s="10"/>
      <c r="EE441" s="10"/>
      <c r="EF441" s="10"/>
      <c r="EG441" s="10"/>
      <c r="EH441" s="10"/>
      <c r="EI441" s="10"/>
      <c r="EJ441" s="10"/>
      <c r="ET441" s="10"/>
      <c r="EU441" s="10"/>
      <c r="EV441" s="10"/>
      <c r="EW441" s="10"/>
      <c r="EX441" s="10"/>
      <c r="EY441" s="10"/>
      <c r="EZ441" s="10"/>
      <c r="FA441" s="10"/>
      <c r="FB441" s="10"/>
      <c r="FC441" s="10"/>
      <c r="FD441" s="10"/>
      <c r="FE441" s="10"/>
      <c r="FF441" s="10"/>
      <c r="FG441" s="10"/>
      <c r="FH441" s="10"/>
      <c r="GY441" s="10"/>
      <c r="GZ441" s="10"/>
      <c r="HA441" s="10"/>
    </row>
    <row r="442" spans="3:209" ht="12.75" customHeight="1">
      <c r="C442" s="10"/>
      <c r="D442" s="10"/>
      <c r="E442" s="10"/>
      <c r="F442" s="10"/>
      <c r="G442" s="10"/>
      <c r="H442" s="10"/>
      <c r="I442" s="10"/>
      <c r="J442" s="10"/>
      <c r="K442" s="10"/>
      <c r="L442" s="10"/>
      <c r="M442" s="10"/>
      <c r="N442" s="10"/>
      <c r="EE442" s="10"/>
      <c r="EF442" s="10"/>
      <c r="EG442" s="10"/>
      <c r="EH442" s="10"/>
      <c r="EI442" s="10"/>
      <c r="EJ442" s="10"/>
      <c r="ET442" s="10"/>
      <c r="EU442" s="10"/>
      <c r="EV442" s="10"/>
      <c r="EW442" s="10"/>
      <c r="EX442" s="10"/>
      <c r="EY442" s="10"/>
      <c r="EZ442" s="10"/>
      <c r="FA442" s="10"/>
      <c r="FB442" s="10"/>
      <c r="FC442" s="10"/>
      <c r="FD442" s="10"/>
      <c r="FE442" s="10"/>
      <c r="FF442" s="10"/>
      <c r="FG442" s="10"/>
      <c r="FH442" s="10"/>
      <c r="GY442" s="10"/>
      <c r="GZ442" s="10"/>
      <c r="HA442" s="10"/>
    </row>
    <row r="443" spans="3:209" ht="12.75" customHeight="1">
      <c r="C443" s="10"/>
      <c r="D443" s="10"/>
      <c r="E443" s="10"/>
      <c r="F443" s="10"/>
      <c r="G443" s="10"/>
      <c r="H443" s="10"/>
      <c r="I443" s="10"/>
      <c r="J443" s="10"/>
      <c r="K443" s="10"/>
      <c r="L443" s="10"/>
      <c r="M443" s="10"/>
      <c r="N443" s="10"/>
      <c r="EE443" s="10"/>
      <c r="EF443" s="10"/>
      <c r="EG443" s="10"/>
      <c r="EH443" s="10"/>
      <c r="EI443" s="10"/>
      <c r="EJ443" s="10"/>
      <c r="ET443" s="10"/>
      <c r="EU443" s="10"/>
      <c r="EV443" s="10"/>
      <c r="EW443" s="10"/>
      <c r="EX443" s="10"/>
      <c r="EY443" s="10"/>
      <c r="EZ443" s="10"/>
      <c r="FA443" s="10"/>
      <c r="FB443" s="10"/>
      <c r="FC443" s="10"/>
      <c r="FD443" s="10"/>
      <c r="FE443" s="10"/>
      <c r="FF443" s="10"/>
      <c r="FG443" s="10"/>
      <c r="FH443" s="10"/>
      <c r="GY443" s="10"/>
      <c r="GZ443" s="10"/>
      <c r="HA443" s="10"/>
    </row>
    <row r="444" spans="3:209" ht="12.75" customHeight="1">
      <c r="C444" s="10"/>
      <c r="D444" s="10"/>
      <c r="E444" s="10"/>
      <c r="F444" s="10"/>
      <c r="G444" s="10"/>
      <c r="H444" s="10"/>
      <c r="I444" s="10"/>
      <c r="J444" s="10"/>
      <c r="K444" s="10"/>
      <c r="L444" s="10"/>
      <c r="M444" s="10"/>
      <c r="N444" s="10"/>
      <c r="EE444" s="10"/>
      <c r="EF444" s="10"/>
      <c r="EG444" s="10"/>
      <c r="EH444" s="10"/>
      <c r="EI444" s="10"/>
      <c r="EJ444" s="10"/>
      <c r="ET444" s="10"/>
      <c r="EU444" s="10"/>
      <c r="EV444" s="10"/>
      <c r="EW444" s="10"/>
      <c r="EX444" s="10"/>
      <c r="EY444" s="10"/>
      <c r="EZ444" s="10"/>
      <c r="FA444" s="10"/>
      <c r="FB444" s="10"/>
      <c r="FC444" s="10"/>
      <c r="FD444" s="10"/>
      <c r="FE444" s="10"/>
      <c r="FF444" s="10"/>
      <c r="FG444" s="10"/>
      <c r="FH444" s="10"/>
      <c r="GY444" s="10"/>
      <c r="GZ444" s="10"/>
      <c r="HA444" s="10"/>
    </row>
    <row r="445" spans="3:209" ht="12.75" customHeight="1">
      <c r="C445" s="10"/>
      <c r="D445" s="10"/>
      <c r="E445" s="10"/>
      <c r="F445" s="10"/>
      <c r="G445" s="10"/>
      <c r="H445" s="10"/>
      <c r="I445" s="10"/>
      <c r="J445" s="10"/>
      <c r="K445" s="10"/>
      <c r="L445" s="10"/>
      <c r="M445" s="10"/>
      <c r="N445" s="10"/>
      <c r="EE445" s="10"/>
      <c r="EF445" s="10"/>
      <c r="EG445" s="10"/>
      <c r="EH445" s="10"/>
      <c r="EI445" s="10"/>
      <c r="EJ445" s="10"/>
      <c r="ET445" s="10"/>
      <c r="EU445" s="10"/>
      <c r="EV445" s="10"/>
      <c r="EW445" s="10"/>
      <c r="EX445" s="10"/>
      <c r="EY445" s="10"/>
      <c r="EZ445" s="10"/>
      <c r="FA445" s="10"/>
      <c r="FB445" s="10"/>
      <c r="FC445" s="10"/>
      <c r="FD445" s="10"/>
      <c r="FE445" s="10"/>
      <c r="FF445" s="10"/>
      <c r="FG445" s="10"/>
      <c r="FH445" s="10"/>
      <c r="GY445" s="10"/>
      <c r="GZ445" s="10"/>
      <c r="HA445" s="10"/>
    </row>
    <row r="446" spans="3:209" ht="12.75" customHeight="1">
      <c r="C446" s="10"/>
      <c r="D446" s="10"/>
      <c r="E446" s="10"/>
      <c r="F446" s="10"/>
      <c r="G446" s="10"/>
      <c r="H446" s="10"/>
      <c r="I446" s="10"/>
      <c r="J446" s="10"/>
      <c r="K446" s="10"/>
      <c r="L446" s="10"/>
      <c r="M446" s="10"/>
      <c r="N446" s="10"/>
      <c r="EE446" s="10"/>
      <c r="EF446" s="10"/>
      <c r="EG446" s="10"/>
      <c r="EH446" s="10"/>
      <c r="EI446" s="10"/>
      <c r="EJ446" s="10"/>
      <c r="ET446" s="10"/>
      <c r="EU446" s="10"/>
      <c r="EV446" s="10"/>
      <c r="EW446" s="10"/>
      <c r="EX446" s="10"/>
      <c r="EY446" s="10"/>
      <c r="EZ446" s="10"/>
      <c r="FA446" s="10"/>
      <c r="FB446" s="10"/>
      <c r="FC446" s="10"/>
      <c r="FD446" s="10"/>
      <c r="FE446" s="10"/>
      <c r="FF446" s="10"/>
      <c r="FG446" s="10"/>
      <c r="FH446" s="10"/>
      <c r="GY446" s="10"/>
      <c r="GZ446" s="10"/>
      <c r="HA446" s="10"/>
    </row>
    <row r="447" spans="3:209" ht="12.75" customHeight="1">
      <c r="C447" s="10"/>
      <c r="D447" s="10"/>
      <c r="E447" s="10"/>
      <c r="F447" s="10"/>
      <c r="G447" s="10"/>
      <c r="H447" s="10"/>
      <c r="I447" s="10"/>
      <c r="J447" s="10"/>
      <c r="K447" s="10"/>
      <c r="L447" s="10"/>
      <c r="M447" s="10"/>
      <c r="N447" s="10"/>
      <c r="EE447" s="10"/>
      <c r="EF447" s="10"/>
      <c r="EG447" s="10"/>
      <c r="EH447" s="10"/>
      <c r="EI447" s="10"/>
      <c r="EJ447" s="10"/>
      <c r="ET447" s="10"/>
      <c r="EU447" s="10"/>
      <c r="EV447" s="10"/>
      <c r="EW447" s="10"/>
      <c r="EX447" s="10"/>
      <c r="EY447" s="10"/>
      <c r="EZ447" s="10"/>
      <c r="FA447" s="10"/>
      <c r="FB447" s="10"/>
      <c r="FC447" s="10"/>
      <c r="FD447" s="10"/>
      <c r="FE447" s="10"/>
      <c r="FF447" s="10"/>
      <c r="FG447" s="10"/>
      <c r="FH447" s="10"/>
      <c r="GY447" s="10"/>
      <c r="GZ447" s="10"/>
      <c r="HA447" s="10"/>
    </row>
    <row r="448" spans="3:209" ht="12.75" customHeight="1">
      <c r="C448" s="10"/>
      <c r="D448" s="10"/>
      <c r="E448" s="10"/>
      <c r="F448" s="10"/>
      <c r="G448" s="10"/>
      <c r="H448" s="10"/>
      <c r="I448" s="10"/>
      <c r="J448" s="10"/>
      <c r="K448" s="10"/>
      <c r="L448" s="10"/>
      <c r="M448" s="10"/>
      <c r="N448" s="10"/>
      <c r="EE448" s="10"/>
      <c r="EF448" s="10"/>
      <c r="EG448" s="10"/>
      <c r="EH448" s="10"/>
      <c r="EI448" s="10"/>
      <c r="EJ448" s="10"/>
      <c r="ET448" s="10"/>
      <c r="EU448" s="10"/>
      <c r="EV448" s="10"/>
      <c r="EW448" s="10"/>
      <c r="EX448" s="10"/>
      <c r="EY448" s="10"/>
      <c r="EZ448" s="10"/>
      <c r="FA448" s="10"/>
      <c r="FB448" s="10"/>
      <c r="FC448" s="10"/>
      <c r="FD448" s="10"/>
      <c r="FE448" s="10"/>
      <c r="FF448" s="10"/>
      <c r="FG448" s="10"/>
      <c r="FH448" s="10"/>
      <c r="GY448" s="10"/>
      <c r="GZ448" s="10"/>
      <c r="HA448" s="10"/>
    </row>
    <row r="449" spans="3:209" ht="12.75" customHeight="1">
      <c r="C449" s="10"/>
      <c r="D449" s="10"/>
      <c r="E449" s="10"/>
      <c r="F449" s="10"/>
      <c r="G449" s="10"/>
      <c r="H449" s="10"/>
      <c r="I449" s="10"/>
      <c r="J449" s="10"/>
      <c r="K449" s="10"/>
      <c r="L449" s="10"/>
      <c r="M449" s="10"/>
      <c r="N449" s="10"/>
      <c r="EE449" s="10"/>
      <c r="EF449" s="10"/>
      <c r="EG449" s="10"/>
      <c r="EH449" s="10"/>
      <c r="EI449" s="10"/>
      <c r="EJ449" s="10"/>
      <c r="ET449" s="10"/>
      <c r="EU449" s="10"/>
      <c r="EV449" s="10"/>
      <c r="EW449" s="10"/>
      <c r="EX449" s="10"/>
      <c r="EY449" s="10"/>
      <c r="EZ449" s="10"/>
      <c r="FA449" s="10"/>
      <c r="FB449" s="10"/>
      <c r="FC449" s="10"/>
      <c r="FD449" s="10"/>
      <c r="FE449" s="10"/>
      <c r="FF449" s="10"/>
      <c r="FG449" s="10"/>
      <c r="FH449" s="10"/>
      <c r="GY449" s="10"/>
      <c r="GZ449" s="10"/>
      <c r="HA449" s="10"/>
    </row>
    <row r="450" spans="3:209" ht="12.75" customHeight="1">
      <c r="C450" s="10"/>
      <c r="D450" s="10"/>
      <c r="E450" s="10"/>
      <c r="F450" s="10"/>
      <c r="G450" s="10"/>
      <c r="H450" s="10"/>
      <c r="I450" s="10"/>
      <c r="J450" s="10"/>
      <c r="K450" s="10"/>
      <c r="L450" s="10"/>
      <c r="M450" s="10"/>
      <c r="N450" s="10"/>
      <c r="EE450" s="10"/>
      <c r="EF450" s="10"/>
      <c r="EG450" s="10"/>
      <c r="EH450" s="10"/>
      <c r="EI450" s="10"/>
      <c r="EJ450" s="10"/>
      <c r="ET450" s="10"/>
      <c r="EU450" s="10"/>
      <c r="EV450" s="10"/>
      <c r="EW450" s="10"/>
      <c r="EX450" s="10"/>
      <c r="EY450" s="10"/>
      <c r="EZ450" s="10"/>
      <c r="FA450" s="10"/>
      <c r="FB450" s="10"/>
      <c r="FC450" s="10"/>
      <c r="FD450" s="10"/>
      <c r="FE450" s="10"/>
      <c r="FF450" s="10"/>
      <c r="FG450" s="10"/>
      <c r="FH450" s="10"/>
      <c r="GY450" s="10"/>
      <c r="GZ450" s="10"/>
      <c r="HA450" s="10"/>
    </row>
    <row r="451" spans="3:209" ht="12.75" customHeight="1">
      <c r="C451" s="10"/>
      <c r="D451" s="10"/>
      <c r="E451" s="10"/>
      <c r="F451" s="10"/>
      <c r="G451" s="10"/>
      <c r="H451" s="10"/>
      <c r="I451" s="10"/>
      <c r="J451" s="10"/>
      <c r="K451" s="10"/>
      <c r="L451" s="10"/>
      <c r="M451" s="10"/>
      <c r="N451" s="10"/>
      <c r="EE451" s="10"/>
      <c r="EF451" s="10"/>
      <c r="EG451" s="10"/>
      <c r="EH451" s="10"/>
      <c r="EI451" s="10"/>
      <c r="EJ451" s="10"/>
      <c r="ET451" s="10"/>
      <c r="EU451" s="10"/>
      <c r="EV451" s="10"/>
      <c r="EW451" s="10"/>
      <c r="EX451" s="10"/>
      <c r="EY451" s="10"/>
      <c r="EZ451" s="10"/>
      <c r="FA451" s="10"/>
      <c r="FB451" s="10"/>
      <c r="FC451" s="10"/>
      <c r="FD451" s="10"/>
      <c r="FE451" s="10"/>
      <c r="FF451" s="10"/>
      <c r="FG451" s="10"/>
      <c r="FH451" s="10"/>
      <c r="GY451" s="10"/>
      <c r="GZ451" s="10"/>
      <c r="HA451" s="10"/>
    </row>
    <row r="452" spans="3:209" ht="12.75" customHeight="1">
      <c r="C452" s="10"/>
      <c r="D452" s="10"/>
      <c r="E452" s="10"/>
      <c r="F452" s="10"/>
      <c r="G452" s="10"/>
      <c r="H452" s="10"/>
      <c r="I452" s="10"/>
      <c r="J452" s="10"/>
      <c r="K452" s="10"/>
      <c r="L452" s="10"/>
      <c r="M452" s="10"/>
      <c r="N452" s="10"/>
      <c r="EE452" s="10"/>
      <c r="EF452" s="10"/>
      <c r="EG452" s="10"/>
      <c r="EH452" s="10"/>
      <c r="EI452" s="10"/>
      <c r="EJ452" s="10"/>
      <c r="ET452" s="10"/>
      <c r="EU452" s="10"/>
      <c r="EV452" s="10"/>
      <c r="EW452" s="10"/>
      <c r="EX452" s="10"/>
      <c r="EY452" s="10"/>
      <c r="EZ452" s="10"/>
      <c r="FA452" s="10"/>
      <c r="FB452" s="10"/>
      <c r="FC452" s="10"/>
      <c r="FD452" s="10"/>
      <c r="FE452" s="10"/>
      <c r="FF452" s="10"/>
      <c r="FG452" s="10"/>
      <c r="FH452" s="10"/>
      <c r="GY452" s="10"/>
      <c r="GZ452" s="10"/>
      <c r="HA452" s="10"/>
    </row>
    <row r="453" spans="3:209" ht="12.75" customHeight="1">
      <c r="C453" s="10"/>
      <c r="D453" s="10"/>
      <c r="E453" s="10"/>
      <c r="F453" s="10"/>
      <c r="G453" s="10"/>
      <c r="H453" s="10"/>
      <c r="I453" s="10"/>
      <c r="J453" s="10"/>
      <c r="K453" s="10"/>
      <c r="L453" s="10"/>
      <c r="M453" s="10"/>
      <c r="N453" s="10"/>
      <c r="EE453" s="10"/>
      <c r="EF453" s="10"/>
      <c r="EG453" s="10"/>
      <c r="EH453" s="10"/>
      <c r="EI453" s="10"/>
      <c r="EJ453" s="10"/>
      <c r="ET453" s="10"/>
      <c r="EU453" s="10"/>
      <c r="EV453" s="10"/>
      <c r="EW453" s="10"/>
      <c r="EX453" s="10"/>
      <c r="EY453" s="10"/>
      <c r="EZ453" s="10"/>
      <c r="FA453" s="10"/>
      <c r="FB453" s="10"/>
      <c r="FC453" s="10"/>
      <c r="FD453" s="10"/>
      <c r="FE453" s="10"/>
      <c r="FF453" s="10"/>
      <c r="FG453" s="10"/>
      <c r="FH453" s="10"/>
      <c r="GY453" s="10"/>
      <c r="GZ453" s="10"/>
      <c r="HA453" s="10"/>
    </row>
    <row r="454" spans="3:209" ht="12.75" customHeight="1">
      <c r="C454" s="10"/>
      <c r="D454" s="10"/>
      <c r="E454" s="10"/>
      <c r="F454" s="10"/>
      <c r="G454" s="10"/>
      <c r="H454" s="10"/>
      <c r="I454" s="10"/>
      <c r="J454" s="10"/>
      <c r="K454" s="10"/>
      <c r="L454" s="10"/>
      <c r="M454" s="10"/>
      <c r="N454" s="10"/>
      <c r="EE454" s="10"/>
      <c r="EF454" s="10"/>
      <c r="EG454" s="10"/>
      <c r="EH454" s="10"/>
      <c r="EI454" s="10"/>
      <c r="EJ454" s="10"/>
      <c r="ET454" s="10"/>
      <c r="EU454" s="10"/>
      <c r="EV454" s="10"/>
      <c r="EW454" s="10"/>
      <c r="EX454" s="10"/>
      <c r="EY454" s="10"/>
      <c r="EZ454" s="10"/>
      <c r="FA454" s="10"/>
      <c r="FB454" s="10"/>
      <c r="FC454" s="10"/>
      <c r="FD454" s="10"/>
      <c r="FE454" s="10"/>
      <c r="FF454" s="10"/>
      <c r="FG454" s="10"/>
      <c r="FH454" s="10"/>
      <c r="GY454" s="10"/>
      <c r="GZ454" s="10"/>
      <c r="HA454" s="10"/>
    </row>
    <row r="455" spans="3:209" ht="12.75" customHeight="1">
      <c r="C455" s="10"/>
      <c r="D455" s="10"/>
      <c r="E455" s="10"/>
      <c r="F455" s="10"/>
      <c r="G455" s="10"/>
      <c r="H455" s="10"/>
      <c r="I455" s="10"/>
      <c r="J455" s="10"/>
      <c r="K455" s="10"/>
      <c r="L455" s="10"/>
      <c r="M455" s="10"/>
      <c r="N455" s="10"/>
      <c r="EE455" s="10"/>
      <c r="EF455" s="10"/>
      <c r="EG455" s="10"/>
      <c r="EH455" s="10"/>
      <c r="EI455" s="10"/>
      <c r="EJ455" s="10"/>
      <c r="ET455" s="10"/>
      <c r="EU455" s="10"/>
      <c r="EV455" s="10"/>
      <c r="EW455" s="10"/>
      <c r="EX455" s="10"/>
      <c r="EY455" s="10"/>
      <c r="EZ455" s="10"/>
      <c r="FA455" s="10"/>
      <c r="FB455" s="10"/>
      <c r="FC455" s="10"/>
      <c r="FD455" s="10"/>
      <c r="FE455" s="10"/>
      <c r="FF455" s="10"/>
      <c r="FG455" s="10"/>
      <c r="FH455" s="10"/>
      <c r="GY455" s="10"/>
      <c r="GZ455" s="10"/>
      <c r="HA455" s="10"/>
    </row>
    <row r="456" spans="3:209" ht="12.75" customHeight="1">
      <c r="C456" s="10"/>
      <c r="D456" s="10"/>
      <c r="E456" s="10"/>
      <c r="F456" s="10"/>
      <c r="G456" s="10"/>
      <c r="H456" s="10"/>
      <c r="I456" s="10"/>
      <c r="J456" s="10"/>
      <c r="K456" s="10"/>
      <c r="L456" s="10"/>
      <c r="M456" s="10"/>
      <c r="N456" s="10"/>
      <c r="EE456" s="10"/>
      <c r="EF456" s="10"/>
      <c r="EG456" s="10"/>
      <c r="EH456" s="10"/>
      <c r="EI456" s="10"/>
      <c r="EJ456" s="10"/>
      <c r="ET456" s="10"/>
      <c r="EU456" s="10"/>
      <c r="EV456" s="10"/>
      <c r="EW456" s="10"/>
      <c r="EX456" s="10"/>
      <c r="EY456" s="10"/>
      <c r="EZ456" s="10"/>
      <c r="FA456" s="10"/>
      <c r="FB456" s="10"/>
      <c r="FC456" s="10"/>
      <c r="FD456" s="10"/>
      <c r="FE456" s="10"/>
      <c r="FF456" s="10"/>
      <c r="FG456" s="10"/>
      <c r="FH456" s="10"/>
      <c r="GY456" s="10"/>
      <c r="GZ456" s="10"/>
      <c r="HA456" s="10"/>
    </row>
    <row r="457" spans="3:209" ht="12.75" customHeight="1">
      <c r="C457" s="10"/>
      <c r="D457" s="10"/>
      <c r="E457" s="10"/>
      <c r="F457" s="10"/>
      <c r="G457" s="10"/>
      <c r="H457" s="10"/>
      <c r="I457" s="10"/>
      <c r="J457" s="10"/>
      <c r="K457" s="10"/>
      <c r="L457" s="10"/>
      <c r="M457" s="10"/>
      <c r="N457" s="10"/>
      <c r="EE457" s="10"/>
      <c r="EF457" s="10"/>
      <c r="EG457" s="10"/>
      <c r="EH457" s="10"/>
      <c r="EI457" s="10"/>
      <c r="EJ457" s="10"/>
      <c r="ET457" s="10"/>
      <c r="EU457" s="10"/>
      <c r="EV457" s="10"/>
      <c r="EW457" s="10"/>
      <c r="EX457" s="10"/>
      <c r="EY457" s="10"/>
      <c r="EZ457" s="10"/>
      <c r="FA457" s="10"/>
      <c r="FB457" s="10"/>
      <c r="FC457" s="10"/>
      <c r="FD457" s="10"/>
      <c r="FE457" s="10"/>
      <c r="FF457" s="10"/>
      <c r="FG457" s="10"/>
      <c r="FH457" s="10"/>
      <c r="GY457" s="10"/>
      <c r="GZ457" s="10"/>
      <c r="HA457" s="10"/>
    </row>
    <row r="458" spans="3:209" ht="12.75" customHeight="1">
      <c r="C458" s="10"/>
      <c r="D458" s="10"/>
      <c r="E458" s="10"/>
      <c r="F458" s="10"/>
      <c r="G458" s="10"/>
      <c r="H458" s="10"/>
      <c r="I458" s="10"/>
      <c r="J458" s="10"/>
      <c r="K458" s="10"/>
      <c r="L458" s="10"/>
      <c r="M458" s="10"/>
      <c r="N458" s="10"/>
      <c r="EE458" s="10"/>
      <c r="EF458" s="10"/>
      <c r="EG458" s="10"/>
      <c r="EH458" s="10"/>
      <c r="EI458" s="10"/>
      <c r="EJ458" s="10"/>
      <c r="ET458" s="10"/>
      <c r="EU458" s="10"/>
      <c r="EV458" s="10"/>
      <c r="EW458" s="10"/>
      <c r="EX458" s="10"/>
      <c r="EY458" s="10"/>
      <c r="EZ458" s="10"/>
      <c r="FA458" s="10"/>
      <c r="FB458" s="10"/>
      <c r="FC458" s="10"/>
      <c r="FD458" s="10"/>
      <c r="FE458" s="10"/>
      <c r="FF458" s="10"/>
      <c r="FG458" s="10"/>
      <c r="FH458" s="10"/>
      <c r="GY458" s="10"/>
      <c r="GZ458" s="10"/>
      <c r="HA458" s="10"/>
    </row>
    <row r="459" spans="3:209" ht="12.75" customHeight="1">
      <c r="C459" s="10"/>
      <c r="D459" s="10"/>
      <c r="E459" s="10"/>
      <c r="F459" s="10"/>
      <c r="G459" s="10"/>
      <c r="H459" s="10"/>
      <c r="I459" s="10"/>
      <c r="J459" s="10"/>
      <c r="K459" s="10"/>
      <c r="L459" s="10"/>
      <c r="M459" s="10"/>
      <c r="N459" s="10"/>
      <c r="EE459" s="10"/>
      <c r="EF459" s="10"/>
      <c r="EG459" s="10"/>
      <c r="EH459" s="10"/>
      <c r="EI459" s="10"/>
      <c r="EJ459" s="10"/>
      <c r="ET459" s="10"/>
      <c r="EU459" s="10"/>
      <c r="EV459" s="10"/>
      <c r="EW459" s="10"/>
      <c r="EX459" s="10"/>
      <c r="EY459" s="10"/>
      <c r="EZ459" s="10"/>
      <c r="FA459" s="10"/>
      <c r="FB459" s="10"/>
      <c r="FC459" s="10"/>
      <c r="FD459" s="10"/>
      <c r="FE459" s="10"/>
      <c r="FF459" s="10"/>
      <c r="FG459" s="10"/>
      <c r="FH459" s="10"/>
      <c r="GY459" s="10"/>
      <c r="GZ459" s="10"/>
      <c r="HA459" s="10"/>
    </row>
    <row r="460" spans="3:209" ht="12.75" customHeight="1">
      <c r="C460" s="10"/>
      <c r="D460" s="10"/>
      <c r="E460" s="10"/>
      <c r="F460" s="10"/>
      <c r="G460" s="10"/>
      <c r="H460" s="10"/>
      <c r="I460" s="10"/>
      <c r="J460" s="10"/>
      <c r="K460" s="10"/>
      <c r="L460" s="10"/>
      <c r="M460" s="10"/>
      <c r="N460" s="10"/>
      <c r="EE460" s="10"/>
      <c r="EF460" s="10"/>
      <c r="EG460" s="10"/>
      <c r="EH460" s="10"/>
      <c r="EI460" s="10"/>
      <c r="EJ460" s="10"/>
      <c r="ET460" s="10"/>
      <c r="EU460" s="10"/>
      <c r="EV460" s="10"/>
      <c r="EW460" s="10"/>
      <c r="EX460" s="10"/>
      <c r="EY460" s="10"/>
      <c r="EZ460" s="10"/>
      <c r="FA460" s="10"/>
      <c r="FB460" s="10"/>
      <c r="FC460" s="10"/>
      <c r="FD460" s="10"/>
      <c r="FE460" s="10"/>
      <c r="FF460" s="10"/>
      <c r="FG460" s="10"/>
      <c r="FH460" s="10"/>
      <c r="GY460" s="10"/>
      <c r="GZ460" s="10"/>
      <c r="HA460" s="10"/>
    </row>
    <row r="461" spans="3:209" ht="12.75" customHeight="1">
      <c r="C461" s="10"/>
      <c r="D461" s="10"/>
      <c r="E461" s="10"/>
      <c r="F461" s="10"/>
      <c r="G461" s="10"/>
      <c r="H461" s="10"/>
      <c r="I461" s="10"/>
      <c r="J461" s="10"/>
      <c r="K461" s="10"/>
      <c r="L461" s="10"/>
      <c r="M461" s="10"/>
      <c r="N461" s="10"/>
      <c r="EE461" s="10"/>
      <c r="EF461" s="10"/>
      <c r="EG461" s="10"/>
      <c r="EH461" s="10"/>
      <c r="EI461" s="10"/>
      <c r="EJ461" s="10"/>
      <c r="ET461" s="10"/>
      <c r="EU461" s="10"/>
      <c r="EV461" s="10"/>
      <c r="EW461" s="10"/>
      <c r="EX461" s="10"/>
      <c r="EY461" s="10"/>
      <c r="EZ461" s="10"/>
      <c r="FA461" s="10"/>
      <c r="FB461" s="10"/>
      <c r="FC461" s="10"/>
      <c r="FD461" s="10"/>
      <c r="FE461" s="10"/>
      <c r="FF461" s="10"/>
      <c r="FG461" s="10"/>
      <c r="FH461" s="10"/>
      <c r="GY461" s="10"/>
      <c r="GZ461" s="10"/>
      <c r="HA461" s="10"/>
    </row>
    <row r="462" spans="3:209" ht="12.75" customHeight="1">
      <c r="C462" s="10"/>
      <c r="D462" s="10"/>
      <c r="E462" s="10"/>
      <c r="F462" s="10"/>
      <c r="G462" s="10"/>
      <c r="H462" s="10"/>
      <c r="I462" s="10"/>
      <c r="J462" s="10"/>
      <c r="K462" s="10"/>
      <c r="L462" s="10"/>
      <c r="M462" s="10"/>
      <c r="N462" s="10"/>
      <c r="EE462" s="10"/>
      <c r="EF462" s="10"/>
      <c r="EG462" s="10"/>
      <c r="EH462" s="10"/>
      <c r="EI462" s="10"/>
      <c r="EJ462" s="10"/>
      <c r="ET462" s="10"/>
      <c r="EU462" s="10"/>
      <c r="EV462" s="10"/>
      <c r="EW462" s="10"/>
      <c r="EX462" s="10"/>
      <c r="EY462" s="10"/>
      <c r="EZ462" s="10"/>
      <c r="FA462" s="10"/>
      <c r="FB462" s="10"/>
      <c r="FC462" s="10"/>
      <c r="FD462" s="10"/>
      <c r="FE462" s="10"/>
      <c r="FF462" s="10"/>
      <c r="FG462" s="10"/>
      <c r="FH462" s="10"/>
      <c r="GY462" s="10"/>
      <c r="GZ462" s="10"/>
      <c r="HA462" s="10"/>
    </row>
    <row r="463" spans="3:209" ht="12.75" customHeight="1">
      <c r="C463" s="10"/>
      <c r="D463" s="10"/>
      <c r="E463" s="10"/>
      <c r="F463" s="10"/>
      <c r="G463" s="10"/>
      <c r="H463" s="10"/>
      <c r="I463" s="10"/>
      <c r="J463" s="10"/>
      <c r="K463" s="10"/>
      <c r="L463" s="10"/>
      <c r="M463" s="10"/>
      <c r="N463" s="10"/>
      <c r="EE463" s="10"/>
      <c r="EF463" s="10"/>
      <c r="EG463" s="10"/>
      <c r="EH463" s="10"/>
      <c r="EI463" s="10"/>
      <c r="EJ463" s="10"/>
      <c r="ET463" s="10"/>
      <c r="EU463" s="10"/>
      <c r="EV463" s="10"/>
      <c r="EW463" s="10"/>
      <c r="EX463" s="10"/>
      <c r="EY463" s="10"/>
      <c r="EZ463" s="10"/>
      <c r="FA463" s="10"/>
      <c r="FB463" s="10"/>
      <c r="FC463" s="10"/>
      <c r="FD463" s="10"/>
      <c r="FE463" s="10"/>
      <c r="FF463" s="10"/>
      <c r="FG463" s="10"/>
      <c r="FH463" s="10"/>
      <c r="GY463" s="10"/>
      <c r="GZ463" s="10"/>
      <c r="HA463" s="10"/>
    </row>
    <row r="464" spans="3:209" ht="12.75" customHeight="1">
      <c r="C464" s="10"/>
      <c r="D464" s="10"/>
      <c r="E464" s="10"/>
      <c r="F464" s="10"/>
      <c r="G464" s="10"/>
      <c r="H464" s="10"/>
      <c r="I464" s="10"/>
      <c r="J464" s="10"/>
      <c r="K464" s="10"/>
      <c r="L464" s="10"/>
      <c r="M464" s="10"/>
      <c r="N464" s="10"/>
      <c r="EE464" s="10"/>
      <c r="EF464" s="10"/>
      <c r="EG464" s="10"/>
      <c r="EH464" s="10"/>
      <c r="EI464" s="10"/>
      <c r="EJ464" s="10"/>
      <c r="ET464" s="10"/>
      <c r="EU464" s="10"/>
      <c r="EV464" s="10"/>
      <c r="EW464" s="10"/>
      <c r="EX464" s="10"/>
      <c r="EY464" s="10"/>
      <c r="EZ464" s="10"/>
      <c r="FA464" s="10"/>
      <c r="FB464" s="10"/>
      <c r="FC464" s="10"/>
      <c r="FD464" s="10"/>
      <c r="FE464" s="10"/>
      <c r="FF464" s="10"/>
      <c r="FG464" s="10"/>
      <c r="FH464" s="10"/>
      <c r="GY464" s="10"/>
      <c r="GZ464" s="10"/>
      <c r="HA464" s="10"/>
    </row>
    <row r="465" spans="3:209" ht="12.75" customHeight="1">
      <c r="C465" s="10"/>
      <c r="D465" s="10"/>
      <c r="E465" s="10"/>
      <c r="F465" s="10"/>
      <c r="G465" s="10"/>
      <c r="H465" s="10"/>
      <c r="I465" s="10"/>
      <c r="J465" s="10"/>
      <c r="K465" s="10"/>
      <c r="L465" s="10"/>
      <c r="M465" s="10"/>
      <c r="N465" s="10"/>
      <c r="EE465" s="10"/>
      <c r="EF465" s="10"/>
      <c r="EG465" s="10"/>
      <c r="EH465" s="10"/>
      <c r="EI465" s="10"/>
      <c r="EJ465" s="10"/>
      <c r="ET465" s="10"/>
      <c r="EU465" s="10"/>
      <c r="EV465" s="10"/>
      <c r="EW465" s="10"/>
      <c r="EX465" s="10"/>
      <c r="EY465" s="10"/>
      <c r="EZ465" s="10"/>
      <c r="FA465" s="10"/>
      <c r="FB465" s="10"/>
      <c r="FC465" s="10"/>
      <c r="FD465" s="10"/>
      <c r="FE465" s="10"/>
      <c r="FF465" s="10"/>
      <c r="FG465" s="10"/>
      <c r="FH465" s="10"/>
      <c r="GY465" s="10"/>
      <c r="GZ465" s="10"/>
      <c r="HA465" s="10"/>
    </row>
    <row r="466" spans="3:209" ht="12.75" customHeight="1">
      <c r="C466" s="10"/>
      <c r="D466" s="10"/>
      <c r="E466" s="10"/>
      <c r="F466" s="10"/>
      <c r="G466" s="10"/>
      <c r="H466" s="10"/>
      <c r="I466" s="10"/>
      <c r="J466" s="10"/>
      <c r="K466" s="10"/>
      <c r="L466" s="10"/>
      <c r="M466" s="10"/>
      <c r="N466" s="10"/>
      <c r="EE466" s="10"/>
      <c r="EF466" s="10"/>
      <c r="EG466" s="10"/>
      <c r="EH466" s="10"/>
      <c r="EI466" s="10"/>
      <c r="EJ466" s="10"/>
      <c r="ET466" s="10"/>
      <c r="EU466" s="10"/>
      <c r="EV466" s="10"/>
      <c r="EW466" s="10"/>
      <c r="EX466" s="10"/>
      <c r="EY466" s="10"/>
      <c r="EZ466" s="10"/>
      <c r="FA466" s="10"/>
      <c r="FB466" s="10"/>
      <c r="FC466" s="10"/>
      <c r="FD466" s="10"/>
      <c r="FE466" s="10"/>
      <c r="FF466" s="10"/>
      <c r="FG466" s="10"/>
      <c r="FH466" s="10"/>
      <c r="GY466" s="10"/>
      <c r="GZ466" s="10"/>
      <c r="HA466" s="10"/>
    </row>
    <row r="467" spans="3:209" ht="12.75" customHeight="1">
      <c r="C467" s="10"/>
      <c r="D467" s="10"/>
      <c r="E467" s="10"/>
      <c r="F467" s="10"/>
      <c r="G467" s="10"/>
      <c r="H467" s="10"/>
      <c r="I467" s="10"/>
      <c r="J467" s="10"/>
      <c r="K467" s="10"/>
      <c r="L467" s="10"/>
      <c r="M467" s="10"/>
      <c r="N467" s="10"/>
      <c r="EE467" s="10"/>
      <c r="EF467" s="10"/>
      <c r="EG467" s="10"/>
      <c r="EH467" s="10"/>
      <c r="EI467" s="10"/>
      <c r="EJ467" s="10"/>
      <c r="ET467" s="10"/>
      <c r="EU467" s="10"/>
      <c r="EV467" s="10"/>
      <c r="EW467" s="10"/>
      <c r="EX467" s="10"/>
      <c r="EY467" s="10"/>
      <c r="EZ467" s="10"/>
      <c r="FA467" s="10"/>
      <c r="FB467" s="10"/>
      <c r="FC467" s="10"/>
      <c r="FD467" s="10"/>
      <c r="FE467" s="10"/>
      <c r="FF467" s="10"/>
      <c r="FG467" s="10"/>
      <c r="FH467" s="10"/>
      <c r="GY467" s="10"/>
      <c r="GZ467" s="10"/>
      <c r="HA467" s="10"/>
    </row>
    <row r="468" spans="3:209" ht="12.75" customHeight="1">
      <c r="C468" s="10"/>
      <c r="D468" s="10"/>
      <c r="E468" s="10"/>
      <c r="F468" s="10"/>
      <c r="G468" s="10"/>
      <c r="H468" s="10"/>
      <c r="I468" s="10"/>
      <c r="J468" s="10"/>
      <c r="K468" s="10"/>
      <c r="L468" s="10"/>
      <c r="M468" s="10"/>
      <c r="N468" s="10"/>
      <c r="EE468" s="10"/>
      <c r="EF468" s="10"/>
      <c r="EG468" s="10"/>
      <c r="EH468" s="10"/>
      <c r="EI468" s="10"/>
      <c r="EJ468" s="10"/>
      <c r="ET468" s="10"/>
      <c r="EU468" s="10"/>
      <c r="EV468" s="10"/>
      <c r="EW468" s="10"/>
      <c r="EX468" s="10"/>
      <c r="EY468" s="10"/>
      <c r="EZ468" s="10"/>
      <c r="FA468" s="10"/>
      <c r="FB468" s="10"/>
      <c r="FC468" s="10"/>
      <c r="FD468" s="10"/>
      <c r="FE468" s="10"/>
      <c r="FF468" s="10"/>
      <c r="FG468" s="10"/>
      <c r="FH468" s="10"/>
      <c r="GY468" s="10"/>
      <c r="GZ468" s="10"/>
      <c r="HA468" s="10"/>
    </row>
    <row r="469" spans="3:209" ht="12.75" customHeight="1">
      <c r="C469" s="10"/>
      <c r="D469" s="10"/>
      <c r="E469" s="10"/>
      <c r="F469" s="10"/>
      <c r="G469" s="10"/>
      <c r="H469" s="10"/>
      <c r="I469" s="10"/>
      <c r="J469" s="10"/>
      <c r="K469" s="10"/>
      <c r="L469" s="10"/>
      <c r="M469" s="10"/>
      <c r="N469" s="10"/>
      <c r="EE469" s="10"/>
      <c r="EF469" s="10"/>
      <c r="EG469" s="10"/>
      <c r="EH469" s="10"/>
      <c r="EI469" s="10"/>
      <c r="EJ469" s="10"/>
      <c r="ET469" s="10"/>
      <c r="EU469" s="10"/>
      <c r="EV469" s="10"/>
      <c r="EW469" s="10"/>
      <c r="EX469" s="10"/>
      <c r="EY469" s="10"/>
      <c r="EZ469" s="10"/>
      <c r="FA469" s="10"/>
      <c r="FB469" s="10"/>
      <c r="FC469" s="10"/>
      <c r="FD469" s="10"/>
      <c r="FE469" s="10"/>
      <c r="FF469" s="10"/>
      <c r="FG469" s="10"/>
      <c r="FH469" s="10"/>
      <c r="GY469" s="10"/>
      <c r="GZ469" s="10"/>
      <c r="HA469" s="10"/>
    </row>
    <row r="470" spans="3:209" ht="12.75" customHeight="1">
      <c r="C470" s="10"/>
      <c r="D470" s="10"/>
      <c r="E470" s="10"/>
      <c r="F470" s="10"/>
      <c r="G470" s="10"/>
      <c r="H470" s="10"/>
      <c r="I470" s="10"/>
      <c r="J470" s="10"/>
      <c r="K470" s="10"/>
      <c r="L470" s="10"/>
      <c r="M470" s="10"/>
      <c r="N470" s="10"/>
      <c r="EE470" s="10"/>
      <c r="EF470" s="10"/>
      <c r="EG470" s="10"/>
      <c r="EH470" s="10"/>
      <c r="EI470" s="10"/>
      <c r="EJ470" s="10"/>
      <c r="ET470" s="10"/>
      <c r="EU470" s="10"/>
      <c r="EV470" s="10"/>
      <c r="EW470" s="10"/>
      <c r="EX470" s="10"/>
      <c r="EY470" s="10"/>
      <c r="EZ470" s="10"/>
      <c r="FA470" s="10"/>
      <c r="FB470" s="10"/>
      <c r="FC470" s="10"/>
      <c r="FD470" s="10"/>
      <c r="FE470" s="10"/>
      <c r="FF470" s="10"/>
      <c r="FG470" s="10"/>
      <c r="FH470" s="10"/>
      <c r="GY470" s="10"/>
      <c r="GZ470" s="10"/>
      <c r="HA470" s="10"/>
    </row>
    <row r="471" spans="3:209" ht="12.75" customHeight="1">
      <c r="C471" s="10"/>
      <c r="D471" s="10"/>
      <c r="E471" s="10"/>
      <c r="F471" s="10"/>
      <c r="G471" s="10"/>
      <c r="H471" s="10"/>
      <c r="I471" s="10"/>
      <c r="J471" s="10"/>
      <c r="K471" s="10"/>
      <c r="L471" s="10"/>
      <c r="M471" s="10"/>
      <c r="N471" s="10"/>
      <c r="EE471" s="10"/>
      <c r="EF471" s="10"/>
      <c r="EG471" s="10"/>
      <c r="EH471" s="10"/>
      <c r="EI471" s="10"/>
      <c r="EJ471" s="10"/>
      <c r="ET471" s="10"/>
      <c r="EU471" s="10"/>
      <c r="EV471" s="10"/>
      <c r="EW471" s="10"/>
      <c r="EX471" s="10"/>
      <c r="EY471" s="10"/>
      <c r="EZ471" s="10"/>
      <c r="FA471" s="10"/>
      <c r="FB471" s="10"/>
      <c r="FC471" s="10"/>
      <c r="FD471" s="10"/>
      <c r="FE471" s="10"/>
      <c r="FF471" s="10"/>
      <c r="FG471" s="10"/>
      <c r="FH471" s="10"/>
      <c r="GY471" s="10"/>
      <c r="GZ471" s="10"/>
      <c r="HA471" s="10"/>
    </row>
    <row r="472" spans="3:209" ht="12.75" customHeight="1">
      <c r="C472" s="10"/>
      <c r="D472" s="10"/>
      <c r="E472" s="10"/>
      <c r="F472" s="10"/>
      <c r="G472" s="10"/>
      <c r="H472" s="10"/>
      <c r="I472" s="10"/>
      <c r="J472" s="10"/>
      <c r="K472" s="10"/>
      <c r="L472" s="10"/>
      <c r="M472" s="10"/>
      <c r="N472" s="10"/>
      <c r="EE472" s="10"/>
      <c r="EF472" s="10"/>
      <c r="EG472" s="10"/>
      <c r="EH472" s="10"/>
      <c r="EI472" s="10"/>
      <c r="EJ472" s="10"/>
      <c r="ET472" s="10"/>
      <c r="EU472" s="10"/>
      <c r="EV472" s="10"/>
      <c r="EW472" s="10"/>
      <c r="EX472" s="10"/>
      <c r="EY472" s="10"/>
      <c r="EZ472" s="10"/>
      <c r="FA472" s="10"/>
      <c r="FB472" s="10"/>
      <c r="FC472" s="10"/>
      <c r="FD472" s="10"/>
      <c r="FE472" s="10"/>
      <c r="FF472" s="10"/>
      <c r="FG472" s="10"/>
      <c r="FH472" s="10"/>
      <c r="GY472" s="10"/>
      <c r="GZ472" s="10"/>
      <c r="HA472" s="10"/>
    </row>
    <row r="473" spans="3:209" ht="12.75" customHeight="1">
      <c r="C473" s="10"/>
      <c r="D473" s="10"/>
      <c r="E473" s="10"/>
      <c r="F473" s="10"/>
      <c r="G473" s="10"/>
      <c r="H473" s="10"/>
      <c r="I473" s="10"/>
      <c r="J473" s="10"/>
      <c r="K473" s="10"/>
      <c r="L473" s="10"/>
      <c r="M473" s="10"/>
      <c r="N473" s="10"/>
      <c r="EE473" s="10"/>
      <c r="EF473" s="10"/>
      <c r="EG473" s="10"/>
      <c r="EH473" s="10"/>
      <c r="EI473" s="10"/>
      <c r="EJ473" s="10"/>
      <c r="ET473" s="10"/>
      <c r="EU473" s="10"/>
      <c r="EV473" s="10"/>
      <c r="EW473" s="10"/>
      <c r="EX473" s="10"/>
      <c r="EY473" s="10"/>
      <c r="EZ473" s="10"/>
      <c r="FA473" s="10"/>
      <c r="FB473" s="10"/>
      <c r="FC473" s="10"/>
      <c r="FD473" s="10"/>
      <c r="FE473" s="10"/>
      <c r="FF473" s="10"/>
      <c r="FG473" s="10"/>
      <c r="FH473" s="10"/>
      <c r="GY473" s="10"/>
      <c r="GZ473" s="10"/>
      <c r="HA473" s="10"/>
    </row>
    <row r="474" spans="3:209" ht="12.75" customHeight="1">
      <c r="C474" s="10"/>
      <c r="D474" s="10"/>
      <c r="E474" s="10"/>
      <c r="F474" s="10"/>
      <c r="G474" s="10"/>
      <c r="H474" s="10"/>
      <c r="I474" s="10"/>
      <c r="J474" s="10"/>
      <c r="K474" s="10"/>
      <c r="L474" s="10"/>
      <c r="M474" s="10"/>
      <c r="N474" s="10"/>
      <c r="EE474" s="10"/>
      <c r="EF474" s="10"/>
      <c r="EG474" s="10"/>
      <c r="EH474" s="10"/>
      <c r="EI474" s="10"/>
      <c r="EJ474" s="10"/>
      <c r="ET474" s="10"/>
      <c r="EU474" s="10"/>
      <c r="EV474" s="10"/>
      <c r="EW474" s="10"/>
      <c r="EX474" s="10"/>
      <c r="EY474" s="10"/>
      <c r="EZ474" s="10"/>
      <c r="FA474" s="10"/>
      <c r="FB474" s="10"/>
      <c r="FC474" s="10"/>
      <c r="FD474" s="10"/>
      <c r="FE474" s="10"/>
      <c r="FF474" s="10"/>
      <c r="FG474" s="10"/>
      <c r="FH474" s="10"/>
      <c r="GY474" s="10"/>
      <c r="GZ474" s="10"/>
      <c r="HA474" s="10"/>
    </row>
    <row r="475" spans="3:209" ht="12.75" customHeight="1">
      <c r="C475" s="10"/>
      <c r="D475" s="10"/>
      <c r="E475" s="10"/>
      <c r="F475" s="10"/>
      <c r="G475" s="10"/>
      <c r="H475" s="10"/>
      <c r="I475" s="10"/>
      <c r="J475" s="10"/>
      <c r="K475" s="10"/>
      <c r="L475" s="10"/>
      <c r="M475" s="10"/>
      <c r="N475" s="10"/>
      <c r="EE475" s="10"/>
      <c r="EF475" s="10"/>
      <c r="EG475" s="10"/>
      <c r="EH475" s="10"/>
      <c r="EI475" s="10"/>
      <c r="EJ475" s="10"/>
      <c r="ET475" s="10"/>
      <c r="EU475" s="10"/>
      <c r="EV475" s="10"/>
      <c r="EW475" s="10"/>
      <c r="EX475" s="10"/>
      <c r="EY475" s="10"/>
      <c r="EZ475" s="10"/>
      <c r="FA475" s="10"/>
      <c r="FB475" s="10"/>
      <c r="FC475" s="10"/>
      <c r="FD475" s="10"/>
      <c r="FE475" s="10"/>
      <c r="FF475" s="10"/>
      <c r="FG475" s="10"/>
      <c r="FH475" s="10"/>
      <c r="GY475" s="10"/>
      <c r="GZ475" s="10"/>
      <c r="HA475" s="10"/>
    </row>
    <row r="476" spans="3:209" ht="12.75" customHeight="1">
      <c r="C476" s="10"/>
      <c r="D476" s="10"/>
      <c r="E476" s="10"/>
      <c r="F476" s="10"/>
      <c r="G476" s="10"/>
      <c r="H476" s="10"/>
      <c r="I476" s="10"/>
      <c r="J476" s="10"/>
      <c r="K476" s="10"/>
      <c r="L476" s="10"/>
      <c r="M476" s="10"/>
      <c r="N476" s="10"/>
      <c r="EE476" s="10"/>
      <c r="EF476" s="10"/>
      <c r="EG476" s="10"/>
      <c r="EH476" s="10"/>
      <c r="EI476" s="10"/>
      <c r="EJ476" s="10"/>
      <c r="ET476" s="10"/>
      <c r="EU476" s="10"/>
      <c r="EV476" s="10"/>
      <c r="EW476" s="10"/>
      <c r="EX476" s="10"/>
      <c r="EY476" s="10"/>
      <c r="EZ476" s="10"/>
      <c r="FA476" s="10"/>
      <c r="FB476" s="10"/>
      <c r="FC476" s="10"/>
      <c r="FD476" s="10"/>
      <c r="FE476" s="10"/>
      <c r="FF476" s="10"/>
      <c r="FG476" s="10"/>
      <c r="FH476" s="10"/>
      <c r="GY476" s="10"/>
      <c r="GZ476" s="10"/>
      <c r="HA476" s="10"/>
    </row>
    <row r="477" spans="3:209" ht="12.75" customHeight="1">
      <c r="C477" s="10"/>
      <c r="D477" s="10"/>
      <c r="E477" s="10"/>
      <c r="F477" s="10"/>
      <c r="G477" s="10"/>
      <c r="H477" s="10"/>
      <c r="I477" s="10"/>
      <c r="J477" s="10"/>
      <c r="K477" s="10"/>
      <c r="L477" s="10"/>
      <c r="M477" s="10"/>
      <c r="N477" s="10"/>
      <c r="EE477" s="10"/>
      <c r="EF477" s="10"/>
      <c r="EG477" s="10"/>
      <c r="EH477" s="10"/>
      <c r="EI477" s="10"/>
      <c r="EJ477" s="10"/>
      <c r="ET477" s="10"/>
      <c r="EU477" s="10"/>
      <c r="EV477" s="10"/>
      <c r="EW477" s="10"/>
      <c r="EX477" s="10"/>
      <c r="EY477" s="10"/>
      <c r="EZ477" s="10"/>
      <c r="FA477" s="10"/>
      <c r="FB477" s="10"/>
      <c r="FC477" s="10"/>
      <c r="FD477" s="10"/>
      <c r="FE477" s="10"/>
      <c r="FF477" s="10"/>
      <c r="FG477" s="10"/>
      <c r="FH477" s="10"/>
      <c r="GY477" s="10"/>
      <c r="GZ477" s="10"/>
      <c r="HA477" s="10"/>
    </row>
    <row r="478" spans="3:209" ht="12.75" customHeight="1">
      <c r="C478" s="10"/>
      <c r="D478" s="10"/>
      <c r="E478" s="10"/>
      <c r="F478" s="10"/>
      <c r="G478" s="10"/>
      <c r="H478" s="10"/>
      <c r="I478" s="10"/>
      <c r="J478" s="10"/>
      <c r="K478" s="10"/>
      <c r="L478" s="10"/>
      <c r="M478" s="10"/>
      <c r="N478" s="10"/>
      <c r="EE478" s="10"/>
      <c r="EF478" s="10"/>
      <c r="EG478" s="10"/>
      <c r="EH478" s="10"/>
      <c r="EI478" s="10"/>
      <c r="EJ478" s="10"/>
      <c r="ET478" s="10"/>
      <c r="EU478" s="10"/>
      <c r="EV478" s="10"/>
      <c r="EW478" s="10"/>
      <c r="EX478" s="10"/>
      <c r="EY478" s="10"/>
      <c r="EZ478" s="10"/>
      <c r="FA478" s="10"/>
      <c r="FB478" s="10"/>
      <c r="FC478" s="10"/>
      <c r="FD478" s="10"/>
      <c r="FE478" s="10"/>
      <c r="FF478" s="10"/>
      <c r="FG478" s="10"/>
      <c r="FH478" s="10"/>
      <c r="GY478" s="10"/>
      <c r="GZ478" s="10"/>
      <c r="HA478" s="10"/>
    </row>
  </sheetData>
  <phoneticPr fontId="0" type="noConversion"/>
  <pageMargins left="0.39370078740157483" right="0.39370078740157483" top="0.59055118110236227" bottom="0.39370078740157483" header="0.39370078740157483" footer="0.39370078740157483"/>
  <pageSetup paperSize="9" scale="66" fitToWidth="12" orientation="landscape" r:id="rId1"/>
  <headerFooter alignWithMargins="0">
    <oddHeader>&amp;CASSOCIATION OF COLLECTIVE INVESTMENTS - QUARTERLY REPORT FOR QUARTER ENDED 30 SEPTEMBER 2007</oddHeader>
    <oddFooter>&amp;R&amp;A: 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4">
    <pageSetUpPr fitToPage="1"/>
  </sheetPr>
  <dimension ref="A1:IE477"/>
  <sheetViews>
    <sheetView zoomScale="75" workbookViewId="0" xr3:uid="{701D7CAA-229E-5CB1-96B2-8F6C91020655}">
      <pane xSplit="2" ySplit="5" topLeftCell="HF40" activePane="bottomRight" state="frozen"/>
      <selection activeCell="A54" sqref="A54"/>
      <selection pane="bottomLeft" activeCell="A54" sqref="A54"/>
      <selection pane="topRight" activeCell="A54" sqref="A54"/>
      <selection pane="bottomRight" activeCell="HO45" sqref="HO45"/>
    </sheetView>
  </sheetViews>
  <sheetFormatPr defaultRowHeight="12.75" customHeight="1"/>
  <cols>
    <col min="1" max="1" width="31" style="10" customWidth="1"/>
    <col min="2" max="2" width="7.5703125" style="9" bestFit="1" customWidth="1"/>
    <col min="3" max="3" width="9.140625" style="13"/>
    <col min="4" max="4" width="11.42578125" style="13" bestFit="1" customWidth="1"/>
    <col min="5" max="5" width="5.7109375" style="13" bestFit="1" customWidth="1"/>
    <col min="6" max="6" width="9.140625" style="13"/>
    <col min="7" max="7" width="11.42578125" style="13" bestFit="1" customWidth="1"/>
    <col min="8" max="8" width="5.7109375" style="13" bestFit="1" customWidth="1"/>
    <col min="9" max="9" width="9.140625" style="13"/>
    <col min="10" max="10" width="11.42578125" style="13" bestFit="1" customWidth="1"/>
    <col min="11" max="11" width="5.7109375" style="13" bestFit="1" customWidth="1"/>
    <col min="12" max="12" width="9.140625" style="13"/>
    <col min="13" max="13" width="11.42578125" style="13" bestFit="1" customWidth="1"/>
    <col min="14" max="14" width="5.7109375" style="13" bestFit="1" customWidth="1"/>
    <col min="15" max="15" width="9.140625" style="10"/>
    <col min="16" max="16" width="10.28515625" style="10" bestFit="1" customWidth="1"/>
    <col min="17" max="17" width="6" style="10" bestFit="1" customWidth="1"/>
    <col min="18" max="18" width="9.140625" style="10"/>
    <col min="19" max="19" width="10.28515625" style="10" bestFit="1" customWidth="1"/>
    <col min="20" max="20" width="4.28515625" style="10" bestFit="1" customWidth="1"/>
    <col min="21" max="21" width="9.140625" style="10"/>
    <col min="22" max="22" width="10.28515625" style="10" bestFit="1" customWidth="1"/>
    <col min="23" max="23" width="4.28515625" style="10" bestFit="1" customWidth="1"/>
    <col min="24" max="24" width="9.140625" style="10"/>
    <col min="25" max="25" width="10.28515625" style="10" bestFit="1" customWidth="1"/>
    <col min="26" max="26" width="4.28515625" style="10" bestFit="1" customWidth="1"/>
    <col min="27" max="27" width="9.140625" style="10"/>
    <col min="28" max="28" width="10.28515625" style="10" bestFit="1" customWidth="1"/>
    <col min="29" max="29" width="4.28515625" style="10" bestFit="1" customWidth="1"/>
    <col min="30" max="30" width="20.140625" style="9" customWidth="1"/>
    <col min="31" max="31" width="9.140625" style="9"/>
    <col min="32" max="32" width="5.7109375" style="13" bestFit="1" customWidth="1"/>
    <col min="33" max="33" width="9.140625" style="9"/>
    <col min="34" max="34" width="10.28515625" style="9" bestFit="1" customWidth="1"/>
    <col min="35" max="35" width="5.140625" style="9" bestFit="1" customWidth="1"/>
    <col min="36" max="36" width="9.140625" style="13"/>
    <col min="37" max="37" width="10.42578125" style="13" bestFit="1" customWidth="1"/>
    <col min="38" max="38" width="4.28515625" style="13" bestFit="1" customWidth="1"/>
    <col min="39" max="39" width="9.140625" style="13"/>
    <col min="40" max="40" width="10.42578125" style="13" bestFit="1" customWidth="1"/>
    <col min="41" max="41" width="4.7109375" style="13" customWidth="1"/>
    <col min="42" max="42" width="9.140625" style="13"/>
    <col min="43" max="43" width="9.28515625" style="13" bestFit="1" customWidth="1"/>
    <col min="44" max="44" width="4.28515625" style="13" bestFit="1" customWidth="1"/>
    <col min="45" max="45" width="9.140625" style="13"/>
    <col min="46" max="46" width="9.28515625" style="13" bestFit="1" customWidth="1"/>
    <col min="47" max="47" width="4.28515625" style="13" bestFit="1" customWidth="1"/>
    <col min="48" max="48" width="9.140625" style="10"/>
    <col min="49" max="49" width="10.28515625" style="10" bestFit="1" customWidth="1"/>
    <col min="50" max="50" width="4.28515625" style="10" bestFit="1" customWidth="1"/>
    <col min="51" max="51" width="9.140625" style="10"/>
    <col min="52" max="52" width="10.28515625" style="10" bestFit="1" customWidth="1"/>
    <col min="53" max="53" width="4.28515625" style="10" bestFit="1" customWidth="1"/>
    <col min="54" max="54" width="9.140625" style="10"/>
    <col min="55" max="55" width="11.28515625" style="10" bestFit="1" customWidth="1"/>
    <col min="56" max="56" width="5.7109375" style="10" bestFit="1" customWidth="1"/>
    <col min="57" max="58" width="9.140625" style="13"/>
    <col min="59" max="59" width="6" style="13" bestFit="1" customWidth="1"/>
    <col min="60" max="61" width="9.140625" style="13"/>
    <col min="62" max="62" width="6" style="13" bestFit="1" customWidth="1"/>
    <col min="63" max="64" width="9.140625" style="13"/>
    <col min="65" max="65" width="4.140625" style="13" bestFit="1" customWidth="1"/>
    <col min="66" max="66" width="9.140625" style="13"/>
    <col min="67" max="67" width="9.28515625" style="13" bestFit="1" customWidth="1"/>
    <col min="68" max="68" width="6.140625" style="13" bestFit="1" customWidth="1"/>
    <col min="69" max="69" width="9.140625" style="13"/>
    <col min="70" max="70" width="9.28515625" style="13" bestFit="1" customWidth="1"/>
    <col min="71" max="71" width="6.140625" style="13" bestFit="1" customWidth="1"/>
    <col min="72" max="72" width="9.140625" style="13"/>
    <col min="73" max="73" width="9.28515625" style="13" bestFit="1" customWidth="1"/>
    <col min="74" max="74" width="6.140625" style="13" bestFit="1" customWidth="1"/>
    <col min="75" max="75" width="9.140625" style="13"/>
    <col min="76" max="76" width="9.140625" style="13" bestFit="1"/>
    <col min="77" max="77" width="4.28515625" style="13" bestFit="1" customWidth="1"/>
    <col min="78" max="78" width="9.140625" style="13"/>
    <col min="79" max="79" width="9.140625" style="13" bestFit="1"/>
    <col min="80" max="80" width="4.140625" style="13" bestFit="1" customWidth="1"/>
    <col min="81" max="82" width="9.140625" style="13"/>
    <col min="83" max="83" width="4.28515625" style="13" bestFit="1" customWidth="1"/>
    <col min="84" max="84" width="9.140625" style="13"/>
    <col min="85" max="85" width="7.5703125" style="13" bestFit="1" customWidth="1"/>
    <col min="86" max="86" width="5.140625" style="13" bestFit="1" customWidth="1"/>
    <col min="87" max="87" width="9.140625" style="13"/>
    <col min="88" max="88" width="10.42578125" style="13" bestFit="1" customWidth="1"/>
    <col min="89" max="89" width="6.140625" style="13" bestFit="1" customWidth="1"/>
    <col min="90" max="90" width="9.140625" style="13"/>
    <col min="91" max="91" width="10.28515625" style="13" bestFit="1" customWidth="1"/>
    <col min="92" max="92" width="6" style="13" bestFit="1" customWidth="1"/>
    <col min="93" max="93" width="9.140625" style="13"/>
    <col min="94" max="94" width="10.28515625" style="13" bestFit="1" customWidth="1"/>
    <col min="95" max="95" width="6" style="13" bestFit="1" customWidth="1"/>
    <col min="96" max="96" width="9.140625" style="13"/>
    <col min="97" max="97" width="10.28515625" style="13" bestFit="1" customWidth="1"/>
    <col min="98" max="98" width="6" style="13" bestFit="1" customWidth="1"/>
    <col min="99" max="100" width="9.140625" style="13"/>
    <col min="101" max="101" width="6" style="13" bestFit="1" customWidth="1"/>
    <col min="102" max="103" width="9.140625" style="13"/>
    <col min="104" max="104" width="6" style="13" bestFit="1" customWidth="1"/>
    <col min="105" max="105" width="15.7109375" style="13" customWidth="1"/>
    <col min="106" max="106" width="7.5703125" style="13" bestFit="1" customWidth="1"/>
    <col min="107" max="107" width="4" style="13" bestFit="1" customWidth="1"/>
    <col min="108" max="108" width="15.7109375" style="13" customWidth="1"/>
    <col min="109" max="109" width="9.140625" style="13" bestFit="1"/>
    <col min="110" max="110" width="4.7109375" style="13" customWidth="1"/>
    <col min="111" max="112" width="9.140625" style="10"/>
    <col min="113" max="113" width="4.85546875" style="10" bestFit="1" customWidth="1"/>
    <col min="114" max="115" width="9.140625" style="10"/>
    <col min="116" max="116" width="4.140625" style="10" customWidth="1"/>
    <col min="117" max="118" width="9.140625" style="10"/>
    <col min="119" max="119" width="4.140625" style="10" customWidth="1"/>
    <col min="120" max="120" width="9.140625" style="10"/>
    <col min="121" max="121" width="9.140625" style="10" bestFit="1"/>
    <col min="122" max="122" width="4.140625" style="10" bestFit="1" customWidth="1"/>
    <col min="123" max="123" width="14.28515625" style="13" customWidth="1"/>
    <col min="124" max="124" width="7.5703125" style="13" bestFit="1" customWidth="1"/>
    <col min="125" max="125" width="4" style="13" bestFit="1" customWidth="1"/>
    <col min="126" max="126" width="14.28515625" style="13" customWidth="1"/>
    <col min="127" max="127" width="7.5703125" style="13" bestFit="1" customWidth="1"/>
    <col min="128" max="128" width="4" style="13" bestFit="1" customWidth="1"/>
    <col min="129" max="129" width="21.85546875" style="13" customWidth="1"/>
    <col min="130" max="130" width="7.5703125" style="13" bestFit="1" customWidth="1"/>
    <col min="131" max="131" width="4.140625" style="13" bestFit="1" customWidth="1"/>
    <col min="132" max="132" width="10.7109375" style="13" customWidth="1"/>
    <col min="133" max="133" width="7.5703125" style="13" bestFit="1" customWidth="1"/>
    <col min="134" max="134" width="4.140625" style="13" bestFit="1" customWidth="1"/>
    <col min="135" max="135" width="9.140625" style="13"/>
    <col min="136" max="136" width="10.140625" style="13" bestFit="1" customWidth="1"/>
    <col min="137" max="137" width="5.140625" style="13" bestFit="1" customWidth="1"/>
    <col min="138" max="138" width="9.140625" style="13"/>
    <col min="139" max="139" width="10.140625" style="13" bestFit="1" customWidth="1"/>
    <col min="140" max="140" width="5.140625" style="13" bestFit="1" customWidth="1"/>
    <col min="141" max="141" width="9.140625" style="13"/>
    <col min="142" max="142" width="10.140625" style="13" bestFit="1" customWidth="1"/>
    <col min="143" max="143" width="5.140625" style="13" bestFit="1" customWidth="1"/>
    <col min="144" max="145" width="9.140625" style="9"/>
    <col min="146" max="146" width="4.140625" style="9" bestFit="1" customWidth="1"/>
    <col min="147" max="147" width="9.140625" style="9"/>
    <col min="148" max="148" width="7.5703125" style="9" bestFit="1" customWidth="1"/>
    <col min="149" max="149" width="4.140625" style="9" bestFit="1" customWidth="1"/>
    <col min="150" max="151" width="9.140625" style="9"/>
    <col min="152" max="152" width="4" style="9" bestFit="1" customWidth="1"/>
    <col min="153" max="153" width="9.140625" style="9"/>
    <col min="154" max="154" width="7.5703125" style="9" bestFit="1" customWidth="1"/>
    <col min="155" max="155" width="4.140625" style="9" bestFit="1" customWidth="1"/>
    <col min="156" max="156" width="9.140625" style="9"/>
    <col min="157" max="157" width="7.5703125" style="9" bestFit="1" customWidth="1"/>
    <col min="158" max="158" width="4.140625" style="9" bestFit="1" customWidth="1"/>
    <col min="159" max="159" width="15" style="10" customWidth="1"/>
    <col min="160" max="160" width="9.140625" style="10" bestFit="1"/>
    <col min="161" max="161" width="4.7109375" style="10" bestFit="1" customWidth="1"/>
    <col min="162" max="162" width="9.140625" style="9"/>
    <col min="163" max="163" width="10.140625" style="9" bestFit="1" customWidth="1"/>
    <col min="164" max="164" width="4.140625" style="9" bestFit="1" customWidth="1"/>
    <col min="165" max="165" width="9.140625" style="9"/>
    <col min="166" max="166" width="10.140625" style="9" bestFit="1" customWidth="1"/>
    <col min="167" max="167" width="4.140625" style="9" bestFit="1" customWidth="1"/>
    <col min="168" max="168" width="9.140625" style="9"/>
    <col min="169" max="169" width="11.140625" style="9" bestFit="1" customWidth="1"/>
    <col min="170" max="170" width="4.140625" style="9" bestFit="1" customWidth="1"/>
    <col min="171" max="171" width="9.140625" style="9"/>
    <col min="172" max="172" width="11.140625" style="9" bestFit="1" customWidth="1"/>
    <col min="173" max="173" width="4.140625" style="9" bestFit="1" customWidth="1"/>
    <col min="174" max="174" width="9.140625" style="9"/>
    <col min="175" max="175" width="7.5703125" style="9" bestFit="1" customWidth="1"/>
    <col min="176" max="176" width="4.140625" style="9" bestFit="1" customWidth="1"/>
    <col min="177" max="177" width="18.140625" style="10" customWidth="1"/>
    <col min="178" max="178" width="6.5703125" style="10" bestFit="1" customWidth="1"/>
    <col min="179" max="179" width="4.7109375" style="10" bestFit="1" customWidth="1"/>
    <col min="180" max="180" width="16.7109375" style="10" customWidth="1"/>
    <col min="181" max="181" width="9.140625" style="10" bestFit="1"/>
    <col min="182" max="182" width="4.7109375" style="10" bestFit="1" customWidth="1"/>
    <col min="183" max="183" width="9.140625" style="9"/>
    <col min="184" max="184" width="10.140625" style="9" bestFit="1" customWidth="1"/>
    <col min="185" max="185" width="4.140625" style="13" bestFit="1" customWidth="1"/>
    <col min="186" max="186" width="9.140625" style="10"/>
    <col min="187" max="187" width="7.5703125" style="10" bestFit="1" customWidth="1"/>
    <col min="188" max="188" width="4.140625" style="10" bestFit="1" customWidth="1"/>
    <col min="189" max="189" width="9.140625" style="10"/>
    <col min="190" max="190" width="9.140625" style="10" bestFit="1"/>
    <col min="191" max="191" width="4.140625" style="10" bestFit="1" customWidth="1"/>
    <col min="192" max="192" width="9.140625" style="10"/>
    <col min="193" max="193" width="7.5703125" style="10" bestFit="1" customWidth="1"/>
    <col min="194" max="194" width="4.85546875" style="10" bestFit="1" customWidth="1"/>
    <col min="195" max="195" width="13" style="10" customWidth="1"/>
    <col min="196" max="196" width="5.7109375" style="10" customWidth="1"/>
    <col min="197" max="197" width="5.42578125" style="10" customWidth="1"/>
    <col min="198" max="198" width="11.28515625" style="9" customWidth="1"/>
    <col min="199" max="199" width="10.140625" style="9" bestFit="1" customWidth="1"/>
    <col min="200" max="200" width="4.140625" style="9" bestFit="1" customWidth="1"/>
    <col min="201" max="201" width="15.5703125" style="10" customWidth="1"/>
    <col min="202" max="202" width="9.140625" style="10" bestFit="1"/>
    <col min="203" max="203" width="4.7109375" style="10" bestFit="1" customWidth="1"/>
    <col min="204" max="204" width="9.140625" style="9"/>
    <col min="205" max="205" width="7.5703125" style="9" bestFit="1" customWidth="1"/>
    <col min="206" max="206" width="4.28515625" style="9" bestFit="1" customWidth="1"/>
    <col min="207" max="207" width="9.140625" style="9"/>
    <col min="208" max="208" width="7.5703125" style="9" bestFit="1" customWidth="1"/>
    <col min="209" max="209" width="7.140625" style="9" bestFit="1" customWidth="1"/>
    <col min="210" max="210" width="9.140625" style="9"/>
    <col min="211" max="211" width="7.5703125" style="9" bestFit="1" customWidth="1"/>
    <col min="212" max="212" width="4.140625" style="9" bestFit="1" customWidth="1"/>
    <col min="213" max="213" width="9.140625" style="10"/>
    <col min="214" max="214" width="9.140625" style="9" bestFit="1"/>
    <col min="215" max="215" width="4.140625" style="9" bestFit="1" customWidth="1"/>
    <col min="216" max="216" width="9.140625" style="10"/>
    <col min="217" max="217" width="11.28515625" style="9" bestFit="1" customWidth="1"/>
    <col min="218" max="218" width="4.28515625" style="9" bestFit="1" customWidth="1"/>
    <col min="219" max="219" width="9.140625" style="10"/>
    <col min="220" max="220" width="11.28515625" style="9" bestFit="1" customWidth="1"/>
    <col min="221" max="221" width="4.28515625" style="9" bestFit="1" customWidth="1"/>
    <col min="222" max="222" width="9.140625" style="10"/>
    <col min="223" max="223" width="7.5703125" style="9" bestFit="1" customWidth="1"/>
    <col min="224" max="224" width="4.28515625" style="9" bestFit="1" customWidth="1"/>
    <col min="225" max="225" width="9.140625" style="10"/>
    <col min="226" max="226" width="7.5703125" style="9" bestFit="1" customWidth="1"/>
    <col min="227" max="227" width="4.28515625" style="9" bestFit="1" customWidth="1"/>
    <col min="228" max="228" width="9.140625" style="10"/>
    <col min="229" max="229" width="7.5703125" style="9" bestFit="1" customWidth="1"/>
    <col min="230" max="230" width="4.28515625" style="9" bestFit="1" customWidth="1"/>
    <col min="231" max="231" width="9.140625" style="10"/>
    <col min="232" max="232" width="7.5703125" style="9" bestFit="1" customWidth="1"/>
    <col min="233" max="233" width="4.28515625" style="9" bestFit="1" customWidth="1"/>
    <col min="234" max="235" width="9.140625" style="9"/>
    <col min="236" max="236" width="4" style="9" bestFit="1" customWidth="1"/>
    <col min="237" max="238" width="9.140625" style="9"/>
    <col min="239" max="239" width="4.140625" style="9" bestFit="1" customWidth="1"/>
  </cols>
  <sheetData>
    <row r="1" spans="1:239" ht="12.75" customHeight="1">
      <c r="A1" s="2"/>
      <c r="CU1" s="10"/>
      <c r="DS1" s="2"/>
      <c r="DV1" s="2"/>
      <c r="DY1" s="2"/>
    </row>
    <row r="2" spans="1:239" ht="12.75" customHeight="1">
      <c r="A2" s="13"/>
      <c r="AD2" s="13"/>
      <c r="AE2" s="13"/>
      <c r="EE2" s="9"/>
      <c r="EF2" s="9"/>
      <c r="EG2" s="9"/>
      <c r="EH2" s="9"/>
      <c r="EI2" s="9"/>
      <c r="EJ2" s="9"/>
      <c r="EK2" s="9"/>
      <c r="EL2" s="9"/>
      <c r="EM2" s="9"/>
      <c r="FF2" s="13"/>
      <c r="FG2" s="13"/>
      <c r="FH2" s="13"/>
      <c r="FI2" s="13"/>
      <c r="FJ2" s="13"/>
      <c r="FK2" s="13"/>
      <c r="FL2" s="13"/>
      <c r="FM2" s="13"/>
      <c r="FN2" s="13"/>
      <c r="FO2" s="13"/>
      <c r="FP2" s="13"/>
      <c r="FQ2" s="13"/>
      <c r="FR2" s="13"/>
      <c r="FS2" s="13"/>
      <c r="FT2" s="13"/>
      <c r="GA2" s="13"/>
      <c r="GB2" s="13"/>
      <c r="GP2" s="13"/>
      <c r="GQ2" s="13"/>
      <c r="GR2" s="13"/>
    </row>
    <row r="3" spans="1:239" s="31" customFormat="1" ht="12.75" customHeight="1">
      <c r="A3" s="277" t="s">
        <v>21</v>
      </c>
      <c r="B3" s="184" t="s">
        <v>62</v>
      </c>
      <c r="C3" s="4" t="s">
        <v>740</v>
      </c>
      <c r="D3" s="41"/>
      <c r="E3" s="101"/>
      <c r="F3" s="4" t="s">
        <v>740</v>
      </c>
      <c r="G3" s="41"/>
      <c r="H3" s="101"/>
      <c r="I3" s="4" t="s">
        <v>740</v>
      </c>
      <c r="J3" s="41"/>
      <c r="K3" s="101"/>
      <c r="L3" s="4" t="s">
        <v>740</v>
      </c>
      <c r="M3" s="41"/>
      <c r="N3" s="101"/>
      <c r="O3" s="4" t="s">
        <v>605</v>
      </c>
      <c r="P3" s="41"/>
      <c r="Q3" s="101"/>
      <c r="R3" s="4" t="s">
        <v>605</v>
      </c>
      <c r="S3" s="41"/>
      <c r="T3" s="101"/>
      <c r="U3" s="4" t="s">
        <v>605</v>
      </c>
      <c r="V3" s="41"/>
      <c r="W3" s="101"/>
      <c r="X3" s="4" t="s">
        <v>605</v>
      </c>
      <c r="Y3" s="41"/>
      <c r="Z3" s="101"/>
      <c r="AA3" s="4" t="s">
        <v>605</v>
      </c>
      <c r="AB3" s="41"/>
      <c r="AC3" s="101"/>
      <c r="AD3" s="4" t="s">
        <v>741</v>
      </c>
      <c r="AE3" s="41"/>
      <c r="AF3" s="101"/>
      <c r="AG3" s="155" t="s">
        <v>410</v>
      </c>
      <c r="AH3" s="184"/>
      <c r="AI3" s="260"/>
      <c r="AJ3" s="4" t="s">
        <v>412</v>
      </c>
      <c r="AK3" s="41"/>
      <c r="AL3" s="101"/>
      <c r="AM3" s="4" t="s">
        <v>412</v>
      </c>
      <c r="AN3" s="41"/>
      <c r="AO3" s="101"/>
      <c r="AP3" s="4" t="s">
        <v>671</v>
      </c>
      <c r="AQ3" s="41"/>
      <c r="AR3" s="101"/>
      <c r="AS3" s="4" t="s">
        <v>671</v>
      </c>
      <c r="AT3" s="41"/>
      <c r="AU3" s="101"/>
      <c r="AV3" s="4" t="s">
        <v>1421</v>
      </c>
      <c r="AW3" s="41"/>
      <c r="AX3" s="101"/>
      <c r="AY3" s="4" t="s">
        <v>1421</v>
      </c>
      <c r="AZ3" s="41"/>
      <c r="BA3" s="101"/>
      <c r="BB3" s="4" t="s">
        <v>1421</v>
      </c>
      <c r="BC3" s="41"/>
      <c r="BD3" s="101"/>
      <c r="BE3" s="259" t="s">
        <v>413</v>
      </c>
      <c r="BF3" s="184"/>
      <c r="BG3" s="260"/>
      <c r="BH3" s="259" t="s">
        <v>413</v>
      </c>
      <c r="BI3" s="184"/>
      <c r="BJ3" s="260"/>
      <c r="BK3" s="259" t="s">
        <v>413</v>
      </c>
      <c r="BL3" s="184"/>
      <c r="BM3" s="260"/>
      <c r="BN3" s="259" t="s">
        <v>413</v>
      </c>
      <c r="BO3" s="184"/>
      <c r="BP3" s="260"/>
      <c r="BQ3" s="259" t="s">
        <v>413</v>
      </c>
      <c r="BR3" s="184"/>
      <c r="BS3" s="260"/>
      <c r="BT3" s="259" t="s">
        <v>413</v>
      </c>
      <c r="BU3" s="184"/>
      <c r="BV3" s="260"/>
      <c r="BW3" s="4" t="s">
        <v>515</v>
      </c>
      <c r="BX3" s="41"/>
      <c r="BY3" s="101"/>
      <c r="BZ3" s="4" t="s">
        <v>515</v>
      </c>
      <c r="CA3" s="41"/>
      <c r="CB3" s="101"/>
      <c r="CC3" s="4" t="s">
        <v>515</v>
      </c>
      <c r="CD3" s="41"/>
      <c r="CE3" s="101"/>
      <c r="CF3" s="259" t="s">
        <v>1422</v>
      </c>
      <c r="CG3" s="184"/>
      <c r="CH3" s="260"/>
      <c r="CI3" s="4" t="s">
        <v>967</v>
      </c>
      <c r="CJ3" s="41"/>
      <c r="CK3" s="101"/>
      <c r="CL3" s="4" t="s">
        <v>967</v>
      </c>
      <c r="CM3" s="41"/>
      <c r="CN3" s="101"/>
      <c r="CO3" s="4" t="s">
        <v>419</v>
      </c>
      <c r="CP3" s="41"/>
      <c r="CQ3" s="101"/>
      <c r="CR3" s="4" t="s">
        <v>419</v>
      </c>
      <c r="CS3" s="41"/>
      <c r="CT3" s="101"/>
      <c r="CU3" s="259" t="s">
        <v>419</v>
      </c>
      <c r="CV3" s="184"/>
      <c r="CW3" s="260"/>
      <c r="CX3" s="4" t="s">
        <v>419</v>
      </c>
      <c r="CY3" s="41"/>
      <c r="CZ3" s="101"/>
      <c r="DA3" s="259" t="s">
        <v>722</v>
      </c>
      <c r="DB3" s="184"/>
      <c r="DC3" s="260"/>
      <c r="DD3" s="259" t="s">
        <v>722</v>
      </c>
      <c r="DE3" s="184"/>
      <c r="DF3" s="260"/>
      <c r="DG3" s="259" t="s">
        <v>606</v>
      </c>
      <c r="DH3" s="184"/>
      <c r="DI3" s="260"/>
      <c r="DJ3" s="259" t="s">
        <v>606</v>
      </c>
      <c r="DK3" s="184"/>
      <c r="DL3" s="260"/>
      <c r="DM3" s="259" t="s">
        <v>606</v>
      </c>
      <c r="DN3" s="184"/>
      <c r="DO3" s="260"/>
      <c r="DP3" s="259" t="s">
        <v>606</v>
      </c>
      <c r="DQ3" s="184"/>
      <c r="DR3" s="260"/>
      <c r="DS3" s="259" t="s">
        <v>571</v>
      </c>
      <c r="DT3" s="184"/>
      <c r="DU3" s="260"/>
      <c r="DV3" s="259" t="s">
        <v>1423</v>
      </c>
      <c r="DW3" s="184"/>
      <c r="DX3" s="260"/>
      <c r="DY3" s="259" t="s">
        <v>571</v>
      </c>
      <c r="DZ3" s="184"/>
      <c r="EA3" s="260"/>
      <c r="EB3" s="259" t="s">
        <v>571</v>
      </c>
      <c r="EC3" s="184"/>
      <c r="ED3" s="260"/>
      <c r="EE3" s="4" t="s">
        <v>422</v>
      </c>
      <c r="EF3" s="41"/>
      <c r="EG3" s="101"/>
      <c r="EH3" s="4" t="s">
        <v>422</v>
      </c>
      <c r="EI3" s="41"/>
      <c r="EJ3" s="101"/>
      <c r="EK3" s="4" t="s">
        <v>422</v>
      </c>
      <c r="EL3" s="41"/>
      <c r="EM3" s="101"/>
      <c r="EN3" s="259" t="s">
        <v>423</v>
      </c>
      <c r="EO3" s="184"/>
      <c r="EP3" s="260"/>
      <c r="EQ3" s="259" t="s">
        <v>423</v>
      </c>
      <c r="ER3" s="184"/>
      <c r="ES3" s="260"/>
      <c r="ET3" s="259" t="s">
        <v>1120</v>
      </c>
      <c r="EU3" s="184"/>
      <c r="EV3" s="260"/>
      <c r="EW3" s="155" t="s">
        <v>607</v>
      </c>
      <c r="EX3" s="184"/>
      <c r="EY3" s="260"/>
      <c r="EZ3" s="155" t="s">
        <v>607</v>
      </c>
      <c r="FA3" s="184"/>
      <c r="FB3" s="260"/>
      <c r="FC3" s="259" t="s">
        <v>1424</v>
      </c>
      <c r="FD3" s="184"/>
      <c r="FE3" s="260"/>
      <c r="FF3" s="259" t="s">
        <v>424</v>
      </c>
      <c r="FG3" s="184"/>
      <c r="FH3" s="260"/>
      <c r="FI3" s="259" t="s">
        <v>424</v>
      </c>
      <c r="FJ3" s="184"/>
      <c r="FK3" s="260"/>
      <c r="FL3" s="259" t="s">
        <v>424</v>
      </c>
      <c r="FM3" s="184"/>
      <c r="FN3" s="260"/>
      <c r="FO3" s="259" t="s">
        <v>424</v>
      </c>
      <c r="FP3" s="184"/>
      <c r="FQ3" s="260"/>
      <c r="FR3" s="259" t="s">
        <v>424</v>
      </c>
      <c r="FS3" s="184"/>
      <c r="FT3" s="260"/>
      <c r="FU3" s="259" t="s">
        <v>1424</v>
      </c>
      <c r="FV3" s="184"/>
      <c r="FW3" s="260"/>
      <c r="FX3" s="259" t="s">
        <v>1424</v>
      </c>
      <c r="FY3" s="184"/>
      <c r="FZ3" s="260"/>
      <c r="GA3" s="259" t="s">
        <v>424</v>
      </c>
      <c r="GB3" s="184"/>
      <c r="GC3" s="260"/>
      <c r="GD3" s="4" t="s">
        <v>1051</v>
      </c>
      <c r="GE3" s="41"/>
      <c r="GF3" s="101"/>
      <c r="GG3" s="4" t="s">
        <v>1051</v>
      </c>
      <c r="GH3" s="41"/>
      <c r="GI3" s="101"/>
      <c r="GJ3" s="4" t="s">
        <v>1051</v>
      </c>
      <c r="GK3" s="41"/>
      <c r="GL3" s="101"/>
      <c r="GM3" s="259" t="s">
        <v>1424</v>
      </c>
      <c r="GN3" s="184"/>
      <c r="GO3" s="260"/>
      <c r="GP3" s="259" t="s">
        <v>424</v>
      </c>
      <c r="GQ3" s="184"/>
      <c r="GR3" s="260"/>
      <c r="GS3" s="259" t="s">
        <v>1424</v>
      </c>
      <c r="GT3" s="184"/>
      <c r="GU3" s="260"/>
      <c r="GV3" s="259" t="s">
        <v>426</v>
      </c>
      <c r="GW3" s="184"/>
      <c r="GX3" s="260"/>
      <c r="GY3" s="259" t="s">
        <v>426</v>
      </c>
      <c r="GZ3" s="184"/>
      <c r="HA3" s="260"/>
      <c r="HB3" s="259" t="s">
        <v>1425</v>
      </c>
      <c r="HC3" s="184"/>
      <c r="HD3" s="260"/>
      <c r="HE3" s="259" t="s">
        <v>608</v>
      </c>
      <c r="HF3" s="184"/>
      <c r="HG3" s="260"/>
      <c r="HH3" s="259" t="s">
        <v>609</v>
      </c>
      <c r="HI3" s="184"/>
      <c r="HJ3" s="260"/>
      <c r="HK3" s="259" t="s">
        <v>609</v>
      </c>
      <c r="HL3" s="184"/>
      <c r="HM3" s="260"/>
      <c r="HN3" s="259" t="s">
        <v>821</v>
      </c>
      <c r="HO3" s="184"/>
      <c r="HP3" s="260"/>
      <c r="HQ3" s="259" t="s">
        <v>821</v>
      </c>
      <c r="HR3" s="184"/>
      <c r="HS3" s="260"/>
      <c r="HT3" s="259" t="s">
        <v>821</v>
      </c>
      <c r="HU3" s="184"/>
      <c r="HV3" s="260"/>
      <c r="HW3" s="259" t="s">
        <v>821</v>
      </c>
      <c r="HX3" s="184"/>
      <c r="HY3" s="260"/>
      <c r="HZ3" s="4" t="s">
        <v>748</v>
      </c>
      <c r="IA3" s="41"/>
      <c r="IB3" s="101"/>
      <c r="IC3" s="4" t="s">
        <v>748</v>
      </c>
      <c r="ID3" s="41"/>
      <c r="IE3" s="101"/>
    </row>
    <row r="4" spans="1:239" s="31" customFormat="1" ht="12.75" customHeight="1">
      <c r="A4" s="278" t="s">
        <v>1426</v>
      </c>
      <c r="B4" s="187"/>
      <c r="C4" s="32" t="s">
        <v>693</v>
      </c>
      <c r="D4" s="44"/>
      <c r="E4" s="102"/>
      <c r="F4" s="32" t="s">
        <v>857</v>
      </c>
      <c r="G4" s="44"/>
      <c r="H4" s="102"/>
      <c r="I4" s="32" t="s">
        <v>858</v>
      </c>
      <c r="J4" s="44"/>
      <c r="K4" s="102"/>
      <c r="L4" s="32" t="s">
        <v>859</v>
      </c>
      <c r="M4" s="44"/>
      <c r="N4" s="102"/>
      <c r="O4" s="32" t="s">
        <v>1057</v>
      </c>
      <c r="P4" s="44"/>
      <c r="Q4" s="102"/>
      <c r="R4" s="32" t="s">
        <v>1427</v>
      </c>
      <c r="S4" s="44"/>
      <c r="T4" s="102"/>
      <c r="U4" s="32" t="s">
        <v>467</v>
      </c>
      <c r="V4" s="44"/>
      <c r="W4" s="102"/>
      <c r="X4" s="32" t="s">
        <v>1428</v>
      </c>
      <c r="Y4" s="44"/>
      <c r="Z4" s="102"/>
      <c r="AA4" s="32" t="s">
        <v>1429</v>
      </c>
      <c r="AB4" s="44"/>
      <c r="AC4" s="102"/>
      <c r="AD4" s="32" t="s">
        <v>1034</v>
      </c>
      <c r="AE4" s="44"/>
      <c r="AF4" s="102"/>
      <c r="AG4" s="176" t="s">
        <v>1062</v>
      </c>
      <c r="AH4" s="187"/>
      <c r="AI4" s="262"/>
      <c r="AJ4" s="32" t="s">
        <v>646</v>
      </c>
      <c r="AK4" s="44"/>
      <c r="AL4" s="102"/>
      <c r="AM4" s="32" t="s">
        <v>1092</v>
      </c>
      <c r="AN4" s="44"/>
      <c r="AO4" s="102"/>
      <c r="AP4" s="32" t="s">
        <v>646</v>
      </c>
      <c r="AQ4" s="44"/>
      <c r="AR4" s="102"/>
      <c r="AS4" s="32" t="s">
        <v>693</v>
      </c>
      <c r="AT4" s="44"/>
      <c r="AU4" s="102"/>
      <c r="AV4" s="32" t="s">
        <v>631</v>
      </c>
      <c r="AW4" s="44"/>
      <c r="AX4" s="102"/>
      <c r="AY4" s="32" t="s">
        <v>1430</v>
      </c>
      <c r="AZ4" s="44"/>
      <c r="BA4" s="102"/>
      <c r="BB4" s="32" t="s">
        <v>1431</v>
      </c>
      <c r="BC4" s="44"/>
      <c r="BD4" s="102"/>
      <c r="BE4" s="261" t="s">
        <v>861</v>
      </c>
      <c r="BF4" s="187"/>
      <c r="BG4" s="262"/>
      <c r="BH4" s="261" t="s">
        <v>640</v>
      </c>
      <c r="BI4" s="187"/>
      <c r="BJ4" s="262"/>
      <c r="BK4" s="261" t="s">
        <v>459</v>
      </c>
      <c r="BL4" s="187"/>
      <c r="BM4" s="262"/>
      <c r="BN4" s="261" t="s">
        <v>983</v>
      </c>
      <c r="BO4" s="187"/>
      <c r="BP4" s="262"/>
      <c r="BQ4" s="261" t="s">
        <v>1057</v>
      </c>
      <c r="BR4" s="187"/>
      <c r="BS4" s="262"/>
      <c r="BT4" s="261" t="s">
        <v>1432</v>
      </c>
      <c r="BU4" s="187"/>
      <c r="BV4" s="262"/>
      <c r="BW4" s="32" t="s">
        <v>1433</v>
      </c>
      <c r="BX4" s="44"/>
      <c r="BY4" s="102"/>
      <c r="BZ4" s="32" t="s">
        <v>1055</v>
      </c>
      <c r="CA4" s="44"/>
      <c r="CB4" s="102"/>
      <c r="CC4" s="32" t="s">
        <v>1434</v>
      </c>
      <c r="CD4" s="44"/>
      <c r="CE4" s="102"/>
      <c r="CF4" s="261" t="s">
        <v>503</v>
      </c>
      <c r="CG4" s="187"/>
      <c r="CH4" s="262"/>
      <c r="CI4" s="32" t="s">
        <v>985</v>
      </c>
      <c r="CJ4" s="44"/>
      <c r="CK4" s="102"/>
      <c r="CL4" s="32" t="s">
        <v>1034</v>
      </c>
      <c r="CM4" s="44"/>
      <c r="CN4" s="102"/>
      <c r="CO4" s="32" t="s">
        <v>1088</v>
      </c>
      <c r="CP4" s="44"/>
      <c r="CQ4" s="102"/>
      <c r="CR4" s="32" t="s">
        <v>1435</v>
      </c>
      <c r="CS4" s="44"/>
      <c r="CT4" s="102"/>
      <c r="CU4" s="261" t="s">
        <v>1436</v>
      </c>
      <c r="CV4" s="187"/>
      <c r="CW4" s="262"/>
      <c r="CX4" s="32" t="s">
        <v>1437</v>
      </c>
      <c r="CY4" s="44"/>
      <c r="CZ4" s="102"/>
      <c r="DA4" s="261" t="s">
        <v>889</v>
      </c>
      <c r="DB4" s="187"/>
      <c r="DC4" s="262"/>
      <c r="DD4" s="261" t="s">
        <v>628</v>
      </c>
      <c r="DE4" s="187"/>
      <c r="DF4" s="262"/>
      <c r="DG4" s="261" t="s">
        <v>646</v>
      </c>
      <c r="DH4" s="187"/>
      <c r="DI4" s="262"/>
      <c r="DJ4" s="261" t="s">
        <v>693</v>
      </c>
      <c r="DK4" s="187"/>
      <c r="DL4" s="262"/>
      <c r="DM4" s="261" t="s">
        <v>1438</v>
      </c>
      <c r="DN4" s="187"/>
      <c r="DO4" s="262"/>
      <c r="DP4" s="261" t="s">
        <v>642</v>
      </c>
      <c r="DQ4" s="187"/>
      <c r="DR4" s="262"/>
      <c r="DS4" s="261" t="s">
        <v>693</v>
      </c>
      <c r="DT4" s="187"/>
      <c r="DU4" s="262"/>
      <c r="DV4" s="261" t="s">
        <v>1439</v>
      </c>
      <c r="DW4" s="187"/>
      <c r="DX4" s="262"/>
      <c r="DY4" s="261" t="s">
        <v>991</v>
      </c>
      <c r="DZ4" s="187"/>
      <c r="EA4" s="262"/>
      <c r="EB4" s="261" t="s">
        <v>642</v>
      </c>
      <c r="EC4" s="187"/>
      <c r="ED4" s="262"/>
      <c r="EE4" s="32" t="s">
        <v>1440</v>
      </c>
      <c r="EF4" s="44"/>
      <c r="EG4" s="102"/>
      <c r="EH4" s="32" t="s">
        <v>459</v>
      </c>
      <c r="EI4" s="44"/>
      <c r="EJ4" s="102"/>
      <c r="EK4" s="32" t="s">
        <v>1441</v>
      </c>
      <c r="EL4" s="44"/>
      <c r="EM4" s="102"/>
      <c r="EN4" s="261" t="s">
        <v>785</v>
      </c>
      <c r="EO4" s="187"/>
      <c r="EP4" s="262"/>
      <c r="EQ4" s="261" t="s">
        <v>1054</v>
      </c>
      <c r="ER4" s="187"/>
      <c r="ES4" s="262"/>
      <c r="ET4" s="261" t="s">
        <v>1128</v>
      </c>
      <c r="EU4" s="187"/>
      <c r="EV4" s="262"/>
      <c r="EW4" s="176" t="s">
        <v>646</v>
      </c>
      <c r="EX4" s="187"/>
      <c r="EY4" s="262"/>
      <c r="EZ4" s="176" t="s">
        <v>635</v>
      </c>
      <c r="FA4" s="187"/>
      <c r="FB4" s="262"/>
      <c r="FC4" s="261" t="s">
        <v>718</v>
      </c>
      <c r="FD4" s="187"/>
      <c r="FE4" s="262"/>
      <c r="FF4" s="261" t="s">
        <v>458</v>
      </c>
      <c r="FG4" s="187"/>
      <c r="FH4" s="262"/>
      <c r="FI4" s="261" t="s">
        <v>1442</v>
      </c>
      <c r="FJ4" s="187"/>
      <c r="FK4" s="262"/>
      <c r="FL4" s="261" t="s">
        <v>643</v>
      </c>
      <c r="FM4" s="187"/>
      <c r="FN4" s="262"/>
      <c r="FO4" s="261" t="s">
        <v>1443</v>
      </c>
      <c r="FP4" s="187"/>
      <c r="FQ4" s="262"/>
      <c r="FR4" s="261" t="s">
        <v>929</v>
      </c>
      <c r="FS4" s="187"/>
      <c r="FT4" s="262"/>
      <c r="FU4" s="261" t="s">
        <v>697</v>
      </c>
      <c r="FV4" s="187"/>
      <c r="FW4" s="262"/>
      <c r="FX4" s="261" t="s">
        <v>644</v>
      </c>
      <c r="FY4" s="187"/>
      <c r="FZ4" s="262"/>
      <c r="GA4" s="261" t="s">
        <v>1444</v>
      </c>
      <c r="GB4" s="187"/>
      <c r="GC4" s="262"/>
      <c r="GD4" s="32" t="s">
        <v>716</v>
      </c>
      <c r="GE4" s="44"/>
      <c r="GF4" s="102"/>
      <c r="GG4" s="32" t="s">
        <v>646</v>
      </c>
      <c r="GH4" s="44"/>
      <c r="GI4" s="102"/>
      <c r="GJ4" s="32" t="s">
        <v>635</v>
      </c>
      <c r="GK4" s="44"/>
      <c r="GL4" s="102"/>
      <c r="GM4" s="261" t="s">
        <v>1445</v>
      </c>
      <c r="GN4" s="187"/>
      <c r="GO4" s="262"/>
      <c r="GP4" s="261" t="s">
        <v>476</v>
      </c>
      <c r="GQ4" s="187"/>
      <c r="GR4" s="262"/>
      <c r="GS4" s="261" t="s">
        <v>477</v>
      </c>
      <c r="GT4" s="187"/>
      <c r="GU4" s="262"/>
      <c r="GV4" s="261" t="s">
        <v>1088</v>
      </c>
      <c r="GW4" s="187"/>
      <c r="GX4" s="262"/>
      <c r="GY4" s="261" t="s">
        <v>1068</v>
      </c>
      <c r="GZ4" s="187"/>
      <c r="HA4" s="262"/>
      <c r="HB4" s="261" t="s">
        <v>1446</v>
      </c>
      <c r="HC4" s="187"/>
      <c r="HD4" s="262"/>
      <c r="HE4" s="261" t="s">
        <v>645</v>
      </c>
      <c r="HF4" s="187"/>
      <c r="HG4" s="262"/>
      <c r="HH4" s="261" t="s">
        <v>646</v>
      </c>
      <c r="HI4" s="187"/>
      <c r="HJ4" s="262"/>
      <c r="HK4" s="261" t="s">
        <v>631</v>
      </c>
      <c r="HL4" s="187"/>
      <c r="HM4" s="262"/>
      <c r="HN4" s="261" t="s">
        <v>872</v>
      </c>
      <c r="HO4" s="187"/>
      <c r="HP4" s="262"/>
      <c r="HQ4" s="261" t="s">
        <v>646</v>
      </c>
      <c r="HR4" s="187"/>
      <c r="HS4" s="262"/>
      <c r="HT4" s="261" t="s">
        <v>873</v>
      </c>
      <c r="HU4" s="187"/>
      <c r="HV4" s="262"/>
      <c r="HW4" s="261" t="s">
        <v>659</v>
      </c>
      <c r="HX4" s="187"/>
      <c r="HY4" s="262"/>
      <c r="HZ4" s="32" t="s">
        <v>1447</v>
      </c>
      <c r="IA4" s="44"/>
      <c r="IB4" s="102"/>
      <c r="IC4" s="32" t="s">
        <v>646</v>
      </c>
      <c r="ID4" s="44"/>
      <c r="IE4" s="102"/>
    </row>
    <row r="5" spans="1:239" ht="12.75" customHeight="1">
      <c r="A5" s="279"/>
      <c r="B5" s="34" t="s">
        <v>86</v>
      </c>
      <c r="C5" s="105"/>
      <c r="D5" s="34" t="s">
        <v>86</v>
      </c>
      <c r="E5" s="106" t="s">
        <v>16</v>
      </c>
      <c r="F5" s="105"/>
      <c r="G5" s="34" t="s">
        <v>86</v>
      </c>
      <c r="H5" s="106" t="s">
        <v>16</v>
      </c>
      <c r="I5" s="105"/>
      <c r="J5" s="34" t="s">
        <v>86</v>
      </c>
      <c r="K5" s="106" t="s">
        <v>16</v>
      </c>
      <c r="L5" s="105"/>
      <c r="M5" s="34" t="s">
        <v>86</v>
      </c>
      <c r="N5" s="106" t="s">
        <v>16</v>
      </c>
      <c r="O5" s="105"/>
      <c r="P5" s="34" t="s">
        <v>86</v>
      </c>
      <c r="Q5" s="106" t="s">
        <v>16</v>
      </c>
      <c r="R5" s="105"/>
      <c r="S5" s="34" t="s">
        <v>86</v>
      </c>
      <c r="T5" s="106" t="s">
        <v>16</v>
      </c>
      <c r="U5" s="105"/>
      <c r="V5" s="34" t="s">
        <v>86</v>
      </c>
      <c r="W5" s="106" t="s">
        <v>16</v>
      </c>
      <c r="X5" s="105"/>
      <c r="Y5" s="34" t="s">
        <v>86</v>
      </c>
      <c r="Z5" s="106" t="s">
        <v>16</v>
      </c>
      <c r="AA5" s="105"/>
      <c r="AB5" s="34" t="s">
        <v>86</v>
      </c>
      <c r="AC5" s="106" t="s">
        <v>16</v>
      </c>
      <c r="AD5" s="105"/>
      <c r="AE5" s="34" t="s">
        <v>86</v>
      </c>
      <c r="AF5" s="106" t="s">
        <v>16</v>
      </c>
      <c r="AG5" s="105"/>
      <c r="AH5" s="34" t="s">
        <v>86</v>
      </c>
      <c r="AI5" s="106" t="s">
        <v>16</v>
      </c>
      <c r="AJ5" s="105"/>
      <c r="AK5" s="34" t="s">
        <v>86</v>
      </c>
      <c r="AL5" s="106" t="s">
        <v>16</v>
      </c>
      <c r="AM5" s="105"/>
      <c r="AN5" s="34" t="s">
        <v>86</v>
      </c>
      <c r="AO5" s="106" t="s">
        <v>16</v>
      </c>
      <c r="AP5" s="105"/>
      <c r="AQ5" s="34" t="s">
        <v>86</v>
      </c>
      <c r="AR5" s="106" t="s">
        <v>16</v>
      </c>
      <c r="AS5" s="105"/>
      <c r="AT5" s="34" t="s">
        <v>86</v>
      </c>
      <c r="AU5" s="106" t="s">
        <v>16</v>
      </c>
      <c r="AV5" s="105"/>
      <c r="AW5" s="34" t="s">
        <v>86</v>
      </c>
      <c r="AX5" s="106" t="s">
        <v>16</v>
      </c>
      <c r="AY5" s="105"/>
      <c r="AZ5" s="34" t="s">
        <v>86</v>
      </c>
      <c r="BA5" s="106" t="s">
        <v>16</v>
      </c>
      <c r="BB5" s="105"/>
      <c r="BC5" s="34" t="s">
        <v>86</v>
      </c>
      <c r="BD5" s="106" t="s">
        <v>16</v>
      </c>
      <c r="BE5" s="105"/>
      <c r="BF5" s="34" t="s">
        <v>86</v>
      </c>
      <c r="BG5" s="106" t="s">
        <v>16</v>
      </c>
      <c r="BH5" s="105"/>
      <c r="BI5" s="34" t="s">
        <v>86</v>
      </c>
      <c r="BJ5" s="106" t="s">
        <v>16</v>
      </c>
      <c r="BK5" s="105"/>
      <c r="BL5" s="34" t="s">
        <v>86</v>
      </c>
      <c r="BM5" s="106" t="s">
        <v>16</v>
      </c>
      <c r="BN5" s="105"/>
      <c r="BO5" s="34" t="s">
        <v>86</v>
      </c>
      <c r="BP5" s="106" t="s">
        <v>16</v>
      </c>
      <c r="BQ5" s="105"/>
      <c r="BR5" s="34" t="s">
        <v>86</v>
      </c>
      <c r="BS5" s="106" t="s">
        <v>16</v>
      </c>
      <c r="BT5" s="105"/>
      <c r="BU5" s="34" t="s">
        <v>86</v>
      </c>
      <c r="BV5" s="106" t="s">
        <v>16</v>
      </c>
      <c r="BW5" s="105"/>
      <c r="BX5" s="34" t="s">
        <v>86</v>
      </c>
      <c r="BY5" s="106" t="s">
        <v>16</v>
      </c>
      <c r="BZ5" s="105"/>
      <c r="CA5" s="34" t="s">
        <v>86</v>
      </c>
      <c r="CB5" s="106" t="s">
        <v>16</v>
      </c>
      <c r="CC5" s="105"/>
      <c r="CD5" s="34" t="s">
        <v>86</v>
      </c>
      <c r="CE5" s="106" t="s">
        <v>16</v>
      </c>
      <c r="CF5" s="105"/>
      <c r="CG5" s="34" t="s">
        <v>86</v>
      </c>
      <c r="CH5" s="106" t="s">
        <v>16</v>
      </c>
      <c r="CI5" s="105"/>
      <c r="CJ5" s="34" t="s">
        <v>86</v>
      </c>
      <c r="CK5" s="106" t="s">
        <v>16</v>
      </c>
      <c r="CL5" s="105"/>
      <c r="CM5" s="34" t="s">
        <v>86</v>
      </c>
      <c r="CN5" s="106" t="s">
        <v>16</v>
      </c>
      <c r="CO5" s="105"/>
      <c r="CP5" s="34" t="s">
        <v>86</v>
      </c>
      <c r="CQ5" s="106" t="s">
        <v>16</v>
      </c>
      <c r="CR5" s="105"/>
      <c r="CS5" s="34" t="s">
        <v>86</v>
      </c>
      <c r="CT5" s="106" t="s">
        <v>16</v>
      </c>
      <c r="CU5" s="105"/>
      <c r="CV5" s="34" t="s">
        <v>86</v>
      </c>
      <c r="CW5" s="106" t="s">
        <v>16</v>
      </c>
      <c r="CX5" s="105"/>
      <c r="CY5" s="34" t="s">
        <v>86</v>
      </c>
      <c r="CZ5" s="106" t="s">
        <v>16</v>
      </c>
      <c r="DA5" s="105"/>
      <c r="DB5" s="34" t="s">
        <v>86</v>
      </c>
      <c r="DC5" s="106" t="s">
        <v>16</v>
      </c>
      <c r="DD5" s="105"/>
      <c r="DE5" s="34" t="s">
        <v>86</v>
      </c>
      <c r="DF5" s="106" t="s">
        <v>16</v>
      </c>
      <c r="DG5" s="105"/>
      <c r="DH5" s="34" t="s">
        <v>86</v>
      </c>
      <c r="DI5" s="106" t="s">
        <v>16</v>
      </c>
      <c r="DJ5" s="105"/>
      <c r="DK5" s="34" t="s">
        <v>86</v>
      </c>
      <c r="DL5" s="106" t="s">
        <v>16</v>
      </c>
      <c r="DM5" s="105"/>
      <c r="DN5" s="34" t="s">
        <v>86</v>
      </c>
      <c r="DO5" s="106" t="s">
        <v>16</v>
      </c>
      <c r="DP5" s="105"/>
      <c r="DQ5" s="34" t="s">
        <v>86</v>
      </c>
      <c r="DR5" s="106" t="s">
        <v>16</v>
      </c>
      <c r="DS5" s="105"/>
      <c r="DT5" s="34" t="s">
        <v>86</v>
      </c>
      <c r="DU5" s="106" t="s">
        <v>16</v>
      </c>
      <c r="DV5" s="105"/>
      <c r="DW5" s="34" t="s">
        <v>86</v>
      </c>
      <c r="DX5" s="106" t="s">
        <v>16</v>
      </c>
      <c r="DY5" s="105"/>
      <c r="DZ5" s="34" t="s">
        <v>86</v>
      </c>
      <c r="EA5" s="106" t="s">
        <v>16</v>
      </c>
      <c r="EB5" s="105"/>
      <c r="EC5" s="34" t="s">
        <v>86</v>
      </c>
      <c r="ED5" s="106" t="s">
        <v>16</v>
      </c>
      <c r="EE5" s="105"/>
      <c r="EF5" s="34" t="s">
        <v>86</v>
      </c>
      <c r="EG5" s="106" t="s">
        <v>16</v>
      </c>
      <c r="EH5" s="105"/>
      <c r="EI5" s="34" t="s">
        <v>86</v>
      </c>
      <c r="EJ5" s="106" t="s">
        <v>16</v>
      </c>
      <c r="EK5" s="105"/>
      <c r="EL5" s="34" t="s">
        <v>86</v>
      </c>
      <c r="EM5" s="106" t="s">
        <v>16</v>
      </c>
      <c r="EN5" s="105"/>
      <c r="EO5" s="34" t="s">
        <v>86</v>
      </c>
      <c r="EP5" s="106" t="s">
        <v>16</v>
      </c>
      <c r="EQ5" s="105"/>
      <c r="ER5" s="34" t="s">
        <v>86</v>
      </c>
      <c r="ES5" s="106" t="s">
        <v>16</v>
      </c>
      <c r="ET5" s="105"/>
      <c r="EU5" s="34" t="s">
        <v>86</v>
      </c>
      <c r="EV5" s="106" t="s">
        <v>16</v>
      </c>
      <c r="EW5" s="105"/>
      <c r="EX5" s="34" t="s">
        <v>86</v>
      </c>
      <c r="EY5" s="106" t="s">
        <v>16</v>
      </c>
      <c r="EZ5" s="105"/>
      <c r="FA5" s="34" t="s">
        <v>86</v>
      </c>
      <c r="FB5" s="106" t="s">
        <v>16</v>
      </c>
      <c r="FC5" s="105"/>
      <c r="FD5" s="34" t="s">
        <v>86</v>
      </c>
      <c r="FE5" s="106" t="s">
        <v>16</v>
      </c>
      <c r="FF5" s="105"/>
      <c r="FG5" s="34" t="s">
        <v>86</v>
      </c>
      <c r="FH5" s="106" t="s">
        <v>16</v>
      </c>
      <c r="FI5" s="105"/>
      <c r="FJ5" s="34" t="s">
        <v>86</v>
      </c>
      <c r="FK5" s="106" t="s">
        <v>16</v>
      </c>
      <c r="FL5" s="105"/>
      <c r="FM5" s="34" t="s">
        <v>86</v>
      </c>
      <c r="FN5" s="106" t="s">
        <v>16</v>
      </c>
      <c r="FO5" s="105"/>
      <c r="FP5" s="34" t="s">
        <v>86</v>
      </c>
      <c r="FQ5" s="106" t="s">
        <v>16</v>
      </c>
      <c r="FR5" s="105"/>
      <c r="FS5" s="34" t="s">
        <v>86</v>
      </c>
      <c r="FT5" s="106" t="s">
        <v>16</v>
      </c>
      <c r="FU5" s="105"/>
      <c r="FV5" s="34" t="s">
        <v>86</v>
      </c>
      <c r="FW5" s="106" t="s">
        <v>16</v>
      </c>
      <c r="FX5" s="105"/>
      <c r="FY5" s="34" t="s">
        <v>86</v>
      </c>
      <c r="FZ5" s="106" t="s">
        <v>16</v>
      </c>
      <c r="GA5" s="105"/>
      <c r="GB5" s="34" t="s">
        <v>86</v>
      </c>
      <c r="GC5" s="106" t="s">
        <v>16</v>
      </c>
      <c r="GD5" s="105"/>
      <c r="GE5" s="34" t="s">
        <v>86</v>
      </c>
      <c r="GF5" s="106" t="s">
        <v>16</v>
      </c>
      <c r="GG5" s="105"/>
      <c r="GH5" s="34" t="s">
        <v>86</v>
      </c>
      <c r="GI5" s="106" t="s">
        <v>16</v>
      </c>
      <c r="GJ5" s="105"/>
      <c r="GK5" s="34" t="s">
        <v>86</v>
      </c>
      <c r="GL5" s="106" t="s">
        <v>16</v>
      </c>
      <c r="GM5" s="105"/>
      <c r="GN5" s="34" t="s">
        <v>86</v>
      </c>
      <c r="GO5" s="106" t="s">
        <v>16</v>
      </c>
      <c r="GP5" s="105"/>
      <c r="GQ5" s="34" t="s">
        <v>86</v>
      </c>
      <c r="GR5" s="106" t="s">
        <v>16</v>
      </c>
      <c r="GS5" s="105"/>
      <c r="GT5" s="34" t="s">
        <v>86</v>
      </c>
      <c r="GU5" s="106" t="s">
        <v>16</v>
      </c>
      <c r="GV5" s="105"/>
      <c r="GW5" s="34" t="s">
        <v>86</v>
      </c>
      <c r="GX5" s="106" t="s">
        <v>16</v>
      </c>
      <c r="GY5" s="105"/>
      <c r="GZ5" s="34" t="s">
        <v>86</v>
      </c>
      <c r="HA5" s="106" t="s">
        <v>16</v>
      </c>
      <c r="HB5" s="105"/>
      <c r="HC5" s="34" t="s">
        <v>86</v>
      </c>
      <c r="HD5" s="106" t="s">
        <v>16</v>
      </c>
      <c r="HE5" s="105"/>
      <c r="HF5" s="34" t="s">
        <v>86</v>
      </c>
      <c r="HG5" s="106" t="s">
        <v>16</v>
      </c>
      <c r="HH5" s="105"/>
      <c r="HI5" s="34" t="s">
        <v>86</v>
      </c>
      <c r="HJ5" s="106" t="s">
        <v>16</v>
      </c>
      <c r="HK5" s="105"/>
      <c r="HL5" s="34" t="s">
        <v>86</v>
      </c>
      <c r="HM5" s="106" t="s">
        <v>16</v>
      </c>
      <c r="HN5" s="105"/>
      <c r="HO5" s="34" t="s">
        <v>86</v>
      </c>
      <c r="HP5" s="106" t="s">
        <v>16</v>
      </c>
      <c r="HQ5" s="105"/>
      <c r="HR5" s="34" t="s">
        <v>86</v>
      </c>
      <c r="HS5" s="106" t="s">
        <v>16</v>
      </c>
      <c r="HT5" s="105"/>
      <c r="HU5" s="34" t="s">
        <v>86</v>
      </c>
      <c r="HV5" s="106" t="s">
        <v>16</v>
      </c>
      <c r="HW5" s="105"/>
      <c r="HX5" s="34" t="s">
        <v>86</v>
      </c>
      <c r="HY5" s="106" t="s">
        <v>16</v>
      </c>
      <c r="HZ5" s="105"/>
      <c r="IA5" s="34" t="s">
        <v>86</v>
      </c>
      <c r="IB5" s="106" t="s">
        <v>16</v>
      </c>
      <c r="IC5" s="105"/>
      <c r="ID5" s="34" t="s">
        <v>86</v>
      </c>
      <c r="IE5" s="106" t="s">
        <v>16</v>
      </c>
    </row>
    <row r="6" spans="1:239" ht="12.75" customHeight="1">
      <c r="A6" s="280" t="s">
        <v>88</v>
      </c>
      <c r="B6" s="13"/>
      <c r="C6" s="93"/>
      <c r="E6" s="37"/>
      <c r="F6" s="93"/>
      <c r="H6" s="37"/>
      <c r="I6" s="93"/>
      <c r="K6" s="37"/>
      <c r="L6" s="93"/>
      <c r="N6" s="37"/>
      <c r="O6" s="93"/>
      <c r="P6" s="13"/>
      <c r="Q6" s="37"/>
      <c r="R6" s="93"/>
      <c r="S6" s="13"/>
      <c r="T6" s="37"/>
      <c r="U6" s="93"/>
      <c r="V6" s="13"/>
      <c r="W6" s="37"/>
      <c r="X6" s="93"/>
      <c r="Y6" s="13"/>
      <c r="Z6" s="37"/>
      <c r="AA6" s="93"/>
      <c r="AB6" s="13"/>
      <c r="AC6" s="37"/>
      <c r="AD6" s="93"/>
      <c r="AE6" s="13"/>
      <c r="AF6" s="37"/>
      <c r="AG6" s="93"/>
      <c r="AH6" s="13"/>
      <c r="AI6" s="37"/>
      <c r="AJ6" s="93"/>
      <c r="AL6" s="37"/>
      <c r="AM6" s="93"/>
      <c r="AO6" s="37"/>
      <c r="AP6" s="93"/>
      <c r="AR6" s="37"/>
      <c r="AS6" s="93"/>
      <c r="AU6" s="37"/>
      <c r="AV6" s="93"/>
      <c r="AW6" s="13"/>
      <c r="AX6" s="37"/>
      <c r="AY6" s="93"/>
      <c r="AZ6" s="13"/>
      <c r="BA6" s="37"/>
      <c r="BB6" s="93"/>
      <c r="BC6" s="13"/>
      <c r="BD6" s="37"/>
      <c r="BE6" s="93"/>
      <c r="BG6" s="37"/>
      <c r="BH6" s="93"/>
      <c r="BJ6" s="37"/>
      <c r="BK6" s="93"/>
      <c r="BM6" s="37"/>
      <c r="BN6" s="93"/>
      <c r="BP6" s="37"/>
      <c r="BQ6" s="93"/>
      <c r="BS6" s="37"/>
      <c r="BT6" s="93"/>
      <c r="BV6" s="37"/>
      <c r="BW6" s="93"/>
      <c r="BY6" s="37"/>
      <c r="BZ6" s="93"/>
      <c r="CB6" s="37"/>
      <c r="CC6" s="93"/>
      <c r="CE6" s="37"/>
      <c r="CF6" s="93"/>
      <c r="CH6" s="37"/>
      <c r="CI6" s="93"/>
      <c r="CK6" s="37"/>
      <c r="CL6" s="93"/>
      <c r="CN6" s="37"/>
      <c r="CO6" s="93"/>
      <c r="CQ6" s="37"/>
      <c r="CR6" s="93"/>
      <c r="CT6" s="37"/>
      <c r="CU6" s="93"/>
      <c r="CW6" s="37"/>
      <c r="CX6" s="93"/>
      <c r="CZ6" s="37"/>
      <c r="DA6" s="93"/>
      <c r="DC6" s="37"/>
      <c r="DD6" s="93"/>
      <c r="DF6" s="37"/>
      <c r="DG6" s="93"/>
      <c r="DH6" s="13"/>
      <c r="DI6" s="37"/>
      <c r="DJ6" s="93"/>
      <c r="DK6" s="13"/>
      <c r="DL6" s="37"/>
      <c r="DM6" s="93"/>
      <c r="DN6" s="13"/>
      <c r="DO6" s="37"/>
      <c r="DP6" s="93"/>
      <c r="DQ6" s="13"/>
      <c r="DR6" s="37"/>
      <c r="DS6" s="93"/>
      <c r="DU6" s="37"/>
      <c r="DV6" s="93"/>
      <c r="DX6" s="37"/>
      <c r="DY6" s="93"/>
      <c r="EA6" s="37"/>
      <c r="EB6" s="93"/>
      <c r="ED6" s="37"/>
      <c r="EE6" s="93"/>
      <c r="EG6" s="37"/>
      <c r="EH6" s="93"/>
      <c r="EJ6" s="37"/>
      <c r="EK6" s="93"/>
      <c r="EM6" s="37"/>
      <c r="EN6" s="93"/>
      <c r="EO6" s="13"/>
      <c r="EP6" s="37"/>
      <c r="EQ6" s="93"/>
      <c r="ER6" s="13"/>
      <c r="ES6" s="37"/>
      <c r="ET6" s="93"/>
      <c r="EU6" s="13"/>
      <c r="EV6" s="37"/>
      <c r="EW6" s="93"/>
      <c r="EX6" s="13"/>
      <c r="EY6" s="37"/>
      <c r="EZ6" s="93"/>
      <c r="FA6" s="13"/>
      <c r="FB6" s="37"/>
      <c r="FC6" s="93"/>
      <c r="FD6" s="13"/>
      <c r="FE6" s="37"/>
      <c r="FF6" s="93"/>
      <c r="FG6" s="13"/>
      <c r="FH6" s="37"/>
      <c r="FI6" s="93"/>
      <c r="FJ6" s="13"/>
      <c r="FK6" s="37"/>
      <c r="FL6" s="93"/>
      <c r="FM6" s="13"/>
      <c r="FN6" s="37"/>
      <c r="FO6" s="93"/>
      <c r="FP6" s="13"/>
      <c r="FQ6" s="37"/>
      <c r="FR6" s="93"/>
      <c r="FS6" s="13"/>
      <c r="FT6" s="37"/>
      <c r="FU6" s="93"/>
      <c r="FV6" s="13"/>
      <c r="FW6" s="37"/>
      <c r="FX6" s="93"/>
      <c r="FY6" s="13"/>
      <c r="FZ6" s="37"/>
      <c r="GA6" s="93"/>
      <c r="GB6" s="13"/>
      <c r="GC6" s="37"/>
      <c r="GD6" s="93"/>
      <c r="GE6" s="13"/>
      <c r="GF6" s="37"/>
      <c r="GG6" s="93"/>
      <c r="GH6" s="13"/>
      <c r="GI6" s="37"/>
      <c r="GJ6" s="93"/>
      <c r="GK6" s="13"/>
      <c r="GL6" s="37"/>
      <c r="GM6" s="93"/>
      <c r="GN6" s="13"/>
      <c r="GO6" s="37"/>
      <c r="GP6" s="93"/>
      <c r="GQ6" s="13"/>
      <c r="GR6" s="37"/>
      <c r="GS6" s="93"/>
      <c r="GT6" s="13"/>
      <c r="GU6" s="37"/>
      <c r="GV6" s="93"/>
      <c r="GW6" s="13"/>
      <c r="GX6" s="37"/>
      <c r="GY6" s="93"/>
      <c r="GZ6" s="13"/>
      <c r="HA6" s="37"/>
      <c r="HB6" s="93"/>
      <c r="HC6" s="13"/>
      <c r="HD6" s="37"/>
      <c r="HE6" s="93"/>
      <c r="HF6" s="13"/>
      <c r="HG6" s="37"/>
      <c r="HH6" s="93"/>
      <c r="HI6" s="13"/>
      <c r="HJ6" s="37"/>
      <c r="HK6" s="93"/>
      <c r="HL6" s="13"/>
      <c r="HM6" s="37"/>
      <c r="HN6" s="93"/>
      <c r="HO6" s="13"/>
      <c r="HP6" s="37"/>
      <c r="HQ6" s="93"/>
      <c r="HR6" s="13"/>
      <c r="HS6" s="37"/>
      <c r="HT6" s="93"/>
      <c r="HU6" s="13"/>
      <c r="HV6" s="37"/>
      <c r="HW6" s="93"/>
      <c r="HX6" s="13"/>
      <c r="HY6" s="37"/>
      <c r="HZ6" s="93"/>
      <c r="IA6" s="13"/>
      <c r="IB6" s="37"/>
      <c r="IC6" s="93"/>
      <c r="ID6" s="13"/>
      <c r="IE6" s="37"/>
    </row>
    <row r="7" spans="1:239" ht="12.75" customHeight="1">
      <c r="A7" s="93" t="s">
        <v>1155</v>
      </c>
      <c r="B7" s="13">
        <f t="shared" ref="B7:B13" si="0">D7+G7+J7+M7+P7+S7+V7+Y7+AB7+AE7+AH7+AK7+AN7+AQ7+AT7+AW7+AZ7+BC7+BX7+CA7+CD7+CG7+BF7+BI7+BL7+BO7+BR7+BU7+CJ7+CM7+CP7+CS7+CV7+CY7+DB7+DE7+DH7+DK7+DN7+DQ7+DT7+DW7+DZ7+EC7+EF7+EI7+EL7+EO7+ER7+EU7+EX7+FA7+FG7+FJ7+FM7+FP7+FS7+FY7+GB7+GE7+GH7+GK7+GN7+FD7+GQ7+GT7+FV7+GW7+GZ7+HC7+HF7+HI7+HL7+HO7+HR7+HU7+HX7+IA7+ID7</f>
        <v>11158.471240874493</v>
      </c>
      <c r="C7" s="93"/>
      <c r="D7" s="13">
        <v>14.55</v>
      </c>
      <c r="E7" s="37">
        <f t="shared" ref="E7:E13" si="1">D7/D$13*100</f>
        <v>99.637060877901789</v>
      </c>
      <c r="F7" s="93"/>
      <c r="G7" s="13">
        <v>5.9030000000000005</v>
      </c>
      <c r="H7" s="37">
        <f t="shared" ref="H7:H13" si="2">G7/G$13*100</f>
        <v>60.537380781458303</v>
      </c>
      <c r="I7" s="93"/>
      <c r="J7" s="13">
        <v>11.202999999999999</v>
      </c>
      <c r="K7" s="37">
        <f t="shared" ref="K7:K13" si="3">J7/J$13*100</f>
        <v>75.598893312639177</v>
      </c>
      <c r="L7" s="93"/>
      <c r="M7" s="13">
        <v>9.4309999999999992</v>
      </c>
      <c r="N7" s="37">
        <f t="shared" ref="N7:N13" si="4">M7/M$13*100</f>
        <v>84.795900017982376</v>
      </c>
      <c r="O7" s="93"/>
      <c r="P7" s="13"/>
      <c r="Q7" s="37" t="e">
        <f t="shared" ref="Q7:Q13" si="5">P7/P$13*100</f>
        <v>#DIV/0!</v>
      </c>
      <c r="R7" s="93"/>
      <c r="S7" s="13">
        <v>499.7</v>
      </c>
      <c r="T7" s="37">
        <f t="shared" ref="T7:T13" si="6">S7/S$13*100</f>
        <v>97.654875903849913</v>
      </c>
      <c r="U7" s="93"/>
      <c r="V7" s="13">
        <v>166.3</v>
      </c>
      <c r="W7" s="37">
        <f t="shared" ref="W7:W13" si="7">V7/V$13*100</f>
        <v>96.798603026775325</v>
      </c>
      <c r="X7" s="93"/>
      <c r="Y7" s="13">
        <v>645</v>
      </c>
      <c r="Z7" s="37">
        <f t="shared" ref="Z7:Z13" si="8">Y7/Y$13*100</f>
        <v>96.7016491754123</v>
      </c>
      <c r="AA7" s="93"/>
      <c r="AB7" s="13">
        <v>80.400000000000006</v>
      </c>
      <c r="AC7" s="37">
        <f t="shared" ref="AC7:AC13" si="9">AB7/AB$13*100</f>
        <v>95.828367103694873</v>
      </c>
      <c r="AD7" s="93"/>
      <c r="AE7" s="13">
        <v>6.5608659999999999</v>
      </c>
      <c r="AF7" s="37">
        <f t="shared" ref="AF7:AF13" si="10">AE7/AE$13*100</f>
        <v>6.784484649389265</v>
      </c>
      <c r="AG7" s="93"/>
      <c r="AH7" s="13"/>
      <c r="AI7" s="37">
        <f t="shared" ref="AI7:AI13" si="11">AH7/AH$13*100</f>
        <v>0</v>
      </c>
      <c r="AJ7" s="93"/>
      <c r="AK7" s="13">
        <v>105.5</v>
      </c>
      <c r="AL7" s="37">
        <f t="shared" ref="AL7:AL13" si="12">AK7/AK$13*100</f>
        <v>64.525993883792054</v>
      </c>
      <c r="AM7" s="93"/>
      <c r="AO7" s="37">
        <f t="shared" ref="AO7:AO13" si="13">AN7/AN$13*100</f>
        <v>0</v>
      </c>
      <c r="AP7" s="93"/>
      <c r="AQ7" s="13">
        <v>39.763999999999996</v>
      </c>
      <c r="AR7" s="37">
        <f t="shared" ref="AR7:AR13" si="14">AQ7/AQ$13*100</f>
        <v>39.563413493587504</v>
      </c>
      <c r="AS7" s="93"/>
      <c r="AT7" s="13">
        <v>57.198</v>
      </c>
      <c r="AU7" s="37">
        <f t="shared" ref="AU7:AU13" si="15">AT7/AT$13*100</f>
        <v>40.056024370601214</v>
      </c>
      <c r="AV7" s="93"/>
      <c r="AW7" s="13">
        <v>13.59</v>
      </c>
      <c r="AX7" s="37">
        <f t="shared" ref="AX7:AX13" si="16">AW7/AW$13*100</f>
        <v>84.211178584706886</v>
      </c>
      <c r="AY7" s="93"/>
      <c r="AZ7" s="13">
        <v>36.5</v>
      </c>
      <c r="BA7" s="37">
        <f t="shared" ref="BA7:BA13" si="17">AZ7/AZ$13*100</f>
        <v>76.041666666666657</v>
      </c>
      <c r="BB7" s="93"/>
      <c r="BC7" s="13">
        <v>881.6</v>
      </c>
      <c r="BD7" s="37">
        <f t="shared" ref="BD7:BD13" si="18">BC7/BC$13*100</f>
        <v>81.328413284132836</v>
      </c>
      <c r="BE7" s="93"/>
      <c r="BG7" s="37" t="e">
        <f t="shared" ref="BG7:BG13" si="19">BF7/BF$13*100</f>
        <v>#DIV/0!</v>
      </c>
      <c r="BH7" s="93"/>
      <c r="BJ7" s="37" t="e">
        <f t="shared" ref="BJ7:BJ13" si="20">BI7/BI$13*100</f>
        <v>#DIV/0!</v>
      </c>
      <c r="BK7" s="93"/>
      <c r="BM7" s="37" t="e">
        <f t="shared" ref="BM7:BM13" si="21">BL7/BL$13*100</f>
        <v>#DIV/0!</v>
      </c>
      <c r="BN7" s="93"/>
      <c r="BP7" s="37" t="e">
        <f t="shared" ref="BP7:BP13" si="22">BO7/BO$13*100</f>
        <v>#DIV/0!</v>
      </c>
      <c r="BQ7" s="93"/>
      <c r="BS7" s="37" t="e">
        <f t="shared" ref="BS7:BS13" si="23">BR7/BR$13*100</f>
        <v>#DIV/0!</v>
      </c>
      <c r="BT7" s="93"/>
      <c r="BV7" s="37" t="e">
        <f t="shared" ref="BV7:BV13" si="24">BU7/BU$13*100</f>
        <v>#DIV/0!</v>
      </c>
      <c r="BW7" s="93"/>
      <c r="BX7" s="13">
        <v>0</v>
      </c>
      <c r="BY7" s="37">
        <f t="shared" ref="BY7:BY13" si="25">BX7/BX$13*100</f>
        <v>0</v>
      </c>
      <c r="BZ7" s="93"/>
      <c r="CA7" s="13">
        <v>0</v>
      </c>
      <c r="CB7" s="37">
        <f t="shared" ref="CB7:CB13" si="26">CA7/CA$13*100</f>
        <v>0</v>
      </c>
      <c r="CC7" s="93"/>
      <c r="CD7" s="13">
        <v>0</v>
      </c>
      <c r="CE7" s="37">
        <f t="shared" ref="CE7:CE13" si="27">CD7/CD$13*100</f>
        <v>0</v>
      </c>
      <c r="CF7" s="93"/>
      <c r="CG7" s="13">
        <v>0</v>
      </c>
      <c r="CH7" s="37">
        <f t="shared" ref="CH7:CH13" si="28">CG7/CG$13*100</f>
        <v>0</v>
      </c>
      <c r="CI7" s="93"/>
      <c r="CJ7" s="13">
        <v>80.391000000000005</v>
      </c>
      <c r="CK7" s="37">
        <f t="shared" ref="CK7:CK13" si="29">CJ7/CJ$13*100</f>
        <v>99.670208413404907</v>
      </c>
      <c r="CL7" s="93"/>
      <c r="CM7" s="13">
        <v>30.968</v>
      </c>
      <c r="CN7" s="37">
        <f t="shared" ref="CN7:CN13" si="30">CM7/CM$13*100</f>
        <v>46.07311017640118</v>
      </c>
      <c r="CO7" s="93"/>
      <c r="CQ7" s="37">
        <f t="shared" ref="CQ7:CQ13" si="31">CP7/CP$13*100</f>
        <v>0</v>
      </c>
      <c r="CR7" s="93"/>
      <c r="CT7" s="37">
        <f t="shared" ref="CT7:CT13" si="32">CS7/CS$13*100</f>
        <v>0</v>
      </c>
      <c r="CU7" s="93"/>
      <c r="CV7" s="13">
        <v>53.353861854492713</v>
      </c>
      <c r="CW7" s="37">
        <f t="shared" ref="CW7:CW13" si="33">CV7/CV$13*100</f>
        <v>98.213111375970271</v>
      </c>
      <c r="CX7" s="93"/>
      <c r="CZ7" s="37">
        <f t="shared" ref="CZ7:CZ13" si="34">CY7/CY$13*100</f>
        <v>0</v>
      </c>
      <c r="DA7" s="93"/>
      <c r="DB7" s="13">
        <v>0.27406229999999998</v>
      </c>
      <c r="DC7" s="37">
        <f t="shared" ref="DC7:DC13" si="35">DB7/DB$13*100</f>
        <v>66.879353231372335</v>
      </c>
      <c r="DD7" s="93"/>
      <c r="DE7" s="13">
        <v>0.92636333999999998</v>
      </c>
      <c r="DF7" s="37">
        <f t="shared" ref="DF7:DF13" si="36">DE7/DE$13*100</f>
        <v>88.825528730816487</v>
      </c>
      <c r="DG7" s="93"/>
      <c r="DH7" s="13">
        <v>352.1</v>
      </c>
      <c r="DI7" s="37">
        <f t="shared" ref="DI7:DI13" si="37">DH7/DH$13*100</f>
        <v>77.691968225948813</v>
      </c>
      <c r="DJ7" s="93"/>
      <c r="DK7" s="13">
        <v>152.5</v>
      </c>
      <c r="DL7" s="37">
        <f t="shared" ref="DL7:DL13" si="38">DK7/DK$13*100</f>
        <v>69.794050343249438</v>
      </c>
      <c r="DM7" s="93"/>
      <c r="DN7" s="13"/>
      <c r="DO7" s="37">
        <f t="shared" ref="DO7:DO13" si="39">DN7/DN$13*100</f>
        <v>0</v>
      </c>
      <c r="DP7" s="93"/>
      <c r="DQ7" s="13">
        <v>248.9</v>
      </c>
      <c r="DR7" s="37">
        <f t="shared" ref="DR7:DR13" si="40">DQ7/DQ$13*100</f>
        <v>58.730117531022671</v>
      </c>
      <c r="DS7" s="93"/>
      <c r="DT7" s="13">
        <v>24.3</v>
      </c>
      <c r="DU7" s="37">
        <f t="shared" ref="DU7:DU13" si="41">DT7/DT$13*100</f>
        <v>21.185701830863124</v>
      </c>
      <c r="DV7" s="93"/>
      <c r="DX7" s="37">
        <f t="shared" ref="DX7:DX13" si="42">DW7/DW$13*100</f>
        <v>0</v>
      </c>
      <c r="DY7" s="93"/>
      <c r="DZ7" s="13">
        <v>1334.9</v>
      </c>
      <c r="EA7" s="37">
        <f t="shared" ref="EA7:EA13" si="43">DZ7/DZ$13*100</f>
        <v>95.582128025204057</v>
      </c>
      <c r="EB7" s="93"/>
      <c r="EC7" s="13">
        <v>307.39999999999998</v>
      </c>
      <c r="ED7" s="37">
        <f t="shared" ref="ED7:ED13" si="44">EC7/EC$13*100</f>
        <v>62.075928917609048</v>
      </c>
      <c r="EE7" s="93"/>
      <c r="EF7" s="13">
        <v>131.74600000000001</v>
      </c>
      <c r="EG7" s="37">
        <f t="shared" ref="EG7:EG13" si="45">EF7/EF$13*100</f>
        <v>100</v>
      </c>
      <c r="EH7" s="93"/>
      <c r="EI7" s="13">
        <v>212.15100000000001</v>
      </c>
      <c r="EJ7" s="37">
        <f t="shared" ref="EJ7:EJ13" si="46">EI7/EI$13*100</f>
        <v>99.796785255641325</v>
      </c>
      <c r="EK7" s="93"/>
      <c r="EL7" s="13">
        <v>192.6</v>
      </c>
      <c r="EM7" s="37">
        <f t="shared" ref="EM7:EM13" si="47">EL7/EL$13*100</f>
        <v>100.05194805194806</v>
      </c>
      <c r="EN7" s="93"/>
      <c r="EO7" s="13">
        <v>39.597999999999999</v>
      </c>
      <c r="EP7" s="37">
        <f t="shared" ref="EP7:EP13" si="48">EO7/EO$13*100</f>
        <v>75.923697738322034</v>
      </c>
      <c r="EQ7" s="93"/>
      <c r="ER7" s="13"/>
      <c r="ES7" s="37">
        <f t="shared" ref="ES7:ES13" si="49">ER7/ER$13*100</f>
        <v>0</v>
      </c>
      <c r="ET7" s="93"/>
      <c r="EU7" s="13"/>
      <c r="EV7" s="37">
        <f t="shared" ref="EV7:EV13" si="50">EU7/EU$13*100</f>
        <v>0</v>
      </c>
      <c r="EW7" s="93"/>
      <c r="EX7" s="13">
        <v>24.805</v>
      </c>
      <c r="EY7" s="37">
        <f t="shared" ref="EY7:EY13" si="51">EX7/EX$13*100</f>
        <v>96.75091660815977</v>
      </c>
      <c r="EZ7" s="93"/>
      <c r="FA7" s="13">
        <v>12.263</v>
      </c>
      <c r="FB7" s="37">
        <f t="shared" ref="FB7:FB13" si="52">FA7/FA$13*100</f>
        <v>92.362732545002643</v>
      </c>
      <c r="FC7" s="93"/>
      <c r="FD7" s="13">
        <v>5.6</v>
      </c>
      <c r="FE7" s="37">
        <f t="shared" ref="FE7:FE13" si="53">FD7/FD$13*100</f>
        <v>98.245614035087726</v>
      </c>
      <c r="FF7" s="93"/>
      <c r="FG7" s="13">
        <v>133.39154946999997</v>
      </c>
      <c r="FH7" s="37">
        <f t="shared" ref="FH7:FH13" si="54">FG7/FG$13*100</f>
        <v>98.539285914659075</v>
      </c>
      <c r="FI7" s="93"/>
      <c r="FJ7" s="13">
        <v>153.95807088000001</v>
      </c>
      <c r="FK7" s="37">
        <f t="shared" ref="FK7:FK13" si="55">FJ7/FJ$13*100</f>
        <v>99.645367466598799</v>
      </c>
      <c r="FL7" s="93"/>
      <c r="FM7" s="13">
        <v>857.02743179000015</v>
      </c>
      <c r="FN7" s="37">
        <f t="shared" ref="FN7:FN13" si="56">FM7/FM$13*100</f>
        <v>99.756135229917447</v>
      </c>
      <c r="FO7" s="93"/>
      <c r="FP7" s="13">
        <v>695.51700698999991</v>
      </c>
      <c r="FQ7" s="37">
        <f t="shared" ref="FQ7:FQ13" si="57">FP7/FP$13*100</f>
        <v>99.186373127127297</v>
      </c>
      <c r="FR7" s="93"/>
      <c r="FS7" s="13"/>
      <c r="FT7" s="37" t="e">
        <f t="shared" ref="FT7:FT13" si="58">FS7/FS$13*100</f>
        <v>#DIV/0!</v>
      </c>
      <c r="FU7" s="93"/>
      <c r="FV7" s="13">
        <v>3.3</v>
      </c>
      <c r="FW7" s="37">
        <f t="shared" ref="FW7:FW13" si="59">FV7/FV$13*100</f>
        <v>100</v>
      </c>
      <c r="FX7" s="93"/>
      <c r="FY7" s="13">
        <v>3.1</v>
      </c>
      <c r="FZ7" s="37">
        <f t="shared" ref="FZ7:FZ13" si="60">FY7/FY$13*100</f>
        <v>96.875</v>
      </c>
      <c r="GA7" s="93"/>
      <c r="GB7" s="13">
        <v>86.368141190000003</v>
      </c>
      <c r="GC7" s="37">
        <f t="shared" ref="GC7:GC13" si="61">GB7/GB$13*100</f>
        <v>99.345265241661224</v>
      </c>
      <c r="GD7" s="93"/>
      <c r="GE7" s="13">
        <v>2.3604927600000001</v>
      </c>
      <c r="GF7" s="37">
        <f t="shared" ref="GF7:GF13" si="62">GE7/GE$13*100</f>
        <v>67.016014466214088</v>
      </c>
      <c r="GG7" s="93"/>
      <c r="GH7" s="13">
        <v>4.8844032300000002</v>
      </c>
      <c r="GI7" s="37">
        <f t="shared" ref="GI7:GI13" si="63">GH7/GH$13*100</f>
        <v>66.818059229029444</v>
      </c>
      <c r="GJ7" s="93"/>
      <c r="GK7" s="13">
        <v>0.87822800000000001</v>
      </c>
      <c r="GL7" s="37">
        <f t="shared" ref="GL7:GL13" si="64">GK7/GK$13*100</f>
        <v>31.640169290044369</v>
      </c>
      <c r="GM7" s="93"/>
      <c r="GN7" s="13"/>
      <c r="GO7" s="37" t="e">
        <f t="shared" ref="GO7:GO13" si="65">GN7/GN$13*100</f>
        <v>#DIV/0!</v>
      </c>
      <c r="GP7" s="93"/>
      <c r="GQ7" s="13">
        <v>317.23476306999999</v>
      </c>
      <c r="GR7" s="37">
        <f t="shared" ref="GR7:GR13" si="66">GQ7/GQ$13*100</f>
        <v>99.648437787287079</v>
      </c>
      <c r="GS7" s="93"/>
      <c r="GT7" s="13">
        <v>1600.7</v>
      </c>
      <c r="GU7" s="37">
        <f t="shared" ref="GU7:GU13" si="67">GT7/GT$13*100</f>
        <v>97.824359836215862</v>
      </c>
      <c r="GV7" s="93"/>
      <c r="GW7" s="13"/>
      <c r="GX7" s="37">
        <f t="shared" ref="GX7:GX13" si="68">GW7/GW$13*100</f>
        <v>0</v>
      </c>
      <c r="GY7" s="93"/>
      <c r="GZ7" s="13"/>
      <c r="HA7" s="37">
        <f t="shared" ref="HA7:HA13" si="69">GZ7/GZ$13*100</f>
        <v>0</v>
      </c>
      <c r="HB7" s="93"/>
      <c r="HC7" s="13"/>
      <c r="HD7" s="37">
        <f t="shared" ref="HD7:HD13" si="70">HC7/HC$13*100</f>
        <v>0</v>
      </c>
      <c r="HE7" s="93"/>
      <c r="HF7" s="13">
        <v>71.400999999999996</v>
      </c>
      <c r="HG7" s="37">
        <f t="shared" ref="HG7:HG13" si="71">HF7/HF$13*100</f>
        <v>64.778675956923692</v>
      </c>
      <c r="HH7" s="93"/>
      <c r="HI7" s="13">
        <v>203.3</v>
      </c>
      <c r="HJ7" s="37">
        <f t="shared" ref="HJ7:HJ13" si="72">HI7/HI$13*100</f>
        <v>73.927272727272737</v>
      </c>
      <c r="HK7" s="93"/>
      <c r="HL7" s="13">
        <v>351.7</v>
      </c>
      <c r="HM7" s="37">
        <f t="shared" ref="HM7:HM13" si="73">HL7/HL$13*100</f>
        <v>80.315140443023509</v>
      </c>
      <c r="HN7" s="93"/>
      <c r="HO7" s="13">
        <v>54.764000000000003</v>
      </c>
      <c r="HP7" s="37">
        <f t="shared" ref="HP7:HP13" si="74">HO7/HO$13*100</f>
        <v>98.998517661520651</v>
      </c>
      <c r="HQ7" s="93"/>
      <c r="HR7" s="13">
        <v>142.29</v>
      </c>
      <c r="HS7" s="37">
        <f t="shared" ref="HS7:HS13" si="75">HR7/HR$13*100</f>
        <v>99.007076407105629</v>
      </c>
      <c r="HT7" s="93"/>
      <c r="HU7" s="13">
        <v>161.03299999999999</v>
      </c>
      <c r="HV7" s="37">
        <f t="shared" ref="HV7:HV13" si="76">HU7/HU$13*100</f>
        <v>98.895787657141454</v>
      </c>
      <c r="HW7" s="93"/>
      <c r="HX7" s="13">
        <v>69.436999999999998</v>
      </c>
      <c r="HY7" s="37">
        <f t="shared" ref="HY7:HY13" si="77">HX7/HX$13*100</f>
        <v>98.524341274458322</v>
      </c>
      <c r="HZ7" s="93"/>
      <c r="IA7" s="13">
        <v>20.498000000000001</v>
      </c>
      <c r="IB7" s="37">
        <f t="shared" ref="IB7:IB13" si="78">IA7/IA$13*100</f>
        <v>95.07421150278293</v>
      </c>
      <c r="IC7" s="93"/>
      <c r="ID7" s="13">
        <v>447.35199999999998</v>
      </c>
      <c r="IE7" s="37">
        <f t="shared" ref="IE7:IE13" si="79">ID7/ID$13*100</f>
        <v>94.997950763101841</v>
      </c>
    </row>
    <row r="8" spans="1:239" ht="12.75" customHeight="1">
      <c r="A8" s="93" t="s">
        <v>1156</v>
      </c>
      <c r="B8" s="13">
        <f t="shared" si="0"/>
        <v>877.73492700915961</v>
      </c>
      <c r="C8" s="93"/>
      <c r="D8" s="13">
        <v>5.2999999999999999E-2</v>
      </c>
      <c r="E8" s="37">
        <f t="shared" si="1"/>
        <v>0.36293912209819895</v>
      </c>
      <c r="F8" s="93"/>
      <c r="G8" s="13">
        <v>3.8479999999999999</v>
      </c>
      <c r="H8" s="37">
        <f t="shared" si="2"/>
        <v>39.462619218541683</v>
      </c>
      <c r="I8" s="93"/>
      <c r="J8" s="13">
        <v>3.6160000000000001</v>
      </c>
      <c r="K8" s="37">
        <f t="shared" si="3"/>
        <v>24.401106687360823</v>
      </c>
      <c r="L8" s="93"/>
      <c r="M8" s="13">
        <v>1.6910000000000001</v>
      </c>
      <c r="N8" s="37">
        <f t="shared" si="4"/>
        <v>15.204099982017624</v>
      </c>
      <c r="O8" s="93"/>
      <c r="P8" s="13"/>
      <c r="Q8" s="37" t="e">
        <f t="shared" si="5"/>
        <v>#DIV/0!</v>
      </c>
      <c r="R8" s="93"/>
      <c r="S8" s="13">
        <v>12</v>
      </c>
      <c r="T8" s="37">
        <f t="shared" si="6"/>
        <v>2.3451240961500881</v>
      </c>
      <c r="U8" s="93"/>
      <c r="V8" s="13">
        <v>5.5</v>
      </c>
      <c r="W8" s="37">
        <f t="shared" si="7"/>
        <v>3.2013969732246794</v>
      </c>
      <c r="X8" s="93"/>
      <c r="Y8" s="13">
        <v>22</v>
      </c>
      <c r="Z8" s="37">
        <f t="shared" si="8"/>
        <v>3.2983508245877062</v>
      </c>
      <c r="AA8" s="93"/>
      <c r="AB8" s="13">
        <v>3.5</v>
      </c>
      <c r="AC8" s="37">
        <f t="shared" si="9"/>
        <v>4.171632896305125</v>
      </c>
      <c r="AD8" s="93"/>
      <c r="AE8" s="13">
        <v>35.878494000000003</v>
      </c>
      <c r="AF8" s="37">
        <f t="shared" si="10"/>
        <v>37.101366159010851</v>
      </c>
      <c r="AG8" s="93"/>
      <c r="AH8" s="13">
        <v>1</v>
      </c>
      <c r="AI8" s="37">
        <f t="shared" si="11"/>
        <v>0.93545369504209541</v>
      </c>
      <c r="AJ8" s="93"/>
      <c r="AK8" s="13">
        <v>34</v>
      </c>
      <c r="AL8" s="37">
        <f t="shared" si="12"/>
        <v>20.795107033639145</v>
      </c>
      <c r="AM8" s="93"/>
      <c r="AN8" s="13">
        <v>1.4</v>
      </c>
      <c r="AO8" s="37">
        <f t="shared" si="13"/>
        <v>2.4561403508771931</v>
      </c>
      <c r="AP8" s="93"/>
      <c r="AQ8" s="13">
        <v>60.743000000000002</v>
      </c>
      <c r="AR8" s="37">
        <f t="shared" si="14"/>
        <v>60.436586506412496</v>
      </c>
      <c r="AS8" s="93"/>
      <c r="AT8" s="13">
        <v>85.596999999999994</v>
      </c>
      <c r="AU8" s="37">
        <f t="shared" si="15"/>
        <v>59.943975629398793</v>
      </c>
      <c r="AV8" s="93"/>
      <c r="AW8" s="13">
        <v>1.1779999999999999</v>
      </c>
      <c r="AX8" s="37">
        <f t="shared" si="16"/>
        <v>7.2995414549510462</v>
      </c>
      <c r="AY8" s="93"/>
      <c r="AZ8" s="13">
        <v>4.4000000000000004</v>
      </c>
      <c r="BA8" s="37">
        <f t="shared" si="17"/>
        <v>9.1666666666666679</v>
      </c>
      <c r="BB8" s="93"/>
      <c r="BC8" s="13">
        <v>75.099999999999994</v>
      </c>
      <c r="BD8" s="37">
        <f t="shared" si="18"/>
        <v>6.928044280442804</v>
      </c>
      <c r="BE8" s="93"/>
      <c r="BG8" s="37" t="e">
        <f t="shared" si="19"/>
        <v>#DIV/0!</v>
      </c>
      <c r="BH8" s="93"/>
      <c r="BJ8" s="37" t="e">
        <f t="shared" si="20"/>
        <v>#DIV/0!</v>
      </c>
      <c r="BK8" s="93"/>
      <c r="BM8" s="37" t="e">
        <f t="shared" si="21"/>
        <v>#DIV/0!</v>
      </c>
      <c r="BN8" s="93"/>
      <c r="BP8" s="37" t="e">
        <f t="shared" si="22"/>
        <v>#DIV/0!</v>
      </c>
      <c r="BQ8" s="93"/>
      <c r="BS8" s="37" t="e">
        <f t="shared" si="23"/>
        <v>#DIV/0!</v>
      </c>
      <c r="BT8" s="93"/>
      <c r="BV8" s="37" t="e">
        <f t="shared" si="24"/>
        <v>#DIV/0!</v>
      </c>
      <c r="BW8" s="93"/>
      <c r="BX8" s="13">
        <v>6.0617202800000003</v>
      </c>
      <c r="BY8" s="37">
        <f t="shared" si="25"/>
        <v>0.83976139046787468</v>
      </c>
      <c r="BZ8" s="93"/>
      <c r="CA8" s="13">
        <v>1.9886614899999999</v>
      </c>
      <c r="CB8" s="37">
        <f t="shared" si="26"/>
        <v>0.53443598680336168</v>
      </c>
      <c r="CC8" s="93"/>
      <c r="CD8" s="13">
        <v>-2.2790946299999999</v>
      </c>
      <c r="CE8" s="37">
        <f t="shared" si="27"/>
        <v>-0.8902966825213674</v>
      </c>
      <c r="CF8" s="93"/>
      <c r="CG8" s="13">
        <v>26.43399286</v>
      </c>
      <c r="CH8" s="37">
        <f t="shared" si="28"/>
        <v>0.89092583601639941</v>
      </c>
      <c r="CI8" s="93"/>
      <c r="CJ8" s="13">
        <v>0.26600000000000001</v>
      </c>
      <c r="CK8" s="37">
        <f t="shared" si="29"/>
        <v>0.32979158659508778</v>
      </c>
      <c r="CL8" s="93"/>
      <c r="CM8" s="13">
        <v>36.246910999999997</v>
      </c>
      <c r="CN8" s="37">
        <f t="shared" si="30"/>
        <v>53.926889823598813</v>
      </c>
      <c r="CO8" s="93"/>
      <c r="CP8" s="13">
        <v>0.85895489002069803</v>
      </c>
      <c r="CQ8" s="37">
        <f t="shared" si="31"/>
        <v>1.2810673891322322</v>
      </c>
      <c r="CR8" s="93"/>
      <c r="CS8" s="13">
        <v>0.52654892999075398</v>
      </c>
      <c r="CT8" s="37">
        <f t="shared" si="32"/>
        <v>3.8103701304750568</v>
      </c>
      <c r="CU8" s="93"/>
      <c r="CV8" s="13">
        <v>0.97071976908342195</v>
      </c>
      <c r="CW8" s="37">
        <f t="shared" si="33"/>
        <v>1.7868886240297204</v>
      </c>
      <c r="CX8" s="93"/>
      <c r="CY8" s="13">
        <v>0.13024346006428031</v>
      </c>
      <c r="CZ8" s="37">
        <f t="shared" si="34"/>
        <v>0.45156920148940427</v>
      </c>
      <c r="DA8" s="93"/>
      <c r="DB8" s="13">
        <v>0.13572381</v>
      </c>
      <c r="DC8" s="37">
        <f t="shared" si="35"/>
        <v>33.120646768627665</v>
      </c>
      <c r="DD8" s="93"/>
      <c r="DE8" s="13">
        <v>0.1165388</v>
      </c>
      <c r="DF8" s="37">
        <f t="shared" si="36"/>
        <v>11.174471269183512</v>
      </c>
      <c r="DG8" s="93"/>
      <c r="DH8" s="13">
        <v>38.9</v>
      </c>
      <c r="DI8" s="37">
        <f t="shared" si="37"/>
        <v>8.5834068843777569</v>
      </c>
      <c r="DJ8" s="93"/>
      <c r="DK8" s="13">
        <v>24.6</v>
      </c>
      <c r="DL8" s="37">
        <f t="shared" si="38"/>
        <v>11.258581235697942</v>
      </c>
      <c r="DM8" s="93"/>
      <c r="DN8" s="13">
        <v>0.5</v>
      </c>
      <c r="DO8" s="37">
        <f t="shared" si="39"/>
        <v>4.3029259896729783</v>
      </c>
      <c r="DP8" s="93"/>
      <c r="DQ8" s="13">
        <v>12.9</v>
      </c>
      <c r="DR8" s="37">
        <f t="shared" si="40"/>
        <v>3.0438670797516774</v>
      </c>
      <c r="DS8" s="93"/>
      <c r="DT8" s="13">
        <v>24.8</v>
      </c>
      <c r="DU8" s="37">
        <f t="shared" si="41"/>
        <v>21.621621621621625</v>
      </c>
      <c r="DV8" s="93"/>
      <c r="DW8" s="13">
        <v>6.5</v>
      </c>
      <c r="DX8" s="37">
        <f t="shared" si="42"/>
        <v>3.8257798705120658</v>
      </c>
      <c r="DY8" s="93"/>
      <c r="DZ8" s="13">
        <v>61.7</v>
      </c>
      <c r="EA8" s="37">
        <f t="shared" si="43"/>
        <v>4.4178719747959327</v>
      </c>
      <c r="EB8" s="93"/>
      <c r="EC8" s="13">
        <v>116.9</v>
      </c>
      <c r="ED8" s="37">
        <f t="shared" si="44"/>
        <v>23.606623586429727</v>
      </c>
      <c r="EE8" s="93"/>
      <c r="EF8" s="13">
        <v>0</v>
      </c>
      <c r="EG8" s="37">
        <f t="shared" si="45"/>
        <v>0</v>
      </c>
      <c r="EH8" s="93"/>
      <c r="EI8" s="13">
        <v>0.432</v>
      </c>
      <c r="EJ8" s="37">
        <f t="shared" si="46"/>
        <v>0.20321474435867401</v>
      </c>
      <c r="EK8" s="93"/>
      <c r="EL8" s="13">
        <v>-0.1</v>
      </c>
      <c r="EM8" s="37">
        <f t="shared" si="47"/>
        <v>-5.1948051948051951E-2</v>
      </c>
      <c r="EN8" s="93"/>
      <c r="EO8" s="13">
        <v>0.195994</v>
      </c>
      <c r="EP8" s="37">
        <f t="shared" si="48"/>
        <v>0.37579143427760725</v>
      </c>
      <c r="EQ8" s="93"/>
      <c r="ER8" s="13">
        <v>3.7960000000000003</v>
      </c>
      <c r="ES8" s="37">
        <f t="shared" si="49"/>
        <v>1.7825780699694767</v>
      </c>
      <c r="ET8" s="93"/>
      <c r="EU8" s="13">
        <v>1.2829999999999999</v>
      </c>
      <c r="EV8" s="37">
        <f t="shared" si="50"/>
        <v>0.88969328812054882</v>
      </c>
      <c r="EW8" s="93"/>
      <c r="EX8" s="13">
        <v>0.83299999999999996</v>
      </c>
      <c r="EY8" s="37">
        <f t="shared" si="51"/>
        <v>3.2490833918402373</v>
      </c>
      <c r="EZ8" s="93"/>
      <c r="FA8" s="13">
        <v>1.014</v>
      </c>
      <c r="FB8" s="37">
        <f t="shared" si="52"/>
        <v>7.6372674549973638</v>
      </c>
      <c r="FC8" s="93"/>
      <c r="FD8" s="13">
        <v>0.1</v>
      </c>
      <c r="FE8" s="37">
        <f t="shared" si="53"/>
        <v>1.754385964912281</v>
      </c>
      <c r="FF8" s="93"/>
      <c r="FG8" s="13">
        <v>1.9773526199999998</v>
      </c>
      <c r="FH8" s="37">
        <f t="shared" si="54"/>
        <v>1.4607140853409282</v>
      </c>
      <c r="FI8" s="93"/>
      <c r="FJ8" s="13">
        <v>0.54792854000000002</v>
      </c>
      <c r="FK8" s="37">
        <f t="shared" si="55"/>
        <v>0.35463253340120687</v>
      </c>
      <c r="FL8" s="93"/>
      <c r="FM8" s="13">
        <v>2.0950971800000002</v>
      </c>
      <c r="FN8" s="37">
        <f t="shared" si="56"/>
        <v>0.24386477008254073</v>
      </c>
      <c r="FO8" s="93"/>
      <c r="FP8" s="13">
        <v>5.7053334000000007</v>
      </c>
      <c r="FQ8" s="37">
        <f t="shared" si="57"/>
        <v>0.81362687287271207</v>
      </c>
      <c r="FR8" s="93"/>
      <c r="FS8" s="13"/>
      <c r="FT8" s="37" t="e">
        <f t="shared" si="58"/>
        <v>#DIV/0!</v>
      </c>
      <c r="FU8" s="93"/>
      <c r="FV8" s="13">
        <v>0</v>
      </c>
      <c r="FW8" s="37">
        <f t="shared" si="59"/>
        <v>0</v>
      </c>
      <c r="FX8" s="93"/>
      <c r="FY8" s="13">
        <v>0.1</v>
      </c>
      <c r="FZ8" s="37">
        <f t="shared" si="60"/>
        <v>3.125</v>
      </c>
      <c r="GA8" s="93"/>
      <c r="GB8" s="13">
        <v>0.56920904999999999</v>
      </c>
      <c r="GC8" s="37">
        <f t="shared" si="61"/>
        <v>0.65473475833877681</v>
      </c>
      <c r="GD8" s="93"/>
      <c r="GE8" s="13">
        <v>3.4441599999999999E-3</v>
      </c>
      <c r="GF8" s="37">
        <f t="shared" si="62"/>
        <v>9.7782073427734609E-2</v>
      </c>
      <c r="GG8" s="93"/>
      <c r="GH8" s="13">
        <v>2.507098E-2</v>
      </c>
      <c r="GI8" s="37">
        <f t="shared" si="63"/>
        <v>0.34296804495598793</v>
      </c>
      <c r="GJ8" s="93"/>
      <c r="GK8" s="13">
        <v>1.87014E-3</v>
      </c>
      <c r="GL8" s="37">
        <f t="shared" si="64"/>
        <v>6.7376064297749075E-2</v>
      </c>
      <c r="GM8" s="93"/>
      <c r="GN8" s="13"/>
      <c r="GO8" s="37" t="e">
        <f t="shared" si="65"/>
        <v>#DIV/0!</v>
      </c>
      <c r="GP8" s="93"/>
      <c r="GQ8" s="13">
        <v>1.1192122799999999</v>
      </c>
      <c r="GR8" s="37">
        <f t="shared" si="66"/>
        <v>0.35156221271291876</v>
      </c>
      <c r="GS8" s="93"/>
      <c r="GT8" s="13">
        <v>35.6</v>
      </c>
      <c r="GU8" s="37">
        <f t="shared" si="67"/>
        <v>2.1756401637841472</v>
      </c>
      <c r="GV8" s="93"/>
      <c r="GW8" s="13">
        <v>7.609</v>
      </c>
      <c r="GX8" s="37">
        <f t="shared" si="68"/>
        <v>4.0911241585478635</v>
      </c>
      <c r="GY8" s="93"/>
      <c r="GZ8" s="13">
        <v>4.6710000000000003</v>
      </c>
      <c r="HA8" s="37">
        <f t="shared" si="69"/>
        <v>5.2232547217283365</v>
      </c>
      <c r="HB8" s="93"/>
      <c r="HC8" s="13">
        <v>12.837</v>
      </c>
      <c r="HD8" s="37">
        <f t="shared" si="70"/>
        <v>5.062527359416964</v>
      </c>
      <c r="HE8" s="93"/>
      <c r="HF8" s="13">
        <v>38.822000000000003</v>
      </c>
      <c r="HG8" s="37">
        <f t="shared" si="71"/>
        <v>35.221324043076315</v>
      </c>
      <c r="HH8" s="93"/>
      <c r="HI8" s="13">
        <v>7.7</v>
      </c>
      <c r="HJ8" s="37">
        <f t="shared" si="72"/>
        <v>2.8000000000000003</v>
      </c>
      <c r="HK8" s="93"/>
      <c r="HL8" s="13">
        <v>11.6</v>
      </c>
      <c r="HM8" s="37">
        <f t="shared" si="73"/>
        <v>2.6490066225165561</v>
      </c>
      <c r="HN8" s="93"/>
      <c r="HO8" s="13">
        <v>0.55400000000000005</v>
      </c>
      <c r="HP8" s="37">
        <f t="shared" si="74"/>
        <v>1.0014823384793377</v>
      </c>
      <c r="HQ8" s="93"/>
      <c r="HR8" s="13">
        <v>1.427</v>
      </c>
      <c r="HS8" s="37">
        <f t="shared" si="75"/>
        <v>0.99292359289436893</v>
      </c>
      <c r="HT8" s="93"/>
      <c r="HU8" s="13">
        <v>1.798</v>
      </c>
      <c r="HV8" s="37">
        <f t="shared" si="76"/>
        <v>1.1042123428585466</v>
      </c>
      <c r="HW8" s="93"/>
      <c r="HX8" s="13">
        <v>1.04</v>
      </c>
      <c r="HY8" s="37">
        <f t="shared" si="77"/>
        <v>1.475658725541666</v>
      </c>
      <c r="HZ8" s="93"/>
      <c r="IA8" s="13">
        <v>1.0620000000000001</v>
      </c>
      <c r="IB8" s="37">
        <f t="shared" si="78"/>
        <v>4.9257884972170682</v>
      </c>
      <c r="IC8" s="93"/>
      <c r="ID8" s="13">
        <v>23.555</v>
      </c>
      <c r="IE8" s="37">
        <f t="shared" si="79"/>
        <v>5.0020492368981557</v>
      </c>
    </row>
    <row r="9" spans="1:239" ht="12.75" customHeight="1">
      <c r="A9" s="93" t="s">
        <v>186</v>
      </c>
      <c r="B9" s="13">
        <f t="shared" si="0"/>
        <v>0</v>
      </c>
      <c r="C9" s="93"/>
      <c r="E9" s="37">
        <f t="shared" si="1"/>
        <v>0</v>
      </c>
      <c r="F9" s="93"/>
      <c r="H9" s="37">
        <f t="shared" si="2"/>
        <v>0</v>
      </c>
      <c r="I9" s="93"/>
      <c r="K9" s="37">
        <f t="shared" si="3"/>
        <v>0</v>
      </c>
      <c r="L9" s="93"/>
      <c r="N9" s="37">
        <f t="shared" si="4"/>
        <v>0</v>
      </c>
      <c r="O9" s="93"/>
      <c r="P9" s="13"/>
      <c r="Q9" s="37" t="e">
        <f t="shared" si="5"/>
        <v>#DIV/0!</v>
      </c>
      <c r="R9" s="93"/>
      <c r="S9" s="13"/>
      <c r="T9" s="37">
        <f t="shared" si="6"/>
        <v>0</v>
      </c>
      <c r="U9" s="93"/>
      <c r="V9" s="13"/>
      <c r="W9" s="37">
        <f t="shared" si="7"/>
        <v>0</v>
      </c>
      <c r="X9" s="93"/>
      <c r="Y9" s="13"/>
      <c r="Z9" s="37">
        <f t="shared" si="8"/>
        <v>0</v>
      </c>
      <c r="AA9" s="93"/>
      <c r="AB9" s="13"/>
      <c r="AC9" s="37">
        <f t="shared" si="9"/>
        <v>0</v>
      </c>
      <c r="AD9" s="93"/>
      <c r="AE9" s="13"/>
      <c r="AF9" s="37">
        <f t="shared" si="10"/>
        <v>0</v>
      </c>
      <c r="AG9" s="93"/>
      <c r="AH9" s="13"/>
      <c r="AI9" s="37">
        <f t="shared" si="11"/>
        <v>0</v>
      </c>
      <c r="AJ9" s="93"/>
      <c r="AL9" s="37">
        <f t="shared" si="12"/>
        <v>0</v>
      </c>
      <c r="AM9" s="93"/>
      <c r="AO9" s="37">
        <f t="shared" si="13"/>
        <v>0</v>
      </c>
      <c r="AP9" s="93"/>
      <c r="AR9" s="37">
        <f t="shared" si="14"/>
        <v>0</v>
      </c>
      <c r="AS9" s="93"/>
      <c r="AU9" s="37">
        <f t="shared" si="15"/>
        <v>0</v>
      </c>
      <c r="AV9" s="93"/>
      <c r="AW9" s="13"/>
      <c r="AX9" s="37">
        <f t="shared" si="16"/>
        <v>0</v>
      </c>
      <c r="AY9" s="93"/>
      <c r="AZ9" s="13"/>
      <c r="BA9" s="37">
        <f t="shared" si="17"/>
        <v>0</v>
      </c>
      <c r="BB9" s="93"/>
      <c r="BC9" s="13"/>
      <c r="BD9" s="37">
        <f t="shared" si="18"/>
        <v>0</v>
      </c>
      <c r="BE9" s="93"/>
      <c r="BG9" s="37" t="e">
        <f t="shared" si="19"/>
        <v>#DIV/0!</v>
      </c>
      <c r="BH9" s="93"/>
      <c r="BJ9" s="37" t="e">
        <f t="shared" si="20"/>
        <v>#DIV/0!</v>
      </c>
      <c r="BK9" s="93"/>
      <c r="BM9" s="37" t="e">
        <f t="shared" si="21"/>
        <v>#DIV/0!</v>
      </c>
      <c r="BN9" s="93"/>
      <c r="BP9" s="37" t="e">
        <f t="shared" si="22"/>
        <v>#DIV/0!</v>
      </c>
      <c r="BQ9" s="93"/>
      <c r="BS9" s="37" t="e">
        <f t="shared" si="23"/>
        <v>#DIV/0!</v>
      </c>
      <c r="BT9" s="93"/>
      <c r="BV9" s="37" t="e">
        <f t="shared" si="24"/>
        <v>#DIV/0!</v>
      </c>
      <c r="BW9" s="93"/>
      <c r="BX9" s="13">
        <v>0</v>
      </c>
      <c r="BY9" s="37">
        <f t="shared" si="25"/>
        <v>0</v>
      </c>
      <c r="BZ9" s="93"/>
      <c r="CA9" s="13">
        <v>0</v>
      </c>
      <c r="CB9" s="37">
        <f t="shared" si="26"/>
        <v>0</v>
      </c>
      <c r="CC9" s="93"/>
      <c r="CD9" s="13">
        <v>0</v>
      </c>
      <c r="CE9" s="37">
        <f t="shared" si="27"/>
        <v>0</v>
      </c>
      <c r="CF9" s="93"/>
      <c r="CG9" s="13">
        <v>0</v>
      </c>
      <c r="CH9" s="37">
        <f t="shared" si="28"/>
        <v>0</v>
      </c>
      <c r="CI9" s="93"/>
      <c r="CK9" s="37">
        <f t="shared" si="29"/>
        <v>0</v>
      </c>
      <c r="CL9" s="93"/>
      <c r="CN9" s="37">
        <f t="shared" si="30"/>
        <v>0</v>
      </c>
      <c r="CO9" s="93"/>
      <c r="CP9" s="13">
        <v>0</v>
      </c>
      <c r="CQ9" s="37">
        <f t="shared" si="31"/>
        <v>0</v>
      </c>
      <c r="CR9" s="93"/>
      <c r="CS9" s="13">
        <v>0</v>
      </c>
      <c r="CT9" s="37">
        <f t="shared" si="32"/>
        <v>0</v>
      </c>
      <c r="CU9" s="93"/>
      <c r="CV9" s="13">
        <v>0</v>
      </c>
      <c r="CW9" s="37">
        <f t="shared" si="33"/>
        <v>0</v>
      </c>
      <c r="CX9" s="93"/>
      <c r="CY9" s="13">
        <v>0</v>
      </c>
      <c r="CZ9" s="37">
        <f t="shared" si="34"/>
        <v>0</v>
      </c>
      <c r="DA9" s="93"/>
      <c r="DC9" s="37">
        <f t="shared" si="35"/>
        <v>0</v>
      </c>
      <c r="DD9" s="93"/>
      <c r="DF9" s="37">
        <f t="shared" si="36"/>
        <v>0</v>
      </c>
      <c r="DG9" s="93"/>
      <c r="DH9" s="13"/>
      <c r="DI9" s="37">
        <f t="shared" si="37"/>
        <v>0</v>
      </c>
      <c r="DJ9" s="93"/>
      <c r="DK9" s="13"/>
      <c r="DL9" s="37">
        <f t="shared" si="38"/>
        <v>0</v>
      </c>
      <c r="DM9" s="93"/>
      <c r="DN9" s="13"/>
      <c r="DO9" s="37">
        <f t="shared" si="39"/>
        <v>0</v>
      </c>
      <c r="DP9" s="93"/>
      <c r="DQ9" s="13"/>
      <c r="DR9" s="37">
        <f t="shared" si="40"/>
        <v>0</v>
      </c>
      <c r="DS9" s="93"/>
      <c r="DU9" s="37">
        <f t="shared" si="41"/>
        <v>0</v>
      </c>
      <c r="DV9" s="93"/>
      <c r="DX9" s="37">
        <f t="shared" si="42"/>
        <v>0</v>
      </c>
      <c r="DY9" s="93"/>
      <c r="EA9" s="37">
        <f t="shared" si="43"/>
        <v>0</v>
      </c>
      <c r="EB9" s="93"/>
      <c r="ED9" s="37">
        <f t="shared" si="44"/>
        <v>0</v>
      </c>
      <c r="EE9" s="93"/>
      <c r="EG9" s="37">
        <f t="shared" si="45"/>
        <v>0</v>
      </c>
      <c r="EH9" s="93"/>
      <c r="EJ9" s="37">
        <f t="shared" si="46"/>
        <v>0</v>
      </c>
      <c r="EK9" s="93"/>
      <c r="EM9" s="37">
        <f t="shared" si="47"/>
        <v>0</v>
      </c>
      <c r="EN9" s="93"/>
      <c r="EO9" s="13"/>
      <c r="EP9" s="37">
        <f t="shared" si="48"/>
        <v>0</v>
      </c>
      <c r="EQ9" s="93"/>
      <c r="ER9" s="13"/>
      <c r="ES9" s="37">
        <f t="shared" si="49"/>
        <v>0</v>
      </c>
      <c r="ET9" s="93"/>
      <c r="EU9" s="13"/>
      <c r="EV9" s="37">
        <f t="shared" si="50"/>
        <v>0</v>
      </c>
      <c r="EW9" s="93"/>
      <c r="EX9" s="13"/>
      <c r="EY9" s="37">
        <f t="shared" si="51"/>
        <v>0</v>
      </c>
      <c r="EZ9" s="93"/>
      <c r="FA9" s="13"/>
      <c r="FB9" s="37">
        <f t="shared" si="52"/>
        <v>0</v>
      </c>
      <c r="FC9" s="93"/>
      <c r="FD9" s="13"/>
      <c r="FE9" s="37">
        <f t="shared" si="53"/>
        <v>0</v>
      </c>
      <c r="FF9" s="93"/>
      <c r="FG9" s="13">
        <v>0</v>
      </c>
      <c r="FH9" s="37">
        <f t="shared" si="54"/>
        <v>0</v>
      </c>
      <c r="FI9" s="93"/>
      <c r="FJ9" s="13">
        <v>0</v>
      </c>
      <c r="FK9" s="37">
        <f t="shared" si="55"/>
        <v>0</v>
      </c>
      <c r="FL9" s="93"/>
      <c r="FM9" s="13">
        <v>0</v>
      </c>
      <c r="FN9" s="37">
        <f t="shared" si="56"/>
        <v>0</v>
      </c>
      <c r="FO9" s="93"/>
      <c r="FP9" s="13">
        <v>0</v>
      </c>
      <c r="FQ9" s="37">
        <f t="shared" si="57"/>
        <v>0</v>
      </c>
      <c r="FR9" s="93"/>
      <c r="FS9" s="13"/>
      <c r="FT9" s="37" t="e">
        <f t="shared" si="58"/>
        <v>#DIV/0!</v>
      </c>
      <c r="FU9" s="93"/>
      <c r="FV9" s="13"/>
      <c r="FW9" s="37">
        <f t="shared" si="59"/>
        <v>0</v>
      </c>
      <c r="FX9" s="93"/>
      <c r="FY9" s="13"/>
      <c r="FZ9" s="37">
        <f t="shared" si="60"/>
        <v>0</v>
      </c>
      <c r="GA9" s="93"/>
      <c r="GB9" s="13">
        <v>0</v>
      </c>
      <c r="GC9" s="37">
        <f t="shared" si="61"/>
        <v>0</v>
      </c>
      <c r="GD9" s="93"/>
      <c r="GE9" s="13">
        <v>0</v>
      </c>
      <c r="GF9" s="37">
        <f t="shared" si="62"/>
        <v>0</v>
      </c>
      <c r="GG9" s="93"/>
      <c r="GH9" s="13">
        <v>0</v>
      </c>
      <c r="GI9" s="37">
        <f t="shared" si="63"/>
        <v>0</v>
      </c>
      <c r="GJ9" s="93"/>
      <c r="GK9" s="13">
        <v>0</v>
      </c>
      <c r="GL9" s="37">
        <f t="shared" si="64"/>
        <v>0</v>
      </c>
      <c r="GM9" s="93"/>
      <c r="GN9" s="13"/>
      <c r="GO9" s="37" t="e">
        <f t="shared" si="65"/>
        <v>#DIV/0!</v>
      </c>
      <c r="GP9" s="93"/>
      <c r="GQ9" s="13">
        <v>0</v>
      </c>
      <c r="GR9" s="37">
        <f t="shared" si="66"/>
        <v>0</v>
      </c>
      <c r="GS9" s="93"/>
      <c r="GT9" s="13"/>
      <c r="GU9" s="37">
        <f t="shared" si="67"/>
        <v>0</v>
      </c>
      <c r="GV9" s="93"/>
      <c r="GW9" s="13"/>
      <c r="GX9" s="37">
        <f t="shared" si="68"/>
        <v>0</v>
      </c>
      <c r="GY9" s="93"/>
      <c r="GZ9" s="13"/>
      <c r="HA9" s="37">
        <f t="shared" si="69"/>
        <v>0</v>
      </c>
      <c r="HB9" s="93"/>
      <c r="HC9" s="13"/>
      <c r="HD9" s="37">
        <f t="shared" si="70"/>
        <v>0</v>
      </c>
      <c r="HE9" s="93"/>
      <c r="HF9" s="13"/>
      <c r="HG9" s="37">
        <f t="shared" si="71"/>
        <v>0</v>
      </c>
      <c r="HH9" s="93"/>
      <c r="HI9" s="13"/>
      <c r="HJ9" s="37">
        <f t="shared" si="72"/>
        <v>0</v>
      </c>
      <c r="HK9" s="93"/>
      <c r="HL9" s="13"/>
      <c r="HM9" s="37">
        <f t="shared" si="73"/>
        <v>0</v>
      </c>
      <c r="HN9" s="93"/>
      <c r="HO9" s="13"/>
      <c r="HP9" s="37">
        <f t="shared" si="74"/>
        <v>0</v>
      </c>
      <c r="HQ9" s="93"/>
      <c r="HR9" s="13"/>
      <c r="HS9" s="37">
        <f t="shared" si="75"/>
        <v>0</v>
      </c>
      <c r="HT9" s="93"/>
      <c r="HU9" s="13"/>
      <c r="HV9" s="37">
        <f t="shared" si="76"/>
        <v>0</v>
      </c>
      <c r="HW9" s="93"/>
      <c r="HX9" s="13"/>
      <c r="HY9" s="37">
        <f t="shared" si="77"/>
        <v>0</v>
      </c>
      <c r="HZ9" s="93"/>
      <c r="IA9" s="13"/>
      <c r="IB9" s="37">
        <f t="shared" si="78"/>
        <v>0</v>
      </c>
      <c r="IC9" s="93"/>
      <c r="ID9" s="13"/>
      <c r="IE9" s="37">
        <f t="shared" si="79"/>
        <v>0</v>
      </c>
    </row>
    <row r="10" spans="1:239" ht="12.75" customHeight="1">
      <c r="A10" s="93" t="s">
        <v>1157</v>
      </c>
      <c r="B10" s="13">
        <f t="shared" si="0"/>
        <v>212.23382700000002</v>
      </c>
      <c r="C10" s="93"/>
      <c r="E10" s="37">
        <f t="shared" si="1"/>
        <v>0</v>
      </c>
      <c r="F10" s="93"/>
      <c r="H10" s="37">
        <f t="shared" si="2"/>
        <v>0</v>
      </c>
      <c r="I10" s="93"/>
      <c r="K10" s="37">
        <f t="shared" si="3"/>
        <v>0</v>
      </c>
      <c r="L10" s="93"/>
      <c r="N10" s="37">
        <f t="shared" si="4"/>
        <v>0</v>
      </c>
      <c r="O10" s="93"/>
      <c r="P10" s="13"/>
      <c r="Q10" s="37" t="e">
        <f t="shared" si="5"/>
        <v>#DIV/0!</v>
      </c>
      <c r="R10" s="93"/>
      <c r="S10" s="13"/>
      <c r="T10" s="37">
        <f t="shared" si="6"/>
        <v>0</v>
      </c>
      <c r="U10" s="93"/>
      <c r="V10" s="13"/>
      <c r="W10" s="37">
        <f t="shared" si="7"/>
        <v>0</v>
      </c>
      <c r="X10" s="93"/>
      <c r="Y10" s="13"/>
      <c r="Z10" s="37">
        <f t="shared" si="8"/>
        <v>0</v>
      </c>
      <c r="AA10" s="93"/>
      <c r="AB10" s="13"/>
      <c r="AC10" s="37">
        <f t="shared" si="9"/>
        <v>0</v>
      </c>
      <c r="AD10" s="93"/>
      <c r="AE10" s="13">
        <v>11.233827</v>
      </c>
      <c r="AF10" s="37">
        <f t="shared" si="10"/>
        <v>11.616717493604451</v>
      </c>
      <c r="AG10" s="93"/>
      <c r="AH10" s="13"/>
      <c r="AI10" s="37">
        <f t="shared" si="11"/>
        <v>0</v>
      </c>
      <c r="AJ10" s="93"/>
      <c r="AL10" s="37">
        <f t="shared" si="12"/>
        <v>0</v>
      </c>
      <c r="AM10" s="93"/>
      <c r="AO10" s="37">
        <f t="shared" si="13"/>
        <v>0</v>
      </c>
      <c r="AP10" s="93"/>
      <c r="AR10" s="37">
        <f t="shared" si="14"/>
        <v>0</v>
      </c>
      <c r="AS10" s="93"/>
      <c r="AU10" s="37">
        <f t="shared" si="15"/>
        <v>0</v>
      </c>
      <c r="AV10" s="93"/>
      <c r="AW10" s="13"/>
      <c r="AX10" s="37">
        <f t="shared" si="16"/>
        <v>0</v>
      </c>
      <c r="AY10" s="93"/>
      <c r="AZ10" s="13"/>
      <c r="BA10" s="37">
        <f t="shared" si="17"/>
        <v>0</v>
      </c>
      <c r="BB10" s="93"/>
      <c r="BC10" s="13"/>
      <c r="BD10" s="37">
        <f t="shared" si="18"/>
        <v>0</v>
      </c>
      <c r="BE10" s="93"/>
      <c r="BG10" s="37" t="e">
        <f t="shared" si="19"/>
        <v>#DIV/0!</v>
      </c>
      <c r="BH10" s="93"/>
      <c r="BJ10" s="37" t="e">
        <f t="shared" si="20"/>
        <v>#DIV/0!</v>
      </c>
      <c r="BK10" s="93"/>
      <c r="BM10" s="37" t="e">
        <f t="shared" si="21"/>
        <v>#DIV/0!</v>
      </c>
      <c r="BN10" s="93"/>
      <c r="BP10" s="37" t="e">
        <f t="shared" si="22"/>
        <v>#DIV/0!</v>
      </c>
      <c r="BQ10" s="93"/>
      <c r="BS10" s="37" t="e">
        <f t="shared" si="23"/>
        <v>#DIV/0!</v>
      </c>
      <c r="BT10" s="93"/>
      <c r="BV10" s="37" t="e">
        <f t="shared" si="24"/>
        <v>#DIV/0!</v>
      </c>
      <c r="BW10" s="93"/>
      <c r="BX10" s="13">
        <v>0</v>
      </c>
      <c r="BY10" s="37">
        <f t="shared" si="25"/>
        <v>0</v>
      </c>
      <c r="BZ10" s="93"/>
      <c r="CA10" s="13">
        <v>0</v>
      </c>
      <c r="CB10" s="37">
        <f t="shared" si="26"/>
        <v>0</v>
      </c>
      <c r="CC10" s="93"/>
      <c r="CD10" s="13">
        <v>0</v>
      </c>
      <c r="CE10" s="37">
        <f t="shared" si="27"/>
        <v>0</v>
      </c>
      <c r="CF10" s="93"/>
      <c r="CG10" s="13">
        <v>0</v>
      </c>
      <c r="CH10" s="37">
        <f t="shared" si="28"/>
        <v>0</v>
      </c>
      <c r="CI10" s="93"/>
      <c r="CK10" s="37">
        <f t="shared" si="29"/>
        <v>0</v>
      </c>
      <c r="CL10" s="93"/>
      <c r="CN10" s="37">
        <f t="shared" si="30"/>
        <v>0</v>
      </c>
      <c r="CO10" s="93"/>
      <c r="CP10" s="13">
        <v>0</v>
      </c>
      <c r="CQ10" s="37">
        <f t="shared" si="31"/>
        <v>0</v>
      </c>
      <c r="CR10" s="93"/>
      <c r="CS10" s="13">
        <v>0</v>
      </c>
      <c r="CT10" s="37">
        <f t="shared" si="32"/>
        <v>0</v>
      </c>
      <c r="CU10" s="93"/>
      <c r="CV10" s="13">
        <v>0</v>
      </c>
      <c r="CW10" s="37">
        <f t="shared" si="33"/>
        <v>0</v>
      </c>
      <c r="CX10" s="93"/>
      <c r="CY10" s="13">
        <v>0</v>
      </c>
      <c r="CZ10" s="37">
        <f t="shared" si="34"/>
        <v>0</v>
      </c>
      <c r="DA10" s="93"/>
      <c r="DC10" s="37">
        <f t="shared" si="35"/>
        <v>0</v>
      </c>
      <c r="DD10" s="93"/>
      <c r="DF10" s="37">
        <f t="shared" si="36"/>
        <v>0</v>
      </c>
      <c r="DG10" s="93"/>
      <c r="DH10" s="13"/>
      <c r="DI10" s="37">
        <f t="shared" si="37"/>
        <v>0</v>
      </c>
      <c r="DJ10" s="93"/>
      <c r="DK10" s="13">
        <v>13.2</v>
      </c>
      <c r="DL10" s="37">
        <f t="shared" si="38"/>
        <v>6.0411899313501145</v>
      </c>
      <c r="DM10" s="93"/>
      <c r="DN10" s="13"/>
      <c r="DO10" s="37">
        <f t="shared" si="39"/>
        <v>0</v>
      </c>
      <c r="DP10" s="93"/>
      <c r="DQ10" s="13">
        <v>98.7</v>
      </c>
      <c r="DR10" s="37">
        <f t="shared" si="40"/>
        <v>23.289122540425623</v>
      </c>
      <c r="DS10" s="93"/>
      <c r="DU10" s="37">
        <f t="shared" si="41"/>
        <v>0</v>
      </c>
      <c r="DV10" s="93"/>
      <c r="DX10" s="37">
        <f t="shared" si="42"/>
        <v>0</v>
      </c>
      <c r="DY10" s="93"/>
      <c r="EA10" s="37">
        <f t="shared" si="43"/>
        <v>0</v>
      </c>
      <c r="EB10" s="93"/>
      <c r="ED10" s="37">
        <f t="shared" si="44"/>
        <v>0</v>
      </c>
      <c r="EE10" s="93"/>
      <c r="EG10" s="37">
        <f t="shared" si="45"/>
        <v>0</v>
      </c>
      <c r="EH10" s="93"/>
      <c r="EJ10" s="37">
        <f t="shared" si="46"/>
        <v>0</v>
      </c>
      <c r="EK10" s="93"/>
      <c r="EM10" s="37">
        <f t="shared" si="47"/>
        <v>0</v>
      </c>
      <c r="EN10" s="93"/>
      <c r="EO10" s="13"/>
      <c r="EP10" s="37">
        <f t="shared" si="48"/>
        <v>0</v>
      </c>
      <c r="EQ10" s="93"/>
      <c r="ER10" s="13"/>
      <c r="ES10" s="37">
        <f t="shared" si="49"/>
        <v>0</v>
      </c>
      <c r="ET10" s="93"/>
      <c r="EU10" s="13"/>
      <c r="EV10" s="37">
        <f t="shared" si="50"/>
        <v>0</v>
      </c>
      <c r="EW10" s="93"/>
      <c r="EX10" s="13"/>
      <c r="EY10" s="37">
        <f t="shared" si="51"/>
        <v>0</v>
      </c>
      <c r="EZ10" s="93"/>
      <c r="FA10" s="13"/>
      <c r="FB10" s="37">
        <f t="shared" si="52"/>
        <v>0</v>
      </c>
      <c r="FC10" s="93"/>
      <c r="FD10" s="13"/>
      <c r="FE10" s="37">
        <f t="shared" si="53"/>
        <v>0</v>
      </c>
      <c r="FF10" s="93"/>
      <c r="FG10" s="13">
        <v>0</v>
      </c>
      <c r="FH10" s="37">
        <f t="shared" si="54"/>
        <v>0</v>
      </c>
      <c r="FI10" s="93"/>
      <c r="FJ10" s="13">
        <v>0</v>
      </c>
      <c r="FK10" s="37">
        <f t="shared" si="55"/>
        <v>0</v>
      </c>
      <c r="FL10" s="93"/>
      <c r="FM10" s="13">
        <v>0</v>
      </c>
      <c r="FN10" s="37">
        <f t="shared" si="56"/>
        <v>0</v>
      </c>
      <c r="FO10" s="93"/>
      <c r="FP10" s="13">
        <v>0</v>
      </c>
      <c r="FQ10" s="37">
        <f t="shared" si="57"/>
        <v>0</v>
      </c>
      <c r="FR10" s="93"/>
      <c r="FS10" s="13"/>
      <c r="FT10" s="37" t="e">
        <f t="shared" si="58"/>
        <v>#DIV/0!</v>
      </c>
      <c r="FU10" s="93"/>
      <c r="FV10" s="13"/>
      <c r="FW10" s="37">
        <f t="shared" si="59"/>
        <v>0</v>
      </c>
      <c r="FX10" s="93"/>
      <c r="FY10" s="13"/>
      <c r="FZ10" s="37">
        <f t="shared" si="60"/>
        <v>0</v>
      </c>
      <c r="GA10" s="93"/>
      <c r="GB10" s="13">
        <v>0</v>
      </c>
      <c r="GC10" s="37">
        <f t="shared" si="61"/>
        <v>0</v>
      </c>
      <c r="GD10" s="93"/>
      <c r="GE10" s="13">
        <v>0</v>
      </c>
      <c r="GF10" s="37">
        <f t="shared" si="62"/>
        <v>0</v>
      </c>
      <c r="GG10" s="93"/>
      <c r="GH10" s="13">
        <v>0</v>
      </c>
      <c r="GI10" s="37">
        <f t="shared" si="63"/>
        <v>0</v>
      </c>
      <c r="GJ10" s="93"/>
      <c r="GK10" s="13">
        <v>0</v>
      </c>
      <c r="GL10" s="37">
        <f t="shared" si="64"/>
        <v>0</v>
      </c>
      <c r="GM10" s="93"/>
      <c r="GN10" s="13"/>
      <c r="GO10" s="37" t="e">
        <f t="shared" si="65"/>
        <v>#DIV/0!</v>
      </c>
      <c r="GP10" s="93"/>
      <c r="GQ10" s="13">
        <v>0</v>
      </c>
      <c r="GR10" s="37">
        <f t="shared" si="66"/>
        <v>0</v>
      </c>
      <c r="GS10" s="93"/>
      <c r="GT10" s="13"/>
      <c r="GU10" s="37">
        <f t="shared" si="67"/>
        <v>0</v>
      </c>
      <c r="GV10" s="93"/>
      <c r="GW10" s="13"/>
      <c r="GX10" s="37">
        <f t="shared" si="68"/>
        <v>0</v>
      </c>
      <c r="GY10" s="93"/>
      <c r="GZ10" s="13"/>
      <c r="HA10" s="37">
        <f t="shared" si="69"/>
        <v>0</v>
      </c>
      <c r="HB10" s="93"/>
      <c r="HC10" s="13"/>
      <c r="HD10" s="37">
        <f t="shared" si="70"/>
        <v>0</v>
      </c>
      <c r="HE10" s="93"/>
      <c r="HF10" s="13"/>
      <c r="HG10" s="37">
        <f t="shared" si="71"/>
        <v>0</v>
      </c>
      <c r="HH10" s="93"/>
      <c r="HI10" s="13">
        <v>36.299999999999997</v>
      </c>
      <c r="HJ10" s="37">
        <f t="shared" si="72"/>
        <v>13.199999999999998</v>
      </c>
      <c r="HK10" s="93"/>
      <c r="HL10" s="13">
        <v>52.8</v>
      </c>
      <c r="HM10" s="37">
        <f t="shared" si="73"/>
        <v>12.057547385247771</v>
      </c>
      <c r="HN10" s="93"/>
      <c r="HO10" s="13"/>
      <c r="HP10" s="37">
        <f t="shared" si="74"/>
        <v>0</v>
      </c>
      <c r="HQ10" s="93"/>
      <c r="HR10" s="13"/>
      <c r="HS10" s="37">
        <f t="shared" si="75"/>
        <v>0</v>
      </c>
      <c r="HT10" s="93"/>
      <c r="HU10" s="13"/>
      <c r="HV10" s="37">
        <f t="shared" si="76"/>
        <v>0</v>
      </c>
      <c r="HW10" s="93"/>
      <c r="HX10" s="13"/>
      <c r="HY10" s="37">
        <f t="shared" si="77"/>
        <v>0</v>
      </c>
      <c r="HZ10" s="93"/>
      <c r="IA10" s="13"/>
      <c r="IB10" s="37">
        <f t="shared" si="78"/>
        <v>0</v>
      </c>
      <c r="IC10" s="93"/>
      <c r="ID10" s="13"/>
      <c r="IE10" s="37">
        <f t="shared" si="79"/>
        <v>0</v>
      </c>
    </row>
    <row r="11" spans="1:239" ht="12.75" customHeight="1">
      <c r="A11" s="281" t="s">
        <v>1158</v>
      </c>
      <c r="B11" s="13">
        <f t="shared" si="0"/>
        <v>6010.4626745354444</v>
      </c>
      <c r="C11" s="93"/>
      <c r="E11" s="37">
        <f t="shared" si="1"/>
        <v>0</v>
      </c>
      <c r="F11" s="93"/>
      <c r="H11" s="37">
        <f t="shared" si="2"/>
        <v>0</v>
      </c>
      <c r="I11" s="93"/>
      <c r="K11" s="37">
        <f t="shared" si="3"/>
        <v>0</v>
      </c>
      <c r="L11" s="93"/>
      <c r="N11" s="37">
        <f t="shared" si="4"/>
        <v>0</v>
      </c>
      <c r="O11" s="93"/>
      <c r="P11" s="13"/>
      <c r="Q11" s="37" t="e">
        <f t="shared" si="5"/>
        <v>#DIV/0!</v>
      </c>
      <c r="R11" s="93"/>
      <c r="S11" s="13"/>
      <c r="T11" s="37">
        <f t="shared" si="6"/>
        <v>0</v>
      </c>
      <c r="U11" s="93"/>
      <c r="V11" s="13"/>
      <c r="W11" s="37">
        <f t="shared" si="7"/>
        <v>0</v>
      </c>
      <c r="X11" s="93"/>
      <c r="Y11" s="13"/>
      <c r="Z11" s="37">
        <f t="shared" si="8"/>
        <v>0</v>
      </c>
      <c r="AA11" s="93"/>
      <c r="AB11" s="13"/>
      <c r="AC11" s="37">
        <f t="shared" si="9"/>
        <v>0</v>
      </c>
      <c r="AD11" s="93"/>
      <c r="AE11" s="13"/>
      <c r="AF11" s="37">
        <f t="shared" si="10"/>
        <v>0</v>
      </c>
      <c r="AG11" s="93"/>
      <c r="AH11" s="13">
        <v>105.9</v>
      </c>
      <c r="AI11" s="37">
        <f t="shared" si="11"/>
        <v>99.064546304957901</v>
      </c>
      <c r="AJ11" s="93"/>
      <c r="AL11" s="37">
        <f t="shared" si="12"/>
        <v>0</v>
      </c>
      <c r="AM11" s="93"/>
      <c r="AO11" s="37">
        <f t="shared" si="13"/>
        <v>0</v>
      </c>
      <c r="AP11" s="93"/>
      <c r="AR11" s="37">
        <f t="shared" si="14"/>
        <v>0</v>
      </c>
      <c r="AS11" s="93"/>
      <c r="AU11" s="37">
        <f t="shared" si="15"/>
        <v>0</v>
      </c>
      <c r="AV11" s="93"/>
      <c r="AW11" s="13">
        <v>1.37</v>
      </c>
      <c r="AX11" s="37">
        <f t="shared" si="16"/>
        <v>8.4892799603420492</v>
      </c>
      <c r="AY11" s="93"/>
      <c r="AZ11" s="13">
        <v>7.1</v>
      </c>
      <c r="BA11" s="37">
        <f t="shared" si="17"/>
        <v>14.791666666666666</v>
      </c>
      <c r="BB11" s="93"/>
      <c r="BC11" s="13">
        <v>127.3</v>
      </c>
      <c r="BD11" s="37">
        <f t="shared" si="18"/>
        <v>11.743542435424354</v>
      </c>
      <c r="BE11" s="93"/>
      <c r="BG11" s="37" t="e">
        <f t="shared" si="19"/>
        <v>#DIV/0!</v>
      </c>
      <c r="BH11" s="93"/>
      <c r="BJ11" s="37" t="e">
        <f t="shared" si="20"/>
        <v>#DIV/0!</v>
      </c>
      <c r="BK11" s="93"/>
      <c r="BM11" s="37" t="e">
        <f t="shared" si="21"/>
        <v>#DIV/0!</v>
      </c>
      <c r="BN11" s="93"/>
      <c r="BP11" s="37" t="e">
        <f t="shared" si="22"/>
        <v>#DIV/0!</v>
      </c>
      <c r="BQ11" s="93"/>
      <c r="BS11" s="37" t="e">
        <f t="shared" si="23"/>
        <v>#DIV/0!</v>
      </c>
      <c r="BT11" s="93"/>
      <c r="BV11" s="37" t="e">
        <f t="shared" si="24"/>
        <v>#DIV/0!</v>
      </c>
      <c r="BW11" s="93"/>
      <c r="BX11" s="13">
        <v>715.77669105999996</v>
      </c>
      <c r="BY11" s="37">
        <f t="shared" si="25"/>
        <v>99.160238609532129</v>
      </c>
      <c r="BZ11" s="93"/>
      <c r="CA11" s="13">
        <v>370.14892151000004</v>
      </c>
      <c r="CB11" s="37">
        <f t="shared" si="26"/>
        <v>99.474397792757046</v>
      </c>
      <c r="CC11" s="93"/>
      <c r="CD11" s="13">
        <v>257.32967865000001</v>
      </c>
      <c r="CE11" s="37">
        <f t="shared" si="27"/>
        <v>100.52226713218333</v>
      </c>
      <c r="CF11" s="93"/>
      <c r="CG11" s="13">
        <v>2939.4275778200004</v>
      </c>
      <c r="CH11" s="37">
        <f t="shared" si="28"/>
        <v>99.069860011263671</v>
      </c>
      <c r="CI11" s="93"/>
      <c r="CK11" s="37">
        <f t="shared" si="29"/>
        <v>0</v>
      </c>
      <c r="CL11" s="93"/>
      <c r="CN11" s="37">
        <f t="shared" si="30"/>
        <v>0</v>
      </c>
      <c r="CO11" s="93"/>
      <c r="CP11" s="13">
        <v>66.190983099778251</v>
      </c>
      <c r="CQ11" s="37">
        <f t="shared" si="31"/>
        <v>98.718932610867768</v>
      </c>
      <c r="CR11" s="93"/>
      <c r="CS11" s="13">
        <v>13.292290499267175</v>
      </c>
      <c r="CT11" s="37">
        <f t="shared" si="32"/>
        <v>96.189629869524936</v>
      </c>
      <c r="CU11" s="93"/>
      <c r="CV11" s="13">
        <v>0</v>
      </c>
      <c r="CW11" s="37">
        <f t="shared" si="33"/>
        <v>0</v>
      </c>
      <c r="CX11" s="93"/>
      <c r="CY11" s="13">
        <v>28.712170866400001</v>
      </c>
      <c r="CZ11" s="37">
        <f t="shared" si="34"/>
        <v>99.548430798510594</v>
      </c>
      <c r="DA11" s="93"/>
      <c r="DC11" s="37">
        <f t="shared" si="35"/>
        <v>0</v>
      </c>
      <c r="DD11" s="93"/>
      <c r="DF11" s="37">
        <f t="shared" si="36"/>
        <v>0</v>
      </c>
      <c r="DG11" s="93"/>
      <c r="DH11" s="13">
        <v>57.4</v>
      </c>
      <c r="DI11" s="37">
        <f t="shared" si="37"/>
        <v>12.665489849955868</v>
      </c>
      <c r="DJ11" s="93"/>
      <c r="DK11" s="13">
        <v>28.2</v>
      </c>
      <c r="DL11" s="37">
        <f t="shared" si="38"/>
        <v>12.906178489702519</v>
      </c>
      <c r="DM11" s="93"/>
      <c r="DN11" s="13">
        <v>11.1</v>
      </c>
      <c r="DO11" s="37">
        <f t="shared" si="39"/>
        <v>95.524956970740106</v>
      </c>
      <c r="DP11" s="93"/>
      <c r="DQ11" s="13">
        <v>63.3</v>
      </c>
      <c r="DR11" s="37">
        <f t="shared" si="40"/>
        <v>14.936184972734972</v>
      </c>
      <c r="DS11" s="93"/>
      <c r="DT11" s="13">
        <v>65.599999999999994</v>
      </c>
      <c r="DU11" s="37">
        <f t="shared" si="41"/>
        <v>57.192676547515255</v>
      </c>
      <c r="DV11" s="93"/>
      <c r="DW11" s="13">
        <v>163.4</v>
      </c>
      <c r="DX11" s="37">
        <f t="shared" si="42"/>
        <v>96.174220129487935</v>
      </c>
      <c r="DY11" s="93"/>
      <c r="EA11" s="37">
        <f t="shared" si="43"/>
        <v>0</v>
      </c>
      <c r="EB11" s="93"/>
      <c r="EC11" s="13">
        <v>70.900000000000006</v>
      </c>
      <c r="ED11" s="37">
        <f t="shared" si="44"/>
        <v>14.317447495961231</v>
      </c>
      <c r="EE11" s="93"/>
      <c r="EG11" s="37">
        <f t="shared" si="45"/>
        <v>0</v>
      </c>
      <c r="EH11" s="93"/>
      <c r="EJ11" s="37">
        <f t="shared" si="46"/>
        <v>0</v>
      </c>
      <c r="EK11" s="93"/>
      <c r="EM11" s="37">
        <f t="shared" si="47"/>
        <v>0</v>
      </c>
      <c r="EN11" s="93"/>
      <c r="EO11" s="13">
        <v>12.361000000000001</v>
      </c>
      <c r="EP11" s="37">
        <f t="shared" si="48"/>
        <v>23.700510827400343</v>
      </c>
      <c r="EQ11" s="93"/>
      <c r="ER11" s="13">
        <v>209.154</v>
      </c>
      <c r="ES11" s="37">
        <f t="shared" si="49"/>
        <v>98.217421930030525</v>
      </c>
      <c r="ET11" s="93"/>
      <c r="EU11" s="13">
        <v>142.92400000000001</v>
      </c>
      <c r="EV11" s="37">
        <f t="shared" si="50"/>
        <v>99.11030671187946</v>
      </c>
      <c r="EW11" s="93"/>
      <c r="EX11" s="13"/>
      <c r="EY11" s="37">
        <f t="shared" si="51"/>
        <v>0</v>
      </c>
      <c r="EZ11" s="93"/>
      <c r="FA11" s="13"/>
      <c r="FB11" s="37">
        <f t="shared" si="52"/>
        <v>0</v>
      </c>
      <c r="FC11" s="93"/>
      <c r="FD11" s="13"/>
      <c r="FE11" s="37">
        <f t="shared" si="53"/>
        <v>0</v>
      </c>
      <c r="FF11" s="93"/>
      <c r="FG11" s="13">
        <v>0</v>
      </c>
      <c r="FH11" s="37">
        <f t="shared" si="54"/>
        <v>0</v>
      </c>
      <c r="FI11" s="93"/>
      <c r="FJ11" s="13">
        <v>0</v>
      </c>
      <c r="FK11" s="37">
        <f t="shared" si="55"/>
        <v>0</v>
      </c>
      <c r="FL11" s="93"/>
      <c r="FM11" s="13">
        <v>0</v>
      </c>
      <c r="FN11" s="37">
        <f t="shared" si="56"/>
        <v>0</v>
      </c>
      <c r="FO11" s="93"/>
      <c r="FP11" s="13">
        <v>0</v>
      </c>
      <c r="FQ11" s="37">
        <f t="shared" si="57"/>
        <v>0</v>
      </c>
      <c r="FR11" s="93"/>
      <c r="FS11" s="13"/>
      <c r="FT11" s="37" t="e">
        <f t="shared" si="58"/>
        <v>#DIV/0!</v>
      </c>
      <c r="FU11" s="93"/>
      <c r="FV11" s="13"/>
      <c r="FW11" s="37">
        <f t="shared" si="59"/>
        <v>0</v>
      </c>
      <c r="FX11" s="93"/>
      <c r="FY11" s="13"/>
      <c r="FZ11" s="37">
        <f t="shared" si="60"/>
        <v>0</v>
      </c>
      <c r="GA11" s="93"/>
      <c r="GB11" s="13">
        <v>0</v>
      </c>
      <c r="GC11" s="37">
        <f t="shared" si="61"/>
        <v>0</v>
      </c>
      <c r="GD11" s="93"/>
      <c r="GE11" s="13">
        <v>1.1575565200000002</v>
      </c>
      <c r="GF11" s="37">
        <f t="shared" si="62"/>
        <v>32.863826487559507</v>
      </c>
      <c r="GG11" s="93"/>
      <c r="GH11" s="13">
        <v>2.3975876499999997</v>
      </c>
      <c r="GI11" s="37">
        <f t="shared" si="63"/>
        <v>32.798715843222773</v>
      </c>
      <c r="GJ11" s="93"/>
      <c r="GK11" s="13">
        <v>1.89021686</v>
      </c>
      <c r="GL11" s="37">
        <f t="shared" si="64"/>
        <v>68.099379028334425</v>
      </c>
      <c r="GM11" s="93"/>
      <c r="GN11" s="13"/>
      <c r="GO11" s="37" t="e">
        <f t="shared" si="65"/>
        <v>#DIV/0!</v>
      </c>
      <c r="GP11" s="93"/>
      <c r="GQ11" s="13">
        <v>0</v>
      </c>
      <c r="GR11" s="37">
        <f t="shared" si="66"/>
        <v>0</v>
      </c>
      <c r="GS11" s="93"/>
      <c r="GT11" s="13"/>
      <c r="GU11" s="37">
        <f t="shared" si="67"/>
        <v>0</v>
      </c>
      <c r="GV11" s="93"/>
      <c r="GW11" s="13">
        <v>173.143</v>
      </c>
      <c r="GX11" s="37">
        <f t="shared" si="68"/>
        <v>93.093640449921494</v>
      </c>
      <c r="GY11" s="93"/>
      <c r="GZ11" s="13">
        <v>84.756</v>
      </c>
      <c r="HA11" s="37">
        <f t="shared" si="69"/>
        <v>94.776745278271662</v>
      </c>
      <c r="HB11" s="93"/>
      <c r="HC11" s="13">
        <v>240.73099999999999</v>
      </c>
      <c r="HD11" s="37">
        <f t="shared" si="70"/>
        <v>94.937078270608794</v>
      </c>
      <c r="HE11" s="93"/>
      <c r="HF11" s="13"/>
      <c r="HG11" s="37">
        <f t="shared" si="71"/>
        <v>0</v>
      </c>
      <c r="HH11" s="93"/>
      <c r="HI11" s="13">
        <v>27.7</v>
      </c>
      <c r="HJ11" s="37">
        <f t="shared" si="72"/>
        <v>10.072727272727272</v>
      </c>
      <c r="HK11" s="93"/>
      <c r="HL11" s="13">
        <v>21.8</v>
      </c>
      <c r="HM11" s="37">
        <f t="shared" si="73"/>
        <v>4.9783055492121493</v>
      </c>
      <c r="HN11" s="93"/>
      <c r="HO11" s="13"/>
      <c r="HP11" s="37">
        <f t="shared" si="74"/>
        <v>0</v>
      </c>
      <c r="HQ11" s="93"/>
      <c r="HR11" s="13"/>
      <c r="HS11" s="37">
        <f t="shared" si="75"/>
        <v>0</v>
      </c>
      <c r="HT11" s="93"/>
      <c r="HU11" s="13"/>
      <c r="HV11" s="37">
        <f t="shared" si="76"/>
        <v>0</v>
      </c>
      <c r="HW11" s="93"/>
      <c r="HX11" s="13"/>
      <c r="HY11" s="37">
        <f t="shared" si="77"/>
        <v>0</v>
      </c>
      <c r="HZ11" s="93"/>
      <c r="IA11" s="13"/>
      <c r="IB11" s="37">
        <f t="shared" si="78"/>
        <v>0</v>
      </c>
      <c r="IC11" s="93"/>
      <c r="ID11" s="13"/>
      <c r="IE11" s="37">
        <f t="shared" si="79"/>
        <v>0</v>
      </c>
    </row>
    <row r="12" spans="1:239" ht="12.75" customHeight="1" thickBot="1">
      <c r="A12" s="282" t="s">
        <v>1159</v>
      </c>
      <c r="B12" s="13">
        <f t="shared" si="0"/>
        <v>134.77262477000002</v>
      </c>
      <c r="C12" s="93"/>
      <c r="E12" s="37">
        <f t="shared" si="1"/>
        <v>0</v>
      </c>
      <c r="F12" s="93"/>
      <c r="H12" s="37">
        <f t="shared" si="2"/>
        <v>0</v>
      </c>
      <c r="I12" s="93"/>
      <c r="K12" s="37">
        <f t="shared" si="3"/>
        <v>0</v>
      </c>
      <c r="L12" s="93"/>
      <c r="N12" s="37">
        <f t="shared" si="4"/>
        <v>0</v>
      </c>
      <c r="O12" s="93"/>
      <c r="P12" s="13"/>
      <c r="Q12" s="37" t="e">
        <f t="shared" si="5"/>
        <v>#DIV/0!</v>
      </c>
      <c r="R12" s="93"/>
      <c r="S12" s="13"/>
      <c r="T12" s="37">
        <f t="shared" si="6"/>
        <v>0</v>
      </c>
      <c r="U12" s="93"/>
      <c r="V12" s="13"/>
      <c r="W12" s="37">
        <f t="shared" si="7"/>
        <v>0</v>
      </c>
      <c r="X12" s="93"/>
      <c r="Y12" s="13"/>
      <c r="Z12" s="37">
        <f t="shared" si="8"/>
        <v>0</v>
      </c>
      <c r="AA12" s="93"/>
      <c r="AB12" s="13"/>
      <c r="AC12" s="37">
        <f t="shared" si="9"/>
        <v>0</v>
      </c>
      <c r="AD12" s="93"/>
      <c r="AE12" s="13">
        <v>43.030783</v>
      </c>
      <c r="AF12" s="37">
        <f t="shared" si="10"/>
        <v>44.497431697995438</v>
      </c>
      <c r="AG12" s="93"/>
      <c r="AH12" s="13"/>
      <c r="AI12" s="37">
        <f t="shared" si="11"/>
        <v>0</v>
      </c>
      <c r="AJ12" s="93"/>
      <c r="AK12" s="13">
        <v>24</v>
      </c>
      <c r="AL12" s="37">
        <f t="shared" si="12"/>
        <v>14.678899082568808</v>
      </c>
      <c r="AM12" s="93"/>
      <c r="AN12" s="13">
        <v>55.6</v>
      </c>
      <c r="AO12" s="37">
        <f t="shared" si="13"/>
        <v>97.543859649122808</v>
      </c>
      <c r="AP12" s="93"/>
      <c r="AR12" s="37">
        <f t="shared" si="14"/>
        <v>0</v>
      </c>
      <c r="AS12" s="93"/>
      <c r="AU12" s="37">
        <f t="shared" si="15"/>
        <v>0</v>
      </c>
      <c r="AV12" s="93"/>
      <c r="AW12" s="13"/>
      <c r="AX12" s="37">
        <f t="shared" si="16"/>
        <v>0</v>
      </c>
      <c r="AY12" s="93"/>
      <c r="AZ12" s="13"/>
      <c r="BA12" s="37">
        <f t="shared" si="17"/>
        <v>0</v>
      </c>
      <c r="BB12" s="93"/>
      <c r="BC12" s="13"/>
      <c r="BD12" s="37">
        <f t="shared" si="18"/>
        <v>0</v>
      </c>
      <c r="BE12" s="93"/>
      <c r="BG12" s="37" t="e">
        <f t="shared" si="19"/>
        <v>#DIV/0!</v>
      </c>
      <c r="BH12" s="93"/>
      <c r="BJ12" s="37" t="e">
        <f t="shared" si="20"/>
        <v>#DIV/0!</v>
      </c>
      <c r="BK12" s="93"/>
      <c r="BM12" s="37" t="e">
        <f t="shared" si="21"/>
        <v>#DIV/0!</v>
      </c>
      <c r="BN12" s="93"/>
      <c r="BP12" s="37" t="e">
        <f t="shared" si="22"/>
        <v>#DIV/0!</v>
      </c>
      <c r="BQ12" s="93"/>
      <c r="BS12" s="37" t="e">
        <f t="shared" si="23"/>
        <v>#DIV/0!</v>
      </c>
      <c r="BT12" s="93"/>
      <c r="BV12" s="37" t="e">
        <f t="shared" si="24"/>
        <v>#DIV/0!</v>
      </c>
      <c r="BW12" s="93"/>
      <c r="BX12" s="13">
        <v>0</v>
      </c>
      <c r="BY12" s="37">
        <f t="shared" si="25"/>
        <v>0</v>
      </c>
      <c r="BZ12" s="93"/>
      <c r="CA12" s="13">
        <v>-3.2870910000000003E-2</v>
      </c>
      <c r="CB12" s="37">
        <f t="shared" si="26"/>
        <v>-8.8337795604291076E-3</v>
      </c>
      <c r="CC12" s="93"/>
      <c r="CD12" s="13">
        <v>0.94212882999999992</v>
      </c>
      <c r="CE12" s="37">
        <f t="shared" si="27"/>
        <v>0.36802955033803803</v>
      </c>
      <c r="CF12" s="93"/>
      <c r="CG12" s="13">
        <v>1.1634937400000001</v>
      </c>
      <c r="CH12" s="37">
        <f t="shared" si="28"/>
        <v>3.9214152719921222E-2</v>
      </c>
      <c r="CI12" s="93"/>
      <c r="CK12" s="37">
        <f t="shared" si="29"/>
        <v>0</v>
      </c>
      <c r="CL12" s="93"/>
      <c r="CN12" s="37">
        <f t="shared" si="30"/>
        <v>0</v>
      </c>
      <c r="CO12" s="93"/>
      <c r="CP12" s="13">
        <v>0</v>
      </c>
      <c r="CQ12" s="37">
        <f t="shared" si="31"/>
        <v>0</v>
      </c>
      <c r="CR12" s="93"/>
      <c r="CS12" s="13">
        <v>0</v>
      </c>
      <c r="CT12" s="37">
        <f t="shared" si="32"/>
        <v>0</v>
      </c>
      <c r="CU12" s="93"/>
      <c r="CV12" s="13">
        <v>0</v>
      </c>
      <c r="CW12" s="37">
        <f t="shared" si="33"/>
        <v>0</v>
      </c>
      <c r="CX12" s="93"/>
      <c r="CY12" s="13">
        <v>0</v>
      </c>
      <c r="CZ12" s="37">
        <f t="shared" si="34"/>
        <v>0</v>
      </c>
      <c r="DA12" s="93"/>
      <c r="DC12" s="37">
        <f t="shared" si="35"/>
        <v>0</v>
      </c>
      <c r="DD12" s="93"/>
      <c r="DF12" s="37">
        <f t="shared" si="36"/>
        <v>0</v>
      </c>
      <c r="DG12" s="93"/>
      <c r="DH12" s="13">
        <v>4.8</v>
      </c>
      <c r="DI12" s="37">
        <f t="shared" si="37"/>
        <v>1.0591350397175638</v>
      </c>
      <c r="DJ12" s="93"/>
      <c r="DK12" s="13"/>
      <c r="DL12" s="37">
        <f t="shared" si="38"/>
        <v>0</v>
      </c>
      <c r="DM12" s="93"/>
      <c r="DN12" s="13">
        <v>0.02</v>
      </c>
      <c r="DO12" s="37">
        <f t="shared" si="39"/>
        <v>0.17211703958691912</v>
      </c>
      <c r="DP12" s="93"/>
      <c r="DQ12" s="13">
        <v>3.0000000000000001E-3</v>
      </c>
      <c r="DR12" s="37">
        <f t="shared" si="40"/>
        <v>7.0787606505852961E-4</v>
      </c>
      <c r="DS12" s="93"/>
      <c r="DU12" s="37">
        <f t="shared" si="41"/>
        <v>0</v>
      </c>
      <c r="DV12" s="93"/>
      <c r="DX12" s="37">
        <f t="shared" si="42"/>
        <v>0</v>
      </c>
      <c r="DY12" s="93"/>
      <c r="EA12" s="37">
        <f t="shared" si="43"/>
        <v>0</v>
      </c>
      <c r="EB12" s="93"/>
      <c r="ED12" s="37">
        <f t="shared" si="44"/>
        <v>0</v>
      </c>
      <c r="EE12" s="93"/>
      <c r="EG12" s="37">
        <f t="shared" si="45"/>
        <v>0</v>
      </c>
      <c r="EH12" s="93"/>
      <c r="EJ12" s="37">
        <f t="shared" si="46"/>
        <v>0</v>
      </c>
      <c r="EK12" s="93"/>
      <c r="EM12" s="37">
        <f t="shared" si="47"/>
        <v>0</v>
      </c>
      <c r="EN12" s="93"/>
      <c r="EO12" s="13"/>
      <c r="EP12" s="37">
        <f t="shared" si="48"/>
        <v>0</v>
      </c>
      <c r="EQ12" s="93"/>
      <c r="ER12" s="13"/>
      <c r="ES12" s="37">
        <f t="shared" si="49"/>
        <v>0</v>
      </c>
      <c r="ET12" s="93"/>
      <c r="EU12" s="13"/>
      <c r="EV12" s="37">
        <f t="shared" si="50"/>
        <v>0</v>
      </c>
      <c r="EW12" s="93"/>
      <c r="EX12" s="13"/>
      <c r="EY12" s="37">
        <f t="shared" si="51"/>
        <v>0</v>
      </c>
      <c r="EZ12" s="93"/>
      <c r="FA12" s="13"/>
      <c r="FB12" s="37">
        <f t="shared" si="52"/>
        <v>0</v>
      </c>
      <c r="FC12" s="93"/>
      <c r="FD12" s="13"/>
      <c r="FE12" s="37">
        <f t="shared" si="53"/>
        <v>0</v>
      </c>
      <c r="FF12" s="93"/>
      <c r="FG12" s="13">
        <v>0</v>
      </c>
      <c r="FH12" s="37">
        <f t="shared" si="54"/>
        <v>0</v>
      </c>
      <c r="FI12" s="93"/>
      <c r="FJ12" s="13">
        <v>0</v>
      </c>
      <c r="FK12" s="37">
        <f t="shared" si="55"/>
        <v>0</v>
      </c>
      <c r="FL12" s="93"/>
      <c r="FM12" s="13">
        <v>0</v>
      </c>
      <c r="FN12" s="37">
        <f t="shared" si="56"/>
        <v>0</v>
      </c>
      <c r="FO12" s="93"/>
      <c r="FP12" s="13">
        <v>0</v>
      </c>
      <c r="FQ12" s="37">
        <f t="shared" si="57"/>
        <v>0</v>
      </c>
      <c r="FR12" s="93"/>
      <c r="FS12" s="13"/>
      <c r="FT12" s="37" t="e">
        <f t="shared" si="58"/>
        <v>#DIV/0!</v>
      </c>
      <c r="FU12" s="93"/>
      <c r="FV12" s="13"/>
      <c r="FW12" s="37">
        <f t="shared" si="59"/>
        <v>0</v>
      </c>
      <c r="FX12" s="93"/>
      <c r="FY12" s="13"/>
      <c r="FZ12" s="37">
        <f t="shared" si="60"/>
        <v>0</v>
      </c>
      <c r="GA12" s="93"/>
      <c r="GB12" s="13">
        <v>0</v>
      </c>
      <c r="GC12" s="37">
        <f t="shared" si="61"/>
        <v>0</v>
      </c>
      <c r="GD12" s="93"/>
      <c r="GE12" s="13">
        <v>7.8817999999999998E-4</v>
      </c>
      <c r="GF12" s="37">
        <f t="shared" si="62"/>
        <v>2.2376972798671332E-2</v>
      </c>
      <c r="GG12" s="93"/>
      <c r="GH12" s="13">
        <v>2.9427799999999999E-3</v>
      </c>
      <c r="GI12" s="37">
        <f t="shared" si="63"/>
        <v>4.0256882791800806E-2</v>
      </c>
      <c r="GJ12" s="93"/>
      <c r="GK12" s="13">
        <v>5.35915E-3</v>
      </c>
      <c r="GL12" s="37">
        <f t="shared" si="64"/>
        <v>0.19307561732345277</v>
      </c>
      <c r="GM12" s="93"/>
      <c r="GN12" s="13"/>
      <c r="GO12" s="37" t="e">
        <f t="shared" si="65"/>
        <v>#DIV/0!</v>
      </c>
      <c r="GP12" s="93"/>
      <c r="GQ12" s="13">
        <v>0</v>
      </c>
      <c r="GR12" s="37">
        <f t="shared" si="66"/>
        <v>0</v>
      </c>
      <c r="GS12" s="93"/>
      <c r="GT12" s="13"/>
      <c r="GU12" s="37">
        <f t="shared" si="67"/>
        <v>0</v>
      </c>
      <c r="GV12" s="93"/>
      <c r="GW12" s="13">
        <v>5.2359999999999998</v>
      </c>
      <c r="GX12" s="37">
        <f t="shared" si="68"/>
        <v>2.8152353915306363</v>
      </c>
      <c r="GY12" s="93"/>
      <c r="GZ12" s="13"/>
      <c r="HA12" s="37">
        <f t="shared" si="69"/>
        <v>0</v>
      </c>
      <c r="HB12" s="93"/>
      <c r="HC12" s="13">
        <v>1E-3</v>
      </c>
      <c r="HD12" s="37">
        <f t="shared" si="70"/>
        <v>3.9436997424764072E-4</v>
      </c>
      <c r="HE12" s="93"/>
      <c r="HF12" s="13"/>
      <c r="HG12" s="37">
        <f t="shared" si="71"/>
        <v>0</v>
      </c>
      <c r="HH12" s="93"/>
      <c r="HI12" s="13"/>
      <c r="HJ12" s="37">
        <f t="shared" si="72"/>
        <v>0</v>
      </c>
      <c r="HK12" s="93"/>
      <c r="HL12" s="13"/>
      <c r="HM12" s="37">
        <f t="shared" si="73"/>
        <v>0</v>
      </c>
      <c r="HN12" s="93"/>
      <c r="HO12" s="13"/>
      <c r="HP12" s="37">
        <f t="shared" si="74"/>
        <v>0</v>
      </c>
      <c r="HQ12" s="93"/>
      <c r="HR12" s="13"/>
      <c r="HS12" s="37">
        <f t="shared" si="75"/>
        <v>0</v>
      </c>
      <c r="HT12" s="93"/>
      <c r="HU12" s="13"/>
      <c r="HV12" s="37">
        <f t="shared" si="76"/>
        <v>0</v>
      </c>
      <c r="HW12" s="93"/>
      <c r="HX12" s="13"/>
      <c r="HY12" s="37">
        <f t="shared" si="77"/>
        <v>0</v>
      </c>
      <c r="HZ12" s="93"/>
      <c r="IA12" s="13"/>
      <c r="IB12" s="37">
        <f t="shared" si="78"/>
        <v>0</v>
      </c>
      <c r="IC12" s="93"/>
      <c r="ID12" s="13"/>
      <c r="IE12" s="37">
        <f t="shared" si="79"/>
        <v>0</v>
      </c>
    </row>
    <row r="13" spans="1:239" ht="12.75" customHeight="1" thickBot="1">
      <c r="A13" s="283" t="s">
        <v>3</v>
      </c>
      <c r="B13" s="5">
        <f t="shared" si="0"/>
        <v>18393.675294189103</v>
      </c>
      <c r="C13" s="94"/>
      <c r="D13" s="5">
        <f>SUM(D7:D12)</f>
        <v>14.603000000000002</v>
      </c>
      <c r="E13" s="95">
        <f t="shared" si="1"/>
        <v>100</v>
      </c>
      <c r="F13" s="94"/>
      <c r="G13" s="5">
        <f>SUM(G7:G12)</f>
        <v>9.7510000000000012</v>
      </c>
      <c r="H13" s="95">
        <f t="shared" si="2"/>
        <v>100</v>
      </c>
      <c r="I13" s="94"/>
      <c r="J13" s="5">
        <f>SUM(J7:J12)</f>
        <v>14.818999999999999</v>
      </c>
      <c r="K13" s="95">
        <f t="shared" si="3"/>
        <v>100</v>
      </c>
      <c r="L13" s="94"/>
      <c r="M13" s="5">
        <f>SUM(M7:M12)</f>
        <v>11.122</v>
      </c>
      <c r="N13" s="95">
        <f t="shared" si="4"/>
        <v>100</v>
      </c>
      <c r="O13" s="94"/>
      <c r="P13" s="5">
        <f>SUM(P7:P12)</f>
        <v>0</v>
      </c>
      <c r="Q13" s="95" t="e">
        <f t="shared" si="5"/>
        <v>#DIV/0!</v>
      </c>
      <c r="R13" s="94"/>
      <c r="S13" s="5">
        <f>SUM(S7:S12)</f>
        <v>511.7</v>
      </c>
      <c r="T13" s="95">
        <f t="shared" si="6"/>
        <v>100</v>
      </c>
      <c r="U13" s="94"/>
      <c r="V13" s="5">
        <f>SUM(V7:V12)</f>
        <v>171.8</v>
      </c>
      <c r="W13" s="95">
        <f t="shared" si="7"/>
        <v>100</v>
      </c>
      <c r="X13" s="94"/>
      <c r="Y13" s="5">
        <f>SUM(Y7:Y12)</f>
        <v>667</v>
      </c>
      <c r="Z13" s="95">
        <f t="shared" si="8"/>
        <v>100</v>
      </c>
      <c r="AA13" s="94"/>
      <c r="AB13" s="5">
        <f>SUM(AB7:AB12)</f>
        <v>83.9</v>
      </c>
      <c r="AC13" s="95">
        <f t="shared" si="9"/>
        <v>100</v>
      </c>
      <c r="AD13" s="94"/>
      <c r="AE13" s="5">
        <f>SUM(AE7:AE12)</f>
        <v>96.703969999999998</v>
      </c>
      <c r="AF13" s="95">
        <f t="shared" si="10"/>
        <v>100</v>
      </c>
      <c r="AG13" s="94"/>
      <c r="AH13" s="5">
        <f>SUM(AH7:AH12)</f>
        <v>106.9</v>
      </c>
      <c r="AI13" s="95">
        <f t="shared" si="11"/>
        <v>100</v>
      </c>
      <c r="AJ13" s="94"/>
      <c r="AK13" s="5">
        <f>SUM(AK7:AK12)</f>
        <v>163.5</v>
      </c>
      <c r="AL13" s="95">
        <f t="shared" si="12"/>
        <v>100</v>
      </c>
      <c r="AM13" s="94"/>
      <c r="AN13" s="5">
        <f>SUM(AN7:AN12)</f>
        <v>57</v>
      </c>
      <c r="AO13" s="95">
        <f t="shared" si="13"/>
        <v>100</v>
      </c>
      <c r="AP13" s="94"/>
      <c r="AQ13" s="5">
        <f>SUM(AQ7:AQ12)</f>
        <v>100.50700000000001</v>
      </c>
      <c r="AR13" s="95">
        <f t="shared" si="14"/>
        <v>100</v>
      </c>
      <c r="AS13" s="94"/>
      <c r="AT13" s="5">
        <f>SUM(AT7:AT12)</f>
        <v>142.79499999999999</v>
      </c>
      <c r="AU13" s="95">
        <f t="shared" si="15"/>
        <v>100</v>
      </c>
      <c r="AV13" s="94"/>
      <c r="AW13" s="5">
        <f>SUM(AW7:AW12)</f>
        <v>16.138000000000002</v>
      </c>
      <c r="AX13" s="95">
        <f t="shared" si="16"/>
        <v>100</v>
      </c>
      <c r="AY13" s="94"/>
      <c r="AZ13" s="5">
        <f>SUM(AZ7:AZ12)</f>
        <v>48</v>
      </c>
      <c r="BA13" s="95">
        <f t="shared" si="17"/>
        <v>100</v>
      </c>
      <c r="BB13" s="94"/>
      <c r="BC13" s="5">
        <f>SUM(BC7:BC12)</f>
        <v>1084</v>
      </c>
      <c r="BD13" s="95">
        <f t="shared" si="18"/>
        <v>100</v>
      </c>
      <c r="BE13" s="94"/>
      <c r="BF13" s="5">
        <f>SUM(BF7:BF12)</f>
        <v>0</v>
      </c>
      <c r="BG13" s="95" t="e">
        <f t="shared" si="19"/>
        <v>#DIV/0!</v>
      </c>
      <c r="BH13" s="94"/>
      <c r="BI13" s="5">
        <f>SUM(BI7:BI12)</f>
        <v>0</v>
      </c>
      <c r="BJ13" s="95" t="e">
        <f t="shared" si="20"/>
        <v>#DIV/0!</v>
      </c>
      <c r="BK13" s="94"/>
      <c r="BL13" s="5">
        <f>SUM(BL7:BL12)</f>
        <v>0</v>
      </c>
      <c r="BM13" s="95" t="e">
        <f t="shared" si="21"/>
        <v>#DIV/0!</v>
      </c>
      <c r="BN13" s="94"/>
      <c r="BO13" s="5">
        <f>SUM(BO7:BO12)</f>
        <v>0</v>
      </c>
      <c r="BP13" s="95" t="e">
        <f t="shared" si="22"/>
        <v>#DIV/0!</v>
      </c>
      <c r="BQ13" s="94"/>
      <c r="BR13" s="5">
        <f>SUM(BR7:BR12)</f>
        <v>0</v>
      </c>
      <c r="BS13" s="95" t="e">
        <f t="shared" si="23"/>
        <v>#DIV/0!</v>
      </c>
      <c r="BT13" s="94"/>
      <c r="BU13" s="5">
        <f>SUM(BU7:BU12)</f>
        <v>0</v>
      </c>
      <c r="BV13" s="95" t="e">
        <f t="shared" si="24"/>
        <v>#DIV/0!</v>
      </c>
      <c r="BW13" s="94"/>
      <c r="BX13" s="5">
        <f>SUM(BX7:BX12)</f>
        <v>721.83841133999999</v>
      </c>
      <c r="BY13" s="95">
        <f t="shared" si="25"/>
        <v>100</v>
      </c>
      <c r="BZ13" s="94"/>
      <c r="CA13" s="5">
        <f>SUM(CA7:CA12)</f>
        <v>372.10471209000008</v>
      </c>
      <c r="CB13" s="95">
        <f t="shared" si="26"/>
        <v>100</v>
      </c>
      <c r="CC13" s="94"/>
      <c r="CD13" s="5">
        <f>SUM(CD7:CD12)</f>
        <v>255.99271285</v>
      </c>
      <c r="CE13" s="95">
        <f t="shared" si="27"/>
        <v>100</v>
      </c>
      <c r="CF13" s="94"/>
      <c r="CG13" s="5">
        <f>SUM(CG7:CG12)</f>
        <v>2967.0250644200005</v>
      </c>
      <c r="CH13" s="95">
        <f t="shared" si="28"/>
        <v>100</v>
      </c>
      <c r="CI13" s="94"/>
      <c r="CJ13" s="5">
        <f>SUM(CJ7:CJ12)</f>
        <v>80.657000000000011</v>
      </c>
      <c r="CK13" s="95">
        <f t="shared" si="29"/>
        <v>100</v>
      </c>
      <c r="CL13" s="94"/>
      <c r="CM13" s="5">
        <f>SUM(CM7:CM12)</f>
        <v>67.214911000000001</v>
      </c>
      <c r="CN13" s="95">
        <f t="shared" si="30"/>
        <v>100</v>
      </c>
      <c r="CO13" s="94"/>
      <c r="CP13" s="5">
        <f>SUM(CP7:CP12)</f>
        <v>67.049937989798948</v>
      </c>
      <c r="CQ13" s="95">
        <f t="shared" si="31"/>
        <v>100</v>
      </c>
      <c r="CR13" s="94"/>
      <c r="CS13" s="5">
        <f>SUM(CS7:CS12)</f>
        <v>13.818839429257929</v>
      </c>
      <c r="CT13" s="95">
        <f t="shared" si="32"/>
        <v>100</v>
      </c>
      <c r="CU13" s="94"/>
      <c r="CV13" s="5">
        <f>SUM(CV7:CV12)</f>
        <v>54.324581623576137</v>
      </c>
      <c r="CW13" s="95">
        <f t="shared" si="33"/>
        <v>100</v>
      </c>
      <c r="CX13" s="94"/>
      <c r="CY13" s="5">
        <f>SUM(CY7:CY12)</f>
        <v>28.842414326464283</v>
      </c>
      <c r="CZ13" s="95">
        <f t="shared" si="34"/>
        <v>100</v>
      </c>
      <c r="DA13" s="94"/>
      <c r="DB13" s="5">
        <f>SUM(DB7:DB12)</f>
        <v>0.40978610999999998</v>
      </c>
      <c r="DC13" s="95">
        <f t="shared" si="35"/>
        <v>100</v>
      </c>
      <c r="DD13" s="94"/>
      <c r="DE13" s="5">
        <f>SUM(DE7:DE12)</f>
        <v>1.04290214</v>
      </c>
      <c r="DF13" s="95">
        <f t="shared" si="36"/>
        <v>100</v>
      </c>
      <c r="DG13" s="94"/>
      <c r="DH13" s="5">
        <f>SUM(DH7:DH12)</f>
        <v>453.2</v>
      </c>
      <c r="DI13" s="95">
        <f t="shared" si="37"/>
        <v>100</v>
      </c>
      <c r="DJ13" s="94"/>
      <c r="DK13" s="5">
        <f>SUM(DK7:DK12)</f>
        <v>218.49999999999997</v>
      </c>
      <c r="DL13" s="95">
        <f t="shared" si="38"/>
        <v>100</v>
      </c>
      <c r="DM13" s="94"/>
      <c r="DN13" s="5">
        <f>SUM(DN7:DN12)</f>
        <v>11.62</v>
      </c>
      <c r="DO13" s="95">
        <f t="shared" si="39"/>
        <v>100</v>
      </c>
      <c r="DP13" s="94"/>
      <c r="DQ13" s="5">
        <f>SUM(DQ7:DQ12)</f>
        <v>423.803</v>
      </c>
      <c r="DR13" s="95">
        <f t="shared" si="40"/>
        <v>100</v>
      </c>
      <c r="DS13" s="94"/>
      <c r="DT13" s="5">
        <f>SUM(DT7:DT12)</f>
        <v>114.69999999999999</v>
      </c>
      <c r="DU13" s="95">
        <f t="shared" si="41"/>
        <v>100</v>
      </c>
      <c r="DV13" s="94"/>
      <c r="DW13" s="5">
        <f>SUM(DW7:DW12)</f>
        <v>169.9</v>
      </c>
      <c r="DX13" s="95">
        <f t="shared" si="42"/>
        <v>100</v>
      </c>
      <c r="DY13" s="94"/>
      <c r="DZ13" s="5">
        <f>SUM(DZ7:DZ12)</f>
        <v>1396.6000000000001</v>
      </c>
      <c r="EA13" s="95">
        <f t="shared" si="43"/>
        <v>100</v>
      </c>
      <c r="EB13" s="94"/>
      <c r="EC13" s="5">
        <f>SUM(EC7:EC12)</f>
        <v>495.19999999999993</v>
      </c>
      <c r="ED13" s="95">
        <f t="shared" si="44"/>
        <v>100</v>
      </c>
      <c r="EE13" s="94"/>
      <c r="EF13" s="5">
        <f>SUM(EF7:EF12)</f>
        <v>131.74600000000001</v>
      </c>
      <c r="EG13" s="95">
        <f t="shared" si="45"/>
        <v>100</v>
      </c>
      <c r="EH13" s="94"/>
      <c r="EI13" s="5">
        <f>SUM(EI7:EI12)</f>
        <v>212.583</v>
      </c>
      <c r="EJ13" s="95">
        <f t="shared" si="46"/>
        <v>100</v>
      </c>
      <c r="EK13" s="94"/>
      <c r="EL13" s="5">
        <f>SUM(EL7:EL12)</f>
        <v>192.5</v>
      </c>
      <c r="EM13" s="95">
        <f t="shared" si="47"/>
        <v>100</v>
      </c>
      <c r="EN13" s="94"/>
      <c r="EO13" s="5">
        <f>SUM(EO7:EO12)</f>
        <v>52.154994000000002</v>
      </c>
      <c r="EP13" s="95">
        <f t="shared" si="48"/>
        <v>100</v>
      </c>
      <c r="EQ13" s="94"/>
      <c r="ER13" s="5">
        <f>SUM(ER7:ER12)</f>
        <v>212.95</v>
      </c>
      <c r="ES13" s="95">
        <f t="shared" si="49"/>
        <v>100</v>
      </c>
      <c r="ET13" s="94"/>
      <c r="EU13" s="5">
        <f>SUM(EU7:EU12)</f>
        <v>144.20699999999999</v>
      </c>
      <c r="EV13" s="95">
        <f t="shared" si="50"/>
        <v>100</v>
      </c>
      <c r="EW13" s="94"/>
      <c r="EX13" s="5">
        <f>SUM(EX7:EX12)</f>
        <v>25.637999999999998</v>
      </c>
      <c r="EY13" s="95">
        <f t="shared" si="51"/>
        <v>100</v>
      </c>
      <c r="EZ13" s="94"/>
      <c r="FA13" s="5">
        <f>SUM(FA7:FA12)</f>
        <v>13.276999999999999</v>
      </c>
      <c r="FB13" s="95">
        <f t="shared" si="52"/>
        <v>100</v>
      </c>
      <c r="FC13" s="94"/>
      <c r="FD13" s="5">
        <f>SUM(FD7:FD12)</f>
        <v>5.6999999999999993</v>
      </c>
      <c r="FE13" s="95">
        <f t="shared" si="53"/>
        <v>100</v>
      </c>
      <c r="FF13" s="94"/>
      <c r="FG13" s="5">
        <f>SUM(FG7:FG12)</f>
        <v>135.36890208999998</v>
      </c>
      <c r="FH13" s="95">
        <f t="shared" si="54"/>
        <v>100</v>
      </c>
      <c r="FI13" s="94"/>
      <c r="FJ13" s="5">
        <f>SUM(FJ7:FJ12)</f>
        <v>154.50599941999999</v>
      </c>
      <c r="FK13" s="95">
        <f t="shared" si="55"/>
        <v>100</v>
      </c>
      <c r="FL13" s="94"/>
      <c r="FM13" s="5">
        <f>SUM(FM7:FM12)</f>
        <v>859.12252897000019</v>
      </c>
      <c r="FN13" s="95">
        <f t="shared" si="56"/>
        <v>100</v>
      </c>
      <c r="FO13" s="94"/>
      <c r="FP13" s="5">
        <f>SUM(FP7:FP12)</f>
        <v>701.22234038999989</v>
      </c>
      <c r="FQ13" s="95">
        <f t="shared" si="57"/>
        <v>100</v>
      </c>
      <c r="FR13" s="94"/>
      <c r="FS13" s="5">
        <f>SUM(FS7:FS12)</f>
        <v>0</v>
      </c>
      <c r="FT13" s="95" t="e">
        <f t="shared" si="58"/>
        <v>#DIV/0!</v>
      </c>
      <c r="FU13" s="94"/>
      <c r="FV13" s="5">
        <f>SUM(FV7:FV12)</f>
        <v>3.3</v>
      </c>
      <c r="FW13" s="95">
        <f t="shared" si="59"/>
        <v>100</v>
      </c>
      <c r="FX13" s="94"/>
      <c r="FY13" s="5">
        <f>SUM(FY7:FY12)</f>
        <v>3.2</v>
      </c>
      <c r="FZ13" s="95">
        <f t="shared" si="60"/>
        <v>100</v>
      </c>
      <c r="GA13" s="94"/>
      <c r="GB13" s="5">
        <f>SUM(GB7:GB12)</f>
        <v>86.937350240000001</v>
      </c>
      <c r="GC13" s="95">
        <f t="shared" si="61"/>
        <v>100</v>
      </c>
      <c r="GD13" s="94"/>
      <c r="GE13" s="5">
        <f>SUM(GE7:GE12)</f>
        <v>3.5222816200000002</v>
      </c>
      <c r="GF13" s="95">
        <f t="shared" si="62"/>
        <v>100</v>
      </c>
      <c r="GG13" s="94"/>
      <c r="GH13" s="5">
        <f>SUM(GH7:GH12)</f>
        <v>7.3100046399999989</v>
      </c>
      <c r="GI13" s="95">
        <f t="shared" si="63"/>
        <v>100</v>
      </c>
      <c r="GJ13" s="94"/>
      <c r="GK13" s="5">
        <f>SUM(GK7:GK12)</f>
        <v>2.77567415</v>
      </c>
      <c r="GL13" s="95">
        <f t="shared" si="64"/>
        <v>100</v>
      </c>
      <c r="GM13" s="94"/>
      <c r="GN13" s="5">
        <f>SUM(GN7:GN12)</f>
        <v>0</v>
      </c>
      <c r="GO13" s="95" t="e">
        <f t="shared" si="65"/>
        <v>#DIV/0!</v>
      </c>
      <c r="GP13" s="94"/>
      <c r="GQ13" s="5">
        <f>SUM(GQ7:GQ12)</f>
        <v>318.35397534999998</v>
      </c>
      <c r="GR13" s="95">
        <f t="shared" si="66"/>
        <v>100</v>
      </c>
      <c r="GS13" s="94"/>
      <c r="GT13" s="5">
        <f>SUM(GT7:GT12)</f>
        <v>1636.3</v>
      </c>
      <c r="GU13" s="95">
        <f t="shared" si="67"/>
        <v>100</v>
      </c>
      <c r="GV13" s="94"/>
      <c r="GW13" s="5">
        <f>SUM(GW7:GW12)</f>
        <v>185.988</v>
      </c>
      <c r="GX13" s="95">
        <f t="shared" si="68"/>
        <v>100</v>
      </c>
      <c r="GY13" s="94"/>
      <c r="GZ13" s="5">
        <f>SUM(GZ7:GZ12)</f>
        <v>89.427000000000007</v>
      </c>
      <c r="HA13" s="95">
        <f t="shared" si="69"/>
        <v>100</v>
      </c>
      <c r="HB13" s="94"/>
      <c r="HC13" s="5">
        <f>SUM(HC7:HC12)</f>
        <v>253.56899999999999</v>
      </c>
      <c r="HD13" s="95">
        <f t="shared" si="70"/>
        <v>100</v>
      </c>
      <c r="HE13" s="94"/>
      <c r="HF13" s="5">
        <f>SUM(HF7:HF12)</f>
        <v>110.223</v>
      </c>
      <c r="HG13" s="95">
        <f t="shared" si="71"/>
        <v>100</v>
      </c>
      <c r="HH13" s="94"/>
      <c r="HI13" s="5">
        <f>SUM(HI7:HI12)</f>
        <v>275</v>
      </c>
      <c r="HJ13" s="95">
        <f t="shared" si="72"/>
        <v>100</v>
      </c>
      <c r="HK13" s="94"/>
      <c r="HL13" s="5">
        <f>SUM(HL7:HL12)</f>
        <v>437.90000000000003</v>
      </c>
      <c r="HM13" s="95">
        <f t="shared" si="73"/>
        <v>100</v>
      </c>
      <c r="HN13" s="94"/>
      <c r="HO13" s="5">
        <f>SUM(HO7:HO12)</f>
        <v>55.318000000000005</v>
      </c>
      <c r="HP13" s="95">
        <f t="shared" si="74"/>
        <v>100</v>
      </c>
      <c r="HQ13" s="94"/>
      <c r="HR13" s="5">
        <f>SUM(HR7:HR12)</f>
        <v>143.71699999999998</v>
      </c>
      <c r="HS13" s="95">
        <f t="shared" si="75"/>
        <v>100</v>
      </c>
      <c r="HT13" s="94"/>
      <c r="HU13" s="5">
        <f>SUM(HU7:HU12)</f>
        <v>162.83099999999999</v>
      </c>
      <c r="HV13" s="95">
        <f t="shared" si="76"/>
        <v>100</v>
      </c>
      <c r="HW13" s="94"/>
      <c r="HX13" s="5">
        <f>SUM(HX7:HX12)</f>
        <v>70.477000000000004</v>
      </c>
      <c r="HY13" s="95">
        <f t="shared" si="77"/>
        <v>100</v>
      </c>
      <c r="HZ13" s="94"/>
      <c r="IA13" s="5">
        <f>SUM(IA7:IA12)</f>
        <v>21.560000000000002</v>
      </c>
      <c r="IB13" s="95">
        <f t="shared" si="78"/>
        <v>100</v>
      </c>
      <c r="IC13" s="94"/>
      <c r="ID13" s="5">
        <f>SUM(ID7:ID12)</f>
        <v>470.90699999999998</v>
      </c>
      <c r="IE13" s="95">
        <f t="shared" si="79"/>
        <v>100</v>
      </c>
    </row>
    <row r="14" spans="1:239" ht="12.75" customHeight="1">
      <c r="A14" s="284" t="s">
        <v>1160</v>
      </c>
      <c r="B14" s="13"/>
      <c r="C14" s="93"/>
      <c r="E14" s="37"/>
      <c r="F14" s="93"/>
      <c r="H14" s="37"/>
      <c r="I14" s="93"/>
      <c r="K14" s="37"/>
      <c r="L14" s="93"/>
      <c r="N14" s="37"/>
      <c r="O14" s="93"/>
      <c r="P14" s="13"/>
      <c r="Q14" s="37"/>
      <c r="R14" s="93"/>
      <c r="S14" s="13"/>
      <c r="T14" s="37"/>
      <c r="U14" s="93"/>
      <c r="V14" s="13"/>
      <c r="W14" s="37"/>
      <c r="X14" s="93"/>
      <c r="Y14" s="13"/>
      <c r="Z14" s="37"/>
      <c r="AA14" s="93"/>
      <c r="AB14" s="13"/>
      <c r="AC14" s="37"/>
      <c r="AD14" s="93"/>
      <c r="AE14" s="13"/>
      <c r="AF14" s="37"/>
      <c r="AG14" s="93"/>
      <c r="AH14" s="13"/>
      <c r="AI14" s="37"/>
      <c r="AJ14" s="93"/>
      <c r="AL14" s="37"/>
      <c r="AM14" s="93"/>
      <c r="AO14" s="37"/>
      <c r="AP14" s="93"/>
      <c r="AR14" s="37"/>
      <c r="AS14" s="93"/>
      <c r="AU14" s="37"/>
      <c r="AV14" s="93"/>
      <c r="AW14" s="13"/>
      <c r="AX14" s="37"/>
      <c r="AY14" s="93"/>
      <c r="AZ14" s="13"/>
      <c r="BA14" s="37"/>
      <c r="BB14" s="93"/>
      <c r="BC14" s="13"/>
      <c r="BD14" s="37"/>
      <c r="BE14" s="93"/>
      <c r="BG14" s="37"/>
      <c r="BH14" s="93"/>
      <c r="BJ14" s="37"/>
      <c r="BK14" s="93"/>
      <c r="BM14" s="37"/>
      <c r="BN14" s="93"/>
      <c r="BP14" s="37"/>
      <c r="BQ14" s="93"/>
      <c r="BS14" s="37"/>
      <c r="BT14" s="93"/>
      <c r="BV14" s="37"/>
      <c r="BW14" s="93"/>
      <c r="BY14" s="37"/>
      <c r="BZ14" s="93"/>
      <c r="CB14" s="37"/>
      <c r="CC14" s="93"/>
      <c r="CE14" s="37"/>
      <c r="CF14" s="93"/>
      <c r="CH14" s="37"/>
      <c r="CI14" s="93"/>
      <c r="CK14" s="37"/>
      <c r="CL14" s="93"/>
      <c r="CN14" s="37"/>
      <c r="CO14" s="93"/>
      <c r="CQ14" s="37"/>
      <c r="CR14" s="93"/>
      <c r="CT14" s="37"/>
      <c r="CU14" s="93"/>
      <c r="CW14" s="37"/>
      <c r="CX14" s="93"/>
      <c r="CZ14" s="37"/>
      <c r="DA14" s="93"/>
      <c r="DC14" s="37"/>
      <c r="DD14" s="93"/>
      <c r="DF14" s="37"/>
      <c r="DG14" s="93"/>
      <c r="DH14" s="13"/>
      <c r="DI14" s="37"/>
      <c r="DJ14" s="93"/>
      <c r="DK14" s="13"/>
      <c r="DL14" s="37"/>
      <c r="DM14" s="93"/>
      <c r="DN14" s="13"/>
      <c r="DO14" s="37"/>
      <c r="DP14" s="93"/>
      <c r="DQ14" s="13"/>
      <c r="DR14" s="37"/>
      <c r="DS14" s="93"/>
      <c r="DU14" s="37"/>
      <c r="DV14" s="93"/>
      <c r="DX14" s="37"/>
      <c r="DY14" s="93"/>
      <c r="EA14" s="37"/>
      <c r="EB14" s="93"/>
      <c r="ED14" s="37"/>
      <c r="EE14" s="93"/>
      <c r="EG14" s="37"/>
      <c r="EH14" s="93"/>
      <c r="EJ14" s="37"/>
      <c r="EK14" s="93"/>
      <c r="EM14" s="37"/>
      <c r="EN14" s="93"/>
      <c r="EO14" s="13"/>
      <c r="EP14" s="37"/>
      <c r="EQ14" s="93"/>
      <c r="ER14" s="13"/>
      <c r="ES14" s="37"/>
      <c r="ET14" s="93"/>
      <c r="EU14" s="13"/>
      <c r="EV14" s="37"/>
      <c r="EW14" s="93"/>
      <c r="EX14" s="13"/>
      <c r="EY14" s="37"/>
      <c r="EZ14" s="93"/>
      <c r="FA14" s="13"/>
      <c r="FB14" s="37"/>
      <c r="FC14" s="93"/>
      <c r="FD14" s="13"/>
      <c r="FE14" s="37"/>
      <c r="FF14" s="93"/>
      <c r="FG14" s="13"/>
      <c r="FH14" s="37"/>
      <c r="FI14" s="93"/>
      <c r="FJ14" s="13"/>
      <c r="FK14" s="37"/>
      <c r="FL14" s="93"/>
      <c r="FM14" s="13"/>
      <c r="FN14" s="37"/>
      <c r="FO14" s="93"/>
      <c r="FP14" s="13"/>
      <c r="FQ14" s="37"/>
      <c r="FR14" s="93"/>
      <c r="FS14" s="13"/>
      <c r="FT14" s="37"/>
      <c r="FU14" s="93"/>
      <c r="FV14" s="13"/>
      <c r="FW14" s="37"/>
      <c r="FX14" s="93"/>
      <c r="FY14" s="13"/>
      <c r="FZ14" s="37"/>
      <c r="GA14" s="93"/>
      <c r="GB14" s="13"/>
      <c r="GC14" s="37"/>
      <c r="GD14" s="93"/>
      <c r="GE14" s="13"/>
      <c r="GF14" s="37"/>
      <c r="GG14" s="93"/>
      <c r="GH14" s="13"/>
      <c r="GI14" s="37"/>
      <c r="GJ14" s="93"/>
      <c r="GK14" s="13"/>
      <c r="GL14" s="37"/>
      <c r="GM14" s="93"/>
      <c r="GN14" s="13"/>
      <c r="GO14" s="37"/>
      <c r="GP14" s="93"/>
      <c r="GQ14" s="13"/>
      <c r="GR14" s="37"/>
      <c r="GS14" s="93"/>
      <c r="GT14" s="13"/>
      <c r="GU14" s="37"/>
      <c r="GV14" s="93"/>
      <c r="GW14" s="13"/>
      <c r="GX14" s="37"/>
      <c r="GY14" s="93"/>
      <c r="GZ14" s="13"/>
      <c r="HA14" s="37"/>
      <c r="HB14" s="93"/>
      <c r="HC14" s="13"/>
      <c r="HD14" s="37"/>
      <c r="HE14" s="93"/>
      <c r="HF14" s="13"/>
      <c r="HG14" s="37"/>
      <c r="HH14" s="93"/>
      <c r="HI14" s="13"/>
      <c r="HJ14" s="37"/>
      <c r="HK14" s="93"/>
      <c r="HL14" s="13"/>
      <c r="HM14" s="37"/>
      <c r="HN14" s="93"/>
      <c r="HO14" s="13"/>
      <c r="HP14" s="37"/>
      <c r="HQ14" s="93"/>
      <c r="HR14" s="13"/>
      <c r="HS14" s="37"/>
      <c r="HT14" s="93"/>
      <c r="HU14" s="13"/>
      <c r="HV14" s="37"/>
      <c r="HW14" s="93"/>
      <c r="HX14" s="13"/>
      <c r="HY14" s="37"/>
      <c r="HZ14" s="93"/>
      <c r="IA14" s="13"/>
      <c r="IB14" s="37"/>
      <c r="IC14" s="93"/>
      <c r="ID14" s="13"/>
      <c r="IE14" s="37"/>
    </row>
    <row r="15" spans="1:239" ht="12.75" customHeight="1">
      <c r="A15" s="100"/>
      <c r="B15" s="69"/>
      <c r="C15" s="100" t="s">
        <v>1448</v>
      </c>
      <c r="D15" s="69">
        <v>5.0000000000000001E-3</v>
      </c>
      <c r="E15" s="346">
        <f>D15/D$13*100</f>
        <v>3.4239539820584808E-2</v>
      </c>
      <c r="F15" s="100" t="s">
        <v>1449</v>
      </c>
      <c r="G15" s="69">
        <v>1.0999999999999999E-2</v>
      </c>
      <c r="H15" s="346">
        <f>G15/G$13*100</f>
        <v>0.11280894267254639</v>
      </c>
      <c r="I15" s="100" t="s">
        <v>1203</v>
      </c>
      <c r="J15" s="69">
        <v>0.46200000000000002</v>
      </c>
      <c r="K15" s="346">
        <f>J15/J$13*100</f>
        <v>3.1176192725555034</v>
      </c>
      <c r="L15" s="100" t="s">
        <v>1161</v>
      </c>
      <c r="M15" s="69">
        <v>0.28599999999999998</v>
      </c>
      <c r="N15" s="346">
        <f>M15/M$13*100</f>
        <v>2.5714799496493432</v>
      </c>
      <c r="O15" s="100"/>
      <c r="P15" s="69"/>
      <c r="Q15" s="346"/>
      <c r="R15" s="100" t="s">
        <v>1450</v>
      </c>
      <c r="S15" s="69">
        <v>289</v>
      </c>
      <c r="T15" s="346">
        <f t="shared" ref="T15:T20" si="80">S15/S$13*100</f>
        <v>56.478405315614623</v>
      </c>
      <c r="U15" s="100" t="s">
        <v>1451</v>
      </c>
      <c r="V15" s="69">
        <v>33.5</v>
      </c>
      <c r="W15" s="346">
        <f>V15/V$13*100</f>
        <v>19.49941792782305</v>
      </c>
      <c r="X15" s="100" t="s">
        <v>1452</v>
      </c>
      <c r="Y15" s="69">
        <v>225.4</v>
      </c>
      <c r="Z15" s="346">
        <f>Y15/Y$13*100</f>
        <v>33.793103448275865</v>
      </c>
      <c r="AA15" s="100" t="s">
        <v>1453</v>
      </c>
      <c r="AB15" s="69">
        <v>27.1</v>
      </c>
      <c r="AC15" s="346">
        <f>AB15/AB$13*100</f>
        <v>32.300357568533968</v>
      </c>
      <c r="AD15" s="100" t="s">
        <v>1454</v>
      </c>
      <c r="AE15" s="69">
        <v>0</v>
      </c>
      <c r="AF15" s="346">
        <f>AE15/AE$13*100</f>
        <v>0</v>
      </c>
      <c r="AG15" s="100" t="s">
        <v>1455</v>
      </c>
      <c r="AH15" s="69">
        <v>105.9</v>
      </c>
      <c r="AI15" s="346">
        <f>AH15/AH$13*100</f>
        <v>99.064546304957901</v>
      </c>
      <c r="AJ15" s="100" t="s">
        <v>1456</v>
      </c>
      <c r="AK15" s="69">
        <v>16.07</v>
      </c>
      <c r="AL15" s="346">
        <f>AK15/AK$13*100</f>
        <v>9.8287461773700304</v>
      </c>
      <c r="AM15" s="100" t="s">
        <v>1457</v>
      </c>
      <c r="AN15" s="69">
        <v>55.6</v>
      </c>
      <c r="AO15" s="346">
        <f>AN15/AN$13*100</f>
        <v>97.543859649122808</v>
      </c>
      <c r="AP15" s="100" t="s">
        <v>1458</v>
      </c>
      <c r="AQ15" s="69">
        <v>4.9640000000000004</v>
      </c>
      <c r="AR15" s="346">
        <f>AQ15/AQ$13*100</f>
        <v>4.9389594754594208</v>
      </c>
      <c r="AS15" s="100" t="s">
        <v>1459</v>
      </c>
      <c r="AT15" s="69">
        <v>7.15</v>
      </c>
      <c r="AU15" s="346">
        <f>AT15/AT$13*100</f>
        <v>5.007178122483281</v>
      </c>
      <c r="AV15" s="100" t="s">
        <v>1460</v>
      </c>
      <c r="AW15" s="69"/>
      <c r="AX15" s="346">
        <f>AW15/AW$13*100</f>
        <v>0</v>
      </c>
      <c r="AY15" s="100" t="s">
        <v>1461</v>
      </c>
      <c r="AZ15" s="69">
        <v>3.4</v>
      </c>
      <c r="BA15" s="346">
        <f>AZ15/AZ$13*100</f>
        <v>7.083333333333333</v>
      </c>
      <c r="BB15" s="100" t="s">
        <v>1462</v>
      </c>
      <c r="BC15" s="69">
        <v>250.4</v>
      </c>
      <c r="BD15" s="346">
        <f>BC15/BC$13*100</f>
        <v>23.099630996309966</v>
      </c>
      <c r="BE15" s="100"/>
      <c r="BF15" s="69"/>
      <c r="BG15" s="346"/>
      <c r="BH15" s="100"/>
      <c r="BI15" s="69"/>
      <c r="BJ15" s="346"/>
      <c r="BK15" s="100"/>
      <c r="BL15" s="69"/>
      <c r="BM15" s="346"/>
      <c r="BN15" s="100"/>
      <c r="BO15" s="69"/>
      <c r="BP15" s="346"/>
      <c r="BQ15" s="100"/>
      <c r="BR15" s="69"/>
      <c r="BS15" s="346"/>
      <c r="BT15" s="100"/>
      <c r="BU15" s="69"/>
      <c r="BV15" s="346"/>
      <c r="BW15" s="100" t="s">
        <v>1181</v>
      </c>
      <c r="BX15" s="69">
        <v>6.6731751399999997</v>
      </c>
      <c r="BY15" s="346">
        <f>BX15/BX$13*100</f>
        <v>0.92446938749243202</v>
      </c>
      <c r="BZ15" s="100" t="s">
        <v>1181</v>
      </c>
      <c r="CA15" s="69">
        <v>3.0888142900000002</v>
      </c>
      <c r="CB15" s="346">
        <f>CA15/CA$13*100</f>
        <v>0.83009276411767552</v>
      </c>
      <c r="CC15" s="100" t="s">
        <v>1181</v>
      </c>
      <c r="CD15" s="69">
        <v>-1.87790141</v>
      </c>
      <c r="CE15" s="346">
        <f>CD15/CD$13*100</f>
        <v>-0.73357611984070981</v>
      </c>
      <c r="CF15" s="100" t="s">
        <v>1181</v>
      </c>
      <c r="CG15" s="69">
        <v>33.295256500000001</v>
      </c>
      <c r="CH15" s="346">
        <f>CG15/CG$13*100</f>
        <v>1.1221764487017778</v>
      </c>
      <c r="CI15" s="100" t="s">
        <v>1463</v>
      </c>
      <c r="CJ15" s="69">
        <v>3.8109999999999999</v>
      </c>
      <c r="CK15" s="346">
        <f>CJ15/CJ$13*100</f>
        <v>4.7249463778717278</v>
      </c>
      <c r="CL15" s="100" t="s">
        <v>1464</v>
      </c>
      <c r="CM15" s="69">
        <v>3.274</v>
      </c>
      <c r="CN15" s="346">
        <f t="shared" ref="CN15:CN20" si="81">CM15/CM$13*100</f>
        <v>4.8709429965621762</v>
      </c>
      <c r="CO15" s="100" t="s">
        <v>1465</v>
      </c>
      <c r="CP15" s="69">
        <v>66.190983099778251</v>
      </c>
      <c r="CQ15" s="346">
        <f>CP15/CP$13*100</f>
        <v>98.718932610867768</v>
      </c>
      <c r="CR15" s="100" t="s">
        <v>1466</v>
      </c>
      <c r="CS15" s="69">
        <v>13.292290499267175</v>
      </c>
      <c r="CT15" s="346">
        <f>CS15/CS$13*100</f>
        <v>96.189629869524936</v>
      </c>
      <c r="CU15" s="100" t="s">
        <v>1177</v>
      </c>
      <c r="CV15" s="69">
        <v>36.604133929999996</v>
      </c>
      <c r="CW15" s="346">
        <f>CV15/CV$13*100</f>
        <v>67.38042491267764</v>
      </c>
      <c r="CX15" s="100" t="s">
        <v>1467</v>
      </c>
      <c r="CY15" s="69">
        <v>28.712170866400001</v>
      </c>
      <c r="CZ15" s="346">
        <f>CY15/CY$13*100</f>
        <v>99.548430798510594</v>
      </c>
      <c r="DA15" s="100" t="s">
        <v>1468</v>
      </c>
      <c r="DB15" s="69">
        <v>6.7759999999999999E-3</v>
      </c>
      <c r="DC15" s="346">
        <f>DB15/DB$13*100</f>
        <v>1.6535455533131662</v>
      </c>
      <c r="DD15" s="100" t="s">
        <v>1469</v>
      </c>
      <c r="DE15" s="69">
        <v>0.28352274</v>
      </c>
      <c r="DF15" s="346">
        <f>DE15/DE$13*100</f>
        <v>27.185939037386575</v>
      </c>
      <c r="DG15" s="100" t="s">
        <v>1185</v>
      </c>
      <c r="DH15" s="69">
        <v>114.8</v>
      </c>
      <c r="DI15" s="346">
        <f>DH15/DH$13*100</f>
        <v>25.330979699911737</v>
      </c>
      <c r="DJ15" s="100" t="s">
        <v>1185</v>
      </c>
      <c r="DK15" s="69">
        <v>68.400000000000006</v>
      </c>
      <c r="DL15" s="346">
        <f>DK15/DK$13*100</f>
        <v>31.304347826086964</v>
      </c>
      <c r="DM15" s="100" t="s">
        <v>1470</v>
      </c>
      <c r="DN15" s="69">
        <v>3.3</v>
      </c>
      <c r="DO15" s="346">
        <f>DN15/DN$13*100</f>
        <v>28.399311531841654</v>
      </c>
      <c r="DP15" s="100" t="s">
        <v>1184</v>
      </c>
      <c r="DQ15" s="69">
        <v>119.3</v>
      </c>
      <c r="DR15" s="346">
        <f>DQ15/DQ$13*100</f>
        <v>28.149871520494191</v>
      </c>
      <c r="DS15" s="100" t="s">
        <v>1471</v>
      </c>
      <c r="DT15" s="69">
        <v>24.3</v>
      </c>
      <c r="DU15" s="346">
        <f>DT15/DT$13*100</f>
        <v>21.185701830863124</v>
      </c>
      <c r="DV15" s="100"/>
      <c r="DW15" s="69"/>
      <c r="DX15" s="346"/>
      <c r="DY15" s="100" t="s">
        <v>1472</v>
      </c>
      <c r="DZ15" s="69">
        <v>328</v>
      </c>
      <c r="EA15" s="346">
        <f>DZ15/DZ$13*100</f>
        <v>23.485607904911927</v>
      </c>
      <c r="EB15" s="100" t="s">
        <v>1473</v>
      </c>
      <c r="EC15" s="69">
        <v>120.6</v>
      </c>
      <c r="ED15" s="346">
        <f>EC15/EC$13*100</f>
        <v>24.353796445880455</v>
      </c>
      <c r="EE15" s="100" t="s">
        <v>1474</v>
      </c>
      <c r="EF15" s="69">
        <v>19.2</v>
      </c>
      <c r="EG15" s="346">
        <f>EF15/EF$13*100</f>
        <v>14.573497487589753</v>
      </c>
      <c r="EH15" s="100" t="s">
        <v>1475</v>
      </c>
      <c r="EI15" s="69">
        <v>32.799999999999997</v>
      </c>
      <c r="EJ15" s="346">
        <f>EI15/EI$13*100</f>
        <v>15.429267627232656</v>
      </c>
      <c r="EK15" s="100" t="s">
        <v>1476</v>
      </c>
      <c r="EL15" s="69">
        <v>97.9</v>
      </c>
      <c r="EM15" s="346">
        <f>EL15/EL$13*100</f>
        <v>50.857142857142854</v>
      </c>
      <c r="EN15" s="100" t="s">
        <v>1239</v>
      </c>
      <c r="EO15" s="69">
        <v>6.7000000000000002E-3</v>
      </c>
      <c r="EP15" s="346">
        <f>EO15/EO$13*100</f>
        <v>1.2846324936783619E-2</v>
      </c>
      <c r="EQ15" s="100" t="s">
        <v>1286</v>
      </c>
      <c r="ER15" s="69">
        <v>13.532999999999999</v>
      </c>
      <c r="ES15" s="346">
        <f>ER15/ER$13*100</f>
        <v>6.3550129138295368</v>
      </c>
      <c r="ET15" s="100" t="s">
        <v>1477</v>
      </c>
      <c r="EU15" s="69">
        <v>23.359000000000002</v>
      </c>
      <c r="EV15" s="346">
        <f>EU15/EU$13*100</f>
        <v>16.198242803747391</v>
      </c>
      <c r="EW15" s="100" t="s">
        <v>1290</v>
      </c>
      <c r="EX15" s="69">
        <v>2.363</v>
      </c>
      <c r="EY15" s="346">
        <f>EX15/EX$13*100</f>
        <v>9.2167875809345503</v>
      </c>
      <c r="EZ15" s="100" t="s">
        <v>1290</v>
      </c>
      <c r="FA15" s="69">
        <v>0.374</v>
      </c>
      <c r="FB15" s="346">
        <f>FA15/FA$13*100</f>
        <v>2.8169014084507045</v>
      </c>
      <c r="FC15" s="100" t="s">
        <v>1478</v>
      </c>
      <c r="FD15" s="69">
        <v>0.7</v>
      </c>
      <c r="FE15" s="346">
        <f>FD15/FD$13*100</f>
        <v>12.280701754385966</v>
      </c>
      <c r="FF15" s="100" t="s">
        <v>1479</v>
      </c>
      <c r="FG15" s="69">
        <v>20.723705389999999</v>
      </c>
      <c r="FH15" s="346">
        <f>FG15/FG$13*100</f>
        <v>15.30905922264321</v>
      </c>
      <c r="FI15" s="100" t="s">
        <v>1479</v>
      </c>
      <c r="FJ15" s="69">
        <v>22.997829490000001</v>
      </c>
      <c r="FK15" s="346">
        <f>FJ15/FJ$13*100</f>
        <v>14.88474853813544</v>
      </c>
      <c r="FL15" s="100" t="s">
        <v>1480</v>
      </c>
      <c r="FM15" s="69">
        <v>70.282599009999998</v>
      </c>
      <c r="FN15" s="346">
        <f>FM15/FM$13*100</f>
        <v>8.1807421689036168</v>
      </c>
      <c r="FO15" s="100" t="s">
        <v>1479</v>
      </c>
      <c r="FP15" s="69">
        <v>49.18424452</v>
      </c>
      <c r="FQ15" s="346">
        <f>FP15/FP$13*100</f>
        <v>7.0140726681133874</v>
      </c>
      <c r="FR15" s="100"/>
      <c r="FS15" s="69"/>
      <c r="FT15" s="346"/>
      <c r="FU15" s="100" t="s">
        <v>1478</v>
      </c>
      <c r="FV15" s="69">
        <v>0.4</v>
      </c>
      <c r="FW15" s="346">
        <f>FV15/FV$13*100</f>
        <v>12.121212121212123</v>
      </c>
      <c r="FX15" s="100" t="s">
        <v>1478</v>
      </c>
      <c r="FY15" s="69">
        <v>0.2</v>
      </c>
      <c r="FZ15" s="346">
        <f>FY15/FY$13*100</f>
        <v>6.25</v>
      </c>
      <c r="GA15" s="100" t="s">
        <v>1481</v>
      </c>
      <c r="GB15" s="69">
        <v>8.7859233799999998</v>
      </c>
      <c r="GC15" s="346">
        <f t="shared" ref="GC15:GC20" si="82">GB15/GB$13*100</f>
        <v>10.106039988273743</v>
      </c>
      <c r="GD15" s="100" t="s">
        <v>1482</v>
      </c>
      <c r="GE15" s="69">
        <v>2.3604927600000001</v>
      </c>
      <c r="GF15" s="346">
        <f>GE15/GE$13*100</f>
        <v>67.016014466214088</v>
      </c>
      <c r="GG15" s="100" t="s">
        <v>1482</v>
      </c>
      <c r="GH15" s="69">
        <v>3.4715737</v>
      </c>
      <c r="GI15" s="346">
        <f>GH15/GH$13*100</f>
        <v>47.49071814542652</v>
      </c>
      <c r="GJ15" s="100" t="s">
        <v>1482</v>
      </c>
      <c r="GK15" s="69">
        <v>0.36776485000000003</v>
      </c>
      <c r="GL15" s="346">
        <f>GK15/GK$13*100</f>
        <v>13.249568577781368</v>
      </c>
      <c r="GM15" s="100"/>
      <c r="GN15" s="69"/>
      <c r="GO15" s="346"/>
      <c r="GP15" s="100" t="s">
        <v>1279</v>
      </c>
      <c r="GQ15" s="69">
        <v>64.458386610000005</v>
      </c>
      <c r="GR15" s="346">
        <f>GQ15/GQ$13*100</f>
        <v>20.247394912890321</v>
      </c>
      <c r="GS15" s="100" t="s">
        <v>1483</v>
      </c>
      <c r="GT15" s="69">
        <v>0</v>
      </c>
      <c r="GU15" s="346">
        <f>GT15/GT$13*100</f>
        <v>0</v>
      </c>
      <c r="GV15" s="100" t="s">
        <v>1484</v>
      </c>
      <c r="GW15" s="69">
        <v>173.143</v>
      </c>
      <c r="GX15" s="346">
        <f>GW15/GW$13*100</f>
        <v>93.093640449921494</v>
      </c>
      <c r="GY15" s="100" t="s">
        <v>1485</v>
      </c>
      <c r="GZ15" s="69">
        <v>84.756</v>
      </c>
      <c r="HA15" s="346">
        <f>GZ15/GZ$13*100</f>
        <v>94.776745278271662</v>
      </c>
      <c r="HB15" s="100" t="s">
        <v>1486</v>
      </c>
      <c r="HC15" s="69">
        <v>240.73099999999999</v>
      </c>
      <c r="HD15" s="346">
        <f>HC15/HC$13*100</f>
        <v>94.937078270608794</v>
      </c>
      <c r="HE15" s="100" t="s">
        <v>1487</v>
      </c>
      <c r="HF15" s="69">
        <v>1.9970000000000001</v>
      </c>
      <c r="HG15" s="346">
        <f>HF15/HF$13*100</f>
        <v>1.8117815700897273</v>
      </c>
      <c r="HH15" s="100" t="s">
        <v>1488</v>
      </c>
      <c r="HI15" s="69">
        <v>36.299999999999997</v>
      </c>
      <c r="HJ15" s="346">
        <f>HI15/HI$13*100</f>
        <v>13.199999999999998</v>
      </c>
      <c r="HK15" s="100" t="s">
        <v>1489</v>
      </c>
      <c r="HL15" s="69">
        <v>43.2</v>
      </c>
      <c r="HM15" s="346">
        <f>HL15/HL$13*100</f>
        <v>9.8652660424754508</v>
      </c>
      <c r="HN15" s="100" t="s">
        <v>1490</v>
      </c>
      <c r="HO15" s="69">
        <v>6.0060000000000002</v>
      </c>
      <c r="HP15" s="346">
        <f t="shared" ref="HP15:HP20" si="83">HO15/HO$13*100</f>
        <v>10.857225496221844</v>
      </c>
      <c r="HQ15" s="100" t="s">
        <v>1491</v>
      </c>
      <c r="HR15" s="69">
        <v>2.8010000000000002</v>
      </c>
      <c r="HS15" s="346">
        <f>HR15/HR$13*100</f>
        <v>1.9489691546581132</v>
      </c>
      <c r="HT15" s="100" t="s">
        <v>1490</v>
      </c>
      <c r="HU15" s="69">
        <v>11.298999999999999</v>
      </c>
      <c r="HV15" s="346">
        <f>HU15/HU$13*100</f>
        <v>6.9390963637145271</v>
      </c>
      <c r="HW15" s="100" t="s">
        <v>1491</v>
      </c>
      <c r="HX15" s="69">
        <v>2.0680000000000001</v>
      </c>
      <c r="HY15" s="346">
        <f>HX15/HX$13*100</f>
        <v>2.9342906196347744</v>
      </c>
      <c r="HZ15" s="100" t="s">
        <v>1203</v>
      </c>
      <c r="IA15" s="69">
        <v>1.4830000000000001</v>
      </c>
      <c r="IB15" s="346">
        <f>IA15/IA$13*100</f>
        <v>6.8784786641929498</v>
      </c>
      <c r="IC15" s="100" t="s">
        <v>1244</v>
      </c>
      <c r="ID15" s="69">
        <v>2.3E-2</v>
      </c>
      <c r="IE15" s="346">
        <f>ID15/ID$13*100</f>
        <v>4.8841915707347741E-3</v>
      </c>
    </row>
    <row r="16" spans="1:239" ht="12.75" customHeight="1">
      <c r="A16" s="100"/>
      <c r="B16" s="69"/>
      <c r="C16" s="100" t="s">
        <v>1203</v>
      </c>
      <c r="D16" s="69">
        <v>5.1999999999999998E-3</v>
      </c>
      <c r="E16" s="346">
        <f t="shared" ref="E16:E22" si="84">D16/D$13*100</f>
        <v>3.5609121413408197E-2</v>
      </c>
      <c r="F16" s="100" t="s">
        <v>1203</v>
      </c>
      <c r="G16" s="69">
        <v>0.23699999999999999</v>
      </c>
      <c r="H16" s="346">
        <f t="shared" ref="H16:H24" si="85">G16/G$13*100</f>
        <v>2.4305199466721361</v>
      </c>
      <c r="I16" s="100" t="s">
        <v>1239</v>
      </c>
      <c r="J16" s="69">
        <v>0.66100000000000003</v>
      </c>
      <c r="K16" s="346">
        <f t="shared" ref="K16:K23" si="86">J16/J$13*100</f>
        <v>4.4604899115999732</v>
      </c>
      <c r="L16" s="100" t="s">
        <v>1203</v>
      </c>
      <c r="M16" s="69">
        <v>0.47799999999999998</v>
      </c>
      <c r="N16" s="346">
        <f t="shared" ref="N16:N24" si="87">M16/M$13*100</f>
        <v>4.2977881675957565</v>
      </c>
      <c r="O16" s="100"/>
      <c r="P16" s="69"/>
      <c r="Q16" s="346"/>
      <c r="R16" s="100" t="s">
        <v>1186</v>
      </c>
      <c r="S16" s="69">
        <v>80.099999999999994</v>
      </c>
      <c r="T16" s="346">
        <f t="shared" si="80"/>
        <v>15.653703341801837</v>
      </c>
      <c r="U16" s="100" t="s">
        <v>1185</v>
      </c>
      <c r="V16" s="69">
        <v>33.6</v>
      </c>
      <c r="W16" s="346">
        <f>V16/V$13*100</f>
        <v>19.557625145518042</v>
      </c>
      <c r="X16" s="100" t="s">
        <v>1492</v>
      </c>
      <c r="Y16" s="69">
        <v>209.5</v>
      </c>
      <c r="Z16" s="346"/>
      <c r="AA16" s="100" t="s">
        <v>1374</v>
      </c>
      <c r="AB16" s="69">
        <v>26.9</v>
      </c>
      <c r="AC16" s="346">
        <f>AB16/AB$13*100</f>
        <v>32.06197854588796</v>
      </c>
      <c r="AD16" s="100" t="s">
        <v>1493</v>
      </c>
      <c r="AE16" s="69">
        <v>0</v>
      </c>
      <c r="AF16" s="346">
        <f t="shared" ref="AF16:AF21" si="88">AE16/AE$13*100</f>
        <v>0</v>
      </c>
      <c r="AG16" s="100"/>
      <c r="AH16" s="69"/>
      <c r="AI16" s="346"/>
      <c r="AJ16" s="100" t="s">
        <v>1494</v>
      </c>
      <c r="AK16" s="69">
        <v>105.5</v>
      </c>
      <c r="AL16" s="346">
        <f>AK16/AK$13*100</f>
        <v>64.525993883792054</v>
      </c>
      <c r="AM16" s="100"/>
      <c r="AN16" s="69"/>
      <c r="AO16" s="346"/>
      <c r="AP16" s="100" t="s">
        <v>1495</v>
      </c>
      <c r="AQ16" s="69">
        <v>4.9669999999999996</v>
      </c>
      <c r="AR16" s="346">
        <f t="shared" ref="AR16:AR21" si="89">AQ16/AQ$13*100</f>
        <v>4.9419443421851206</v>
      </c>
      <c r="AS16" s="100" t="s">
        <v>1495</v>
      </c>
      <c r="AT16" s="69">
        <v>7.1550000000000002</v>
      </c>
      <c r="AU16" s="346">
        <f t="shared" ref="AU16:AU21" si="90">AT16/AT$13*100</f>
        <v>5.0106796456458564</v>
      </c>
      <c r="AV16" s="100" t="s">
        <v>1496</v>
      </c>
      <c r="AW16" s="69">
        <v>1.7</v>
      </c>
      <c r="AX16" s="346">
        <f t="shared" ref="AX16:AX21" si="91">AW16/AW$13*100</f>
        <v>10.534143016482835</v>
      </c>
      <c r="AY16" s="100" t="s">
        <v>1497</v>
      </c>
      <c r="AZ16" s="69">
        <v>11</v>
      </c>
      <c r="BA16" s="346">
        <f t="shared" ref="BA16:BA21" si="92">AZ16/AZ$13*100</f>
        <v>22.916666666666664</v>
      </c>
      <c r="BB16" s="100" t="s">
        <v>1498</v>
      </c>
      <c r="BC16" s="69">
        <v>174.3</v>
      </c>
      <c r="BD16" s="346">
        <f t="shared" ref="BD16:BD22" si="93">BC16/BC$13*100</f>
        <v>16.079335793357934</v>
      </c>
      <c r="BE16" s="100"/>
      <c r="BF16" s="69"/>
      <c r="BG16" s="346"/>
      <c r="BH16" s="100"/>
      <c r="BI16" s="69"/>
      <c r="BJ16" s="346"/>
      <c r="BK16" s="100"/>
      <c r="BL16" s="69"/>
      <c r="BM16" s="346"/>
      <c r="BN16" s="100"/>
      <c r="BO16" s="69"/>
      <c r="BP16" s="346"/>
      <c r="BQ16" s="100"/>
      <c r="BR16" s="69"/>
      <c r="BS16" s="346"/>
      <c r="BT16" s="100"/>
      <c r="BU16" s="69"/>
      <c r="BV16" s="346"/>
      <c r="BW16" s="100"/>
      <c r="BX16" s="69"/>
      <c r="BY16" s="346"/>
      <c r="BZ16" s="100"/>
      <c r="CA16" s="69"/>
      <c r="CB16" s="346"/>
      <c r="CC16" s="93" t="s">
        <v>1499</v>
      </c>
      <c r="CD16" s="13">
        <v>-0.40119321999999996</v>
      </c>
      <c r="CE16" s="346">
        <f>CD16/CD$13*100</f>
        <v>-0.15672056268065754</v>
      </c>
      <c r="CF16" s="100"/>
      <c r="CG16" s="69"/>
      <c r="CH16" s="346"/>
      <c r="CI16" s="100" t="s">
        <v>1500</v>
      </c>
      <c r="CJ16" s="69">
        <v>4.07</v>
      </c>
      <c r="CK16" s="346">
        <f>CJ16/CJ$13*100</f>
        <v>5.0460592385037879</v>
      </c>
      <c r="CL16" s="100" t="s">
        <v>1501</v>
      </c>
      <c r="CM16" s="69">
        <v>3.3559999999999999</v>
      </c>
      <c r="CN16" s="346">
        <f t="shared" si="81"/>
        <v>4.9929397362439412</v>
      </c>
      <c r="CO16" s="100"/>
      <c r="CP16" s="69"/>
      <c r="CQ16" s="346"/>
      <c r="CR16" s="100"/>
      <c r="CS16" s="69"/>
      <c r="CT16" s="346"/>
      <c r="CU16" s="100" t="s">
        <v>1226</v>
      </c>
      <c r="CV16" s="69">
        <v>12.073043569635486</v>
      </c>
      <c r="CW16" s="346">
        <f>CV16/CV$13*100</f>
        <v>22.223905290778987</v>
      </c>
      <c r="CX16" s="100"/>
      <c r="CY16" s="69"/>
      <c r="CZ16" s="346"/>
      <c r="DA16" s="100" t="s">
        <v>1502</v>
      </c>
      <c r="DB16" s="69">
        <v>3.4360000000000002E-2</v>
      </c>
      <c r="DC16" s="346">
        <f>DB16/DB$13*100</f>
        <v>8.3848620442503528</v>
      </c>
      <c r="DD16" s="100" t="s">
        <v>1503</v>
      </c>
      <c r="DE16" s="69">
        <v>0.36058858999999999</v>
      </c>
      <c r="DF16" s="346">
        <f>DE16/DE$13*100</f>
        <v>34.575496220575403</v>
      </c>
      <c r="DG16" s="100" t="s">
        <v>1277</v>
      </c>
      <c r="DH16" s="69">
        <v>37.9</v>
      </c>
      <c r="DI16" s="346">
        <f t="shared" ref="DI16:DI24" si="94">DH16/DH$13*100</f>
        <v>8.3627537511032664</v>
      </c>
      <c r="DJ16" s="100" t="s">
        <v>1277</v>
      </c>
      <c r="DK16" s="69">
        <v>20.3</v>
      </c>
      <c r="DL16" s="346">
        <f t="shared" ref="DL16:DL22" si="95">DK16/DK$13*100</f>
        <v>9.2906178489702533</v>
      </c>
      <c r="DM16" s="100" t="s">
        <v>1504</v>
      </c>
      <c r="DN16" s="69">
        <v>2.9</v>
      </c>
      <c r="DO16" s="346">
        <f>DN16/DN$13*100</f>
        <v>24.956970740103269</v>
      </c>
      <c r="DP16" s="100" t="s">
        <v>1277</v>
      </c>
      <c r="DQ16" s="69">
        <v>15.4</v>
      </c>
      <c r="DR16" s="346"/>
      <c r="DS16" s="100"/>
      <c r="DT16" s="69"/>
      <c r="DU16" s="346"/>
      <c r="DV16" s="100"/>
      <c r="DW16" s="69"/>
      <c r="DX16" s="346"/>
      <c r="DY16" s="100" t="s">
        <v>1505</v>
      </c>
      <c r="DZ16" s="69">
        <v>1006.9</v>
      </c>
      <c r="EA16" s="346">
        <f>DZ16/DZ$13*100</f>
        <v>72.096520120292126</v>
      </c>
      <c r="EB16" s="100" t="s">
        <v>1471</v>
      </c>
      <c r="EC16" s="69">
        <v>147.30000000000001</v>
      </c>
      <c r="ED16" s="346">
        <f>EC16/EC$13*100</f>
        <v>29.745557350565434</v>
      </c>
      <c r="EE16" s="100" t="s">
        <v>1506</v>
      </c>
      <c r="EF16" s="69">
        <v>55.670999999999999</v>
      </c>
      <c r="EG16" s="346">
        <f>EF16/EF$13*100</f>
        <v>42.256311387062986</v>
      </c>
      <c r="EH16" s="100" t="s">
        <v>1507</v>
      </c>
      <c r="EI16" s="69">
        <v>45.701023999999997</v>
      </c>
      <c r="EJ16" s="346">
        <f>EI16/EI$13*100</f>
        <v>21.497967382151913</v>
      </c>
      <c r="EK16" s="100" t="s">
        <v>1508</v>
      </c>
      <c r="EL16" s="69">
        <v>94.7</v>
      </c>
      <c r="EM16" s="346">
        <f>EL16/EL$13*100</f>
        <v>49.194805194805198</v>
      </c>
      <c r="EN16" s="100" t="s">
        <v>1192</v>
      </c>
      <c r="EO16" s="69">
        <v>3.9020000000000001</v>
      </c>
      <c r="EP16" s="346">
        <f t="shared" ref="EP16:EP22" si="96">EO16/EO$13*100</f>
        <v>7.4815462542283111</v>
      </c>
      <c r="EQ16" s="100" t="s">
        <v>1509</v>
      </c>
      <c r="ER16" s="69">
        <v>15.727</v>
      </c>
      <c r="ES16" s="346">
        <f t="shared" ref="ES16:ES23" si="97">ER16/ER$13*100</f>
        <v>7.3853017140173751</v>
      </c>
      <c r="ET16" s="100" t="s">
        <v>1314</v>
      </c>
      <c r="EU16" s="69">
        <v>31.561</v>
      </c>
      <c r="EV16" s="346">
        <f>EU16/EU$13*100</f>
        <v>21.885900129674702</v>
      </c>
      <c r="EW16" s="100" t="s">
        <v>1186</v>
      </c>
      <c r="EX16" s="69">
        <v>2.9740000000000002</v>
      </c>
      <c r="EY16" s="346">
        <f t="shared" ref="EY16:EY22" si="98">EX16/EX$13*100</f>
        <v>11.599968796317967</v>
      </c>
      <c r="EZ16" s="100" t="s">
        <v>1253</v>
      </c>
      <c r="FA16" s="69">
        <v>0.38824700000000001</v>
      </c>
      <c r="FB16" s="346">
        <f t="shared" ref="FB16:FB24" si="99">FA16/FA$13*100</f>
        <v>2.9242072757400019</v>
      </c>
      <c r="FC16" s="100" t="s">
        <v>1510</v>
      </c>
      <c r="FD16" s="69">
        <v>1.9</v>
      </c>
      <c r="FE16" s="346">
        <f t="shared" ref="FE16:FE21" si="100">FD16/FD$13*100</f>
        <v>33.333333333333336</v>
      </c>
      <c r="FF16" s="100" t="s">
        <v>1511</v>
      </c>
      <c r="FG16" s="69">
        <v>27.70650887</v>
      </c>
      <c r="FH16" s="346">
        <f t="shared" ref="FH16:FH21" si="101">FG16/FG$13*100</f>
        <v>20.467410492536413</v>
      </c>
      <c r="FI16" s="100" t="s">
        <v>1480</v>
      </c>
      <c r="FJ16" s="69">
        <v>28.280695739999999</v>
      </c>
      <c r="FK16" s="346">
        <f t="shared" ref="FK16:FK26" si="102">FJ16/FJ$13*100</f>
        <v>18.303946672726553</v>
      </c>
      <c r="FL16" s="100" t="s">
        <v>1512</v>
      </c>
      <c r="FM16" s="69">
        <v>83.430165299999999</v>
      </c>
      <c r="FN16" s="346">
        <f t="shared" ref="FN16:FN27" si="103">FM16/FM$13*100</f>
        <v>9.7110903842812988</v>
      </c>
      <c r="FO16" s="100" t="s">
        <v>1480</v>
      </c>
      <c r="FP16" s="69">
        <v>188.53452720000001</v>
      </c>
      <c r="FQ16" s="346">
        <f t="shared" ref="FQ16:FQ26" si="104">FP16/FP$13*100</f>
        <v>26.886554569146</v>
      </c>
      <c r="FR16" s="100"/>
      <c r="FS16" s="69"/>
      <c r="FT16" s="346"/>
      <c r="FU16" s="100" t="s">
        <v>1510</v>
      </c>
      <c r="FV16" s="69">
        <v>0.8</v>
      </c>
      <c r="FW16" s="346">
        <f t="shared" ref="FW16:FW21" si="105">FV16/FV$13*100</f>
        <v>24.242424242424246</v>
      </c>
      <c r="FX16" s="100" t="s">
        <v>1510</v>
      </c>
      <c r="FY16" s="69">
        <v>0.6</v>
      </c>
      <c r="FZ16" s="346">
        <f t="shared" ref="FZ16:FZ21" si="106">FY16/FY$13*100</f>
        <v>18.749999999999996</v>
      </c>
      <c r="GA16" s="100" t="s">
        <v>1281</v>
      </c>
      <c r="GB16" s="69">
        <v>11.87883682</v>
      </c>
      <c r="GC16" s="346">
        <f t="shared" si="82"/>
        <v>13.663674803990666</v>
      </c>
      <c r="GD16" s="100"/>
      <c r="GE16" s="69"/>
      <c r="GF16" s="346"/>
      <c r="GG16" s="100" t="s">
        <v>1513</v>
      </c>
      <c r="GH16" s="69">
        <v>0.49903176000000005</v>
      </c>
      <c r="GI16" s="346">
        <f>GH16/GH$13*100</f>
        <v>6.8266955299771208</v>
      </c>
      <c r="GJ16" s="100" t="s">
        <v>1514</v>
      </c>
      <c r="GK16" s="69">
        <v>1.3591519999999999E-2</v>
      </c>
      <c r="GL16" s="346">
        <f>GK16/GK$13*100</f>
        <v>0.48966554665647621</v>
      </c>
      <c r="GM16" s="100"/>
      <c r="GN16" s="69"/>
      <c r="GO16" s="346"/>
      <c r="GP16" s="100" t="s">
        <v>1479</v>
      </c>
      <c r="GQ16" s="69">
        <v>29.447197710000001</v>
      </c>
      <c r="GR16" s="346">
        <f t="shared" ref="GR16:GR21" si="107">GQ16/GQ$13*100</f>
        <v>9.249828803810475</v>
      </c>
      <c r="GS16" s="100" t="s">
        <v>1515</v>
      </c>
      <c r="GT16" s="69">
        <v>134.5</v>
      </c>
      <c r="GU16" s="346">
        <f t="shared" ref="GU16:GU27" si="108">GT16/GT$13*100</f>
        <v>8.2197641019372973</v>
      </c>
      <c r="GV16" s="100"/>
      <c r="GW16" s="69"/>
      <c r="GX16" s="346"/>
      <c r="GY16" s="100"/>
      <c r="GZ16" s="69"/>
      <c r="HA16" s="346"/>
      <c r="HB16" s="100"/>
      <c r="HC16" s="69"/>
      <c r="HD16" s="346"/>
      <c r="HE16" s="100" t="s">
        <v>1516</v>
      </c>
      <c r="HF16" s="69">
        <v>2.927</v>
      </c>
      <c r="HG16" s="346">
        <f t="shared" ref="HG16:HG24" si="109">HF16/HF$13*100</f>
        <v>2.6555256162506917</v>
      </c>
      <c r="HH16" s="100" t="s">
        <v>1184</v>
      </c>
      <c r="HI16" s="69">
        <v>28</v>
      </c>
      <c r="HJ16" s="346">
        <f t="shared" ref="HJ16:HJ24" si="110">HI16/HI$13*100</f>
        <v>10.181818181818182</v>
      </c>
      <c r="HK16" s="100" t="s">
        <v>1184</v>
      </c>
      <c r="HL16" s="69">
        <v>88.2</v>
      </c>
      <c r="HM16" s="346">
        <f t="shared" ref="HM16:HM24" si="111">HL16/HL$13*100</f>
        <v>20.14158483672071</v>
      </c>
      <c r="HN16" s="100" t="s">
        <v>1491</v>
      </c>
      <c r="HO16" s="69">
        <v>1.617</v>
      </c>
      <c r="HP16" s="346">
        <f t="shared" si="83"/>
        <v>2.923099172059727</v>
      </c>
      <c r="HQ16" s="100" t="s">
        <v>1490</v>
      </c>
      <c r="HR16" s="69">
        <v>11.331</v>
      </c>
      <c r="HS16" s="346">
        <f t="shared" ref="HS16:HS21" si="112">HR16/HR$13*100</f>
        <v>7.8842447309643262</v>
      </c>
      <c r="HT16" s="100" t="s">
        <v>1491</v>
      </c>
      <c r="HU16" s="69">
        <v>4.6820000000000004</v>
      </c>
      <c r="HV16" s="346">
        <f t="shared" ref="HV16:HV22" si="113">HU16/HU$13*100</f>
        <v>2.8753738538730347</v>
      </c>
      <c r="HW16" s="100" t="s">
        <v>1490</v>
      </c>
      <c r="HX16" s="69">
        <v>4.9669999999999996</v>
      </c>
      <c r="HY16" s="346">
        <f t="shared" ref="HY16:HY21" si="114">HX16/HX$13*100</f>
        <v>7.0476893170821677</v>
      </c>
      <c r="HZ16" s="100" t="s">
        <v>1517</v>
      </c>
      <c r="IA16" s="69">
        <v>1.4890000000000001</v>
      </c>
      <c r="IB16" s="346">
        <f t="shared" ref="IB16:IB26" si="115">IA16/IA$13*100</f>
        <v>6.9063079777365495</v>
      </c>
      <c r="IC16" s="100" t="s">
        <v>1337</v>
      </c>
      <c r="ID16" s="69">
        <v>5.0767E-2</v>
      </c>
      <c r="IE16" s="346">
        <f t="shared" ref="IE16:IE32" si="116">ID16/ID$13*100</f>
        <v>1.0780684933543141E-2</v>
      </c>
    </row>
    <row r="17" spans="1:239" ht="12.75" customHeight="1">
      <c r="A17" s="100"/>
      <c r="B17" s="69"/>
      <c r="C17" s="100" t="s">
        <v>1518</v>
      </c>
      <c r="D17" s="69">
        <v>1.6020000000000001</v>
      </c>
      <c r="E17" s="346">
        <f t="shared" si="84"/>
        <v>10.970348558515374</v>
      </c>
      <c r="F17" s="100" t="s">
        <v>1239</v>
      </c>
      <c r="G17" s="69">
        <v>0.33800000000000002</v>
      </c>
      <c r="H17" s="346">
        <f t="shared" si="85"/>
        <v>3.4663111475746078</v>
      </c>
      <c r="I17" s="100" t="s">
        <v>1518</v>
      </c>
      <c r="J17" s="69">
        <v>0.66700000000000004</v>
      </c>
      <c r="K17" s="346">
        <f t="shared" si="86"/>
        <v>4.5009784735812142</v>
      </c>
      <c r="L17" s="100" t="s">
        <v>1518</v>
      </c>
      <c r="M17" s="69">
        <v>0.68229600000000001</v>
      </c>
      <c r="N17" s="346">
        <f t="shared" si="87"/>
        <v>6.1346520409998204</v>
      </c>
      <c r="O17" s="100"/>
      <c r="P17" s="69"/>
      <c r="Q17" s="346"/>
      <c r="R17" s="100" t="s">
        <v>1273</v>
      </c>
      <c r="S17" s="69">
        <v>77.8</v>
      </c>
      <c r="T17" s="346">
        <f t="shared" si="80"/>
        <v>15.204221223373072</v>
      </c>
      <c r="U17" s="100" t="s">
        <v>1519</v>
      </c>
      <c r="V17" s="69">
        <v>32.799999999999997</v>
      </c>
      <c r="W17" s="346">
        <f>V17/V$13*100</f>
        <v>19.091967403958087</v>
      </c>
      <c r="X17" s="100" t="s">
        <v>1520</v>
      </c>
      <c r="Y17" s="69">
        <v>210</v>
      </c>
      <c r="Z17" s="346"/>
      <c r="AA17" s="100" t="s">
        <v>1521</v>
      </c>
      <c r="AB17" s="69">
        <v>26.4</v>
      </c>
      <c r="AC17" s="346">
        <f>AB17/AB$13*100</f>
        <v>31.466030989272941</v>
      </c>
      <c r="AD17" s="100" t="s">
        <v>1522</v>
      </c>
      <c r="AE17" s="69">
        <v>0</v>
      </c>
      <c r="AF17" s="346">
        <f t="shared" si="88"/>
        <v>0</v>
      </c>
      <c r="AG17" s="100"/>
      <c r="AH17" s="69"/>
      <c r="AI17" s="346"/>
      <c r="AJ17" s="100" t="s">
        <v>1457</v>
      </c>
      <c r="AK17" s="69">
        <v>7.9</v>
      </c>
      <c r="AL17" s="346">
        <f>AK17/AK$13*100</f>
        <v>4.8318042813455664</v>
      </c>
      <c r="AM17" s="100"/>
      <c r="AN17" s="69"/>
      <c r="AO17" s="346"/>
      <c r="AP17" s="100" t="s">
        <v>1523</v>
      </c>
      <c r="AQ17" s="69">
        <v>4.984</v>
      </c>
      <c r="AR17" s="346">
        <f t="shared" si="89"/>
        <v>4.9588585869640918</v>
      </c>
      <c r="AS17" s="100" t="s">
        <v>1524</v>
      </c>
      <c r="AT17" s="69">
        <v>7.181</v>
      </c>
      <c r="AU17" s="346">
        <f t="shared" si="90"/>
        <v>5.0288875660912504</v>
      </c>
      <c r="AV17" s="100" t="s">
        <v>1525</v>
      </c>
      <c r="AW17" s="69">
        <v>2</v>
      </c>
      <c r="AX17" s="346">
        <f t="shared" si="91"/>
        <v>12.393109431156276</v>
      </c>
      <c r="AY17" s="100" t="s">
        <v>1526</v>
      </c>
      <c r="AZ17" s="69">
        <v>5.3</v>
      </c>
      <c r="BA17" s="346">
        <f t="shared" si="92"/>
        <v>11.041666666666666</v>
      </c>
      <c r="BB17" s="100" t="s">
        <v>1527</v>
      </c>
      <c r="BC17" s="69">
        <v>195</v>
      </c>
      <c r="BD17" s="346">
        <f t="shared" si="93"/>
        <v>17.988929889298895</v>
      </c>
      <c r="BE17" s="100"/>
      <c r="BF17" s="69"/>
      <c r="BG17" s="346"/>
      <c r="BH17" s="100"/>
      <c r="BI17" s="69"/>
      <c r="BJ17" s="346"/>
      <c r="BK17" s="100"/>
      <c r="BL17" s="69"/>
      <c r="BM17" s="346"/>
      <c r="BN17" s="100"/>
      <c r="BO17" s="69"/>
      <c r="BP17" s="346"/>
      <c r="BQ17" s="100"/>
      <c r="BR17" s="69"/>
      <c r="BS17" s="346"/>
      <c r="BT17" s="100"/>
      <c r="BU17" s="69"/>
      <c r="BV17" s="346"/>
      <c r="BW17" s="100"/>
      <c r="BX17" s="69"/>
      <c r="BY17" s="346"/>
      <c r="BZ17" s="100"/>
      <c r="CA17" s="69"/>
      <c r="CB17" s="346"/>
      <c r="CC17" s="100"/>
      <c r="CD17" s="69"/>
      <c r="CE17" s="346"/>
      <c r="CF17" s="100"/>
      <c r="CG17" s="69"/>
      <c r="CH17" s="346"/>
      <c r="CI17" s="100" t="s">
        <v>1528</v>
      </c>
      <c r="CJ17" s="69">
        <v>4.0709999999999997</v>
      </c>
      <c r="CK17" s="346">
        <f>CJ17/CJ$13*100</f>
        <v>5.0472990564985043</v>
      </c>
      <c r="CL17" s="100" t="s">
        <v>1239</v>
      </c>
      <c r="CM17" s="69">
        <v>3.4652189999999998</v>
      </c>
      <c r="CN17" s="346">
        <f t="shared" si="81"/>
        <v>5.1554319546744614</v>
      </c>
      <c r="CO17" s="100"/>
      <c r="CP17" s="69"/>
      <c r="CQ17" s="346"/>
      <c r="CR17" s="100"/>
      <c r="CS17" s="69"/>
      <c r="CT17" s="346"/>
      <c r="CU17" s="100" t="s">
        <v>1270</v>
      </c>
      <c r="CV17" s="69">
        <v>4.6766843548572306</v>
      </c>
      <c r="CW17" s="346">
        <f>CV17/CV$13*100</f>
        <v>8.6087811725136465</v>
      </c>
      <c r="CX17" s="100"/>
      <c r="CY17" s="69"/>
      <c r="CZ17" s="346"/>
      <c r="DA17" s="100" t="s">
        <v>1503</v>
      </c>
      <c r="DB17" s="69">
        <v>0.23292574999999999</v>
      </c>
      <c r="DC17" s="346">
        <f>DB17/DB$13*100</f>
        <v>56.840811417448968</v>
      </c>
      <c r="DD17" s="100" t="s">
        <v>1529</v>
      </c>
      <c r="DE17" s="69">
        <v>0.16784884999999999</v>
      </c>
      <c r="DF17" s="346">
        <f>DE17/DE$13*100</f>
        <v>16.094400765157122</v>
      </c>
      <c r="DG17" s="100" t="s">
        <v>1184</v>
      </c>
      <c r="DH17" s="69">
        <v>50</v>
      </c>
      <c r="DI17" s="346">
        <f t="shared" si="94"/>
        <v>11.032656663724625</v>
      </c>
      <c r="DJ17" s="100" t="s">
        <v>1530</v>
      </c>
      <c r="DK17" s="69">
        <v>16.899999999999999</v>
      </c>
      <c r="DL17" s="346">
        <f t="shared" si="95"/>
        <v>7.7345537757437075</v>
      </c>
      <c r="DM17" s="100" t="s">
        <v>1164</v>
      </c>
      <c r="DN17" s="69">
        <v>2.2000000000000002</v>
      </c>
      <c r="DO17" s="346">
        <f>DN17/DN$13*100</f>
        <v>18.932874354561104</v>
      </c>
      <c r="DP17" s="100" t="s">
        <v>1185</v>
      </c>
      <c r="DQ17" s="69">
        <v>45</v>
      </c>
      <c r="DR17" s="346"/>
      <c r="DS17" s="100"/>
      <c r="DT17" s="69"/>
      <c r="DU17" s="346"/>
      <c r="DV17" s="100"/>
      <c r="DW17" s="69"/>
      <c r="DX17" s="346"/>
      <c r="DY17" s="100"/>
      <c r="DZ17" s="69"/>
      <c r="EA17" s="346"/>
      <c r="EB17" s="100" t="s">
        <v>1531</v>
      </c>
      <c r="EC17" s="69">
        <v>39.5</v>
      </c>
      <c r="ED17" s="346">
        <f>EC17/EC$13*100</f>
        <v>7.9765751211631679</v>
      </c>
      <c r="EE17" s="100" t="s">
        <v>1532</v>
      </c>
      <c r="EF17" s="69">
        <v>56.805999999999997</v>
      </c>
      <c r="EG17" s="346">
        <f>EF17/EF$13*100</f>
        <v>43.117817618751232</v>
      </c>
      <c r="EH17" s="100" t="s">
        <v>1533</v>
      </c>
      <c r="EI17" s="69">
        <v>66.926907999999997</v>
      </c>
      <c r="EJ17" s="346">
        <f>EI17/EI$13*100</f>
        <v>31.482718749852999</v>
      </c>
      <c r="EK17" s="100"/>
      <c r="EL17" s="69"/>
      <c r="EM17" s="346"/>
      <c r="EN17" s="100" t="s">
        <v>1534</v>
      </c>
      <c r="EO17" s="69">
        <v>5.9969999999999999</v>
      </c>
      <c r="EP17" s="346">
        <f t="shared" si="96"/>
        <v>11.49841949938677</v>
      </c>
      <c r="EQ17" s="100" t="s">
        <v>1535</v>
      </c>
      <c r="ER17" s="69">
        <v>22.439</v>
      </c>
      <c r="ES17" s="346">
        <f t="shared" si="97"/>
        <v>10.537215308757924</v>
      </c>
      <c r="ET17" s="100" t="s">
        <v>1535</v>
      </c>
      <c r="EU17" s="69">
        <v>33.909999999999997</v>
      </c>
      <c r="EV17" s="346">
        <f>EU17/EU$13*100</f>
        <v>23.51480857378629</v>
      </c>
      <c r="EW17" s="100" t="s">
        <v>1246</v>
      </c>
      <c r="EX17" s="69">
        <v>2.9809999999999999</v>
      </c>
      <c r="EY17" s="346">
        <f t="shared" si="98"/>
        <v>11.627272018098136</v>
      </c>
      <c r="EZ17" s="100" t="s">
        <v>1536</v>
      </c>
      <c r="FA17" s="69">
        <v>0.75804499999999997</v>
      </c>
      <c r="FB17" s="346">
        <f t="shared" si="99"/>
        <v>5.7094599683663478</v>
      </c>
      <c r="FC17" s="100" t="s">
        <v>1537</v>
      </c>
      <c r="FD17" s="69">
        <v>0.2</v>
      </c>
      <c r="FE17" s="346">
        <f t="shared" si="100"/>
        <v>3.5087719298245621</v>
      </c>
      <c r="FF17" s="100" t="s">
        <v>1538</v>
      </c>
      <c r="FG17" s="69">
        <v>19.934050679999999</v>
      </c>
      <c r="FH17" s="346">
        <f t="shared" si="101"/>
        <v>14.725723834819057</v>
      </c>
      <c r="FI17" s="100" t="s">
        <v>1539</v>
      </c>
      <c r="FJ17" s="69">
        <v>20.86213373</v>
      </c>
      <c r="FK17" s="346">
        <f t="shared" si="102"/>
        <v>13.502474860726673</v>
      </c>
      <c r="FL17" s="100" t="s">
        <v>1478</v>
      </c>
      <c r="FM17" s="69">
        <v>41.34158669</v>
      </c>
      <c r="FN17" s="346">
        <f t="shared" si="103"/>
        <v>4.8120710720465354</v>
      </c>
      <c r="FO17" s="100" t="s">
        <v>1539</v>
      </c>
      <c r="FP17" s="69">
        <v>60.264259180000003</v>
      </c>
      <c r="FQ17" s="346">
        <f t="shared" si="104"/>
        <v>8.5941727336414786</v>
      </c>
      <c r="FR17" s="100"/>
      <c r="FS17" s="69"/>
      <c r="FT17" s="346"/>
      <c r="FU17" s="100" t="s">
        <v>1537</v>
      </c>
      <c r="FV17" s="69">
        <v>0.2</v>
      </c>
      <c r="FW17" s="346">
        <f t="shared" si="105"/>
        <v>6.0606060606060614</v>
      </c>
      <c r="FX17" s="100" t="s">
        <v>1537</v>
      </c>
      <c r="FY17" s="69">
        <v>0.3</v>
      </c>
      <c r="FZ17" s="346">
        <f t="shared" si="106"/>
        <v>9.3749999999999982</v>
      </c>
      <c r="GA17" s="100" t="s">
        <v>1540</v>
      </c>
      <c r="GB17" s="69">
        <v>8.1505365699999999</v>
      </c>
      <c r="GC17" s="346">
        <f t="shared" si="82"/>
        <v>9.3751840233220332</v>
      </c>
      <c r="GD17" s="100"/>
      <c r="GE17" s="69"/>
      <c r="GF17" s="346"/>
      <c r="GG17" s="100" t="s">
        <v>1541</v>
      </c>
      <c r="GH17" s="69">
        <v>0.91379777000000006</v>
      </c>
      <c r="GI17" s="346">
        <f>GH17/GH$13*100</f>
        <v>12.500645553625809</v>
      </c>
      <c r="GJ17" s="100" t="s">
        <v>1513</v>
      </c>
      <c r="GK17" s="69">
        <v>0.36866401000000004</v>
      </c>
      <c r="GL17" s="346">
        <f>GK17/GK$13*100</f>
        <v>13.281962870173361</v>
      </c>
      <c r="GM17" s="100"/>
      <c r="GN17" s="69"/>
      <c r="GO17" s="346"/>
      <c r="GP17" s="100" t="s">
        <v>1480</v>
      </c>
      <c r="GQ17" s="69">
        <v>105.61673879</v>
      </c>
      <c r="GR17" s="346">
        <f t="shared" si="107"/>
        <v>33.175881869822547</v>
      </c>
      <c r="GS17" s="100" t="s">
        <v>1542</v>
      </c>
      <c r="GT17" s="69">
        <v>121.1</v>
      </c>
      <c r="GU17" s="346">
        <f t="shared" si="108"/>
        <v>7.4008433661309052</v>
      </c>
      <c r="GV17" s="100"/>
      <c r="GW17" s="69"/>
      <c r="GX17" s="346"/>
      <c r="GY17" s="100"/>
      <c r="GZ17" s="69"/>
      <c r="HA17" s="346"/>
      <c r="HB17" s="100"/>
      <c r="HC17" s="69"/>
      <c r="HD17" s="346"/>
      <c r="HE17" s="100" t="s">
        <v>1385</v>
      </c>
      <c r="HF17" s="69">
        <v>3.7050000000000001</v>
      </c>
      <c r="HG17" s="346">
        <f t="shared" si="109"/>
        <v>3.3613674097057782</v>
      </c>
      <c r="HH17" s="100" t="s">
        <v>1543</v>
      </c>
      <c r="HI17" s="69">
        <v>28</v>
      </c>
      <c r="HJ17" s="346">
        <f t="shared" si="110"/>
        <v>10.181818181818182</v>
      </c>
      <c r="HK17" s="100" t="s">
        <v>1543</v>
      </c>
      <c r="HL17" s="69">
        <v>83.6</v>
      </c>
      <c r="HM17" s="346">
        <f t="shared" si="111"/>
        <v>19.091116693308972</v>
      </c>
      <c r="HN17" s="100" t="s">
        <v>1544</v>
      </c>
      <c r="HO17" s="69">
        <v>5.4909999999999997</v>
      </c>
      <c r="HP17" s="346">
        <f t="shared" si="83"/>
        <v>9.9262446220036864</v>
      </c>
      <c r="HQ17" s="100" t="s">
        <v>1545</v>
      </c>
      <c r="HR17" s="69">
        <v>17.280999999999999</v>
      </c>
      <c r="HS17" s="346">
        <f t="shared" si="112"/>
        <v>12.02432558430805</v>
      </c>
      <c r="HT17" s="100" t="s">
        <v>1546</v>
      </c>
      <c r="HU17" s="69">
        <v>13.27</v>
      </c>
      <c r="HV17" s="346">
        <f t="shared" si="113"/>
        <v>8.1495538318870491</v>
      </c>
      <c r="HW17" s="100" t="s">
        <v>1546</v>
      </c>
      <c r="HX17" s="69">
        <v>6.3310000000000004</v>
      </c>
      <c r="HY17" s="346">
        <f t="shared" si="114"/>
        <v>8.9830724917348928</v>
      </c>
      <c r="HZ17" s="100" t="s">
        <v>1458</v>
      </c>
      <c r="IA17" s="69">
        <v>1.4950000000000001</v>
      </c>
      <c r="IB17" s="346">
        <f t="shared" si="115"/>
        <v>6.9341372912801482</v>
      </c>
      <c r="IC17" s="100" t="s">
        <v>1388</v>
      </c>
      <c r="ID17" s="69">
        <v>4.2619999999999996</v>
      </c>
      <c r="IE17" s="346">
        <f t="shared" si="116"/>
        <v>0.90506193367267851</v>
      </c>
    </row>
    <row r="18" spans="1:239" ht="12.75" customHeight="1">
      <c r="A18" s="100"/>
      <c r="B18" s="69"/>
      <c r="C18" s="100" t="s">
        <v>1239</v>
      </c>
      <c r="D18" s="69">
        <v>1.7270000000000001</v>
      </c>
      <c r="E18" s="346">
        <f t="shared" si="84"/>
        <v>11.826337054029993</v>
      </c>
      <c r="F18" s="100" t="s">
        <v>1518</v>
      </c>
      <c r="G18" s="69">
        <v>0.34100000000000003</v>
      </c>
      <c r="H18" s="346">
        <f t="shared" si="85"/>
        <v>3.4970772228489384</v>
      </c>
      <c r="I18" s="100" t="s">
        <v>1347</v>
      </c>
      <c r="J18" s="69">
        <v>0.99259200000000003</v>
      </c>
      <c r="K18" s="346">
        <f t="shared" si="86"/>
        <v>6.6981037856805452</v>
      </c>
      <c r="L18" s="100" t="s">
        <v>1239</v>
      </c>
      <c r="M18" s="69">
        <v>0.68600000000000005</v>
      </c>
      <c r="N18" s="346">
        <f t="shared" si="87"/>
        <v>6.1679554037043705</v>
      </c>
      <c r="O18" s="100"/>
      <c r="P18" s="69"/>
      <c r="Q18" s="346"/>
      <c r="R18" s="100" t="s">
        <v>1547</v>
      </c>
      <c r="S18" s="69">
        <v>52.6</v>
      </c>
      <c r="T18" s="346">
        <f t="shared" si="80"/>
        <v>10.279460621457886</v>
      </c>
      <c r="U18" s="100" t="s">
        <v>1548</v>
      </c>
      <c r="V18" s="69">
        <v>32.799999999999997</v>
      </c>
      <c r="W18" s="346">
        <f>V18/V$13*100</f>
        <v>19.091967403958087</v>
      </c>
      <c r="X18" s="100" t="s">
        <v>1549</v>
      </c>
      <c r="Y18" s="69">
        <v>0.1</v>
      </c>
      <c r="Z18" s="346"/>
      <c r="AA18" s="100"/>
      <c r="AB18" s="69"/>
      <c r="AC18" s="346"/>
      <c r="AD18" s="100" t="s">
        <v>1550</v>
      </c>
      <c r="AE18" s="69">
        <v>0</v>
      </c>
      <c r="AF18" s="346">
        <f t="shared" si="88"/>
        <v>0</v>
      </c>
      <c r="AG18" s="100"/>
      <c r="AH18" s="69"/>
      <c r="AI18" s="346"/>
      <c r="AJ18" s="100" t="s">
        <v>1551</v>
      </c>
      <c r="AK18" s="69">
        <v>15</v>
      </c>
      <c r="AL18" s="346">
        <f>AK18/AK$13*100</f>
        <v>9.1743119266055047</v>
      </c>
      <c r="AM18" s="100"/>
      <c r="AN18" s="69"/>
      <c r="AO18" s="346"/>
      <c r="AP18" s="100" t="s">
        <v>1552</v>
      </c>
      <c r="AQ18" s="69">
        <v>4.99</v>
      </c>
      <c r="AR18" s="346">
        <f t="shared" si="89"/>
        <v>4.9648283204154939</v>
      </c>
      <c r="AS18" s="100" t="s">
        <v>1552</v>
      </c>
      <c r="AT18" s="69">
        <v>7.1879999999999997</v>
      </c>
      <c r="AU18" s="346">
        <f t="shared" si="90"/>
        <v>5.0337896985188566</v>
      </c>
      <c r="AV18" s="100" t="s">
        <v>1553</v>
      </c>
      <c r="AW18" s="69">
        <v>2.23</v>
      </c>
      <c r="AX18" s="346">
        <f t="shared" si="91"/>
        <v>13.818317015739249</v>
      </c>
      <c r="AY18" s="100" t="s">
        <v>1554</v>
      </c>
      <c r="AZ18" s="69">
        <v>7.2</v>
      </c>
      <c r="BA18" s="346">
        <f t="shared" si="92"/>
        <v>15</v>
      </c>
      <c r="BB18" s="100" t="s">
        <v>1185</v>
      </c>
      <c r="BC18" s="69">
        <v>74.900000000000006</v>
      </c>
      <c r="BD18" s="346">
        <f t="shared" si="93"/>
        <v>6.9095940959409603</v>
      </c>
      <c r="BE18" s="100"/>
      <c r="BF18" s="69"/>
      <c r="BG18" s="346"/>
      <c r="BH18" s="100"/>
      <c r="BI18" s="69"/>
      <c r="BJ18" s="346"/>
      <c r="BK18" s="100"/>
      <c r="BL18" s="69"/>
      <c r="BM18" s="346"/>
      <c r="BN18" s="100"/>
      <c r="BO18" s="69"/>
      <c r="BP18" s="346"/>
      <c r="BQ18" s="100"/>
      <c r="BR18" s="69"/>
      <c r="BS18" s="346"/>
      <c r="BT18" s="100"/>
      <c r="BU18" s="69"/>
      <c r="BV18" s="346"/>
      <c r="BW18" s="100"/>
      <c r="BX18" s="69"/>
      <c r="BY18" s="346"/>
      <c r="BZ18" s="100"/>
      <c r="CA18" s="69"/>
      <c r="CB18" s="346"/>
      <c r="CC18" s="100"/>
      <c r="CD18" s="69"/>
      <c r="CE18" s="346"/>
      <c r="CF18" s="100"/>
      <c r="CG18" s="69"/>
      <c r="CH18" s="346"/>
      <c r="CI18" s="100" t="s">
        <v>1555</v>
      </c>
      <c r="CJ18" s="69">
        <v>24.157</v>
      </c>
      <c r="CK18" s="346">
        <f>CJ18/CJ$13*100</f>
        <v>29.95028329841179</v>
      </c>
      <c r="CL18" s="100" t="s">
        <v>1524</v>
      </c>
      <c r="CM18" s="69">
        <v>6.810492</v>
      </c>
      <c r="CN18" s="346">
        <f t="shared" si="81"/>
        <v>10.132412434496864</v>
      </c>
      <c r="CO18" s="100"/>
      <c r="CP18" s="69"/>
      <c r="CQ18" s="346"/>
      <c r="CR18" s="100"/>
      <c r="CS18" s="69"/>
      <c r="CT18" s="346"/>
      <c r="CU18" s="100"/>
      <c r="CV18" s="69"/>
      <c r="CW18" s="346"/>
      <c r="CX18" s="100"/>
      <c r="CY18" s="69"/>
      <c r="CZ18" s="346"/>
      <c r="DA18" s="100"/>
      <c r="DB18" s="69"/>
      <c r="DC18" s="346"/>
      <c r="DD18" s="100" t="s">
        <v>1556</v>
      </c>
      <c r="DE18" s="69">
        <v>0.11440316</v>
      </c>
      <c r="DF18" s="346">
        <f>DE18/DE$13*100</f>
        <v>10.969692707697387</v>
      </c>
      <c r="DG18" s="100" t="s">
        <v>1557</v>
      </c>
      <c r="DH18" s="69">
        <v>67.2</v>
      </c>
      <c r="DI18" s="346">
        <f t="shared" si="94"/>
        <v>14.827890556045897</v>
      </c>
      <c r="DJ18" s="100" t="s">
        <v>1557</v>
      </c>
      <c r="DK18" s="69">
        <v>35.700000000000003</v>
      </c>
      <c r="DL18" s="346">
        <f t="shared" si="95"/>
        <v>16.338672768878723</v>
      </c>
      <c r="DM18" s="100" t="s">
        <v>1558</v>
      </c>
      <c r="DN18" s="69">
        <v>2.7</v>
      </c>
      <c r="DO18" s="346">
        <f>DN18/DN$13*100</f>
        <v>23.235800344234082</v>
      </c>
      <c r="DP18" s="100" t="s">
        <v>1559</v>
      </c>
      <c r="DQ18" s="69">
        <v>30</v>
      </c>
      <c r="DR18" s="346"/>
      <c r="DS18" s="100"/>
      <c r="DT18" s="69"/>
      <c r="DU18" s="346"/>
      <c r="DV18" s="100"/>
      <c r="DW18" s="69"/>
      <c r="DX18" s="346"/>
      <c r="DY18" s="100"/>
      <c r="DZ18" s="69"/>
      <c r="EA18" s="346"/>
      <c r="EB18" s="100"/>
      <c r="EC18" s="69"/>
      <c r="ED18" s="346"/>
      <c r="EE18" s="100"/>
      <c r="EF18" s="69"/>
      <c r="EG18" s="346"/>
      <c r="EH18" s="100" t="s">
        <v>1560</v>
      </c>
      <c r="EI18" s="69">
        <v>66.823235999999994</v>
      </c>
      <c r="EJ18" s="346">
        <f>EI18/EI$13*100</f>
        <v>31.433950974442919</v>
      </c>
      <c r="EK18" s="100"/>
      <c r="EL18" s="69"/>
      <c r="EM18" s="346"/>
      <c r="EN18" s="100" t="s">
        <v>1202</v>
      </c>
      <c r="EO18" s="69">
        <v>6.3630000000000004</v>
      </c>
      <c r="EP18" s="346">
        <f t="shared" si="96"/>
        <v>12.200173966082712</v>
      </c>
      <c r="EQ18" s="100" t="s">
        <v>1561</v>
      </c>
      <c r="ER18" s="69">
        <v>24.75</v>
      </c>
      <c r="ES18" s="346">
        <f t="shared" si="97"/>
        <v>11.622446583705095</v>
      </c>
      <c r="ET18" s="100" t="s">
        <v>1562</v>
      </c>
      <c r="EU18" s="69">
        <v>54.091999999999999</v>
      </c>
      <c r="EV18" s="346">
        <f>EU18/EU$13*100</f>
        <v>37.509968309444062</v>
      </c>
      <c r="EW18" s="100" t="s">
        <v>1563</v>
      </c>
      <c r="EX18" s="69">
        <v>3.1059999999999999</v>
      </c>
      <c r="EY18" s="346">
        <f t="shared" si="98"/>
        <v>12.114829549886887</v>
      </c>
      <c r="EZ18" s="100" t="s">
        <v>1563</v>
      </c>
      <c r="FA18" s="69">
        <v>0.76900000000000002</v>
      </c>
      <c r="FB18" s="346">
        <f t="shared" si="99"/>
        <v>5.791971077803721</v>
      </c>
      <c r="FC18" s="100" t="s">
        <v>1564</v>
      </c>
      <c r="FD18" s="69">
        <v>0.9</v>
      </c>
      <c r="FE18" s="346">
        <f t="shared" si="100"/>
        <v>15.789473684210527</v>
      </c>
      <c r="FF18" s="100" t="s">
        <v>1565</v>
      </c>
      <c r="FG18" s="69">
        <v>10.294367859999999</v>
      </c>
      <c r="FH18" s="346">
        <f t="shared" si="101"/>
        <v>7.604677072106111</v>
      </c>
      <c r="FI18" s="100" t="s">
        <v>1566</v>
      </c>
      <c r="FJ18" s="69">
        <v>18.200512449999998</v>
      </c>
      <c r="FK18" s="346">
        <f t="shared" si="102"/>
        <v>11.77980953381933</v>
      </c>
      <c r="FL18" s="100" t="s">
        <v>1567</v>
      </c>
      <c r="FM18" s="69">
        <v>76.494585610000001</v>
      </c>
      <c r="FN18" s="346">
        <f t="shared" si="103"/>
        <v>8.9038039430428118</v>
      </c>
      <c r="FO18" s="100" t="s">
        <v>1568</v>
      </c>
      <c r="FP18" s="69">
        <v>80.6435417</v>
      </c>
      <c r="FQ18" s="346">
        <f t="shared" si="104"/>
        <v>11.50042391050296</v>
      </c>
      <c r="FR18" s="100"/>
      <c r="FS18" s="69"/>
      <c r="FT18" s="346"/>
      <c r="FU18" s="100" t="s">
        <v>1564</v>
      </c>
      <c r="FV18" s="69">
        <v>0.7</v>
      </c>
      <c r="FW18" s="346">
        <f t="shared" si="105"/>
        <v>21.212121212121211</v>
      </c>
      <c r="FX18" s="100" t="s">
        <v>1564</v>
      </c>
      <c r="FY18" s="69">
        <v>1.1000000000000001</v>
      </c>
      <c r="FZ18" s="346">
        <f t="shared" si="106"/>
        <v>34.375</v>
      </c>
      <c r="GA18" s="100" t="s">
        <v>1569</v>
      </c>
      <c r="GB18" s="69">
        <v>18.146373709999999</v>
      </c>
      <c r="GC18" s="346">
        <f t="shared" si="82"/>
        <v>20.872931668500318</v>
      </c>
      <c r="GD18" s="100"/>
      <c r="GE18" s="69"/>
      <c r="GF18" s="346"/>
      <c r="GG18" s="100"/>
      <c r="GH18" s="69"/>
      <c r="GI18" s="346"/>
      <c r="GJ18" s="100" t="s">
        <v>1541</v>
      </c>
      <c r="GK18" s="69">
        <v>0.12820761999999999</v>
      </c>
      <c r="GL18" s="346">
        <f>GK18/GK$13*100</f>
        <v>4.6189722954331653</v>
      </c>
      <c r="GM18" s="100"/>
      <c r="GN18" s="69"/>
      <c r="GO18" s="346"/>
      <c r="GP18" s="100" t="s">
        <v>1568</v>
      </c>
      <c r="GQ18" s="69">
        <v>49.54614703</v>
      </c>
      <c r="GR18" s="346">
        <f t="shared" si="107"/>
        <v>15.563225486827584</v>
      </c>
      <c r="GS18" s="100" t="s">
        <v>1511</v>
      </c>
      <c r="GT18" s="69">
        <v>40.5</v>
      </c>
      <c r="GU18" s="346">
        <f t="shared" si="108"/>
        <v>2.4750962537432013</v>
      </c>
      <c r="GV18" s="100"/>
      <c r="GW18" s="69"/>
      <c r="GX18" s="346"/>
      <c r="GY18" s="100"/>
      <c r="GZ18" s="69"/>
      <c r="HA18" s="346"/>
      <c r="HB18" s="100"/>
      <c r="HC18" s="69"/>
      <c r="HD18" s="346"/>
      <c r="HE18" s="100" t="s">
        <v>1567</v>
      </c>
      <c r="HF18" s="69">
        <v>4.194</v>
      </c>
      <c r="HG18" s="346">
        <f t="shared" si="109"/>
        <v>3.8050134726871887</v>
      </c>
      <c r="HH18" s="100" t="s">
        <v>1489</v>
      </c>
      <c r="HI18" s="69">
        <v>32.299999999999997</v>
      </c>
      <c r="HJ18" s="346">
        <f t="shared" si="110"/>
        <v>11.745454545454544</v>
      </c>
      <c r="HK18" s="100" t="s">
        <v>1570</v>
      </c>
      <c r="HL18" s="69">
        <v>26.5</v>
      </c>
      <c r="HM18" s="346">
        <f t="shared" si="111"/>
        <v>6.0516099566110979</v>
      </c>
      <c r="HN18" s="100" t="s">
        <v>1545</v>
      </c>
      <c r="HO18" s="69">
        <v>9.9440000000000008</v>
      </c>
      <c r="HP18" s="346">
        <f t="shared" si="83"/>
        <v>17.976065656748254</v>
      </c>
      <c r="HQ18" s="100" t="s">
        <v>1546</v>
      </c>
      <c r="HR18" s="69">
        <v>18.895</v>
      </c>
      <c r="HS18" s="346">
        <f t="shared" si="112"/>
        <v>13.147366004021793</v>
      </c>
      <c r="HT18" s="100" t="s">
        <v>1571</v>
      </c>
      <c r="HU18" s="69">
        <v>14.826000000000001</v>
      </c>
      <c r="HV18" s="346">
        <f t="shared" si="113"/>
        <v>9.1051458260404967</v>
      </c>
      <c r="HW18" s="100" t="s">
        <v>1571</v>
      </c>
      <c r="HX18" s="69">
        <v>6.827</v>
      </c>
      <c r="HY18" s="346">
        <f t="shared" si="114"/>
        <v>9.6868481916086093</v>
      </c>
      <c r="HZ18" s="100" t="s">
        <v>1572</v>
      </c>
      <c r="IA18" s="69">
        <v>1.512</v>
      </c>
      <c r="IB18" s="346">
        <f t="shared" si="115"/>
        <v>7.0129870129870122</v>
      </c>
      <c r="IC18" s="100" t="s">
        <v>1340</v>
      </c>
      <c r="ID18" s="69">
        <v>5.3040000000000003</v>
      </c>
      <c r="IE18" s="346">
        <f t="shared" si="116"/>
        <v>1.1263370474424887</v>
      </c>
    </row>
    <row r="19" spans="1:239" ht="12.75" customHeight="1">
      <c r="A19" s="100"/>
      <c r="B19" s="69"/>
      <c r="C19" s="100" t="s">
        <v>1573</v>
      </c>
      <c r="D19" s="69">
        <v>2.2010000000000001</v>
      </c>
      <c r="E19" s="346">
        <f t="shared" si="84"/>
        <v>15.072245429021432</v>
      </c>
      <c r="F19" s="100" t="s">
        <v>1347</v>
      </c>
      <c r="G19" s="69">
        <v>0.498</v>
      </c>
      <c r="H19" s="346">
        <f t="shared" si="85"/>
        <v>5.1071684955389181</v>
      </c>
      <c r="I19" s="100" t="s">
        <v>1313</v>
      </c>
      <c r="J19" s="69">
        <v>1.0549999999999999</v>
      </c>
      <c r="K19" s="346">
        <f t="shared" si="86"/>
        <v>7.1192388150347519</v>
      </c>
      <c r="L19" s="100" t="s">
        <v>1276</v>
      </c>
      <c r="M19" s="69">
        <v>0.98099999999999998</v>
      </c>
      <c r="N19" s="346">
        <f t="shared" si="87"/>
        <v>8.8203560510699504</v>
      </c>
      <c r="O19" s="100"/>
      <c r="P19" s="69"/>
      <c r="Q19" s="346"/>
      <c r="R19" s="100" t="s">
        <v>1574</v>
      </c>
      <c r="S19" s="69">
        <v>0.2</v>
      </c>
      <c r="T19" s="346">
        <f t="shared" si="80"/>
        <v>3.9085401602501471E-2</v>
      </c>
      <c r="U19" s="100" t="s">
        <v>1575</v>
      </c>
      <c r="V19" s="69">
        <v>33.6</v>
      </c>
      <c r="W19" s="346">
        <f>V19/V$13*100</f>
        <v>19.557625145518042</v>
      </c>
      <c r="X19" s="100"/>
      <c r="Y19" s="69"/>
      <c r="Z19" s="346"/>
      <c r="AA19" s="100"/>
      <c r="AB19" s="69"/>
      <c r="AC19" s="346"/>
      <c r="AD19" s="100" t="s">
        <v>1576</v>
      </c>
      <c r="AE19" s="69">
        <v>3.092279</v>
      </c>
      <c r="AF19" s="346">
        <f t="shared" si="88"/>
        <v>3.1976753384581835</v>
      </c>
      <c r="AG19" s="100"/>
      <c r="AH19" s="69"/>
      <c r="AI19" s="346"/>
      <c r="AJ19" s="100"/>
      <c r="AK19" s="69"/>
      <c r="AL19" s="346"/>
      <c r="AM19" s="100"/>
      <c r="AN19" s="69"/>
      <c r="AO19" s="346"/>
      <c r="AP19" s="100" t="s">
        <v>1501</v>
      </c>
      <c r="AQ19" s="69">
        <v>5.0090000000000003</v>
      </c>
      <c r="AR19" s="346">
        <f t="shared" si="89"/>
        <v>4.9837324763449313</v>
      </c>
      <c r="AS19" s="100" t="s">
        <v>1501</v>
      </c>
      <c r="AT19" s="69">
        <v>7.2149999999999999</v>
      </c>
      <c r="AU19" s="346">
        <f t="shared" si="90"/>
        <v>5.0526979235967646</v>
      </c>
      <c r="AV19" s="100" t="s">
        <v>1184</v>
      </c>
      <c r="AW19" s="69">
        <v>4.4000000000000004</v>
      </c>
      <c r="AX19" s="346">
        <f t="shared" si="91"/>
        <v>27.264840748543811</v>
      </c>
      <c r="AY19" s="100" t="s">
        <v>1577</v>
      </c>
      <c r="AZ19" s="69">
        <v>3.7</v>
      </c>
      <c r="BA19" s="346">
        <f t="shared" si="92"/>
        <v>7.7083333333333339</v>
      </c>
      <c r="BB19" s="100" t="s">
        <v>1578</v>
      </c>
      <c r="BC19" s="69">
        <v>78</v>
      </c>
      <c r="BD19" s="346">
        <f t="shared" si="93"/>
        <v>7.195571955719557</v>
      </c>
      <c r="BE19" s="100"/>
      <c r="BF19" s="69"/>
      <c r="BG19" s="346"/>
      <c r="BH19" s="100"/>
      <c r="BI19" s="69"/>
      <c r="BJ19" s="346"/>
      <c r="BK19" s="100"/>
      <c r="BL19" s="69"/>
      <c r="BM19" s="346"/>
      <c r="BN19" s="100"/>
      <c r="BO19" s="69"/>
      <c r="BP19" s="346"/>
      <c r="BQ19" s="100"/>
      <c r="BR19" s="69"/>
      <c r="BS19" s="346"/>
      <c r="BT19" s="100"/>
      <c r="BU19" s="69"/>
      <c r="BV19" s="346"/>
      <c r="BW19" s="100"/>
      <c r="BX19" s="69"/>
      <c r="BY19" s="346"/>
      <c r="BZ19" s="100"/>
      <c r="CA19" s="69"/>
      <c r="CB19" s="346"/>
      <c r="CC19" s="100"/>
      <c r="CD19" s="69"/>
      <c r="CE19" s="346"/>
      <c r="CF19" s="100"/>
      <c r="CG19" s="69"/>
      <c r="CH19" s="346"/>
      <c r="CI19" s="100" t="s">
        <v>1579</v>
      </c>
      <c r="CJ19" s="69">
        <v>44.279000000000003</v>
      </c>
      <c r="CK19" s="346">
        <f>CJ19/CJ$13*100</f>
        <v>54.897900988134943</v>
      </c>
      <c r="CL19" s="100" t="s">
        <v>1580</v>
      </c>
      <c r="CM19" s="69">
        <v>7.0019999999999998</v>
      </c>
      <c r="CN19" s="346">
        <f t="shared" si="81"/>
        <v>10.417331356728271</v>
      </c>
      <c r="CO19" s="100"/>
      <c r="CP19" s="69"/>
      <c r="CQ19" s="346"/>
      <c r="CR19" s="100"/>
      <c r="CS19" s="69"/>
      <c r="CT19" s="346"/>
      <c r="CU19" s="100"/>
      <c r="CV19" s="69"/>
      <c r="CW19" s="346"/>
      <c r="CX19" s="100"/>
      <c r="CY19" s="69"/>
      <c r="CZ19" s="346"/>
      <c r="DA19" s="100"/>
      <c r="DB19" s="69"/>
      <c r="DC19" s="346"/>
      <c r="DD19" s="100"/>
      <c r="DE19" s="69"/>
      <c r="DF19" s="346"/>
      <c r="DG19" s="100" t="s">
        <v>1502</v>
      </c>
      <c r="DH19" s="69">
        <v>28.2</v>
      </c>
      <c r="DI19" s="346">
        <f t="shared" si="94"/>
        <v>6.2224183583406889</v>
      </c>
      <c r="DJ19" s="100" t="s">
        <v>1581</v>
      </c>
      <c r="DK19" s="69">
        <v>14.9</v>
      </c>
      <c r="DL19" s="346">
        <f t="shared" si="95"/>
        <v>6.8192219679633874</v>
      </c>
      <c r="DM19" s="100"/>
      <c r="DN19" s="69"/>
      <c r="DO19" s="346"/>
      <c r="DP19" s="100" t="s">
        <v>1582</v>
      </c>
      <c r="DQ19" s="69">
        <v>22.2</v>
      </c>
      <c r="DR19" s="346"/>
      <c r="DS19" s="100"/>
      <c r="DT19" s="69"/>
      <c r="DU19" s="346"/>
      <c r="DV19" s="100"/>
      <c r="DW19" s="69"/>
      <c r="DX19" s="346"/>
      <c r="DY19" s="100"/>
      <c r="DZ19" s="69"/>
      <c r="EA19" s="346"/>
      <c r="EB19" s="100"/>
      <c r="EC19" s="69"/>
      <c r="ED19" s="346"/>
      <c r="EE19" s="100"/>
      <c r="EF19" s="69"/>
      <c r="EG19" s="346"/>
      <c r="EH19" s="100"/>
      <c r="EI19" s="69"/>
      <c r="EJ19" s="346"/>
      <c r="EK19" s="100"/>
      <c r="EL19" s="69"/>
      <c r="EM19" s="346"/>
      <c r="EN19" s="100" t="s">
        <v>1203</v>
      </c>
      <c r="EO19" s="69">
        <v>6.484</v>
      </c>
      <c r="EP19" s="346">
        <f t="shared" si="96"/>
        <v>12.432174759717162</v>
      </c>
      <c r="EQ19" s="100" t="s">
        <v>1583</v>
      </c>
      <c r="ER19" s="69">
        <v>25.033000000000001</v>
      </c>
      <c r="ES19" s="346">
        <f t="shared" si="97"/>
        <v>11.755341629490491</v>
      </c>
      <c r="ET19" s="100"/>
      <c r="EU19" s="69"/>
      <c r="EV19" s="346"/>
      <c r="EW19" s="100" t="s">
        <v>1536</v>
      </c>
      <c r="EX19" s="69">
        <v>3.1789999999999998</v>
      </c>
      <c r="EY19" s="346">
        <f t="shared" si="98"/>
        <v>12.399563148451517</v>
      </c>
      <c r="EZ19" s="100" t="s">
        <v>1311</v>
      </c>
      <c r="FA19" s="69">
        <v>0.77981400000000001</v>
      </c>
      <c r="FB19" s="346">
        <f t="shared" si="99"/>
        <v>5.8734202003464642</v>
      </c>
      <c r="FC19" s="100" t="s">
        <v>1584</v>
      </c>
      <c r="FD19" s="69">
        <v>0.7</v>
      </c>
      <c r="FE19" s="346">
        <f t="shared" si="100"/>
        <v>12.280701754385966</v>
      </c>
      <c r="FF19" s="100" t="s">
        <v>1566</v>
      </c>
      <c r="FG19" s="69">
        <v>22.654086449999998</v>
      </c>
      <c r="FH19" s="346">
        <f t="shared" si="101"/>
        <v>16.735074378411102</v>
      </c>
      <c r="FI19" s="100" t="s">
        <v>1585</v>
      </c>
      <c r="FJ19" s="69">
        <v>16.721901709999997</v>
      </c>
      <c r="FK19" s="346">
        <f t="shared" si="102"/>
        <v>10.82281708980385</v>
      </c>
      <c r="FL19" s="100" t="s">
        <v>1586</v>
      </c>
      <c r="FM19" s="69">
        <v>21.26957161</v>
      </c>
      <c r="FN19" s="346">
        <f t="shared" si="103"/>
        <v>2.4757320280612403</v>
      </c>
      <c r="FO19" s="100" t="s">
        <v>1585</v>
      </c>
      <c r="FP19" s="69">
        <v>81.317516159999997</v>
      </c>
      <c r="FQ19" s="346">
        <f t="shared" si="104"/>
        <v>11.596538141493539</v>
      </c>
      <c r="FR19" s="100"/>
      <c r="FS19" s="69"/>
      <c r="FT19" s="346"/>
      <c r="FU19" s="100" t="s">
        <v>1584</v>
      </c>
      <c r="FV19" s="69">
        <v>0.4</v>
      </c>
      <c r="FW19" s="346">
        <f t="shared" si="105"/>
        <v>12.121212121212123</v>
      </c>
      <c r="FX19" s="100" t="s">
        <v>1584</v>
      </c>
      <c r="FY19" s="69">
        <v>0.2</v>
      </c>
      <c r="FZ19" s="346">
        <f t="shared" si="106"/>
        <v>6.25</v>
      </c>
      <c r="GA19" s="100" t="s">
        <v>1414</v>
      </c>
      <c r="GB19" s="69">
        <v>26.095793310000001</v>
      </c>
      <c r="GC19" s="346">
        <f t="shared" si="82"/>
        <v>30.016780173262386</v>
      </c>
      <c r="GD19" s="100"/>
      <c r="GE19" s="69"/>
      <c r="GF19" s="346"/>
      <c r="GG19" s="100"/>
      <c r="GH19" s="69"/>
      <c r="GI19" s="346"/>
      <c r="GJ19" s="100"/>
      <c r="GK19" s="69"/>
      <c r="GL19" s="346"/>
      <c r="GM19" s="100"/>
      <c r="GN19" s="69"/>
      <c r="GO19" s="346"/>
      <c r="GP19" s="100" t="s">
        <v>1585</v>
      </c>
      <c r="GQ19" s="69">
        <v>48.836513140000001</v>
      </c>
      <c r="GR19" s="346">
        <f t="shared" si="107"/>
        <v>15.3403183001905</v>
      </c>
      <c r="GS19" s="100" t="s">
        <v>1587</v>
      </c>
      <c r="GT19" s="69">
        <v>98.6</v>
      </c>
      <c r="GU19" s="346">
        <f t="shared" si="108"/>
        <v>6.0257898918291266</v>
      </c>
      <c r="GV19" s="100"/>
      <c r="GW19" s="69"/>
      <c r="GX19" s="346"/>
      <c r="GY19" s="100"/>
      <c r="GZ19" s="69"/>
      <c r="HA19" s="346"/>
      <c r="HB19" s="100"/>
      <c r="HC19" s="69"/>
      <c r="HD19" s="346"/>
      <c r="HE19" s="100" t="s">
        <v>1246</v>
      </c>
      <c r="HF19" s="69">
        <v>4.4740000000000002</v>
      </c>
      <c r="HG19" s="346">
        <f t="shared" si="109"/>
        <v>4.059043938198017</v>
      </c>
      <c r="HH19" s="100" t="s">
        <v>1588</v>
      </c>
      <c r="HI19" s="69">
        <v>24.6</v>
      </c>
      <c r="HJ19" s="346">
        <f t="shared" si="110"/>
        <v>8.9454545454545453</v>
      </c>
      <c r="HK19" s="100" t="s">
        <v>1588</v>
      </c>
      <c r="HL19" s="69">
        <v>21.7</v>
      </c>
      <c r="HM19" s="346">
        <f t="shared" si="111"/>
        <v>4.9554692852249369</v>
      </c>
      <c r="HN19" s="100" t="s">
        <v>1546</v>
      </c>
      <c r="HO19" s="69">
        <v>11.164999999999999</v>
      </c>
      <c r="HP19" s="346">
        <f t="shared" si="83"/>
        <v>20.183303807079067</v>
      </c>
      <c r="HQ19" s="100" t="s">
        <v>1544</v>
      </c>
      <c r="HR19" s="69">
        <v>21.558</v>
      </c>
      <c r="HS19" s="346">
        <f t="shared" si="112"/>
        <v>15.000313115358658</v>
      </c>
      <c r="HT19" s="100" t="s">
        <v>1589</v>
      </c>
      <c r="HU19" s="69">
        <v>16.199000000000002</v>
      </c>
      <c r="HV19" s="346">
        <f t="shared" si="113"/>
        <v>9.9483513581566179</v>
      </c>
      <c r="HW19" s="100" t="s">
        <v>1544</v>
      </c>
      <c r="HX19" s="69">
        <v>10.547000000000001</v>
      </c>
      <c r="HY19" s="346">
        <f t="shared" si="114"/>
        <v>14.965165940661493</v>
      </c>
      <c r="HZ19" s="100" t="s">
        <v>1311</v>
      </c>
      <c r="IA19" s="69">
        <v>1.5129999999999999</v>
      </c>
      <c r="IB19" s="346">
        <f t="shared" si="115"/>
        <v>7.0176252319109453</v>
      </c>
      <c r="IC19" s="100" t="s">
        <v>1347</v>
      </c>
      <c r="ID19" s="69">
        <v>9.6720000000000006</v>
      </c>
      <c r="IE19" s="346">
        <f t="shared" si="116"/>
        <v>2.0539087335715971</v>
      </c>
    </row>
    <row r="20" spans="1:239" ht="12.75" customHeight="1">
      <c r="A20" s="100"/>
      <c r="B20" s="69"/>
      <c r="C20" s="100" t="s">
        <v>1347</v>
      </c>
      <c r="D20" s="69">
        <v>2.8940000000000001</v>
      </c>
      <c r="E20" s="346">
        <f t="shared" si="84"/>
        <v>19.817845648154485</v>
      </c>
      <c r="F20" s="100" t="s">
        <v>1313</v>
      </c>
      <c r="G20" s="69">
        <v>0.54300000000000004</v>
      </c>
      <c r="H20" s="346">
        <f t="shared" si="85"/>
        <v>5.5686596246538818</v>
      </c>
      <c r="I20" s="100" t="s">
        <v>1448</v>
      </c>
      <c r="J20" s="69">
        <v>1.323</v>
      </c>
      <c r="K20" s="346">
        <f t="shared" si="86"/>
        <v>8.9277279168634855</v>
      </c>
      <c r="L20" s="100" t="s">
        <v>1347</v>
      </c>
      <c r="M20" s="69">
        <v>1.0409999999999999</v>
      </c>
      <c r="N20" s="346">
        <f t="shared" si="87"/>
        <v>9.3598273691782037</v>
      </c>
      <c r="O20" s="100"/>
      <c r="P20" s="69"/>
      <c r="Q20" s="346"/>
      <c r="R20" s="100" t="s">
        <v>1590</v>
      </c>
      <c r="S20" s="69">
        <v>0.2</v>
      </c>
      <c r="T20" s="346">
        <f t="shared" si="80"/>
        <v>3.9085401602501471E-2</v>
      </c>
      <c r="U20" s="100"/>
      <c r="V20" s="69"/>
      <c r="W20" s="346"/>
      <c r="X20" s="100"/>
      <c r="Y20" s="69"/>
      <c r="Z20" s="346"/>
      <c r="AA20" s="100"/>
      <c r="AB20" s="69"/>
      <c r="AC20" s="346"/>
      <c r="AD20" s="100" t="s">
        <v>1591</v>
      </c>
      <c r="AE20" s="69">
        <v>0</v>
      </c>
      <c r="AF20" s="346">
        <f t="shared" si="88"/>
        <v>0</v>
      </c>
      <c r="AG20" s="100"/>
      <c r="AH20" s="69"/>
      <c r="AI20" s="346"/>
      <c r="AJ20" s="100"/>
      <c r="AK20" s="69"/>
      <c r="AL20" s="346"/>
      <c r="AM20" s="100"/>
      <c r="AN20" s="69"/>
      <c r="AO20" s="346"/>
      <c r="AP20" s="100" t="s">
        <v>1592</v>
      </c>
      <c r="AQ20" s="69">
        <v>5.0119999999999996</v>
      </c>
      <c r="AR20" s="346">
        <f t="shared" si="89"/>
        <v>4.9867173430706311</v>
      </c>
      <c r="AS20" s="100" t="s">
        <v>1592</v>
      </c>
      <c r="AT20" s="69">
        <v>7.2190000000000003</v>
      </c>
      <c r="AU20" s="346">
        <f t="shared" si="90"/>
        <v>5.0554991421268261</v>
      </c>
      <c r="AV20" s="100" t="s">
        <v>1593</v>
      </c>
      <c r="AW20" s="69">
        <v>0.9</v>
      </c>
      <c r="AX20" s="346">
        <f t="shared" si="91"/>
        <v>5.5768992440203249</v>
      </c>
      <c r="AY20" s="100" t="s">
        <v>1594</v>
      </c>
      <c r="AZ20" s="69">
        <v>3.4</v>
      </c>
      <c r="BA20" s="346">
        <f t="shared" si="92"/>
        <v>7.083333333333333</v>
      </c>
      <c r="BB20" s="100" t="s">
        <v>1594</v>
      </c>
      <c r="BC20" s="69">
        <v>64.599999999999994</v>
      </c>
      <c r="BD20" s="346">
        <f t="shared" si="93"/>
        <v>5.9594095940959404</v>
      </c>
      <c r="BE20" s="100"/>
      <c r="BF20" s="69"/>
      <c r="BG20" s="346"/>
      <c r="BH20" s="100"/>
      <c r="BI20" s="69"/>
      <c r="BJ20" s="346"/>
      <c r="BK20" s="100"/>
      <c r="BL20" s="69"/>
      <c r="BM20" s="346"/>
      <c r="BN20" s="100"/>
      <c r="BO20" s="69"/>
      <c r="BP20" s="346"/>
      <c r="BQ20" s="100"/>
      <c r="BR20" s="69"/>
      <c r="BS20" s="346"/>
      <c r="BT20" s="100"/>
      <c r="BU20" s="69"/>
      <c r="BV20" s="346"/>
      <c r="BW20" s="100"/>
      <c r="BX20" s="69"/>
      <c r="BY20" s="346"/>
      <c r="BZ20" s="100"/>
      <c r="CA20" s="69"/>
      <c r="CB20" s="346"/>
      <c r="CC20" s="100"/>
      <c r="CD20" s="69"/>
      <c r="CE20" s="346"/>
      <c r="CF20" s="100"/>
      <c r="CG20" s="69"/>
      <c r="CH20" s="346"/>
      <c r="CI20" s="100"/>
      <c r="CJ20" s="69"/>
      <c r="CK20" s="346"/>
      <c r="CL20" s="100" t="s">
        <v>1347</v>
      </c>
      <c r="CM20" s="69">
        <v>7.0579999999999998</v>
      </c>
      <c r="CN20" s="346">
        <f t="shared" si="81"/>
        <v>10.500646203340208</v>
      </c>
      <c r="CO20" s="100"/>
      <c r="CP20" s="69"/>
      <c r="CQ20" s="346"/>
      <c r="CR20" s="100"/>
      <c r="CS20" s="69"/>
      <c r="CT20" s="346"/>
      <c r="CU20" s="100"/>
      <c r="CV20" s="69"/>
      <c r="CW20" s="346"/>
      <c r="CX20" s="100"/>
      <c r="CY20" s="69"/>
      <c r="CZ20" s="346"/>
      <c r="DA20" s="100"/>
      <c r="DB20" s="69"/>
      <c r="DC20" s="346"/>
      <c r="DD20" s="100"/>
      <c r="DE20" s="69"/>
      <c r="DF20" s="346"/>
      <c r="DG20" s="100" t="s">
        <v>1559</v>
      </c>
      <c r="DH20" s="69">
        <v>23.2</v>
      </c>
      <c r="DI20" s="346">
        <f t="shared" si="94"/>
        <v>5.1191526919682264</v>
      </c>
      <c r="DJ20" s="100" t="s">
        <v>1582</v>
      </c>
      <c r="DK20" s="69">
        <v>13.3</v>
      </c>
      <c r="DL20" s="346">
        <f t="shared" si="95"/>
        <v>6.0869565217391317</v>
      </c>
      <c r="DM20" s="100"/>
      <c r="DN20" s="69"/>
      <c r="DO20" s="346"/>
      <c r="DP20" s="100" t="s">
        <v>1595</v>
      </c>
      <c r="DQ20" s="69">
        <v>21.6</v>
      </c>
      <c r="DR20" s="346"/>
      <c r="DS20" s="100"/>
      <c r="DT20" s="69"/>
      <c r="DU20" s="346"/>
      <c r="DV20" s="100"/>
      <c r="DW20" s="69"/>
      <c r="DX20" s="346"/>
      <c r="DY20" s="100"/>
      <c r="DZ20" s="69"/>
      <c r="EA20" s="346"/>
      <c r="EB20" s="100"/>
      <c r="EC20" s="69"/>
      <c r="ED20" s="346"/>
      <c r="EE20" s="100"/>
      <c r="EF20" s="69"/>
      <c r="EG20" s="346"/>
      <c r="EH20" s="100"/>
      <c r="EI20" s="69"/>
      <c r="EJ20" s="346"/>
      <c r="EK20" s="100"/>
      <c r="EL20" s="69"/>
      <c r="EM20" s="346"/>
      <c r="EN20" s="100" t="s">
        <v>1458</v>
      </c>
      <c r="EO20" s="69">
        <v>6.8449999999999998</v>
      </c>
      <c r="EP20" s="346">
        <f t="shared" si="96"/>
        <v>13.124342416758786</v>
      </c>
      <c r="EQ20" s="100" t="s">
        <v>1596</v>
      </c>
      <c r="ER20" s="69">
        <v>25.216999999999999</v>
      </c>
      <c r="ES20" s="346">
        <f t="shared" si="97"/>
        <v>11.841746888941065</v>
      </c>
      <c r="ET20" s="100"/>
      <c r="EU20" s="69"/>
      <c r="EV20" s="346"/>
      <c r="EW20" s="100" t="s">
        <v>1311</v>
      </c>
      <c r="EX20" s="69">
        <v>3.33</v>
      </c>
      <c r="EY20" s="346">
        <f t="shared" si="98"/>
        <v>12.988532646852329</v>
      </c>
      <c r="EZ20" s="100" t="s">
        <v>1310</v>
      </c>
      <c r="FA20" s="69">
        <v>0.78500000000000003</v>
      </c>
      <c r="FB20" s="346">
        <f t="shared" si="99"/>
        <v>5.9124802289673877</v>
      </c>
      <c r="FC20" s="100" t="s">
        <v>1597</v>
      </c>
      <c r="FD20" s="69">
        <v>0.8</v>
      </c>
      <c r="FE20" s="346">
        <f t="shared" si="100"/>
        <v>14.035087719298248</v>
      </c>
      <c r="FF20" s="100" t="s">
        <v>1585</v>
      </c>
      <c r="FG20" s="69">
        <v>22.31439782</v>
      </c>
      <c r="FH20" s="346">
        <f t="shared" si="101"/>
        <v>16.484138879374434</v>
      </c>
      <c r="FI20" s="100" t="s">
        <v>1258</v>
      </c>
      <c r="FJ20" s="69">
        <v>8.8394736200000015</v>
      </c>
      <c r="FK20" s="346">
        <f t="shared" si="102"/>
        <v>5.7211199909275354</v>
      </c>
      <c r="FL20" s="100" t="s">
        <v>1258</v>
      </c>
      <c r="FM20" s="69">
        <v>27.32276616</v>
      </c>
      <c r="FN20" s="346">
        <f t="shared" si="103"/>
        <v>3.1803107518036096</v>
      </c>
      <c r="FO20" s="100" t="s">
        <v>1586</v>
      </c>
      <c r="FP20" s="69">
        <v>7.8435628800000003</v>
      </c>
      <c r="FQ20" s="346">
        <f t="shared" si="104"/>
        <v>1.1185557601655467</v>
      </c>
      <c r="FR20" s="100"/>
      <c r="FS20" s="69"/>
      <c r="FT20" s="346"/>
      <c r="FU20" s="100" t="s">
        <v>1597</v>
      </c>
      <c r="FV20" s="69">
        <v>0.4</v>
      </c>
      <c r="FW20" s="346">
        <f t="shared" si="105"/>
        <v>12.121212121212123</v>
      </c>
      <c r="FX20" s="100" t="s">
        <v>1597</v>
      </c>
      <c r="FY20" s="69">
        <v>0.2</v>
      </c>
      <c r="FZ20" s="346">
        <f t="shared" si="106"/>
        <v>6.25</v>
      </c>
      <c r="GA20" s="100" t="s">
        <v>1598</v>
      </c>
      <c r="GB20" s="69">
        <v>13.310677400000001</v>
      </c>
      <c r="GC20" s="346">
        <f t="shared" si="82"/>
        <v>15.31065458431207</v>
      </c>
      <c r="GD20" s="100"/>
      <c r="GE20" s="69"/>
      <c r="GF20" s="346"/>
      <c r="GG20" s="100"/>
      <c r="GH20" s="69"/>
      <c r="GI20" s="346"/>
      <c r="GJ20" s="100"/>
      <c r="GK20" s="69"/>
      <c r="GL20" s="346"/>
      <c r="GM20" s="100"/>
      <c r="GN20" s="69"/>
      <c r="GO20" s="346"/>
      <c r="GP20" s="100" t="s">
        <v>1258</v>
      </c>
      <c r="GQ20" s="69">
        <v>17.580061919999999</v>
      </c>
      <c r="GR20" s="346">
        <f t="shared" si="107"/>
        <v>5.5221744602599632</v>
      </c>
      <c r="GS20" s="100" t="s">
        <v>1599</v>
      </c>
      <c r="GT20" s="69">
        <v>60.6</v>
      </c>
      <c r="GU20" s="346">
        <f t="shared" si="108"/>
        <v>3.7034773574527899</v>
      </c>
      <c r="GV20" s="100"/>
      <c r="GW20" s="69"/>
      <c r="GX20" s="346"/>
      <c r="GY20" s="100"/>
      <c r="GZ20" s="69"/>
      <c r="HA20" s="346"/>
      <c r="HB20" s="100"/>
      <c r="HC20" s="69"/>
      <c r="HD20" s="346"/>
      <c r="HE20" s="100" t="s">
        <v>1600</v>
      </c>
      <c r="HF20" s="69">
        <v>6.5979999999999999</v>
      </c>
      <c r="HG20" s="346">
        <f t="shared" si="109"/>
        <v>5.9860464694301552</v>
      </c>
      <c r="HH20" s="100" t="s">
        <v>1277</v>
      </c>
      <c r="HI20" s="69">
        <v>16.3</v>
      </c>
      <c r="HJ20" s="346">
        <f t="shared" si="110"/>
        <v>5.9272727272727277</v>
      </c>
      <c r="HK20" s="100" t="s">
        <v>1601</v>
      </c>
      <c r="HL20" s="69">
        <v>22</v>
      </c>
      <c r="HM20" s="346">
        <f t="shared" si="111"/>
        <v>5.0239780771865723</v>
      </c>
      <c r="HN20" s="100" t="s">
        <v>1571</v>
      </c>
      <c r="HO20" s="69">
        <v>20.541</v>
      </c>
      <c r="HP20" s="346">
        <f t="shared" si="83"/>
        <v>37.132578907408075</v>
      </c>
      <c r="HQ20" s="100" t="s">
        <v>1571</v>
      </c>
      <c r="HR20" s="69">
        <v>34.706000000000003</v>
      </c>
      <c r="HS20" s="346">
        <f t="shared" si="112"/>
        <v>24.148848083386103</v>
      </c>
      <c r="HT20" s="100" t="s">
        <v>1602</v>
      </c>
      <c r="HU20" s="69">
        <v>19.603000000000002</v>
      </c>
      <c r="HV20" s="346">
        <f t="shared" si="113"/>
        <v>12.038862378785369</v>
      </c>
      <c r="HW20" s="100" t="s">
        <v>1603</v>
      </c>
      <c r="HX20" s="69">
        <v>17.617999999999999</v>
      </c>
      <c r="HY20" s="346">
        <f t="shared" si="114"/>
        <v>24.998226371724105</v>
      </c>
      <c r="HZ20" s="100" t="s">
        <v>1604</v>
      </c>
      <c r="IA20" s="69">
        <v>1.516</v>
      </c>
      <c r="IB20" s="346">
        <f t="shared" si="115"/>
        <v>7.0315398886827447</v>
      </c>
      <c r="IC20" s="100" t="s">
        <v>1313</v>
      </c>
      <c r="ID20" s="69">
        <v>9.6859999999999999</v>
      </c>
      <c r="IE20" s="346">
        <f t="shared" si="116"/>
        <v>2.0568817197450877</v>
      </c>
    </row>
    <row r="21" spans="1:239" ht="12.75" customHeight="1">
      <c r="A21" s="100"/>
      <c r="B21" s="69"/>
      <c r="C21" s="100" t="s">
        <v>1320</v>
      </c>
      <c r="D21" s="69">
        <v>2.9449999999999998</v>
      </c>
      <c r="E21" s="346">
        <f t="shared" si="84"/>
        <v>20.167088954324448</v>
      </c>
      <c r="F21" s="100" t="s">
        <v>1448</v>
      </c>
      <c r="G21" s="69">
        <v>0.67719700000000005</v>
      </c>
      <c r="H21" s="346">
        <f t="shared" si="85"/>
        <v>6.944897959183673</v>
      </c>
      <c r="I21" s="100" t="s">
        <v>1320</v>
      </c>
      <c r="J21" s="69">
        <v>1.43</v>
      </c>
      <c r="K21" s="346">
        <f t="shared" si="86"/>
        <v>9.6497739388622712</v>
      </c>
      <c r="L21" s="100" t="s">
        <v>1313</v>
      </c>
      <c r="M21" s="69">
        <v>1.105</v>
      </c>
      <c r="N21" s="346">
        <f t="shared" si="87"/>
        <v>9.9352634418270096</v>
      </c>
      <c r="O21" s="100"/>
      <c r="P21" s="69"/>
      <c r="Q21" s="346"/>
      <c r="R21" s="100"/>
      <c r="S21" s="69"/>
      <c r="T21" s="346"/>
      <c r="U21" s="100"/>
      <c r="V21" s="69"/>
      <c r="W21" s="346"/>
      <c r="X21" s="100"/>
      <c r="Y21" s="69"/>
      <c r="Z21" s="346"/>
      <c r="AA21" s="100"/>
      <c r="AB21" s="69"/>
      <c r="AC21" s="346"/>
      <c r="AD21" s="100" t="s">
        <v>1605</v>
      </c>
      <c r="AE21" s="69">
        <v>3.4685869999999999</v>
      </c>
      <c r="AF21" s="346">
        <f t="shared" si="88"/>
        <v>3.5868093109310815</v>
      </c>
      <c r="AG21" s="100"/>
      <c r="AH21" s="69"/>
      <c r="AI21" s="346"/>
      <c r="AJ21" s="100"/>
      <c r="AK21" s="69"/>
      <c r="AL21" s="346"/>
      <c r="AM21" s="100"/>
      <c r="AN21" s="69"/>
      <c r="AO21" s="346"/>
      <c r="AP21" s="100" t="s">
        <v>1164</v>
      </c>
      <c r="AQ21" s="69">
        <v>9.8350000000000009</v>
      </c>
      <c r="AR21" s="346">
        <f t="shared" si="89"/>
        <v>9.78538808242212</v>
      </c>
      <c r="AS21" s="100" t="s">
        <v>1164</v>
      </c>
      <c r="AT21" s="69">
        <v>14.087999999999999</v>
      </c>
      <c r="AU21" s="346">
        <f t="shared" si="90"/>
        <v>9.8658916628733486</v>
      </c>
      <c r="AV21" s="100" t="s">
        <v>1606</v>
      </c>
      <c r="AW21" s="69">
        <v>2.36</v>
      </c>
      <c r="AX21" s="346">
        <f t="shared" si="91"/>
        <v>14.623869128764404</v>
      </c>
      <c r="AY21" s="100" t="s">
        <v>1313</v>
      </c>
      <c r="AZ21" s="69">
        <v>9.6</v>
      </c>
      <c r="BA21" s="346">
        <f t="shared" si="92"/>
        <v>20</v>
      </c>
      <c r="BB21" s="100" t="s">
        <v>1607</v>
      </c>
      <c r="BC21" s="69">
        <v>109</v>
      </c>
      <c r="BD21" s="346">
        <f t="shared" si="93"/>
        <v>10.055350553505535</v>
      </c>
      <c r="BE21" s="100"/>
      <c r="BF21" s="69"/>
      <c r="BG21" s="346"/>
      <c r="BH21" s="100"/>
      <c r="BI21" s="69"/>
      <c r="BJ21" s="346"/>
      <c r="BK21" s="100"/>
      <c r="BL21" s="69"/>
      <c r="BM21" s="346"/>
      <c r="BN21" s="100"/>
      <c r="BO21" s="69"/>
      <c r="BP21" s="346"/>
      <c r="BQ21" s="100"/>
      <c r="BR21" s="69"/>
      <c r="BS21" s="346"/>
      <c r="BT21" s="100"/>
      <c r="BU21" s="69"/>
      <c r="BV21" s="346"/>
      <c r="BW21" s="100"/>
      <c r="BX21" s="69"/>
      <c r="BY21" s="346"/>
      <c r="BZ21" s="100"/>
      <c r="CA21" s="69"/>
      <c r="CB21" s="346"/>
      <c r="CC21" s="100"/>
      <c r="CD21" s="69"/>
      <c r="CE21" s="346"/>
      <c r="CF21" s="100"/>
      <c r="CG21" s="69"/>
      <c r="CH21" s="346"/>
      <c r="CI21" s="100"/>
      <c r="CJ21" s="69"/>
      <c r="CK21" s="346"/>
      <c r="CL21" s="100"/>
      <c r="CM21" s="69"/>
      <c r="CN21" s="346"/>
      <c r="CO21" s="100"/>
      <c r="CP21" s="69"/>
      <c r="CQ21" s="346"/>
      <c r="CR21" s="100"/>
      <c r="CS21" s="69"/>
      <c r="CT21" s="346"/>
      <c r="CU21" s="100"/>
      <c r="CV21" s="69"/>
      <c r="CW21" s="346"/>
      <c r="CX21" s="100"/>
      <c r="CY21" s="69"/>
      <c r="CZ21" s="346"/>
      <c r="DA21" s="100"/>
      <c r="DB21" s="69"/>
      <c r="DC21" s="346"/>
      <c r="DD21" s="100"/>
      <c r="DE21" s="69"/>
      <c r="DF21" s="346"/>
      <c r="DG21" s="100" t="s">
        <v>1582</v>
      </c>
      <c r="DH21" s="69">
        <v>20.5</v>
      </c>
      <c r="DI21" s="346">
        <f t="shared" si="94"/>
        <v>4.523389232127097</v>
      </c>
      <c r="DJ21" s="100" t="s">
        <v>1397</v>
      </c>
      <c r="DK21" s="69">
        <v>11.2</v>
      </c>
      <c r="DL21" s="346">
        <f t="shared" si="95"/>
        <v>5.1258581235697944</v>
      </c>
      <c r="DM21" s="100"/>
      <c r="DN21" s="69"/>
      <c r="DO21" s="346"/>
      <c r="DP21" s="100" t="s">
        <v>1581</v>
      </c>
      <c r="DQ21" s="69">
        <v>19.5</v>
      </c>
      <c r="DR21" s="346"/>
      <c r="DS21" s="100"/>
      <c r="DT21" s="69"/>
      <c r="DU21" s="346"/>
      <c r="DV21" s="100"/>
      <c r="DW21" s="69"/>
      <c r="DX21" s="346"/>
      <c r="DY21" s="100"/>
      <c r="DZ21" s="69"/>
      <c r="EA21" s="346"/>
      <c r="EB21" s="100"/>
      <c r="EC21" s="69"/>
      <c r="ED21" s="346"/>
      <c r="EE21" s="100"/>
      <c r="EF21" s="69"/>
      <c r="EG21" s="346"/>
      <c r="EH21" s="100"/>
      <c r="EI21" s="69"/>
      <c r="EJ21" s="346"/>
      <c r="EK21" s="100"/>
      <c r="EL21" s="69"/>
      <c r="EM21" s="346"/>
      <c r="EN21" s="100" t="s">
        <v>1608</v>
      </c>
      <c r="EO21" s="69">
        <v>7.7119999999999997</v>
      </c>
      <c r="EP21" s="346">
        <f t="shared" si="96"/>
        <v>14.786695210817202</v>
      </c>
      <c r="EQ21" s="100" t="s">
        <v>1609</v>
      </c>
      <c r="ER21" s="69">
        <v>26.475000000000001</v>
      </c>
      <c r="ES21" s="346">
        <f t="shared" si="97"/>
        <v>12.43249589105424</v>
      </c>
      <c r="ET21" s="100"/>
      <c r="EU21" s="69"/>
      <c r="EV21" s="346"/>
      <c r="EW21" s="100" t="s">
        <v>1610</v>
      </c>
      <c r="EX21" s="69">
        <v>3.4049999999999998</v>
      </c>
      <c r="EY21" s="346">
        <f t="shared" si="98"/>
        <v>13.281067165925581</v>
      </c>
      <c r="EZ21" s="100" t="s">
        <v>1388</v>
      </c>
      <c r="FA21" s="69">
        <v>1.236</v>
      </c>
      <c r="FB21" s="346">
        <f t="shared" si="99"/>
        <v>9.3093319273932362</v>
      </c>
      <c r="FC21" s="100" t="s">
        <v>1611</v>
      </c>
      <c r="FD21" s="69">
        <v>0.4</v>
      </c>
      <c r="FE21" s="346">
        <f t="shared" si="100"/>
        <v>7.0175438596491242</v>
      </c>
      <c r="FF21" s="100" t="s">
        <v>1258</v>
      </c>
      <c r="FG21" s="69">
        <v>9.7644324000000005</v>
      </c>
      <c r="FH21" s="346">
        <f t="shared" si="101"/>
        <v>7.213202034768754</v>
      </c>
      <c r="FI21" s="100" t="s">
        <v>1586</v>
      </c>
      <c r="FJ21" s="69">
        <v>1.8703880799999999</v>
      </c>
      <c r="FK21" s="346">
        <f t="shared" si="102"/>
        <v>1.2105601640203287</v>
      </c>
      <c r="FL21" s="100" t="s">
        <v>1612</v>
      </c>
      <c r="FM21" s="69">
        <v>33.127366520000002</v>
      </c>
      <c r="FN21" s="346">
        <f t="shared" si="103"/>
        <v>3.8559536507227112</v>
      </c>
      <c r="FO21" s="100" t="s">
        <v>1258</v>
      </c>
      <c r="FP21" s="69">
        <v>25.88955331</v>
      </c>
      <c r="FQ21" s="346">
        <f t="shared" si="104"/>
        <v>3.6920605375466176</v>
      </c>
      <c r="FR21" s="100"/>
      <c r="FS21" s="69"/>
      <c r="FT21" s="346"/>
      <c r="FU21" s="100" t="s">
        <v>1611</v>
      </c>
      <c r="FV21" s="69">
        <v>0.4</v>
      </c>
      <c r="FW21" s="346">
        <f t="shared" si="105"/>
        <v>12.121212121212123</v>
      </c>
      <c r="FX21" s="100" t="s">
        <v>1611</v>
      </c>
      <c r="FY21" s="69">
        <v>0.5</v>
      </c>
      <c r="FZ21" s="346">
        <f t="shared" si="106"/>
        <v>15.625</v>
      </c>
      <c r="GA21" s="100"/>
      <c r="GB21" s="69"/>
      <c r="GC21" s="346"/>
      <c r="GD21" s="100"/>
      <c r="GE21" s="69"/>
      <c r="GF21" s="346"/>
      <c r="GG21" s="100"/>
      <c r="GH21" s="69"/>
      <c r="GI21" s="346"/>
      <c r="GJ21" s="100"/>
      <c r="GK21" s="69"/>
      <c r="GL21" s="346"/>
      <c r="GM21" s="100"/>
      <c r="GN21" s="69"/>
      <c r="GO21" s="346"/>
      <c r="GP21" s="100" t="s">
        <v>1586</v>
      </c>
      <c r="GQ21" s="69">
        <v>1.74971787</v>
      </c>
      <c r="GR21" s="346">
        <f t="shared" si="107"/>
        <v>0.54961395348569186</v>
      </c>
      <c r="GS21" s="100" t="s">
        <v>1613</v>
      </c>
      <c r="GT21" s="69">
        <v>91.8</v>
      </c>
      <c r="GU21" s="346">
        <f t="shared" si="108"/>
        <v>5.6102181751512559</v>
      </c>
      <c r="GV21" s="100"/>
      <c r="GW21" s="69"/>
      <c r="GX21" s="346"/>
      <c r="GY21" s="100"/>
      <c r="GZ21" s="69"/>
      <c r="HA21" s="346"/>
      <c r="HB21" s="100"/>
      <c r="HC21" s="69"/>
      <c r="HD21" s="346"/>
      <c r="HE21" s="100" t="s">
        <v>1393</v>
      </c>
      <c r="HF21" s="69">
        <v>8.1050000000000004</v>
      </c>
      <c r="HG21" s="346">
        <f t="shared" si="109"/>
        <v>7.3532747248759343</v>
      </c>
      <c r="HH21" s="100" t="s">
        <v>1614</v>
      </c>
      <c r="HI21" s="69">
        <v>28.4</v>
      </c>
      <c r="HJ21" s="346">
        <f t="shared" si="110"/>
        <v>10.327272727272726</v>
      </c>
      <c r="HK21" s="100" t="s">
        <v>1577</v>
      </c>
      <c r="HL21" s="69">
        <v>21.8</v>
      </c>
      <c r="HM21" s="346">
        <f t="shared" si="111"/>
        <v>4.9783055492121493</v>
      </c>
      <c r="HN21" s="100"/>
      <c r="HO21" s="69"/>
      <c r="HP21" s="346"/>
      <c r="HQ21" s="100" t="s">
        <v>1589</v>
      </c>
      <c r="HR21" s="69">
        <v>35.719000000000001</v>
      </c>
      <c r="HS21" s="346">
        <f t="shared" si="112"/>
        <v>24.853705546316725</v>
      </c>
      <c r="HT21" s="100" t="s">
        <v>1544</v>
      </c>
      <c r="HU21" s="69">
        <v>24.440999999999999</v>
      </c>
      <c r="HV21" s="346">
        <f t="shared" si="113"/>
        <v>15.01004108554268</v>
      </c>
      <c r="HW21" s="100" t="s">
        <v>1589</v>
      </c>
      <c r="HX21" s="69">
        <v>21.079000000000001</v>
      </c>
      <c r="HY21" s="346">
        <f t="shared" si="114"/>
        <v>29.909048342012284</v>
      </c>
      <c r="HZ21" s="100" t="s">
        <v>1615</v>
      </c>
      <c r="IA21" s="69">
        <v>1.52</v>
      </c>
      <c r="IB21" s="346">
        <f t="shared" si="115"/>
        <v>7.0500927643784781</v>
      </c>
      <c r="IC21" s="100" t="s">
        <v>1616</v>
      </c>
      <c r="ID21" s="69">
        <v>11.141</v>
      </c>
      <c r="IE21" s="346">
        <f t="shared" si="116"/>
        <v>2.3658599256328747</v>
      </c>
    </row>
    <row r="22" spans="1:239" ht="12.75" customHeight="1">
      <c r="A22" s="93"/>
      <c r="B22" s="13"/>
      <c r="C22" s="93" t="s">
        <v>1313</v>
      </c>
      <c r="D22" s="13">
        <v>3.1669999999999998</v>
      </c>
      <c r="E22" s="346">
        <f t="shared" si="84"/>
        <v>21.687324522358416</v>
      </c>
      <c r="F22" s="93" t="s">
        <v>1320</v>
      </c>
      <c r="G22" s="13">
        <v>0.73399999999999999</v>
      </c>
      <c r="H22" s="346">
        <f t="shared" si="85"/>
        <v>7.5274330837862768</v>
      </c>
      <c r="I22" s="93" t="s">
        <v>1600</v>
      </c>
      <c r="J22" s="13">
        <v>2.1389999999999998</v>
      </c>
      <c r="K22" s="346">
        <f t="shared" si="86"/>
        <v>14.434172346312165</v>
      </c>
      <c r="L22" s="93" t="s">
        <v>1600</v>
      </c>
      <c r="M22" s="13">
        <v>1.292</v>
      </c>
      <c r="N22" s="346">
        <f t="shared" si="87"/>
        <v>11.616615716597735</v>
      </c>
      <c r="O22" s="93"/>
      <c r="P22" s="13"/>
      <c r="Q22" s="346"/>
      <c r="R22" s="93"/>
      <c r="S22" s="13"/>
      <c r="T22" s="346"/>
      <c r="U22" s="93"/>
      <c r="V22" s="13"/>
      <c r="W22" s="346"/>
      <c r="X22" s="93"/>
      <c r="Y22" s="13"/>
      <c r="Z22" s="346"/>
      <c r="AA22" s="93"/>
      <c r="AB22" s="13"/>
      <c r="AC22" s="346"/>
      <c r="AD22" s="93"/>
      <c r="AE22" s="13"/>
      <c r="AF22" s="346"/>
      <c r="AG22" s="93"/>
      <c r="AH22" s="13"/>
      <c r="AI22" s="346"/>
      <c r="AJ22" s="93"/>
      <c r="AL22" s="346"/>
      <c r="AM22" s="93"/>
      <c r="AO22" s="346"/>
      <c r="AP22" s="93"/>
      <c r="AR22" s="346"/>
      <c r="AS22" s="93"/>
      <c r="AU22" s="346"/>
      <c r="AV22" s="93" t="s">
        <v>1617</v>
      </c>
      <c r="AW22" s="13">
        <v>1.37</v>
      </c>
      <c r="AX22" s="346"/>
      <c r="AY22" s="93"/>
      <c r="AZ22" s="13"/>
      <c r="BA22" s="346"/>
      <c r="BB22" s="93" t="s">
        <v>1618</v>
      </c>
      <c r="BC22" s="13">
        <v>62.7</v>
      </c>
      <c r="BD22" s="346">
        <f t="shared" si="93"/>
        <v>5.7841328413284137</v>
      </c>
      <c r="BE22" s="93"/>
      <c r="BG22" s="346"/>
      <c r="BH22" s="93"/>
      <c r="BJ22" s="346"/>
      <c r="BK22" s="93"/>
      <c r="BM22" s="346"/>
      <c r="BN22" s="93"/>
      <c r="BP22" s="346"/>
      <c r="BQ22" s="93"/>
      <c r="BS22" s="346"/>
      <c r="BT22" s="93"/>
      <c r="BV22" s="346"/>
      <c r="BW22" s="93"/>
      <c r="BY22" s="346"/>
      <c r="BZ22" s="93"/>
      <c r="CB22" s="346"/>
      <c r="CC22" s="93"/>
      <c r="CE22" s="346"/>
      <c r="CF22" s="93"/>
      <c r="CH22" s="346"/>
      <c r="CI22" s="93"/>
      <c r="CK22" s="346"/>
      <c r="CL22" s="93"/>
      <c r="CN22" s="346"/>
      <c r="CO22" s="93"/>
      <c r="CQ22" s="346"/>
      <c r="CR22" s="93"/>
      <c r="CT22" s="346"/>
      <c r="CU22" s="93"/>
      <c r="CW22" s="346"/>
      <c r="CX22" s="93"/>
      <c r="CZ22" s="346"/>
      <c r="DA22" s="93"/>
      <c r="DC22" s="346"/>
      <c r="DD22" s="93"/>
      <c r="DF22" s="346"/>
      <c r="DG22" s="93" t="s">
        <v>1595</v>
      </c>
      <c r="DH22" s="13">
        <v>19.8</v>
      </c>
      <c r="DI22" s="346">
        <f t="shared" si="94"/>
        <v>4.3689320388349513</v>
      </c>
      <c r="DJ22" s="93" t="s">
        <v>1619</v>
      </c>
      <c r="DK22" s="13">
        <v>13.2</v>
      </c>
      <c r="DL22" s="346">
        <f t="shared" si="95"/>
        <v>6.0411899313501145</v>
      </c>
      <c r="DM22" s="93"/>
      <c r="DN22" s="13"/>
      <c r="DO22" s="346"/>
      <c r="DP22" s="93" t="s">
        <v>1620</v>
      </c>
      <c r="DQ22" s="13">
        <v>26.5</v>
      </c>
      <c r="DR22" s="346"/>
      <c r="DS22" s="93"/>
      <c r="DU22" s="346"/>
      <c r="DV22" s="93"/>
      <c r="DX22" s="346"/>
      <c r="DY22" s="93"/>
      <c r="EA22" s="346"/>
      <c r="EB22" s="93"/>
      <c r="ED22" s="346"/>
      <c r="EE22" s="93"/>
      <c r="EG22" s="346"/>
      <c r="EH22" s="93"/>
      <c r="EJ22" s="346"/>
      <c r="EK22" s="93"/>
      <c r="EM22" s="346"/>
      <c r="EN22" s="93" t="s">
        <v>1253</v>
      </c>
      <c r="EO22" s="13">
        <v>14.602</v>
      </c>
      <c r="EP22" s="346">
        <f t="shared" si="96"/>
        <v>27.997318914464834</v>
      </c>
      <c r="EQ22" s="93" t="s">
        <v>1621</v>
      </c>
      <c r="ER22" s="13">
        <v>27.452999999999999</v>
      </c>
      <c r="ES22" s="346">
        <f t="shared" si="97"/>
        <v>12.891758628786102</v>
      </c>
      <c r="ET22" s="93"/>
      <c r="EU22" s="13"/>
      <c r="EV22" s="346"/>
      <c r="EW22" s="93" t="s">
        <v>1310</v>
      </c>
      <c r="EX22" s="13">
        <v>3.4630000000000001</v>
      </c>
      <c r="EY22" s="346">
        <f t="shared" si="98"/>
        <v>13.507293860675562</v>
      </c>
      <c r="EZ22" s="93" t="s">
        <v>1278</v>
      </c>
      <c r="FA22" s="13">
        <v>1.9530000000000001</v>
      </c>
      <c r="FB22" s="346">
        <f t="shared" si="99"/>
        <v>14.709648263915042</v>
      </c>
      <c r="FC22" s="93"/>
      <c r="FD22" s="13"/>
      <c r="FE22" s="346"/>
      <c r="FF22" s="93"/>
      <c r="FG22" s="13"/>
      <c r="FH22" s="346"/>
      <c r="FI22" s="93" t="s">
        <v>1612</v>
      </c>
      <c r="FJ22" s="13">
        <v>8.1120167799999994</v>
      </c>
      <c r="FK22" s="346">
        <f t="shared" si="102"/>
        <v>5.2502924225931</v>
      </c>
      <c r="FL22" s="93" t="s">
        <v>1622</v>
      </c>
      <c r="FM22" s="13">
        <v>33.881748460000004</v>
      </c>
      <c r="FN22" s="346">
        <f t="shared" si="103"/>
        <v>3.9437620732191419</v>
      </c>
      <c r="FO22" s="93" t="s">
        <v>1612</v>
      </c>
      <c r="FP22" s="13">
        <v>36.54097058</v>
      </c>
      <c r="FQ22" s="346">
        <f t="shared" si="104"/>
        <v>5.211039134845155</v>
      </c>
      <c r="FR22" s="93"/>
      <c r="FS22" s="13"/>
      <c r="FT22" s="346"/>
      <c r="FU22" s="93"/>
      <c r="FV22" s="13"/>
      <c r="FW22" s="346"/>
      <c r="FX22" s="93"/>
      <c r="FY22" s="13"/>
      <c r="FZ22" s="346"/>
      <c r="GA22" s="93"/>
      <c r="GB22" s="13"/>
      <c r="GC22" s="346"/>
      <c r="GD22" s="93"/>
      <c r="GE22" s="13"/>
      <c r="GF22" s="346"/>
      <c r="GG22" s="93"/>
      <c r="GH22" s="13"/>
      <c r="GI22" s="346"/>
      <c r="GJ22" s="93"/>
      <c r="GK22" s="13"/>
      <c r="GL22" s="346"/>
      <c r="GM22" s="93"/>
      <c r="GN22" s="13"/>
      <c r="GO22" s="346"/>
      <c r="GP22" s="93"/>
      <c r="GQ22" s="13"/>
      <c r="GR22" s="346"/>
      <c r="GS22" s="93" t="s">
        <v>1623</v>
      </c>
      <c r="GT22" s="13">
        <v>317</v>
      </c>
      <c r="GU22" s="346">
        <f t="shared" si="108"/>
        <v>19.372975615718392</v>
      </c>
      <c r="GV22" s="93"/>
      <c r="GW22" s="13"/>
      <c r="GX22" s="346"/>
      <c r="GY22" s="93"/>
      <c r="GZ22" s="13"/>
      <c r="HA22" s="346"/>
      <c r="HB22" s="93"/>
      <c r="HC22" s="13"/>
      <c r="HD22" s="346"/>
      <c r="HE22" s="93" t="s">
        <v>1624</v>
      </c>
      <c r="HF22" s="13">
        <v>10.061</v>
      </c>
      <c r="HG22" s="346">
        <f t="shared" si="109"/>
        <v>9.1278589768015763</v>
      </c>
      <c r="HH22" s="93" t="s">
        <v>1625</v>
      </c>
      <c r="HI22" s="13">
        <v>19</v>
      </c>
      <c r="HJ22" s="346">
        <f t="shared" si="110"/>
        <v>6.9090909090909092</v>
      </c>
      <c r="HK22" s="93" t="s">
        <v>1626</v>
      </c>
      <c r="HL22" s="13">
        <v>45</v>
      </c>
      <c r="HM22" s="346">
        <f t="shared" si="111"/>
        <v>10.276318794245261</v>
      </c>
      <c r="HN22" s="93"/>
      <c r="HO22" s="13"/>
      <c r="HP22" s="346"/>
      <c r="HQ22" s="93"/>
      <c r="HR22" s="13"/>
      <c r="HS22" s="346"/>
      <c r="HT22" s="93" t="s">
        <v>1627</v>
      </c>
      <c r="HU22" s="13">
        <v>56.712000000000003</v>
      </c>
      <c r="HV22" s="346">
        <f t="shared" si="113"/>
        <v>34.828748825469361</v>
      </c>
      <c r="HW22" s="93"/>
      <c r="HX22" s="13"/>
      <c r="HY22" s="346"/>
      <c r="HZ22" s="93" t="s">
        <v>1332</v>
      </c>
      <c r="IA22" s="13">
        <v>1.5429999999999999</v>
      </c>
      <c r="IB22" s="346">
        <f t="shared" si="115"/>
        <v>7.1567717996289417</v>
      </c>
      <c r="IC22" s="93" t="s">
        <v>1276</v>
      </c>
      <c r="ID22" s="13">
        <v>11.146000000000001</v>
      </c>
      <c r="IE22" s="346">
        <f t="shared" si="116"/>
        <v>2.3669217064091215</v>
      </c>
    </row>
    <row r="23" spans="1:239" ht="12.75" customHeight="1">
      <c r="A23" s="93"/>
      <c r="B23" s="13"/>
      <c r="C23" s="93"/>
      <c r="E23" s="346"/>
      <c r="F23" s="93" t="s">
        <v>1276</v>
      </c>
      <c r="G23" s="13">
        <v>1.0980000000000001</v>
      </c>
      <c r="H23" s="346">
        <f t="shared" si="85"/>
        <v>11.260383550405086</v>
      </c>
      <c r="I23" s="93" t="s">
        <v>1276</v>
      </c>
      <c r="J23" s="13">
        <v>2.4710000000000001</v>
      </c>
      <c r="K23" s="346">
        <f t="shared" si="86"/>
        <v>16.674539442607465</v>
      </c>
      <c r="L23" s="93" t="s">
        <v>1448</v>
      </c>
      <c r="M23" s="13">
        <v>1.373</v>
      </c>
      <c r="N23" s="346">
        <f t="shared" si="87"/>
        <v>12.344901996043877</v>
      </c>
      <c r="O23" s="93"/>
      <c r="P23" s="13"/>
      <c r="Q23" s="346"/>
      <c r="R23" s="93"/>
      <c r="S23" s="13"/>
      <c r="T23" s="346"/>
      <c r="U23" s="93"/>
      <c r="V23" s="13"/>
      <c r="W23" s="346"/>
      <c r="X23" s="93"/>
      <c r="Y23" s="13"/>
      <c r="Z23" s="346"/>
      <c r="AA23" s="93"/>
      <c r="AB23" s="13"/>
      <c r="AC23" s="346"/>
      <c r="AD23" s="93"/>
      <c r="AE23" s="13"/>
      <c r="AF23" s="346"/>
      <c r="AG23" s="93"/>
      <c r="AH23" s="13"/>
      <c r="AI23" s="346"/>
      <c r="AJ23" s="93"/>
      <c r="AL23" s="346"/>
      <c r="AM23" s="93"/>
      <c r="AO23" s="346"/>
      <c r="AP23" s="93"/>
      <c r="AR23" s="346"/>
      <c r="AS23" s="93"/>
      <c r="AU23" s="346"/>
      <c r="AV23" s="93"/>
      <c r="AW23" s="13"/>
      <c r="AX23" s="346"/>
      <c r="AY23" s="93"/>
      <c r="AZ23" s="13"/>
      <c r="BA23" s="346"/>
      <c r="BB23" s="93"/>
      <c r="BC23" s="13"/>
      <c r="BD23" s="346"/>
      <c r="BE23" s="93"/>
      <c r="BG23" s="346"/>
      <c r="BH23" s="93"/>
      <c r="BJ23" s="346"/>
      <c r="BK23" s="93"/>
      <c r="BM23" s="346"/>
      <c r="BN23" s="93"/>
      <c r="BP23" s="346"/>
      <c r="BQ23" s="93"/>
      <c r="BS23" s="346"/>
      <c r="BT23" s="93"/>
      <c r="BV23" s="346"/>
      <c r="BW23" s="93"/>
      <c r="BY23" s="346"/>
      <c r="BZ23" s="93"/>
      <c r="CB23" s="346"/>
      <c r="CC23" s="93"/>
      <c r="CE23" s="346"/>
      <c r="CF23" s="93"/>
      <c r="CH23" s="346"/>
      <c r="CI23" s="93"/>
      <c r="CK23" s="346"/>
      <c r="CL23" s="93"/>
      <c r="CN23" s="346"/>
      <c r="CO23" s="93"/>
      <c r="CQ23" s="346"/>
      <c r="CR23" s="93"/>
      <c r="CT23" s="346"/>
      <c r="CU23" s="93"/>
      <c r="CW23" s="346"/>
      <c r="CX23" s="93"/>
      <c r="CZ23" s="346"/>
      <c r="DA23" s="93"/>
      <c r="DC23" s="346"/>
      <c r="DD23" s="93"/>
      <c r="DF23" s="346"/>
      <c r="DG23" s="93" t="s">
        <v>1581</v>
      </c>
      <c r="DH23" s="13">
        <v>17.100000000000001</v>
      </c>
      <c r="DI23" s="346">
        <f t="shared" si="94"/>
        <v>3.7731685789938219</v>
      </c>
      <c r="DJ23" s="93"/>
      <c r="DK23" s="13"/>
      <c r="DL23" s="346"/>
      <c r="DM23" s="93"/>
      <c r="DN23" s="13"/>
      <c r="DO23" s="346"/>
      <c r="DP23" s="93" t="s">
        <v>1619</v>
      </c>
      <c r="DQ23" s="13">
        <v>98.7</v>
      </c>
      <c r="DR23" s="346"/>
      <c r="DS23" s="93"/>
      <c r="DU23" s="346"/>
      <c r="DV23" s="93"/>
      <c r="DX23" s="346"/>
      <c r="DY23" s="93"/>
      <c r="EA23" s="346"/>
      <c r="EB23" s="93"/>
      <c r="ED23" s="346"/>
      <c r="EE23" s="93"/>
      <c r="EG23" s="346"/>
      <c r="EH23" s="93"/>
      <c r="EJ23" s="346"/>
      <c r="EK23" s="93"/>
      <c r="EM23" s="346"/>
      <c r="EN23" s="93"/>
      <c r="EO23" s="13"/>
      <c r="EP23" s="346"/>
      <c r="EQ23" s="93" t="s">
        <v>1628</v>
      </c>
      <c r="ER23" s="13">
        <v>28.506</v>
      </c>
      <c r="ES23" s="346">
        <f t="shared" si="97"/>
        <v>13.3862409016201</v>
      </c>
      <c r="ET23" s="93"/>
      <c r="EU23" s="13"/>
      <c r="EV23" s="346"/>
      <c r="EW23" s="93"/>
      <c r="EX23" s="13"/>
      <c r="EY23" s="346"/>
      <c r="EZ23" s="93" t="s">
        <v>1246</v>
      </c>
      <c r="FA23" s="13">
        <v>1.9650000000000001</v>
      </c>
      <c r="FB23" s="346">
        <f t="shared" si="99"/>
        <v>14.800030127287792</v>
      </c>
      <c r="FC23" s="93"/>
      <c r="FD23" s="13"/>
      <c r="FE23" s="346"/>
      <c r="FF23" s="93"/>
      <c r="FG23" s="13"/>
      <c r="FH23" s="346"/>
      <c r="FI23" s="93" t="s">
        <v>1629</v>
      </c>
      <c r="FJ23" s="13">
        <v>8.2325561</v>
      </c>
      <c r="FK23" s="346">
        <f t="shared" si="102"/>
        <v>5.3283083704867051</v>
      </c>
      <c r="FL23" s="93" t="s">
        <v>1630</v>
      </c>
      <c r="FM23" s="13">
        <v>44.209535639999999</v>
      </c>
      <c r="FN23" s="346">
        <f t="shared" si="103"/>
        <v>5.1458941127993345</v>
      </c>
      <c r="FO23" s="93" t="s">
        <v>1631</v>
      </c>
      <c r="FP23" s="13">
        <v>37.405190349999998</v>
      </c>
      <c r="FQ23" s="346">
        <f t="shared" si="104"/>
        <v>5.3342838919245352</v>
      </c>
      <c r="FR23" s="93"/>
      <c r="FS23" s="13"/>
      <c r="FT23" s="346"/>
      <c r="FU23" s="93"/>
      <c r="FV23" s="13"/>
      <c r="FW23" s="346"/>
      <c r="FX23" s="93"/>
      <c r="FY23" s="13"/>
      <c r="FZ23" s="346"/>
      <c r="GA23" s="93"/>
      <c r="GB23" s="13"/>
      <c r="GC23" s="346"/>
      <c r="GD23" s="93"/>
      <c r="GE23" s="13"/>
      <c r="GF23" s="346"/>
      <c r="GG23" s="93"/>
      <c r="GH23" s="13"/>
      <c r="GI23" s="346"/>
      <c r="GJ23" s="93"/>
      <c r="GK23" s="13"/>
      <c r="GL23" s="346"/>
      <c r="GM23" s="93"/>
      <c r="GN23" s="13"/>
      <c r="GO23" s="346"/>
      <c r="GP23" s="93"/>
      <c r="GQ23" s="13"/>
      <c r="GR23" s="346"/>
      <c r="GS23" s="93" t="s">
        <v>1478</v>
      </c>
      <c r="GT23" s="13">
        <v>136.9</v>
      </c>
      <c r="GU23" s="346">
        <f t="shared" si="108"/>
        <v>8.3664364725294877</v>
      </c>
      <c r="GV23" s="93"/>
      <c r="GW23" s="13"/>
      <c r="GX23" s="346"/>
      <c r="GY23" s="93"/>
      <c r="GZ23" s="13"/>
      <c r="HA23" s="346"/>
      <c r="HB23" s="93"/>
      <c r="HC23" s="13"/>
      <c r="HD23" s="346"/>
      <c r="HE23" s="93" t="s">
        <v>1186</v>
      </c>
      <c r="HF23" s="13">
        <v>10.266</v>
      </c>
      <c r="HG23" s="346">
        <f t="shared" si="109"/>
        <v>9.3138455676220033</v>
      </c>
      <c r="HH23" s="93" t="s">
        <v>1577</v>
      </c>
      <c r="HI23" s="13">
        <v>27.7</v>
      </c>
      <c r="HJ23" s="346">
        <f t="shared" si="110"/>
        <v>10.072727272727272</v>
      </c>
      <c r="HK23" s="93" t="s">
        <v>1625</v>
      </c>
      <c r="HL23" s="13">
        <v>21.5</v>
      </c>
      <c r="HM23" s="346">
        <f t="shared" si="111"/>
        <v>4.909796757250513</v>
      </c>
      <c r="HN23" s="93"/>
      <c r="HO23" s="13"/>
      <c r="HP23" s="346"/>
      <c r="HQ23" s="93"/>
      <c r="HR23" s="13"/>
      <c r="HS23" s="346"/>
      <c r="HT23" s="93"/>
      <c r="HU23" s="13"/>
      <c r="HV23" s="346"/>
      <c r="HW23" s="93"/>
      <c r="HX23" s="13"/>
      <c r="HY23" s="346"/>
      <c r="HZ23" s="93" t="s">
        <v>1518</v>
      </c>
      <c r="IA23" s="13">
        <v>1.556</v>
      </c>
      <c r="IB23" s="346">
        <f t="shared" si="115"/>
        <v>7.2170686456400732</v>
      </c>
      <c r="IC23" s="93" t="s">
        <v>1331</v>
      </c>
      <c r="ID23" s="13">
        <v>14.675000000000001</v>
      </c>
      <c r="IE23" s="346">
        <f t="shared" si="116"/>
        <v>3.1163265782840353</v>
      </c>
    </row>
    <row r="24" spans="1:239" ht="12.75" customHeight="1">
      <c r="A24" s="93"/>
      <c r="B24" s="13"/>
      <c r="C24" s="93"/>
      <c r="E24" s="346"/>
      <c r="F24" s="93" t="s">
        <v>1632</v>
      </c>
      <c r="G24" s="13">
        <v>1.423</v>
      </c>
      <c r="H24" s="346">
        <f t="shared" si="85"/>
        <v>14.593375038457593</v>
      </c>
      <c r="I24" s="93"/>
      <c r="K24" s="346"/>
      <c r="L24" s="93" t="s">
        <v>1320</v>
      </c>
      <c r="M24" s="13">
        <v>1.5029999999999999</v>
      </c>
      <c r="N24" s="346">
        <f t="shared" si="87"/>
        <v>13.513756518611761</v>
      </c>
      <c r="O24" s="93"/>
      <c r="P24" s="13"/>
      <c r="Q24" s="346"/>
      <c r="R24" s="93"/>
      <c r="S24" s="13"/>
      <c r="T24" s="346"/>
      <c r="U24" s="93"/>
      <c r="V24" s="13"/>
      <c r="W24" s="346"/>
      <c r="X24" s="93"/>
      <c r="Y24" s="13"/>
      <c r="Z24" s="346"/>
      <c r="AA24" s="93"/>
      <c r="AB24" s="13"/>
      <c r="AC24" s="346"/>
      <c r="AD24" s="93"/>
      <c r="AE24" s="13"/>
      <c r="AF24" s="346"/>
      <c r="AG24" s="93"/>
      <c r="AH24" s="13"/>
      <c r="AI24" s="346"/>
      <c r="AJ24" s="93"/>
      <c r="AL24" s="346"/>
      <c r="AM24" s="93"/>
      <c r="AO24" s="346"/>
      <c r="AP24" s="93"/>
      <c r="AR24" s="346"/>
      <c r="AS24" s="93"/>
      <c r="AU24" s="346"/>
      <c r="AV24" s="93"/>
      <c r="AW24" s="13"/>
      <c r="AX24" s="346"/>
      <c r="AY24" s="93"/>
      <c r="AZ24" s="13"/>
      <c r="BA24" s="346"/>
      <c r="BB24" s="93"/>
      <c r="BC24" s="13"/>
      <c r="BD24" s="346"/>
      <c r="BE24" s="93"/>
      <c r="BG24" s="346"/>
      <c r="BH24" s="93"/>
      <c r="BJ24" s="346"/>
      <c r="BK24" s="93"/>
      <c r="BM24" s="346"/>
      <c r="BN24" s="93"/>
      <c r="BP24" s="346"/>
      <c r="BQ24" s="93"/>
      <c r="BS24" s="346"/>
      <c r="BT24" s="93"/>
      <c r="BV24" s="346"/>
      <c r="BW24" s="93"/>
      <c r="BY24" s="346"/>
      <c r="BZ24" s="93"/>
      <c r="CB24" s="346"/>
      <c r="CC24" s="93"/>
      <c r="CE24" s="346"/>
      <c r="CF24" s="93"/>
      <c r="CH24" s="346"/>
      <c r="CI24" s="93"/>
      <c r="CK24" s="346"/>
      <c r="CL24" s="93"/>
      <c r="CN24" s="346"/>
      <c r="CO24" s="93"/>
      <c r="CQ24" s="346"/>
      <c r="CR24" s="93"/>
      <c r="CT24" s="346"/>
      <c r="CU24" s="93"/>
      <c r="CW24" s="346"/>
      <c r="CX24" s="93"/>
      <c r="CZ24" s="346"/>
      <c r="DA24" s="93"/>
      <c r="DC24" s="346"/>
      <c r="DD24" s="93"/>
      <c r="DF24" s="346"/>
      <c r="DG24" s="93" t="s">
        <v>1530</v>
      </c>
      <c r="DH24" s="13">
        <v>30.8</v>
      </c>
      <c r="DI24" s="346">
        <f t="shared" si="94"/>
        <v>6.7961165048543686</v>
      </c>
      <c r="DJ24" s="93"/>
      <c r="DK24" s="13"/>
      <c r="DL24" s="346"/>
      <c r="DM24" s="93"/>
      <c r="DN24" s="13"/>
      <c r="DO24" s="346"/>
      <c r="DP24" s="93" t="s">
        <v>1530</v>
      </c>
      <c r="DQ24" s="13">
        <v>12.7</v>
      </c>
      <c r="DR24" s="346"/>
      <c r="DS24" s="93"/>
      <c r="DU24" s="346"/>
      <c r="DV24" s="93"/>
      <c r="DX24" s="346"/>
      <c r="DY24" s="93"/>
      <c r="EA24" s="346"/>
      <c r="EB24" s="93"/>
      <c r="ED24" s="346"/>
      <c r="EE24" s="93"/>
      <c r="EG24" s="346"/>
      <c r="EH24" s="93"/>
      <c r="EJ24" s="346"/>
      <c r="EK24" s="93"/>
      <c r="EM24" s="346"/>
      <c r="EN24" s="93"/>
      <c r="EO24" s="13"/>
      <c r="EP24" s="346"/>
      <c r="EQ24" s="93"/>
      <c r="ER24" s="13"/>
      <c r="ES24" s="346"/>
      <c r="ET24" s="93"/>
      <c r="EU24" s="13"/>
      <c r="EV24" s="346"/>
      <c r="EW24" s="93"/>
      <c r="EX24" s="13"/>
      <c r="EY24" s="346"/>
      <c r="EZ24" s="93" t="s">
        <v>1186</v>
      </c>
      <c r="FA24" s="13">
        <v>3.2509999999999999</v>
      </c>
      <c r="FB24" s="346">
        <f t="shared" si="99"/>
        <v>24.485953152067484</v>
      </c>
      <c r="FC24" s="93"/>
      <c r="FD24" s="13"/>
      <c r="FE24" s="346"/>
      <c r="FF24" s="93"/>
      <c r="FG24" s="13"/>
      <c r="FH24" s="346"/>
      <c r="FI24" s="93" t="s">
        <v>1633</v>
      </c>
      <c r="FJ24" s="13">
        <v>3.5020024899999997</v>
      </c>
      <c r="FK24" s="346">
        <f t="shared" si="102"/>
        <v>2.2665802642914614</v>
      </c>
      <c r="FL24" s="93" t="s">
        <v>1633</v>
      </c>
      <c r="FM24" s="13">
        <v>14.456979030000001</v>
      </c>
      <c r="FN24" s="346">
        <f t="shared" si="103"/>
        <v>1.6827610198201222</v>
      </c>
      <c r="FO24" s="93" t="s">
        <v>1633</v>
      </c>
      <c r="FP24" s="13">
        <v>15.812034760000001</v>
      </c>
      <c r="FQ24" s="346">
        <f t="shared" si="104"/>
        <v>2.2549245580518438</v>
      </c>
      <c r="FR24" s="93"/>
      <c r="FS24" s="13"/>
      <c r="FT24" s="346"/>
      <c r="FU24" s="93"/>
      <c r="FV24" s="13"/>
      <c r="FW24" s="346"/>
      <c r="FX24" s="93"/>
      <c r="FY24" s="13"/>
      <c r="FZ24" s="346"/>
      <c r="GA24" s="93"/>
      <c r="GB24" s="13"/>
      <c r="GC24" s="346"/>
      <c r="GD24" s="93"/>
      <c r="GE24" s="13"/>
      <c r="GF24" s="346"/>
      <c r="GG24" s="93"/>
      <c r="GH24" s="13"/>
      <c r="GI24" s="346"/>
      <c r="GJ24" s="93"/>
      <c r="GK24" s="13"/>
      <c r="GL24" s="346"/>
      <c r="GM24" s="93"/>
      <c r="GN24" s="13"/>
      <c r="GO24" s="346"/>
      <c r="GP24" s="93"/>
      <c r="GQ24" s="13"/>
      <c r="GR24" s="346"/>
      <c r="GS24" s="93" t="s">
        <v>1634</v>
      </c>
      <c r="GT24" s="13">
        <v>50</v>
      </c>
      <c r="GU24" s="346">
        <f t="shared" si="108"/>
        <v>3.0556743873372856</v>
      </c>
      <c r="GV24" s="93"/>
      <c r="GW24" s="13"/>
      <c r="GX24" s="346"/>
      <c r="GY24" s="93"/>
      <c r="GZ24" s="13"/>
      <c r="HA24" s="346"/>
      <c r="HB24" s="93"/>
      <c r="HC24" s="13"/>
      <c r="HD24" s="346"/>
      <c r="HE24" s="93" t="s">
        <v>1635</v>
      </c>
      <c r="HF24" s="13">
        <v>19.064</v>
      </c>
      <c r="HG24" s="346">
        <f t="shared" si="109"/>
        <v>17.295845694637237</v>
      </c>
      <c r="HH24" s="93" t="s">
        <v>1557</v>
      </c>
      <c r="HI24" s="13">
        <v>26.7</v>
      </c>
      <c r="HJ24" s="346">
        <f t="shared" si="110"/>
        <v>9.709090909090909</v>
      </c>
      <c r="HK24" s="93" t="s">
        <v>1636</v>
      </c>
      <c r="HL24" s="13">
        <v>52.8</v>
      </c>
      <c r="HM24" s="346">
        <f t="shared" si="111"/>
        <v>12.057547385247771</v>
      </c>
      <c r="HN24" s="93"/>
      <c r="HO24" s="13"/>
      <c r="HP24" s="346"/>
      <c r="HQ24" s="93"/>
      <c r="HR24" s="13"/>
      <c r="HS24" s="346"/>
      <c r="HT24" s="93"/>
      <c r="HU24" s="13"/>
      <c r="HV24" s="346"/>
      <c r="HW24" s="93"/>
      <c r="HX24" s="13"/>
      <c r="HY24" s="346"/>
      <c r="HZ24" s="93" t="s">
        <v>1210</v>
      </c>
      <c r="IA24" s="13">
        <v>1.93</v>
      </c>
      <c r="IB24" s="346">
        <f t="shared" si="115"/>
        <v>8.9517625231910944</v>
      </c>
      <c r="IC24" s="93" t="s">
        <v>1637</v>
      </c>
      <c r="ID24" s="13">
        <v>14.771000000000001</v>
      </c>
      <c r="IE24" s="346">
        <f t="shared" si="116"/>
        <v>3.1367127691879713</v>
      </c>
    </row>
    <row r="25" spans="1:239" ht="12.75" customHeight="1">
      <c r="A25" s="93"/>
      <c r="B25" s="13"/>
      <c r="C25" s="93"/>
      <c r="E25" s="346"/>
      <c r="F25" s="93"/>
      <c r="H25" s="346"/>
      <c r="I25" s="93"/>
      <c r="K25" s="346"/>
      <c r="L25" s="93"/>
      <c r="N25" s="346"/>
      <c r="O25" s="93"/>
      <c r="P25" s="13"/>
      <c r="Q25" s="346"/>
      <c r="R25" s="93"/>
      <c r="S25" s="13"/>
      <c r="T25" s="346"/>
      <c r="U25" s="93"/>
      <c r="V25" s="13"/>
      <c r="W25" s="346"/>
      <c r="X25" s="93"/>
      <c r="Y25" s="13"/>
      <c r="Z25" s="346"/>
      <c r="AA25" s="93"/>
      <c r="AB25" s="13"/>
      <c r="AC25" s="346"/>
      <c r="AD25" s="93"/>
      <c r="AE25" s="13"/>
      <c r="AF25" s="346"/>
      <c r="AG25" s="93"/>
      <c r="AH25" s="13"/>
      <c r="AI25" s="346"/>
      <c r="AJ25" s="93"/>
      <c r="AL25" s="346"/>
      <c r="AM25" s="93"/>
      <c r="AO25" s="346"/>
      <c r="AP25" s="93"/>
      <c r="AR25" s="346"/>
      <c r="AS25" s="93"/>
      <c r="AU25" s="346"/>
      <c r="AV25" s="93"/>
      <c r="AW25" s="13"/>
      <c r="AX25" s="346"/>
      <c r="AY25" s="93"/>
      <c r="AZ25" s="13"/>
      <c r="BA25" s="346"/>
      <c r="BB25" s="93"/>
      <c r="BC25" s="13"/>
      <c r="BD25" s="346"/>
      <c r="BE25" s="93"/>
      <c r="BG25" s="346"/>
      <c r="BH25" s="93"/>
      <c r="BJ25" s="346"/>
      <c r="BK25" s="93"/>
      <c r="BM25" s="346"/>
      <c r="BN25" s="93"/>
      <c r="BP25" s="346"/>
      <c r="BQ25" s="93"/>
      <c r="BS25" s="346"/>
      <c r="BT25" s="93"/>
      <c r="BV25" s="346"/>
      <c r="BW25" s="93"/>
      <c r="BY25" s="346"/>
      <c r="BZ25" s="93"/>
      <c r="CB25" s="346"/>
      <c r="CC25" s="93"/>
      <c r="CE25" s="346"/>
      <c r="CF25" s="93"/>
      <c r="CH25" s="346"/>
      <c r="CI25" s="93"/>
      <c r="CK25" s="346"/>
      <c r="CL25" s="93"/>
      <c r="CN25" s="346"/>
      <c r="CO25" s="93"/>
      <c r="CQ25" s="346"/>
      <c r="CR25" s="93"/>
      <c r="CT25" s="346"/>
      <c r="CU25" s="93"/>
      <c r="CW25" s="346"/>
      <c r="CX25" s="93"/>
      <c r="CZ25" s="346"/>
      <c r="DA25" s="93"/>
      <c r="DC25" s="346"/>
      <c r="DD25" s="93"/>
      <c r="DF25" s="346"/>
      <c r="DG25" s="93"/>
      <c r="DH25" s="13"/>
      <c r="DI25" s="346"/>
      <c r="DJ25" s="93"/>
      <c r="DK25" s="13"/>
      <c r="DL25" s="346"/>
      <c r="DM25" s="93"/>
      <c r="DN25" s="13"/>
      <c r="DO25" s="346"/>
      <c r="DP25" s="93"/>
      <c r="DQ25" s="13"/>
      <c r="DR25" s="346"/>
      <c r="DS25" s="93"/>
      <c r="DU25" s="346"/>
      <c r="DV25" s="93"/>
      <c r="DX25" s="346"/>
      <c r="DY25" s="93"/>
      <c r="EA25" s="346"/>
      <c r="EB25" s="93"/>
      <c r="ED25" s="346"/>
      <c r="EE25" s="93"/>
      <c r="EG25" s="346"/>
      <c r="EH25" s="93"/>
      <c r="EJ25" s="346"/>
      <c r="EK25" s="93"/>
      <c r="EM25" s="346"/>
      <c r="EN25" s="93"/>
      <c r="EO25" s="13"/>
      <c r="EP25" s="346"/>
      <c r="EQ25" s="93"/>
      <c r="ER25" s="13"/>
      <c r="ES25" s="346"/>
      <c r="ET25" s="93"/>
      <c r="EU25" s="13"/>
      <c r="EV25" s="346"/>
      <c r="EW25" s="93"/>
      <c r="EX25" s="13"/>
      <c r="EY25" s="346"/>
      <c r="EZ25" s="93"/>
      <c r="FA25" s="13"/>
      <c r="FB25" s="346"/>
      <c r="FC25" s="93"/>
      <c r="FD25" s="13"/>
      <c r="FE25" s="346"/>
      <c r="FF25" s="93"/>
      <c r="FG25" s="13"/>
      <c r="FH25" s="346"/>
      <c r="FI25" s="93" t="s">
        <v>1638</v>
      </c>
      <c r="FJ25" s="13">
        <v>10.33780672</v>
      </c>
      <c r="FK25" s="346">
        <f t="shared" si="102"/>
        <v>6.6908772208244915</v>
      </c>
      <c r="FL25" s="93" t="s">
        <v>1638</v>
      </c>
      <c r="FM25" s="13">
        <v>150.80646465000001</v>
      </c>
      <c r="FN25" s="346">
        <f t="shared" si="103"/>
        <v>17.553545572923284</v>
      </c>
      <c r="FO25" s="93" t="s">
        <v>1638</v>
      </c>
      <c r="FP25" s="13">
        <v>55.721736879999995</v>
      </c>
      <c r="FQ25" s="346">
        <f t="shared" si="104"/>
        <v>7.9463721662103843</v>
      </c>
      <c r="FR25" s="93"/>
      <c r="FS25" s="13"/>
      <c r="FT25" s="346"/>
      <c r="FU25" s="93"/>
      <c r="FV25" s="13"/>
      <c r="FW25" s="346"/>
      <c r="FX25" s="93"/>
      <c r="FY25" s="13"/>
      <c r="FZ25" s="346"/>
      <c r="GA25" s="93"/>
      <c r="GB25" s="13"/>
      <c r="GC25" s="346"/>
      <c r="GD25" s="93"/>
      <c r="GE25" s="13"/>
      <c r="GF25" s="346"/>
      <c r="GG25" s="93"/>
      <c r="GH25" s="13"/>
      <c r="GI25" s="346"/>
      <c r="GJ25" s="93"/>
      <c r="GK25" s="13"/>
      <c r="GL25" s="346"/>
      <c r="GM25" s="93"/>
      <c r="GN25" s="13"/>
      <c r="GO25" s="346"/>
      <c r="GP25" s="93"/>
      <c r="GQ25" s="13"/>
      <c r="GR25" s="346"/>
      <c r="GS25" s="93" t="s">
        <v>1639</v>
      </c>
      <c r="GT25" s="13">
        <v>450.3</v>
      </c>
      <c r="GU25" s="346">
        <f t="shared" si="108"/>
        <v>27.519403532359593</v>
      </c>
      <c r="GV25" s="93"/>
      <c r="GW25" s="13"/>
      <c r="GX25" s="346"/>
      <c r="GY25" s="93"/>
      <c r="GZ25" s="13"/>
      <c r="HA25" s="346"/>
      <c r="HB25" s="93"/>
      <c r="HC25" s="13"/>
      <c r="HD25" s="346"/>
      <c r="HE25" s="93"/>
      <c r="HF25" s="13"/>
      <c r="HG25" s="346"/>
      <c r="HH25" s="93"/>
      <c r="HI25" s="13"/>
      <c r="HJ25" s="346"/>
      <c r="HK25" s="93"/>
      <c r="HL25" s="13"/>
      <c r="HM25" s="346"/>
      <c r="HN25" s="93"/>
      <c r="HO25" s="13"/>
      <c r="HP25" s="346"/>
      <c r="HQ25" s="93"/>
      <c r="HR25" s="13"/>
      <c r="HS25" s="346"/>
      <c r="HT25" s="93"/>
      <c r="HU25" s="13"/>
      <c r="HV25" s="346"/>
      <c r="HW25" s="93"/>
      <c r="HX25" s="13"/>
      <c r="HY25" s="346"/>
      <c r="HZ25" s="93" t="s">
        <v>1640</v>
      </c>
      <c r="IA25" s="13">
        <v>1.976</v>
      </c>
      <c r="IB25" s="346">
        <f t="shared" si="115"/>
        <v>9.1651205936920199</v>
      </c>
      <c r="IC25" s="93" t="s">
        <v>1641</v>
      </c>
      <c r="ID25" s="13">
        <v>18.969000000000001</v>
      </c>
      <c r="IE25" s="346">
        <f t="shared" si="116"/>
        <v>4.0281839089246922</v>
      </c>
    </row>
    <row r="26" spans="1:239" ht="12.75" customHeight="1">
      <c r="A26" s="93"/>
      <c r="B26" s="13"/>
      <c r="C26" s="93"/>
      <c r="E26" s="346"/>
      <c r="F26" s="93"/>
      <c r="H26" s="346"/>
      <c r="I26" s="93"/>
      <c r="K26" s="346"/>
      <c r="L26" s="93"/>
      <c r="N26" s="346"/>
      <c r="O26" s="93"/>
      <c r="P26" s="13"/>
      <c r="Q26" s="346"/>
      <c r="R26" s="93"/>
      <c r="S26" s="13"/>
      <c r="T26" s="346"/>
      <c r="U26" s="93"/>
      <c r="V26" s="13"/>
      <c r="W26" s="346"/>
      <c r="X26" s="93"/>
      <c r="Y26" s="13"/>
      <c r="Z26" s="346"/>
      <c r="AA26" s="93"/>
      <c r="AB26" s="13"/>
      <c r="AC26" s="346"/>
      <c r="AD26" s="93"/>
      <c r="AE26" s="13"/>
      <c r="AF26" s="346"/>
      <c r="AG26" s="93"/>
      <c r="AH26" s="13"/>
      <c r="AI26" s="346"/>
      <c r="AJ26" s="93"/>
      <c r="AL26" s="346"/>
      <c r="AM26" s="93"/>
      <c r="AO26" s="346"/>
      <c r="AP26" s="93"/>
      <c r="AR26" s="346"/>
      <c r="AS26" s="93"/>
      <c r="AU26" s="346"/>
      <c r="AV26" s="93"/>
      <c r="AW26" s="13"/>
      <c r="AX26" s="346"/>
      <c r="AY26" s="93"/>
      <c r="AZ26" s="13"/>
      <c r="BA26" s="346"/>
      <c r="BB26" s="93"/>
      <c r="BC26" s="13"/>
      <c r="BD26" s="346"/>
      <c r="BE26" s="93"/>
      <c r="BG26" s="346"/>
      <c r="BH26" s="93"/>
      <c r="BJ26" s="346"/>
      <c r="BK26" s="93"/>
      <c r="BM26" s="346"/>
      <c r="BN26" s="93"/>
      <c r="BP26" s="346"/>
      <c r="BQ26" s="93"/>
      <c r="BS26" s="346"/>
      <c r="BT26" s="93"/>
      <c r="BV26" s="346"/>
      <c r="BW26" s="93"/>
      <c r="BY26" s="346"/>
      <c r="BZ26" s="93"/>
      <c r="CB26" s="346"/>
      <c r="CC26" s="93"/>
      <c r="CE26" s="346"/>
      <c r="CF26" s="93"/>
      <c r="CH26" s="346"/>
      <c r="CI26" s="93"/>
      <c r="CK26" s="346"/>
      <c r="CL26" s="93"/>
      <c r="CN26" s="346"/>
      <c r="CO26" s="93"/>
      <c r="CQ26" s="346"/>
      <c r="CR26" s="93"/>
      <c r="CT26" s="346"/>
      <c r="CU26" s="93"/>
      <c r="CW26" s="346"/>
      <c r="CX26" s="93"/>
      <c r="CZ26" s="346"/>
      <c r="DA26" s="93"/>
      <c r="DC26" s="346"/>
      <c r="DD26" s="93"/>
      <c r="DF26" s="346"/>
      <c r="DG26" s="93"/>
      <c r="DH26" s="13"/>
      <c r="DI26" s="346"/>
      <c r="DJ26" s="93"/>
      <c r="DK26" s="13"/>
      <c r="DL26" s="346"/>
      <c r="DM26" s="93"/>
      <c r="DN26" s="13"/>
      <c r="DO26" s="346"/>
      <c r="DP26" s="93"/>
      <c r="DQ26" s="13"/>
      <c r="DR26" s="346"/>
      <c r="DS26" s="93"/>
      <c r="DU26" s="346"/>
      <c r="DV26" s="93"/>
      <c r="DX26" s="346"/>
      <c r="DY26" s="93"/>
      <c r="EA26" s="346"/>
      <c r="EB26" s="93"/>
      <c r="ED26" s="346"/>
      <c r="EE26" s="93"/>
      <c r="EG26" s="346"/>
      <c r="EH26" s="93"/>
      <c r="EJ26" s="346"/>
      <c r="EK26" s="93"/>
      <c r="EM26" s="346"/>
      <c r="EN26" s="93"/>
      <c r="EO26" s="13"/>
      <c r="EP26" s="346"/>
      <c r="EQ26" s="93"/>
      <c r="ER26" s="13"/>
      <c r="ES26" s="346"/>
      <c r="ET26" s="93"/>
      <c r="EU26" s="13"/>
      <c r="EV26" s="346"/>
      <c r="EW26" s="93"/>
      <c r="EX26" s="13"/>
      <c r="EY26" s="346"/>
      <c r="EZ26" s="93"/>
      <c r="FA26" s="13"/>
      <c r="FB26" s="346"/>
      <c r="FC26" s="93"/>
      <c r="FD26" s="13"/>
      <c r="FE26" s="346"/>
      <c r="FF26" s="93"/>
      <c r="FG26" s="13"/>
      <c r="FH26" s="346"/>
      <c r="FI26" s="93" t="s">
        <v>1555</v>
      </c>
      <c r="FJ26" s="13">
        <v>6.0007539699999999</v>
      </c>
      <c r="FK26" s="346">
        <f t="shared" si="102"/>
        <v>3.8838323382433226</v>
      </c>
      <c r="FL26" s="93" t="s">
        <v>1642</v>
      </c>
      <c r="FM26" s="13">
        <v>41.727076439999998</v>
      </c>
      <c r="FN26" s="346">
        <f t="shared" si="103"/>
        <v>4.8569412432969816</v>
      </c>
      <c r="FO26" s="93" t="s">
        <v>1555</v>
      </c>
      <c r="FP26" s="13">
        <v>56.35986947</v>
      </c>
      <c r="FQ26" s="346">
        <f t="shared" si="104"/>
        <v>8.0373750554858603</v>
      </c>
      <c r="FR26" s="93"/>
      <c r="FS26" s="13"/>
      <c r="FT26" s="346"/>
      <c r="FU26" s="93"/>
      <c r="FV26" s="13"/>
      <c r="FW26" s="346"/>
      <c r="FX26" s="93"/>
      <c r="FY26" s="13"/>
      <c r="FZ26" s="346"/>
      <c r="GA26" s="93"/>
      <c r="GB26" s="13"/>
      <c r="GC26" s="346"/>
      <c r="GD26" s="93"/>
      <c r="GE26" s="13"/>
      <c r="GF26" s="346"/>
      <c r="GG26" s="93"/>
      <c r="GH26" s="13"/>
      <c r="GI26" s="346"/>
      <c r="GJ26" s="93"/>
      <c r="GK26" s="13"/>
      <c r="GL26" s="346"/>
      <c r="GM26" s="93"/>
      <c r="GN26" s="13"/>
      <c r="GO26" s="346"/>
      <c r="GP26" s="93"/>
      <c r="GQ26" s="13"/>
      <c r="GR26" s="346"/>
      <c r="GS26" s="93" t="s">
        <v>1643</v>
      </c>
      <c r="GT26" s="13">
        <v>66.099999999999994</v>
      </c>
      <c r="GU26" s="346">
        <f t="shared" si="108"/>
        <v>4.0396015400598912</v>
      </c>
      <c r="GV26" s="93"/>
      <c r="GW26" s="13"/>
      <c r="GX26" s="346"/>
      <c r="GY26" s="93"/>
      <c r="GZ26" s="13"/>
      <c r="HA26" s="346"/>
      <c r="HB26" s="93"/>
      <c r="HC26" s="13"/>
      <c r="HD26" s="346"/>
      <c r="HE26" s="93"/>
      <c r="HF26" s="13"/>
      <c r="HG26" s="346"/>
      <c r="HH26" s="93"/>
      <c r="HI26" s="13"/>
      <c r="HJ26" s="346"/>
      <c r="HK26" s="93"/>
      <c r="HL26" s="13"/>
      <c r="HM26" s="346"/>
      <c r="HN26" s="93"/>
      <c r="HO26" s="13"/>
      <c r="HP26" s="346"/>
      <c r="HQ26" s="93"/>
      <c r="HR26" s="13"/>
      <c r="HS26" s="346"/>
      <c r="HT26" s="93"/>
      <c r="HU26" s="13"/>
      <c r="HV26" s="346"/>
      <c r="HW26" s="93"/>
      <c r="HX26" s="13"/>
      <c r="HY26" s="346"/>
      <c r="HZ26" s="93" t="s">
        <v>1644</v>
      </c>
      <c r="IA26" s="13">
        <v>2.9580000000000002</v>
      </c>
      <c r="IB26" s="346">
        <f t="shared" si="115"/>
        <v>13.719851576994433</v>
      </c>
      <c r="IC26" s="93" t="s">
        <v>1645</v>
      </c>
      <c r="ID26" s="13">
        <v>32.835999999999999</v>
      </c>
      <c r="IE26" s="346">
        <f t="shared" si="116"/>
        <v>6.9729267137672624</v>
      </c>
    </row>
    <row r="27" spans="1:239" ht="12.75" customHeight="1">
      <c r="A27" s="93"/>
      <c r="B27" s="13"/>
      <c r="C27" s="93"/>
      <c r="E27" s="346"/>
      <c r="F27" s="93"/>
      <c r="H27" s="346"/>
      <c r="I27" s="93"/>
      <c r="K27" s="346"/>
      <c r="L27" s="93"/>
      <c r="N27" s="346"/>
      <c r="O27" s="93"/>
      <c r="P27" s="13"/>
      <c r="Q27" s="346"/>
      <c r="R27" s="93"/>
      <c r="S27" s="13"/>
      <c r="T27" s="346"/>
      <c r="U27" s="93"/>
      <c r="V27" s="13"/>
      <c r="W27" s="346"/>
      <c r="X27" s="93"/>
      <c r="Y27" s="13"/>
      <c r="Z27" s="346"/>
      <c r="AA27" s="93"/>
      <c r="AB27" s="13"/>
      <c r="AC27" s="346"/>
      <c r="AD27" s="93"/>
      <c r="AE27" s="13"/>
      <c r="AF27" s="346"/>
      <c r="AG27" s="93"/>
      <c r="AH27" s="13"/>
      <c r="AI27" s="346"/>
      <c r="AJ27" s="93"/>
      <c r="AL27" s="346"/>
      <c r="AM27" s="93"/>
      <c r="AO27" s="346"/>
      <c r="AP27" s="93"/>
      <c r="AR27" s="346"/>
      <c r="AS27" s="93"/>
      <c r="AU27" s="346"/>
      <c r="AV27" s="93"/>
      <c r="AW27" s="13"/>
      <c r="AX27" s="346"/>
      <c r="AY27" s="93"/>
      <c r="AZ27" s="13"/>
      <c r="BA27" s="346"/>
      <c r="BB27" s="93"/>
      <c r="BC27" s="13"/>
      <c r="BD27" s="346"/>
      <c r="BE27" s="93"/>
      <c r="BG27" s="346"/>
      <c r="BH27" s="93"/>
      <c r="BJ27" s="346"/>
      <c r="BK27" s="93"/>
      <c r="BM27" s="346"/>
      <c r="BN27" s="93"/>
      <c r="BP27" s="346"/>
      <c r="BQ27" s="93"/>
      <c r="BS27" s="346"/>
      <c r="BT27" s="93"/>
      <c r="BV27" s="346"/>
      <c r="BW27" s="93"/>
      <c r="BY27" s="346"/>
      <c r="BZ27" s="93"/>
      <c r="CB27" s="346"/>
      <c r="CC27" s="93"/>
      <c r="CE27" s="346"/>
      <c r="CF27" s="93"/>
      <c r="CH27" s="346"/>
      <c r="CI27" s="93"/>
      <c r="CK27" s="346"/>
      <c r="CL27" s="93"/>
      <c r="CN27" s="346"/>
      <c r="CO27" s="93"/>
      <c r="CQ27" s="346"/>
      <c r="CR27" s="93"/>
      <c r="CT27" s="346"/>
      <c r="CU27" s="93"/>
      <c r="CW27" s="346"/>
      <c r="CX27" s="93"/>
      <c r="CZ27" s="346"/>
      <c r="DA27" s="93"/>
      <c r="DC27" s="346"/>
      <c r="DD27" s="93"/>
      <c r="DF27" s="346"/>
      <c r="DG27" s="93"/>
      <c r="DH27" s="13"/>
      <c r="DI27" s="346"/>
      <c r="DJ27" s="93"/>
      <c r="DK27" s="13"/>
      <c r="DL27" s="346"/>
      <c r="DM27" s="93"/>
      <c r="DN27" s="13"/>
      <c r="DO27" s="346"/>
      <c r="DP27" s="93"/>
      <c r="DQ27" s="13"/>
      <c r="DR27" s="346"/>
      <c r="DS27" s="93"/>
      <c r="DU27" s="346"/>
      <c r="DV27" s="93"/>
      <c r="DX27" s="346"/>
      <c r="DY27" s="93"/>
      <c r="EA27" s="346"/>
      <c r="EB27" s="93"/>
      <c r="ED27" s="346"/>
      <c r="EE27" s="93"/>
      <c r="EG27" s="346"/>
      <c r="EH27" s="93"/>
      <c r="EJ27" s="346"/>
      <c r="EK27" s="93"/>
      <c r="EM27" s="346"/>
      <c r="EN27" s="93"/>
      <c r="EO27" s="13"/>
      <c r="EP27" s="346"/>
      <c r="EQ27" s="93"/>
      <c r="ER27" s="13"/>
      <c r="ES27" s="346"/>
      <c r="ET27" s="93"/>
      <c r="EU27" s="13"/>
      <c r="EV27" s="346"/>
      <c r="EW27" s="93"/>
      <c r="EX27" s="13"/>
      <c r="EY27" s="346"/>
      <c r="EZ27" s="93"/>
      <c r="FA27" s="13"/>
      <c r="FB27" s="346"/>
      <c r="FC27" s="93"/>
      <c r="FD27" s="13"/>
      <c r="FE27" s="346"/>
      <c r="FF27" s="93"/>
      <c r="FG27" s="13"/>
      <c r="FH27" s="346"/>
      <c r="FI27" s="93"/>
      <c r="FJ27" s="13"/>
      <c r="FK27" s="346"/>
      <c r="FL27" s="93" t="s">
        <v>1555</v>
      </c>
      <c r="FM27" s="13">
        <v>218.67698667000002</v>
      </c>
      <c r="FN27" s="346">
        <f t="shared" si="103"/>
        <v>25.453527208996757</v>
      </c>
      <c r="FO27" s="93"/>
      <c r="FP27" s="13"/>
      <c r="FQ27" s="346"/>
      <c r="FR27" s="93"/>
      <c r="FS27" s="13"/>
      <c r="FT27" s="346"/>
      <c r="FU27" s="93"/>
      <c r="FV27" s="13"/>
      <c r="FW27" s="346"/>
      <c r="FX27" s="93"/>
      <c r="FY27" s="13"/>
      <c r="FZ27" s="346"/>
      <c r="GA27" s="93"/>
      <c r="GB27" s="13"/>
      <c r="GC27" s="346"/>
      <c r="GD27" s="93"/>
      <c r="GE27" s="13"/>
      <c r="GF27" s="346"/>
      <c r="GG27" s="93"/>
      <c r="GH27" s="13"/>
      <c r="GI27" s="346"/>
      <c r="GJ27" s="93"/>
      <c r="GK27" s="13"/>
      <c r="GL27" s="346"/>
      <c r="GM27" s="93"/>
      <c r="GN27" s="13"/>
      <c r="GO27" s="346"/>
      <c r="GP27" s="93"/>
      <c r="GQ27" s="13"/>
      <c r="GR27" s="346"/>
      <c r="GS27" s="93" t="s">
        <v>1646</v>
      </c>
      <c r="GT27" s="13">
        <v>33.299999999999997</v>
      </c>
      <c r="GU27" s="346">
        <f t="shared" si="108"/>
        <v>2.0350791419666319</v>
      </c>
      <c r="GV27" s="93"/>
      <c r="GW27" s="13"/>
      <c r="GX27" s="346"/>
      <c r="GY27" s="93"/>
      <c r="GZ27" s="13"/>
      <c r="HA27" s="346"/>
      <c r="HB27" s="93"/>
      <c r="HC27" s="13"/>
      <c r="HD27" s="346"/>
      <c r="HE27" s="93"/>
      <c r="HF27" s="13"/>
      <c r="HG27" s="346"/>
      <c r="HH27" s="93"/>
      <c r="HI27" s="13"/>
      <c r="HJ27" s="346"/>
      <c r="HK27" s="93"/>
      <c r="HL27" s="13"/>
      <c r="HM27" s="346"/>
      <c r="HN27" s="93"/>
      <c r="HO27" s="13"/>
      <c r="HP27" s="346"/>
      <c r="HQ27" s="93"/>
      <c r="HR27" s="13"/>
      <c r="HS27" s="346"/>
      <c r="HT27" s="93"/>
      <c r="HU27" s="13"/>
      <c r="HV27" s="346"/>
      <c r="HW27" s="93"/>
      <c r="HX27" s="13"/>
      <c r="HY27" s="346"/>
      <c r="HZ27" s="93"/>
      <c r="IA27" s="13"/>
      <c r="IB27" s="346"/>
      <c r="IC27" s="93" t="s">
        <v>1647</v>
      </c>
      <c r="ID27" s="13">
        <v>33.185000000000002</v>
      </c>
      <c r="IE27" s="346">
        <f t="shared" si="116"/>
        <v>7.0470390119492814</v>
      </c>
    </row>
    <row r="28" spans="1:239" ht="12.75" customHeight="1">
      <c r="A28" s="93"/>
      <c r="B28" s="13"/>
      <c r="C28" s="93"/>
      <c r="E28" s="346"/>
      <c r="F28" s="93"/>
      <c r="H28" s="346"/>
      <c r="I28" s="93"/>
      <c r="K28" s="346"/>
      <c r="L28" s="93"/>
      <c r="N28" s="346"/>
      <c r="O28" s="93"/>
      <c r="P28" s="13"/>
      <c r="Q28" s="346"/>
      <c r="R28" s="93"/>
      <c r="S28" s="13"/>
      <c r="T28" s="346"/>
      <c r="U28" s="93"/>
      <c r="V28" s="13"/>
      <c r="W28" s="346"/>
      <c r="X28" s="93"/>
      <c r="Y28" s="13"/>
      <c r="Z28" s="346"/>
      <c r="AA28" s="93"/>
      <c r="AB28" s="13"/>
      <c r="AC28" s="346"/>
      <c r="AD28" s="93"/>
      <c r="AE28" s="13"/>
      <c r="AF28" s="346"/>
      <c r="AG28" s="93"/>
      <c r="AH28" s="13"/>
      <c r="AI28" s="346"/>
      <c r="AJ28" s="93"/>
      <c r="AL28" s="346"/>
      <c r="AM28" s="93"/>
      <c r="AO28" s="346"/>
      <c r="AP28" s="93"/>
      <c r="AR28" s="346"/>
      <c r="AS28" s="93"/>
      <c r="AU28" s="346"/>
      <c r="AV28" s="93"/>
      <c r="AW28" s="13"/>
      <c r="AX28" s="346"/>
      <c r="AY28" s="93"/>
      <c r="AZ28" s="13"/>
      <c r="BA28" s="346"/>
      <c r="BB28" s="93"/>
      <c r="BC28" s="13"/>
      <c r="BD28" s="346"/>
      <c r="BE28" s="93"/>
      <c r="BG28" s="346"/>
      <c r="BH28" s="93"/>
      <c r="BJ28" s="346"/>
      <c r="BK28" s="93"/>
      <c r="BM28" s="346"/>
      <c r="BN28" s="93"/>
      <c r="BP28" s="346"/>
      <c r="BQ28" s="93"/>
      <c r="BS28" s="346"/>
      <c r="BT28" s="93"/>
      <c r="BV28" s="346"/>
      <c r="BW28" s="93"/>
      <c r="BY28" s="346"/>
      <c r="BZ28" s="93"/>
      <c r="CB28" s="346"/>
      <c r="CC28" s="93"/>
      <c r="CE28" s="346"/>
      <c r="CF28" s="93"/>
      <c r="CH28" s="346"/>
      <c r="CI28" s="93"/>
      <c r="CK28" s="346"/>
      <c r="CL28" s="93"/>
      <c r="CN28" s="346"/>
      <c r="CO28" s="93"/>
      <c r="CQ28" s="346"/>
      <c r="CR28" s="93"/>
      <c r="CT28" s="346"/>
      <c r="CU28" s="93"/>
      <c r="CW28" s="346"/>
      <c r="CX28" s="93"/>
      <c r="CZ28" s="346"/>
      <c r="DA28" s="93"/>
      <c r="DC28" s="346"/>
      <c r="DD28" s="93"/>
      <c r="DF28" s="346"/>
      <c r="DG28" s="93"/>
      <c r="DH28" s="13"/>
      <c r="DI28" s="346"/>
      <c r="DJ28" s="93"/>
      <c r="DK28" s="13"/>
      <c r="DL28" s="346"/>
      <c r="DM28" s="93"/>
      <c r="DN28" s="13"/>
      <c r="DO28" s="346"/>
      <c r="DP28" s="93"/>
      <c r="DQ28" s="13"/>
      <c r="DR28" s="346"/>
      <c r="DS28" s="93"/>
      <c r="DU28" s="346"/>
      <c r="DV28" s="93"/>
      <c r="DX28" s="346"/>
      <c r="DY28" s="93"/>
      <c r="EA28" s="346"/>
      <c r="EB28" s="93"/>
      <c r="ED28" s="346"/>
      <c r="EE28" s="93"/>
      <c r="EG28" s="346"/>
      <c r="EH28" s="93"/>
      <c r="EJ28" s="346"/>
      <c r="EK28" s="93"/>
      <c r="EM28" s="346"/>
      <c r="EN28" s="93"/>
      <c r="EO28" s="13"/>
      <c r="EP28" s="346"/>
      <c r="EQ28" s="93"/>
      <c r="ER28" s="13"/>
      <c r="ES28" s="346"/>
      <c r="ET28" s="93"/>
      <c r="EU28" s="13"/>
      <c r="EV28" s="346"/>
      <c r="EW28" s="93"/>
      <c r="EX28" s="13"/>
      <c r="EY28" s="346"/>
      <c r="EZ28" s="93"/>
      <c r="FA28" s="13"/>
      <c r="FB28" s="346"/>
      <c r="FC28" s="93"/>
      <c r="FD28" s="13"/>
      <c r="FE28" s="346"/>
      <c r="FF28" s="93"/>
      <c r="FG28" s="13"/>
      <c r="FH28" s="346"/>
      <c r="FI28" s="93"/>
      <c r="FJ28" s="13"/>
      <c r="FK28" s="346"/>
      <c r="FL28" s="93"/>
      <c r="FM28" s="13"/>
      <c r="FN28" s="346"/>
      <c r="FO28" s="93"/>
      <c r="FP28" s="13"/>
      <c r="FQ28" s="346"/>
      <c r="FR28" s="93"/>
      <c r="FS28" s="13"/>
      <c r="FT28" s="346"/>
      <c r="FU28" s="93"/>
      <c r="FV28" s="13"/>
      <c r="FW28" s="346"/>
      <c r="FX28" s="93"/>
      <c r="FY28" s="13"/>
      <c r="FZ28" s="346"/>
      <c r="GA28" s="93"/>
      <c r="GB28" s="13"/>
      <c r="GC28" s="346"/>
      <c r="GD28" s="93"/>
      <c r="GE28" s="13"/>
      <c r="GF28" s="346"/>
      <c r="GG28" s="93"/>
      <c r="GH28" s="13"/>
      <c r="GI28" s="346"/>
      <c r="GJ28" s="93"/>
      <c r="GK28" s="13"/>
      <c r="GL28" s="346"/>
      <c r="GM28" s="93"/>
      <c r="GN28" s="13"/>
      <c r="GO28" s="346"/>
      <c r="GP28" s="93"/>
      <c r="GQ28" s="13"/>
      <c r="GR28" s="346"/>
      <c r="GS28" s="93"/>
      <c r="GT28" s="13"/>
      <c r="GU28" s="346"/>
      <c r="GV28" s="93"/>
      <c r="GW28" s="13"/>
      <c r="GX28" s="346"/>
      <c r="GY28" s="93"/>
      <c r="GZ28" s="13"/>
      <c r="HA28" s="346"/>
      <c r="HB28" s="93"/>
      <c r="HC28" s="13"/>
      <c r="HD28" s="346"/>
      <c r="HE28" s="93"/>
      <c r="HF28" s="13"/>
      <c r="HG28" s="346"/>
      <c r="HH28" s="93"/>
      <c r="HI28" s="13"/>
      <c r="HJ28" s="346"/>
      <c r="HK28" s="93"/>
      <c r="HL28" s="13"/>
      <c r="HM28" s="346"/>
      <c r="HN28" s="93"/>
      <c r="HO28" s="13"/>
      <c r="HP28" s="346"/>
      <c r="HQ28" s="93"/>
      <c r="HR28" s="13"/>
      <c r="HS28" s="346"/>
      <c r="HT28" s="93"/>
      <c r="HU28" s="13"/>
      <c r="HV28" s="346"/>
      <c r="HW28" s="93"/>
      <c r="HX28" s="13"/>
      <c r="HY28" s="346"/>
      <c r="HZ28" s="93"/>
      <c r="IA28" s="13"/>
      <c r="IB28" s="346"/>
      <c r="IC28" s="93" t="s">
        <v>1278</v>
      </c>
      <c r="ID28" s="13">
        <v>37.624000000000002</v>
      </c>
      <c r="IE28" s="346">
        <f t="shared" si="116"/>
        <v>7.9896879851010931</v>
      </c>
    </row>
    <row r="29" spans="1:239" ht="12.75" customHeight="1">
      <c r="A29" s="93"/>
      <c r="B29" s="13"/>
      <c r="C29" s="93"/>
      <c r="E29" s="346"/>
      <c r="F29" s="93"/>
      <c r="H29" s="346"/>
      <c r="I29" s="93"/>
      <c r="K29" s="346"/>
      <c r="L29" s="93"/>
      <c r="N29" s="346"/>
      <c r="O29" s="93"/>
      <c r="P29" s="13"/>
      <c r="Q29" s="346"/>
      <c r="R29" s="93"/>
      <c r="S29" s="13"/>
      <c r="T29" s="346"/>
      <c r="U29" s="93"/>
      <c r="V29" s="13"/>
      <c r="W29" s="346"/>
      <c r="X29" s="93"/>
      <c r="Y29" s="13"/>
      <c r="Z29" s="346"/>
      <c r="AA29" s="93"/>
      <c r="AB29" s="13"/>
      <c r="AC29" s="346"/>
      <c r="AD29" s="93"/>
      <c r="AE29" s="13"/>
      <c r="AF29" s="346"/>
      <c r="AG29" s="93"/>
      <c r="AH29" s="13"/>
      <c r="AI29" s="346"/>
      <c r="AJ29" s="93"/>
      <c r="AL29" s="346"/>
      <c r="AM29" s="93"/>
      <c r="AO29" s="346"/>
      <c r="AP29" s="93"/>
      <c r="AR29" s="346"/>
      <c r="AS29" s="93"/>
      <c r="AU29" s="346"/>
      <c r="AV29" s="93"/>
      <c r="AW29" s="13"/>
      <c r="AX29" s="346"/>
      <c r="AY29" s="93"/>
      <c r="AZ29" s="13"/>
      <c r="BA29" s="346"/>
      <c r="BB29" s="93"/>
      <c r="BC29" s="13"/>
      <c r="BD29" s="346"/>
      <c r="BE29" s="93"/>
      <c r="BG29" s="346"/>
      <c r="BH29" s="93"/>
      <c r="BJ29" s="346"/>
      <c r="BK29" s="93"/>
      <c r="BM29" s="346"/>
      <c r="BN29" s="93"/>
      <c r="BP29" s="346"/>
      <c r="BQ29" s="93"/>
      <c r="BS29" s="346"/>
      <c r="BT29" s="93"/>
      <c r="BV29" s="346"/>
      <c r="BW29" s="93"/>
      <c r="BY29" s="346"/>
      <c r="BZ29" s="93"/>
      <c r="CB29" s="346"/>
      <c r="CC29" s="93"/>
      <c r="CE29" s="346"/>
      <c r="CF29" s="93"/>
      <c r="CH29" s="346"/>
      <c r="CI29" s="93"/>
      <c r="CK29" s="346"/>
      <c r="CL29" s="93"/>
      <c r="CN29" s="346"/>
      <c r="CO29" s="93"/>
      <c r="CQ29" s="346"/>
      <c r="CR29" s="93"/>
      <c r="CT29" s="346"/>
      <c r="CU29" s="93"/>
      <c r="CW29" s="346"/>
      <c r="CX29" s="93"/>
      <c r="CZ29" s="346"/>
      <c r="DA29" s="93"/>
      <c r="DC29" s="346"/>
      <c r="DD29" s="93"/>
      <c r="DF29" s="346"/>
      <c r="DG29" s="93"/>
      <c r="DH29" s="13"/>
      <c r="DI29" s="346"/>
      <c r="DJ29" s="93"/>
      <c r="DK29" s="13"/>
      <c r="DL29" s="346"/>
      <c r="DM29" s="93"/>
      <c r="DN29" s="13"/>
      <c r="DO29" s="346"/>
      <c r="DP29" s="93"/>
      <c r="DQ29" s="13"/>
      <c r="DR29" s="346"/>
      <c r="DS29" s="93"/>
      <c r="DU29" s="346"/>
      <c r="DV29" s="93"/>
      <c r="DX29" s="346"/>
      <c r="DY29" s="93"/>
      <c r="EA29" s="346"/>
      <c r="EB29" s="93"/>
      <c r="ED29" s="346"/>
      <c r="EE29" s="93"/>
      <c r="EG29" s="346"/>
      <c r="EH29" s="93"/>
      <c r="EJ29" s="346"/>
      <c r="EK29" s="93"/>
      <c r="EM29" s="346"/>
      <c r="EN29" s="93"/>
      <c r="EO29" s="13"/>
      <c r="EP29" s="346"/>
      <c r="EQ29" s="93"/>
      <c r="ER29" s="13"/>
      <c r="ES29" s="346"/>
      <c r="ET29" s="93"/>
      <c r="EU29" s="13"/>
      <c r="EV29" s="346"/>
      <c r="EW29" s="93"/>
      <c r="EX29" s="13"/>
      <c r="EY29" s="346"/>
      <c r="EZ29" s="93"/>
      <c r="FA29" s="13"/>
      <c r="FB29" s="346"/>
      <c r="FC29" s="93"/>
      <c r="FD29" s="13"/>
      <c r="FE29" s="346"/>
      <c r="FF29" s="93"/>
      <c r="FG29" s="13"/>
      <c r="FH29" s="346"/>
      <c r="FI29" s="93"/>
      <c r="FJ29" s="13"/>
      <c r="FK29" s="346"/>
      <c r="FL29" s="93"/>
      <c r="FM29" s="13"/>
      <c r="FN29" s="346"/>
      <c r="FO29" s="93"/>
      <c r="FP29" s="13"/>
      <c r="FQ29" s="346"/>
      <c r="FR29" s="93"/>
      <c r="FS29" s="13"/>
      <c r="FT29" s="346"/>
      <c r="FU29" s="93"/>
      <c r="FV29" s="13"/>
      <c r="FW29" s="346"/>
      <c r="FX29" s="93"/>
      <c r="FY29" s="13"/>
      <c r="FZ29" s="346"/>
      <c r="GA29" s="93"/>
      <c r="GB29" s="13"/>
      <c r="GC29" s="346"/>
      <c r="GD29" s="93"/>
      <c r="GE29" s="13"/>
      <c r="GF29" s="346"/>
      <c r="GG29" s="93"/>
      <c r="GH29" s="13"/>
      <c r="GI29" s="346"/>
      <c r="GJ29" s="93"/>
      <c r="GK29" s="13"/>
      <c r="GL29" s="346"/>
      <c r="GM29" s="93"/>
      <c r="GN29" s="13"/>
      <c r="GO29" s="346"/>
      <c r="GP29" s="93"/>
      <c r="GQ29" s="13"/>
      <c r="GR29" s="346"/>
      <c r="GS29" s="93"/>
      <c r="GT29" s="13"/>
      <c r="GU29" s="346"/>
      <c r="GV29" s="93"/>
      <c r="GW29" s="13"/>
      <c r="GX29" s="346"/>
      <c r="GY29" s="93"/>
      <c r="GZ29" s="13"/>
      <c r="HA29" s="346"/>
      <c r="HB29" s="93"/>
      <c r="HC29" s="13"/>
      <c r="HD29" s="346"/>
      <c r="HE29" s="93"/>
      <c r="HF29" s="13"/>
      <c r="HG29" s="346"/>
      <c r="HH29" s="93"/>
      <c r="HI29" s="13"/>
      <c r="HJ29" s="346"/>
      <c r="HK29" s="93"/>
      <c r="HL29" s="13"/>
      <c r="HM29" s="346"/>
      <c r="HN29" s="93"/>
      <c r="HO29" s="13"/>
      <c r="HP29" s="346"/>
      <c r="HQ29" s="93"/>
      <c r="HR29" s="13"/>
      <c r="HS29" s="346"/>
      <c r="HT29" s="93"/>
      <c r="HU29" s="13"/>
      <c r="HV29" s="346"/>
      <c r="HW29" s="93"/>
      <c r="HX29" s="13"/>
      <c r="HY29" s="346"/>
      <c r="HZ29" s="93"/>
      <c r="IA29" s="13"/>
      <c r="IB29" s="346"/>
      <c r="IC29" s="93" t="s">
        <v>1285</v>
      </c>
      <c r="ID29" s="13">
        <v>52.587000000000003</v>
      </c>
      <c r="IE29" s="346">
        <f t="shared" si="116"/>
        <v>11.167173136096938</v>
      </c>
    </row>
    <row r="30" spans="1:239" ht="12.75" customHeight="1">
      <c r="A30" s="93"/>
      <c r="B30" s="13"/>
      <c r="C30" s="93"/>
      <c r="E30" s="346"/>
      <c r="F30" s="93"/>
      <c r="H30" s="346"/>
      <c r="I30" s="93"/>
      <c r="K30" s="346"/>
      <c r="L30" s="93"/>
      <c r="N30" s="346"/>
      <c r="O30" s="93"/>
      <c r="P30" s="13"/>
      <c r="Q30" s="346"/>
      <c r="R30" s="93"/>
      <c r="S30" s="13"/>
      <c r="T30" s="346"/>
      <c r="U30" s="93"/>
      <c r="V30" s="13"/>
      <c r="W30" s="346"/>
      <c r="X30" s="93"/>
      <c r="Y30" s="13"/>
      <c r="Z30" s="346"/>
      <c r="AA30" s="93"/>
      <c r="AB30" s="13"/>
      <c r="AC30" s="346"/>
      <c r="AD30" s="93"/>
      <c r="AE30" s="13"/>
      <c r="AF30" s="346"/>
      <c r="AG30" s="93"/>
      <c r="AH30" s="13"/>
      <c r="AI30" s="346"/>
      <c r="AJ30" s="93"/>
      <c r="AL30" s="346"/>
      <c r="AM30" s="93"/>
      <c r="AO30" s="346"/>
      <c r="AP30" s="93"/>
      <c r="AR30" s="346"/>
      <c r="AS30" s="93"/>
      <c r="AU30" s="346"/>
      <c r="AV30" s="93"/>
      <c r="AW30" s="13"/>
      <c r="AX30" s="346"/>
      <c r="AY30" s="93"/>
      <c r="AZ30" s="13"/>
      <c r="BA30" s="346"/>
      <c r="BB30" s="93"/>
      <c r="BC30" s="13"/>
      <c r="BD30" s="346"/>
      <c r="BE30" s="93"/>
      <c r="BG30" s="346"/>
      <c r="BH30" s="93"/>
      <c r="BJ30" s="346"/>
      <c r="BK30" s="93"/>
      <c r="BM30" s="346"/>
      <c r="BN30" s="93"/>
      <c r="BP30" s="346"/>
      <c r="BQ30" s="93"/>
      <c r="BS30" s="346"/>
      <c r="BT30" s="93"/>
      <c r="BV30" s="346"/>
      <c r="BW30" s="93"/>
      <c r="BY30" s="346"/>
      <c r="BZ30" s="93"/>
      <c r="CB30" s="346"/>
      <c r="CC30" s="93"/>
      <c r="CE30" s="346"/>
      <c r="CF30" s="93"/>
      <c r="CH30" s="346"/>
      <c r="CI30" s="93"/>
      <c r="CK30" s="346"/>
      <c r="CL30" s="93"/>
      <c r="CN30" s="346"/>
      <c r="CO30" s="93"/>
      <c r="CQ30" s="346"/>
      <c r="CR30" s="93"/>
      <c r="CT30" s="346"/>
      <c r="CU30" s="93"/>
      <c r="CW30" s="346"/>
      <c r="CX30" s="93"/>
      <c r="CZ30" s="346"/>
      <c r="DA30" s="93"/>
      <c r="DC30" s="346"/>
      <c r="DD30" s="93"/>
      <c r="DF30" s="346"/>
      <c r="DG30" s="93"/>
      <c r="DH30" s="13"/>
      <c r="DI30" s="346"/>
      <c r="DJ30" s="93"/>
      <c r="DK30" s="13"/>
      <c r="DL30" s="346"/>
      <c r="DM30" s="93"/>
      <c r="DN30" s="13"/>
      <c r="DO30" s="346"/>
      <c r="DP30" s="93"/>
      <c r="DQ30" s="13"/>
      <c r="DR30" s="346"/>
      <c r="DS30" s="93"/>
      <c r="DU30" s="346"/>
      <c r="DV30" s="93"/>
      <c r="DX30" s="346"/>
      <c r="DY30" s="93"/>
      <c r="EA30" s="346"/>
      <c r="EB30" s="93"/>
      <c r="ED30" s="346"/>
      <c r="EE30" s="93"/>
      <c r="EG30" s="346"/>
      <c r="EH30" s="93"/>
      <c r="EJ30" s="346"/>
      <c r="EK30" s="93"/>
      <c r="EM30" s="346"/>
      <c r="EN30" s="93"/>
      <c r="EO30" s="13"/>
      <c r="EP30" s="346"/>
      <c r="EQ30" s="93"/>
      <c r="ER30" s="13"/>
      <c r="ES30" s="346"/>
      <c r="ET30" s="93"/>
      <c r="EU30" s="13"/>
      <c r="EV30" s="346"/>
      <c r="EW30" s="93"/>
      <c r="EX30" s="13"/>
      <c r="EY30" s="346"/>
      <c r="EZ30" s="93"/>
      <c r="FA30" s="13"/>
      <c r="FB30" s="346"/>
      <c r="FC30" s="93"/>
      <c r="FD30" s="13"/>
      <c r="FE30" s="346"/>
      <c r="FF30" s="93"/>
      <c r="FG30" s="13"/>
      <c r="FH30" s="346"/>
      <c r="FI30" s="93"/>
      <c r="FJ30" s="13"/>
      <c r="FK30" s="346"/>
      <c r="FL30" s="93"/>
      <c r="FM30" s="13"/>
      <c r="FN30" s="346"/>
      <c r="FO30" s="93"/>
      <c r="FP30" s="13"/>
      <c r="FQ30" s="346"/>
      <c r="FR30" s="93"/>
      <c r="FS30" s="13"/>
      <c r="FT30" s="346"/>
      <c r="FU30" s="93"/>
      <c r="FV30" s="13"/>
      <c r="FW30" s="346"/>
      <c r="FX30" s="93"/>
      <c r="FY30" s="13"/>
      <c r="FZ30" s="346"/>
      <c r="GA30" s="93"/>
      <c r="GB30" s="13"/>
      <c r="GC30" s="346"/>
      <c r="GD30" s="93"/>
      <c r="GE30" s="13"/>
      <c r="GF30" s="346"/>
      <c r="GG30" s="93"/>
      <c r="GH30" s="13"/>
      <c r="GI30" s="346"/>
      <c r="GJ30" s="93"/>
      <c r="GK30" s="13"/>
      <c r="GL30" s="346"/>
      <c r="GM30" s="93"/>
      <c r="GN30" s="13"/>
      <c r="GO30" s="346"/>
      <c r="GP30" s="93"/>
      <c r="GQ30" s="13"/>
      <c r="GR30" s="346"/>
      <c r="GS30" s="93"/>
      <c r="GT30" s="13"/>
      <c r="GU30" s="346"/>
      <c r="GV30" s="93"/>
      <c r="GW30" s="13"/>
      <c r="GX30" s="346"/>
      <c r="GY30" s="93"/>
      <c r="GZ30" s="13"/>
      <c r="HA30" s="346"/>
      <c r="HB30" s="93"/>
      <c r="HC30" s="13"/>
      <c r="HD30" s="346"/>
      <c r="HE30" s="93"/>
      <c r="HF30" s="13"/>
      <c r="HG30" s="346"/>
      <c r="HH30" s="93"/>
      <c r="HI30" s="13"/>
      <c r="HJ30" s="346"/>
      <c r="HK30" s="93"/>
      <c r="HL30" s="13"/>
      <c r="HM30" s="346"/>
      <c r="HN30" s="93"/>
      <c r="HO30" s="13"/>
      <c r="HP30" s="346"/>
      <c r="HQ30" s="93"/>
      <c r="HR30" s="13"/>
      <c r="HS30" s="346"/>
      <c r="HT30" s="93"/>
      <c r="HU30" s="13"/>
      <c r="HV30" s="346"/>
      <c r="HW30" s="93"/>
      <c r="HX30" s="13"/>
      <c r="HY30" s="346"/>
      <c r="HZ30" s="93"/>
      <c r="IA30" s="13"/>
      <c r="IB30" s="346"/>
      <c r="IC30" s="93" t="s">
        <v>1648</v>
      </c>
      <c r="ID30" s="13">
        <v>59.325000000000003</v>
      </c>
      <c r="IE30" s="346">
        <f t="shared" si="116"/>
        <v>12.598028910166978</v>
      </c>
    </row>
    <row r="31" spans="1:239" ht="12.75" customHeight="1">
      <c r="A31" s="93"/>
      <c r="B31" s="13"/>
      <c r="C31" s="93"/>
      <c r="E31" s="346"/>
      <c r="F31" s="93"/>
      <c r="H31" s="346"/>
      <c r="I31" s="93"/>
      <c r="K31" s="346"/>
      <c r="L31" s="93"/>
      <c r="N31" s="346"/>
      <c r="O31" s="93"/>
      <c r="P31" s="13"/>
      <c r="Q31" s="346"/>
      <c r="R31" s="93"/>
      <c r="S31" s="13"/>
      <c r="T31" s="346"/>
      <c r="U31" s="93"/>
      <c r="V31" s="13"/>
      <c r="W31" s="346"/>
      <c r="X31" s="93"/>
      <c r="Y31" s="13"/>
      <c r="Z31" s="346"/>
      <c r="AA31" s="93"/>
      <c r="AB31" s="13"/>
      <c r="AC31" s="346"/>
      <c r="AD31" s="93"/>
      <c r="AE31" s="13"/>
      <c r="AF31" s="346"/>
      <c r="AG31" s="93"/>
      <c r="AH31" s="13"/>
      <c r="AI31" s="346"/>
      <c r="AJ31" s="93"/>
      <c r="AL31" s="346"/>
      <c r="AM31" s="93"/>
      <c r="AO31" s="346"/>
      <c r="AP31" s="93"/>
      <c r="AR31" s="346"/>
      <c r="AS31" s="93"/>
      <c r="AU31" s="346"/>
      <c r="AV31" s="93"/>
      <c r="AW31" s="13"/>
      <c r="AX31" s="346"/>
      <c r="AY31" s="93"/>
      <c r="AZ31" s="13"/>
      <c r="BA31" s="346"/>
      <c r="BB31" s="93"/>
      <c r="BC31" s="13"/>
      <c r="BD31" s="346"/>
      <c r="BE31" s="93"/>
      <c r="BG31" s="346"/>
      <c r="BH31" s="93"/>
      <c r="BJ31" s="346"/>
      <c r="BK31" s="93"/>
      <c r="BM31" s="346"/>
      <c r="BN31" s="93"/>
      <c r="BP31" s="346"/>
      <c r="BQ31" s="93"/>
      <c r="BS31" s="346"/>
      <c r="BT31" s="93"/>
      <c r="BV31" s="346"/>
      <c r="BW31" s="93"/>
      <c r="BY31" s="346"/>
      <c r="BZ31" s="93"/>
      <c r="CB31" s="346"/>
      <c r="CC31" s="93"/>
      <c r="CE31" s="346"/>
      <c r="CF31" s="93"/>
      <c r="CH31" s="346"/>
      <c r="CI31" s="93"/>
      <c r="CK31" s="346"/>
      <c r="CL31" s="93"/>
      <c r="CN31" s="346"/>
      <c r="CO31" s="93"/>
      <c r="CQ31" s="346"/>
      <c r="CR31" s="93"/>
      <c r="CT31" s="346"/>
      <c r="CU31" s="93"/>
      <c r="CW31" s="346"/>
      <c r="CX31" s="93"/>
      <c r="CZ31" s="346"/>
      <c r="DA31" s="93"/>
      <c r="DC31" s="346"/>
      <c r="DD31" s="93"/>
      <c r="DF31" s="346"/>
      <c r="DG31" s="93"/>
      <c r="DH31" s="13"/>
      <c r="DI31" s="346"/>
      <c r="DJ31" s="93"/>
      <c r="DK31" s="13"/>
      <c r="DL31" s="346"/>
      <c r="DM31" s="93"/>
      <c r="DN31" s="13"/>
      <c r="DO31" s="346"/>
      <c r="DP31" s="93"/>
      <c r="DQ31" s="13"/>
      <c r="DR31" s="346"/>
      <c r="DS31" s="93"/>
      <c r="DU31" s="346"/>
      <c r="DV31" s="93"/>
      <c r="DX31" s="346"/>
      <c r="DY31" s="93"/>
      <c r="EA31" s="346"/>
      <c r="EB31" s="93"/>
      <c r="ED31" s="346"/>
      <c r="EE31" s="93"/>
      <c r="EG31" s="346"/>
      <c r="EH31" s="93"/>
      <c r="EJ31" s="346"/>
      <c r="EK31" s="93"/>
      <c r="EM31" s="346"/>
      <c r="EN31" s="93"/>
      <c r="EO31" s="13"/>
      <c r="EP31" s="346"/>
      <c r="EQ31" s="93"/>
      <c r="ER31" s="13"/>
      <c r="ES31" s="346"/>
      <c r="ET31" s="93"/>
      <c r="EU31" s="13"/>
      <c r="EV31" s="346"/>
      <c r="EW31" s="93"/>
      <c r="EX31" s="13"/>
      <c r="EY31" s="346"/>
      <c r="EZ31" s="93"/>
      <c r="FA31" s="13"/>
      <c r="FB31" s="346"/>
      <c r="FC31" s="93"/>
      <c r="FD31" s="13"/>
      <c r="FE31" s="346"/>
      <c r="FF31" s="93"/>
      <c r="FG31" s="13"/>
      <c r="FH31" s="346"/>
      <c r="FI31" s="93"/>
      <c r="FJ31" s="13"/>
      <c r="FK31" s="346"/>
      <c r="FL31" s="93"/>
      <c r="FM31" s="13"/>
      <c r="FN31" s="346"/>
      <c r="FO31" s="93"/>
      <c r="FP31" s="13"/>
      <c r="FQ31" s="346"/>
      <c r="FR31" s="93"/>
      <c r="FS31" s="13"/>
      <c r="FT31" s="346"/>
      <c r="FU31" s="93"/>
      <c r="FV31" s="13"/>
      <c r="FW31" s="346"/>
      <c r="FX31" s="93"/>
      <c r="FY31" s="13"/>
      <c r="FZ31" s="346"/>
      <c r="GA31" s="93"/>
      <c r="GB31" s="13"/>
      <c r="GC31" s="346"/>
      <c r="GD31" s="93"/>
      <c r="GE31" s="13"/>
      <c r="GF31" s="346"/>
      <c r="GG31" s="93"/>
      <c r="GH31" s="13"/>
      <c r="GI31" s="346"/>
      <c r="GJ31" s="93"/>
      <c r="GK31" s="13"/>
      <c r="GL31" s="346"/>
      <c r="GM31" s="93"/>
      <c r="GN31" s="13"/>
      <c r="GO31" s="346"/>
      <c r="GP31" s="93"/>
      <c r="GQ31" s="13"/>
      <c r="GR31" s="346"/>
      <c r="GS31" s="93"/>
      <c r="GT31" s="13"/>
      <c r="GU31" s="346"/>
      <c r="GV31" s="93"/>
      <c r="GW31" s="13"/>
      <c r="GX31" s="346"/>
      <c r="GY31" s="93"/>
      <c r="GZ31" s="13"/>
      <c r="HA31" s="346"/>
      <c r="HB31" s="93"/>
      <c r="HC31" s="13"/>
      <c r="HD31" s="346"/>
      <c r="HE31" s="93"/>
      <c r="HF31" s="13"/>
      <c r="HG31" s="346"/>
      <c r="HH31" s="93"/>
      <c r="HI31" s="13"/>
      <c r="HJ31" s="346"/>
      <c r="HK31" s="93"/>
      <c r="HL31" s="13"/>
      <c r="HM31" s="346"/>
      <c r="HN31" s="93"/>
      <c r="HO31" s="13"/>
      <c r="HP31" s="346"/>
      <c r="HQ31" s="93"/>
      <c r="HR31" s="13"/>
      <c r="HS31" s="346"/>
      <c r="HT31" s="93"/>
      <c r="HU31" s="13"/>
      <c r="HV31" s="346"/>
      <c r="HW31" s="93"/>
      <c r="HX31" s="13"/>
      <c r="HY31" s="346"/>
      <c r="HZ31" s="93"/>
      <c r="IA31" s="13"/>
      <c r="IB31" s="346"/>
      <c r="IC31" s="93" t="s">
        <v>1252</v>
      </c>
      <c r="ID31" s="13">
        <v>61.579000000000001</v>
      </c>
      <c r="IE31" s="346">
        <f t="shared" si="116"/>
        <v>13.076679684098986</v>
      </c>
    </row>
    <row r="32" spans="1:239" ht="12.75" customHeight="1">
      <c r="A32" s="93"/>
      <c r="B32" s="13"/>
      <c r="C32" s="93"/>
      <c r="E32" s="346"/>
      <c r="F32" s="93"/>
      <c r="H32" s="346"/>
      <c r="I32" s="93"/>
      <c r="K32" s="346"/>
      <c r="L32" s="93"/>
      <c r="N32" s="346"/>
      <c r="O32" s="93"/>
      <c r="P32" s="13"/>
      <c r="Q32" s="346"/>
      <c r="R32" s="93"/>
      <c r="S32" s="13"/>
      <c r="T32" s="346"/>
      <c r="U32" s="93"/>
      <c r="V32" s="13"/>
      <c r="W32" s="346"/>
      <c r="X32" s="93"/>
      <c r="Y32" s="13"/>
      <c r="Z32" s="346"/>
      <c r="AA32" s="93"/>
      <c r="AB32" s="13"/>
      <c r="AC32" s="346"/>
      <c r="AD32" s="93"/>
      <c r="AE32" s="13"/>
      <c r="AF32" s="346"/>
      <c r="AG32" s="93"/>
      <c r="AH32" s="13"/>
      <c r="AI32" s="346"/>
      <c r="AJ32" s="93"/>
      <c r="AL32" s="346"/>
      <c r="AM32" s="93"/>
      <c r="AO32" s="346"/>
      <c r="AP32" s="93"/>
      <c r="AR32" s="346"/>
      <c r="AS32" s="93"/>
      <c r="AU32" s="346"/>
      <c r="AV32" s="93"/>
      <c r="AW32" s="13"/>
      <c r="AX32" s="346"/>
      <c r="AY32" s="93"/>
      <c r="AZ32" s="13"/>
      <c r="BA32" s="346"/>
      <c r="BB32" s="93"/>
      <c r="BC32" s="13"/>
      <c r="BD32" s="346"/>
      <c r="BE32" s="93"/>
      <c r="BG32" s="346"/>
      <c r="BH32" s="93"/>
      <c r="BJ32" s="346"/>
      <c r="BK32" s="93"/>
      <c r="BM32" s="346"/>
      <c r="BN32" s="93"/>
      <c r="BP32" s="346"/>
      <c r="BQ32" s="93"/>
      <c r="BS32" s="346"/>
      <c r="BT32" s="93"/>
      <c r="BV32" s="346"/>
      <c r="BW32" s="93"/>
      <c r="BY32" s="346"/>
      <c r="BZ32" s="93"/>
      <c r="CB32" s="346"/>
      <c r="CC32" s="93"/>
      <c r="CE32" s="346"/>
      <c r="CF32" s="93"/>
      <c r="CH32" s="346"/>
      <c r="CI32" s="93"/>
      <c r="CK32" s="346"/>
      <c r="CL32" s="93"/>
      <c r="CN32" s="346"/>
      <c r="CO32" s="93"/>
      <c r="CQ32" s="346"/>
      <c r="CR32" s="93"/>
      <c r="CT32" s="346"/>
      <c r="CU32" s="93"/>
      <c r="CW32" s="346"/>
      <c r="CX32" s="93"/>
      <c r="CZ32" s="346"/>
      <c r="DA32" s="93"/>
      <c r="DC32" s="346"/>
      <c r="DD32" s="93"/>
      <c r="DF32" s="346"/>
      <c r="DG32" s="93"/>
      <c r="DH32" s="13"/>
      <c r="DI32" s="346"/>
      <c r="DJ32" s="93"/>
      <c r="DK32" s="13"/>
      <c r="DL32" s="346"/>
      <c r="DM32" s="93"/>
      <c r="DN32" s="13"/>
      <c r="DO32" s="346"/>
      <c r="DP32" s="93"/>
      <c r="DQ32" s="13"/>
      <c r="DR32" s="346"/>
      <c r="DS32" s="93"/>
      <c r="DU32" s="346"/>
      <c r="DV32" s="93"/>
      <c r="DX32" s="346"/>
      <c r="DY32" s="93"/>
      <c r="EA32" s="346"/>
      <c r="EB32" s="93"/>
      <c r="ED32" s="346"/>
      <c r="EE32" s="93"/>
      <c r="EG32" s="346"/>
      <c r="EH32" s="93"/>
      <c r="EJ32" s="346"/>
      <c r="EK32" s="93"/>
      <c r="EM32" s="346"/>
      <c r="EN32" s="93"/>
      <c r="EO32" s="13"/>
      <c r="EP32" s="346"/>
      <c r="EQ32" s="93"/>
      <c r="ER32" s="13"/>
      <c r="ES32" s="346"/>
      <c r="ET32" s="93"/>
      <c r="EU32" s="13"/>
      <c r="EV32" s="346"/>
      <c r="EW32" s="93"/>
      <c r="EX32" s="13"/>
      <c r="EY32" s="346"/>
      <c r="EZ32" s="93"/>
      <c r="FA32" s="13"/>
      <c r="FB32" s="346"/>
      <c r="FC32" s="93"/>
      <c r="FD32" s="13"/>
      <c r="FE32" s="346"/>
      <c r="FF32" s="93"/>
      <c r="FG32" s="13"/>
      <c r="FH32" s="346"/>
      <c r="FI32" s="93"/>
      <c r="FJ32" s="13"/>
      <c r="FK32" s="346"/>
      <c r="FL32" s="93"/>
      <c r="FM32" s="13"/>
      <c r="FN32" s="346"/>
      <c r="FO32" s="93"/>
      <c r="FP32" s="13"/>
      <c r="FQ32" s="346"/>
      <c r="FR32" s="93"/>
      <c r="FS32" s="13"/>
      <c r="FT32" s="346"/>
      <c r="FU32" s="93"/>
      <c r="FV32" s="13"/>
      <c r="FW32" s="346"/>
      <c r="FX32" s="93"/>
      <c r="FY32" s="13"/>
      <c r="FZ32" s="346"/>
      <c r="GA32" s="93"/>
      <c r="GB32" s="13"/>
      <c r="GC32" s="346"/>
      <c r="GD32" s="93"/>
      <c r="GE32" s="13"/>
      <c r="GF32" s="346"/>
      <c r="GG32" s="93"/>
      <c r="GH32" s="13"/>
      <c r="GI32" s="346"/>
      <c r="GJ32" s="93"/>
      <c r="GK32" s="13"/>
      <c r="GL32" s="346"/>
      <c r="GM32" s="93"/>
      <c r="GN32" s="13"/>
      <c r="GO32" s="346"/>
      <c r="GP32" s="93"/>
      <c r="GQ32" s="13"/>
      <c r="GR32" s="346"/>
      <c r="GS32" s="93"/>
      <c r="GT32" s="13"/>
      <c r="GU32" s="346"/>
      <c r="GV32" s="93"/>
      <c r="GW32" s="13"/>
      <c r="GX32" s="346"/>
      <c r="GY32" s="93"/>
      <c r="GZ32" s="13"/>
      <c r="HA32" s="346"/>
      <c r="HB32" s="93"/>
      <c r="HC32" s="13"/>
      <c r="HD32" s="346"/>
      <c r="HE32" s="93"/>
      <c r="HF32" s="13"/>
      <c r="HG32" s="346"/>
      <c r="HH32" s="93"/>
      <c r="HI32" s="13"/>
      <c r="HJ32" s="346"/>
      <c r="HK32" s="93"/>
      <c r="HL32" s="13"/>
      <c r="HM32" s="346"/>
      <c r="HN32" s="93"/>
      <c r="HO32" s="13"/>
      <c r="HP32" s="346"/>
      <c r="HQ32" s="93"/>
      <c r="HR32" s="13"/>
      <c r="HS32" s="346"/>
      <c r="HT32" s="93"/>
      <c r="HU32" s="13"/>
      <c r="HV32" s="346"/>
      <c r="HW32" s="93"/>
      <c r="HX32" s="13"/>
      <c r="HY32" s="346"/>
      <c r="HZ32" s="93"/>
      <c r="IA32" s="13"/>
      <c r="IB32" s="346"/>
      <c r="IC32" s="93" t="s">
        <v>1316</v>
      </c>
      <c r="ID32" s="13">
        <v>70.489999999999995</v>
      </c>
      <c r="IE32" s="346">
        <f t="shared" si="116"/>
        <v>14.968985383525835</v>
      </c>
    </row>
    <row r="33" spans="1:239" ht="12.75" customHeight="1">
      <c r="A33" s="93"/>
      <c r="B33" s="13"/>
      <c r="C33" s="93"/>
      <c r="E33" s="346"/>
      <c r="F33" s="93"/>
      <c r="H33" s="346"/>
      <c r="I33" s="93"/>
      <c r="K33" s="346"/>
      <c r="L33" s="93"/>
      <c r="N33" s="346"/>
      <c r="O33" s="93"/>
      <c r="P33" s="13"/>
      <c r="Q33" s="346"/>
      <c r="R33" s="93"/>
      <c r="S33" s="13"/>
      <c r="T33" s="346"/>
      <c r="U33" s="93"/>
      <c r="V33" s="13"/>
      <c r="W33" s="346"/>
      <c r="X33" s="93"/>
      <c r="Y33" s="13"/>
      <c r="Z33" s="346"/>
      <c r="AA33" s="93"/>
      <c r="AB33" s="13"/>
      <c r="AC33" s="346"/>
      <c r="AD33" s="93"/>
      <c r="AE33" s="13"/>
      <c r="AF33" s="346"/>
      <c r="AG33" s="93"/>
      <c r="AH33" s="13"/>
      <c r="AI33" s="346"/>
      <c r="AJ33" s="93"/>
      <c r="AL33" s="346"/>
      <c r="AM33" s="93"/>
      <c r="AO33" s="346"/>
      <c r="AP33" s="93"/>
      <c r="AR33" s="346"/>
      <c r="AS33" s="93"/>
      <c r="AU33" s="346"/>
      <c r="AV33" s="93"/>
      <c r="AW33" s="13"/>
      <c r="AX33" s="346"/>
      <c r="AY33" s="93"/>
      <c r="AZ33" s="13"/>
      <c r="BA33" s="346"/>
      <c r="BB33" s="93"/>
      <c r="BC33" s="13"/>
      <c r="BD33" s="346"/>
      <c r="BE33" s="93"/>
      <c r="BG33" s="346"/>
      <c r="BH33" s="93"/>
      <c r="BJ33" s="346"/>
      <c r="BK33" s="93"/>
      <c r="BM33" s="346"/>
      <c r="BN33" s="93"/>
      <c r="BP33" s="346"/>
      <c r="BQ33" s="93"/>
      <c r="BS33" s="346"/>
      <c r="BT33" s="93"/>
      <c r="BV33" s="346"/>
      <c r="BW33" s="93"/>
      <c r="BY33" s="346"/>
      <c r="BZ33" s="93"/>
      <c r="CB33" s="346"/>
      <c r="CC33" s="93"/>
      <c r="CE33" s="346"/>
      <c r="CF33" s="93"/>
      <c r="CH33" s="346"/>
      <c r="CI33" s="93"/>
      <c r="CK33" s="346"/>
      <c r="CL33" s="93"/>
      <c r="CN33" s="346"/>
      <c r="CO33" s="93"/>
      <c r="CQ33" s="346"/>
      <c r="CR33" s="93"/>
      <c r="CT33" s="346"/>
      <c r="CU33" s="93"/>
      <c r="CW33" s="346"/>
      <c r="CX33" s="93"/>
      <c r="CZ33" s="346"/>
      <c r="DA33" s="93"/>
      <c r="DC33" s="346"/>
      <c r="DD33" s="93"/>
      <c r="DF33" s="346"/>
      <c r="DG33" s="93"/>
      <c r="DH33" s="13"/>
      <c r="DI33" s="346"/>
      <c r="DJ33" s="93"/>
      <c r="DK33" s="13"/>
      <c r="DL33" s="346"/>
      <c r="DM33" s="93"/>
      <c r="DN33" s="13"/>
      <c r="DO33" s="346"/>
      <c r="DP33" s="93"/>
      <c r="DQ33" s="13"/>
      <c r="DR33" s="346"/>
      <c r="DS33" s="93"/>
      <c r="DU33" s="346"/>
      <c r="DV33" s="93"/>
      <c r="DX33" s="346"/>
      <c r="DY33" s="93"/>
      <c r="EA33" s="346"/>
      <c r="EB33" s="93"/>
      <c r="ED33" s="346"/>
      <c r="EE33" s="93"/>
      <c r="EG33" s="346"/>
      <c r="EH33" s="93"/>
      <c r="EJ33" s="346"/>
      <c r="EK33" s="93"/>
      <c r="EM33" s="346"/>
      <c r="EN33" s="93"/>
      <c r="EO33" s="13"/>
      <c r="EP33" s="346"/>
      <c r="EQ33" s="93"/>
      <c r="ER33" s="13"/>
      <c r="ES33" s="346"/>
      <c r="ET33" s="93"/>
      <c r="EU33" s="13"/>
      <c r="EV33" s="346"/>
      <c r="EW33" s="93"/>
      <c r="EX33" s="13"/>
      <c r="EY33" s="346"/>
      <c r="EZ33" s="93"/>
      <c r="FA33" s="13"/>
      <c r="FB33" s="346"/>
      <c r="FC33" s="93"/>
      <c r="FD33" s="13"/>
      <c r="FE33" s="346"/>
      <c r="FF33" s="93"/>
      <c r="FG33" s="13"/>
      <c r="FH33" s="346"/>
      <c r="FI33" s="93"/>
      <c r="FJ33" s="13"/>
      <c r="FK33" s="346"/>
      <c r="FL33" s="93"/>
      <c r="FM33" s="13"/>
      <c r="FN33" s="346"/>
      <c r="FO33" s="93"/>
      <c r="FP33" s="13"/>
      <c r="FQ33" s="346"/>
      <c r="FR33" s="93"/>
      <c r="FS33" s="13"/>
      <c r="FT33" s="346"/>
      <c r="FU33" s="93"/>
      <c r="FV33" s="13"/>
      <c r="FW33" s="346"/>
      <c r="FX33" s="93"/>
      <c r="FY33" s="13"/>
      <c r="FZ33" s="346"/>
      <c r="GA33" s="93"/>
      <c r="GB33" s="13"/>
      <c r="GC33" s="346"/>
      <c r="GD33" s="93"/>
      <c r="GE33" s="13"/>
      <c r="GF33" s="346"/>
      <c r="GG33" s="93"/>
      <c r="GH33" s="13"/>
      <c r="GI33" s="346"/>
      <c r="GJ33" s="93"/>
      <c r="GK33" s="13"/>
      <c r="GL33" s="346"/>
      <c r="GM33" s="93"/>
      <c r="GN33" s="13"/>
      <c r="GO33" s="346"/>
      <c r="GP33" s="93"/>
      <c r="GQ33" s="13"/>
      <c r="GR33" s="346"/>
      <c r="GS33" s="93"/>
      <c r="GT33" s="13"/>
      <c r="GU33" s="346"/>
      <c r="GV33" s="93"/>
      <c r="GW33" s="13"/>
      <c r="GX33" s="346"/>
      <c r="GY33" s="93"/>
      <c r="GZ33" s="13"/>
      <c r="HA33" s="346"/>
      <c r="HB33" s="93"/>
      <c r="HC33" s="13"/>
      <c r="HD33" s="346"/>
      <c r="HE33" s="93"/>
      <c r="HF33" s="13"/>
      <c r="HG33" s="346"/>
      <c r="HH33" s="93"/>
      <c r="HI33" s="13"/>
      <c r="HJ33" s="346"/>
      <c r="HK33" s="93"/>
      <c r="HL33" s="13"/>
      <c r="HM33" s="346"/>
      <c r="HN33" s="93"/>
      <c r="HO33" s="13"/>
      <c r="HP33" s="346"/>
      <c r="HQ33" s="93"/>
      <c r="HR33" s="13"/>
      <c r="HS33" s="346"/>
      <c r="HT33" s="93"/>
      <c r="HU33" s="13"/>
      <c r="HV33" s="346"/>
      <c r="HW33" s="93"/>
      <c r="HX33" s="13"/>
      <c r="HY33" s="346"/>
      <c r="HZ33" s="93"/>
      <c r="IA33" s="13"/>
      <c r="IB33" s="346"/>
      <c r="IC33" s="93"/>
      <c r="ID33" s="13"/>
      <c r="IE33" s="346"/>
    </row>
    <row r="34" spans="1:239" ht="12.75" customHeight="1" thickBot="1">
      <c r="A34" s="93"/>
      <c r="B34" s="13"/>
      <c r="C34" s="93"/>
      <c r="E34" s="346"/>
      <c r="F34" s="93"/>
      <c r="H34" s="346"/>
      <c r="I34" s="93"/>
      <c r="K34" s="346"/>
      <c r="L34" s="93"/>
      <c r="N34" s="346"/>
      <c r="O34" s="93"/>
      <c r="P34" s="13"/>
      <c r="Q34" s="346"/>
      <c r="R34" s="93"/>
      <c r="S34" s="13"/>
      <c r="T34" s="346"/>
      <c r="U34" s="93"/>
      <c r="V34" s="13"/>
      <c r="W34" s="346"/>
      <c r="X34" s="93"/>
      <c r="Y34" s="13"/>
      <c r="Z34" s="346"/>
      <c r="AA34" s="93"/>
      <c r="AB34" s="13"/>
      <c r="AC34" s="346"/>
      <c r="AD34" s="93"/>
      <c r="AE34" s="13"/>
      <c r="AF34" s="346"/>
      <c r="AG34" s="93"/>
      <c r="AH34" s="13"/>
      <c r="AI34" s="346"/>
      <c r="AJ34" s="93"/>
      <c r="AL34" s="346"/>
      <c r="AM34" s="93"/>
      <c r="AO34" s="346"/>
      <c r="AP34" s="93"/>
      <c r="AR34" s="346"/>
      <c r="AS34" s="93"/>
      <c r="AU34" s="346"/>
      <c r="AV34" s="93"/>
      <c r="AW34" s="13"/>
      <c r="AX34" s="346"/>
      <c r="AY34" s="93"/>
      <c r="AZ34" s="13"/>
      <c r="BA34" s="346"/>
      <c r="BB34" s="93"/>
      <c r="BC34" s="13"/>
      <c r="BD34" s="346"/>
      <c r="BE34" s="93"/>
      <c r="BG34" s="346"/>
      <c r="BH34" s="93"/>
      <c r="BJ34" s="346"/>
      <c r="BK34" s="93"/>
      <c r="BM34" s="346"/>
      <c r="BN34" s="93"/>
      <c r="BP34" s="346"/>
      <c r="BQ34" s="93"/>
      <c r="BS34" s="346"/>
      <c r="BT34" s="93"/>
      <c r="BV34" s="346"/>
      <c r="BW34" s="93"/>
      <c r="BY34" s="346"/>
      <c r="BZ34" s="93"/>
      <c r="CB34" s="346"/>
      <c r="CC34" s="93"/>
      <c r="CE34" s="346"/>
      <c r="CF34" s="93"/>
      <c r="CH34" s="346"/>
      <c r="CI34" s="93"/>
      <c r="CK34" s="346"/>
      <c r="CL34" s="93"/>
      <c r="CN34" s="346"/>
      <c r="CO34" s="93"/>
      <c r="CQ34" s="346"/>
      <c r="CR34" s="93"/>
      <c r="CT34" s="346"/>
      <c r="CU34" s="93"/>
      <c r="CW34" s="346"/>
      <c r="CX34" s="93"/>
      <c r="CZ34" s="346"/>
      <c r="DA34" s="93"/>
      <c r="DC34" s="346"/>
      <c r="DD34" s="93"/>
      <c r="DF34" s="346"/>
      <c r="DG34" s="93"/>
      <c r="DH34" s="13"/>
      <c r="DI34" s="346"/>
      <c r="DJ34" s="93"/>
      <c r="DK34" s="13"/>
      <c r="DL34" s="346"/>
      <c r="DM34" s="93"/>
      <c r="DN34" s="13"/>
      <c r="DO34" s="346"/>
      <c r="DP34" s="93"/>
      <c r="DQ34" s="13"/>
      <c r="DR34" s="346"/>
      <c r="DS34" s="93"/>
      <c r="DU34" s="346"/>
      <c r="DV34" s="93"/>
      <c r="DX34" s="346"/>
      <c r="DY34" s="93"/>
      <c r="EA34" s="346"/>
      <c r="EB34" s="93"/>
      <c r="ED34" s="346"/>
      <c r="EE34" s="93"/>
      <c r="EG34" s="346"/>
      <c r="EH34" s="93"/>
      <c r="EJ34" s="346"/>
      <c r="EK34" s="93"/>
      <c r="EM34" s="346"/>
      <c r="EN34" s="93"/>
      <c r="EO34" s="13"/>
      <c r="EP34" s="346"/>
      <c r="EQ34" s="93"/>
      <c r="ER34" s="13"/>
      <c r="ES34" s="346"/>
      <c r="ET34" s="93"/>
      <c r="EU34" s="13"/>
      <c r="EV34" s="346"/>
      <c r="EW34" s="93"/>
      <c r="EX34" s="13"/>
      <c r="EY34" s="346"/>
      <c r="EZ34" s="93"/>
      <c r="FA34" s="13"/>
      <c r="FB34" s="346"/>
      <c r="FC34" s="93"/>
      <c r="FD34" s="13"/>
      <c r="FE34" s="346"/>
      <c r="FF34" s="93"/>
      <c r="FG34" s="13"/>
      <c r="FH34" s="346"/>
      <c r="FI34" s="93"/>
      <c r="FJ34" s="13"/>
      <c r="FK34" s="346"/>
      <c r="FL34" s="93"/>
      <c r="FM34" s="13"/>
      <c r="FN34" s="346"/>
      <c r="FO34" s="93"/>
      <c r="FP34" s="13"/>
      <c r="FQ34" s="346"/>
      <c r="FR34" s="93"/>
      <c r="FS34" s="13"/>
      <c r="FT34" s="346"/>
      <c r="FU34" s="93"/>
      <c r="FV34" s="13"/>
      <c r="FW34" s="346"/>
      <c r="FX34" s="93"/>
      <c r="FY34" s="13"/>
      <c r="FZ34" s="346"/>
      <c r="GA34" s="93"/>
      <c r="GB34" s="13"/>
      <c r="GC34" s="346"/>
      <c r="GD34" s="93"/>
      <c r="GE34" s="13"/>
      <c r="GF34" s="346"/>
      <c r="GG34" s="93"/>
      <c r="GH34" s="13"/>
      <c r="GI34" s="346"/>
      <c r="GJ34" s="93"/>
      <c r="GK34" s="13"/>
      <c r="GL34" s="346"/>
      <c r="GM34" s="93"/>
      <c r="GN34" s="13"/>
      <c r="GO34" s="346"/>
      <c r="GP34" s="93"/>
      <c r="GQ34" s="13"/>
      <c r="GR34" s="346"/>
      <c r="GS34" s="93"/>
      <c r="GT34" s="13"/>
      <c r="GU34" s="346"/>
      <c r="GV34" s="93"/>
      <c r="GW34" s="13"/>
      <c r="GX34" s="346"/>
      <c r="GY34" s="93"/>
      <c r="GZ34" s="13"/>
      <c r="HA34" s="346"/>
      <c r="HB34" s="93"/>
      <c r="HC34" s="13"/>
      <c r="HD34" s="346"/>
      <c r="HE34" s="93"/>
      <c r="HF34" s="13"/>
      <c r="HG34" s="346"/>
      <c r="HH34" s="93"/>
      <c r="HI34" s="13"/>
      <c r="HJ34" s="346"/>
      <c r="HK34" s="93"/>
      <c r="HL34" s="13"/>
      <c r="HM34" s="346"/>
      <c r="HN34" s="93"/>
      <c r="HO34" s="13"/>
      <c r="HP34" s="346"/>
      <c r="HQ34" s="93"/>
      <c r="HR34" s="13"/>
      <c r="HS34" s="346"/>
      <c r="HT34" s="93"/>
      <c r="HU34" s="13"/>
      <c r="HV34" s="346"/>
      <c r="HW34" s="93"/>
      <c r="HX34" s="13"/>
      <c r="HY34" s="346"/>
      <c r="HZ34" s="93"/>
      <c r="IA34" s="13"/>
      <c r="IB34" s="346"/>
      <c r="IC34" s="93"/>
      <c r="ID34" s="13"/>
      <c r="IE34" s="346"/>
    </row>
    <row r="35" spans="1:239" ht="12.75" customHeight="1" thickBot="1">
      <c r="A35" s="283" t="s">
        <v>1418</v>
      </c>
      <c r="B35" s="5">
        <f>D35+G35+J35+M35+P35+S35+V35+Y35+AB35+AE35+AH35+AK35+AN35+AQ35+AT35+AW35+AZ35+BC35+BX35+CA35+CD35+CG35+BF35+BI35+BL35+BO35+BR35+BU35+CJ35+CM35+CP35+CS35+CV35+CY35+DB35+DE35+DH35+DK35+DN35+DQ35+DT35+DW35+DZ35+EC35+EF35+EI35+EL35+EO35+ER35+EU35+EX35+FA35+FG35+FJ35+FM35+FP35+FS35+FY35+GB35+GE35+GH35+GK35+GN35+FD35+GQ35+GT35+FV35+GW35+GZ35+HC35+HF35+HI35+HL35+HO35+HR35+HU35+HX35+IA35+ID35</f>
        <v>11158.471240874493</v>
      </c>
      <c r="C35" s="94"/>
      <c r="D35" s="5">
        <f>D7</f>
        <v>14.55</v>
      </c>
      <c r="E35" s="95">
        <f>D35/D$13*100</f>
        <v>99.637060877901789</v>
      </c>
      <c r="F35" s="94"/>
      <c r="G35" s="5">
        <f>G7</f>
        <v>5.9030000000000005</v>
      </c>
      <c r="H35" s="95">
        <f>G35/G$13*100</f>
        <v>60.537380781458303</v>
      </c>
      <c r="I35" s="94"/>
      <c r="J35" s="5">
        <f>J7</f>
        <v>11.202999999999999</v>
      </c>
      <c r="K35" s="95">
        <f>J35/J$13*100</f>
        <v>75.598893312639177</v>
      </c>
      <c r="L35" s="94"/>
      <c r="M35" s="5">
        <f>M7</f>
        <v>9.4309999999999992</v>
      </c>
      <c r="N35" s="95">
        <f>M35/M$13*100</f>
        <v>84.795900017982376</v>
      </c>
      <c r="O35" s="94"/>
      <c r="P35" s="5">
        <f>P7</f>
        <v>0</v>
      </c>
      <c r="Q35" s="95" t="e">
        <f>P35/P$13*100</f>
        <v>#DIV/0!</v>
      </c>
      <c r="R35" s="94"/>
      <c r="S35" s="5">
        <f>S7</f>
        <v>499.7</v>
      </c>
      <c r="T35" s="95">
        <f>S35/S$13*100</f>
        <v>97.654875903849913</v>
      </c>
      <c r="U35" s="94"/>
      <c r="V35" s="5">
        <f>V7</f>
        <v>166.3</v>
      </c>
      <c r="W35" s="95">
        <f>V35/V$13*100</f>
        <v>96.798603026775325</v>
      </c>
      <c r="X35" s="94"/>
      <c r="Y35" s="5">
        <f>Y7</f>
        <v>645</v>
      </c>
      <c r="Z35" s="95">
        <f>Y35/Y$13*100</f>
        <v>96.7016491754123</v>
      </c>
      <c r="AA35" s="94"/>
      <c r="AB35" s="5">
        <f>AB7</f>
        <v>80.400000000000006</v>
      </c>
      <c r="AC35" s="95">
        <f>AB35/AB$13*100</f>
        <v>95.828367103694873</v>
      </c>
      <c r="AD35" s="94"/>
      <c r="AE35" s="5">
        <f>AE7</f>
        <v>6.5608659999999999</v>
      </c>
      <c r="AF35" s="95">
        <f>AE35/AE$13*100</f>
        <v>6.784484649389265</v>
      </c>
      <c r="AG35" s="94"/>
      <c r="AH35" s="5">
        <f>AH7</f>
        <v>0</v>
      </c>
      <c r="AI35" s="95">
        <f>AH35/AH$13*100</f>
        <v>0</v>
      </c>
      <c r="AJ35" s="94"/>
      <c r="AK35" s="5">
        <f>AK7</f>
        <v>105.5</v>
      </c>
      <c r="AL35" s="95">
        <f>AK35/AK$13*100</f>
        <v>64.525993883792054</v>
      </c>
      <c r="AM35" s="94"/>
      <c r="AN35" s="5">
        <f>AN7</f>
        <v>0</v>
      </c>
      <c r="AO35" s="95">
        <f>AN35/AN$13*100</f>
        <v>0</v>
      </c>
      <c r="AP35" s="94"/>
      <c r="AQ35" s="5">
        <f>AQ7</f>
        <v>39.763999999999996</v>
      </c>
      <c r="AR35" s="95">
        <f>AQ35/AQ$13*100</f>
        <v>39.563413493587504</v>
      </c>
      <c r="AS35" s="94"/>
      <c r="AT35" s="5">
        <f>AT7</f>
        <v>57.198</v>
      </c>
      <c r="AU35" s="95">
        <f>AT35/AT$13*100</f>
        <v>40.056024370601214</v>
      </c>
      <c r="AV35" s="94"/>
      <c r="AW35" s="5">
        <f>AW7</f>
        <v>13.59</v>
      </c>
      <c r="AX35" s="95">
        <f>AW35/AW$13*100</f>
        <v>84.211178584706886</v>
      </c>
      <c r="AY35" s="94"/>
      <c r="AZ35" s="5">
        <f>AZ7</f>
        <v>36.5</v>
      </c>
      <c r="BA35" s="95">
        <f>AZ35/AZ$13*100</f>
        <v>76.041666666666657</v>
      </c>
      <c r="BB35" s="94"/>
      <c r="BC35" s="5">
        <f>BC7</f>
        <v>881.6</v>
      </c>
      <c r="BD35" s="95">
        <f>BC35/BC$13*100</f>
        <v>81.328413284132836</v>
      </c>
      <c r="BE35" s="94"/>
      <c r="BF35" s="5">
        <f>BF7</f>
        <v>0</v>
      </c>
      <c r="BG35" s="95" t="e">
        <f>BF35/BF$13*100</f>
        <v>#DIV/0!</v>
      </c>
      <c r="BH35" s="94"/>
      <c r="BI35" s="5">
        <f>BI7</f>
        <v>0</v>
      </c>
      <c r="BJ35" s="95" t="e">
        <f>BI35/BI$13*100</f>
        <v>#DIV/0!</v>
      </c>
      <c r="BK35" s="94"/>
      <c r="BL35" s="5">
        <f>BL7</f>
        <v>0</v>
      </c>
      <c r="BM35" s="95" t="e">
        <f>BL35/BL$13*100</f>
        <v>#DIV/0!</v>
      </c>
      <c r="BN35" s="94"/>
      <c r="BO35" s="5">
        <f>BO7</f>
        <v>0</v>
      </c>
      <c r="BP35" s="95" t="e">
        <f>BO35/BO$13*100</f>
        <v>#DIV/0!</v>
      </c>
      <c r="BQ35" s="94"/>
      <c r="BR35" s="5">
        <f>BR7</f>
        <v>0</v>
      </c>
      <c r="BS35" s="95" t="e">
        <f>BR35/BR$13*100</f>
        <v>#DIV/0!</v>
      </c>
      <c r="BT35" s="94"/>
      <c r="BU35" s="5">
        <f>BU7</f>
        <v>0</v>
      </c>
      <c r="BV35" s="95" t="e">
        <f>BU35/BU$13*100</f>
        <v>#DIV/0!</v>
      </c>
      <c r="BW35" s="94"/>
      <c r="BX35" s="5">
        <f>BX7</f>
        <v>0</v>
      </c>
      <c r="BY35" s="95">
        <f>BX35/BX$13*100</f>
        <v>0</v>
      </c>
      <c r="BZ35" s="94"/>
      <c r="CA35" s="5">
        <f>CA7</f>
        <v>0</v>
      </c>
      <c r="CB35" s="95">
        <f>CA35/CA$13*100</f>
        <v>0</v>
      </c>
      <c r="CC35" s="94"/>
      <c r="CD35" s="5">
        <f>CD7</f>
        <v>0</v>
      </c>
      <c r="CE35" s="95">
        <f>CD35/CD$13*100</f>
        <v>0</v>
      </c>
      <c r="CF35" s="94"/>
      <c r="CG35" s="5">
        <f>CG7</f>
        <v>0</v>
      </c>
      <c r="CH35" s="95">
        <f>CG35/CG$13*100</f>
        <v>0</v>
      </c>
      <c r="CI35" s="94"/>
      <c r="CJ35" s="5">
        <f>CJ7</f>
        <v>80.391000000000005</v>
      </c>
      <c r="CK35" s="95">
        <f>CJ35/CJ$13*100</f>
        <v>99.670208413404907</v>
      </c>
      <c r="CL35" s="94"/>
      <c r="CM35" s="5">
        <f>CM7</f>
        <v>30.968</v>
      </c>
      <c r="CN35" s="95">
        <f>CM35/CM$13*100</f>
        <v>46.07311017640118</v>
      </c>
      <c r="CO35" s="94"/>
      <c r="CP35" s="5">
        <f>CP7</f>
        <v>0</v>
      </c>
      <c r="CQ35" s="95">
        <f>CP35/CP$13*100</f>
        <v>0</v>
      </c>
      <c r="CR35" s="94"/>
      <c r="CS35" s="5">
        <f>CS7</f>
        <v>0</v>
      </c>
      <c r="CT35" s="95">
        <f>CS35/CS$13*100</f>
        <v>0</v>
      </c>
      <c r="CU35" s="94"/>
      <c r="CV35" s="5">
        <f>CV7</f>
        <v>53.353861854492713</v>
      </c>
      <c r="CW35" s="95">
        <f>CV35/CV$13*100</f>
        <v>98.213111375970271</v>
      </c>
      <c r="CX35" s="94"/>
      <c r="CY35" s="5">
        <f>CY7</f>
        <v>0</v>
      </c>
      <c r="CZ35" s="95">
        <f>CY35/CY$13*100</f>
        <v>0</v>
      </c>
      <c r="DA35" s="94"/>
      <c r="DB35" s="5">
        <f>DB7</f>
        <v>0.27406229999999998</v>
      </c>
      <c r="DC35" s="95">
        <f>DB35/DB$13*100</f>
        <v>66.879353231372335</v>
      </c>
      <c r="DD35" s="94"/>
      <c r="DE35" s="5">
        <f>DE7</f>
        <v>0.92636333999999998</v>
      </c>
      <c r="DF35" s="95">
        <f>DE35/DE$13*100</f>
        <v>88.825528730816487</v>
      </c>
      <c r="DG35" s="94"/>
      <c r="DH35" s="5">
        <f>DH7</f>
        <v>352.1</v>
      </c>
      <c r="DI35" s="95">
        <f>DH35/DH$13*100</f>
        <v>77.691968225948813</v>
      </c>
      <c r="DJ35" s="94"/>
      <c r="DK35" s="5">
        <f>DK7</f>
        <v>152.5</v>
      </c>
      <c r="DL35" s="95">
        <f>DK35/DK$13*100</f>
        <v>69.794050343249438</v>
      </c>
      <c r="DM35" s="94"/>
      <c r="DN35" s="5">
        <f>DN7</f>
        <v>0</v>
      </c>
      <c r="DO35" s="95">
        <f>DN35/DN$13*100</f>
        <v>0</v>
      </c>
      <c r="DP35" s="94"/>
      <c r="DQ35" s="5">
        <f>DQ7</f>
        <v>248.9</v>
      </c>
      <c r="DR35" s="95">
        <f>DQ35/DQ$13*100</f>
        <v>58.730117531022671</v>
      </c>
      <c r="DS35" s="94"/>
      <c r="DT35" s="5">
        <f>DT7</f>
        <v>24.3</v>
      </c>
      <c r="DU35" s="95">
        <f>DT35/DT$13*100</f>
        <v>21.185701830863124</v>
      </c>
      <c r="DV35" s="94"/>
      <c r="DW35" s="5">
        <f>DW7</f>
        <v>0</v>
      </c>
      <c r="DX35" s="95">
        <f>DW35/DW$13*100</f>
        <v>0</v>
      </c>
      <c r="DY35" s="94"/>
      <c r="DZ35" s="5">
        <f>DZ7</f>
        <v>1334.9</v>
      </c>
      <c r="EA35" s="95">
        <f>DZ35/DZ$13*100</f>
        <v>95.582128025204057</v>
      </c>
      <c r="EB35" s="94"/>
      <c r="EC35" s="5">
        <f>EC7</f>
        <v>307.39999999999998</v>
      </c>
      <c r="ED35" s="95">
        <f>EC35/EC$13*100</f>
        <v>62.075928917609048</v>
      </c>
      <c r="EE35" s="94"/>
      <c r="EF35" s="5">
        <f>EF7</f>
        <v>131.74600000000001</v>
      </c>
      <c r="EG35" s="95">
        <f>EF35/EF$13*100</f>
        <v>100</v>
      </c>
      <c r="EH35" s="94"/>
      <c r="EI35" s="5">
        <f>EI7</f>
        <v>212.15100000000001</v>
      </c>
      <c r="EJ35" s="95">
        <f>EI35/EI$13*100</f>
        <v>99.796785255641325</v>
      </c>
      <c r="EK35" s="94"/>
      <c r="EL35" s="5">
        <f>EL7</f>
        <v>192.6</v>
      </c>
      <c r="EM35" s="95">
        <f>EL35/EL$13*100</f>
        <v>100.05194805194806</v>
      </c>
      <c r="EN35" s="94"/>
      <c r="EO35" s="5">
        <f>EO7</f>
        <v>39.597999999999999</v>
      </c>
      <c r="EP35" s="95">
        <f>EO35/EO$13*100</f>
        <v>75.923697738322034</v>
      </c>
      <c r="EQ35" s="94"/>
      <c r="ER35" s="5">
        <f>ER7</f>
        <v>0</v>
      </c>
      <c r="ES35" s="95">
        <f>ER35/ER$13*100</f>
        <v>0</v>
      </c>
      <c r="ET35" s="94"/>
      <c r="EU35" s="5">
        <f>EU7</f>
        <v>0</v>
      </c>
      <c r="EV35" s="95">
        <f>EU35/EU$13*100</f>
        <v>0</v>
      </c>
      <c r="EW35" s="94"/>
      <c r="EX35" s="5">
        <f>EX7</f>
        <v>24.805</v>
      </c>
      <c r="EY35" s="95">
        <f>EX35/EX$13*100</f>
        <v>96.75091660815977</v>
      </c>
      <c r="EZ35" s="94"/>
      <c r="FA35" s="5">
        <f>FA7</f>
        <v>12.263</v>
      </c>
      <c r="FB35" s="95">
        <f>FA35/FA$13*100</f>
        <v>92.362732545002643</v>
      </c>
      <c r="FC35" s="94"/>
      <c r="FD35" s="5">
        <f>FD7</f>
        <v>5.6</v>
      </c>
      <c r="FE35" s="95">
        <f>FD35/FD$13*100</f>
        <v>98.245614035087726</v>
      </c>
      <c r="FF35" s="94"/>
      <c r="FG35" s="5">
        <f>FG7</f>
        <v>133.39154946999997</v>
      </c>
      <c r="FH35" s="95">
        <f>FG35/FG$13*100</f>
        <v>98.539285914659075</v>
      </c>
      <c r="FI35" s="94"/>
      <c r="FJ35" s="5">
        <f>FJ7</f>
        <v>153.95807088000001</v>
      </c>
      <c r="FK35" s="95">
        <f>FJ35/FJ$13*100</f>
        <v>99.645367466598799</v>
      </c>
      <c r="FL35" s="94"/>
      <c r="FM35" s="5">
        <f>FM7</f>
        <v>857.02743179000015</v>
      </c>
      <c r="FN35" s="95">
        <f>FM35/FM$13*100</f>
        <v>99.756135229917447</v>
      </c>
      <c r="FO35" s="94"/>
      <c r="FP35" s="5">
        <f>FP7</f>
        <v>695.51700698999991</v>
      </c>
      <c r="FQ35" s="95">
        <f>FP35/FP$13*100</f>
        <v>99.186373127127297</v>
      </c>
      <c r="FR35" s="94"/>
      <c r="FS35" s="5">
        <f>FS7</f>
        <v>0</v>
      </c>
      <c r="FT35" s="95" t="e">
        <f>FS35/FS$13*100</f>
        <v>#DIV/0!</v>
      </c>
      <c r="FU35" s="94"/>
      <c r="FV35" s="5">
        <f>FV7</f>
        <v>3.3</v>
      </c>
      <c r="FW35" s="95">
        <f>FV35/FV$13*100</f>
        <v>100</v>
      </c>
      <c r="FX35" s="94"/>
      <c r="FY35" s="5">
        <f>FY7</f>
        <v>3.1</v>
      </c>
      <c r="FZ35" s="95">
        <f>FY35/FY$13*100</f>
        <v>96.875</v>
      </c>
      <c r="GA35" s="94"/>
      <c r="GB35" s="5">
        <f>GB7</f>
        <v>86.368141190000003</v>
      </c>
      <c r="GC35" s="95">
        <f>GB35/GB$13*100</f>
        <v>99.345265241661224</v>
      </c>
      <c r="GD35" s="94"/>
      <c r="GE35" s="5">
        <f>GE7</f>
        <v>2.3604927600000001</v>
      </c>
      <c r="GF35" s="95">
        <f>GE35/GE$13*100</f>
        <v>67.016014466214088</v>
      </c>
      <c r="GG35" s="94"/>
      <c r="GH35" s="5">
        <f>GH7</f>
        <v>4.8844032300000002</v>
      </c>
      <c r="GI35" s="95">
        <f>GH35/GH$13*100</f>
        <v>66.818059229029444</v>
      </c>
      <c r="GJ35" s="94"/>
      <c r="GK35" s="5">
        <f>GK7</f>
        <v>0.87822800000000001</v>
      </c>
      <c r="GL35" s="95">
        <f>GK35/GK$13*100</f>
        <v>31.640169290044369</v>
      </c>
      <c r="GM35" s="94"/>
      <c r="GN35" s="5">
        <f>GN7</f>
        <v>0</v>
      </c>
      <c r="GO35" s="95" t="e">
        <f>GN35/GN$13*100</f>
        <v>#DIV/0!</v>
      </c>
      <c r="GP35" s="94"/>
      <c r="GQ35" s="5">
        <f>GQ7</f>
        <v>317.23476306999999</v>
      </c>
      <c r="GR35" s="95">
        <f>GQ35/GQ$13*100</f>
        <v>99.648437787287079</v>
      </c>
      <c r="GS35" s="94"/>
      <c r="GT35" s="5">
        <f>GT7</f>
        <v>1600.7</v>
      </c>
      <c r="GU35" s="95">
        <f>GT35/GT$13*100</f>
        <v>97.824359836215862</v>
      </c>
      <c r="GV35" s="94"/>
      <c r="GW35" s="5">
        <f>GW7</f>
        <v>0</v>
      </c>
      <c r="GX35" s="95">
        <f>GW35/GW$13*100</f>
        <v>0</v>
      </c>
      <c r="GY35" s="94"/>
      <c r="GZ35" s="5">
        <f>GZ7</f>
        <v>0</v>
      </c>
      <c r="HA35" s="95">
        <f>GZ35/GZ$13*100</f>
        <v>0</v>
      </c>
      <c r="HB35" s="94"/>
      <c r="HC35" s="5">
        <f>HC7</f>
        <v>0</v>
      </c>
      <c r="HD35" s="95">
        <f>HC35/HC$13*100</f>
        <v>0</v>
      </c>
      <c r="HE35" s="94"/>
      <c r="HF35" s="5">
        <f>HF7</f>
        <v>71.400999999999996</v>
      </c>
      <c r="HG35" s="95">
        <f>HF35/HF$13*100</f>
        <v>64.778675956923692</v>
      </c>
      <c r="HH35" s="94"/>
      <c r="HI35" s="5">
        <f>HI7</f>
        <v>203.3</v>
      </c>
      <c r="HJ35" s="95">
        <f>HI35/HI$13*100</f>
        <v>73.927272727272737</v>
      </c>
      <c r="HK35" s="94"/>
      <c r="HL35" s="5">
        <f>HL7</f>
        <v>351.7</v>
      </c>
      <c r="HM35" s="95">
        <f>HL35/HL$13*100</f>
        <v>80.315140443023509</v>
      </c>
      <c r="HN35" s="94"/>
      <c r="HO35" s="5">
        <f>HO7</f>
        <v>54.764000000000003</v>
      </c>
      <c r="HP35" s="95">
        <f>HO35/HO$13*100</f>
        <v>98.998517661520651</v>
      </c>
      <c r="HQ35" s="94"/>
      <c r="HR35" s="5">
        <f>HR7</f>
        <v>142.29</v>
      </c>
      <c r="HS35" s="95">
        <f>HR35/HR$13*100</f>
        <v>99.007076407105629</v>
      </c>
      <c r="HT35" s="94"/>
      <c r="HU35" s="5">
        <f>HU7</f>
        <v>161.03299999999999</v>
      </c>
      <c r="HV35" s="95">
        <f>HU35/HU$13*100</f>
        <v>98.895787657141454</v>
      </c>
      <c r="HW35" s="94"/>
      <c r="HX35" s="5">
        <f>HX7</f>
        <v>69.436999999999998</v>
      </c>
      <c r="HY35" s="95">
        <f>HX35/HX$13*100</f>
        <v>98.524341274458322</v>
      </c>
      <c r="HZ35" s="94"/>
      <c r="IA35" s="5">
        <f>IA7</f>
        <v>20.498000000000001</v>
      </c>
      <c r="IB35" s="95">
        <f>IA35/IA$13*100</f>
        <v>95.07421150278293</v>
      </c>
      <c r="IC35" s="94"/>
      <c r="ID35" s="5">
        <f>ID7</f>
        <v>447.35199999999998</v>
      </c>
      <c r="IE35" s="95">
        <f>ID35/ID$13*100</f>
        <v>94.997950763101841</v>
      </c>
    </row>
    <row r="36" spans="1:239" ht="12.75" customHeight="1" thickBot="1">
      <c r="A36" s="283" t="s">
        <v>1419</v>
      </c>
      <c r="B36" s="5">
        <f>D36+G36+J36+M36+P36+S36+V36+Y36+AB36+AE36+AH36+AK36+AN36+AQ36+AT36+AW36+AZ36+BC36+BX36+CA36+CD36+CG36+BF36+BI36+BL36+BO36+BR36+BU36+CJ36+CM36+CP36+CS36+CV36+CY36+DB36+DE36+DH36+DK36+DN36+DQ36+DT36+DW36+DZ36+EC36+EF36+EI36+EL36+EO36+ER36+EU36+EX36+FA36+FG36+FJ36+FM36+FP36+FS36+FY36+GB36+GE36+GH36+GK36+GN36+FD36+GQ36+GT36+FV36+GW36+GZ36+HC36+HF36+HI36+HL36+HO36+HR36+HU36+HX36+IA36+ID36</f>
        <v>6010.4626745354444</v>
      </c>
      <c r="C36" s="94"/>
      <c r="D36" s="5">
        <f>D11</f>
        <v>0</v>
      </c>
      <c r="E36" s="95">
        <f>D36/D$13*100</f>
        <v>0</v>
      </c>
      <c r="F36" s="94"/>
      <c r="G36" s="5">
        <f>G11</f>
        <v>0</v>
      </c>
      <c r="H36" s="95">
        <f>G36/G$13*100</f>
        <v>0</v>
      </c>
      <c r="I36" s="94"/>
      <c r="J36" s="5">
        <f>J11</f>
        <v>0</v>
      </c>
      <c r="K36" s="95">
        <f>J36/J$13*100</f>
        <v>0</v>
      </c>
      <c r="L36" s="94"/>
      <c r="M36" s="5">
        <f>M11</f>
        <v>0</v>
      </c>
      <c r="N36" s="95">
        <f>M36/M$13*100</f>
        <v>0</v>
      </c>
      <c r="O36" s="94"/>
      <c r="P36" s="5">
        <f>P11</f>
        <v>0</v>
      </c>
      <c r="Q36" s="95" t="e">
        <f>P36/P$13*100</f>
        <v>#DIV/0!</v>
      </c>
      <c r="R36" s="94"/>
      <c r="S36" s="5">
        <f>S11</f>
        <v>0</v>
      </c>
      <c r="T36" s="95">
        <f>S36/S$13*100</f>
        <v>0</v>
      </c>
      <c r="U36" s="94"/>
      <c r="V36" s="5">
        <f>V11</f>
        <v>0</v>
      </c>
      <c r="W36" s="95">
        <f>V36/V$13*100</f>
        <v>0</v>
      </c>
      <c r="X36" s="94"/>
      <c r="Y36" s="5">
        <f>Y11</f>
        <v>0</v>
      </c>
      <c r="Z36" s="95">
        <f>Y36/Y$13*100</f>
        <v>0</v>
      </c>
      <c r="AA36" s="94"/>
      <c r="AB36" s="5">
        <f>AB11</f>
        <v>0</v>
      </c>
      <c r="AC36" s="95">
        <f>AB36/AB$13*100</f>
        <v>0</v>
      </c>
      <c r="AD36" s="94"/>
      <c r="AE36" s="5">
        <f>AE11</f>
        <v>0</v>
      </c>
      <c r="AF36" s="95">
        <f>AE36/AE$13*100</f>
        <v>0</v>
      </c>
      <c r="AG36" s="94"/>
      <c r="AH36" s="5">
        <f>AH11</f>
        <v>105.9</v>
      </c>
      <c r="AI36" s="95">
        <f>AH36/AH$13*100</f>
        <v>99.064546304957901</v>
      </c>
      <c r="AJ36" s="94"/>
      <c r="AK36" s="5">
        <f>AK11</f>
        <v>0</v>
      </c>
      <c r="AL36" s="95">
        <f>AK36/AK$13*100</f>
        <v>0</v>
      </c>
      <c r="AM36" s="94"/>
      <c r="AN36" s="5">
        <f>AN11</f>
        <v>0</v>
      </c>
      <c r="AO36" s="95">
        <f>AN36/AN$13*100</f>
        <v>0</v>
      </c>
      <c r="AP36" s="94"/>
      <c r="AQ36" s="5">
        <f>AQ11</f>
        <v>0</v>
      </c>
      <c r="AR36" s="95">
        <f>AQ36/AQ$13*100</f>
        <v>0</v>
      </c>
      <c r="AS36" s="94"/>
      <c r="AT36" s="5">
        <f>AT11</f>
        <v>0</v>
      </c>
      <c r="AU36" s="95">
        <f>AT36/AT$13*100</f>
        <v>0</v>
      </c>
      <c r="AV36" s="94"/>
      <c r="AW36" s="5">
        <f>AW11</f>
        <v>1.37</v>
      </c>
      <c r="AX36" s="95">
        <f>AW36/AW$13*100</f>
        <v>8.4892799603420492</v>
      </c>
      <c r="AY36" s="94"/>
      <c r="AZ36" s="5">
        <f>AZ11</f>
        <v>7.1</v>
      </c>
      <c r="BA36" s="95">
        <f>AZ36/AZ$13*100</f>
        <v>14.791666666666666</v>
      </c>
      <c r="BB36" s="94"/>
      <c r="BC36" s="5">
        <f>BC11</f>
        <v>127.3</v>
      </c>
      <c r="BD36" s="95">
        <f>BC36/BC$13*100</f>
        <v>11.743542435424354</v>
      </c>
      <c r="BE36" s="94"/>
      <c r="BF36" s="5">
        <f>BF11</f>
        <v>0</v>
      </c>
      <c r="BG36" s="95" t="e">
        <f>BF36/BF$13*100</f>
        <v>#DIV/0!</v>
      </c>
      <c r="BH36" s="94"/>
      <c r="BI36" s="5">
        <f>BI11</f>
        <v>0</v>
      </c>
      <c r="BJ36" s="95" t="e">
        <f>BI36/BI$13*100</f>
        <v>#DIV/0!</v>
      </c>
      <c r="BK36" s="94"/>
      <c r="BL36" s="5">
        <f>BL11</f>
        <v>0</v>
      </c>
      <c r="BM36" s="95" t="e">
        <f>BL36/BL$13*100</f>
        <v>#DIV/0!</v>
      </c>
      <c r="BN36" s="94"/>
      <c r="BO36" s="5">
        <f>BO11</f>
        <v>0</v>
      </c>
      <c r="BP36" s="95" t="e">
        <f>BO36/BO$13*100</f>
        <v>#DIV/0!</v>
      </c>
      <c r="BQ36" s="94"/>
      <c r="BR36" s="5">
        <f>BR11</f>
        <v>0</v>
      </c>
      <c r="BS36" s="95" t="e">
        <f>BR36/BR$13*100</f>
        <v>#DIV/0!</v>
      </c>
      <c r="BT36" s="94"/>
      <c r="BU36" s="5">
        <f>BU11</f>
        <v>0</v>
      </c>
      <c r="BV36" s="95" t="e">
        <f>BU36/BU$13*100</f>
        <v>#DIV/0!</v>
      </c>
      <c r="BW36" s="94"/>
      <c r="BX36" s="5">
        <f>BX11</f>
        <v>715.77669105999996</v>
      </c>
      <c r="BY36" s="95">
        <f>BX36/BX$13*100</f>
        <v>99.160238609532129</v>
      </c>
      <c r="BZ36" s="94"/>
      <c r="CA36" s="5">
        <f>CA11</f>
        <v>370.14892151000004</v>
      </c>
      <c r="CB36" s="95">
        <f>CA36/CA$13*100</f>
        <v>99.474397792757046</v>
      </c>
      <c r="CC36" s="94"/>
      <c r="CD36" s="5">
        <f>CD11</f>
        <v>257.32967865000001</v>
      </c>
      <c r="CE36" s="95">
        <f>CD36/CD$13*100</f>
        <v>100.52226713218333</v>
      </c>
      <c r="CF36" s="94"/>
      <c r="CG36" s="5">
        <f>CG11</f>
        <v>2939.4275778200004</v>
      </c>
      <c r="CH36" s="95">
        <f>CG36/CG$13*100</f>
        <v>99.069860011263671</v>
      </c>
      <c r="CI36" s="94"/>
      <c r="CJ36" s="5">
        <f>CJ11</f>
        <v>0</v>
      </c>
      <c r="CK36" s="95">
        <f>CJ36/CJ$13*100</f>
        <v>0</v>
      </c>
      <c r="CL36" s="94"/>
      <c r="CM36" s="5">
        <f>CM11</f>
        <v>0</v>
      </c>
      <c r="CN36" s="95">
        <f>CM36/CM$13*100</f>
        <v>0</v>
      </c>
      <c r="CO36" s="94"/>
      <c r="CP36" s="5">
        <f>CP11</f>
        <v>66.190983099778251</v>
      </c>
      <c r="CQ36" s="95">
        <f>CP36/CP$13*100</f>
        <v>98.718932610867768</v>
      </c>
      <c r="CR36" s="94"/>
      <c r="CS36" s="5">
        <f>CS11</f>
        <v>13.292290499267175</v>
      </c>
      <c r="CT36" s="95">
        <f>CS36/CS$13*100</f>
        <v>96.189629869524936</v>
      </c>
      <c r="CU36" s="94"/>
      <c r="CV36" s="5">
        <f>CV11</f>
        <v>0</v>
      </c>
      <c r="CW36" s="95">
        <f>CV36/CV$13*100</f>
        <v>0</v>
      </c>
      <c r="CX36" s="94"/>
      <c r="CY36" s="5">
        <f>CY11</f>
        <v>28.712170866400001</v>
      </c>
      <c r="CZ36" s="95">
        <f>CY36/CY$13*100</f>
        <v>99.548430798510594</v>
      </c>
      <c r="DA36" s="94"/>
      <c r="DB36" s="5">
        <f>DB11</f>
        <v>0</v>
      </c>
      <c r="DC36" s="95">
        <f>DB36/DB$13*100</f>
        <v>0</v>
      </c>
      <c r="DD36" s="94"/>
      <c r="DE36" s="5">
        <f>DE11</f>
        <v>0</v>
      </c>
      <c r="DF36" s="95">
        <f>DE36/DE$13*100</f>
        <v>0</v>
      </c>
      <c r="DG36" s="94"/>
      <c r="DH36" s="5">
        <f>DH11</f>
        <v>57.4</v>
      </c>
      <c r="DI36" s="95">
        <f>DH36/DH$13*100</f>
        <v>12.665489849955868</v>
      </c>
      <c r="DJ36" s="94"/>
      <c r="DK36" s="5">
        <f>DK11</f>
        <v>28.2</v>
      </c>
      <c r="DL36" s="95">
        <f>DK36/DK$13*100</f>
        <v>12.906178489702519</v>
      </c>
      <c r="DM36" s="94"/>
      <c r="DN36" s="5">
        <f>DN11</f>
        <v>11.1</v>
      </c>
      <c r="DO36" s="95">
        <f>DN36/DN$13*100</f>
        <v>95.524956970740106</v>
      </c>
      <c r="DP36" s="94"/>
      <c r="DQ36" s="5">
        <f>DQ11</f>
        <v>63.3</v>
      </c>
      <c r="DR36" s="95">
        <f>DQ36/DQ$13*100</f>
        <v>14.936184972734972</v>
      </c>
      <c r="DS36" s="94"/>
      <c r="DT36" s="5">
        <f>DT11</f>
        <v>65.599999999999994</v>
      </c>
      <c r="DU36" s="95">
        <f>DT36/DT$13*100</f>
        <v>57.192676547515255</v>
      </c>
      <c r="DV36" s="94"/>
      <c r="DW36" s="5">
        <f>DW11</f>
        <v>163.4</v>
      </c>
      <c r="DX36" s="95">
        <f>DW36/DW$13*100</f>
        <v>96.174220129487935</v>
      </c>
      <c r="DY36" s="94"/>
      <c r="DZ36" s="5">
        <f>DZ11</f>
        <v>0</v>
      </c>
      <c r="EA36" s="95">
        <f>DZ36/DZ$13*100</f>
        <v>0</v>
      </c>
      <c r="EB36" s="94"/>
      <c r="EC36" s="5">
        <f>EC11</f>
        <v>70.900000000000006</v>
      </c>
      <c r="ED36" s="95">
        <f>EC36/EC$13*100</f>
        <v>14.317447495961231</v>
      </c>
      <c r="EE36" s="94"/>
      <c r="EF36" s="5">
        <f>EF11</f>
        <v>0</v>
      </c>
      <c r="EG36" s="95">
        <f>EF36/EF$13*100</f>
        <v>0</v>
      </c>
      <c r="EH36" s="94"/>
      <c r="EI36" s="5">
        <f>EI11</f>
        <v>0</v>
      </c>
      <c r="EJ36" s="95">
        <f>EI36/EI$13*100</f>
        <v>0</v>
      </c>
      <c r="EK36" s="94"/>
      <c r="EL36" s="5">
        <f>EL11</f>
        <v>0</v>
      </c>
      <c r="EM36" s="95">
        <f>EL36/EL$13*100</f>
        <v>0</v>
      </c>
      <c r="EN36" s="94"/>
      <c r="EO36" s="5">
        <f>EO11</f>
        <v>12.361000000000001</v>
      </c>
      <c r="EP36" s="95">
        <f>EO36/EO$13*100</f>
        <v>23.700510827400343</v>
      </c>
      <c r="EQ36" s="94"/>
      <c r="ER36" s="5">
        <f>ER11</f>
        <v>209.154</v>
      </c>
      <c r="ES36" s="95">
        <f>ER36/ER$13*100</f>
        <v>98.217421930030525</v>
      </c>
      <c r="ET36" s="94"/>
      <c r="EU36" s="5">
        <f>EU11</f>
        <v>142.92400000000001</v>
      </c>
      <c r="EV36" s="95">
        <f>EU36/EU$13*100</f>
        <v>99.11030671187946</v>
      </c>
      <c r="EW36" s="94"/>
      <c r="EX36" s="5">
        <f>EX11</f>
        <v>0</v>
      </c>
      <c r="EY36" s="95">
        <f>EX36/EX$13*100</f>
        <v>0</v>
      </c>
      <c r="EZ36" s="94"/>
      <c r="FA36" s="5">
        <f>FA11</f>
        <v>0</v>
      </c>
      <c r="FB36" s="95">
        <f>FA36/FA$13*100</f>
        <v>0</v>
      </c>
      <c r="FC36" s="94"/>
      <c r="FD36" s="5">
        <f>FD11</f>
        <v>0</v>
      </c>
      <c r="FE36" s="95">
        <f>FD36/FD$13*100</f>
        <v>0</v>
      </c>
      <c r="FF36" s="94"/>
      <c r="FG36" s="5">
        <f>FG11</f>
        <v>0</v>
      </c>
      <c r="FH36" s="95">
        <f>FG36/FG$13*100</f>
        <v>0</v>
      </c>
      <c r="FI36" s="94"/>
      <c r="FJ36" s="5">
        <f>FJ11</f>
        <v>0</v>
      </c>
      <c r="FK36" s="95">
        <f>FJ36/FJ$13*100</f>
        <v>0</v>
      </c>
      <c r="FL36" s="94"/>
      <c r="FM36" s="5">
        <f>FM11</f>
        <v>0</v>
      </c>
      <c r="FN36" s="95">
        <f>FM36/FM$13*100</f>
        <v>0</v>
      </c>
      <c r="FO36" s="94"/>
      <c r="FP36" s="5">
        <f>FP11</f>
        <v>0</v>
      </c>
      <c r="FQ36" s="95">
        <f>FP36/FP$13*100</f>
        <v>0</v>
      </c>
      <c r="FR36" s="94"/>
      <c r="FS36" s="5">
        <f>FS11</f>
        <v>0</v>
      </c>
      <c r="FT36" s="95" t="e">
        <f>FS36/FS$13*100</f>
        <v>#DIV/0!</v>
      </c>
      <c r="FU36" s="94"/>
      <c r="FV36" s="5">
        <f>FV11</f>
        <v>0</v>
      </c>
      <c r="FW36" s="95">
        <f>FV36/FV$13*100</f>
        <v>0</v>
      </c>
      <c r="FX36" s="94"/>
      <c r="FY36" s="5">
        <f>FY11</f>
        <v>0</v>
      </c>
      <c r="FZ36" s="95">
        <f>FY36/FY$13*100</f>
        <v>0</v>
      </c>
      <c r="GA36" s="94"/>
      <c r="GB36" s="5">
        <f>GB11</f>
        <v>0</v>
      </c>
      <c r="GC36" s="95">
        <f>GB36/GB$13*100</f>
        <v>0</v>
      </c>
      <c r="GD36" s="94"/>
      <c r="GE36" s="5">
        <f>GE11</f>
        <v>1.1575565200000002</v>
      </c>
      <c r="GF36" s="95">
        <f>GE36/GE$13*100</f>
        <v>32.863826487559507</v>
      </c>
      <c r="GG36" s="94"/>
      <c r="GH36" s="5">
        <f>GH11</f>
        <v>2.3975876499999997</v>
      </c>
      <c r="GI36" s="95">
        <f>GH36/GH$13*100</f>
        <v>32.798715843222773</v>
      </c>
      <c r="GJ36" s="94"/>
      <c r="GK36" s="5">
        <f>GK11</f>
        <v>1.89021686</v>
      </c>
      <c r="GL36" s="95">
        <f>GK36/GK$13*100</f>
        <v>68.099379028334425</v>
      </c>
      <c r="GM36" s="94"/>
      <c r="GN36" s="5">
        <f>GN11</f>
        <v>0</v>
      </c>
      <c r="GO36" s="95" t="e">
        <f>GN36/GN$13*100</f>
        <v>#DIV/0!</v>
      </c>
      <c r="GP36" s="94"/>
      <c r="GQ36" s="5">
        <f>GQ11</f>
        <v>0</v>
      </c>
      <c r="GR36" s="95">
        <f>GQ36/GQ$13*100</f>
        <v>0</v>
      </c>
      <c r="GS36" s="94"/>
      <c r="GT36" s="5">
        <f>GT11</f>
        <v>0</v>
      </c>
      <c r="GU36" s="95">
        <f>GT36/GT$13*100</f>
        <v>0</v>
      </c>
      <c r="GV36" s="94"/>
      <c r="GW36" s="5">
        <f>GW11</f>
        <v>173.143</v>
      </c>
      <c r="GX36" s="95">
        <f>GW36/GW$13*100</f>
        <v>93.093640449921494</v>
      </c>
      <c r="GY36" s="94"/>
      <c r="GZ36" s="5">
        <f>GZ11</f>
        <v>84.756</v>
      </c>
      <c r="HA36" s="95">
        <f>GZ36/GZ$13*100</f>
        <v>94.776745278271662</v>
      </c>
      <c r="HB36" s="94"/>
      <c r="HC36" s="5">
        <f>HC11</f>
        <v>240.73099999999999</v>
      </c>
      <c r="HD36" s="95">
        <f>HC36/HC$13*100</f>
        <v>94.937078270608794</v>
      </c>
      <c r="HE36" s="94"/>
      <c r="HF36" s="5">
        <f>HF11</f>
        <v>0</v>
      </c>
      <c r="HG36" s="95">
        <f>HF36/HF$13*100</f>
        <v>0</v>
      </c>
      <c r="HH36" s="94"/>
      <c r="HI36" s="5">
        <f>HI11</f>
        <v>27.7</v>
      </c>
      <c r="HJ36" s="95">
        <f>HI36/HI$13*100</f>
        <v>10.072727272727272</v>
      </c>
      <c r="HK36" s="94"/>
      <c r="HL36" s="5">
        <f>HL11</f>
        <v>21.8</v>
      </c>
      <c r="HM36" s="95">
        <f>HL36/HL$13*100</f>
        <v>4.9783055492121493</v>
      </c>
      <c r="HN36" s="94"/>
      <c r="HO36" s="5">
        <f>HO11</f>
        <v>0</v>
      </c>
      <c r="HP36" s="95">
        <f>HO36/HO$13*100</f>
        <v>0</v>
      </c>
      <c r="HQ36" s="94"/>
      <c r="HR36" s="5">
        <f>HR11</f>
        <v>0</v>
      </c>
      <c r="HS36" s="95">
        <f>HR36/HR$13*100</f>
        <v>0</v>
      </c>
      <c r="HT36" s="94"/>
      <c r="HU36" s="5">
        <f>HU11</f>
        <v>0</v>
      </c>
      <c r="HV36" s="95">
        <f>HU36/HU$13*100</f>
        <v>0</v>
      </c>
      <c r="HW36" s="94"/>
      <c r="HX36" s="5">
        <f>HX11</f>
        <v>0</v>
      </c>
      <c r="HY36" s="95">
        <f>HX36/HX$13*100</f>
        <v>0</v>
      </c>
      <c r="HZ36" s="94"/>
      <c r="IA36" s="5">
        <f>IA11</f>
        <v>0</v>
      </c>
      <c r="IB36" s="95">
        <f>IA36/IA$13*100</f>
        <v>0</v>
      </c>
      <c r="IC36" s="94"/>
      <c r="ID36" s="5">
        <f>ID11</f>
        <v>0</v>
      </c>
      <c r="IE36" s="95">
        <f>ID36/ID$13*100</f>
        <v>0</v>
      </c>
    </row>
    <row r="37" spans="1:239" ht="12.75" customHeight="1" thickBot="1">
      <c r="A37" s="283" t="s">
        <v>1420</v>
      </c>
      <c r="B37" s="5">
        <f>D37+G37+J37+M37+P37+S37+V37+Y37+AB37+AE37+AH37+AK37+AN37+AQ37+AT37+AW37+AZ37+BC37+BX37+CA37+CD37+CG37+BF37+BI37+BL37+BO37+BR37+BU37+CJ37+CM37+CP37+CS37+CV37+CY37+DB37+DE37+DH37+DK37+DN37+DQ37+DT37+DW37+DZ37+EC37+EF37+EI37+EL37+EO37+ER37+EU37+EX37+FA37+FG37+FJ37+FM37+FP37+FS37+FY37+GB37+GE37+GH37+GK37+GN37+FD37+GQ37+GT37+FV37+GW37+GZ37+HC37+HF37+HI37+HL37+HO37+HR37+HU37+HX37+IA37+ID37</f>
        <v>17168.933915409936</v>
      </c>
      <c r="C37" s="94"/>
      <c r="D37" s="5">
        <f>SUM(D35:D36)</f>
        <v>14.55</v>
      </c>
      <c r="E37" s="95">
        <f>D37/D$13*100</f>
        <v>99.637060877901789</v>
      </c>
      <c r="F37" s="94"/>
      <c r="G37" s="5">
        <f>SUM(G35:G36)</f>
        <v>5.9030000000000005</v>
      </c>
      <c r="H37" s="95">
        <f>G37/G$13*100</f>
        <v>60.537380781458303</v>
      </c>
      <c r="I37" s="94"/>
      <c r="J37" s="5">
        <f>SUM(J35:J36)</f>
        <v>11.202999999999999</v>
      </c>
      <c r="K37" s="95">
        <f>J37/J$13*100</f>
        <v>75.598893312639177</v>
      </c>
      <c r="L37" s="94"/>
      <c r="M37" s="5">
        <f>SUM(M35:M36)</f>
        <v>9.4309999999999992</v>
      </c>
      <c r="N37" s="95">
        <f>M37/M$13*100</f>
        <v>84.795900017982376</v>
      </c>
      <c r="O37" s="94"/>
      <c r="P37" s="5">
        <f>SUM(P35:P36)</f>
        <v>0</v>
      </c>
      <c r="Q37" s="95" t="e">
        <f>P37/P$13*100</f>
        <v>#DIV/0!</v>
      </c>
      <c r="R37" s="94"/>
      <c r="S37" s="5">
        <f>SUM(S35:S36)</f>
        <v>499.7</v>
      </c>
      <c r="T37" s="95">
        <f>S37/S$13*100</f>
        <v>97.654875903849913</v>
      </c>
      <c r="U37" s="94"/>
      <c r="V37" s="5">
        <f>SUM(V35:V36)</f>
        <v>166.3</v>
      </c>
      <c r="W37" s="95">
        <f>V37/V$13*100</f>
        <v>96.798603026775325</v>
      </c>
      <c r="X37" s="94"/>
      <c r="Y37" s="5">
        <f>SUM(Y35:Y36)</f>
        <v>645</v>
      </c>
      <c r="Z37" s="95">
        <f>Y37/Y$13*100</f>
        <v>96.7016491754123</v>
      </c>
      <c r="AA37" s="94"/>
      <c r="AB37" s="5">
        <f>SUM(AB35:AB36)</f>
        <v>80.400000000000006</v>
      </c>
      <c r="AC37" s="95">
        <f>AB37/AB$13*100</f>
        <v>95.828367103694873</v>
      </c>
      <c r="AD37" s="94"/>
      <c r="AE37" s="5">
        <f>SUM(AE35:AE36)</f>
        <v>6.5608659999999999</v>
      </c>
      <c r="AF37" s="95">
        <f>AE37/AE$13*100</f>
        <v>6.784484649389265</v>
      </c>
      <c r="AG37" s="94"/>
      <c r="AH37" s="5">
        <f>SUM(AH35:AH36)</f>
        <v>105.9</v>
      </c>
      <c r="AI37" s="95">
        <f>AH37/AH$13*100</f>
        <v>99.064546304957901</v>
      </c>
      <c r="AJ37" s="94"/>
      <c r="AK37" s="5">
        <f>SUM(AK35:AK36)</f>
        <v>105.5</v>
      </c>
      <c r="AL37" s="95">
        <f>AK37/AK$13*100</f>
        <v>64.525993883792054</v>
      </c>
      <c r="AM37" s="94"/>
      <c r="AN37" s="5">
        <f>SUM(AN35:AN36)</f>
        <v>0</v>
      </c>
      <c r="AO37" s="95">
        <f>AN37/AN$13*100</f>
        <v>0</v>
      </c>
      <c r="AP37" s="94"/>
      <c r="AQ37" s="5">
        <f>SUM(AQ35:AQ36)</f>
        <v>39.763999999999996</v>
      </c>
      <c r="AR37" s="95">
        <f>AQ37/AQ$13*100</f>
        <v>39.563413493587504</v>
      </c>
      <c r="AS37" s="94"/>
      <c r="AT37" s="5">
        <f>SUM(AT35:AT36)</f>
        <v>57.198</v>
      </c>
      <c r="AU37" s="95">
        <f>AT37/AT$13*100</f>
        <v>40.056024370601214</v>
      </c>
      <c r="AV37" s="94"/>
      <c r="AW37" s="5">
        <f>SUM(AW35:AW36)</f>
        <v>14.96</v>
      </c>
      <c r="AX37" s="95">
        <f>AW37/AW$13*100</f>
        <v>92.700458545048946</v>
      </c>
      <c r="AY37" s="94"/>
      <c r="AZ37" s="5">
        <f>SUM(AZ35:AZ36)</f>
        <v>43.6</v>
      </c>
      <c r="BA37" s="95">
        <f>AZ37/AZ$13*100</f>
        <v>90.833333333333329</v>
      </c>
      <c r="BB37" s="94"/>
      <c r="BC37" s="5">
        <f>SUM(BC35:BC36)</f>
        <v>1008.9</v>
      </c>
      <c r="BD37" s="95">
        <f>BC37/BC$13*100</f>
        <v>93.071955719557195</v>
      </c>
      <c r="BE37" s="94"/>
      <c r="BF37" s="5">
        <f>SUM(BF35:BF36)</f>
        <v>0</v>
      </c>
      <c r="BG37" s="95" t="e">
        <f>BF37/BF$13*100</f>
        <v>#DIV/0!</v>
      </c>
      <c r="BH37" s="94"/>
      <c r="BI37" s="5">
        <f>SUM(BI35:BI36)</f>
        <v>0</v>
      </c>
      <c r="BJ37" s="95" t="e">
        <f>BI37/BI$13*100</f>
        <v>#DIV/0!</v>
      </c>
      <c r="BK37" s="94"/>
      <c r="BL37" s="5">
        <f>SUM(BL35:BL36)</f>
        <v>0</v>
      </c>
      <c r="BM37" s="95" t="e">
        <f>BL37/BL$13*100</f>
        <v>#DIV/0!</v>
      </c>
      <c r="BN37" s="94"/>
      <c r="BO37" s="5">
        <f>SUM(BO35:BO36)</f>
        <v>0</v>
      </c>
      <c r="BP37" s="95" t="e">
        <f>BO37/BO$13*100</f>
        <v>#DIV/0!</v>
      </c>
      <c r="BQ37" s="94"/>
      <c r="BR37" s="5">
        <f>SUM(BR35:BR36)</f>
        <v>0</v>
      </c>
      <c r="BS37" s="95" t="e">
        <f>BR37/BR$13*100</f>
        <v>#DIV/0!</v>
      </c>
      <c r="BT37" s="94"/>
      <c r="BU37" s="5">
        <f>SUM(BU35:BU36)</f>
        <v>0</v>
      </c>
      <c r="BV37" s="95" t="e">
        <f>BU37/BU$13*100</f>
        <v>#DIV/0!</v>
      </c>
      <c r="BW37" s="94"/>
      <c r="BX37" s="5">
        <f>SUM(BX35:BX36)</f>
        <v>715.77669105999996</v>
      </c>
      <c r="BY37" s="95">
        <f>BX37/BX$13*100</f>
        <v>99.160238609532129</v>
      </c>
      <c r="BZ37" s="94"/>
      <c r="CA37" s="5">
        <f>SUM(CA35:CA36)</f>
        <v>370.14892151000004</v>
      </c>
      <c r="CB37" s="95">
        <f>CA37/CA$13*100</f>
        <v>99.474397792757046</v>
      </c>
      <c r="CC37" s="94"/>
      <c r="CD37" s="5">
        <f>SUM(CD35:CD36)</f>
        <v>257.32967865000001</v>
      </c>
      <c r="CE37" s="95">
        <f>CD37/CD$13*100</f>
        <v>100.52226713218333</v>
      </c>
      <c r="CF37" s="94"/>
      <c r="CG37" s="5">
        <f>SUM(CG35:CG36)</f>
        <v>2939.4275778200004</v>
      </c>
      <c r="CH37" s="95">
        <f>CG37/CG$13*100</f>
        <v>99.069860011263671</v>
      </c>
      <c r="CI37" s="94"/>
      <c r="CJ37" s="5">
        <f>SUM(CJ35:CJ36)</f>
        <v>80.391000000000005</v>
      </c>
      <c r="CK37" s="95">
        <f>CJ37/CJ$13*100</f>
        <v>99.670208413404907</v>
      </c>
      <c r="CL37" s="94"/>
      <c r="CM37" s="5">
        <f>SUM(CM35:CM36)</f>
        <v>30.968</v>
      </c>
      <c r="CN37" s="95">
        <f>CM37/CM$13*100</f>
        <v>46.07311017640118</v>
      </c>
      <c r="CO37" s="94"/>
      <c r="CP37" s="5">
        <f>SUM(CP35:CP36)</f>
        <v>66.190983099778251</v>
      </c>
      <c r="CQ37" s="95">
        <f>CP37/CP$13*100</f>
        <v>98.718932610867768</v>
      </c>
      <c r="CR37" s="94"/>
      <c r="CS37" s="5">
        <f>SUM(CS35:CS36)</f>
        <v>13.292290499267175</v>
      </c>
      <c r="CT37" s="95">
        <f>CS37/CS$13*100</f>
        <v>96.189629869524936</v>
      </c>
      <c r="CU37" s="94"/>
      <c r="CV37" s="5">
        <f>SUM(CV35:CV36)</f>
        <v>53.353861854492713</v>
      </c>
      <c r="CW37" s="95">
        <f>CV37/CV$13*100</f>
        <v>98.213111375970271</v>
      </c>
      <c r="CX37" s="94"/>
      <c r="CY37" s="5">
        <f>SUM(CY35:CY36)</f>
        <v>28.712170866400001</v>
      </c>
      <c r="CZ37" s="95">
        <f>CY37/CY$13*100</f>
        <v>99.548430798510594</v>
      </c>
      <c r="DA37" s="94"/>
      <c r="DB37" s="5">
        <f>SUM(DB35:DB36)</f>
        <v>0.27406229999999998</v>
      </c>
      <c r="DC37" s="95">
        <f>DB37/DB$13*100</f>
        <v>66.879353231372335</v>
      </c>
      <c r="DD37" s="94"/>
      <c r="DE37" s="5">
        <f>SUM(DE35:DE36)</f>
        <v>0.92636333999999998</v>
      </c>
      <c r="DF37" s="95">
        <f>DE37/DE$13*100</f>
        <v>88.825528730816487</v>
      </c>
      <c r="DG37" s="94"/>
      <c r="DH37" s="5">
        <f>SUM(DH35:DH36)</f>
        <v>409.5</v>
      </c>
      <c r="DI37" s="95">
        <f>DH37/DH$13*100</f>
        <v>90.357458075904688</v>
      </c>
      <c r="DJ37" s="94"/>
      <c r="DK37" s="5">
        <f>SUM(DK35:DK36)</f>
        <v>180.7</v>
      </c>
      <c r="DL37" s="95">
        <f>DK37/DK$13*100</f>
        <v>82.70022883295195</v>
      </c>
      <c r="DM37" s="94"/>
      <c r="DN37" s="5">
        <f>SUM(DN35:DN36)</f>
        <v>11.1</v>
      </c>
      <c r="DO37" s="95">
        <f>DN37/DN$13*100</f>
        <v>95.524956970740106</v>
      </c>
      <c r="DP37" s="94"/>
      <c r="DQ37" s="5">
        <f>SUM(DQ35:DQ36)</f>
        <v>312.2</v>
      </c>
      <c r="DR37" s="95">
        <f>DQ37/DQ$13*100</f>
        <v>73.666302503757635</v>
      </c>
      <c r="DS37" s="94"/>
      <c r="DT37" s="5">
        <f>SUM(DT35:DT36)</f>
        <v>89.899999999999991</v>
      </c>
      <c r="DU37" s="95">
        <f>DT37/DT$13*100</f>
        <v>78.378378378378372</v>
      </c>
      <c r="DV37" s="94"/>
      <c r="DW37" s="5">
        <f>SUM(DW35:DW36)</f>
        <v>163.4</v>
      </c>
      <c r="DX37" s="95">
        <f>DW37/DW$13*100</f>
        <v>96.174220129487935</v>
      </c>
      <c r="DY37" s="94"/>
      <c r="DZ37" s="5">
        <f>SUM(DZ35:DZ36)</f>
        <v>1334.9</v>
      </c>
      <c r="EA37" s="95">
        <f>DZ37/DZ$13*100</f>
        <v>95.582128025204057</v>
      </c>
      <c r="EB37" s="94"/>
      <c r="EC37" s="5">
        <f>SUM(EC35:EC36)</f>
        <v>378.29999999999995</v>
      </c>
      <c r="ED37" s="95">
        <f>EC37/EC$13*100</f>
        <v>76.39337641357028</v>
      </c>
      <c r="EE37" s="94"/>
      <c r="EF37" s="5">
        <f>SUM(EF35:EF36)</f>
        <v>131.74600000000001</v>
      </c>
      <c r="EG37" s="95">
        <f>EF37/EF$13*100</f>
        <v>100</v>
      </c>
      <c r="EH37" s="94"/>
      <c r="EI37" s="5">
        <f>SUM(EI35:EI36)</f>
        <v>212.15100000000001</v>
      </c>
      <c r="EJ37" s="95">
        <f>EI37/EI$13*100</f>
        <v>99.796785255641325</v>
      </c>
      <c r="EK37" s="94"/>
      <c r="EL37" s="5">
        <f>SUM(EL35:EL36)</f>
        <v>192.6</v>
      </c>
      <c r="EM37" s="95">
        <f>EL37/EL$13*100</f>
        <v>100.05194805194806</v>
      </c>
      <c r="EN37" s="94"/>
      <c r="EO37" s="5">
        <f>SUM(EO35:EO36)</f>
        <v>51.959000000000003</v>
      </c>
      <c r="EP37" s="95">
        <f>EO37/EO$13*100</f>
        <v>99.624208565722398</v>
      </c>
      <c r="EQ37" s="94"/>
      <c r="ER37" s="5">
        <f>SUM(ER35:ER36)</f>
        <v>209.154</v>
      </c>
      <c r="ES37" s="95">
        <f>ER37/ER$13*100</f>
        <v>98.217421930030525</v>
      </c>
      <c r="ET37" s="94"/>
      <c r="EU37" s="5">
        <f>SUM(EU35:EU36)</f>
        <v>142.92400000000001</v>
      </c>
      <c r="EV37" s="95">
        <f>EU37/EU$13*100</f>
        <v>99.11030671187946</v>
      </c>
      <c r="EW37" s="94"/>
      <c r="EX37" s="5">
        <f>SUM(EX35:EX36)</f>
        <v>24.805</v>
      </c>
      <c r="EY37" s="95">
        <f>EX37/EX$13*100</f>
        <v>96.75091660815977</v>
      </c>
      <c r="EZ37" s="94"/>
      <c r="FA37" s="5">
        <f>SUM(FA35:FA36)</f>
        <v>12.263</v>
      </c>
      <c r="FB37" s="95">
        <f>FA37/FA$13*100</f>
        <v>92.362732545002643</v>
      </c>
      <c r="FC37" s="94"/>
      <c r="FD37" s="5">
        <f>SUM(FD35:FD36)</f>
        <v>5.6</v>
      </c>
      <c r="FE37" s="95">
        <f>FD37/FD$13*100</f>
        <v>98.245614035087726</v>
      </c>
      <c r="FF37" s="94"/>
      <c r="FG37" s="5">
        <f>SUM(FG35:FG36)</f>
        <v>133.39154946999997</v>
      </c>
      <c r="FH37" s="95">
        <f>FG37/FG$13*100</f>
        <v>98.539285914659075</v>
      </c>
      <c r="FI37" s="94"/>
      <c r="FJ37" s="5">
        <f>SUM(FJ35:FJ36)</f>
        <v>153.95807088000001</v>
      </c>
      <c r="FK37" s="95">
        <f>FJ37/FJ$13*100</f>
        <v>99.645367466598799</v>
      </c>
      <c r="FL37" s="94"/>
      <c r="FM37" s="5">
        <f>SUM(FM35:FM36)</f>
        <v>857.02743179000015</v>
      </c>
      <c r="FN37" s="95">
        <f>FM37/FM$13*100</f>
        <v>99.756135229917447</v>
      </c>
      <c r="FO37" s="94"/>
      <c r="FP37" s="5">
        <f>SUM(FP35:FP36)</f>
        <v>695.51700698999991</v>
      </c>
      <c r="FQ37" s="95">
        <f>FP37/FP$13*100</f>
        <v>99.186373127127297</v>
      </c>
      <c r="FR37" s="94"/>
      <c r="FS37" s="5">
        <f>SUM(FS35:FS36)</f>
        <v>0</v>
      </c>
      <c r="FT37" s="95" t="e">
        <f>FS37/FS$13*100</f>
        <v>#DIV/0!</v>
      </c>
      <c r="FU37" s="94"/>
      <c r="FV37" s="5">
        <f>SUM(FV35:FV36)</f>
        <v>3.3</v>
      </c>
      <c r="FW37" s="95">
        <f>FV37/FV$13*100</f>
        <v>100</v>
      </c>
      <c r="FX37" s="94"/>
      <c r="FY37" s="5">
        <f>SUM(FY35:FY36)</f>
        <v>3.1</v>
      </c>
      <c r="FZ37" s="95">
        <f>FY37/FY$13*100</f>
        <v>96.875</v>
      </c>
      <c r="GA37" s="94"/>
      <c r="GB37" s="5">
        <f>SUM(GB35:GB36)</f>
        <v>86.368141190000003</v>
      </c>
      <c r="GC37" s="95">
        <f>GB37/GB$13*100</f>
        <v>99.345265241661224</v>
      </c>
      <c r="GD37" s="94"/>
      <c r="GE37" s="5">
        <f>SUM(GE35:GE36)</f>
        <v>3.5180492800000005</v>
      </c>
      <c r="GF37" s="95">
        <f>GE37/GE$13*100</f>
        <v>99.879840953773595</v>
      </c>
      <c r="GG37" s="94"/>
      <c r="GH37" s="5">
        <f>SUM(GH35:GH36)</f>
        <v>7.2819908800000004</v>
      </c>
      <c r="GI37" s="95">
        <f>GH37/GH$13*100</f>
        <v>99.616775072252224</v>
      </c>
      <c r="GJ37" s="94"/>
      <c r="GK37" s="5">
        <f>SUM(GK35:GK36)</f>
        <v>2.7684448599999998</v>
      </c>
      <c r="GL37" s="95">
        <f>GK37/GK$13*100</f>
        <v>99.739548318378795</v>
      </c>
      <c r="GM37" s="94"/>
      <c r="GN37" s="5">
        <f>SUM(GN35:GN36)</f>
        <v>0</v>
      </c>
      <c r="GO37" s="95" t="e">
        <f>GN37/GN$13*100</f>
        <v>#DIV/0!</v>
      </c>
      <c r="GP37" s="94"/>
      <c r="GQ37" s="5">
        <f>SUM(GQ35:GQ36)</f>
        <v>317.23476306999999</v>
      </c>
      <c r="GR37" s="95">
        <f>GQ37/GQ$13*100</f>
        <v>99.648437787287079</v>
      </c>
      <c r="GS37" s="94"/>
      <c r="GT37" s="5">
        <f>SUM(GT35:GT36)</f>
        <v>1600.7</v>
      </c>
      <c r="GU37" s="95">
        <f>GT37/GT$13*100</f>
        <v>97.824359836215862</v>
      </c>
      <c r="GV37" s="94"/>
      <c r="GW37" s="5">
        <f>SUM(GW35:GW36)</f>
        <v>173.143</v>
      </c>
      <c r="GX37" s="95">
        <f>GW37/GW$13*100</f>
        <v>93.093640449921494</v>
      </c>
      <c r="GY37" s="94"/>
      <c r="GZ37" s="5">
        <f>SUM(GZ35:GZ36)</f>
        <v>84.756</v>
      </c>
      <c r="HA37" s="95">
        <f>GZ37/GZ$13*100</f>
        <v>94.776745278271662</v>
      </c>
      <c r="HB37" s="94"/>
      <c r="HC37" s="5">
        <f>SUM(HC35:HC36)</f>
        <v>240.73099999999999</v>
      </c>
      <c r="HD37" s="95">
        <f>HC37/HC$13*100</f>
        <v>94.937078270608794</v>
      </c>
      <c r="HE37" s="94"/>
      <c r="HF37" s="5">
        <f>SUM(HF35:HF36)</f>
        <v>71.400999999999996</v>
      </c>
      <c r="HG37" s="95">
        <f>HF37/HF$13*100</f>
        <v>64.778675956923692</v>
      </c>
      <c r="HH37" s="94"/>
      <c r="HI37" s="5">
        <f>SUM(HI35:HI36)</f>
        <v>231</v>
      </c>
      <c r="HJ37" s="95">
        <f>HI37/HI$13*100</f>
        <v>84</v>
      </c>
      <c r="HK37" s="94"/>
      <c r="HL37" s="5">
        <f>SUM(HL35:HL36)</f>
        <v>373.5</v>
      </c>
      <c r="HM37" s="95">
        <f>HL37/HL$13*100</f>
        <v>85.293445992235661</v>
      </c>
      <c r="HN37" s="94"/>
      <c r="HO37" s="5">
        <f>SUM(HO35:HO36)</f>
        <v>54.764000000000003</v>
      </c>
      <c r="HP37" s="95">
        <f>HO37/HO$13*100</f>
        <v>98.998517661520651</v>
      </c>
      <c r="HQ37" s="94"/>
      <c r="HR37" s="5">
        <f>SUM(HR35:HR36)</f>
        <v>142.29</v>
      </c>
      <c r="HS37" s="95">
        <f>HR37/HR$13*100</f>
        <v>99.007076407105629</v>
      </c>
      <c r="HT37" s="94"/>
      <c r="HU37" s="5">
        <f>SUM(HU35:HU36)</f>
        <v>161.03299999999999</v>
      </c>
      <c r="HV37" s="95">
        <f>HU37/HU$13*100</f>
        <v>98.895787657141454</v>
      </c>
      <c r="HW37" s="94"/>
      <c r="HX37" s="5">
        <f>SUM(HX35:HX36)</f>
        <v>69.436999999999998</v>
      </c>
      <c r="HY37" s="95">
        <f>HX37/HX$13*100</f>
        <v>98.524341274458322</v>
      </c>
      <c r="HZ37" s="94"/>
      <c r="IA37" s="5">
        <f>SUM(IA35:IA36)</f>
        <v>20.498000000000001</v>
      </c>
      <c r="IB37" s="95">
        <f>IA37/IA$13*100</f>
        <v>95.07421150278293</v>
      </c>
      <c r="IC37" s="94"/>
      <c r="ID37" s="5">
        <f>SUM(ID35:ID36)</f>
        <v>447.35199999999998</v>
      </c>
      <c r="IE37" s="95">
        <f>ID37/ID$13*100</f>
        <v>94.997950763101841</v>
      </c>
    </row>
    <row r="38" spans="1:239" ht="12.75" customHeight="1" thickBot="1">
      <c r="A38" s="93"/>
      <c r="B38" s="13"/>
      <c r="E38" s="14"/>
      <c r="H38" s="14"/>
      <c r="K38" s="14"/>
      <c r="N38" s="14"/>
      <c r="O38" s="13"/>
      <c r="P38" s="13"/>
      <c r="Q38" s="14"/>
      <c r="R38" s="13"/>
      <c r="S38" s="13"/>
      <c r="T38" s="14"/>
      <c r="U38" s="13"/>
      <c r="V38" s="13"/>
      <c r="W38" s="14"/>
      <c r="X38" s="13"/>
      <c r="Y38" s="13"/>
      <c r="Z38" s="14"/>
      <c r="AA38" s="13"/>
      <c r="AB38" s="13"/>
      <c r="AC38" s="14"/>
      <c r="AD38" s="13"/>
      <c r="AE38" s="13"/>
      <c r="AF38" s="14"/>
      <c r="AG38" s="13"/>
      <c r="AH38" s="13"/>
      <c r="AI38" s="14"/>
      <c r="AL38" s="14"/>
      <c r="AO38" s="14"/>
      <c r="AR38" s="14"/>
      <c r="AU38" s="14"/>
      <c r="AV38" s="13"/>
      <c r="AW38" s="13"/>
      <c r="AX38" s="14"/>
      <c r="AY38" s="13"/>
      <c r="AZ38" s="13"/>
      <c r="BA38" s="14"/>
      <c r="BB38" s="13"/>
      <c r="BC38" s="13"/>
      <c r="BD38" s="14"/>
      <c r="BG38" s="14"/>
      <c r="BJ38" s="14"/>
      <c r="BM38" s="14"/>
      <c r="BP38" s="14"/>
      <c r="BS38" s="14"/>
      <c r="BV38" s="14"/>
      <c r="BY38" s="14"/>
      <c r="CB38" s="14"/>
      <c r="CE38" s="14"/>
      <c r="CH38" s="14"/>
      <c r="CK38" s="14"/>
      <c r="CN38" s="14"/>
      <c r="CQ38" s="14"/>
      <c r="CT38" s="14"/>
      <c r="CW38" s="14"/>
      <c r="CZ38" s="14"/>
      <c r="DC38" s="14"/>
      <c r="DF38" s="14"/>
      <c r="DG38" s="13"/>
      <c r="DH38" s="13"/>
      <c r="DI38" s="14"/>
      <c r="DJ38" s="13"/>
      <c r="DK38" s="13"/>
      <c r="DL38" s="14"/>
      <c r="DM38" s="13"/>
      <c r="DN38" s="13"/>
      <c r="DO38" s="14"/>
      <c r="DP38" s="13"/>
      <c r="DQ38" s="13"/>
      <c r="DR38" s="14"/>
      <c r="DU38" s="14"/>
      <c r="DX38" s="14"/>
      <c r="EA38" s="14"/>
      <c r="ED38" s="14"/>
      <c r="EG38" s="14"/>
      <c r="EJ38" s="14"/>
      <c r="EM38" s="14"/>
      <c r="EN38" s="13"/>
      <c r="EO38" s="13"/>
      <c r="EP38" s="14"/>
      <c r="EQ38" s="13"/>
      <c r="ER38" s="13"/>
      <c r="ES38" s="14"/>
      <c r="ET38" s="13"/>
      <c r="EU38" s="13"/>
      <c r="EV38" s="14"/>
      <c r="EW38" s="13"/>
      <c r="EX38" s="13"/>
      <c r="EY38" s="14"/>
      <c r="EZ38" s="13"/>
      <c r="FA38" s="13"/>
      <c r="FB38" s="14"/>
      <c r="FC38" s="13"/>
      <c r="FD38" s="13"/>
      <c r="FE38" s="14"/>
      <c r="FF38" s="13"/>
      <c r="FG38" s="13"/>
      <c r="FH38" s="14"/>
      <c r="FI38" s="13"/>
      <c r="FJ38" s="13"/>
      <c r="FK38" s="14"/>
      <c r="FL38" s="13"/>
      <c r="FM38" s="13"/>
      <c r="FN38" s="14"/>
      <c r="FO38" s="13"/>
      <c r="FP38" s="13"/>
      <c r="FQ38" s="14"/>
      <c r="FR38" s="13"/>
      <c r="FS38" s="13"/>
      <c r="FT38" s="14"/>
      <c r="FU38" s="13"/>
      <c r="FV38" s="13"/>
      <c r="FW38" s="14"/>
      <c r="FX38" s="13"/>
      <c r="FY38" s="13"/>
      <c r="FZ38" s="14"/>
      <c r="GA38" s="13"/>
      <c r="GB38" s="13"/>
      <c r="GC38" s="14"/>
      <c r="GD38" s="13"/>
      <c r="GE38" s="13"/>
      <c r="GF38" s="14"/>
      <c r="GG38" s="13"/>
      <c r="GH38" s="13"/>
      <c r="GI38" s="14"/>
      <c r="GJ38" s="13"/>
      <c r="GK38" s="13"/>
      <c r="GL38" s="14"/>
      <c r="GM38" s="13"/>
      <c r="GN38" s="13"/>
      <c r="GO38" s="14"/>
      <c r="GP38" s="13"/>
      <c r="GQ38" s="13"/>
      <c r="GR38" s="14"/>
      <c r="GS38" s="13"/>
      <c r="GT38" s="13"/>
      <c r="GU38" s="14"/>
      <c r="GV38" s="13"/>
      <c r="GW38" s="13"/>
      <c r="GX38" s="14"/>
      <c r="GY38" s="13"/>
      <c r="GZ38" s="13"/>
      <c r="HA38" s="14"/>
      <c r="HB38" s="13"/>
      <c r="HC38" s="13"/>
      <c r="HD38" s="14"/>
      <c r="HE38" s="13"/>
      <c r="HF38" s="13"/>
      <c r="HG38" s="14"/>
      <c r="HH38" s="13"/>
      <c r="HI38" s="13"/>
      <c r="HJ38" s="14"/>
      <c r="HK38" s="13"/>
      <c r="HL38" s="13"/>
      <c r="HM38" s="14"/>
      <c r="HN38" s="13"/>
      <c r="HO38" s="13"/>
      <c r="HP38" s="14"/>
      <c r="HQ38" s="13"/>
      <c r="HR38" s="13"/>
      <c r="HS38" s="14"/>
      <c r="HT38" s="13"/>
      <c r="HU38" s="13"/>
      <c r="HV38" s="14"/>
      <c r="HW38" s="13"/>
      <c r="HX38" s="13"/>
      <c r="HY38" s="14"/>
      <c r="HZ38" s="13"/>
      <c r="IA38" s="13"/>
      <c r="IB38" s="14"/>
      <c r="IC38" s="13"/>
      <c r="ID38" s="13"/>
      <c r="IE38" s="14"/>
    </row>
    <row r="39" spans="1:239" s="50" customFormat="1" ht="12.75" customHeight="1">
      <c r="A39" s="96" t="s">
        <v>154</v>
      </c>
      <c r="B39" s="18">
        <f>D39+G39+J39+M39+P39+S39+V39+Y39+AB39+AE39+AH39+AK39+AN39+AQ39+AT39+AW39+AZ39+BC39+BX39+CA39+CD39+CG39+BF39+BI39+BL39+BO39+BR39+BU39+CJ39+CM39+CP39+CS39+CV39+CY39+DB39+DE39+DH39+DK39+DN39+DQ39+DT39+DW39+DZ39+EC39+EF39+EI39+EL39+EO39+ER39+EU39+EX39+FA39+FG39+FJ39+FM39+FP39+FS39+FY39+GB39+GE39+GH39+GK39+GN39+FD39+GQ39+GT39+FV39+GW39+GZ39+HC39+HF39+HI39+HL39+HO39+HR39+HU39+HX39+IA39+ID39</f>
        <v>20551</v>
      </c>
      <c r="C39" s="96"/>
      <c r="D39" s="18">
        <v>3</v>
      </c>
      <c r="E39" s="276"/>
      <c r="F39" s="96"/>
      <c r="G39" s="18">
        <v>1</v>
      </c>
      <c r="H39" s="276"/>
      <c r="I39" s="96"/>
      <c r="J39" s="18">
        <v>2</v>
      </c>
      <c r="K39" s="276"/>
      <c r="L39" s="96"/>
      <c r="M39" s="18">
        <v>3</v>
      </c>
      <c r="N39" s="276"/>
      <c r="O39" s="96"/>
      <c r="P39" s="18"/>
      <c r="Q39" s="276"/>
      <c r="R39" s="96"/>
      <c r="S39" s="18">
        <v>7</v>
      </c>
      <c r="T39" s="276"/>
      <c r="U39" s="96"/>
      <c r="V39" s="18">
        <v>7</v>
      </c>
      <c r="W39" s="276"/>
      <c r="X39" s="96"/>
      <c r="Y39" s="18">
        <v>13</v>
      </c>
      <c r="Z39" s="276"/>
      <c r="AA39" s="96"/>
      <c r="AB39" s="18">
        <v>4</v>
      </c>
      <c r="AC39" s="276"/>
      <c r="AD39" s="96"/>
      <c r="AE39" s="18">
        <v>44</v>
      </c>
      <c r="AF39" s="276"/>
      <c r="AG39" s="96"/>
      <c r="AH39" s="18">
        <v>120</v>
      </c>
      <c r="AI39" s="276"/>
      <c r="AJ39" s="96"/>
      <c r="AK39" s="18">
        <v>5</v>
      </c>
      <c r="AL39" s="276"/>
      <c r="AM39" s="96"/>
      <c r="AN39" s="18">
        <v>1</v>
      </c>
      <c r="AO39" s="276"/>
      <c r="AP39" s="96"/>
      <c r="AQ39" s="18">
        <v>15</v>
      </c>
      <c r="AR39" s="276"/>
      <c r="AS39" s="96"/>
      <c r="AT39" s="18">
        <v>184</v>
      </c>
      <c r="AU39" s="276"/>
      <c r="AV39" s="96"/>
      <c r="AW39" s="18">
        <v>5</v>
      </c>
      <c r="AX39" s="276"/>
      <c r="AY39" s="96"/>
      <c r="AZ39" s="18">
        <v>2</v>
      </c>
      <c r="BA39" s="276"/>
      <c r="BB39" s="96"/>
      <c r="BC39" s="18">
        <v>4</v>
      </c>
      <c r="BD39" s="276"/>
      <c r="BE39" s="96"/>
      <c r="BF39" s="18"/>
      <c r="BG39" s="276"/>
      <c r="BH39" s="96"/>
      <c r="BI39" s="18"/>
      <c r="BJ39" s="276"/>
      <c r="BK39" s="96"/>
      <c r="BL39" s="18"/>
      <c r="BM39" s="276"/>
      <c r="BN39" s="96"/>
      <c r="BO39" s="18"/>
      <c r="BP39" s="276"/>
      <c r="BQ39" s="96"/>
      <c r="BR39" s="18"/>
      <c r="BS39" s="276"/>
      <c r="BT39" s="96"/>
      <c r="BU39" s="18"/>
      <c r="BV39" s="276"/>
      <c r="BW39" s="96"/>
      <c r="BX39" s="18">
        <v>346</v>
      </c>
      <c r="BY39" s="276"/>
      <c r="BZ39" s="96"/>
      <c r="CA39" s="18">
        <v>172</v>
      </c>
      <c r="CB39" s="276"/>
      <c r="CC39" s="96"/>
      <c r="CD39" s="18">
        <v>141</v>
      </c>
      <c r="CE39" s="276"/>
      <c r="CF39" s="96"/>
      <c r="CG39" s="18">
        <v>5747</v>
      </c>
      <c r="CH39" s="276"/>
      <c r="CI39" s="96"/>
      <c r="CJ39" s="18">
        <v>3</v>
      </c>
      <c r="CK39" s="276"/>
      <c r="CL39" s="96"/>
      <c r="CM39" s="18">
        <v>2</v>
      </c>
      <c r="CN39" s="276"/>
      <c r="CO39" s="96"/>
      <c r="CP39" s="18">
        <v>18</v>
      </c>
      <c r="CQ39" s="276"/>
      <c r="CR39" s="96"/>
      <c r="CS39" s="18">
        <v>4</v>
      </c>
      <c r="CT39" s="276"/>
      <c r="CU39" s="96"/>
      <c r="CV39" s="18">
        <v>129</v>
      </c>
      <c r="CW39" s="276"/>
      <c r="CX39" s="96"/>
      <c r="CY39" s="18">
        <v>9</v>
      </c>
      <c r="CZ39" s="276"/>
      <c r="DA39" s="96"/>
      <c r="DB39" s="18">
        <v>3</v>
      </c>
      <c r="DC39" s="276"/>
      <c r="DD39" s="96"/>
      <c r="DE39" s="18">
        <v>1</v>
      </c>
      <c r="DF39" s="276"/>
      <c r="DG39" s="96"/>
      <c r="DH39" s="18">
        <v>210</v>
      </c>
      <c r="DI39" s="276"/>
      <c r="DJ39" s="96"/>
      <c r="DK39" s="18">
        <v>200</v>
      </c>
      <c r="DL39" s="276"/>
      <c r="DM39" s="96"/>
      <c r="DN39" s="18">
        <v>26</v>
      </c>
      <c r="DO39" s="276"/>
      <c r="DP39" s="96"/>
      <c r="DQ39" s="18">
        <v>166</v>
      </c>
      <c r="DR39" s="276"/>
      <c r="DS39" s="96"/>
      <c r="DT39" s="18">
        <v>517</v>
      </c>
      <c r="DU39" s="276"/>
      <c r="DV39" s="96"/>
      <c r="DW39" s="18">
        <v>504</v>
      </c>
      <c r="DX39" s="276"/>
      <c r="DY39" s="96"/>
      <c r="DZ39" s="18">
        <v>3170</v>
      </c>
      <c r="EA39" s="276"/>
      <c r="EB39" s="96"/>
      <c r="EC39" s="18">
        <v>1263</v>
      </c>
      <c r="ED39" s="276"/>
      <c r="EE39" s="96"/>
      <c r="EF39" s="18">
        <v>13</v>
      </c>
      <c r="EG39" s="276"/>
      <c r="EH39" s="96"/>
      <c r="EI39" s="18">
        <v>12</v>
      </c>
      <c r="EJ39" s="276"/>
      <c r="EK39" s="96"/>
      <c r="EL39" s="18">
        <v>13</v>
      </c>
      <c r="EM39" s="276"/>
      <c r="EN39" s="96"/>
      <c r="EO39" s="18">
        <v>4</v>
      </c>
      <c r="EP39" s="276"/>
      <c r="EQ39" s="96"/>
      <c r="ER39" s="18">
        <v>222</v>
      </c>
      <c r="ES39" s="276"/>
      <c r="ET39" s="96"/>
      <c r="EU39" s="18">
        <v>36</v>
      </c>
      <c r="EV39" s="276"/>
      <c r="EW39" s="96"/>
      <c r="EX39" s="18">
        <v>53</v>
      </c>
      <c r="EY39" s="276"/>
      <c r="EZ39" s="96"/>
      <c r="FA39" s="18">
        <v>2198</v>
      </c>
      <c r="FB39" s="276"/>
      <c r="FC39" s="96"/>
      <c r="FD39" s="18">
        <v>2</v>
      </c>
      <c r="FE39" s="276"/>
      <c r="FF39" s="96"/>
      <c r="FG39" s="18">
        <v>4</v>
      </c>
      <c r="FH39" s="276"/>
      <c r="FI39" s="96"/>
      <c r="FJ39" s="18">
        <v>4</v>
      </c>
      <c r="FK39" s="276"/>
      <c r="FL39" s="96"/>
      <c r="FM39" s="18">
        <v>4</v>
      </c>
      <c r="FN39" s="276"/>
      <c r="FO39" s="96"/>
      <c r="FP39" s="18">
        <v>4</v>
      </c>
      <c r="FQ39" s="276"/>
      <c r="FR39" s="96"/>
      <c r="FS39" s="18"/>
      <c r="FT39" s="276"/>
      <c r="FU39" s="96"/>
      <c r="FV39" s="18">
        <v>2</v>
      </c>
      <c r="FW39" s="276"/>
      <c r="FX39" s="96"/>
      <c r="FY39" s="18">
        <v>1</v>
      </c>
      <c r="FZ39" s="276"/>
      <c r="GA39" s="96"/>
      <c r="GB39" s="18">
        <v>4</v>
      </c>
      <c r="GC39" s="276"/>
      <c r="GD39" s="96"/>
      <c r="GE39" s="18">
        <v>4</v>
      </c>
      <c r="GF39" s="276"/>
      <c r="GG39" s="96"/>
      <c r="GH39" s="18">
        <v>4</v>
      </c>
      <c r="GI39" s="276"/>
      <c r="GJ39" s="96"/>
      <c r="GK39" s="18">
        <v>4</v>
      </c>
      <c r="GL39" s="276"/>
      <c r="GM39" s="96"/>
      <c r="GN39" s="18"/>
      <c r="GO39" s="276"/>
      <c r="GP39" s="96"/>
      <c r="GQ39" s="18">
        <v>4</v>
      </c>
      <c r="GR39" s="276"/>
      <c r="GS39" s="96"/>
      <c r="GT39" s="18">
        <v>5</v>
      </c>
      <c r="GU39" s="276"/>
      <c r="GV39" s="96"/>
      <c r="GW39" s="18">
        <v>403</v>
      </c>
      <c r="GX39" s="276"/>
      <c r="GY39" s="96"/>
      <c r="GZ39" s="18">
        <v>386</v>
      </c>
      <c r="HA39" s="276"/>
      <c r="HB39" s="96"/>
      <c r="HC39" s="18">
        <v>2210</v>
      </c>
      <c r="HD39" s="276"/>
      <c r="HE39" s="96"/>
      <c r="HF39" s="18">
        <v>89</v>
      </c>
      <c r="HG39" s="276"/>
      <c r="HH39" s="96"/>
      <c r="HI39" s="18">
        <v>2</v>
      </c>
      <c r="HJ39" s="276"/>
      <c r="HK39" s="96"/>
      <c r="HL39" s="18">
        <v>2</v>
      </c>
      <c r="HM39" s="276"/>
      <c r="HN39" s="96"/>
      <c r="HO39" s="18">
        <v>249</v>
      </c>
      <c r="HP39" s="276"/>
      <c r="HQ39" s="96"/>
      <c r="HR39" s="18">
        <v>505</v>
      </c>
      <c r="HS39" s="276"/>
      <c r="HT39" s="96"/>
      <c r="HU39" s="18">
        <v>271</v>
      </c>
      <c r="HV39" s="276"/>
      <c r="HW39" s="96"/>
      <c r="HX39" s="18">
        <v>262</v>
      </c>
      <c r="HY39" s="276"/>
      <c r="HZ39" s="96"/>
      <c r="IA39" s="18">
        <v>19</v>
      </c>
      <c r="IB39" s="276"/>
      <c r="IC39" s="96"/>
      <c r="ID39" s="18">
        <v>505</v>
      </c>
      <c r="IE39" s="276"/>
    </row>
    <row r="40" spans="1:239" s="50" customFormat="1" ht="12.75" customHeight="1" thickBot="1">
      <c r="A40" s="98" t="s">
        <v>156</v>
      </c>
      <c r="B40" s="19">
        <f>B13/B39*1000000</f>
        <v>895025.80381436925</v>
      </c>
      <c r="C40" s="98"/>
      <c r="D40" s="19">
        <f>D13/D39*1000000</f>
        <v>4867666.6666666679</v>
      </c>
      <c r="E40" s="97"/>
      <c r="F40" s="98"/>
      <c r="G40" s="19">
        <f>G13/G39*1000000</f>
        <v>9751000.0000000019</v>
      </c>
      <c r="H40" s="97"/>
      <c r="I40" s="98"/>
      <c r="J40" s="19">
        <f>J13/J39*1000000</f>
        <v>7409499.9999999991</v>
      </c>
      <c r="K40" s="97"/>
      <c r="L40" s="98"/>
      <c r="M40" s="19">
        <f>M13/M39*1000000</f>
        <v>3707333.333333333</v>
      </c>
      <c r="N40" s="97"/>
      <c r="O40" s="98"/>
      <c r="P40" s="19" t="e">
        <f>P13/P39*1000000</f>
        <v>#DIV/0!</v>
      </c>
      <c r="Q40" s="97"/>
      <c r="R40" s="98"/>
      <c r="S40" s="19">
        <f>S13/S39*1000000</f>
        <v>73100000</v>
      </c>
      <c r="T40" s="97"/>
      <c r="U40" s="98"/>
      <c r="V40" s="19">
        <f>V13/V39*1000000</f>
        <v>24542857.142857146</v>
      </c>
      <c r="W40" s="97"/>
      <c r="X40" s="98"/>
      <c r="Y40" s="19">
        <f>Y13/Y39*1000000</f>
        <v>51307692.307692304</v>
      </c>
      <c r="Z40" s="97"/>
      <c r="AA40" s="98"/>
      <c r="AB40" s="19">
        <f>AB13/AB39*1000000</f>
        <v>20975000</v>
      </c>
      <c r="AC40" s="97"/>
      <c r="AD40" s="98"/>
      <c r="AE40" s="19">
        <f>AE13/AE39*1000000</f>
        <v>2197817.4999999995</v>
      </c>
      <c r="AF40" s="97"/>
      <c r="AG40" s="98"/>
      <c r="AH40" s="19">
        <f>AH13/AH39*1000000</f>
        <v>890833.33333333337</v>
      </c>
      <c r="AI40" s="97"/>
      <c r="AJ40" s="98"/>
      <c r="AK40" s="19">
        <f>AK13/AK39*1000000</f>
        <v>32700000.000000004</v>
      </c>
      <c r="AL40" s="97"/>
      <c r="AM40" s="98"/>
      <c r="AN40" s="19">
        <f>AN13/AN39*1000000</f>
        <v>57000000</v>
      </c>
      <c r="AO40" s="97"/>
      <c r="AP40" s="98"/>
      <c r="AQ40" s="19">
        <f>AQ13/AQ39*1000000</f>
        <v>6700466.666666667</v>
      </c>
      <c r="AR40" s="97"/>
      <c r="AS40" s="98"/>
      <c r="AT40" s="19">
        <f>AT13/AT39*1000000</f>
        <v>776059.78260869556</v>
      </c>
      <c r="AU40" s="97"/>
      <c r="AV40" s="98"/>
      <c r="AW40" s="19">
        <f>AW13/AW39*1000000</f>
        <v>3227600.0000000005</v>
      </c>
      <c r="AX40" s="97"/>
      <c r="AY40" s="98"/>
      <c r="AZ40" s="19">
        <f>AZ13/AZ39*1000000</f>
        <v>24000000</v>
      </c>
      <c r="BA40" s="97"/>
      <c r="BB40" s="98"/>
      <c r="BC40" s="19">
        <f>BC13/BC39*1000000</f>
        <v>271000000</v>
      </c>
      <c r="BD40" s="97"/>
      <c r="BE40" s="98"/>
      <c r="BF40" s="19" t="e">
        <f>BF13/BF39*1000000</f>
        <v>#DIV/0!</v>
      </c>
      <c r="BG40" s="97"/>
      <c r="BH40" s="98"/>
      <c r="BI40" s="19" t="e">
        <f>BI13/BI39*1000000</f>
        <v>#DIV/0!</v>
      </c>
      <c r="BJ40" s="97"/>
      <c r="BK40" s="98"/>
      <c r="BL40" s="19" t="e">
        <f>BL13/BL39*1000000</f>
        <v>#DIV/0!</v>
      </c>
      <c r="BM40" s="97"/>
      <c r="BN40" s="98"/>
      <c r="BO40" s="19" t="e">
        <f>BO13/BO39*1000000</f>
        <v>#DIV/0!</v>
      </c>
      <c r="BP40" s="97"/>
      <c r="BQ40" s="98"/>
      <c r="BR40" s="19" t="e">
        <f>BR13/BR39*1000000</f>
        <v>#DIV/0!</v>
      </c>
      <c r="BS40" s="97"/>
      <c r="BT40" s="98"/>
      <c r="BU40" s="19" t="e">
        <f>BU13/BU39*1000000</f>
        <v>#DIV/0!</v>
      </c>
      <c r="BV40" s="97"/>
      <c r="BW40" s="98"/>
      <c r="BX40" s="19">
        <f>BX13/BX39*1000000</f>
        <v>2086238.1830635837</v>
      </c>
      <c r="BY40" s="97"/>
      <c r="BZ40" s="98"/>
      <c r="CA40" s="19">
        <f>CA13/CA39*1000000</f>
        <v>2163399.4888953492</v>
      </c>
      <c r="CB40" s="97"/>
      <c r="CC40" s="98"/>
      <c r="CD40" s="19">
        <f>CD13/CD39*1000000</f>
        <v>1815551.1549645392</v>
      </c>
      <c r="CE40" s="97"/>
      <c r="CF40" s="98"/>
      <c r="CG40" s="19">
        <f>CG13/CG39*1000000</f>
        <v>516273.71923090314</v>
      </c>
      <c r="CH40" s="97"/>
      <c r="CI40" s="98"/>
      <c r="CJ40" s="19">
        <f>CJ13/CJ39*1000000</f>
        <v>26885666.666666668</v>
      </c>
      <c r="CK40" s="97"/>
      <c r="CL40" s="98"/>
      <c r="CM40" s="19">
        <f>CM13/CM39*1000000</f>
        <v>33607455.5</v>
      </c>
      <c r="CN40" s="97"/>
      <c r="CO40" s="98"/>
      <c r="CP40" s="19">
        <f>CP13/CP39*1000000</f>
        <v>3724996.5549888304</v>
      </c>
      <c r="CQ40" s="97"/>
      <c r="CR40" s="98"/>
      <c r="CS40" s="19">
        <f>CS13/CS39*1000000</f>
        <v>3454709.8573144823</v>
      </c>
      <c r="CT40" s="97"/>
      <c r="CU40" s="98"/>
      <c r="CV40" s="19">
        <f>CV13/CV39*1000000</f>
        <v>421120.78777966002</v>
      </c>
      <c r="CW40" s="97"/>
      <c r="CX40" s="98"/>
      <c r="CY40" s="19">
        <f>CY13/CY39*1000000</f>
        <v>3204712.7029404757</v>
      </c>
      <c r="CZ40" s="97"/>
      <c r="DA40" s="98"/>
      <c r="DB40" s="19">
        <f>DB13/DB39*1000000</f>
        <v>136595.37</v>
      </c>
      <c r="DC40" s="97"/>
      <c r="DD40" s="98"/>
      <c r="DE40" s="19">
        <f>DE13/DE39*1000000</f>
        <v>1042902.14</v>
      </c>
      <c r="DF40" s="97"/>
      <c r="DG40" s="98"/>
      <c r="DH40" s="19">
        <f>DH13/DH39*1000000</f>
        <v>2158095.2380952379</v>
      </c>
      <c r="DI40" s="97"/>
      <c r="DJ40" s="98"/>
      <c r="DK40" s="19">
        <f>DK13/DK39*1000000</f>
        <v>1092499.9999999998</v>
      </c>
      <c r="DL40" s="97"/>
      <c r="DM40" s="98"/>
      <c r="DN40" s="19">
        <f>DN13/DN39*1000000</f>
        <v>446923.07692307688</v>
      </c>
      <c r="DO40" s="97"/>
      <c r="DP40" s="98"/>
      <c r="DQ40" s="19">
        <f>DQ13/DQ39*1000000</f>
        <v>2553030.1204819279</v>
      </c>
      <c r="DR40" s="97"/>
      <c r="DS40" s="98"/>
      <c r="DT40" s="19">
        <f>DT13/DT39*1000000</f>
        <v>221856.86653771758</v>
      </c>
      <c r="DU40" s="97"/>
      <c r="DV40" s="98"/>
      <c r="DW40" s="19">
        <f>DW13/DW39*1000000</f>
        <v>337103.17460317462</v>
      </c>
      <c r="DX40" s="97"/>
      <c r="DY40" s="98"/>
      <c r="DZ40" s="19">
        <f>DZ13/DZ39*1000000</f>
        <v>440567.82334384863</v>
      </c>
      <c r="EA40" s="97"/>
      <c r="EB40" s="98"/>
      <c r="EC40" s="19">
        <f>EC13/EC39*1000000</f>
        <v>392082.3436262866</v>
      </c>
      <c r="ED40" s="97"/>
      <c r="EE40" s="98"/>
      <c r="EF40" s="19">
        <f>EF13/EF39*1000000</f>
        <v>10134307.692307694</v>
      </c>
      <c r="EG40" s="97"/>
      <c r="EH40" s="98"/>
      <c r="EI40" s="19">
        <f>EI13/EI39*1000000</f>
        <v>17715250</v>
      </c>
      <c r="EJ40" s="97"/>
      <c r="EK40" s="98"/>
      <c r="EL40" s="19">
        <f>EL13/EL39*1000000</f>
        <v>14807692.307692308</v>
      </c>
      <c r="EM40" s="97"/>
      <c r="EN40" s="98"/>
      <c r="EO40" s="19">
        <f>EO13/EO39*1000000</f>
        <v>13038748.5</v>
      </c>
      <c r="EP40" s="97"/>
      <c r="EQ40" s="98"/>
      <c r="ER40" s="19">
        <f>ER13/ER39*1000000</f>
        <v>959234.2342342342</v>
      </c>
      <c r="ES40" s="97"/>
      <c r="ET40" s="98"/>
      <c r="EU40" s="19">
        <f>EU13/EU39*1000000</f>
        <v>4005750</v>
      </c>
      <c r="EV40" s="97"/>
      <c r="EW40" s="98"/>
      <c r="EX40" s="19">
        <f>EX13/EX39*1000000</f>
        <v>483735.84905660374</v>
      </c>
      <c r="EY40" s="97"/>
      <c r="EZ40" s="98"/>
      <c r="FA40" s="19">
        <f>FA13/FA39*1000000</f>
        <v>6040.4913557779792</v>
      </c>
      <c r="FB40" s="97"/>
      <c r="FC40" s="98"/>
      <c r="FD40" s="19">
        <f>FD13/FD39*1000000</f>
        <v>2849999.9999999995</v>
      </c>
      <c r="FE40" s="97"/>
      <c r="FF40" s="98"/>
      <c r="FG40" s="19">
        <f>FG13/FG39*1000000</f>
        <v>33842225.522499993</v>
      </c>
      <c r="FH40" s="97"/>
      <c r="FI40" s="98"/>
      <c r="FJ40" s="19">
        <f>FJ13/FJ39*1000000</f>
        <v>38626499.854999997</v>
      </c>
      <c r="FK40" s="97"/>
      <c r="FL40" s="98"/>
      <c r="FM40" s="19">
        <f>FM13/FM39*1000000</f>
        <v>214780632.24250004</v>
      </c>
      <c r="FN40" s="97"/>
      <c r="FO40" s="98"/>
      <c r="FP40" s="19">
        <f>FP13/FP39*1000000</f>
        <v>175305585.09749997</v>
      </c>
      <c r="FQ40" s="97"/>
      <c r="FR40" s="98"/>
      <c r="FS40" s="19" t="e">
        <f>FS13/FS39*1000000</f>
        <v>#DIV/0!</v>
      </c>
      <c r="FT40" s="97"/>
      <c r="FU40" s="98"/>
      <c r="FV40" s="19">
        <f>FV13/FV39*1000000</f>
        <v>1650000</v>
      </c>
      <c r="FW40" s="97"/>
      <c r="FX40" s="98"/>
      <c r="FY40" s="19">
        <f>FY13/FY39*1000000</f>
        <v>3200000</v>
      </c>
      <c r="FZ40" s="97"/>
      <c r="GA40" s="98"/>
      <c r="GB40" s="19">
        <f>GB13/GB39*1000000</f>
        <v>21734337.559999999</v>
      </c>
      <c r="GC40" s="97"/>
      <c r="GD40" s="98"/>
      <c r="GE40" s="19">
        <f>GE13/GE39*1000000</f>
        <v>880570.40500000003</v>
      </c>
      <c r="GF40" s="97"/>
      <c r="GG40" s="98"/>
      <c r="GH40" s="19">
        <f>GH13/GH39*1000000</f>
        <v>1827501.1599999997</v>
      </c>
      <c r="GI40" s="97"/>
      <c r="GJ40" s="98"/>
      <c r="GK40" s="19">
        <f>GK13/GK39*1000000</f>
        <v>693918.53749999998</v>
      </c>
      <c r="GL40" s="97"/>
      <c r="GM40" s="98"/>
      <c r="GN40" s="19" t="e">
        <f>GN13/GN39*1000000</f>
        <v>#DIV/0!</v>
      </c>
      <c r="GO40" s="97"/>
      <c r="GP40" s="98"/>
      <c r="GQ40" s="19">
        <f>GQ13/GQ39*1000000</f>
        <v>79588493.837499991</v>
      </c>
      <c r="GR40" s="97"/>
      <c r="GS40" s="98"/>
      <c r="GT40" s="19">
        <f>GT13/GT39*1000000</f>
        <v>327260000</v>
      </c>
      <c r="GU40" s="97"/>
      <c r="GV40" s="98"/>
      <c r="GW40" s="19">
        <f>GW13/GW39*1000000</f>
        <v>461508.68486352358</v>
      </c>
      <c r="GX40" s="97"/>
      <c r="GY40" s="98"/>
      <c r="GZ40" s="19">
        <f>GZ13/GZ39*1000000</f>
        <v>231676.16580310883</v>
      </c>
      <c r="HA40" s="97"/>
      <c r="HB40" s="98"/>
      <c r="HC40" s="19">
        <f>HC13/HC39*1000000</f>
        <v>114737.10407239819</v>
      </c>
      <c r="HD40" s="97"/>
      <c r="HE40" s="98"/>
      <c r="HF40" s="19">
        <f>HF13/HF39*1000000</f>
        <v>1238460.6741573035</v>
      </c>
      <c r="HG40" s="97"/>
      <c r="HH40" s="98"/>
      <c r="HI40" s="19">
        <f>HI13/HI39*1000000</f>
        <v>137500000</v>
      </c>
      <c r="HJ40" s="97"/>
      <c r="HK40" s="98"/>
      <c r="HL40" s="19">
        <f>HL13/HL39*1000000</f>
        <v>218950000.00000003</v>
      </c>
      <c r="HM40" s="97"/>
      <c r="HN40" s="98"/>
      <c r="HO40" s="19">
        <f>HO13/HO39*1000000</f>
        <v>222160.64257028114</v>
      </c>
      <c r="HP40" s="97"/>
      <c r="HQ40" s="98"/>
      <c r="HR40" s="19">
        <f>HR13/HR39*1000000</f>
        <v>284588.11881188117</v>
      </c>
      <c r="HS40" s="97"/>
      <c r="HT40" s="98"/>
      <c r="HU40" s="19">
        <f>HU13/HU39*1000000</f>
        <v>600852.39852398518</v>
      </c>
      <c r="HV40" s="97"/>
      <c r="HW40" s="98"/>
      <c r="HX40" s="19">
        <f>HX13/HX39*1000000</f>
        <v>268996.18320610689</v>
      </c>
      <c r="HY40" s="97"/>
      <c r="HZ40" s="98"/>
      <c r="IA40" s="19">
        <f>IA13/IA39*1000000</f>
        <v>1134736.8421052634</v>
      </c>
      <c r="IB40" s="97"/>
      <c r="IC40" s="98"/>
      <c r="ID40" s="19">
        <f>ID13/ID39*1000000</f>
        <v>932489.10891089111</v>
      </c>
      <c r="IE40" s="97"/>
    </row>
    <row r="41" spans="1:239" s="50" customFormat="1" ht="12.75" customHeight="1">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row>
    <row r="42" spans="1:239" ht="12.75" customHeight="1">
      <c r="B42" s="10"/>
      <c r="C42" s="10"/>
      <c r="D42" s="10"/>
      <c r="E42" s="10"/>
      <c r="F42" s="10"/>
      <c r="G42" s="10"/>
      <c r="H42" s="10"/>
      <c r="I42" s="10"/>
      <c r="J42" s="10"/>
      <c r="K42" s="10"/>
      <c r="L42" s="10"/>
      <c r="M42" s="10"/>
      <c r="N42" s="10"/>
      <c r="AD42" s="10"/>
      <c r="AE42" s="10"/>
      <c r="AF42" s="10"/>
      <c r="AG42" s="10"/>
      <c r="AH42" s="10"/>
      <c r="AI42" s="10"/>
      <c r="AJ42" s="10"/>
      <c r="AK42" s="10"/>
      <c r="AL42" s="10"/>
      <c r="AM42" s="10"/>
      <c r="AN42" s="10"/>
      <c r="AO42" s="10"/>
      <c r="AP42" s="10"/>
      <c r="AQ42" s="10"/>
      <c r="AR42" s="10"/>
      <c r="AS42" s="10"/>
      <c r="AT42" s="10"/>
      <c r="AU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F42" s="10"/>
      <c r="FG42" s="10"/>
      <c r="FH42" s="10"/>
      <c r="FI42" s="10"/>
      <c r="FJ42" s="10"/>
      <c r="FK42" s="10"/>
      <c r="FL42" s="10"/>
      <c r="FM42" s="10"/>
      <c r="FN42" s="10"/>
      <c r="FO42" s="10"/>
      <c r="FP42" s="10"/>
      <c r="FQ42" s="10"/>
      <c r="FR42" s="10"/>
      <c r="FS42" s="10"/>
      <c r="FT42" s="10"/>
      <c r="GA42" s="10"/>
      <c r="GB42" s="10"/>
      <c r="GC42" s="10"/>
      <c r="GP42" s="10"/>
      <c r="GQ42" s="10"/>
      <c r="GR42" s="10"/>
      <c r="GV42" s="10"/>
      <c r="GW42" s="10"/>
      <c r="GX42" s="10"/>
      <c r="GY42" s="10"/>
      <c r="GZ42" s="10"/>
      <c r="HA42" s="10"/>
      <c r="HB42" s="10"/>
      <c r="HC42" s="10"/>
      <c r="HD42" s="10"/>
      <c r="HF42" s="10"/>
      <c r="HG42" s="10"/>
      <c r="HI42" s="10"/>
      <c r="HJ42" s="10"/>
      <c r="HL42" s="10"/>
      <c r="HM42" s="10"/>
      <c r="HO42" s="10"/>
      <c r="HP42" s="10"/>
      <c r="HR42" s="10"/>
      <c r="HS42" s="10"/>
      <c r="HU42" s="10"/>
      <c r="HV42" s="10"/>
      <c r="HX42" s="10"/>
      <c r="HY42" s="10"/>
      <c r="HZ42" s="10"/>
      <c r="IA42" s="10"/>
      <c r="IB42" s="10"/>
      <c r="IC42" s="10"/>
      <c r="ID42" s="10"/>
      <c r="IE42" s="10"/>
    </row>
    <row r="43" spans="1:239" s="1543" customFormat="1" ht="12.75" customHeight="1">
      <c r="A43" s="1542"/>
      <c r="B43" s="1542"/>
      <c r="C43" s="1542"/>
      <c r="D43" s="1542"/>
      <c r="E43" s="1542"/>
      <c r="F43" s="1542"/>
      <c r="G43" s="1542"/>
      <c r="H43" s="1542"/>
      <c r="I43" s="1542"/>
      <c r="J43" s="1542"/>
      <c r="K43" s="1542"/>
      <c r="L43" s="1542"/>
      <c r="M43" s="1542"/>
      <c r="N43" s="1542"/>
      <c r="O43" s="1542"/>
      <c r="P43" s="1542"/>
      <c r="Q43" s="1542"/>
      <c r="R43" s="1542"/>
      <c r="S43" s="1542"/>
      <c r="T43" s="1542"/>
      <c r="U43" s="1542"/>
      <c r="V43" s="1542"/>
      <c r="W43" s="1542"/>
      <c r="X43" s="1542"/>
      <c r="Y43" s="1542"/>
      <c r="Z43" s="1542"/>
      <c r="AA43" s="1542"/>
      <c r="AB43" s="1542"/>
      <c r="AC43" s="1542"/>
      <c r="AD43" s="1542"/>
      <c r="AE43" s="1542"/>
      <c r="AF43" s="1542"/>
      <c r="AG43" s="1542"/>
      <c r="AH43" s="1542"/>
      <c r="AI43" s="1542"/>
      <c r="AJ43" s="1542"/>
      <c r="AK43" s="1542"/>
      <c r="AL43" s="1542"/>
      <c r="AM43" s="1542"/>
      <c r="AN43" s="1542"/>
      <c r="AO43" s="1542"/>
      <c r="AP43" s="1542"/>
      <c r="AQ43" s="1542"/>
      <c r="AR43" s="1542"/>
      <c r="AS43" s="1542"/>
      <c r="AT43" s="1542"/>
      <c r="AU43" s="1542"/>
      <c r="AV43" s="1542"/>
      <c r="AW43" s="1542"/>
      <c r="AX43" s="1542"/>
      <c r="AY43" s="1542"/>
      <c r="AZ43" s="1542"/>
      <c r="BA43" s="1542"/>
      <c r="BB43" s="1542"/>
      <c r="BC43" s="1542"/>
      <c r="BD43" s="1542"/>
      <c r="BE43" s="1542"/>
      <c r="BF43" s="1542"/>
      <c r="BG43" s="1542"/>
      <c r="BH43" s="1542"/>
      <c r="BI43" s="1542"/>
      <c r="BJ43" s="1542"/>
      <c r="BK43" s="1542"/>
      <c r="BL43" s="1542"/>
      <c r="BM43" s="1542"/>
      <c r="BN43" s="1542"/>
      <c r="BO43" s="1542"/>
      <c r="BP43" s="1542"/>
      <c r="BQ43" s="1542"/>
      <c r="BR43" s="1542"/>
      <c r="BS43" s="1542"/>
      <c r="BT43" s="1542"/>
      <c r="BU43" s="1542"/>
      <c r="BV43" s="1542"/>
      <c r="BW43" s="1542"/>
      <c r="BX43" s="1542"/>
      <c r="BY43" s="1542"/>
      <c r="BZ43" s="1542"/>
      <c r="CA43" s="1542"/>
      <c r="CB43" s="1542"/>
      <c r="CC43" s="1542"/>
      <c r="CD43" s="1542"/>
      <c r="CE43" s="1542"/>
      <c r="CF43" s="1542"/>
      <c r="CG43" s="1542"/>
      <c r="CH43" s="1542"/>
      <c r="CI43" s="1542"/>
      <c r="CJ43" s="1542"/>
      <c r="CK43" s="1542"/>
      <c r="CL43" s="1542"/>
      <c r="CM43" s="1542"/>
      <c r="CN43" s="1542"/>
      <c r="CO43" s="1542"/>
      <c r="CP43" s="1542"/>
      <c r="CQ43" s="1542"/>
      <c r="CR43" s="1542"/>
      <c r="CS43" s="1542"/>
      <c r="CT43" s="1542"/>
      <c r="CU43" s="1542"/>
      <c r="CV43" s="1542"/>
      <c r="CW43" s="1542"/>
      <c r="CX43" s="1542"/>
      <c r="CY43" s="1542"/>
      <c r="CZ43" s="1542"/>
      <c r="DA43" s="1542"/>
      <c r="DB43" s="1542"/>
      <c r="DC43" s="1542"/>
      <c r="DD43" s="1542"/>
      <c r="DE43" s="1542"/>
      <c r="DF43" s="1542"/>
      <c r="DG43" s="1542"/>
      <c r="DH43" s="1542"/>
      <c r="DI43" s="1542"/>
      <c r="DJ43" s="1542"/>
      <c r="DK43" s="1542"/>
      <c r="DL43" s="1542"/>
      <c r="DM43" s="1542"/>
      <c r="DN43" s="1542"/>
      <c r="DO43" s="1542"/>
      <c r="DP43" s="1542"/>
      <c r="DQ43" s="1542"/>
      <c r="DR43" s="1542"/>
      <c r="DS43" s="1542"/>
      <c r="DT43" s="1542"/>
      <c r="DU43" s="1542"/>
      <c r="DV43" s="1542"/>
      <c r="DW43" s="1542"/>
      <c r="DX43" s="1542"/>
      <c r="DY43" s="1542"/>
      <c r="DZ43" s="1542"/>
      <c r="EA43" s="1542"/>
      <c r="EB43" s="1542"/>
      <c r="EC43" s="1542"/>
      <c r="ED43" s="1542"/>
      <c r="EE43" s="1542"/>
      <c r="EF43" s="1542"/>
      <c r="EG43" s="1542"/>
      <c r="EH43" s="1542"/>
      <c r="EI43" s="1542"/>
      <c r="EJ43" s="1542"/>
      <c r="EK43" s="1542"/>
      <c r="EL43" s="1542"/>
      <c r="EM43" s="1542"/>
      <c r="EN43" s="1542"/>
      <c r="EO43" s="1542"/>
      <c r="EP43" s="1542"/>
      <c r="EQ43" s="1542"/>
      <c r="ER43" s="1542"/>
      <c r="ES43" s="1542"/>
      <c r="ET43" s="1542"/>
      <c r="EU43" s="1542"/>
      <c r="EV43" s="1542"/>
      <c r="EW43" s="1542"/>
      <c r="EX43" s="1542"/>
      <c r="EY43" s="1542"/>
      <c r="EZ43" s="1542"/>
      <c r="FA43" s="1542"/>
      <c r="FB43" s="1542"/>
      <c r="FC43" s="1542"/>
      <c r="FD43" s="1542"/>
      <c r="FE43" s="1542"/>
      <c r="FF43" s="1542"/>
      <c r="FG43" s="1542"/>
      <c r="FH43" s="1542"/>
      <c r="FI43" s="1542"/>
      <c r="FJ43" s="1542"/>
      <c r="FK43" s="1542"/>
      <c r="FL43" s="1542"/>
      <c r="FM43" s="1542"/>
      <c r="FN43" s="1542"/>
      <c r="FO43" s="1542"/>
      <c r="FP43" s="1542"/>
      <c r="FQ43" s="1542"/>
      <c r="FR43" s="1542"/>
      <c r="FS43" s="1542"/>
      <c r="FT43" s="1542"/>
      <c r="FU43" s="1542"/>
      <c r="FV43" s="1542"/>
      <c r="FW43" s="1542"/>
      <c r="FX43" s="1542"/>
      <c r="FY43" s="1542"/>
      <c r="FZ43" s="1542"/>
      <c r="GA43" s="1542"/>
      <c r="GB43" s="1542"/>
      <c r="GC43" s="1542"/>
      <c r="GD43" s="1542"/>
      <c r="GE43" s="1542"/>
      <c r="GF43" s="1542"/>
      <c r="GG43" s="1542"/>
      <c r="GH43" s="1542"/>
      <c r="GI43" s="1542"/>
      <c r="GJ43" s="1542"/>
      <c r="GK43" s="1542"/>
      <c r="GL43" s="1542"/>
      <c r="GM43" s="1542"/>
      <c r="GN43" s="1542"/>
      <c r="GO43" s="1542"/>
      <c r="GP43" s="1542"/>
      <c r="GQ43" s="1542"/>
      <c r="GR43" s="1542"/>
      <c r="GS43" s="1542"/>
      <c r="GT43" s="1542"/>
      <c r="GU43" s="1542"/>
      <c r="GV43" s="1542"/>
      <c r="GW43" s="1542"/>
      <c r="GX43" s="1542"/>
      <c r="GY43" s="1542"/>
      <c r="GZ43" s="1542"/>
      <c r="HA43" s="1542"/>
      <c r="HB43" s="1542"/>
      <c r="HC43" s="1542"/>
      <c r="HD43" s="1542"/>
      <c r="HE43" s="1542"/>
      <c r="HF43" s="1542"/>
      <c r="HG43" s="1542"/>
      <c r="HH43" s="1542"/>
      <c r="HI43" s="1542"/>
      <c r="HJ43" s="1542"/>
      <c r="HK43" s="1542"/>
      <c r="HL43" s="1542"/>
      <c r="HM43" s="1542"/>
      <c r="HN43" s="1542"/>
      <c r="HO43" s="1542"/>
      <c r="HP43" s="1542"/>
      <c r="HQ43" s="1542"/>
      <c r="HR43" s="1542"/>
      <c r="HS43" s="1542"/>
      <c r="HT43" s="1542"/>
      <c r="HU43" s="1542"/>
      <c r="HV43" s="1542"/>
      <c r="HW43" s="1542"/>
      <c r="HX43" s="1542"/>
      <c r="HY43" s="1542"/>
      <c r="HZ43" s="1542"/>
      <c r="IA43" s="1542"/>
      <c r="IB43" s="1542"/>
      <c r="IC43" s="1542"/>
      <c r="ID43" s="1542"/>
      <c r="IE43" s="1542"/>
    </row>
    <row r="44" spans="1:239" s="1543" customFormat="1" ht="12.75" customHeight="1">
      <c r="A44" s="1542" t="s">
        <v>31</v>
      </c>
      <c r="B44" s="1542"/>
      <c r="C44" s="1542"/>
      <c r="D44" s="1542"/>
      <c r="E44" s="1542"/>
      <c r="F44" s="1542"/>
      <c r="G44" s="1542"/>
      <c r="H44" s="1542"/>
      <c r="I44" s="1542"/>
      <c r="J44" s="1542"/>
      <c r="K44" s="1542"/>
      <c r="L44" s="1542"/>
      <c r="M44" s="1542"/>
      <c r="N44" s="1542"/>
      <c r="O44" s="1542"/>
      <c r="P44" s="1542"/>
      <c r="Q44" s="1542"/>
      <c r="R44" s="1542"/>
      <c r="S44" s="1542"/>
      <c r="T44" s="1542"/>
      <c r="U44" s="1542"/>
      <c r="V44" s="1542"/>
      <c r="W44" s="1542"/>
      <c r="X44" s="1542"/>
      <c r="Y44" s="1542"/>
      <c r="Z44" s="1542"/>
      <c r="AA44" s="1542"/>
      <c r="AB44" s="1542"/>
      <c r="AC44" s="1542"/>
      <c r="AD44" s="1542"/>
      <c r="AE44" s="1542"/>
      <c r="AF44" s="1542"/>
      <c r="AG44" s="1542"/>
      <c r="AH44" s="1542"/>
      <c r="AI44" s="1542"/>
      <c r="AJ44" s="1542"/>
      <c r="AK44" s="1542"/>
      <c r="AL44" s="1542"/>
      <c r="AM44" s="1542"/>
      <c r="AN44" s="1542"/>
      <c r="AO44" s="1542"/>
      <c r="AP44" s="1542"/>
      <c r="AQ44" s="1542"/>
      <c r="AR44" s="1542"/>
      <c r="AS44" s="1542"/>
      <c r="AT44" s="1542"/>
      <c r="AU44" s="1542"/>
      <c r="AV44" s="1542"/>
      <c r="AW44" s="1542"/>
      <c r="AX44" s="1542"/>
      <c r="AY44" s="1542"/>
      <c r="AZ44" s="1542"/>
      <c r="BA44" s="1542"/>
      <c r="BB44" s="1542"/>
      <c r="BC44" s="1542"/>
      <c r="BD44" s="1542"/>
      <c r="BE44" s="1542"/>
      <c r="BF44" s="1542"/>
      <c r="BG44" s="1542"/>
      <c r="BH44" s="1542"/>
      <c r="BI44" s="1542"/>
      <c r="BJ44" s="1542"/>
      <c r="BK44" s="1542"/>
      <c r="BL44" s="1542"/>
      <c r="BM44" s="1542"/>
      <c r="BN44" s="1542"/>
      <c r="BO44" s="1542"/>
      <c r="BP44" s="1542"/>
      <c r="BQ44" s="1542"/>
      <c r="BR44" s="1542"/>
      <c r="BS44" s="1542"/>
      <c r="BT44" s="1542"/>
      <c r="BU44" s="1542"/>
      <c r="BV44" s="1542"/>
      <c r="BW44" s="1542"/>
      <c r="BX44" s="1542"/>
      <c r="BY44" s="1542"/>
      <c r="BZ44" s="1542"/>
      <c r="CA44" s="1542"/>
      <c r="CB44" s="1542"/>
      <c r="CC44" s="1542"/>
      <c r="CD44" s="1542"/>
      <c r="CE44" s="1542"/>
      <c r="CF44" s="1542"/>
      <c r="CG44" s="1542"/>
      <c r="CH44" s="1542"/>
      <c r="CI44" s="1542"/>
      <c r="CJ44" s="1542"/>
      <c r="CK44" s="1542"/>
      <c r="CL44" s="1542"/>
      <c r="CM44" s="1542"/>
      <c r="CN44" s="1542"/>
      <c r="CO44" s="1542"/>
      <c r="CP44" s="1542"/>
      <c r="CQ44" s="1542"/>
      <c r="CR44" s="1542"/>
      <c r="CS44" s="1542"/>
      <c r="CT44" s="1542"/>
      <c r="CU44" s="1542"/>
      <c r="CV44" s="1542"/>
      <c r="CW44" s="1542"/>
      <c r="CX44" s="1542"/>
      <c r="CY44" s="1542"/>
      <c r="CZ44" s="1542"/>
      <c r="DA44" s="1542"/>
      <c r="DB44" s="1542"/>
      <c r="DC44" s="1542"/>
      <c r="DD44" s="1542"/>
      <c r="DE44" s="1542"/>
      <c r="DF44" s="1542"/>
      <c r="DG44" s="1542"/>
      <c r="DH44" s="1542"/>
      <c r="DI44" s="1542"/>
      <c r="DJ44" s="1542"/>
      <c r="DK44" s="1542"/>
      <c r="DL44" s="1542"/>
      <c r="DM44" s="1542"/>
      <c r="DN44" s="1542"/>
      <c r="DO44" s="1542"/>
      <c r="DP44" s="1542"/>
      <c r="DQ44" s="1542"/>
      <c r="DR44" s="1542"/>
      <c r="DS44" s="1542"/>
      <c r="DT44" s="1542"/>
      <c r="DU44" s="1542"/>
      <c r="DV44" s="1542"/>
      <c r="DW44" s="1542"/>
      <c r="DX44" s="1542"/>
      <c r="DY44" s="1542"/>
      <c r="DZ44" s="1542"/>
      <c r="EA44" s="1542"/>
      <c r="EB44" s="1542"/>
      <c r="EC44" s="1542"/>
      <c r="ED44" s="1542"/>
      <c r="EE44" s="1542"/>
      <c r="EF44" s="1542"/>
      <c r="EG44" s="1542"/>
      <c r="EH44" s="1542"/>
      <c r="EI44" s="1542"/>
      <c r="EJ44" s="1542"/>
      <c r="EK44" s="1542"/>
      <c r="EL44" s="1542"/>
      <c r="EM44" s="1542"/>
      <c r="EN44" s="1542"/>
      <c r="EO44" s="1542"/>
      <c r="EP44" s="1542"/>
      <c r="EQ44" s="1542"/>
      <c r="ER44" s="1542"/>
      <c r="ES44" s="1542"/>
      <c r="ET44" s="1542"/>
      <c r="EU44" s="1542"/>
      <c r="EV44" s="1542"/>
      <c r="EW44" s="1542"/>
      <c r="EX44" s="1542"/>
      <c r="EY44" s="1542"/>
      <c r="EZ44" s="1542"/>
      <c r="FA44" s="1542"/>
      <c r="FB44" s="1542"/>
      <c r="FC44" s="1542"/>
      <c r="FD44" s="1542"/>
      <c r="FE44" s="1542"/>
      <c r="FF44" s="1542"/>
      <c r="FG44" s="1542"/>
      <c r="FH44" s="1542"/>
      <c r="FI44" s="1542"/>
      <c r="FJ44" s="1542"/>
      <c r="FK44" s="1542"/>
      <c r="FL44" s="1542"/>
      <c r="FM44" s="1542"/>
      <c r="FN44" s="1542"/>
      <c r="FO44" s="1542"/>
      <c r="FP44" s="1542"/>
      <c r="FQ44" s="1542"/>
      <c r="FR44" s="1542"/>
      <c r="FS44" s="1542"/>
      <c r="FT44" s="1542"/>
      <c r="FU44" s="1542"/>
      <c r="FV44" s="1542"/>
      <c r="FW44" s="1542"/>
      <c r="FX44" s="1542"/>
      <c r="FY44" s="1542"/>
      <c r="FZ44" s="1542"/>
      <c r="GA44" s="1542"/>
      <c r="GB44" s="1542"/>
      <c r="GC44" s="1542"/>
      <c r="GD44" s="1542"/>
      <c r="GE44" s="1542"/>
      <c r="GF44" s="1542"/>
      <c r="GG44" s="1542"/>
      <c r="GH44" s="1542"/>
      <c r="GI44" s="1542"/>
      <c r="GJ44" s="1542"/>
      <c r="GK44" s="1542"/>
      <c r="GL44" s="1542"/>
      <c r="GM44" s="1542"/>
      <c r="GN44" s="1542"/>
      <c r="GO44" s="1542"/>
      <c r="GP44" s="1542"/>
      <c r="GQ44" s="1542"/>
      <c r="GR44" s="1542"/>
      <c r="GS44" s="1542"/>
      <c r="GT44" s="1542"/>
      <c r="GU44" s="1542"/>
      <c r="GV44" s="1542"/>
      <c r="GW44" s="1542"/>
      <c r="GX44" s="1542"/>
      <c r="GY44" s="1542"/>
      <c r="GZ44" s="1542">
        <v>9.1359999999999992</v>
      </c>
      <c r="HA44" s="1542"/>
      <c r="HB44" s="1542"/>
      <c r="HC44" s="1542"/>
      <c r="HD44" s="1542"/>
      <c r="HE44" s="1542"/>
      <c r="HF44" s="1542"/>
      <c r="HG44" s="1542"/>
      <c r="HH44" s="1542"/>
      <c r="HI44" s="1542"/>
      <c r="HJ44" s="1542"/>
      <c r="HK44" s="1542"/>
      <c r="HL44" s="1542"/>
      <c r="HM44" s="1542"/>
      <c r="HN44" s="1542"/>
      <c r="HO44" s="1542"/>
      <c r="HP44" s="1542"/>
      <c r="HQ44" s="1542"/>
      <c r="HR44" s="1542"/>
      <c r="HS44" s="1542"/>
      <c r="HT44" s="1542"/>
      <c r="HU44" s="1542"/>
      <c r="HV44" s="1542"/>
    </row>
    <row r="45" spans="1:239" ht="12.75" customHeight="1">
      <c r="C45" s="9"/>
      <c r="D45" s="9"/>
      <c r="E45" s="9"/>
      <c r="F45" s="9"/>
      <c r="G45" s="9"/>
      <c r="H45" s="9"/>
      <c r="I45" s="9"/>
      <c r="J45" s="9"/>
      <c r="K45" s="9"/>
      <c r="L45" s="9"/>
      <c r="M45" s="9"/>
      <c r="N45" s="9"/>
      <c r="O45" s="9"/>
      <c r="P45" s="9"/>
      <c r="Q45" s="9"/>
      <c r="R45" s="9"/>
      <c r="S45" s="9"/>
      <c r="T45" s="9"/>
      <c r="U45" s="9"/>
      <c r="V45" s="9"/>
      <c r="W45" s="9"/>
      <c r="X45" s="9"/>
      <c r="Y45" s="9"/>
      <c r="Z45" s="9"/>
      <c r="AA45" s="9"/>
      <c r="AB45" s="9"/>
      <c r="AC45" s="9"/>
      <c r="AF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FC45" s="9"/>
      <c r="FD45" s="9"/>
      <c r="FE45" s="9"/>
      <c r="FU45" s="9"/>
      <c r="FV45" s="9"/>
      <c r="FW45" s="9"/>
      <c r="FX45" s="9"/>
      <c r="FY45" s="9"/>
      <c r="FZ45" s="9"/>
      <c r="GC45" s="9"/>
      <c r="GD45" s="9"/>
      <c r="GE45" s="9"/>
      <c r="GF45" s="9"/>
      <c r="GG45" s="9"/>
      <c r="GH45" s="9"/>
      <c r="GI45" s="9"/>
      <c r="GJ45" s="9"/>
      <c r="GK45" s="9"/>
      <c r="GL45" s="9"/>
      <c r="GM45" s="9"/>
      <c r="GN45" s="9"/>
      <c r="GO45" s="9"/>
      <c r="GS45" s="9"/>
      <c r="GT45" s="9"/>
      <c r="GU45" s="9"/>
      <c r="HE45" s="9"/>
      <c r="HH45" s="9"/>
      <c r="HK45" s="9"/>
      <c r="HN45" s="9"/>
      <c r="HQ45" s="9"/>
      <c r="HT45" s="9"/>
      <c r="HW45" s="9"/>
    </row>
    <row r="46" spans="1:239" ht="12.75" customHeight="1">
      <c r="B46" s="10"/>
      <c r="C46" s="10"/>
      <c r="D46" s="10"/>
      <c r="E46" s="10"/>
      <c r="F46" s="10"/>
      <c r="G46" s="10"/>
      <c r="H46" s="10"/>
      <c r="I46" s="10"/>
      <c r="J46" s="10"/>
      <c r="K46" s="10"/>
      <c r="L46" s="10"/>
      <c r="M46" s="10"/>
      <c r="N46" s="10"/>
      <c r="AD46" s="10"/>
      <c r="AE46" s="10"/>
      <c r="AF46" s="10"/>
      <c r="AG46" s="10"/>
      <c r="AH46" s="10"/>
      <c r="AI46" s="10"/>
      <c r="AJ46" s="10"/>
      <c r="AK46" s="10"/>
      <c r="AL46" s="10"/>
      <c r="AM46" s="10"/>
      <c r="AN46" s="10"/>
      <c r="AO46" s="10"/>
      <c r="AP46" s="10"/>
      <c r="AQ46" s="10"/>
      <c r="AR46" s="10"/>
      <c r="AS46" s="10"/>
      <c r="AT46" s="10"/>
      <c r="AU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F46" s="10"/>
      <c r="FG46" s="10"/>
      <c r="FH46" s="10"/>
      <c r="FI46" s="10"/>
      <c r="FJ46" s="10"/>
      <c r="FK46" s="10"/>
      <c r="FL46" s="10"/>
      <c r="FM46" s="10"/>
      <c r="FN46" s="10"/>
      <c r="FO46" s="10"/>
      <c r="FP46" s="10"/>
      <c r="FQ46" s="10"/>
      <c r="FR46" s="10"/>
      <c r="FS46" s="10"/>
      <c r="FT46" s="10"/>
      <c r="GA46" s="10"/>
      <c r="GB46" s="10"/>
      <c r="GC46" s="10"/>
      <c r="GP46" s="10"/>
      <c r="GQ46" s="10"/>
      <c r="GR46" s="10"/>
      <c r="GV46" s="10"/>
      <c r="GW46" s="10"/>
      <c r="GX46" s="10"/>
      <c r="GY46" s="10"/>
      <c r="GZ46" s="10"/>
      <c r="HA46" s="10"/>
      <c r="HB46" s="10"/>
      <c r="HC46" s="10"/>
      <c r="HD46" s="10"/>
      <c r="HF46" s="10"/>
      <c r="HG46" s="10"/>
      <c r="HI46" s="10"/>
      <c r="HJ46" s="10"/>
      <c r="HL46" s="10"/>
      <c r="HM46" s="10"/>
      <c r="HO46" s="10"/>
      <c r="HP46" s="10"/>
      <c r="HR46" s="10"/>
      <c r="HS46" s="10"/>
      <c r="HU46" s="10"/>
      <c r="HV46" s="10"/>
      <c r="HX46" s="10"/>
      <c r="HY46" s="10"/>
      <c r="HZ46" s="10"/>
      <c r="IA46" s="10"/>
      <c r="IB46" s="10"/>
      <c r="IC46" s="10"/>
      <c r="ID46" s="10"/>
      <c r="IE46" s="10"/>
    </row>
    <row r="47" spans="1:239" ht="12.75" customHeight="1">
      <c r="B47" s="10"/>
      <c r="C47" s="10"/>
      <c r="D47" s="10"/>
      <c r="E47" s="10"/>
      <c r="F47" s="10"/>
      <c r="G47" s="10"/>
      <c r="H47" s="10"/>
      <c r="I47" s="10"/>
      <c r="J47" s="10"/>
      <c r="K47" s="10"/>
      <c r="L47" s="10"/>
      <c r="M47" s="10"/>
      <c r="N47" s="10"/>
      <c r="AD47" s="10"/>
      <c r="AE47" s="10"/>
      <c r="AF47" s="10"/>
      <c r="AG47" s="10"/>
      <c r="AH47" s="10"/>
      <c r="AI47" s="10"/>
      <c r="AJ47" s="10"/>
      <c r="AK47" s="10"/>
      <c r="AL47" s="10"/>
      <c r="AM47" s="10"/>
      <c r="AN47" s="10"/>
      <c r="AO47" s="10"/>
      <c r="AP47" s="10"/>
      <c r="AQ47" s="10"/>
      <c r="AR47" s="10"/>
      <c r="AS47" s="10"/>
      <c r="AT47" s="10"/>
      <c r="AU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F47" s="10"/>
      <c r="FG47" s="10"/>
      <c r="FH47" s="10"/>
      <c r="FI47" s="10"/>
      <c r="FJ47" s="10"/>
      <c r="FK47" s="10"/>
      <c r="FL47" s="10"/>
      <c r="FM47" s="10"/>
      <c r="FN47" s="10"/>
      <c r="FO47" s="10"/>
      <c r="FP47" s="10"/>
      <c r="FQ47" s="10"/>
      <c r="FR47" s="10"/>
      <c r="FS47" s="10"/>
      <c r="FT47" s="10"/>
      <c r="GA47" s="10"/>
      <c r="GB47" s="10"/>
      <c r="GC47" s="10"/>
      <c r="GP47" s="10"/>
      <c r="GQ47" s="10"/>
      <c r="GR47" s="10"/>
      <c r="GV47" s="10"/>
      <c r="GW47" s="10"/>
      <c r="GX47" s="10"/>
      <c r="GY47" s="10"/>
      <c r="GZ47" s="10"/>
      <c r="HA47" s="10"/>
      <c r="HB47" s="10"/>
      <c r="HC47" s="10"/>
      <c r="HD47" s="10"/>
      <c r="HF47" s="10"/>
      <c r="HG47" s="10"/>
      <c r="HI47" s="10"/>
      <c r="HJ47" s="10"/>
      <c r="HL47" s="10"/>
      <c r="HM47" s="10"/>
      <c r="HO47" s="10"/>
      <c r="HP47" s="10"/>
      <c r="HR47" s="10"/>
      <c r="HS47" s="10"/>
      <c r="HU47" s="10"/>
      <c r="HV47" s="10"/>
      <c r="HX47" s="10"/>
      <c r="HY47" s="10"/>
      <c r="HZ47" s="10"/>
      <c r="IA47" s="10"/>
      <c r="IB47" s="10"/>
      <c r="IC47" s="10"/>
      <c r="ID47" s="10"/>
      <c r="IE47" s="10"/>
    </row>
    <row r="48" spans="1:239" ht="12.75" customHeight="1">
      <c r="B48" s="10"/>
      <c r="C48" s="10"/>
      <c r="D48" s="10"/>
      <c r="E48" s="10"/>
      <c r="F48" s="10"/>
      <c r="G48" s="10"/>
      <c r="H48" s="10"/>
      <c r="I48" s="10"/>
      <c r="J48" s="10"/>
      <c r="K48" s="10"/>
      <c r="L48" s="10"/>
      <c r="M48" s="10"/>
      <c r="N48" s="10"/>
      <c r="AD48" s="10"/>
      <c r="AE48" s="10"/>
      <c r="AF48" s="10"/>
      <c r="AG48" s="10"/>
      <c r="AH48" s="10"/>
      <c r="AI48" s="10"/>
      <c r="AJ48" s="10"/>
      <c r="AK48" s="10"/>
      <c r="AL48" s="10"/>
      <c r="AM48" s="10"/>
      <c r="AN48" s="10"/>
      <c r="AO48" s="10"/>
      <c r="AP48" s="10"/>
      <c r="AQ48" s="10"/>
      <c r="AR48" s="10"/>
      <c r="AS48" s="10"/>
      <c r="AT48" s="10"/>
      <c r="AU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F48" s="10"/>
      <c r="FG48" s="10"/>
      <c r="FH48" s="10"/>
      <c r="FI48" s="10"/>
      <c r="FJ48" s="10"/>
      <c r="FK48" s="10"/>
      <c r="FL48" s="10"/>
      <c r="FM48" s="10"/>
      <c r="FN48" s="10"/>
      <c r="FO48" s="10"/>
      <c r="FP48" s="10"/>
      <c r="FQ48" s="10"/>
      <c r="FR48" s="10"/>
      <c r="FS48" s="10"/>
      <c r="FT48" s="10"/>
      <c r="GA48" s="10"/>
      <c r="GB48" s="10"/>
      <c r="GC48" s="10"/>
      <c r="GP48" s="10"/>
      <c r="GQ48" s="10"/>
      <c r="GR48" s="10"/>
      <c r="GV48" s="10"/>
      <c r="GW48" s="10"/>
      <c r="GX48" s="10"/>
      <c r="GY48" s="10"/>
      <c r="GZ48" s="10"/>
      <c r="HA48" s="10"/>
      <c r="HB48" s="10"/>
      <c r="HC48" s="10"/>
      <c r="HD48" s="10"/>
      <c r="HF48" s="10"/>
      <c r="HG48" s="10"/>
      <c r="HI48" s="10"/>
      <c r="HJ48" s="10"/>
      <c r="HL48" s="10"/>
      <c r="HM48" s="10"/>
      <c r="HO48" s="10"/>
      <c r="HP48" s="10"/>
      <c r="HR48" s="10"/>
      <c r="HS48" s="10"/>
      <c r="HU48" s="10"/>
      <c r="HV48" s="10"/>
      <c r="HX48" s="10"/>
      <c r="HY48" s="10"/>
      <c r="HZ48" s="10"/>
      <c r="IA48" s="10"/>
      <c r="IB48" s="10"/>
      <c r="IC48" s="10"/>
      <c r="ID48" s="10"/>
      <c r="IE48" s="10"/>
    </row>
    <row r="49" spans="2:239" ht="12.75" customHeight="1">
      <c r="B49" s="10"/>
      <c r="C49" s="10"/>
      <c r="D49" s="10"/>
      <c r="E49" s="10"/>
      <c r="F49" s="10"/>
      <c r="G49" s="10"/>
      <c r="H49" s="10"/>
      <c r="I49" s="10"/>
      <c r="J49" s="10"/>
      <c r="K49" s="10"/>
      <c r="L49" s="10"/>
      <c r="M49" s="10"/>
      <c r="N49" s="10"/>
      <c r="AD49" s="10"/>
      <c r="AE49" s="10"/>
      <c r="AF49" s="10"/>
      <c r="AG49" s="10"/>
      <c r="AH49" s="10"/>
      <c r="AI49" s="10"/>
      <c r="AJ49" s="10"/>
      <c r="AK49" s="10"/>
      <c r="AL49" s="10"/>
      <c r="AM49" s="10"/>
      <c r="AN49" s="10"/>
      <c r="AO49" s="10"/>
      <c r="AP49" s="10"/>
      <c r="AQ49" s="10"/>
      <c r="AR49" s="10"/>
      <c r="AS49" s="10"/>
      <c r="AT49" s="10"/>
      <c r="AU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F49" s="10"/>
      <c r="FG49" s="10"/>
      <c r="FH49" s="10"/>
      <c r="FI49" s="10"/>
      <c r="FJ49" s="10"/>
      <c r="FK49" s="10"/>
      <c r="FL49" s="10"/>
      <c r="FM49" s="10"/>
      <c r="FN49" s="10"/>
      <c r="FO49" s="10"/>
      <c r="FP49" s="10"/>
      <c r="FQ49" s="10"/>
      <c r="FR49" s="10"/>
      <c r="FS49" s="10"/>
      <c r="FT49" s="10"/>
      <c r="GA49" s="10"/>
      <c r="GB49" s="10"/>
      <c r="GC49" s="10"/>
      <c r="GP49" s="10"/>
      <c r="GQ49" s="10"/>
      <c r="GR49" s="10"/>
      <c r="GV49" s="10"/>
      <c r="GW49" s="10"/>
      <c r="GX49" s="10"/>
      <c r="GY49" s="10"/>
      <c r="GZ49" s="10"/>
      <c r="HA49" s="10"/>
      <c r="HB49" s="10"/>
      <c r="HC49" s="10"/>
      <c r="HD49" s="10"/>
      <c r="HF49" s="10"/>
      <c r="HG49" s="10"/>
      <c r="HI49" s="10"/>
      <c r="HJ49" s="10"/>
      <c r="HL49" s="10"/>
      <c r="HM49" s="10"/>
      <c r="HO49" s="10"/>
      <c r="HP49" s="10"/>
      <c r="HR49" s="10"/>
      <c r="HS49" s="10"/>
      <c r="HU49" s="10"/>
      <c r="HV49" s="10"/>
      <c r="HX49" s="10"/>
      <c r="HY49" s="10"/>
      <c r="HZ49" s="10"/>
      <c r="IA49" s="10"/>
      <c r="IB49" s="10"/>
      <c r="IC49" s="10"/>
      <c r="ID49" s="10"/>
      <c r="IE49" s="10"/>
    </row>
    <row r="50" spans="2:239" ht="12.75" customHeight="1">
      <c r="B50" s="10"/>
      <c r="C50" s="10"/>
      <c r="D50" s="10"/>
      <c r="E50" s="10"/>
      <c r="F50" s="10"/>
      <c r="G50" s="10"/>
      <c r="H50" s="10"/>
      <c r="I50" s="10"/>
      <c r="J50" s="10"/>
      <c r="K50" s="10"/>
      <c r="L50" s="10"/>
      <c r="M50" s="10"/>
      <c r="N50" s="10"/>
      <c r="AD50" s="10"/>
      <c r="AE50" s="10"/>
      <c r="AF50" s="10"/>
      <c r="AG50" s="10"/>
      <c r="AH50" s="10"/>
      <c r="AI50" s="10"/>
      <c r="AJ50" s="10"/>
      <c r="AK50" s="10"/>
      <c r="AL50" s="10"/>
      <c r="AM50" s="10"/>
      <c r="AN50" s="10"/>
      <c r="AO50" s="10"/>
      <c r="AP50" s="10"/>
      <c r="AQ50" s="10"/>
      <c r="AR50" s="10"/>
      <c r="AS50" s="10"/>
      <c r="AT50" s="10"/>
      <c r="AU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F50" s="10"/>
      <c r="FG50" s="10"/>
      <c r="FH50" s="10"/>
      <c r="FI50" s="10"/>
      <c r="FJ50" s="10"/>
      <c r="FK50" s="10"/>
      <c r="FL50" s="10"/>
      <c r="FM50" s="10"/>
      <c r="FN50" s="10"/>
      <c r="FO50" s="10"/>
      <c r="FP50" s="10"/>
      <c r="FQ50" s="10"/>
      <c r="FR50" s="10"/>
      <c r="FS50" s="10"/>
      <c r="FT50" s="10"/>
      <c r="GA50" s="10"/>
      <c r="GB50" s="10"/>
      <c r="GC50" s="10"/>
      <c r="GP50" s="10"/>
      <c r="GQ50" s="10"/>
      <c r="GR50" s="10"/>
      <c r="GV50" s="10"/>
      <c r="GW50" s="10"/>
      <c r="GX50" s="10"/>
      <c r="GY50" s="10"/>
      <c r="GZ50" s="10"/>
      <c r="HA50" s="10"/>
      <c r="HB50" s="10"/>
      <c r="HC50" s="10"/>
      <c r="HD50" s="10"/>
      <c r="HF50" s="10"/>
      <c r="HG50" s="10"/>
      <c r="HI50" s="10"/>
      <c r="HJ50" s="10"/>
      <c r="HL50" s="10"/>
      <c r="HM50" s="10"/>
      <c r="HO50" s="10"/>
      <c r="HP50" s="10"/>
      <c r="HR50" s="10"/>
      <c r="HS50" s="10"/>
      <c r="HU50" s="10"/>
      <c r="HV50" s="10"/>
      <c r="HX50" s="10"/>
      <c r="HY50" s="10"/>
      <c r="HZ50" s="10"/>
      <c r="IA50" s="10"/>
      <c r="IB50" s="10"/>
      <c r="IC50" s="10"/>
      <c r="ID50" s="10"/>
      <c r="IE50" s="10"/>
    </row>
    <row r="51" spans="2:239" ht="12.75" customHeight="1">
      <c r="B51" s="10"/>
      <c r="C51" s="10"/>
      <c r="D51" s="10"/>
      <c r="E51" s="10"/>
      <c r="F51" s="10"/>
      <c r="G51" s="10"/>
      <c r="H51" s="10"/>
      <c r="I51" s="10"/>
      <c r="J51" s="10"/>
      <c r="K51" s="10"/>
      <c r="L51" s="10"/>
      <c r="M51" s="10"/>
      <c r="N51" s="10"/>
      <c r="AD51" s="10"/>
      <c r="AE51" s="10"/>
      <c r="AF51" s="10"/>
      <c r="AG51" s="10"/>
      <c r="AH51" s="10"/>
      <c r="AI51" s="10"/>
      <c r="AJ51" s="10"/>
      <c r="AK51" s="10"/>
      <c r="AL51" s="10"/>
      <c r="AM51" s="10"/>
      <c r="AN51" s="10"/>
      <c r="AO51" s="10"/>
      <c r="AP51" s="10"/>
      <c r="AQ51" s="10"/>
      <c r="AR51" s="10"/>
      <c r="AS51" s="10"/>
      <c r="AT51" s="10"/>
      <c r="AU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F51" s="10"/>
      <c r="FG51" s="10"/>
      <c r="FH51" s="10"/>
      <c r="FI51" s="10"/>
      <c r="FJ51" s="10"/>
      <c r="FK51" s="10"/>
      <c r="FL51" s="10"/>
      <c r="FM51" s="10"/>
      <c r="FN51" s="10"/>
      <c r="FO51" s="10"/>
      <c r="FP51" s="10"/>
      <c r="FQ51" s="10"/>
      <c r="FR51" s="10"/>
      <c r="FS51" s="10"/>
      <c r="FT51" s="10"/>
      <c r="GA51" s="10"/>
      <c r="GB51" s="10"/>
      <c r="GC51" s="10"/>
      <c r="GP51" s="10"/>
      <c r="GQ51" s="10"/>
      <c r="GR51" s="10"/>
      <c r="GV51" s="10"/>
      <c r="GW51" s="10"/>
      <c r="GX51" s="10"/>
      <c r="GY51" s="10"/>
      <c r="GZ51" s="10"/>
      <c r="HA51" s="10"/>
      <c r="HB51" s="10"/>
      <c r="HC51" s="10"/>
      <c r="HD51" s="10"/>
      <c r="HF51" s="10"/>
      <c r="HG51" s="10"/>
      <c r="HI51" s="10"/>
      <c r="HJ51" s="10"/>
      <c r="HL51" s="10"/>
      <c r="HM51" s="10"/>
      <c r="HO51" s="10"/>
      <c r="HP51" s="10"/>
      <c r="HR51" s="10"/>
      <c r="HS51" s="10"/>
      <c r="HU51" s="10"/>
      <c r="HV51" s="10"/>
      <c r="HX51" s="10"/>
      <c r="HY51" s="10"/>
      <c r="HZ51" s="10"/>
      <c r="IA51" s="10"/>
      <c r="IB51" s="10"/>
      <c r="IC51" s="10"/>
      <c r="ID51" s="10"/>
      <c r="IE51" s="10"/>
    </row>
    <row r="52" spans="2:239" ht="12.75" customHeight="1">
      <c r="B52" s="10"/>
      <c r="C52" s="10"/>
      <c r="D52" s="10"/>
      <c r="E52" s="10"/>
      <c r="F52" s="10"/>
      <c r="G52" s="10"/>
      <c r="H52" s="10"/>
      <c r="I52" s="10"/>
      <c r="J52" s="10"/>
      <c r="K52" s="10"/>
      <c r="L52" s="10"/>
      <c r="M52" s="10"/>
      <c r="N52" s="10"/>
      <c r="AD52" s="10"/>
      <c r="AE52" s="10"/>
      <c r="AF52" s="10"/>
      <c r="AG52" s="10"/>
      <c r="AH52" s="10"/>
      <c r="AI52" s="10"/>
      <c r="AJ52" s="10"/>
      <c r="AK52" s="10"/>
      <c r="AL52" s="10"/>
      <c r="AM52" s="10"/>
      <c r="AN52" s="10"/>
      <c r="AO52" s="10"/>
      <c r="AP52" s="10"/>
      <c r="AQ52" s="10"/>
      <c r="AR52" s="10"/>
      <c r="AS52" s="10"/>
      <c r="AT52" s="10"/>
      <c r="AU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F52" s="10"/>
      <c r="FG52" s="10"/>
      <c r="FH52" s="10"/>
      <c r="FI52" s="10"/>
      <c r="FJ52" s="10"/>
      <c r="FK52" s="10"/>
      <c r="FL52" s="10"/>
      <c r="FM52" s="10"/>
      <c r="FN52" s="10"/>
      <c r="FO52" s="10"/>
      <c r="FP52" s="10"/>
      <c r="FQ52" s="10"/>
      <c r="FR52" s="10"/>
      <c r="FS52" s="10"/>
      <c r="FT52" s="10"/>
      <c r="GA52" s="10"/>
      <c r="GB52" s="10"/>
      <c r="GC52" s="10"/>
      <c r="GP52" s="10"/>
      <c r="GQ52" s="10"/>
      <c r="GR52" s="10"/>
      <c r="GV52" s="10"/>
      <c r="GW52" s="10"/>
      <c r="GX52" s="10"/>
      <c r="GY52" s="10"/>
      <c r="GZ52" s="10"/>
      <c r="HA52" s="10"/>
      <c r="HB52" s="10"/>
      <c r="HC52" s="10"/>
      <c r="HD52" s="10"/>
      <c r="HF52" s="10"/>
      <c r="HG52" s="10"/>
      <c r="HI52" s="10"/>
      <c r="HJ52" s="10"/>
      <c r="HL52" s="10"/>
      <c r="HM52" s="10"/>
      <c r="HO52" s="10"/>
      <c r="HP52" s="10"/>
      <c r="HR52" s="10"/>
      <c r="HS52" s="10"/>
      <c r="HU52" s="10"/>
      <c r="HV52" s="10"/>
      <c r="HX52" s="10"/>
      <c r="HY52" s="10"/>
      <c r="HZ52" s="10"/>
      <c r="IA52" s="10"/>
      <c r="IB52" s="10"/>
      <c r="IC52" s="10"/>
      <c r="ID52" s="10"/>
      <c r="IE52" s="10"/>
    </row>
    <row r="53" spans="2:239" ht="12.75" customHeight="1">
      <c r="B53" s="10"/>
      <c r="C53" s="10"/>
      <c r="D53" s="10"/>
      <c r="E53" s="10"/>
      <c r="F53" s="10"/>
      <c r="G53" s="10"/>
      <c r="H53" s="10"/>
      <c r="I53" s="10"/>
      <c r="J53" s="10"/>
      <c r="K53" s="10"/>
      <c r="L53" s="10"/>
      <c r="M53" s="10"/>
      <c r="N53" s="10"/>
      <c r="AD53" s="10"/>
      <c r="AE53" s="10"/>
      <c r="AF53" s="10"/>
      <c r="AG53" s="10"/>
      <c r="AH53" s="10"/>
      <c r="AI53" s="10"/>
      <c r="AJ53" s="10"/>
      <c r="AK53" s="10"/>
      <c r="AL53" s="10"/>
      <c r="AM53" s="10"/>
      <c r="AN53" s="10"/>
      <c r="AO53" s="10"/>
      <c r="AP53" s="10"/>
      <c r="AQ53" s="10"/>
      <c r="AR53" s="10"/>
      <c r="AS53" s="10"/>
      <c r="AT53" s="10"/>
      <c r="AU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F53" s="10"/>
      <c r="FG53" s="10"/>
      <c r="FH53" s="10"/>
      <c r="FI53" s="10"/>
      <c r="FJ53" s="10"/>
      <c r="FK53" s="10"/>
      <c r="FL53" s="10"/>
      <c r="FM53" s="10"/>
      <c r="FN53" s="10"/>
      <c r="FO53" s="10"/>
      <c r="FP53" s="10"/>
      <c r="FQ53" s="10"/>
      <c r="FR53" s="10"/>
      <c r="FS53" s="10"/>
      <c r="FT53" s="10"/>
      <c r="GA53" s="10"/>
      <c r="GB53" s="10"/>
      <c r="GC53" s="10"/>
      <c r="GP53" s="10"/>
      <c r="GQ53" s="10"/>
      <c r="GR53" s="10"/>
      <c r="GV53" s="10"/>
      <c r="GW53" s="10"/>
      <c r="GX53" s="10"/>
      <c r="GY53" s="10"/>
      <c r="GZ53" s="10"/>
      <c r="HA53" s="10"/>
      <c r="HB53" s="10"/>
      <c r="HC53" s="10"/>
      <c r="HD53" s="10"/>
      <c r="HF53" s="10"/>
      <c r="HG53" s="10"/>
      <c r="HI53" s="10"/>
      <c r="HJ53" s="10"/>
      <c r="HL53" s="10"/>
      <c r="HM53" s="10"/>
      <c r="HO53" s="10"/>
      <c r="HP53" s="10"/>
      <c r="HR53" s="10"/>
      <c r="HS53" s="10"/>
      <c r="HU53" s="10"/>
      <c r="HV53" s="10"/>
      <c r="HX53" s="10"/>
      <c r="HY53" s="10"/>
      <c r="HZ53" s="10"/>
      <c r="IA53" s="10"/>
      <c r="IB53" s="10"/>
      <c r="IC53" s="10"/>
      <c r="ID53" s="10"/>
      <c r="IE53" s="10"/>
    </row>
    <row r="54" spans="2:239" ht="12.75" customHeight="1">
      <c r="B54" s="10"/>
      <c r="C54" s="10"/>
      <c r="D54" s="10"/>
      <c r="E54" s="10"/>
      <c r="F54" s="10"/>
      <c r="G54" s="10"/>
      <c r="H54" s="10"/>
      <c r="I54" s="10"/>
      <c r="J54" s="10"/>
      <c r="K54" s="10"/>
      <c r="L54" s="10"/>
      <c r="M54" s="10"/>
      <c r="N54" s="10"/>
      <c r="AD54" s="10"/>
      <c r="AE54" s="10"/>
      <c r="AF54" s="10"/>
      <c r="AG54" s="10"/>
      <c r="AH54" s="10"/>
      <c r="AI54" s="10"/>
      <c r="AJ54" s="10"/>
      <c r="AK54" s="10"/>
      <c r="AL54" s="10"/>
      <c r="AM54" s="10"/>
      <c r="AN54" s="10"/>
      <c r="AO54" s="10"/>
      <c r="AP54" s="10"/>
      <c r="AQ54" s="10"/>
      <c r="AR54" s="10"/>
      <c r="AS54" s="10"/>
      <c r="AT54" s="10"/>
      <c r="AU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F54" s="10"/>
      <c r="FG54" s="10"/>
      <c r="FH54" s="10"/>
      <c r="FI54" s="10"/>
      <c r="FJ54" s="10"/>
      <c r="FK54" s="10"/>
      <c r="FL54" s="10"/>
      <c r="FM54" s="10"/>
      <c r="FN54" s="10"/>
      <c r="FO54" s="10"/>
      <c r="FP54" s="10"/>
      <c r="FQ54" s="10"/>
      <c r="FR54" s="10"/>
      <c r="FS54" s="10"/>
      <c r="FT54" s="10"/>
      <c r="GA54" s="10"/>
      <c r="GB54" s="10"/>
      <c r="GC54" s="10"/>
      <c r="GP54" s="10"/>
      <c r="GQ54" s="10"/>
      <c r="GR54" s="10"/>
      <c r="GV54" s="10"/>
      <c r="GW54" s="10"/>
      <c r="GX54" s="10"/>
      <c r="GY54" s="10"/>
      <c r="GZ54" s="10"/>
      <c r="HA54" s="10"/>
      <c r="HB54" s="10"/>
      <c r="HC54" s="10"/>
      <c r="HD54" s="10"/>
      <c r="HF54" s="10"/>
      <c r="HG54" s="10"/>
      <c r="HI54" s="10"/>
      <c r="HJ54" s="10"/>
      <c r="HL54" s="10"/>
      <c r="HM54" s="10"/>
      <c r="HO54" s="10"/>
      <c r="HP54" s="10"/>
      <c r="HR54" s="10"/>
      <c r="HS54" s="10"/>
      <c r="HU54" s="10"/>
      <c r="HV54" s="10"/>
      <c r="HX54" s="10"/>
      <c r="HY54" s="10"/>
      <c r="HZ54" s="10"/>
      <c r="IA54" s="10"/>
      <c r="IB54" s="10"/>
      <c r="IC54" s="10"/>
      <c r="ID54" s="10"/>
      <c r="IE54" s="10"/>
    </row>
    <row r="55" spans="2:239" ht="12.75" customHeight="1">
      <c r="B55" s="10"/>
      <c r="C55" s="10"/>
      <c r="D55" s="10"/>
      <c r="E55" s="10"/>
      <c r="F55" s="10"/>
      <c r="G55" s="10"/>
      <c r="H55" s="10"/>
      <c r="I55" s="10"/>
      <c r="J55" s="10"/>
      <c r="K55" s="10"/>
      <c r="L55" s="10"/>
      <c r="M55" s="10"/>
      <c r="N55" s="10"/>
      <c r="AD55" s="10"/>
      <c r="AE55" s="10"/>
      <c r="AF55" s="10"/>
      <c r="AG55" s="10"/>
      <c r="AH55" s="10"/>
      <c r="AI55" s="10"/>
      <c r="AJ55" s="10"/>
      <c r="AK55" s="10"/>
      <c r="AL55" s="10"/>
      <c r="AM55" s="10"/>
      <c r="AN55" s="10"/>
      <c r="AO55" s="10"/>
      <c r="AP55" s="10"/>
      <c r="AQ55" s="10"/>
      <c r="AR55" s="10"/>
      <c r="AS55" s="10"/>
      <c r="AT55" s="10"/>
      <c r="AU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F55" s="10"/>
      <c r="FG55" s="10"/>
      <c r="FH55" s="10"/>
      <c r="FI55" s="10"/>
      <c r="FJ55" s="10"/>
      <c r="FK55" s="10"/>
      <c r="FL55" s="10"/>
      <c r="FM55" s="10"/>
      <c r="FN55" s="10"/>
      <c r="FO55" s="10"/>
      <c r="FP55" s="10"/>
      <c r="FQ55" s="10"/>
      <c r="FR55" s="10"/>
      <c r="FS55" s="10"/>
      <c r="FT55" s="10"/>
      <c r="GA55" s="10"/>
      <c r="GB55" s="10"/>
      <c r="GC55" s="10"/>
      <c r="GP55" s="10"/>
      <c r="GQ55" s="10"/>
      <c r="GR55" s="10"/>
      <c r="GV55" s="10"/>
      <c r="GW55" s="10"/>
      <c r="GX55" s="10"/>
      <c r="GY55" s="10"/>
      <c r="GZ55" s="10"/>
      <c r="HA55" s="10"/>
      <c r="HB55" s="10"/>
      <c r="HC55" s="10"/>
      <c r="HD55" s="10"/>
      <c r="HF55" s="10"/>
      <c r="HG55" s="10"/>
      <c r="HI55" s="10"/>
      <c r="HJ55" s="10"/>
      <c r="HL55" s="10"/>
      <c r="HM55" s="10"/>
      <c r="HO55" s="10"/>
      <c r="HP55" s="10"/>
      <c r="HR55" s="10"/>
      <c r="HS55" s="10"/>
      <c r="HU55" s="10"/>
      <c r="HV55" s="10"/>
      <c r="HX55" s="10"/>
      <c r="HY55" s="10"/>
      <c r="HZ55" s="10"/>
      <c r="IA55" s="10"/>
      <c r="IB55" s="10"/>
      <c r="IC55" s="10"/>
      <c r="ID55" s="10"/>
      <c r="IE55" s="10"/>
    </row>
    <row r="56" spans="2:239" ht="12.75" customHeight="1">
      <c r="B56" s="10"/>
      <c r="C56" s="10"/>
      <c r="D56" s="10"/>
      <c r="E56" s="10"/>
      <c r="F56" s="10"/>
      <c r="G56" s="10"/>
      <c r="H56" s="10"/>
      <c r="I56" s="10"/>
      <c r="J56" s="10"/>
      <c r="K56" s="10"/>
      <c r="L56" s="10"/>
      <c r="M56" s="10"/>
      <c r="N56" s="10"/>
      <c r="AD56" s="10"/>
      <c r="AE56" s="10"/>
      <c r="AF56" s="10"/>
      <c r="AG56" s="10"/>
      <c r="AH56" s="10"/>
      <c r="AI56" s="10"/>
      <c r="AJ56" s="10"/>
      <c r="AK56" s="10"/>
      <c r="AL56" s="10"/>
      <c r="AM56" s="10"/>
      <c r="AN56" s="10"/>
      <c r="AO56" s="10"/>
      <c r="AP56" s="10"/>
      <c r="AQ56" s="10"/>
      <c r="AR56" s="10"/>
      <c r="AS56" s="10"/>
      <c r="AT56" s="10"/>
      <c r="AU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F56" s="10"/>
      <c r="FG56" s="10"/>
      <c r="FH56" s="10"/>
      <c r="FI56" s="10"/>
      <c r="FJ56" s="10"/>
      <c r="FK56" s="10"/>
      <c r="FL56" s="10"/>
      <c r="FM56" s="10"/>
      <c r="FN56" s="10"/>
      <c r="FO56" s="10"/>
      <c r="FP56" s="10"/>
      <c r="FQ56" s="10"/>
      <c r="FR56" s="10"/>
      <c r="FS56" s="10"/>
      <c r="FT56" s="10"/>
      <c r="GA56" s="10"/>
      <c r="GB56" s="10"/>
      <c r="GC56" s="10"/>
      <c r="GP56" s="10"/>
      <c r="GQ56" s="10"/>
      <c r="GR56" s="10"/>
      <c r="GV56" s="10"/>
      <c r="GW56" s="10"/>
      <c r="GX56" s="10"/>
      <c r="GY56" s="10"/>
      <c r="GZ56" s="10"/>
      <c r="HA56" s="10"/>
      <c r="HB56" s="10"/>
      <c r="HC56" s="10"/>
      <c r="HD56" s="10"/>
      <c r="HF56" s="10"/>
      <c r="HG56" s="10"/>
      <c r="HI56" s="10"/>
      <c r="HJ56" s="10"/>
      <c r="HL56" s="10"/>
      <c r="HM56" s="10"/>
      <c r="HO56" s="10"/>
      <c r="HP56" s="10"/>
      <c r="HR56" s="10"/>
      <c r="HS56" s="10"/>
      <c r="HU56" s="10"/>
      <c r="HV56" s="10"/>
      <c r="HX56" s="10"/>
      <c r="HY56" s="10"/>
      <c r="HZ56" s="10"/>
      <c r="IA56" s="10"/>
      <c r="IB56" s="10"/>
      <c r="IC56" s="10"/>
      <c r="ID56" s="10"/>
      <c r="IE56" s="10"/>
    </row>
    <row r="57" spans="2:239" ht="12.75" customHeight="1">
      <c r="B57" s="10"/>
      <c r="C57" s="10"/>
      <c r="D57" s="10"/>
      <c r="E57" s="10"/>
      <c r="F57" s="10"/>
      <c r="G57" s="10"/>
      <c r="H57" s="10"/>
      <c r="I57" s="10"/>
      <c r="J57" s="10"/>
      <c r="K57" s="10"/>
      <c r="L57" s="10"/>
      <c r="M57" s="10"/>
      <c r="N57" s="10"/>
      <c r="AD57" s="10"/>
      <c r="AE57" s="10"/>
      <c r="AF57" s="10"/>
      <c r="AG57" s="10"/>
      <c r="AH57" s="10"/>
      <c r="AI57" s="10"/>
      <c r="AJ57" s="10"/>
      <c r="AK57" s="10"/>
      <c r="AL57" s="10"/>
      <c r="AM57" s="10"/>
      <c r="AN57" s="10"/>
      <c r="AO57" s="10"/>
      <c r="AP57" s="10"/>
      <c r="AQ57" s="10"/>
      <c r="AR57" s="10"/>
      <c r="AS57" s="10"/>
      <c r="AT57" s="10"/>
      <c r="AU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F57" s="10"/>
      <c r="FG57" s="10"/>
      <c r="FH57" s="10"/>
      <c r="FI57" s="10"/>
      <c r="FJ57" s="10"/>
      <c r="FK57" s="10"/>
      <c r="FL57" s="10"/>
      <c r="FM57" s="10"/>
      <c r="FN57" s="10"/>
      <c r="FO57" s="10"/>
      <c r="FP57" s="10"/>
      <c r="FQ57" s="10"/>
      <c r="FR57" s="10"/>
      <c r="FS57" s="10"/>
      <c r="FT57" s="10"/>
      <c r="GA57" s="10"/>
      <c r="GB57" s="10"/>
      <c r="GC57" s="10"/>
      <c r="GP57" s="10"/>
      <c r="GQ57" s="10"/>
      <c r="GR57" s="10"/>
      <c r="GV57" s="10"/>
      <c r="GW57" s="10"/>
      <c r="GX57" s="10"/>
      <c r="GY57" s="10"/>
      <c r="GZ57" s="10"/>
      <c r="HA57" s="10"/>
      <c r="HB57" s="10"/>
      <c r="HC57" s="10"/>
      <c r="HD57" s="10"/>
      <c r="HF57" s="10"/>
      <c r="HG57" s="10"/>
      <c r="HI57" s="10"/>
      <c r="HJ57" s="10"/>
      <c r="HL57" s="10"/>
      <c r="HM57" s="10"/>
      <c r="HO57" s="10"/>
      <c r="HP57" s="10"/>
      <c r="HR57" s="10"/>
      <c r="HS57" s="10"/>
      <c r="HU57" s="10"/>
      <c r="HV57" s="10"/>
      <c r="HX57" s="10"/>
      <c r="HY57" s="10"/>
      <c r="HZ57" s="10"/>
      <c r="IA57" s="10"/>
      <c r="IB57" s="10"/>
      <c r="IC57" s="10"/>
      <c r="ID57" s="10"/>
      <c r="IE57" s="10"/>
    </row>
    <row r="58" spans="2:239" ht="12.75" customHeight="1">
      <c r="B58" s="10"/>
      <c r="C58" s="10"/>
      <c r="D58" s="10"/>
      <c r="E58" s="10"/>
      <c r="F58" s="10"/>
      <c r="G58" s="10"/>
      <c r="H58" s="10"/>
      <c r="I58" s="10"/>
      <c r="J58" s="10"/>
      <c r="K58" s="10"/>
      <c r="L58" s="10"/>
      <c r="M58" s="10"/>
      <c r="N58" s="10"/>
      <c r="AD58" s="10"/>
      <c r="AE58" s="10"/>
      <c r="AF58" s="10"/>
      <c r="AG58" s="10"/>
      <c r="AH58" s="10"/>
      <c r="AI58" s="10"/>
      <c r="AJ58" s="10"/>
      <c r="AK58" s="10"/>
      <c r="AL58" s="10"/>
      <c r="AM58" s="10"/>
      <c r="AN58" s="10"/>
      <c r="AO58" s="10"/>
      <c r="AP58" s="10"/>
      <c r="AQ58" s="10"/>
      <c r="AR58" s="10"/>
      <c r="AS58" s="10"/>
      <c r="AT58" s="10"/>
      <c r="AU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F58" s="10"/>
      <c r="FG58" s="10"/>
      <c r="FH58" s="10"/>
      <c r="FI58" s="10"/>
      <c r="FJ58" s="10"/>
      <c r="FK58" s="10"/>
      <c r="FL58" s="10"/>
      <c r="FM58" s="10"/>
      <c r="FN58" s="10"/>
      <c r="FO58" s="10"/>
      <c r="FP58" s="10"/>
      <c r="FQ58" s="10"/>
      <c r="FR58" s="10"/>
      <c r="FS58" s="10"/>
      <c r="FT58" s="10"/>
      <c r="GA58" s="10"/>
      <c r="GB58" s="10"/>
      <c r="GC58" s="10"/>
      <c r="GP58" s="10"/>
      <c r="GQ58" s="10"/>
      <c r="GR58" s="10"/>
      <c r="GV58" s="10"/>
      <c r="GW58" s="10"/>
      <c r="GX58" s="10"/>
      <c r="GY58" s="10"/>
      <c r="GZ58" s="10"/>
      <c r="HA58" s="10"/>
      <c r="HB58" s="10"/>
      <c r="HC58" s="10"/>
      <c r="HD58" s="10"/>
      <c r="HF58" s="10"/>
      <c r="HG58" s="10"/>
      <c r="HI58" s="10"/>
      <c r="HJ58" s="10"/>
      <c r="HL58" s="10"/>
      <c r="HM58" s="10"/>
      <c r="HO58" s="10"/>
      <c r="HP58" s="10"/>
      <c r="HR58" s="10"/>
      <c r="HS58" s="10"/>
      <c r="HU58" s="10"/>
      <c r="HV58" s="10"/>
      <c r="HX58" s="10"/>
      <c r="HY58" s="10"/>
      <c r="HZ58" s="10"/>
      <c r="IA58" s="10"/>
      <c r="IB58" s="10"/>
      <c r="IC58" s="10"/>
      <c r="ID58" s="10"/>
      <c r="IE58" s="10"/>
    </row>
    <row r="59" spans="2:239" ht="12.75" customHeight="1">
      <c r="B59" s="10"/>
      <c r="C59" s="10"/>
      <c r="D59" s="10"/>
      <c r="E59" s="10"/>
      <c r="F59" s="10"/>
      <c r="G59" s="10"/>
      <c r="H59" s="10"/>
      <c r="I59" s="10"/>
      <c r="J59" s="10"/>
      <c r="K59" s="10"/>
      <c r="L59" s="10"/>
      <c r="M59" s="10"/>
      <c r="N59" s="10"/>
      <c r="AD59" s="10"/>
      <c r="AE59" s="10"/>
      <c r="AF59" s="10"/>
      <c r="AG59" s="10"/>
      <c r="AH59" s="10"/>
      <c r="AI59" s="10"/>
      <c r="AJ59" s="10"/>
      <c r="AK59" s="10"/>
      <c r="AL59" s="10"/>
      <c r="AM59" s="10"/>
      <c r="AN59" s="10"/>
      <c r="AO59" s="10"/>
      <c r="AP59" s="10"/>
      <c r="AQ59" s="10"/>
      <c r="AR59" s="10"/>
      <c r="AS59" s="10"/>
      <c r="AT59" s="10"/>
      <c r="AU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F59" s="10"/>
      <c r="FG59" s="10"/>
      <c r="FH59" s="10"/>
      <c r="FI59" s="10"/>
      <c r="FJ59" s="10"/>
      <c r="FK59" s="10"/>
      <c r="FL59" s="10"/>
      <c r="FM59" s="10"/>
      <c r="FN59" s="10"/>
      <c r="FO59" s="10"/>
      <c r="FP59" s="10"/>
      <c r="FQ59" s="10"/>
      <c r="FR59" s="10"/>
      <c r="FS59" s="10"/>
      <c r="FT59" s="10"/>
      <c r="GA59" s="10"/>
      <c r="GB59" s="10"/>
      <c r="GC59" s="10"/>
      <c r="GP59" s="10"/>
      <c r="GQ59" s="10"/>
      <c r="GR59" s="10"/>
      <c r="GV59" s="10"/>
      <c r="GW59" s="10"/>
      <c r="GX59" s="10"/>
      <c r="GY59" s="10"/>
      <c r="GZ59" s="10"/>
      <c r="HA59" s="10"/>
      <c r="HB59" s="10"/>
      <c r="HC59" s="10"/>
      <c r="HD59" s="10"/>
      <c r="HF59" s="10"/>
      <c r="HG59" s="10"/>
      <c r="HI59" s="10"/>
      <c r="HJ59" s="10"/>
      <c r="HL59" s="10"/>
      <c r="HM59" s="10"/>
      <c r="HO59" s="10"/>
      <c r="HP59" s="10"/>
      <c r="HR59" s="10"/>
      <c r="HS59" s="10"/>
      <c r="HU59" s="10"/>
      <c r="HV59" s="10"/>
      <c r="HX59" s="10"/>
      <c r="HY59" s="10"/>
      <c r="HZ59" s="10"/>
      <c r="IA59" s="10"/>
      <c r="IB59" s="10"/>
      <c r="IC59" s="10"/>
      <c r="ID59" s="10"/>
      <c r="IE59" s="10"/>
    </row>
    <row r="60" spans="2:239" ht="12.75" customHeight="1">
      <c r="B60" s="10"/>
      <c r="C60" s="10"/>
      <c r="D60" s="10"/>
      <c r="E60" s="10"/>
      <c r="F60" s="10"/>
      <c r="G60" s="10"/>
      <c r="H60" s="10"/>
      <c r="I60" s="10"/>
      <c r="J60" s="10"/>
      <c r="K60" s="10"/>
      <c r="L60" s="10"/>
      <c r="M60" s="10"/>
      <c r="N60" s="10"/>
      <c r="AD60" s="10"/>
      <c r="AE60" s="10"/>
      <c r="AF60" s="10"/>
      <c r="AG60" s="10"/>
      <c r="AH60" s="10"/>
      <c r="AI60" s="10"/>
      <c r="AJ60" s="10"/>
      <c r="AK60" s="10"/>
      <c r="AL60" s="10"/>
      <c r="AM60" s="10"/>
      <c r="AN60" s="10"/>
      <c r="AO60" s="10"/>
      <c r="AP60" s="10"/>
      <c r="AQ60" s="10"/>
      <c r="AR60" s="10"/>
      <c r="AS60" s="10"/>
      <c r="AT60" s="10"/>
      <c r="AU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F60" s="10"/>
      <c r="FG60" s="10"/>
      <c r="FH60" s="10"/>
      <c r="FI60" s="10"/>
      <c r="FJ60" s="10"/>
      <c r="FK60" s="10"/>
      <c r="FL60" s="10"/>
      <c r="FM60" s="10"/>
      <c r="FN60" s="10"/>
      <c r="FO60" s="10"/>
      <c r="FP60" s="10"/>
      <c r="FQ60" s="10"/>
      <c r="FR60" s="10"/>
      <c r="FS60" s="10"/>
      <c r="FT60" s="10"/>
      <c r="GA60" s="10"/>
      <c r="GB60" s="10"/>
      <c r="GC60" s="10"/>
      <c r="GP60" s="10"/>
      <c r="GQ60" s="10"/>
      <c r="GR60" s="10"/>
      <c r="GV60" s="10"/>
      <c r="GW60" s="10"/>
      <c r="GX60" s="10"/>
      <c r="GY60" s="10"/>
      <c r="GZ60" s="10"/>
      <c r="HA60" s="10"/>
      <c r="HB60" s="10"/>
      <c r="HC60" s="10"/>
      <c r="HD60" s="10"/>
      <c r="HF60" s="10"/>
      <c r="HG60" s="10"/>
      <c r="HI60" s="10"/>
      <c r="HJ60" s="10"/>
      <c r="HL60" s="10"/>
      <c r="HM60" s="10"/>
      <c r="HO60" s="10"/>
      <c r="HP60" s="10"/>
      <c r="HR60" s="10"/>
      <c r="HS60" s="10"/>
      <c r="HU60" s="10"/>
      <c r="HV60" s="10"/>
      <c r="HX60" s="10"/>
      <c r="HY60" s="10"/>
      <c r="HZ60" s="10"/>
      <c r="IA60" s="10"/>
      <c r="IB60" s="10"/>
      <c r="IC60" s="10"/>
      <c r="ID60" s="10"/>
      <c r="IE60" s="10"/>
    </row>
    <row r="61" spans="2:239" ht="12.75" customHeight="1">
      <c r="B61" s="10"/>
      <c r="C61" s="10"/>
      <c r="D61" s="10"/>
      <c r="E61" s="10"/>
      <c r="F61" s="10"/>
      <c r="G61" s="10"/>
      <c r="H61" s="10"/>
      <c r="I61" s="10"/>
      <c r="J61" s="10"/>
      <c r="K61" s="10"/>
      <c r="L61" s="10"/>
      <c r="M61" s="10"/>
      <c r="N61" s="10"/>
      <c r="AD61" s="10"/>
      <c r="AE61" s="10"/>
      <c r="AF61" s="10"/>
      <c r="AG61" s="10"/>
      <c r="AH61" s="10"/>
      <c r="AI61" s="10"/>
      <c r="AJ61" s="10"/>
      <c r="AK61" s="10"/>
      <c r="AL61" s="10"/>
      <c r="AM61" s="10"/>
      <c r="AN61" s="10"/>
      <c r="AO61" s="10"/>
      <c r="AP61" s="10"/>
      <c r="AQ61" s="10"/>
      <c r="AR61" s="10"/>
      <c r="AS61" s="10"/>
      <c r="AT61" s="10"/>
      <c r="AU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F61" s="10"/>
      <c r="FG61" s="10"/>
      <c r="FH61" s="10"/>
      <c r="FI61" s="10"/>
      <c r="FJ61" s="10"/>
      <c r="FK61" s="10"/>
      <c r="FL61" s="10"/>
      <c r="FM61" s="10"/>
      <c r="FN61" s="10"/>
      <c r="FO61" s="10"/>
      <c r="FP61" s="10"/>
      <c r="FQ61" s="10"/>
      <c r="FR61" s="10"/>
      <c r="FS61" s="10"/>
      <c r="FT61" s="10"/>
      <c r="GA61" s="10"/>
      <c r="GB61" s="10"/>
      <c r="GC61" s="10"/>
      <c r="GP61" s="10"/>
      <c r="GQ61" s="10"/>
      <c r="GR61" s="10"/>
      <c r="GV61" s="10"/>
      <c r="GW61" s="10"/>
      <c r="GX61" s="10"/>
      <c r="GY61" s="10"/>
      <c r="GZ61" s="10"/>
      <c r="HA61" s="10"/>
      <c r="HB61" s="10"/>
      <c r="HC61" s="10"/>
      <c r="HD61" s="10"/>
      <c r="HF61" s="10"/>
      <c r="HG61" s="10"/>
      <c r="HI61" s="10"/>
      <c r="HJ61" s="10"/>
      <c r="HL61" s="10"/>
      <c r="HM61" s="10"/>
      <c r="HO61" s="10"/>
      <c r="HP61" s="10"/>
      <c r="HR61" s="10"/>
      <c r="HS61" s="10"/>
      <c r="HU61" s="10"/>
      <c r="HV61" s="10"/>
      <c r="HX61" s="10"/>
      <c r="HY61" s="10"/>
      <c r="HZ61" s="10"/>
      <c r="IA61" s="10"/>
      <c r="IB61" s="10"/>
      <c r="IC61" s="10"/>
      <c r="ID61" s="10"/>
      <c r="IE61" s="10"/>
    </row>
    <row r="62" spans="2:239" ht="12.75" customHeight="1">
      <c r="B62" s="10"/>
      <c r="C62" s="10"/>
      <c r="D62" s="10"/>
      <c r="E62" s="10"/>
      <c r="F62" s="10"/>
      <c r="G62" s="10"/>
      <c r="H62" s="10"/>
      <c r="I62" s="10"/>
      <c r="J62" s="10"/>
      <c r="K62" s="10"/>
      <c r="L62" s="10"/>
      <c r="M62" s="10"/>
      <c r="N62" s="10"/>
      <c r="AD62" s="10"/>
      <c r="AE62" s="10"/>
      <c r="AF62" s="10"/>
      <c r="AG62" s="10"/>
      <c r="AH62" s="10"/>
      <c r="AI62" s="10"/>
      <c r="AJ62" s="10"/>
      <c r="AK62" s="10"/>
      <c r="AL62" s="10"/>
      <c r="AM62" s="10"/>
      <c r="AN62" s="10"/>
      <c r="AO62" s="10"/>
      <c r="AP62" s="10"/>
      <c r="AQ62" s="10"/>
      <c r="AR62" s="10"/>
      <c r="AS62" s="10"/>
      <c r="AT62" s="10"/>
      <c r="AU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F62" s="10"/>
      <c r="FG62" s="10"/>
      <c r="FH62" s="10"/>
      <c r="FI62" s="10"/>
      <c r="FJ62" s="10"/>
      <c r="FK62" s="10"/>
      <c r="FL62" s="10"/>
      <c r="FM62" s="10"/>
      <c r="FN62" s="10"/>
      <c r="FO62" s="10"/>
      <c r="FP62" s="10"/>
      <c r="FQ62" s="10"/>
      <c r="FR62" s="10"/>
      <c r="FS62" s="10"/>
      <c r="FT62" s="10"/>
      <c r="GA62" s="10"/>
      <c r="GB62" s="10"/>
      <c r="GC62" s="10"/>
      <c r="GP62" s="10"/>
      <c r="GQ62" s="10"/>
      <c r="GR62" s="10"/>
      <c r="GV62" s="10"/>
      <c r="GW62" s="10"/>
      <c r="GX62" s="10"/>
      <c r="GY62" s="10"/>
      <c r="GZ62" s="10"/>
      <c r="HA62" s="10"/>
      <c r="HB62" s="10"/>
      <c r="HC62" s="10"/>
      <c r="HD62" s="10"/>
      <c r="HF62" s="10"/>
      <c r="HG62" s="10"/>
      <c r="HI62" s="10"/>
      <c r="HJ62" s="10"/>
      <c r="HL62" s="10"/>
      <c r="HM62" s="10"/>
      <c r="HO62" s="10"/>
      <c r="HP62" s="10"/>
      <c r="HR62" s="10"/>
      <c r="HS62" s="10"/>
      <c r="HU62" s="10"/>
      <c r="HV62" s="10"/>
      <c r="HX62" s="10"/>
      <c r="HY62" s="10"/>
      <c r="HZ62" s="10"/>
      <c r="IA62" s="10"/>
      <c r="IB62" s="10"/>
      <c r="IC62" s="10"/>
      <c r="ID62" s="10"/>
      <c r="IE62" s="10"/>
    </row>
    <row r="63" spans="2:239" ht="12.75" customHeight="1">
      <c r="B63" s="10"/>
      <c r="C63" s="10"/>
      <c r="D63" s="10"/>
      <c r="E63" s="10"/>
      <c r="F63" s="10"/>
      <c r="G63" s="10"/>
      <c r="H63" s="10"/>
      <c r="I63" s="10"/>
      <c r="J63" s="10"/>
      <c r="K63" s="10"/>
      <c r="L63" s="10"/>
      <c r="M63" s="10"/>
      <c r="N63" s="10"/>
      <c r="AD63" s="10"/>
      <c r="AE63" s="10"/>
      <c r="AF63" s="10"/>
      <c r="AG63" s="10"/>
      <c r="AH63" s="10"/>
      <c r="AI63" s="10"/>
      <c r="AJ63" s="10"/>
      <c r="AK63" s="10"/>
      <c r="AL63" s="10"/>
      <c r="AM63" s="10"/>
      <c r="AN63" s="10"/>
      <c r="AO63" s="10"/>
      <c r="AP63" s="10"/>
      <c r="AQ63" s="10"/>
      <c r="AR63" s="10"/>
      <c r="AS63" s="10"/>
      <c r="AT63" s="10"/>
      <c r="AU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F63" s="10"/>
      <c r="FG63" s="10"/>
      <c r="FH63" s="10"/>
      <c r="FI63" s="10"/>
      <c r="FJ63" s="10"/>
      <c r="FK63" s="10"/>
      <c r="FL63" s="10"/>
      <c r="FM63" s="10"/>
      <c r="FN63" s="10"/>
      <c r="FO63" s="10"/>
      <c r="FP63" s="10"/>
      <c r="FQ63" s="10"/>
      <c r="FR63" s="10"/>
      <c r="FS63" s="10"/>
      <c r="FT63" s="10"/>
      <c r="GA63" s="10"/>
      <c r="GB63" s="10"/>
      <c r="GC63" s="10"/>
      <c r="GP63" s="10"/>
      <c r="GQ63" s="10"/>
      <c r="GR63" s="10"/>
      <c r="GV63" s="10"/>
      <c r="GW63" s="10"/>
      <c r="GX63" s="10"/>
      <c r="GY63" s="10"/>
      <c r="GZ63" s="10"/>
      <c r="HA63" s="10"/>
      <c r="HB63" s="10"/>
      <c r="HC63" s="10"/>
      <c r="HD63" s="10"/>
      <c r="HF63" s="10"/>
      <c r="HG63" s="10"/>
      <c r="HI63" s="10"/>
      <c r="HJ63" s="10"/>
      <c r="HL63" s="10"/>
      <c r="HM63" s="10"/>
      <c r="HO63" s="10"/>
      <c r="HP63" s="10"/>
      <c r="HR63" s="10"/>
      <c r="HS63" s="10"/>
      <c r="HU63" s="10"/>
      <c r="HV63" s="10"/>
      <c r="HX63" s="10"/>
      <c r="HY63" s="10"/>
      <c r="HZ63" s="10"/>
      <c r="IA63" s="10"/>
      <c r="IB63" s="10"/>
      <c r="IC63" s="10"/>
      <c r="ID63" s="10"/>
      <c r="IE63" s="10"/>
    </row>
    <row r="64" spans="2:239" ht="12.75" customHeight="1">
      <c r="B64" s="10"/>
      <c r="C64" s="10"/>
      <c r="D64" s="10"/>
      <c r="E64" s="10"/>
      <c r="F64" s="10"/>
      <c r="G64" s="10"/>
      <c r="H64" s="10"/>
      <c r="I64" s="10"/>
      <c r="J64" s="10"/>
      <c r="K64" s="10"/>
      <c r="L64" s="10"/>
      <c r="M64" s="10"/>
      <c r="N64" s="10"/>
      <c r="AD64" s="10"/>
      <c r="AE64" s="10"/>
      <c r="AF64" s="10"/>
      <c r="AG64" s="10"/>
      <c r="AH64" s="10"/>
      <c r="AI64" s="10"/>
      <c r="AJ64" s="10"/>
      <c r="AK64" s="10"/>
      <c r="AL64" s="10"/>
      <c r="AM64" s="10"/>
      <c r="AN64" s="10"/>
      <c r="AO64" s="10"/>
      <c r="AP64" s="10"/>
      <c r="AQ64" s="10"/>
      <c r="AR64" s="10"/>
      <c r="AS64" s="10"/>
      <c r="AT64" s="10"/>
      <c r="AU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F64" s="10"/>
      <c r="FG64" s="10"/>
      <c r="FH64" s="10"/>
      <c r="FI64" s="10"/>
      <c r="FJ64" s="10"/>
      <c r="FK64" s="10"/>
      <c r="FL64" s="10"/>
      <c r="FM64" s="10"/>
      <c r="FN64" s="10"/>
      <c r="FO64" s="10"/>
      <c r="FP64" s="10"/>
      <c r="FQ64" s="10"/>
      <c r="FR64" s="10"/>
      <c r="FS64" s="10"/>
      <c r="FT64" s="10"/>
      <c r="GA64" s="10"/>
      <c r="GB64" s="10"/>
      <c r="GC64" s="10"/>
      <c r="GP64" s="10"/>
      <c r="GQ64" s="10"/>
      <c r="GR64" s="10"/>
      <c r="GV64" s="10"/>
      <c r="GW64" s="10"/>
      <c r="GX64" s="10"/>
      <c r="GY64" s="10"/>
      <c r="GZ64" s="10"/>
      <c r="HA64" s="10"/>
      <c r="HB64" s="10"/>
      <c r="HC64" s="10"/>
      <c r="HD64" s="10"/>
      <c r="HF64" s="10"/>
      <c r="HG64" s="10"/>
      <c r="HI64" s="10"/>
      <c r="HJ64" s="10"/>
      <c r="HL64" s="10"/>
      <c r="HM64" s="10"/>
      <c r="HO64" s="10"/>
      <c r="HP64" s="10"/>
      <c r="HR64" s="10"/>
      <c r="HS64" s="10"/>
      <c r="HU64" s="10"/>
      <c r="HV64" s="10"/>
      <c r="HX64" s="10"/>
      <c r="HY64" s="10"/>
      <c r="HZ64" s="10"/>
      <c r="IA64" s="10"/>
      <c r="IB64" s="10"/>
      <c r="IC64" s="10"/>
      <c r="ID64" s="10"/>
      <c r="IE64" s="10"/>
    </row>
    <row r="65" spans="2:239" ht="12.75" customHeight="1">
      <c r="B65" s="10"/>
      <c r="C65" s="10"/>
      <c r="D65" s="10"/>
      <c r="E65" s="10"/>
      <c r="F65" s="10"/>
      <c r="G65" s="10"/>
      <c r="H65" s="10"/>
      <c r="I65" s="10"/>
      <c r="J65" s="10"/>
      <c r="K65" s="10"/>
      <c r="L65" s="10"/>
      <c r="M65" s="10"/>
      <c r="N65" s="10"/>
      <c r="AD65" s="10"/>
      <c r="AE65" s="10"/>
      <c r="AF65" s="10"/>
      <c r="AG65" s="10"/>
      <c r="AH65" s="10"/>
      <c r="AI65" s="10"/>
      <c r="AJ65" s="10"/>
      <c r="AK65" s="10"/>
      <c r="AL65" s="10"/>
      <c r="AM65" s="10"/>
      <c r="AN65" s="10"/>
      <c r="AO65" s="10"/>
      <c r="AP65" s="10"/>
      <c r="AQ65" s="10"/>
      <c r="AR65" s="10"/>
      <c r="AS65" s="10"/>
      <c r="AT65" s="10"/>
      <c r="AU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F65" s="10"/>
      <c r="FG65" s="10"/>
      <c r="FH65" s="10"/>
      <c r="FI65" s="10"/>
      <c r="FJ65" s="10"/>
      <c r="FK65" s="10"/>
      <c r="FL65" s="10"/>
      <c r="FM65" s="10"/>
      <c r="FN65" s="10"/>
      <c r="FO65" s="10"/>
      <c r="FP65" s="10"/>
      <c r="FQ65" s="10"/>
      <c r="FR65" s="10"/>
      <c r="FS65" s="10"/>
      <c r="FT65" s="10"/>
      <c r="GA65" s="10"/>
      <c r="GB65" s="10"/>
      <c r="GC65" s="10"/>
      <c r="GP65" s="10"/>
      <c r="GQ65" s="10"/>
      <c r="GR65" s="10"/>
      <c r="GV65" s="10"/>
      <c r="GW65" s="10"/>
      <c r="GX65" s="10"/>
      <c r="GY65" s="10"/>
      <c r="GZ65" s="10"/>
      <c r="HA65" s="10"/>
      <c r="HB65" s="10"/>
      <c r="HC65" s="10"/>
      <c r="HD65" s="10"/>
      <c r="HF65" s="10"/>
      <c r="HG65" s="10"/>
      <c r="HI65" s="10"/>
      <c r="HJ65" s="10"/>
      <c r="HL65" s="10"/>
      <c r="HM65" s="10"/>
      <c r="HO65" s="10"/>
      <c r="HP65" s="10"/>
      <c r="HR65" s="10"/>
      <c r="HS65" s="10"/>
      <c r="HU65" s="10"/>
      <c r="HV65" s="10"/>
      <c r="HX65" s="10"/>
      <c r="HY65" s="10"/>
      <c r="HZ65" s="10"/>
      <c r="IA65" s="10"/>
      <c r="IB65" s="10"/>
      <c r="IC65" s="10"/>
      <c r="ID65" s="10"/>
      <c r="IE65" s="10"/>
    </row>
    <row r="66" spans="2:239" ht="12.75" customHeight="1">
      <c r="B66" s="10"/>
      <c r="C66" s="10"/>
      <c r="D66" s="10"/>
      <c r="E66" s="10"/>
      <c r="F66" s="10"/>
      <c r="G66" s="10"/>
      <c r="H66" s="10"/>
      <c r="I66" s="10"/>
      <c r="J66" s="10"/>
      <c r="K66" s="10"/>
      <c r="L66" s="10"/>
      <c r="M66" s="10"/>
      <c r="N66" s="10"/>
      <c r="AD66" s="10"/>
      <c r="AE66" s="10"/>
      <c r="AF66" s="10"/>
      <c r="AG66" s="10"/>
      <c r="AH66" s="10"/>
      <c r="AI66" s="10"/>
      <c r="AJ66" s="10"/>
      <c r="AK66" s="10"/>
      <c r="AL66" s="10"/>
      <c r="AM66" s="10"/>
      <c r="AN66" s="10"/>
      <c r="AO66" s="10"/>
      <c r="AP66" s="10"/>
      <c r="AQ66" s="10"/>
      <c r="AR66" s="10"/>
      <c r="AS66" s="10"/>
      <c r="AT66" s="10"/>
      <c r="AU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F66" s="10"/>
      <c r="FG66" s="10"/>
      <c r="FH66" s="10"/>
      <c r="FI66" s="10"/>
      <c r="FJ66" s="10"/>
      <c r="FK66" s="10"/>
      <c r="FL66" s="10"/>
      <c r="FM66" s="10"/>
      <c r="FN66" s="10"/>
      <c r="FO66" s="10"/>
      <c r="FP66" s="10"/>
      <c r="FQ66" s="10"/>
      <c r="FR66" s="10"/>
      <c r="FS66" s="10"/>
      <c r="FT66" s="10"/>
      <c r="GA66" s="10"/>
      <c r="GB66" s="10"/>
      <c r="GC66" s="10"/>
      <c r="GP66" s="10"/>
      <c r="GQ66" s="10"/>
      <c r="GR66" s="10"/>
      <c r="GV66" s="10"/>
      <c r="GW66" s="10"/>
      <c r="GX66" s="10"/>
      <c r="GY66" s="10"/>
      <c r="GZ66" s="10"/>
      <c r="HA66" s="10"/>
      <c r="HB66" s="10"/>
      <c r="HC66" s="10"/>
      <c r="HD66" s="10"/>
      <c r="HF66" s="10"/>
      <c r="HG66" s="10"/>
      <c r="HI66" s="10"/>
      <c r="HJ66" s="10"/>
      <c r="HL66" s="10"/>
      <c r="HM66" s="10"/>
      <c r="HO66" s="10"/>
      <c r="HP66" s="10"/>
      <c r="HR66" s="10"/>
      <c r="HS66" s="10"/>
      <c r="HU66" s="10"/>
      <c r="HV66" s="10"/>
      <c r="HX66" s="10"/>
      <c r="HY66" s="10"/>
      <c r="HZ66" s="10"/>
      <c r="IA66" s="10"/>
      <c r="IB66" s="10"/>
      <c r="IC66" s="10"/>
      <c r="ID66" s="10"/>
      <c r="IE66" s="10"/>
    </row>
    <row r="67" spans="2:239" ht="12.75" customHeight="1">
      <c r="B67" s="10"/>
      <c r="C67" s="10"/>
      <c r="D67" s="10"/>
      <c r="E67" s="10"/>
      <c r="F67" s="10"/>
      <c r="G67" s="10"/>
      <c r="H67" s="10"/>
      <c r="I67" s="10"/>
      <c r="J67" s="10"/>
      <c r="K67" s="10"/>
      <c r="L67" s="10"/>
      <c r="M67" s="10"/>
      <c r="N67" s="10"/>
      <c r="AD67" s="10"/>
      <c r="AE67" s="10"/>
      <c r="AF67" s="10"/>
      <c r="AG67" s="10"/>
      <c r="AH67" s="10"/>
      <c r="AI67" s="10"/>
      <c r="AJ67" s="10"/>
      <c r="AK67" s="10"/>
      <c r="AL67" s="10"/>
      <c r="AM67" s="10"/>
      <c r="AN67" s="10"/>
      <c r="AO67" s="10"/>
      <c r="AP67" s="10"/>
      <c r="AQ67" s="10"/>
      <c r="AR67" s="10"/>
      <c r="AS67" s="10"/>
      <c r="AT67" s="10"/>
      <c r="AU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F67" s="10"/>
      <c r="FG67" s="10"/>
      <c r="FH67" s="10"/>
      <c r="FI67" s="10"/>
      <c r="FJ67" s="10"/>
      <c r="FK67" s="10"/>
      <c r="FL67" s="10"/>
      <c r="FM67" s="10"/>
      <c r="FN67" s="10"/>
      <c r="FO67" s="10"/>
      <c r="FP67" s="10"/>
      <c r="FQ67" s="10"/>
      <c r="FR67" s="10"/>
      <c r="FS67" s="10"/>
      <c r="FT67" s="10"/>
      <c r="GA67" s="10"/>
      <c r="GB67" s="10"/>
      <c r="GC67" s="10"/>
      <c r="GP67" s="10"/>
      <c r="GQ67" s="10"/>
      <c r="GR67" s="10"/>
      <c r="GV67" s="10"/>
      <c r="GW67" s="10"/>
      <c r="GX67" s="10"/>
      <c r="GY67" s="10"/>
      <c r="GZ67" s="10"/>
      <c r="HA67" s="10"/>
      <c r="HB67" s="10"/>
      <c r="HC67" s="10"/>
      <c r="HD67" s="10"/>
      <c r="HF67" s="10"/>
      <c r="HG67" s="10"/>
      <c r="HI67" s="10"/>
      <c r="HJ67" s="10"/>
      <c r="HL67" s="10"/>
      <c r="HM67" s="10"/>
      <c r="HO67" s="10"/>
      <c r="HP67" s="10"/>
      <c r="HR67" s="10"/>
      <c r="HS67" s="10"/>
      <c r="HU67" s="10"/>
      <c r="HV67" s="10"/>
      <c r="HX67" s="10"/>
      <c r="HY67" s="10"/>
      <c r="HZ67" s="10"/>
      <c r="IA67" s="10"/>
      <c r="IB67" s="10"/>
      <c r="IC67" s="10"/>
      <c r="ID67" s="10"/>
      <c r="IE67" s="10"/>
    </row>
    <row r="68" spans="2:239" ht="12.75" customHeight="1">
      <c r="B68" s="10"/>
      <c r="C68" s="10"/>
      <c r="D68" s="10"/>
      <c r="E68" s="10"/>
      <c r="F68" s="10"/>
      <c r="G68" s="10"/>
      <c r="H68" s="10"/>
      <c r="I68" s="10"/>
      <c r="J68" s="10"/>
      <c r="K68" s="10"/>
      <c r="L68" s="10"/>
      <c r="M68" s="10"/>
      <c r="N68" s="10"/>
      <c r="AD68" s="10"/>
      <c r="AE68" s="10"/>
      <c r="AF68" s="10"/>
      <c r="AG68" s="10"/>
      <c r="AH68" s="10"/>
      <c r="AI68" s="10"/>
      <c r="AJ68" s="10"/>
      <c r="AK68" s="10"/>
      <c r="AL68" s="10"/>
      <c r="AM68" s="10"/>
      <c r="AN68" s="10"/>
      <c r="AO68" s="10"/>
      <c r="AP68" s="10"/>
      <c r="AQ68" s="10"/>
      <c r="AR68" s="10"/>
      <c r="AS68" s="10"/>
      <c r="AT68" s="10"/>
      <c r="AU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F68" s="10"/>
      <c r="FG68" s="10"/>
      <c r="FH68" s="10"/>
      <c r="FI68" s="10"/>
      <c r="FJ68" s="10"/>
      <c r="FK68" s="10"/>
      <c r="FL68" s="10"/>
      <c r="FM68" s="10"/>
      <c r="FN68" s="10"/>
      <c r="FO68" s="10"/>
      <c r="FP68" s="10"/>
      <c r="FQ68" s="10"/>
      <c r="FR68" s="10"/>
      <c r="FS68" s="10"/>
      <c r="FT68" s="10"/>
      <c r="GA68" s="10"/>
      <c r="GB68" s="10"/>
      <c r="GC68" s="10"/>
      <c r="GP68" s="10"/>
      <c r="GQ68" s="10"/>
      <c r="GR68" s="10"/>
      <c r="GV68" s="10"/>
      <c r="GW68" s="10"/>
      <c r="GX68" s="10"/>
      <c r="GY68" s="10"/>
      <c r="GZ68" s="10"/>
      <c r="HA68" s="10"/>
      <c r="HB68" s="10"/>
      <c r="HC68" s="10"/>
      <c r="HD68" s="10"/>
      <c r="HF68" s="10"/>
      <c r="HG68" s="10"/>
      <c r="HI68" s="10"/>
      <c r="HJ68" s="10"/>
      <c r="HL68" s="10"/>
      <c r="HM68" s="10"/>
      <c r="HO68" s="10"/>
      <c r="HP68" s="10"/>
      <c r="HR68" s="10"/>
      <c r="HS68" s="10"/>
      <c r="HU68" s="10"/>
      <c r="HV68" s="10"/>
      <c r="HX68" s="10"/>
      <c r="HY68" s="10"/>
      <c r="HZ68" s="10"/>
      <c r="IA68" s="10"/>
      <c r="IB68" s="10"/>
      <c r="IC68" s="10"/>
      <c r="ID68" s="10"/>
      <c r="IE68" s="10"/>
    </row>
    <row r="69" spans="2:239" ht="12.75" customHeight="1">
      <c r="B69" s="10"/>
      <c r="C69" s="10"/>
      <c r="D69" s="10"/>
      <c r="E69" s="10"/>
      <c r="F69" s="10"/>
      <c r="G69" s="10"/>
      <c r="H69" s="10"/>
      <c r="I69" s="10"/>
      <c r="J69" s="10"/>
      <c r="K69" s="10"/>
      <c r="L69" s="10"/>
      <c r="M69" s="10"/>
      <c r="N69" s="10"/>
      <c r="AD69" s="10"/>
      <c r="AE69" s="10"/>
      <c r="AF69" s="10"/>
      <c r="AG69" s="10"/>
      <c r="AH69" s="10"/>
      <c r="AI69" s="10"/>
      <c r="AJ69" s="10"/>
      <c r="AK69" s="10"/>
      <c r="AL69" s="10"/>
      <c r="AM69" s="10"/>
      <c r="AN69" s="10"/>
      <c r="AO69" s="10"/>
      <c r="AP69" s="10"/>
      <c r="AQ69" s="10"/>
      <c r="AR69" s="10"/>
      <c r="AS69" s="10"/>
      <c r="AT69" s="10"/>
      <c r="AU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F69" s="10"/>
      <c r="FG69" s="10"/>
      <c r="FH69" s="10"/>
      <c r="FI69" s="10"/>
      <c r="FJ69" s="10"/>
      <c r="FK69" s="10"/>
      <c r="FL69" s="10"/>
      <c r="FM69" s="10"/>
      <c r="FN69" s="10"/>
      <c r="FO69" s="10"/>
      <c r="FP69" s="10"/>
      <c r="FQ69" s="10"/>
      <c r="FR69" s="10"/>
      <c r="FS69" s="10"/>
      <c r="FT69" s="10"/>
      <c r="GA69" s="10"/>
      <c r="GB69" s="10"/>
      <c r="GC69" s="10"/>
      <c r="GP69" s="10"/>
      <c r="GQ69" s="10"/>
      <c r="GR69" s="10"/>
      <c r="GV69" s="10"/>
      <c r="GW69" s="10"/>
      <c r="GX69" s="10"/>
      <c r="GY69" s="10"/>
      <c r="GZ69" s="10"/>
      <c r="HA69" s="10"/>
      <c r="HB69" s="10"/>
      <c r="HC69" s="10"/>
      <c r="HD69" s="10"/>
      <c r="HF69" s="10"/>
      <c r="HG69" s="10"/>
      <c r="HI69" s="10"/>
      <c r="HJ69" s="10"/>
      <c r="HL69" s="10"/>
      <c r="HM69" s="10"/>
      <c r="HO69" s="10"/>
      <c r="HP69" s="10"/>
      <c r="HR69" s="10"/>
      <c r="HS69" s="10"/>
      <c r="HU69" s="10"/>
      <c r="HV69" s="10"/>
      <c r="HX69" s="10"/>
      <c r="HY69" s="10"/>
      <c r="HZ69" s="10"/>
      <c r="IA69" s="10"/>
      <c r="IB69" s="10"/>
      <c r="IC69" s="10"/>
      <c r="ID69" s="10"/>
      <c r="IE69" s="10"/>
    </row>
    <row r="70" spans="2:239" ht="12.75" customHeight="1">
      <c r="B70" s="13"/>
      <c r="O70" s="13"/>
      <c r="P70" s="13"/>
      <c r="Q70" s="13"/>
      <c r="R70" s="13"/>
      <c r="S70" s="13"/>
      <c r="T70" s="13"/>
      <c r="U70" s="13"/>
      <c r="V70" s="13"/>
      <c r="W70" s="13"/>
      <c r="X70" s="13"/>
      <c r="Y70" s="13"/>
      <c r="Z70" s="13"/>
      <c r="AA70" s="13"/>
      <c r="AB70" s="13"/>
      <c r="AC70" s="13"/>
      <c r="AD70" s="13"/>
      <c r="AE70" s="13"/>
      <c r="AG70" s="13"/>
      <c r="AH70" s="13"/>
      <c r="AI70" s="13"/>
      <c r="DG70" s="13"/>
      <c r="DH70" s="13"/>
      <c r="DI70" s="13"/>
      <c r="DJ70" s="13"/>
      <c r="DK70" s="13"/>
      <c r="DL70" s="13"/>
      <c r="DM70" s="13"/>
      <c r="DN70" s="13"/>
      <c r="DO70" s="13"/>
      <c r="DP70" s="13"/>
      <c r="DQ70" s="13"/>
      <c r="DR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row>
    <row r="71" spans="2:239" ht="12.75" customHeight="1">
      <c r="B71" s="13"/>
      <c r="O71" s="13"/>
      <c r="P71" s="13"/>
      <c r="Q71" s="13"/>
      <c r="R71" s="13"/>
      <c r="S71" s="13"/>
      <c r="T71" s="13"/>
      <c r="U71" s="13"/>
      <c r="V71" s="13"/>
      <c r="W71" s="13"/>
      <c r="X71" s="13"/>
      <c r="Y71" s="13"/>
      <c r="Z71" s="13"/>
      <c r="AA71" s="13"/>
      <c r="AB71" s="13"/>
      <c r="AC71" s="13"/>
      <c r="AD71" s="13"/>
      <c r="AE71" s="13"/>
      <c r="AG71" s="13"/>
      <c r="AH71" s="13"/>
      <c r="AI71" s="13"/>
      <c r="DG71" s="13"/>
      <c r="DH71" s="13"/>
      <c r="DI71" s="13"/>
      <c r="DJ71" s="13"/>
      <c r="DK71" s="13"/>
      <c r="DL71" s="13"/>
      <c r="DM71" s="13"/>
      <c r="DN71" s="13"/>
      <c r="DO71" s="13"/>
      <c r="DP71" s="13"/>
      <c r="DQ71" s="13"/>
      <c r="DR71" s="13"/>
      <c r="EN71" s="13"/>
      <c r="EO71" s="13"/>
      <c r="EP71" s="13"/>
      <c r="EQ71" s="13"/>
      <c r="ER71" s="13"/>
      <c r="ES71" s="13"/>
      <c r="ET71" s="13"/>
      <c r="EU71" s="13"/>
      <c r="EV71" s="13"/>
      <c r="EW71" s="13"/>
      <c r="EX71" s="13"/>
      <c r="EY71" s="13"/>
      <c r="EZ71" s="13"/>
      <c r="FA71" s="13"/>
      <c r="FB71" s="13"/>
      <c r="FC71" s="13"/>
      <c r="FD71" s="13"/>
      <c r="FE71" s="13"/>
      <c r="FF71" s="13"/>
      <c r="FG71" s="13"/>
      <c r="FH71" s="13"/>
      <c r="FI71" s="13"/>
      <c r="FJ71" s="13"/>
      <c r="FK71" s="13"/>
      <c r="FL71" s="13"/>
      <c r="FM71" s="13"/>
      <c r="FN71" s="13"/>
      <c r="FO71" s="13"/>
      <c r="FP71" s="13"/>
      <c r="FQ71" s="13"/>
      <c r="FR71" s="13"/>
      <c r="FS71" s="13"/>
      <c r="FT71" s="13"/>
      <c r="FU71" s="13"/>
      <c r="FV71" s="13"/>
      <c r="FW71" s="13"/>
      <c r="FX71" s="13"/>
      <c r="FY71" s="13"/>
      <c r="FZ71" s="13"/>
      <c r="GA71" s="13"/>
      <c r="GB71" s="13"/>
      <c r="GD71" s="13"/>
      <c r="GE71" s="13"/>
      <c r="GF71" s="13"/>
      <c r="GG71" s="13"/>
      <c r="GH71" s="13"/>
      <c r="GI71" s="13"/>
      <c r="GJ71" s="13"/>
      <c r="GK71" s="13"/>
      <c r="GL71" s="13"/>
      <c r="GM71" s="13"/>
      <c r="GN71" s="13"/>
      <c r="GO71" s="13"/>
      <c r="GP71" s="13"/>
      <c r="GQ71" s="13"/>
      <c r="GR71" s="13"/>
      <c r="GS71" s="13"/>
      <c r="GT71" s="13"/>
      <c r="GU71" s="13"/>
      <c r="GV71" s="13"/>
      <c r="GW71" s="13"/>
      <c r="GX71" s="13"/>
      <c r="GY71" s="13"/>
      <c r="GZ71" s="13"/>
      <c r="HA71" s="13"/>
      <c r="HB71" s="13"/>
      <c r="HC71" s="13"/>
      <c r="HD71" s="13"/>
      <c r="HE71" s="13"/>
      <c r="HF71" s="13"/>
      <c r="HG71" s="13"/>
      <c r="HH71" s="13"/>
      <c r="HI71" s="13"/>
      <c r="HJ71" s="13"/>
      <c r="HK71" s="13"/>
      <c r="HL71" s="13"/>
      <c r="HM71" s="13"/>
      <c r="HN71" s="13"/>
      <c r="HO71" s="13"/>
      <c r="HP71" s="13"/>
      <c r="HQ71" s="13"/>
      <c r="HR71" s="13"/>
      <c r="HS71" s="13"/>
      <c r="HT71" s="13"/>
      <c r="HU71" s="13"/>
      <c r="HV71" s="13"/>
      <c r="HW71" s="13"/>
      <c r="HX71" s="13"/>
      <c r="HY71" s="13"/>
      <c r="HZ71" s="13"/>
      <c r="IA71" s="13"/>
      <c r="IB71" s="13"/>
      <c r="IC71" s="13"/>
      <c r="ID71" s="13"/>
      <c r="IE71" s="13"/>
    </row>
    <row r="72" spans="2:239" ht="12.75" customHeight="1">
      <c r="B72" s="13"/>
      <c r="O72" s="13"/>
      <c r="P72" s="13"/>
      <c r="Q72" s="13"/>
      <c r="R72" s="13"/>
      <c r="S72" s="13"/>
      <c r="T72" s="13"/>
      <c r="U72" s="13"/>
      <c r="V72" s="13"/>
      <c r="W72" s="13"/>
      <c r="X72" s="13"/>
      <c r="Y72" s="13"/>
      <c r="Z72" s="13"/>
      <c r="AA72" s="13"/>
      <c r="AB72" s="13"/>
      <c r="AC72" s="13"/>
      <c r="AD72" s="13"/>
      <c r="AE72" s="13"/>
      <c r="AG72" s="13"/>
      <c r="AH72" s="13"/>
      <c r="AI72" s="13"/>
      <c r="DG72" s="13"/>
      <c r="DH72" s="13"/>
      <c r="DI72" s="13"/>
      <c r="DJ72" s="13"/>
      <c r="DK72" s="13"/>
      <c r="DL72" s="13"/>
      <c r="DM72" s="13"/>
      <c r="DN72" s="13"/>
      <c r="DO72" s="13"/>
      <c r="DP72" s="13"/>
      <c r="DQ72" s="13"/>
      <c r="DR72" s="13"/>
      <c r="EN72" s="13"/>
      <c r="EO72" s="13"/>
      <c r="EP72" s="13"/>
      <c r="EQ72" s="13"/>
      <c r="ER72" s="13"/>
      <c r="ES72" s="13"/>
      <c r="ET72" s="13"/>
      <c r="EU72" s="13"/>
      <c r="EV72" s="13"/>
      <c r="EW72" s="13"/>
      <c r="EX72" s="13"/>
      <c r="EY72" s="13"/>
      <c r="EZ72" s="13"/>
      <c r="FA72" s="13"/>
      <c r="FB72" s="13"/>
      <c r="FC72" s="13"/>
      <c r="FD72" s="13"/>
      <c r="FE72" s="13"/>
      <c r="FF72" s="13"/>
      <c r="FG72" s="13"/>
      <c r="FH72" s="13"/>
      <c r="FI72" s="13"/>
      <c r="FJ72" s="13"/>
      <c r="FK72" s="13"/>
      <c r="FL72" s="13"/>
      <c r="FM72" s="13"/>
      <c r="FN72" s="13"/>
      <c r="FO72" s="13"/>
      <c r="FP72" s="13"/>
      <c r="FQ72" s="13"/>
      <c r="FR72" s="13"/>
      <c r="FS72" s="13"/>
      <c r="FT72" s="13"/>
      <c r="FU72" s="13"/>
      <c r="FV72" s="13"/>
      <c r="FW72" s="13"/>
      <c r="FX72" s="13"/>
      <c r="FY72" s="13"/>
      <c r="FZ72" s="13"/>
      <c r="GA72" s="13"/>
      <c r="GB72" s="13"/>
      <c r="GD72" s="13"/>
      <c r="GE72" s="13"/>
      <c r="GF72" s="13"/>
      <c r="GG72" s="13"/>
      <c r="GH72" s="13"/>
      <c r="GI72" s="13"/>
      <c r="GJ72" s="13"/>
      <c r="GK72" s="13"/>
      <c r="GL72" s="13"/>
      <c r="GM72" s="13"/>
      <c r="GN72" s="13"/>
      <c r="GO72" s="13"/>
      <c r="GP72" s="13"/>
      <c r="GQ72" s="13"/>
      <c r="GR72" s="13"/>
      <c r="GS72" s="13"/>
      <c r="GT72" s="13"/>
      <c r="GU72" s="13"/>
      <c r="GV72" s="13"/>
      <c r="GW72" s="13"/>
      <c r="GX72" s="13"/>
      <c r="GY72" s="13"/>
      <c r="GZ72" s="13"/>
      <c r="HA72" s="13"/>
      <c r="HB72" s="13"/>
      <c r="HC72" s="13"/>
      <c r="HD72" s="13"/>
      <c r="HE72" s="13"/>
      <c r="HF72" s="13"/>
      <c r="HG72" s="13"/>
      <c r="HH72" s="13"/>
      <c r="HI72" s="13"/>
      <c r="HJ72" s="13"/>
      <c r="HK72" s="13"/>
      <c r="HL72" s="13"/>
      <c r="HM72" s="13"/>
      <c r="HN72" s="13"/>
      <c r="HO72" s="13"/>
      <c r="HP72" s="13"/>
      <c r="HQ72" s="13"/>
      <c r="HR72" s="13"/>
      <c r="HS72" s="13"/>
      <c r="HT72" s="13"/>
      <c r="HU72" s="13"/>
      <c r="HV72" s="13"/>
      <c r="HW72" s="13"/>
      <c r="HX72" s="13"/>
      <c r="HY72" s="13"/>
      <c r="HZ72" s="13"/>
      <c r="IA72" s="13"/>
      <c r="IB72" s="13"/>
      <c r="IC72" s="13"/>
      <c r="ID72" s="13"/>
      <c r="IE72" s="13"/>
    </row>
    <row r="73" spans="2:239" ht="12.75" customHeight="1">
      <c r="B73" s="13"/>
      <c r="O73" s="13"/>
      <c r="P73" s="13"/>
      <c r="Q73" s="13"/>
      <c r="R73" s="13"/>
      <c r="S73" s="13"/>
      <c r="T73" s="13"/>
      <c r="U73" s="13"/>
      <c r="V73" s="13"/>
      <c r="W73" s="13"/>
      <c r="X73" s="13"/>
      <c r="Y73" s="13"/>
      <c r="Z73" s="13"/>
      <c r="AA73" s="13"/>
      <c r="AB73" s="13"/>
      <c r="AC73" s="13"/>
      <c r="DG73" s="13"/>
      <c r="DH73" s="13"/>
      <c r="DI73" s="13"/>
      <c r="DJ73" s="13"/>
      <c r="DK73" s="13"/>
      <c r="DL73" s="13"/>
      <c r="DM73" s="13"/>
      <c r="DN73" s="13"/>
      <c r="DO73" s="13"/>
      <c r="DP73" s="13"/>
      <c r="DQ73" s="13"/>
      <c r="DR73" s="13"/>
      <c r="EN73" s="13"/>
      <c r="EO73" s="13"/>
      <c r="EP73" s="13"/>
      <c r="EQ73" s="13"/>
      <c r="ER73" s="13"/>
      <c r="ES73" s="13"/>
      <c r="ET73" s="13"/>
      <c r="EU73" s="13"/>
      <c r="EV73" s="13"/>
      <c r="EW73" s="13"/>
      <c r="EX73" s="13"/>
      <c r="EY73" s="13"/>
      <c r="EZ73" s="13"/>
      <c r="FA73" s="13"/>
      <c r="FB73" s="13"/>
      <c r="FC73" s="13"/>
      <c r="FD73" s="13"/>
      <c r="FE73" s="13"/>
      <c r="FF73" s="13"/>
      <c r="FG73" s="13"/>
      <c r="FH73" s="13"/>
      <c r="FI73" s="13"/>
      <c r="FJ73" s="13"/>
      <c r="FK73" s="13"/>
      <c r="FL73" s="13"/>
      <c r="FM73" s="13"/>
      <c r="FN73" s="13"/>
      <c r="FO73" s="13"/>
      <c r="FP73" s="13"/>
      <c r="FQ73" s="13"/>
      <c r="FR73" s="13"/>
      <c r="FS73" s="13"/>
      <c r="FT73" s="13"/>
      <c r="FU73" s="13"/>
      <c r="FV73" s="13"/>
      <c r="FW73" s="13"/>
      <c r="FX73" s="13"/>
      <c r="FY73" s="13"/>
      <c r="FZ73" s="13"/>
      <c r="GA73" s="13"/>
      <c r="GB73" s="13"/>
      <c r="GD73" s="13"/>
      <c r="GE73" s="13"/>
      <c r="GF73" s="13"/>
      <c r="GG73" s="13"/>
      <c r="GH73" s="13"/>
      <c r="GI73" s="13"/>
      <c r="GJ73" s="13"/>
      <c r="GK73" s="13"/>
      <c r="GL73" s="13"/>
      <c r="GM73" s="13"/>
      <c r="GN73" s="13"/>
      <c r="GO73" s="13"/>
      <c r="GP73" s="13"/>
      <c r="GQ73" s="13"/>
      <c r="GR73" s="13"/>
      <c r="GS73" s="13"/>
      <c r="GT73" s="13"/>
      <c r="GU73" s="13"/>
      <c r="GV73" s="13"/>
      <c r="GW73" s="13"/>
      <c r="GX73" s="13"/>
      <c r="GY73" s="13"/>
      <c r="GZ73" s="13"/>
      <c r="HA73" s="13"/>
      <c r="HB73" s="13"/>
      <c r="HC73" s="13"/>
      <c r="HD73" s="13"/>
      <c r="HE73" s="13"/>
      <c r="HF73" s="13"/>
      <c r="HG73" s="13"/>
      <c r="HH73" s="13"/>
      <c r="HI73" s="13"/>
      <c r="HJ73" s="13"/>
      <c r="HK73" s="13"/>
      <c r="HL73" s="13"/>
      <c r="HM73" s="13"/>
      <c r="HN73" s="13"/>
      <c r="HO73" s="13"/>
      <c r="HP73" s="13"/>
      <c r="HQ73" s="13"/>
      <c r="HR73" s="13"/>
      <c r="HS73" s="13"/>
      <c r="HT73" s="13"/>
      <c r="HU73" s="13"/>
      <c r="HV73" s="13"/>
      <c r="HW73" s="13"/>
      <c r="HX73" s="13"/>
      <c r="HY73" s="13"/>
      <c r="HZ73" s="13"/>
      <c r="IA73" s="13"/>
      <c r="IB73" s="13"/>
      <c r="IC73" s="13"/>
      <c r="ID73" s="13"/>
      <c r="IE73" s="13"/>
    </row>
    <row r="74" spans="2:239" ht="12.75" customHeight="1">
      <c r="B74" s="13"/>
      <c r="O74" s="13"/>
      <c r="P74" s="13"/>
      <c r="Q74" s="13"/>
      <c r="R74" s="13"/>
      <c r="S74" s="13"/>
      <c r="T74" s="13"/>
      <c r="U74" s="13"/>
      <c r="V74" s="13"/>
      <c r="W74" s="13"/>
      <c r="X74" s="13"/>
      <c r="Y74" s="13"/>
      <c r="Z74" s="13"/>
      <c r="AA74" s="13"/>
      <c r="AB74" s="13"/>
      <c r="AC74" s="13"/>
      <c r="DG74" s="13"/>
      <c r="DH74" s="13"/>
      <c r="DI74" s="13"/>
      <c r="DJ74" s="13"/>
      <c r="DK74" s="13"/>
      <c r="DL74" s="13"/>
      <c r="DM74" s="13"/>
      <c r="DN74" s="13"/>
      <c r="DO74" s="13"/>
      <c r="DP74" s="13"/>
      <c r="DQ74" s="13"/>
      <c r="DR74" s="13"/>
      <c r="EN74" s="13"/>
      <c r="EO74" s="13"/>
      <c r="EP74" s="13"/>
      <c r="EQ74" s="13"/>
      <c r="ER74" s="13"/>
      <c r="ES74" s="13"/>
      <c r="ET74" s="13"/>
      <c r="EU74" s="13"/>
      <c r="EV74" s="13"/>
      <c r="EW74" s="13"/>
      <c r="EX74" s="13"/>
      <c r="EY74" s="13"/>
      <c r="EZ74" s="13"/>
      <c r="FA74" s="13"/>
      <c r="FB74" s="13"/>
      <c r="FC74" s="13"/>
      <c r="FD74" s="13"/>
      <c r="FE74" s="13"/>
      <c r="FF74" s="13"/>
      <c r="FG74" s="13"/>
      <c r="FH74" s="13"/>
      <c r="FI74" s="13"/>
      <c r="FJ74" s="13"/>
      <c r="FK74" s="13"/>
      <c r="FL74" s="13"/>
      <c r="FM74" s="13"/>
      <c r="FN74" s="13"/>
      <c r="FO74" s="13"/>
      <c r="FP74" s="13"/>
      <c r="FQ74" s="13"/>
      <c r="FR74" s="13"/>
      <c r="FS74" s="13"/>
      <c r="FT74" s="13"/>
      <c r="FU74" s="13"/>
      <c r="FV74" s="13"/>
      <c r="FW74" s="13"/>
      <c r="FX74" s="13"/>
      <c r="FY74" s="13"/>
      <c r="FZ74" s="13"/>
      <c r="GA74" s="13"/>
      <c r="GB74" s="13"/>
      <c r="GD74" s="13"/>
      <c r="GE74" s="13"/>
      <c r="GF74" s="13"/>
      <c r="GG74" s="13"/>
      <c r="GH74" s="13"/>
      <c r="GI74" s="13"/>
      <c r="GJ74" s="13"/>
      <c r="GK74" s="13"/>
      <c r="GL74" s="13"/>
      <c r="GM74" s="13"/>
      <c r="GN74" s="13"/>
      <c r="GO74" s="13"/>
      <c r="GP74" s="13"/>
      <c r="GQ74" s="13"/>
      <c r="GR74" s="13"/>
      <c r="GS74" s="13"/>
      <c r="GT74" s="13"/>
      <c r="GU74" s="13"/>
      <c r="GV74" s="13"/>
      <c r="GW74" s="13"/>
      <c r="GX74" s="13"/>
      <c r="GY74" s="13"/>
      <c r="GZ74" s="13"/>
      <c r="HA74" s="13"/>
      <c r="HB74" s="13"/>
      <c r="HC74" s="13"/>
      <c r="HD74" s="13"/>
      <c r="HE74" s="13"/>
      <c r="HF74" s="13"/>
      <c r="HG74" s="13"/>
      <c r="HH74" s="13"/>
      <c r="HI74" s="13"/>
      <c r="HJ74" s="13"/>
      <c r="HK74" s="13"/>
      <c r="HL74" s="13"/>
      <c r="HM74" s="13"/>
      <c r="HN74" s="13"/>
      <c r="HO74" s="13"/>
      <c r="HP74" s="13"/>
      <c r="HQ74" s="13"/>
      <c r="HR74" s="13"/>
      <c r="HS74" s="13"/>
      <c r="HT74" s="13"/>
      <c r="HU74" s="13"/>
      <c r="HV74" s="13"/>
      <c r="HW74" s="13"/>
      <c r="HX74" s="13"/>
      <c r="HY74" s="13"/>
      <c r="HZ74" s="13"/>
      <c r="IA74" s="13"/>
      <c r="IB74" s="13"/>
      <c r="IC74" s="13"/>
      <c r="ID74" s="13"/>
      <c r="IE74" s="13"/>
    </row>
    <row r="75" spans="2:239" ht="12.75" customHeight="1">
      <c r="B75" s="13"/>
      <c r="O75" s="13"/>
      <c r="P75" s="13"/>
      <c r="Q75" s="13"/>
      <c r="R75" s="13"/>
      <c r="S75" s="13"/>
      <c r="T75" s="13"/>
      <c r="U75" s="13"/>
      <c r="V75" s="13"/>
      <c r="W75" s="13"/>
      <c r="X75" s="13"/>
      <c r="Y75" s="13"/>
      <c r="Z75" s="13"/>
      <c r="AA75" s="13"/>
      <c r="AB75" s="13"/>
      <c r="AC75" s="13"/>
      <c r="DG75" s="13"/>
      <c r="DH75" s="13"/>
      <c r="DI75" s="13"/>
      <c r="DJ75" s="13"/>
      <c r="DK75" s="13"/>
      <c r="DL75" s="13"/>
      <c r="DM75" s="13"/>
      <c r="DN75" s="13"/>
      <c r="DO75" s="13"/>
      <c r="DP75" s="13"/>
      <c r="DQ75" s="13"/>
      <c r="DR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c r="FL75" s="13"/>
      <c r="FM75" s="13"/>
      <c r="FN75" s="13"/>
      <c r="FO75" s="13"/>
      <c r="FP75" s="13"/>
      <c r="FQ75" s="13"/>
      <c r="FR75" s="13"/>
      <c r="FS75" s="13"/>
      <c r="FT75" s="13"/>
      <c r="FU75" s="13"/>
      <c r="FV75" s="13"/>
      <c r="FW75" s="13"/>
      <c r="FX75" s="13"/>
      <c r="FY75" s="13"/>
      <c r="FZ75" s="13"/>
      <c r="GA75" s="13"/>
      <c r="GB75" s="13"/>
      <c r="GD75" s="13"/>
      <c r="GE75" s="13"/>
      <c r="GF75" s="13"/>
      <c r="GG75" s="13"/>
      <c r="GH75" s="13"/>
      <c r="GI75" s="13"/>
      <c r="GJ75" s="13"/>
      <c r="GK75" s="13"/>
      <c r="GL75" s="13"/>
      <c r="GM75" s="13"/>
      <c r="GN75" s="13"/>
      <c r="GO75" s="13"/>
      <c r="GP75" s="13"/>
      <c r="GQ75" s="13"/>
      <c r="GR75" s="13"/>
      <c r="GS75" s="13"/>
      <c r="GT75" s="13"/>
      <c r="GU75" s="13"/>
      <c r="GV75" s="13"/>
      <c r="GW75" s="13"/>
      <c r="GX75" s="13"/>
      <c r="GY75" s="13"/>
      <c r="GZ75" s="13"/>
      <c r="HA75" s="13"/>
      <c r="HB75" s="13"/>
      <c r="HC75" s="13"/>
      <c r="HD75" s="13"/>
      <c r="HE75" s="13"/>
      <c r="HF75" s="13"/>
      <c r="HG75" s="13"/>
      <c r="HH75" s="13"/>
      <c r="HI75" s="13"/>
      <c r="HJ75" s="13"/>
      <c r="HK75" s="13"/>
      <c r="HL75" s="13"/>
      <c r="HM75" s="13"/>
      <c r="HN75" s="13"/>
      <c r="HO75" s="13"/>
      <c r="HP75" s="13"/>
      <c r="HQ75" s="13"/>
      <c r="HR75" s="13"/>
      <c r="HS75" s="13"/>
      <c r="HT75" s="13"/>
      <c r="HU75" s="13"/>
      <c r="HV75" s="13"/>
      <c r="HW75" s="13"/>
      <c r="HX75" s="13"/>
      <c r="HY75" s="13"/>
      <c r="HZ75" s="13"/>
      <c r="IA75" s="13"/>
      <c r="IB75" s="13"/>
      <c r="IC75" s="13"/>
      <c r="ID75" s="13"/>
      <c r="IE75" s="13"/>
    </row>
    <row r="76" spans="2:239" ht="12.75" customHeight="1">
      <c r="B76" s="13"/>
      <c r="O76" s="13"/>
      <c r="P76" s="13"/>
      <c r="Q76" s="13"/>
      <c r="R76" s="13"/>
      <c r="S76" s="13"/>
      <c r="T76" s="13"/>
      <c r="U76" s="13"/>
      <c r="V76" s="13"/>
      <c r="W76" s="13"/>
      <c r="X76" s="13"/>
      <c r="Y76" s="13"/>
      <c r="Z76" s="13"/>
      <c r="AA76" s="13"/>
      <c r="AB76" s="13"/>
      <c r="AC76" s="13"/>
      <c r="DG76" s="13"/>
      <c r="DH76" s="13"/>
      <c r="DI76" s="13"/>
      <c r="DJ76" s="13"/>
      <c r="DK76" s="13"/>
      <c r="DL76" s="13"/>
      <c r="DM76" s="13"/>
      <c r="DN76" s="13"/>
      <c r="DO76" s="13"/>
      <c r="DP76" s="13"/>
      <c r="DQ76" s="13"/>
      <c r="DR76" s="13"/>
      <c r="EN76" s="13"/>
      <c r="EO76" s="13"/>
      <c r="EP76" s="13"/>
      <c r="EQ76" s="13"/>
      <c r="ER76" s="13"/>
      <c r="ES76" s="13"/>
      <c r="ET76" s="13"/>
      <c r="EU76" s="13"/>
      <c r="EV76" s="13"/>
      <c r="EW76" s="13"/>
      <c r="EX76" s="13"/>
      <c r="EY76" s="13"/>
      <c r="EZ76" s="13"/>
      <c r="FA76" s="13"/>
      <c r="FB76" s="13"/>
      <c r="FC76" s="13"/>
      <c r="FD76" s="13"/>
      <c r="FE76" s="13"/>
      <c r="FF76" s="13"/>
      <c r="FG76" s="13"/>
      <c r="FH76" s="13"/>
      <c r="FI76" s="13"/>
      <c r="FJ76" s="13"/>
      <c r="FK76" s="13"/>
      <c r="FL76" s="13"/>
      <c r="FM76" s="13"/>
      <c r="FN76" s="13"/>
      <c r="FO76" s="13"/>
      <c r="FP76" s="13"/>
      <c r="FQ76" s="13"/>
      <c r="FR76" s="13"/>
      <c r="FS76" s="13"/>
      <c r="FT76" s="13"/>
      <c r="FU76" s="13"/>
      <c r="FV76" s="13"/>
      <c r="FW76" s="13"/>
      <c r="FX76" s="13"/>
      <c r="FY76" s="13"/>
      <c r="FZ76" s="13"/>
      <c r="GA76" s="13"/>
      <c r="GB76" s="13"/>
      <c r="GD76" s="13"/>
      <c r="GE76" s="13"/>
      <c r="GF76" s="13"/>
      <c r="GG76" s="13"/>
      <c r="GH76" s="13"/>
      <c r="GI76" s="13"/>
      <c r="GJ76" s="13"/>
      <c r="GK76" s="13"/>
      <c r="GL76" s="13"/>
      <c r="GM76" s="13"/>
      <c r="GN76" s="13"/>
      <c r="GO76" s="13"/>
      <c r="GP76" s="13"/>
      <c r="GQ76" s="13"/>
      <c r="GR76" s="13"/>
      <c r="GS76" s="13"/>
      <c r="GT76" s="13"/>
      <c r="GU76" s="13"/>
      <c r="GV76" s="13"/>
      <c r="GW76" s="13"/>
      <c r="GX76" s="13"/>
      <c r="GY76" s="13"/>
      <c r="GZ76" s="13"/>
      <c r="HA76" s="13"/>
      <c r="HB76" s="13"/>
      <c r="HC76" s="13"/>
      <c r="HD76" s="13"/>
      <c r="HE76" s="13"/>
      <c r="HF76" s="13"/>
      <c r="HG76" s="13"/>
      <c r="HH76" s="13"/>
      <c r="HI76" s="13"/>
      <c r="HJ76" s="13"/>
      <c r="HK76" s="13"/>
      <c r="HL76" s="13"/>
      <c r="HM76" s="13"/>
      <c r="HN76" s="13"/>
      <c r="HO76" s="13"/>
      <c r="HP76" s="13"/>
      <c r="HQ76" s="13"/>
      <c r="HR76" s="13"/>
      <c r="HS76" s="13"/>
      <c r="HT76" s="13"/>
      <c r="HU76" s="13"/>
      <c r="HV76" s="13"/>
      <c r="HW76" s="13"/>
      <c r="HX76" s="13"/>
      <c r="HY76" s="13"/>
      <c r="HZ76" s="13"/>
      <c r="IA76" s="13"/>
      <c r="IB76" s="13"/>
      <c r="IC76" s="13"/>
      <c r="ID76" s="13"/>
      <c r="IE76" s="13"/>
    </row>
    <row r="77" spans="2:239" ht="12.75" customHeight="1">
      <c r="B77" s="13"/>
      <c r="O77" s="13"/>
      <c r="P77" s="13"/>
      <c r="Q77" s="13"/>
      <c r="R77" s="13"/>
      <c r="S77" s="13"/>
      <c r="T77" s="13"/>
      <c r="U77" s="13"/>
      <c r="V77" s="13"/>
      <c r="W77" s="13"/>
      <c r="X77" s="13"/>
      <c r="Y77" s="13"/>
      <c r="Z77" s="13"/>
      <c r="AA77" s="13"/>
      <c r="AB77" s="13"/>
      <c r="AC77" s="13"/>
      <c r="DG77" s="13"/>
      <c r="DH77" s="13"/>
      <c r="DI77" s="13"/>
      <c r="DJ77" s="13"/>
      <c r="DK77" s="13"/>
      <c r="DL77" s="13"/>
      <c r="DM77" s="13"/>
      <c r="DN77" s="13"/>
      <c r="DO77" s="13"/>
      <c r="DP77" s="13"/>
      <c r="DQ77" s="13"/>
      <c r="DR77" s="13"/>
      <c r="EN77" s="13"/>
      <c r="EO77" s="13"/>
      <c r="EP77" s="13"/>
      <c r="EQ77" s="13"/>
      <c r="ER77" s="13"/>
      <c r="ES77" s="13"/>
      <c r="ET77" s="13"/>
      <c r="EU77" s="13"/>
      <c r="EV77" s="13"/>
      <c r="EW77" s="13"/>
      <c r="EX77" s="13"/>
      <c r="EY77" s="13"/>
      <c r="EZ77" s="13"/>
      <c r="FA77" s="13"/>
      <c r="FB77" s="13"/>
      <c r="FC77" s="13"/>
      <c r="FD77" s="13"/>
      <c r="FE77" s="13"/>
      <c r="FF77" s="13"/>
      <c r="FG77" s="13"/>
      <c r="FH77" s="13"/>
      <c r="FI77" s="13"/>
      <c r="FJ77" s="13"/>
      <c r="FK77" s="13"/>
      <c r="FL77" s="13"/>
      <c r="FM77" s="13"/>
      <c r="FN77" s="13"/>
      <c r="FO77" s="13"/>
      <c r="FP77" s="13"/>
      <c r="FQ77" s="13"/>
      <c r="FR77" s="13"/>
      <c r="FS77" s="13"/>
      <c r="FT77" s="13"/>
      <c r="FU77" s="13"/>
      <c r="FV77" s="13"/>
      <c r="FW77" s="13"/>
      <c r="FX77" s="13"/>
      <c r="FY77" s="13"/>
      <c r="FZ77" s="13"/>
      <c r="GA77" s="13"/>
      <c r="GB77" s="13"/>
      <c r="GD77" s="13"/>
      <c r="GE77" s="13"/>
      <c r="GF77" s="13"/>
      <c r="GG77" s="13"/>
      <c r="GH77" s="13"/>
      <c r="GI77" s="13"/>
      <c r="GJ77" s="13"/>
      <c r="GK77" s="13"/>
      <c r="GL77" s="13"/>
      <c r="GM77" s="13"/>
      <c r="GN77" s="13"/>
      <c r="GO77" s="13"/>
      <c r="GP77" s="13"/>
      <c r="GQ77" s="13"/>
      <c r="GR77" s="13"/>
      <c r="GS77" s="13"/>
      <c r="GT77" s="13"/>
      <c r="GU77" s="13"/>
      <c r="GV77" s="13"/>
      <c r="GW77" s="13"/>
      <c r="GX77" s="13"/>
      <c r="GY77" s="13"/>
      <c r="GZ77" s="13"/>
      <c r="HA77" s="13"/>
      <c r="HB77" s="13"/>
      <c r="HC77" s="13"/>
      <c r="HD77" s="13"/>
      <c r="HE77" s="13"/>
      <c r="HF77" s="13"/>
      <c r="HG77" s="13"/>
      <c r="HH77" s="13"/>
      <c r="HI77" s="13"/>
      <c r="HJ77" s="13"/>
      <c r="HK77" s="13"/>
      <c r="HL77" s="13"/>
      <c r="HM77" s="13"/>
      <c r="HN77" s="13"/>
      <c r="HO77" s="13"/>
      <c r="HP77" s="13"/>
      <c r="HQ77" s="13"/>
      <c r="HR77" s="13"/>
      <c r="HS77" s="13"/>
      <c r="HT77" s="13"/>
      <c r="HU77" s="13"/>
      <c r="HV77" s="13"/>
      <c r="HW77" s="13"/>
      <c r="HX77" s="13"/>
      <c r="HY77" s="13"/>
      <c r="HZ77" s="13"/>
      <c r="IA77" s="13"/>
      <c r="IB77" s="13"/>
      <c r="IC77" s="13"/>
      <c r="ID77" s="13"/>
      <c r="IE77" s="13"/>
    </row>
    <row r="78" spans="2:239" ht="12.75" customHeight="1">
      <c r="B78" s="13"/>
      <c r="O78" s="13"/>
      <c r="P78" s="13"/>
      <c r="Q78" s="13"/>
      <c r="R78" s="13"/>
      <c r="S78" s="13"/>
      <c r="T78" s="13"/>
      <c r="U78" s="13"/>
      <c r="V78" s="13"/>
      <c r="W78" s="13"/>
      <c r="X78" s="13"/>
      <c r="Y78" s="13"/>
      <c r="Z78" s="13"/>
      <c r="AA78" s="13"/>
      <c r="AB78" s="13"/>
      <c r="AC78" s="13"/>
      <c r="DG78" s="13"/>
      <c r="DH78" s="13"/>
      <c r="DI78" s="13"/>
      <c r="DJ78" s="13"/>
      <c r="DK78" s="13"/>
      <c r="DL78" s="13"/>
      <c r="DM78" s="13"/>
      <c r="DN78" s="13"/>
      <c r="DO78" s="13"/>
      <c r="DP78" s="13"/>
      <c r="DQ78" s="13"/>
      <c r="DR78" s="13"/>
      <c r="EN78" s="13"/>
      <c r="EO78" s="13"/>
      <c r="EP78" s="13"/>
      <c r="EQ78" s="13"/>
      <c r="ER78" s="13"/>
      <c r="ES78" s="13"/>
      <c r="ET78" s="13"/>
      <c r="EU78" s="13"/>
      <c r="EV78" s="13"/>
      <c r="EW78" s="13"/>
      <c r="EX78" s="13"/>
      <c r="EY78" s="13"/>
      <c r="EZ78" s="13"/>
      <c r="FA78" s="13"/>
      <c r="FB78" s="13"/>
      <c r="FC78" s="13"/>
      <c r="FD78" s="13"/>
      <c r="FE78" s="13"/>
      <c r="FF78" s="13"/>
      <c r="FG78" s="13"/>
      <c r="FH78" s="13"/>
      <c r="FI78" s="13"/>
      <c r="FJ78" s="13"/>
      <c r="FK78" s="13"/>
      <c r="FL78" s="13"/>
      <c r="FM78" s="13"/>
      <c r="FN78" s="13"/>
      <c r="FO78" s="13"/>
      <c r="FP78" s="13"/>
      <c r="FQ78" s="13"/>
      <c r="FR78" s="13"/>
      <c r="FS78" s="13"/>
      <c r="FT78" s="13"/>
      <c r="FU78" s="13"/>
      <c r="FV78" s="13"/>
      <c r="FW78" s="13"/>
      <c r="FX78" s="13"/>
      <c r="FY78" s="13"/>
      <c r="FZ78" s="13"/>
      <c r="GA78" s="13"/>
      <c r="GB78" s="13"/>
      <c r="GD78" s="13"/>
      <c r="GE78" s="13"/>
      <c r="GF78" s="13"/>
      <c r="GG78" s="13"/>
      <c r="GH78" s="13"/>
      <c r="GI78" s="13"/>
      <c r="GJ78" s="13"/>
      <c r="GK78" s="13"/>
      <c r="GL78" s="13"/>
      <c r="GM78" s="13"/>
      <c r="GN78" s="13"/>
      <c r="GO78" s="13"/>
      <c r="GP78" s="13"/>
      <c r="GQ78" s="13"/>
      <c r="GR78" s="13"/>
      <c r="GS78" s="13"/>
      <c r="GT78" s="13"/>
      <c r="GU78" s="13"/>
      <c r="GV78" s="13"/>
      <c r="GW78" s="13"/>
      <c r="GX78" s="13"/>
      <c r="GY78" s="13"/>
      <c r="GZ78" s="13"/>
      <c r="HA78" s="13"/>
      <c r="HB78" s="13"/>
      <c r="HC78" s="13"/>
      <c r="HD78" s="13"/>
      <c r="HE78" s="13"/>
      <c r="HF78" s="13"/>
      <c r="HG78" s="13"/>
      <c r="HH78" s="13"/>
      <c r="HI78" s="13"/>
      <c r="HJ78" s="13"/>
      <c r="HK78" s="13"/>
      <c r="HL78" s="13"/>
      <c r="HM78" s="13"/>
      <c r="HN78" s="13"/>
      <c r="HO78" s="13"/>
      <c r="HP78" s="13"/>
      <c r="HQ78" s="13"/>
      <c r="HR78" s="13"/>
      <c r="HS78" s="13"/>
      <c r="HT78" s="13"/>
      <c r="HU78" s="13"/>
      <c r="HV78" s="13"/>
      <c r="HW78" s="13"/>
      <c r="HX78" s="13"/>
      <c r="HY78" s="13"/>
      <c r="HZ78" s="13"/>
      <c r="IA78" s="13"/>
      <c r="IB78" s="13"/>
      <c r="IC78" s="13"/>
      <c r="ID78" s="13"/>
      <c r="IE78" s="13"/>
    </row>
    <row r="79" spans="2:239" ht="12.75" customHeight="1">
      <c r="B79" s="13"/>
      <c r="O79" s="13"/>
      <c r="P79" s="13"/>
      <c r="Q79" s="13"/>
      <c r="R79" s="13"/>
      <c r="S79" s="13"/>
      <c r="T79" s="13"/>
      <c r="U79" s="13"/>
      <c r="V79" s="13"/>
      <c r="W79" s="13"/>
      <c r="X79" s="13"/>
      <c r="Y79" s="13"/>
      <c r="Z79" s="13"/>
      <c r="AA79" s="13"/>
      <c r="AB79" s="13"/>
      <c r="AC79" s="13"/>
      <c r="DG79" s="13"/>
      <c r="DH79" s="13"/>
      <c r="DI79" s="13"/>
      <c r="DJ79" s="13"/>
      <c r="DK79" s="13"/>
      <c r="DL79" s="13"/>
      <c r="DM79" s="13"/>
      <c r="DN79" s="13"/>
      <c r="DO79" s="13"/>
      <c r="DP79" s="13"/>
      <c r="DQ79" s="13"/>
      <c r="DR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c r="FK79" s="13"/>
      <c r="FL79" s="13"/>
      <c r="FM79" s="13"/>
      <c r="FN79" s="13"/>
      <c r="FO79" s="13"/>
      <c r="FP79" s="13"/>
      <c r="FQ79" s="13"/>
      <c r="FR79" s="13"/>
      <c r="FS79" s="13"/>
      <c r="FT79" s="13"/>
      <c r="FU79" s="13"/>
      <c r="FV79" s="13"/>
      <c r="FW79" s="13"/>
      <c r="FX79" s="13"/>
      <c r="FY79" s="13"/>
      <c r="FZ79" s="13"/>
      <c r="GA79" s="13"/>
      <c r="GB79" s="13"/>
      <c r="GD79" s="13"/>
      <c r="GE79" s="13"/>
      <c r="GF79" s="13"/>
      <c r="GG79" s="13"/>
      <c r="GH79" s="13"/>
      <c r="GI79" s="13"/>
      <c r="GJ79" s="13"/>
      <c r="GK79" s="13"/>
      <c r="GL79" s="13"/>
      <c r="GM79" s="13"/>
      <c r="GN79" s="13"/>
      <c r="GO79" s="13"/>
      <c r="GP79" s="13"/>
      <c r="GQ79" s="13"/>
      <c r="GR79" s="13"/>
      <c r="GS79" s="13"/>
      <c r="GT79" s="13"/>
      <c r="GU79" s="13"/>
      <c r="GV79" s="13"/>
      <c r="GW79" s="13"/>
      <c r="GX79" s="13"/>
      <c r="GY79" s="13"/>
      <c r="GZ79" s="13"/>
      <c r="HA79" s="13"/>
      <c r="HB79" s="13"/>
      <c r="HC79" s="13"/>
      <c r="HD79" s="13"/>
      <c r="HE79" s="13"/>
      <c r="HF79" s="13"/>
      <c r="HG79" s="13"/>
      <c r="HH79" s="13"/>
      <c r="HI79" s="13"/>
      <c r="HJ79" s="13"/>
      <c r="HK79" s="13"/>
      <c r="HL79" s="13"/>
      <c r="HM79" s="13"/>
      <c r="HN79" s="13"/>
      <c r="HO79" s="13"/>
      <c r="HP79" s="13"/>
      <c r="HQ79" s="13"/>
      <c r="HR79" s="13"/>
      <c r="HS79" s="13"/>
      <c r="HT79" s="13"/>
      <c r="HU79" s="13"/>
      <c r="HV79" s="13"/>
      <c r="HW79" s="13"/>
      <c r="HX79" s="13"/>
      <c r="HY79" s="13"/>
      <c r="HZ79" s="13"/>
      <c r="IA79" s="13"/>
      <c r="IB79" s="13"/>
      <c r="IC79" s="13"/>
      <c r="ID79" s="13"/>
      <c r="IE79" s="13"/>
    </row>
    <row r="80" spans="2:239" ht="12.75" customHeight="1">
      <c r="B80" s="13"/>
      <c r="O80" s="13"/>
      <c r="P80" s="13"/>
      <c r="Q80" s="13"/>
      <c r="R80" s="13"/>
      <c r="S80" s="13"/>
      <c r="T80" s="13"/>
      <c r="U80" s="13"/>
      <c r="V80" s="13"/>
      <c r="W80" s="13"/>
      <c r="X80" s="13"/>
      <c r="Y80" s="13"/>
      <c r="Z80" s="13"/>
      <c r="AA80" s="13"/>
      <c r="AB80" s="13"/>
      <c r="AC80" s="13"/>
      <c r="DG80" s="13"/>
      <c r="DH80" s="13"/>
      <c r="DI80" s="13"/>
      <c r="DJ80" s="13"/>
      <c r="DK80" s="13"/>
      <c r="DL80" s="13"/>
      <c r="DM80" s="13"/>
      <c r="DN80" s="13"/>
      <c r="DO80" s="13"/>
      <c r="DP80" s="13"/>
      <c r="DQ80" s="13"/>
      <c r="DR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c r="FK80" s="13"/>
      <c r="FL80" s="13"/>
      <c r="FM80" s="13"/>
      <c r="FN80" s="13"/>
      <c r="FO80" s="13"/>
      <c r="FP80" s="13"/>
      <c r="FQ80" s="13"/>
      <c r="FR80" s="13"/>
      <c r="FS80" s="13"/>
      <c r="FT80" s="13"/>
      <c r="FU80" s="13"/>
      <c r="FV80" s="13"/>
      <c r="FW80" s="13"/>
      <c r="FX80" s="13"/>
      <c r="FY80" s="13"/>
      <c r="FZ80" s="13"/>
      <c r="GA80" s="13"/>
      <c r="GB80" s="13"/>
      <c r="GD80" s="13"/>
      <c r="GE80" s="13"/>
      <c r="GF80" s="13"/>
      <c r="GG80" s="13"/>
      <c r="GH80" s="13"/>
      <c r="GI80" s="13"/>
      <c r="GJ80" s="13"/>
      <c r="GK80" s="13"/>
      <c r="GL80" s="13"/>
      <c r="GM80" s="13"/>
      <c r="GN80" s="13"/>
      <c r="GO80" s="13"/>
      <c r="GP80" s="13"/>
      <c r="GQ80" s="13"/>
      <c r="GR80" s="13"/>
      <c r="GS80" s="13"/>
      <c r="GT80" s="13"/>
      <c r="GU80" s="13"/>
      <c r="GV80" s="13"/>
      <c r="GW80" s="13"/>
      <c r="GX80" s="13"/>
      <c r="GY80" s="13"/>
      <c r="GZ80" s="13"/>
      <c r="HA80" s="13"/>
      <c r="HB80" s="13"/>
      <c r="HC80" s="13"/>
      <c r="HD80" s="13"/>
      <c r="HE80" s="13"/>
      <c r="HF80" s="13"/>
      <c r="HG80" s="13"/>
      <c r="HH80" s="13"/>
      <c r="HI80" s="13"/>
      <c r="HJ80" s="13"/>
      <c r="HK80" s="13"/>
      <c r="HL80" s="13"/>
      <c r="HM80" s="13"/>
      <c r="HN80" s="13"/>
      <c r="HO80" s="13"/>
      <c r="HP80" s="13"/>
      <c r="HQ80" s="13"/>
      <c r="HR80" s="13"/>
      <c r="HS80" s="13"/>
      <c r="HT80" s="13"/>
      <c r="HU80" s="13"/>
      <c r="HV80" s="13"/>
      <c r="HW80" s="13"/>
      <c r="HX80" s="13"/>
      <c r="HY80" s="13"/>
      <c r="HZ80" s="13"/>
      <c r="IA80" s="13"/>
      <c r="IB80" s="13"/>
      <c r="IC80" s="13"/>
      <c r="ID80" s="13"/>
      <c r="IE80" s="13"/>
    </row>
    <row r="81" spans="2:239" ht="12.75" customHeight="1">
      <c r="B81" s="13"/>
      <c r="AG81" s="10"/>
      <c r="AH81" s="10"/>
      <c r="AI81" s="10"/>
      <c r="DG81" s="13"/>
      <c r="DH81" s="13"/>
      <c r="DI81" s="13"/>
      <c r="DJ81" s="13"/>
      <c r="DK81" s="13"/>
      <c r="DL81" s="13"/>
      <c r="DM81" s="13"/>
      <c r="DN81" s="13"/>
      <c r="DO81" s="13"/>
      <c r="DP81" s="13"/>
      <c r="DQ81" s="13"/>
      <c r="DR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row>
    <row r="82" spans="2:239" ht="12.75" customHeight="1">
      <c r="B82" s="13"/>
      <c r="AG82" s="10"/>
      <c r="AH82" s="10"/>
      <c r="AI82" s="10"/>
      <c r="DG82" s="13"/>
      <c r="DH82" s="13"/>
      <c r="DI82" s="13"/>
      <c r="DJ82" s="13"/>
      <c r="DK82" s="13"/>
      <c r="DL82" s="13"/>
      <c r="DM82" s="13"/>
      <c r="DN82" s="13"/>
      <c r="DO82" s="13"/>
      <c r="DP82" s="13"/>
      <c r="DQ82" s="13"/>
      <c r="DR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row>
    <row r="83" spans="2:239" ht="12.75" customHeight="1">
      <c r="B83" s="13"/>
      <c r="AG83" s="10"/>
      <c r="AH83" s="10"/>
      <c r="AI83" s="10"/>
      <c r="DG83" s="13"/>
      <c r="DH83" s="13"/>
      <c r="DI83" s="13"/>
      <c r="DJ83" s="13"/>
      <c r="DK83" s="13"/>
      <c r="DL83" s="13"/>
      <c r="DM83" s="13"/>
      <c r="DN83" s="13"/>
      <c r="DO83" s="13"/>
      <c r="DP83" s="13"/>
      <c r="DQ83" s="13"/>
      <c r="DR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row>
    <row r="84" spans="2:239" ht="12.75" customHeight="1">
      <c r="B84" s="13"/>
      <c r="AG84" s="10"/>
      <c r="AH84" s="10"/>
      <c r="AI84" s="10"/>
      <c r="DG84" s="13"/>
      <c r="DH84" s="13"/>
      <c r="DI84" s="13"/>
      <c r="DJ84" s="13"/>
      <c r="DK84" s="13"/>
      <c r="DL84" s="13"/>
      <c r="DM84" s="13"/>
      <c r="DN84" s="13"/>
      <c r="DO84" s="13"/>
      <c r="DP84" s="13"/>
      <c r="DQ84" s="13"/>
      <c r="DR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row>
    <row r="85" spans="2:239" ht="12.75" customHeight="1">
      <c r="B85" s="13"/>
      <c r="AG85" s="10"/>
      <c r="AH85" s="10"/>
      <c r="AI85" s="10"/>
      <c r="DG85" s="13"/>
      <c r="DH85" s="13"/>
      <c r="DI85" s="13"/>
      <c r="DJ85" s="13"/>
      <c r="DK85" s="13"/>
      <c r="DL85" s="13"/>
      <c r="DM85" s="13"/>
      <c r="DN85" s="13"/>
      <c r="DO85" s="13"/>
      <c r="DP85" s="13"/>
      <c r="DQ85" s="13"/>
      <c r="DR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c r="FK85" s="13"/>
      <c r="FL85" s="13"/>
      <c r="FM85" s="13"/>
      <c r="FN85" s="13"/>
      <c r="FO85" s="13"/>
      <c r="FP85" s="13"/>
      <c r="FQ85" s="13"/>
      <c r="FR85" s="13"/>
      <c r="FS85" s="13"/>
      <c r="FT85" s="13"/>
      <c r="FU85" s="13"/>
      <c r="FV85" s="13"/>
      <c r="FW85" s="13"/>
      <c r="FX85" s="13"/>
      <c r="FY85" s="13"/>
      <c r="FZ85" s="13"/>
      <c r="GA85" s="13"/>
      <c r="GB85" s="13"/>
      <c r="GD85" s="13"/>
      <c r="GE85" s="13"/>
      <c r="GF85" s="13"/>
      <c r="GG85" s="13"/>
      <c r="GH85" s="13"/>
      <c r="GI85" s="13"/>
      <c r="GJ85" s="13"/>
      <c r="GK85" s="13"/>
      <c r="GL85" s="13"/>
      <c r="GM85" s="13"/>
      <c r="GN85" s="13"/>
      <c r="GO85" s="13"/>
      <c r="GP85" s="13"/>
      <c r="GQ85" s="13"/>
      <c r="GR85" s="13"/>
      <c r="GS85" s="13"/>
      <c r="GT85" s="13"/>
      <c r="GU85" s="13"/>
      <c r="GV85" s="13"/>
      <c r="GW85" s="13"/>
      <c r="GX85" s="13"/>
      <c r="GY85" s="13"/>
      <c r="GZ85" s="13"/>
      <c r="HA85" s="13"/>
      <c r="HB85" s="13"/>
      <c r="HC85" s="13"/>
      <c r="HD85" s="13"/>
      <c r="HE85" s="13"/>
      <c r="HF85" s="13"/>
      <c r="HG85" s="13"/>
      <c r="HH85" s="13"/>
      <c r="HI85" s="13"/>
      <c r="HJ85" s="13"/>
      <c r="HK85" s="13"/>
      <c r="HL85" s="13"/>
      <c r="HM85" s="13"/>
      <c r="HN85" s="13"/>
      <c r="HO85" s="13"/>
      <c r="HP85" s="13"/>
      <c r="HQ85" s="13"/>
      <c r="HR85" s="13"/>
      <c r="HS85" s="13"/>
      <c r="HT85" s="13"/>
      <c r="HU85" s="13"/>
      <c r="HV85" s="13"/>
      <c r="HW85" s="13"/>
      <c r="HX85" s="13"/>
      <c r="HY85" s="13"/>
      <c r="HZ85" s="13"/>
      <c r="IA85" s="13"/>
      <c r="IB85" s="13"/>
      <c r="IC85" s="13"/>
      <c r="ID85" s="13"/>
      <c r="IE85" s="13"/>
    </row>
    <row r="86" spans="2:239" ht="12.75" customHeight="1">
      <c r="B86" s="13"/>
      <c r="AG86" s="10"/>
      <c r="AH86" s="10"/>
      <c r="AI86" s="10"/>
      <c r="DG86" s="13"/>
      <c r="DH86" s="13"/>
      <c r="DI86" s="13"/>
      <c r="DJ86" s="13"/>
      <c r="DK86" s="13"/>
      <c r="DL86" s="13"/>
      <c r="DM86" s="13"/>
      <c r="DN86" s="13"/>
      <c r="DO86" s="13"/>
      <c r="DP86" s="13"/>
      <c r="DQ86" s="13"/>
      <c r="DR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c r="FK86" s="13"/>
      <c r="FL86" s="13"/>
      <c r="FM86" s="13"/>
      <c r="FN86" s="13"/>
      <c r="FO86" s="13"/>
      <c r="FP86" s="13"/>
      <c r="FQ86" s="13"/>
      <c r="FR86" s="13"/>
      <c r="FS86" s="13"/>
      <c r="FT86" s="13"/>
      <c r="FU86" s="13"/>
      <c r="FV86" s="13"/>
      <c r="FW86" s="13"/>
      <c r="FX86" s="13"/>
      <c r="FY86" s="13"/>
      <c r="FZ86" s="13"/>
      <c r="GA86" s="13"/>
      <c r="GB86" s="13"/>
      <c r="GD86" s="13"/>
      <c r="GE86" s="13"/>
      <c r="GF86" s="13"/>
      <c r="GG86" s="13"/>
      <c r="GH86" s="13"/>
      <c r="GI86" s="13"/>
      <c r="GJ86" s="13"/>
      <c r="GK86" s="13"/>
      <c r="GL86" s="13"/>
      <c r="GM86" s="13"/>
      <c r="GN86" s="13"/>
      <c r="GO86" s="13"/>
      <c r="GP86" s="13"/>
      <c r="GQ86" s="13"/>
      <c r="GR86" s="13"/>
      <c r="GS86" s="13"/>
      <c r="GT86" s="13"/>
      <c r="GU86" s="13"/>
      <c r="GV86" s="13"/>
      <c r="GW86" s="13"/>
      <c r="GX86" s="13"/>
      <c r="GY86" s="13"/>
      <c r="GZ86" s="13"/>
      <c r="HA86" s="13"/>
      <c r="HB86" s="13"/>
      <c r="HC86" s="13"/>
      <c r="HD86" s="13"/>
      <c r="HE86" s="13"/>
      <c r="HF86" s="13"/>
      <c r="HG86" s="13"/>
      <c r="HH86" s="13"/>
      <c r="HI86" s="13"/>
      <c r="HJ86" s="13"/>
      <c r="HK86" s="13"/>
      <c r="HL86" s="13"/>
      <c r="HM86" s="13"/>
      <c r="HN86" s="13"/>
      <c r="HO86" s="13"/>
      <c r="HP86" s="13"/>
      <c r="HQ86" s="13"/>
      <c r="HR86" s="13"/>
      <c r="HS86" s="13"/>
      <c r="HT86" s="13"/>
      <c r="HU86" s="13"/>
      <c r="HV86" s="13"/>
      <c r="HW86" s="13"/>
      <c r="HX86" s="13"/>
      <c r="HY86" s="13"/>
      <c r="HZ86" s="13"/>
      <c r="IA86" s="13"/>
      <c r="IB86" s="13"/>
      <c r="IC86" s="13"/>
      <c r="ID86" s="13"/>
      <c r="IE86" s="13"/>
    </row>
    <row r="87" spans="2:239" ht="12.75" customHeight="1">
      <c r="B87" s="13"/>
      <c r="AG87" s="10"/>
      <c r="AH87" s="10"/>
      <c r="AI87" s="10"/>
      <c r="DG87" s="13"/>
      <c r="DH87" s="13"/>
      <c r="DI87" s="13"/>
      <c r="DJ87" s="13"/>
      <c r="DK87" s="13"/>
      <c r="DL87" s="13"/>
      <c r="DM87" s="13"/>
      <c r="DN87" s="13"/>
      <c r="DO87" s="13"/>
      <c r="DP87" s="13"/>
      <c r="DQ87" s="13"/>
      <c r="DR87" s="13"/>
      <c r="EN87" s="13"/>
      <c r="EO87" s="13"/>
      <c r="EP87" s="13"/>
      <c r="EQ87" s="13"/>
      <c r="ER87" s="13"/>
      <c r="ES87" s="13"/>
      <c r="ET87" s="13"/>
      <c r="EU87" s="13"/>
      <c r="EV87" s="13"/>
      <c r="EW87" s="13"/>
      <c r="EX87" s="13"/>
      <c r="EY87" s="13"/>
      <c r="EZ87" s="13"/>
      <c r="FA87" s="13"/>
      <c r="FB87" s="13"/>
      <c r="FC87" s="13"/>
      <c r="FD87" s="13"/>
      <c r="FE87" s="13"/>
      <c r="FF87" s="13"/>
      <c r="FG87" s="13"/>
      <c r="FH87" s="13"/>
      <c r="FI87" s="13"/>
      <c r="FJ87" s="13"/>
      <c r="FK87" s="13"/>
      <c r="FL87" s="13"/>
      <c r="FM87" s="13"/>
      <c r="FN87" s="13"/>
      <c r="FO87" s="13"/>
      <c r="FP87" s="13"/>
      <c r="FQ87" s="13"/>
      <c r="FR87" s="13"/>
      <c r="FS87" s="13"/>
      <c r="FT87" s="13"/>
      <c r="FU87" s="13"/>
      <c r="FV87" s="13"/>
      <c r="FW87" s="13"/>
      <c r="FX87" s="13"/>
      <c r="FY87" s="13"/>
      <c r="FZ87" s="13"/>
      <c r="GA87" s="13"/>
      <c r="GB87" s="13"/>
      <c r="GD87" s="13"/>
      <c r="GE87" s="13"/>
      <c r="GF87" s="13"/>
      <c r="GG87" s="13"/>
      <c r="GH87" s="13"/>
      <c r="GI87" s="13"/>
      <c r="GJ87" s="13"/>
      <c r="GK87" s="13"/>
      <c r="GL87" s="13"/>
      <c r="GM87" s="13"/>
      <c r="GN87" s="13"/>
      <c r="GO87" s="13"/>
      <c r="GP87" s="13"/>
      <c r="GQ87" s="13"/>
      <c r="GR87" s="13"/>
      <c r="GS87" s="13"/>
      <c r="GT87" s="13"/>
      <c r="GU87" s="13"/>
      <c r="GV87" s="13"/>
      <c r="GW87" s="13"/>
      <c r="GX87" s="13"/>
      <c r="GY87" s="13"/>
      <c r="GZ87" s="13"/>
      <c r="HA87" s="13"/>
      <c r="HB87" s="13"/>
      <c r="HC87" s="13"/>
      <c r="HD87" s="13"/>
      <c r="HE87" s="13"/>
      <c r="HF87" s="13"/>
      <c r="HG87" s="13"/>
      <c r="HH87" s="13"/>
      <c r="HI87" s="13"/>
      <c r="HJ87" s="13"/>
      <c r="HK87" s="13"/>
      <c r="HL87" s="13"/>
      <c r="HM87" s="13"/>
      <c r="HN87" s="13"/>
      <c r="HO87" s="13"/>
      <c r="HP87" s="13"/>
      <c r="HQ87" s="13"/>
      <c r="HR87" s="13"/>
      <c r="HS87" s="13"/>
      <c r="HT87" s="13"/>
      <c r="HU87" s="13"/>
      <c r="HV87" s="13"/>
      <c r="HW87" s="13"/>
      <c r="HX87" s="13"/>
      <c r="HY87" s="13"/>
      <c r="HZ87" s="13"/>
      <c r="IA87" s="13"/>
      <c r="IB87" s="13"/>
      <c r="IC87" s="13"/>
      <c r="ID87" s="13"/>
      <c r="IE87" s="13"/>
    </row>
    <row r="88" spans="2:239" ht="12.75" customHeight="1">
      <c r="B88" s="13"/>
      <c r="AG88" s="10"/>
      <c r="AH88" s="10"/>
      <c r="AI88" s="10"/>
      <c r="DG88" s="13"/>
      <c r="DH88" s="13"/>
      <c r="DI88" s="13"/>
      <c r="DJ88" s="13"/>
      <c r="DK88" s="13"/>
      <c r="DL88" s="13"/>
      <c r="DM88" s="13"/>
      <c r="DN88" s="13"/>
      <c r="DO88" s="13"/>
      <c r="DP88" s="13"/>
      <c r="DQ88" s="13"/>
      <c r="DR88" s="13"/>
      <c r="EN88" s="13"/>
      <c r="EO88" s="13"/>
      <c r="EP88" s="13"/>
      <c r="EQ88" s="13"/>
      <c r="ER88" s="13"/>
      <c r="ES88" s="13"/>
      <c r="ET88" s="13"/>
      <c r="EU88" s="13"/>
      <c r="EV88" s="13"/>
      <c r="EW88" s="13"/>
      <c r="EX88" s="13"/>
      <c r="EY88" s="13"/>
      <c r="EZ88" s="13"/>
      <c r="FA88" s="13"/>
      <c r="FB88" s="13"/>
      <c r="FC88" s="13"/>
      <c r="FD88" s="13"/>
      <c r="FE88" s="13"/>
      <c r="FF88" s="13"/>
      <c r="FG88" s="13"/>
      <c r="FH88" s="13"/>
      <c r="FI88" s="13"/>
      <c r="FJ88" s="13"/>
      <c r="FK88" s="13"/>
      <c r="FL88" s="13"/>
      <c r="FM88" s="13"/>
      <c r="FN88" s="13"/>
      <c r="FO88" s="13"/>
      <c r="FP88" s="13"/>
      <c r="FQ88" s="13"/>
      <c r="FR88" s="13"/>
      <c r="FS88" s="13"/>
      <c r="FT88" s="13"/>
      <c r="FU88" s="13"/>
      <c r="FV88" s="13"/>
      <c r="FW88" s="13"/>
      <c r="FX88" s="13"/>
      <c r="FY88" s="13"/>
      <c r="FZ88" s="13"/>
      <c r="GA88" s="13"/>
      <c r="GB88" s="13"/>
      <c r="GD88" s="13"/>
      <c r="GE88" s="13"/>
      <c r="GF88" s="13"/>
      <c r="GG88" s="13"/>
      <c r="GH88" s="13"/>
      <c r="GI88" s="13"/>
      <c r="GJ88" s="13"/>
      <c r="GK88" s="13"/>
      <c r="GL88" s="13"/>
      <c r="GM88" s="13"/>
      <c r="GN88" s="13"/>
      <c r="GO88" s="13"/>
      <c r="GP88" s="13"/>
      <c r="GQ88" s="13"/>
      <c r="GR88" s="13"/>
      <c r="GS88" s="13"/>
      <c r="GT88" s="13"/>
      <c r="GU88" s="13"/>
      <c r="GV88" s="13"/>
      <c r="GW88" s="13"/>
      <c r="GX88" s="13"/>
      <c r="GY88" s="13"/>
      <c r="GZ88" s="13"/>
      <c r="HA88" s="13"/>
      <c r="HB88" s="13"/>
      <c r="HC88" s="13"/>
      <c r="HD88" s="13"/>
      <c r="HE88" s="13"/>
      <c r="HF88" s="13"/>
      <c r="HG88" s="13"/>
      <c r="HH88" s="13"/>
      <c r="HI88" s="13"/>
      <c r="HJ88" s="13"/>
      <c r="HK88" s="13"/>
      <c r="HL88" s="13"/>
      <c r="HM88" s="13"/>
      <c r="HN88" s="13"/>
      <c r="HO88" s="13"/>
      <c r="HP88" s="13"/>
      <c r="HQ88" s="13"/>
      <c r="HR88" s="13"/>
      <c r="HS88" s="13"/>
      <c r="HT88" s="13"/>
      <c r="HU88" s="13"/>
      <c r="HV88" s="13"/>
      <c r="HW88" s="13"/>
      <c r="HX88" s="13"/>
      <c r="HY88" s="13"/>
      <c r="HZ88" s="13"/>
      <c r="IA88" s="13"/>
      <c r="IB88" s="13"/>
      <c r="IC88" s="13"/>
      <c r="ID88" s="13"/>
      <c r="IE88" s="13"/>
    </row>
    <row r="89" spans="2:239" ht="12.75" customHeight="1">
      <c r="B89" s="13"/>
      <c r="AG89" s="10"/>
      <c r="AH89" s="10"/>
      <c r="AI89" s="10"/>
      <c r="DG89" s="13"/>
      <c r="DH89" s="13"/>
      <c r="DI89" s="13"/>
      <c r="DJ89" s="13"/>
      <c r="DK89" s="13"/>
      <c r="DL89" s="13"/>
      <c r="DM89" s="13"/>
      <c r="DN89" s="13"/>
      <c r="DO89" s="13"/>
      <c r="DP89" s="13"/>
      <c r="DQ89" s="13"/>
      <c r="DR89" s="13"/>
      <c r="EN89" s="13"/>
      <c r="EO89" s="13"/>
      <c r="EP89" s="13"/>
      <c r="EQ89" s="13"/>
      <c r="ER89" s="13"/>
      <c r="ES89" s="13"/>
      <c r="ET89" s="13"/>
      <c r="EU89" s="13"/>
      <c r="EV89" s="13"/>
      <c r="EW89" s="13"/>
      <c r="EX89" s="13"/>
      <c r="EY89" s="13"/>
      <c r="EZ89" s="13"/>
      <c r="FA89" s="13"/>
      <c r="FB89" s="13"/>
      <c r="FC89" s="13"/>
      <c r="FD89" s="13"/>
      <c r="FE89" s="13"/>
      <c r="FF89" s="13"/>
      <c r="FG89" s="13"/>
      <c r="FH89" s="13"/>
      <c r="FI89" s="13"/>
      <c r="FJ89" s="13"/>
      <c r="FK89" s="13"/>
      <c r="FL89" s="13"/>
      <c r="FM89" s="13"/>
      <c r="FN89" s="13"/>
      <c r="FO89" s="13"/>
      <c r="FP89" s="13"/>
      <c r="FQ89" s="13"/>
      <c r="FR89" s="13"/>
      <c r="FS89" s="13"/>
      <c r="FT89" s="13"/>
      <c r="FU89" s="13"/>
      <c r="FV89" s="13"/>
      <c r="FW89" s="13"/>
      <c r="FX89" s="13"/>
      <c r="FY89" s="13"/>
      <c r="FZ89" s="13"/>
      <c r="GA89" s="13"/>
      <c r="GB89" s="13"/>
      <c r="GD89" s="13"/>
      <c r="GE89" s="13"/>
      <c r="GF89" s="13"/>
      <c r="GG89" s="13"/>
      <c r="GH89" s="13"/>
      <c r="GI89" s="13"/>
      <c r="GJ89" s="13"/>
      <c r="GK89" s="13"/>
      <c r="GL89" s="13"/>
      <c r="GM89" s="13"/>
      <c r="GN89" s="13"/>
      <c r="GO89" s="13"/>
      <c r="GP89" s="13"/>
      <c r="GQ89" s="13"/>
      <c r="GR89" s="13"/>
      <c r="GS89" s="13"/>
      <c r="GT89" s="13"/>
      <c r="GU89" s="13"/>
      <c r="GV89" s="13"/>
      <c r="GW89" s="13"/>
      <c r="GX89" s="13"/>
      <c r="GY89" s="13"/>
      <c r="GZ89" s="13"/>
      <c r="HA89" s="13"/>
      <c r="HB89" s="13"/>
      <c r="HC89" s="13"/>
      <c r="HD89" s="13"/>
      <c r="HE89" s="13"/>
      <c r="HF89" s="13"/>
      <c r="HG89" s="13"/>
      <c r="HH89" s="13"/>
      <c r="HI89" s="13"/>
      <c r="HJ89" s="13"/>
      <c r="HK89" s="13"/>
      <c r="HL89" s="13"/>
      <c r="HM89" s="13"/>
      <c r="HN89" s="13"/>
      <c r="HO89" s="13"/>
      <c r="HP89" s="13"/>
      <c r="HQ89" s="13"/>
      <c r="HR89" s="13"/>
      <c r="HS89" s="13"/>
      <c r="HT89" s="13"/>
      <c r="HU89" s="13"/>
      <c r="HV89" s="13"/>
      <c r="HW89" s="13"/>
      <c r="HX89" s="13"/>
      <c r="HY89" s="13"/>
      <c r="HZ89" s="13"/>
      <c r="IA89" s="13"/>
      <c r="IB89" s="13"/>
      <c r="IC89" s="13"/>
      <c r="ID89" s="13"/>
      <c r="IE89" s="13"/>
    </row>
    <row r="90" spans="2:239" ht="12.75" customHeight="1">
      <c r="B90" s="13"/>
      <c r="AG90" s="10"/>
      <c r="AH90" s="10"/>
      <c r="AI90" s="10"/>
      <c r="DG90" s="13"/>
      <c r="DH90" s="13"/>
      <c r="DI90" s="13"/>
      <c r="DJ90" s="13"/>
      <c r="DK90" s="13"/>
      <c r="DL90" s="13"/>
      <c r="DM90" s="13"/>
      <c r="DN90" s="13"/>
      <c r="DO90" s="13"/>
      <c r="DP90" s="13"/>
      <c r="DQ90" s="13"/>
      <c r="DR90" s="13"/>
      <c r="EN90" s="13"/>
      <c r="EO90" s="13"/>
      <c r="EP90" s="13"/>
      <c r="EQ90" s="13"/>
      <c r="ER90" s="13"/>
      <c r="ES90" s="13"/>
      <c r="ET90" s="13"/>
      <c r="EU90" s="13"/>
      <c r="EV90" s="13"/>
      <c r="EW90" s="13"/>
      <c r="EX90" s="13"/>
      <c r="EY90" s="13"/>
      <c r="EZ90" s="13"/>
      <c r="FA90" s="13"/>
      <c r="FB90" s="13"/>
      <c r="FC90" s="13"/>
      <c r="FD90" s="13"/>
      <c r="FE90" s="13"/>
      <c r="FF90" s="13"/>
      <c r="FG90" s="13"/>
      <c r="FH90" s="13"/>
      <c r="FI90" s="13"/>
      <c r="FJ90" s="13"/>
      <c r="FK90" s="13"/>
      <c r="FL90" s="13"/>
      <c r="FM90" s="13"/>
      <c r="FN90" s="13"/>
      <c r="FO90" s="13"/>
      <c r="FP90" s="13"/>
      <c r="FQ90" s="13"/>
      <c r="FR90" s="13"/>
      <c r="FS90" s="13"/>
      <c r="FT90" s="13"/>
      <c r="FU90" s="13"/>
      <c r="FV90" s="13"/>
      <c r="FW90" s="13"/>
      <c r="FX90" s="13"/>
      <c r="FY90" s="13"/>
      <c r="FZ90" s="13"/>
      <c r="GA90" s="13"/>
      <c r="GB90" s="13"/>
      <c r="GD90" s="13"/>
      <c r="GE90" s="13"/>
      <c r="GF90" s="13"/>
      <c r="GG90" s="13"/>
      <c r="GH90" s="13"/>
      <c r="GI90" s="13"/>
      <c r="GJ90" s="13"/>
      <c r="GK90" s="13"/>
      <c r="GL90" s="13"/>
      <c r="GM90" s="13"/>
      <c r="GN90" s="13"/>
      <c r="GO90" s="13"/>
      <c r="GP90" s="13"/>
      <c r="GQ90" s="13"/>
      <c r="GR90" s="13"/>
      <c r="GS90" s="13"/>
      <c r="GT90" s="13"/>
      <c r="GU90" s="13"/>
      <c r="GV90" s="13"/>
      <c r="GW90" s="13"/>
      <c r="GX90" s="13"/>
      <c r="GY90" s="13"/>
      <c r="GZ90" s="13"/>
      <c r="HA90" s="13"/>
      <c r="HB90" s="13"/>
      <c r="HC90" s="13"/>
      <c r="HD90" s="13"/>
      <c r="HE90" s="13"/>
      <c r="HF90" s="13"/>
      <c r="HG90" s="13"/>
      <c r="HH90" s="13"/>
      <c r="HI90" s="13"/>
      <c r="HJ90" s="13"/>
      <c r="HK90" s="13"/>
      <c r="HL90" s="13"/>
      <c r="HM90" s="13"/>
      <c r="HN90" s="13"/>
      <c r="HO90" s="13"/>
      <c r="HP90" s="13"/>
      <c r="HQ90" s="13"/>
      <c r="HR90" s="13"/>
      <c r="HS90" s="13"/>
      <c r="HT90" s="13"/>
      <c r="HU90" s="13"/>
      <c r="HV90" s="13"/>
      <c r="HW90" s="13"/>
      <c r="HX90" s="13"/>
      <c r="HY90" s="13"/>
      <c r="HZ90" s="13"/>
      <c r="IA90" s="13"/>
      <c r="IB90" s="13"/>
      <c r="IC90" s="13"/>
      <c r="ID90" s="13"/>
      <c r="IE90" s="13"/>
    </row>
    <row r="91" spans="2:239" ht="12.75" customHeight="1">
      <c r="B91" s="13"/>
      <c r="AG91" s="10"/>
      <c r="AH91" s="10"/>
      <c r="AI91" s="10"/>
      <c r="DG91" s="13"/>
      <c r="DH91" s="13"/>
      <c r="DI91" s="13"/>
      <c r="DJ91" s="13"/>
      <c r="DK91" s="13"/>
      <c r="DL91" s="13"/>
      <c r="DM91" s="13"/>
      <c r="DN91" s="13"/>
      <c r="DO91" s="13"/>
      <c r="DP91" s="13"/>
      <c r="DQ91" s="13"/>
      <c r="DR91" s="13"/>
      <c r="EN91" s="13"/>
      <c r="EO91" s="13"/>
      <c r="EP91" s="13"/>
      <c r="EQ91" s="13"/>
      <c r="ER91" s="13"/>
      <c r="ES91" s="13"/>
      <c r="ET91" s="13"/>
      <c r="EU91" s="13"/>
      <c r="EV91" s="13"/>
      <c r="EW91" s="13"/>
      <c r="EX91" s="13"/>
      <c r="EY91" s="13"/>
      <c r="EZ91" s="13"/>
      <c r="FA91" s="13"/>
      <c r="FB91" s="13"/>
      <c r="FC91" s="13"/>
      <c r="FD91" s="13"/>
      <c r="FE91" s="13"/>
      <c r="FF91" s="13"/>
      <c r="FG91" s="13"/>
      <c r="FH91" s="13"/>
      <c r="FI91" s="13"/>
      <c r="FJ91" s="13"/>
      <c r="FK91" s="13"/>
      <c r="FL91" s="13"/>
      <c r="FM91" s="13"/>
      <c r="FN91" s="13"/>
      <c r="FO91" s="13"/>
      <c r="FP91" s="13"/>
      <c r="FQ91" s="13"/>
      <c r="FR91" s="13"/>
      <c r="FS91" s="13"/>
      <c r="FT91" s="13"/>
      <c r="FU91" s="13"/>
      <c r="FV91" s="13"/>
      <c r="FW91" s="13"/>
      <c r="FX91" s="13"/>
      <c r="FY91" s="13"/>
      <c r="FZ91" s="13"/>
      <c r="GA91" s="13"/>
      <c r="GB91" s="13"/>
      <c r="GD91" s="13"/>
      <c r="GE91" s="13"/>
      <c r="GF91" s="13"/>
      <c r="GG91" s="13"/>
      <c r="GH91" s="13"/>
      <c r="GI91" s="13"/>
      <c r="GJ91" s="13"/>
      <c r="GK91" s="13"/>
      <c r="GL91" s="13"/>
      <c r="GM91" s="13"/>
      <c r="GN91" s="13"/>
      <c r="GO91" s="13"/>
      <c r="GP91" s="13"/>
      <c r="GQ91" s="13"/>
      <c r="GR91" s="13"/>
      <c r="GS91" s="13"/>
      <c r="GT91" s="13"/>
      <c r="GU91" s="13"/>
      <c r="GV91" s="13"/>
      <c r="GW91" s="13"/>
      <c r="GX91" s="13"/>
      <c r="GY91" s="13"/>
      <c r="GZ91" s="13"/>
      <c r="HA91" s="13"/>
      <c r="HB91" s="13"/>
      <c r="HC91" s="13"/>
      <c r="HD91" s="13"/>
      <c r="HE91" s="13"/>
      <c r="HF91" s="13"/>
      <c r="HG91" s="13"/>
      <c r="HH91" s="13"/>
      <c r="HI91" s="13"/>
      <c r="HJ91" s="13"/>
      <c r="HK91" s="13"/>
      <c r="HL91" s="13"/>
      <c r="HM91" s="13"/>
      <c r="HN91" s="13"/>
      <c r="HO91" s="13"/>
      <c r="HP91" s="13"/>
      <c r="HQ91" s="13"/>
      <c r="HR91" s="13"/>
      <c r="HS91" s="13"/>
      <c r="HT91" s="13"/>
      <c r="HU91" s="13"/>
      <c r="HV91" s="13"/>
      <c r="HW91" s="13"/>
      <c r="HX91" s="13"/>
      <c r="HY91" s="13"/>
      <c r="HZ91" s="13"/>
      <c r="IA91" s="13"/>
      <c r="IB91" s="13"/>
      <c r="IC91" s="13"/>
      <c r="ID91" s="13"/>
      <c r="IE91" s="13"/>
    </row>
    <row r="92" spans="2:239" ht="12.75" customHeight="1">
      <c r="B92" s="13"/>
      <c r="AG92" s="10"/>
      <c r="AH92" s="10"/>
      <c r="AI92" s="10"/>
      <c r="DG92" s="13"/>
      <c r="DH92" s="13"/>
      <c r="DI92" s="13"/>
      <c r="DJ92" s="13"/>
      <c r="DK92" s="13"/>
      <c r="DL92" s="13"/>
      <c r="DM92" s="13"/>
      <c r="DN92" s="13"/>
      <c r="DO92" s="13"/>
      <c r="DP92" s="13"/>
      <c r="DQ92" s="13"/>
      <c r="DR92" s="13"/>
      <c r="EN92" s="13"/>
      <c r="EO92" s="13"/>
      <c r="EP92" s="13"/>
      <c r="EQ92" s="13"/>
      <c r="ER92" s="13"/>
      <c r="ES92" s="13"/>
      <c r="ET92" s="13"/>
      <c r="EU92" s="13"/>
      <c r="EV92" s="13"/>
      <c r="EW92" s="13"/>
      <c r="EX92" s="13"/>
      <c r="EY92" s="13"/>
      <c r="EZ92" s="13"/>
      <c r="FA92" s="13"/>
      <c r="FB92" s="13"/>
      <c r="FC92" s="13"/>
      <c r="FD92" s="13"/>
      <c r="FE92" s="13"/>
      <c r="FF92" s="13"/>
      <c r="FG92" s="13"/>
      <c r="FH92" s="13"/>
      <c r="FI92" s="13"/>
      <c r="FJ92" s="13"/>
      <c r="FK92" s="13"/>
      <c r="FL92" s="13"/>
      <c r="FM92" s="13"/>
      <c r="FN92" s="13"/>
      <c r="FO92" s="13"/>
      <c r="FP92" s="13"/>
      <c r="FQ92" s="13"/>
      <c r="FR92" s="13"/>
      <c r="FS92" s="13"/>
      <c r="FT92" s="13"/>
      <c r="FU92" s="13"/>
      <c r="FV92" s="13"/>
      <c r="FW92" s="13"/>
      <c r="FX92" s="13"/>
      <c r="FY92" s="13"/>
      <c r="FZ92" s="13"/>
      <c r="GA92" s="13"/>
      <c r="GB92" s="13"/>
      <c r="GD92" s="13"/>
      <c r="GE92" s="13"/>
      <c r="GF92" s="13"/>
      <c r="GG92" s="13"/>
      <c r="GH92" s="13"/>
      <c r="GI92" s="13"/>
      <c r="GJ92" s="13"/>
      <c r="GK92" s="13"/>
      <c r="GL92" s="13"/>
      <c r="GM92" s="13"/>
      <c r="GN92" s="13"/>
      <c r="GO92" s="13"/>
      <c r="GP92" s="13"/>
      <c r="GQ92" s="13"/>
      <c r="GR92" s="13"/>
      <c r="GS92" s="13"/>
      <c r="GT92" s="13"/>
      <c r="GU92" s="13"/>
      <c r="GV92" s="13"/>
      <c r="GW92" s="13"/>
      <c r="GX92" s="13"/>
      <c r="GY92" s="13"/>
      <c r="GZ92" s="13"/>
      <c r="HA92" s="13"/>
      <c r="HB92" s="13"/>
      <c r="HC92" s="13"/>
      <c r="HD92" s="13"/>
      <c r="HE92" s="13"/>
      <c r="HF92" s="13"/>
      <c r="HG92" s="13"/>
      <c r="HH92" s="13"/>
      <c r="HI92" s="13"/>
      <c r="HJ92" s="13"/>
      <c r="HK92" s="13"/>
      <c r="HL92" s="13"/>
      <c r="HM92" s="13"/>
      <c r="HN92" s="13"/>
      <c r="HO92" s="13"/>
      <c r="HP92" s="13"/>
      <c r="HQ92" s="13"/>
      <c r="HR92" s="13"/>
      <c r="HS92" s="13"/>
      <c r="HT92" s="13"/>
      <c r="HU92" s="13"/>
      <c r="HV92" s="13"/>
      <c r="HW92" s="13"/>
      <c r="HX92" s="13"/>
      <c r="HY92" s="13"/>
      <c r="HZ92" s="13"/>
      <c r="IA92" s="13"/>
      <c r="IB92" s="13"/>
      <c r="IC92" s="13"/>
      <c r="ID92" s="13"/>
      <c r="IE92" s="13"/>
    </row>
    <row r="93" spans="2:239" ht="12.75" customHeight="1">
      <c r="B93" s="13"/>
      <c r="AG93" s="10"/>
      <c r="AH93" s="10"/>
      <c r="AI93" s="10"/>
      <c r="DG93" s="13"/>
      <c r="DH93" s="13"/>
      <c r="DI93" s="13"/>
      <c r="DJ93" s="13"/>
      <c r="DK93" s="13"/>
      <c r="DL93" s="13"/>
      <c r="DM93" s="13"/>
      <c r="DN93" s="13"/>
      <c r="DO93" s="13"/>
      <c r="DP93" s="13"/>
      <c r="DQ93" s="13"/>
      <c r="DR93" s="13"/>
      <c r="EN93" s="13"/>
      <c r="EO93" s="13"/>
      <c r="EP93" s="13"/>
      <c r="EQ93" s="13"/>
      <c r="ER93" s="13"/>
      <c r="ES93" s="13"/>
      <c r="ET93" s="13"/>
      <c r="EU93" s="13"/>
      <c r="EV93" s="13"/>
      <c r="EW93" s="13"/>
      <c r="EX93" s="13"/>
      <c r="EY93" s="13"/>
      <c r="EZ93" s="13"/>
      <c r="FA93" s="13"/>
      <c r="FB93" s="13"/>
      <c r="FC93" s="13"/>
      <c r="FD93" s="13"/>
      <c r="FE93" s="13"/>
      <c r="FF93" s="13"/>
      <c r="FG93" s="13"/>
      <c r="FH93" s="13"/>
      <c r="FI93" s="13"/>
      <c r="FJ93" s="13"/>
      <c r="FK93" s="13"/>
      <c r="FL93" s="13"/>
      <c r="FM93" s="13"/>
      <c r="FN93" s="13"/>
      <c r="FO93" s="13"/>
      <c r="FP93" s="13"/>
      <c r="FQ93" s="13"/>
      <c r="FR93" s="13"/>
      <c r="FS93" s="13"/>
      <c r="FT93" s="13"/>
      <c r="FU93" s="13"/>
      <c r="FV93" s="13"/>
      <c r="FW93" s="13"/>
      <c r="FX93" s="13"/>
      <c r="FY93" s="13"/>
      <c r="FZ93" s="13"/>
      <c r="GA93" s="13"/>
      <c r="GB93" s="13"/>
      <c r="GD93" s="13"/>
      <c r="GE93" s="13"/>
      <c r="GF93" s="13"/>
      <c r="GG93" s="13"/>
      <c r="GH93" s="13"/>
      <c r="GI93" s="13"/>
      <c r="GJ93" s="13"/>
      <c r="GK93" s="13"/>
      <c r="GL93" s="13"/>
      <c r="GM93" s="13"/>
      <c r="GN93" s="13"/>
      <c r="GO93" s="13"/>
      <c r="GP93" s="13"/>
      <c r="GQ93" s="13"/>
      <c r="GR93" s="13"/>
      <c r="GS93" s="13"/>
      <c r="GT93" s="13"/>
      <c r="GU93" s="13"/>
      <c r="GV93" s="13"/>
      <c r="GW93" s="13"/>
      <c r="GX93" s="13"/>
      <c r="GY93" s="13"/>
      <c r="GZ93" s="13"/>
      <c r="HA93" s="13"/>
      <c r="HB93" s="13"/>
      <c r="HC93" s="13"/>
      <c r="HD93" s="13"/>
      <c r="HE93" s="13"/>
      <c r="HF93" s="13"/>
      <c r="HG93" s="13"/>
      <c r="HH93" s="13"/>
      <c r="HI93" s="13"/>
      <c r="HJ93" s="13"/>
      <c r="HK93" s="13"/>
      <c r="HL93" s="13"/>
      <c r="HM93" s="13"/>
      <c r="HN93" s="13"/>
      <c r="HO93" s="13"/>
      <c r="HP93" s="13"/>
      <c r="HQ93" s="13"/>
      <c r="HR93" s="13"/>
      <c r="HS93" s="13"/>
      <c r="HT93" s="13"/>
      <c r="HU93" s="13"/>
      <c r="HV93" s="13"/>
      <c r="HW93" s="13"/>
      <c r="HX93" s="13"/>
      <c r="HY93" s="13"/>
      <c r="HZ93" s="13"/>
      <c r="IA93" s="13"/>
      <c r="IB93" s="13"/>
      <c r="IC93" s="13"/>
      <c r="ID93" s="13"/>
      <c r="IE93" s="13"/>
    </row>
    <row r="94" spans="2:239" ht="12.75" customHeight="1">
      <c r="B94" s="13"/>
      <c r="AG94" s="10"/>
      <c r="AH94" s="10"/>
      <c r="AI94" s="10"/>
      <c r="DG94" s="13"/>
      <c r="DH94" s="13"/>
      <c r="DI94" s="13"/>
      <c r="DJ94" s="13"/>
      <c r="DK94" s="13"/>
      <c r="DL94" s="13"/>
      <c r="DM94" s="13"/>
      <c r="DN94" s="13"/>
      <c r="DO94" s="13"/>
      <c r="DP94" s="13"/>
      <c r="DQ94" s="13"/>
      <c r="DR94" s="13"/>
      <c r="EN94" s="13"/>
      <c r="EO94" s="13"/>
      <c r="EP94" s="13"/>
      <c r="EQ94" s="13"/>
      <c r="ER94" s="13"/>
      <c r="ES94" s="13"/>
      <c r="ET94" s="13"/>
      <c r="EU94" s="13"/>
      <c r="EV94" s="13"/>
      <c r="EW94" s="13"/>
      <c r="EX94" s="13"/>
      <c r="EY94" s="13"/>
      <c r="EZ94" s="13"/>
      <c r="FA94" s="13"/>
      <c r="FB94" s="13"/>
      <c r="FC94" s="13"/>
      <c r="FD94" s="13"/>
      <c r="FE94" s="13"/>
      <c r="FF94" s="13"/>
      <c r="FG94" s="13"/>
      <c r="FH94" s="13"/>
      <c r="FI94" s="13"/>
      <c r="FJ94" s="13"/>
      <c r="FK94" s="13"/>
      <c r="FL94" s="13"/>
      <c r="FM94" s="13"/>
      <c r="FN94" s="13"/>
      <c r="FO94" s="13"/>
      <c r="FP94" s="13"/>
      <c r="FQ94" s="13"/>
      <c r="FR94" s="13"/>
      <c r="FS94" s="13"/>
      <c r="FT94" s="13"/>
      <c r="FU94" s="13"/>
      <c r="FV94" s="13"/>
      <c r="FW94" s="13"/>
      <c r="FX94" s="13"/>
      <c r="FY94" s="13"/>
      <c r="FZ94" s="13"/>
      <c r="GA94" s="13"/>
      <c r="GB94" s="13"/>
      <c r="GD94" s="13"/>
      <c r="GE94" s="13"/>
      <c r="GF94" s="13"/>
      <c r="GG94" s="13"/>
      <c r="GH94" s="13"/>
      <c r="GI94" s="13"/>
      <c r="GJ94" s="13"/>
      <c r="GK94" s="13"/>
      <c r="GL94" s="13"/>
      <c r="GM94" s="13"/>
      <c r="GN94" s="13"/>
      <c r="GO94" s="13"/>
      <c r="GP94" s="13"/>
      <c r="GQ94" s="13"/>
      <c r="GR94" s="13"/>
      <c r="GS94" s="13"/>
      <c r="GT94" s="13"/>
      <c r="GU94" s="13"/>
      <c r="GV94" s="13"/>
      <c r="GW94" s="13"/>
      <c r="GX94" s="13"/>
      <c r="GY94" s="13"/>
      <c r="GZ94" s="13"/>
      <c r="HA94" s="13"/>
      <c r="HB94" s="13"/>
      <c r="HC94" s="13"/>
      <c r="HD94" s="13"/>
      <c r="HE94" s="13"/>
      <c r="HF94" s="13"/>
      <c r="HG94" s="13"/>
      <c r="HH94" s="13"/>
      <c r="HI94" s="13"/>
      <c r="HJ94" s="13"/>
      <c r="HK94" s="13"/>
      <c r="HL94" s="13"/>
      <c r="HM94" s="13"/>
      <c r="HN94" s="13"/>
      <c r="HO94" s="13"/>
      <c r="HP94" s="13"/>
      <c r="HQ94" s="13"/>
      <c r="HR94" s="13"/>
      <c r="HS94" s="13"/>
      <c r="HT94" s="13"/>
      <c r="HU94" s="13"/>
      <c r="HV94" s="13"/>
      <c r="HW94" s="13"/>
      <c r="HX94" s="13"/>
      <c r="HY94" s="13"/>
      <c r="HZ94" s="13"/>
      <c r="IA94" s="13"/>
      <c r="IB94" s="13"/>
      <c r="IC94" s="13"/>
      <c r="ID94" s="13"/>
      <c r="IE94" s="13"/>
    </row>
    <row r="95" spans="2:239" ht="12.75" customHeight="1">
      <c r="B95" s="13"/>
      <c r="AG95" s="10"/>
      <c r="AH95" s="10"/>
      <c r="AI95" s="10"/>
      <c r="DG95" s="13"/>
      <c r="DH95" s="13"/>
      <c r="DI95" s="13"/>
      <c r="DJ95" s="13"/>
      <c r="DK95" s="13"/>
      <c r="DL95" s="13"/>
      <c r="DM95" s="13"/>
      <c r="DN95" s="13"/>
      <c r="DO95" s="13"/>
      <c r="DP95" s="13"/>
      <c r="DQ95" s="13"/>
      <c r="DR95" s="13"/>
      <c r="EN95" s="13"/>
      <c r="EO95" s="13"/>
      <c r="EP95" s="13"/>
      <c r="EQ95" s="13"/>
      <c r="ER95" s="13"/>
      <c r="ES95" s="13"/>
      <c r="ET95" s="13"/>
      <c r="EU95" s="13"/>
      <c r="EV95" s="13"/>
      <c r="EW95" s="13"/>
      <c r="EX95" s="13"/>
      <c r="EY95" s="13"/>
      <c r="EZ95" s="13"/>
      <c r="FA95" s="13"/>
      <c r="FB95" s="13"/>
      <c r="FC95" s="13"/>
      <c r="FD95" s="13"/>
      <c r="FE95" s="13"/>
      <c r="FF95" s="13"/>
      <c r="FG95" s="13"/>
      <c r="FH95" s="13"/>
      <c r="FI95" s="13"/>
      <c r="FJ95" s="13"/>
      <c r="FK95" s="13"/>
      <c r="FL95" s="13"/>
      <c r="FM95" s="13"/>
      <c r="FN95" s="13"/>
      <c r="FO95" s="13"/>
      <c r="FP95" s="13"/>
      <c r="FQ95" s="13"/>
      <c r="FR95" s="13"/>
      <c r="FS95" s="13"/>
      <c r="FT95" s="13"/>
      <c r="FU95" s="13"/>
      <c r="FV95" s="13"/>
      <c r="FW95" s="13"/>
      <c r="FX95" s="13"/>
      <c r="FY95" s="13"/>
      <c r="FZ95" s="13"/>
      <c r="GA95" s="13"/>
      <c r="GB95" s="13"/>
      <c r="GD95" s="13"/>
      <c r="GE95" s="13"/>
      <c r="GF95" s="13"/>
      <c r="GG95" s="13"/>
      <c r="GH95" s="13"/>
      <c r="GI95" s="13"/>
      <c r="GJ95" s="13"/>
      <c r="GK95" s="13"/>
      <c r="GL95" s="13"/>
      <c r="GM95" s="13"/>
      <c r="GN95" s="13"/>
      <c r="GO95" s="13"/>
      <c r="GP95" s="13"/>
      <c r="GQ95" s="13"/>
      <c r="GR95" s="13"/>
      <c r="GS95" s="13"/>
      <c r="GT95" s="13"/>
      <c r="GU95" s="13"/>
      <c r="GV95" s="13"/>
      <c r="GW95" s="13"/>
      <c r="GX95" s="13"/>
      <c r="GY95" s="13"/>
      <c r="GZ95" s="13"/>
      <c r="HA95" s="13"/>
      <c r="HB95" s="13"/>
      <c r="HC95" s="13"/>
      <c r="HD95" s="13"/>
      <c r="HE95" s="13"/>
      <c r="HF95" s="13"/>
      <c r="HG95" s="13"/>
      <c r="HH95" s="13"/>
      <c r="HI95" s="13"/>
      <c r="HJ95" s="13"/>
      <c r="HK95" s="13"/>
      <c r="HL95" s="13"/>
      <c r="HM95" s="13"/>
      <c r="HN95" s="13"/>
      <c r="HO95" s="13"/>
      <c r="HP95" s="13"/>
      <c r="HQ95" s="13"/>
      <c r="HR95" s="13"/>
      <c r="HS95" s="13"/>
      <c r="HT95" s="13"/>
      <c r="HU95" s="13"/>
      <c r="HV95" s="13"/>
      <c r="HW95" s="13"/>
      <c r="HX95" s="13"/>
      <c r="HY95" s="13"/>
      <c r="HZ95" s="13"/>
      <c r="IA95" s="13"/>
      <c r="IB95" s="13"/>
      <c r="IC95" s="13"/>
      <c r="ID95" s="13"/>
      <c r="IE95" s="13"/>
    </row>
    <row r="96" spans="2:239" ht="12.75" customHeight="1">
      <c r="B96" s="13"/>
      <c r="AG96" s="10"/>
      <c r="AH96" s="10"/>
      <c r="AI96" s="10"/>
      <c r="DG96" s="13"/>
      <c r="DH96" s="13"/>
      <c r="DI96" s="13"/>
      <c r="DJ96" s="13"/>
      <c r="DK96" s="13"/>
      <c r="DL96" s="13"/>
      <c r="DM96" s="13"/>
      <c r="DN96" s="13"/>
      <c r="DO96" s="13"/>
      <c r="DP96" s="13"/>
      <c r="DQ96" s="13"/>
      <c r="DR96" s="13"/>
      <c r="EN96" s="13"/>
      <c r="EO96" s="13"/>
      <c r="EP96" s="13"/>
      <c r="EQ96" s="13"/>
      <c r="ER96" s="13"/>
      <c r="ES96" s="13"/>
      <c r="ET96" s="13"/>
      <c r="EU96" s="13"/>
      <c r="EV96" s="13"/>
      <c r="EW96" s="13"/>
      <c r="EX96" s="13"/>
      <c r="EY96" s="13"/>
      <c r="EZ96" s="13"/>
      <c r="FA96" s="13"/>
      <c r="FB96" s="13"/>
      <c r="FC96" s="13"/>
      <c r="FD96" s="13"/>
      <c r="FE96" s="13"/>
      <c r="FF96" s="13"/>
      <c r="FG96" s="13"/>
      <c r="FH96" s="13"/>
      <c r="FI96" s="13"/>
      <c r="FJ96" s="13"/>
      <c r="FK96" s="13"/>
      <c r="FL96" s="13"/>
      <c r="FM96" s="13"/>
      <c r="FN96" s="13"/>
      <c r="FO96" s="13"/>
      <c r="FP96" s="13"/>
      <c r="FQ96" s="13"/>
      <c r="FR96" s="13"/>
      <c r="FS96" s="13"/>
      <c r="FT96" s="13"/>
      <c r="FU96" s="13"/>
      <c r="FV96" s="13"/>
      <c r="FW96" s="13"/>
      <c r="FX96" s="13"/>
      <c r="FY96" s="13"/>
      <c r="FZ96" s="13"/>
      <c r="GA96" s="13"/>
      <c r="GB96" s="13"/>
      <c r="GD96" s="13"/>
      <c r="GE96" s="13"/>
      <c r="GF96" s="13"/>
      <c r="GG96" s="13"/>
      <c r="GH96" s="13"/>
      <c r="GI96" s="13"/>
      <c r="GJ96" s="13"/>
      <c r="GK96" s="13"/>
      <c r="GL96" s="13"/>
      <c r="GM96" s="13"/>
      <c r="GN96" s="13"/>
      <c r="GO96" s="13"/>
      <c r="GP96" s="13"/>
      <c r="GQ96" s="13"/>
      <c r="GR96" s="13"/>
      <c r="GS96" s="13"/>
      <c r="GT96" s="13"/>
      <c r="GU96" s="13"/>
      <c r="GV96" s="13"/>
      <c r="GW96" s="13"/>
      <c r="GX96" s="13"/>
      <c r="GY96" s="13"/>
      <c r="GZ96" s="13"/>
      <c r="HA96" s="13"/>
      <c r="HB96" s="13"/>
      <c r="HC96" s="13"/>
      <c r="HD96" s="13"/>
      <c r="HE96" s="13"/>
      <c r="HF96" s="13"/>
      <c r="HG96" s="13"/>
      <c r="HH96" s="13"/>
      <c r="HI96" s="13"/>
      <c r="HJ96" s="13"/>
      <c r="HK96" s="13"/>
      <c r="HL96" s="13"/>
      <c r="HM96" s="13"/>
      <c r="HN96" s="13"/>
      <c r="HO96" s="13"/>
      <c r="HP96" s="13"/>
      <c r="HQ96" s="13"/>
      <c r="HR96" s="13"/>
      <c r="HS96" s="13"/>
      <c r="HT96" s="13"/>
      <c r="HU96" s="13"/>
      <c r="HV96" s="13"/>
      <c r="HW96" s="13"/>
      <c r="HX96" s="13"/>
      <c r="HY96" s="13"/>
      <c r="HZ96" s="13"/>
      <c r="IA96" s="13"/>
      <c r="IB96" s="13"/>
      <c r="IC96" s="13"/>
      <c r="ID96" s="13"/>
      <c r="IE96" s="13"/>
    </row>
    <row r="97" spans="2:239" ht="12.75" customHeight="1">
      <c r="B97" s="13"/>
      <c r="AG97" s="10"/>
      <c r="AH97" s="10"/>
      <c r="AI97" s="10"/>
      <c r="DG97" s="13"/>
      <c r="DH97" s="13"/>
      <c r="DI97" s="13"/>
      <c r="DJ97" s="13"/>
      <c r="DK97" s="13"/>
      <c r="DL97" s="13"/>
      <c r="DM97" s="13"/>
      <c r="DN97" s="13"/>
      <c r="DO97" s="13"/>
      <c r="DP97" s="13"/>
      <c r="DQ97" s="13"/>
      <c r="DR97" s="13"/>
      <c r="EN97" s="13"/>
      <c r="EO97" s="13"/>
      <c r="EP97" s="13"/>
      <c r="EQ97" s="13"/>
      <c r="ER97" s="13"/>
      <c r="ES97" s="13"/>
      <c r="ET97" s="13"/>
      <c r="EU97" s="13"/>
      <c r="EV97" s="13"/>
      <c r="EW97" s="13"/>
      <c r="EX97" s="13"/>
      <c r="EY97" s="13"/>
      <c r="EZ97" s="13"/>
      <c r="FA97" s="13"/>
      <c r="FB97" s="13"/>
      <c r="FC97" s="13"/>
      <c r="FD97" s="13"/>
      <c r="FE97" s="13"/>
      <c r="FF97" s="13"/>
      <c r="FG97" s="13"/>
      <c r="FH97" s="13"/>
      <c r="FI97" s="13"/>
      <c r="FJ97" s="13"/>
      <c r="FK97" s="13"/>
      <c r="FL97" s="13"/>
      <c r="FM97" s="13"/>
      <c r="FN97" s="13"/>
      <c r="FO97" s="13"/>
      <c r="FP97" s="13"/>
      <c r="FQ97" s="13"/>
      <c r="FR97" s="13"/>
      <c r="FS97" s="13"/>
      <c r="FT97" s="13"/>
      <c r="FU97" s="13"/>
      <c r="FV97" s="13"/>
      <c r="FW97" s="13"/>
      <c r="FX97" s="13"/>
      <c r="FY97" s="13"/>
      <c r="FZ97" s="13"/>
      <c r="GA97" s="13"/>
      <c r="GB97" s="13"/>
      <c r="GD97" s="13"/>
      <c r="GE97" s="13"/>
      <c r="GF97" s="13"/>
      <c r="GG97" s="13"/>
      <c r="GH97" s="13"/>
      <c r="GI97" s="13"/>
      <c r="GJ97" s="13"/>
      <c r="GK97" s="13"/>
      <c r="GL97" s="13"/>
      <c r="GM97" s="13"/>
      <c r="GN97" s="13"/>
      <c r="GO97" s="13"/>
      <c r="GP97" s="13"/>
      <c r="GQ97" s="13"/>
      <c r="GR97" s="13"/>
      <c r="GS97" s="13"/>
      <c r="GT97" s="13"/>
      <c r="GU97" s="13"/>
      <c r="GV97" s="13"/>
      <c r="GW97" s="13"/>
      <c r="GX97" s="13"/>
      <c r="GY97" s="13"/>
      <c r="GZ97" s="13"/>
      <c r="HA97" s="13"/>
      <c r="HB97" s="13"/>
      <c r="HC97" s="13"/>
      <c r="HD97" s="13"/>
      <c r="HE97" s="13"/>
      <c r="HF97" s="13"/>
      <c r="HG97" s="13"/>
      <c r="HH97" s="13"/>
      <c r="HI97" s="13"/>
      <c r="HJ97" s="13"/>
      <c r="HK97" s="13"/>
      <c r="HL97" s="13"/>
      <c r="HM97" s="13"/>
      <c r="HN97" s="13"/>
      <c r="HO97" s="13"/>
      <c r="HP97" s="13"/>
      <c r="HQ97" s="13"/>
      <c r="HR97" s="13"/>
      <c r="HS97" s="13"/>
      <c r="HT97" s="13"/>
      <c r="HU97" s="13"/>
      <c r="HV97" s="13"/>
      <c r="HW97" s="13"/>
      <c r="HX97" s="13"/>
      <c r="HY97" s="13"/>
      <c r="HZ97" s="13"/>
      <c r="IA97" s="13"/>
      <c r="IB97" s="13"/>
      <c r="IC97" s="13"/>
      <c r="ID97" s="13"/>
      <c r="IE97" s="13"/>
    </row>
    <row r="98" spans="2:239" ht="12.75" customHeight="1">
      <c r="B98" s="13"/>
      <c r="AG98" s="10"/>
      <c r="AH98" s="10"/>
      <c r="AI98" s="10"/>
      <c r="DG98" s="13"/>
      <c r="DH98" s="13"/>
      <c r="DI98" s="13"/>
      <c r="DJ98" s="13"/>
      <c r="DK98" s="13"/>
      <c r="DL98" s="13"/>
      <c r="DM98" s="13"/>
      <c r="DN98" s="13"/>
      <c r="DO98" s="13"/>
      <c r="DP98" s="13"/>
      <c r="DQ98" s="13"/>
      <c r="DR98" s="13"/>
      <c r="EN98" s="13"/>
      <c r="EO98" s="13"/>
      <c r="EP98" s="13"/>
      <c r="EQ98" s="13"/>
      <c r="ER98" s="13"/>
      <c r="ES98" s="13"/>
      <c r="ET98" s="13"/>
      <c r="EU98" s="13"/>
      <c r="EV98" s="13"/>
      <c r="EW98" s="13"/>
      <c r="EX98" s="13"/>
      <c r="EY98" s="13"/>
      <c r="EZ98" s="13"/>
      <c r="FA98" s="13"/>
      <c r="FB98" s="13"/>
      <c r="FC98" s="13"/>
      <c r="FD98" s="13"/>
      <c r="FE98" s="13"/>
      <c r="FF98" s="13"/>
      <c r="FG98" s="13"/>
      <c r="FH98" s="13"/>
      <c r="FI98" s="13"/>
      <c r="FJ98" s="13"/>
      <c r="FK98" s="13"/>
      <c r="FL98" s="13"/>
      <c r="FM98" s="13"/>
      <c r="FN98" s="13"/>
      <c r="FO98" s="13"/>
      <c r="FP98" s="13"/>
      <c r="FQ98" s="13"/>
      <c r="FR98" s="13"/>
      <c r="FS98" s="13"/>
      <c r="FT98" s="13"/>
      <c r="FU98" s="13"/>
      <c r="FV98" s="13"/>
      <c r="FW98" s="13"/>
      <c r="FX98" s="13"/>
      <c r="FY98" s="13"/>
      <c r="FZ98" s="13"/>
      <c r="GA98" s="13"/>
      <c r="GB98" s="13"/>
      <c r="GD98" s="13"/>
      <c r="GE98" s="13"/>
      <c r="GF98" s="13"/>
      <c r="GG98" s="13"/>
      <c r="GH98" s="13"/>
      <c r="GI98" s="13"/>
      <c r="GJ98" s="13"/>
      <c r="GK98" s="13"/>
      <c r="GL98" s="13"/>
      <c r="GM98" s="13"/>
      <c r="GN98" s="13"/>
      <c r="GO98" s="13"/>
      <c r="GP98" s="13"/>
      <c r="GQ98" s="13"/>
      <c r="GR98" s="13"/>
      <c r="GS98" s="13"/>
      <c r="GT98" s="13"/>
      <c r="GU98" s="13"/>
      <c r="GV98" s="13"/>
      <c r="GW98" s="13"/>
      <c r="GX98" s="13"/>
      <c r="GY98" s="13"/>
      <c r="GZ98" s="13"/>
      <c r="HA98" s="13"/>
      <c r="HB98" s="13"/>
      <c r="HC98" s="13"/>
      <c r="HD98" s="13"/>
      <c r="HE98" s="13"/>
      <c r="HF98" s="13"/>
      <c r="HG98" s="13"/>
      <c r="HH98" s="13"/>
      <c r="HI98" s="13"/>
      <c r="HJ98" s="13"/>
      <c r="HK98" s="13"/>
      <c r="HL98" s="13"/>
      <c r="HM98" s="13"/>
      <c r="HN98" s="13"/>
      <c r="HO98" s="13"/>
      <c r="HP98" s="13"/>
      <c r="HQ98" s="13"/>
      <c r="HR98" s="13"/>
      <c r="HS98" s="13"/>
      <c r="HT98" s="13"/>
      <c r="HU98" s="13"/>
      <c r="HV98" s="13"/>
      <c r="HW98" s="13"/>
      <c r="HX98" s="13"/>
      <c r="HY98" s="13"/>
      <c r="HZ98" s="13"/>
      <c r="IA98" s="13"/>
      <c r="IB98" s="13"/>
      <c r="IC98" s="13"/>
      <c r="ID98" s="13"/>
      <c r="IE98" s="13"/>
    </row>
    <row r="99" spans="2:239" ht="12.75" customHeight="1">
      <c r="B99" s="10"/>
      <c r="AG99" s="10"/>
      <c r="AH99" s="10"/>
      <c r="AI99" s="10"/>
      <c r="EW99" s="10"/>
      <c r="EX99" s="10"/>
      <c r="EY99" s="10"/>
      <c r="EZ99" s="10"/>
      <c r="FA99" s="10"/>
      <c r="FB99" s="10"/>
      <c r="HF99" s="10"/>
      <c r="HG99" s="10"/>
      <c r="HI99" s="10"/>
      <c r="HJ99" s="10"/>
      <c r="HL99" s="10"/>
      <c r="HM99" s="10"/>
      <c r="HO99" s="10"/>
      <c r="HP99" s="10"/>
      <c r="HR99" s="10"/>
      <c r="HS99" s="10"/>
      <c r="HU99" s="10"/>
      <c r="HV99" s="10"/>
      <c r="HX99" s="10"/>
      <c r="HY99" s="10"/>
      <c r="HZ99" s="10"/>
      <c r="IA99" s="10"/>
      <c r="IB99" s="10"/>
      <c r="IC99" s="10"/>
      <c r="ID99" s="10"/>
      <c r="IE99" s="10"/>
    </row>
    <row r="100" spans="2:239" ht="12.75" customHeight="1">
      <c r="B100" s="10"/>
      <c r="AG100" s="10"/>
      <c r="AH100" s="10"/>
      <c r="AI100" s="10"/>
      <c r="EW100" s="10"/>
      <c r="EX100" s="10"/>
      <c r="EY100" s="10"/>
      <c r="EZ100" s="10"/>
      <c r="FA100" s="10"/>
      <c r="FB100" s="10"/>
      <c r="HF100" s="10"/>
      <c r="HG100" s="10"/>
      <c r="HI100" s="10"/>
      <c r="HJ100" s="10"/>
      <c r="HL100" s="10"/>
      <c r="HM100" s="10"/>
      <c r="HO100" s="10"/>
      <c r="HP100" s="10"/>
      <c r="HR100" s="10"/>
      <c r="HS100" s="10"/>
      <c r="HU100" s="10"/>
      <c r="HV100" s="10"/>
      <c r="HX100" s="10"/>
      <c r="HY100" s="10"/>
      <c r="HZ100" s="10"/>
      <c r="IA100" s="10"/>
      <c r="IB100" s="10"/>
      <c r="IC100" s="10"/>
      <c r="ID100" s="10"/>
      <c r="IE100" s="10"/>
    </row>
    <row r="101" spans="2:239" ht="12.75" customHeight="1">
      <c r="B101" s="10"/>
      <c r="AG101" s="10"/>
      <c r="AH101" s="10"/>
      <c r="AI101" s="10"/>
      <c r="EW101" s="10"/>
      <c r="EX101" s="10"/>
      <c r="EY101" s="10"/>
      <c r="EZ101" s="10"/>
      <c r="FA101" s="10"/>
      <c r="FB101" s="10"/>
      <c r="HF101" s="10"/>
      <c r="HG101" s="10"/>
      <c r="HI101" s="10"/>
      <c r="HJ101" s="10"/>
      <c r="HL101" s="10"/>
      <c r="HM101" s="10"/>
      <c r="HO101" s="10"/>
      <c r="HP101" s="10"/>
      <c r="HR101" s="10"/>
      <c r="HS101" s="10"/>
      <c r="HU101" s="10"/>
      <c r="HV101" s="10"/>
      <c r="HX101" s="10"/>
      <c r="HY101" s="10"/>
      <c r="HZ101" s="10"/>
      <c r="IA101" s="10"/>
      <c r="IB101" s="10"/>
      <c r="IC101" s="10"/>
      <c r="ID101" s="10"/>
      <c r="IE101" s="10"/>
    </row>
    <row r="102" spans="2:239" ht="12.75" customHeight="1">
      <c r="B102" s="10"/>
      <c r="AG102" s="10"/>
      <c r="AH102" s="10"/>
      <c r="AI102" s="10"/>
      <c r="EW102" s="10"/>
      <c r="EX102" s="10"/>
      <c r="EY102" s="10"/>
      <c r="EZ102" s="10"/>
      <c r="FA102" s="10"/>
      <c r="FB102" s="10"/>
      <c r="HF102" s="10"/>
      <c r="HG102" s="10"/>
      <c r="HI102" s="10"/>
      <c r="HJ102" s="10"/>
      <c r="HL102" s="10"/>
      <c r="HM102" s="10"/>
      <c r="HO102" s="10"/>
      <c r="HP102" s="10"/>
      <c r="HR102" s="10"/>
      <c r="HS102" s="10"/>
      <c r="HU102" s="10"/>
      <c r="HV102" s="10"/>
      <c r="HX102" s="10"/>
      <c r="HY102" s="10"/>
      <c r="HZ102" s="10"/>
      <c r="IA102" s="10"/>
      <c r="IB102" s="10"/>
      <c r="IC102" s="10"/>
      <c r="ID102" s="10"/>
      <c r="IE102" s="10"/>
    </row>
    <row r="103" spans="2:239" ht="12.75" customHeight="1">
      <c r="B103" s="10"/>
      <c r="AG103" s="10"/>
      <c r="AH103" s="10"/>
      <c r="AI103" s="10"/>
      <c r="EW103" s="10"/>
      <c r="EX103" s="10"/>
      <c r="EY103" s="10"/>
      <c r="EZ103" s="10"/>
      <c r="FA103" s="10"/>
      <c r="FB103" s="10"/>
      <c r="HF103" s="10"/>
      <c r="HG103" s="10"/>
      <c r="HI103" s="10"/>
      <c r="HJ103" s="10"/>
      <c r="HL103" s="10"/>
      <c r="HM103" s="10"/>
      <c r="HO103" s="10"/>
      <c r="HP103" s="10"/>
      <c r="HR103" s="10"/>
      <c r="HS103" s="10"/>
      <c r="HU103" s="10"/>
      <c r="HV103" s="10"/>
      <c r="HX103" s="10"/>
      <c r="HY103" s="10"/>
      <c r="HZ103" s="10"/>
      <c r="IA103" s="10"/>
      <c r="IB103" s="10"/>
      <c r="IC103" s="10"/>
      <c r="ID103" s="10"/>
      <c r="IE103" s="10"/>
    </row>
    <row r="104" spans="2:239" ht="12.75" customHeight="1">
      <c r="B104" s="10"/>
      <c r="AG104" s="10"/>
      <c r="AH104" s="10"/>
      <c r="AI104" s="10"/>
      <c r="EW104" s="10"/>
      <c r="EX104" s="10"/>
      <c r="EY104" s="10"/>
      <c r="EZ104" s="10"/>
      <c r="FA104" s="10"/>
      <c r="FB104" s="10"/>
      <c r="HF104" s="10"/>
      <c r="HG104" s="10"/>
      <c r="HI104" s="10"/>
      <c r="HJ104" s="10"/>
      <c r="HL104" s="10"/>
      <c r="HM104" s="10"/>
      <c r="HO104" s="10"/>
      <c r="HP104" s="10"/>
      <c r="HR104" s="10"/>
      <c r="HS104" s="10"/>
      <c r="HU104" s="10"/>
      <c r="HV104" s="10"/>
      <c r="HX104" s="10"/>
      <c r="HY104" s="10"/>
      <c r="HZ104" s="10"/>
      <c r="IA104" s="10"/>
      <c r="IB104" s="10"/>
      <c r="IC104" s="10"/>
      <c r="ID104" s="10"/>
      <c r="IE104" s="10"/>
    </row>
    <row r="105" spans="2:239" ht="12.75" customHeight="1">
      <c r="B105" s="10"/>
      <c r="AG105" s="10"/>
      <c r="AH105" s="10"/>
      <c r="AI105" s="10"/>
      <c r="EW105" s="10"/>
      <c r="EX105" s="10"/>
      <c r="EY105" s="10"/>
      <c r="EZ105" s="10"/>
      <c r="FA105" s="10"/>
      <c r="FB105" s="10"/>
      <c r="HF105" s="10"/>
      <c r="HG105" s="10"/>
      <c r="HI105" s="10"/>
      <c r="HJ105" s="10"/>
      <c r="HL105" s="10"/>
      <c r="HM105" s="10"/>
      <c r="HO105" s="10"/>
      <c r="HP105" s="10"/>
      <c r="HR105" s="10"/>
      <c r="HS105" s="10"/>
      <c r="HU105" s="10"/>
      <c r="HV105" s="10"/>
      <c r="HX105" s="10"/>
      <c r="HY105" s="10"/>
      <c r="HZ105" s="10"/>
      <c r="IA105" s="10"/>
      <c r="IB105" s="10"/>
      <c r="IC105" s="10"/>
      <c r="ID105" s="10"/>
      <c r="IE105" s="10"/>
    </row>
    <row r="106" spans="2:239" ht="12.75" customHeight="1">
      <c r="B106" s="10"/>
      <c r="AG106" s="10"/>
      <c r="AH106" s="10"/>
      <c r="AI106" s="10"/>
      <c r="EW106" s="10"/>
      <c r="EX106" s="10"/>
      <c r="EY106" s="10"/>
      <c r="EZ106" s="10"/>
      <c r="FA106" s="10"/>
      <c r="FB106" s="10"/>
      <c r="HF106" s="10"/>
      <c r="HG106" s="10"/>
      <c r="HI106" s="10"/>
      <c r="HJ106" s="10"/>
      <c r="HL106" s="10"/>
      <c r="HM106" s="10"/>
      <c r="HO106" s="10"/>
      <c r="HP106" s="10"/>
      <c r="HR106" s="10"/>
      <c r="HS106" s="10"/>
      <c r="HU106" s="10"/>
      <c r="HV106" s="10"/>
      <c r="HX106" s="10"/>
      <c r="HY106" s="10"/>
      <c r="HZ106" s="10"/>
      <c r="IA106" s="10"/>
      <c r="IB106" s="10"/>
      <c r="IC106" s="10"/>
      <c r="ID106" s="10"/>
      <c r="IE106" s="10"/>
    </row>
    <row r="107" spans="2:239" ht="12.75" customHeight="1">
      <c r="B107" s="10"/>
      <c r="AG107" s="10"/>
      <c r="AH107" s="10"/>
      <c r="AI107" s="10"/>
      <c r="EW107" s="10"/>
      <c r="EX107" s="10"/>
      <c r="EY107" s="10"/>
      <c r="EZ107" s="10"/>
      <c r="FA107" s="10"/>
      <c r="FB107" s="10"/>
      <c r="HF107" s="10"/>
      <c r="HG107" s="10"/>
      <c r="HI107" s="10"/>
      <c r="HJ107" s="10"/>
      <c r="HL107" s="10"/>
      <c r="HM107" s="10"/>
      <c r="HO107" s="10"/>
      <c r="HP107" s="10"/>
      <c r="HR107" s="10"/>
      <c r="HS107" s="10"/>
      <c r="HU107" s="10"/>
      <c r="HV107" s="10"/>
      <c r="HX107" s="10"/>
      <c r="HY107" s="10"/>
      <c r="HZ107" s="10"/>
      <c r="IA107" s="10"/>
      <c r="IB107" s="10"/>
      <c r="IC107" s="10"/>
      <c r="ID107" s="10"/>
      <c r="IE107" s="10"/>
    </row>
    <row r="108" spans="2:239" ht="12.75" customHeight="1">
      <c r="B108" s="10"/>
      <c r="AG108" s="10"/>
      <c r="AH108" s="10"/>
      <c r="AI108" s="10"/>
      <c r="EW108" s="10"/>
      <c r="EX108" s="10"/>
      <c r="EY108" s="10"/>
      <c r="EZ108" s="10"/>
      <c r="FA108" s="10"/>
      <c r="FB108" s="10"/>
      <c r="HF108" s="10"/>
      <c r="HG108" s="10"/>
      <c r="HI108" s="10"/>
      <c r="HJ108" s="10"/>
      <c r="HL108" s="10"/>
      <c r="HM108" s="10"/>
      <c r="HO108" s="10"/>
      <c r="HP108" s="10"/>
      <c r="HR108" s="10"/>
      <c r="HS108" s="10"/>
      <c r="HU108" s="10"/>
      <c r="HV108" s="10"/>
      <c r="HX108" s="10"/>
      <c r="HY108" s="10"/>
      <c r="HZ108" s="10"/>
      <c r="IA108" s="10"/>
      <c r="IB108" s="10"/>
      <c r="IC108" s="10"/>
      <c r="ID108" s="10"/>
      <c r="IE108" s="10"/>
    </row>
    <row r="109" spans="2:239" ht="12.75" customHeight="1">
      <c r="B109" s="10"/>
      <c r="AG109" s="10"/>
      <c r="AH109" s="10"/>
      <c r="AI109" s="10"/>
      <c r="EW109" s="10"/>
      <c r="EX109" s="10"/>
      <c r="EY109" s="10"/>
      <c r="EZ109" s="10"/>
      <c r="FA109" s="10"/>
      <c r="FB109" s="10"/>
      <c r="HF109" s="10"/>
      <c r="HG109" s="10"/>
      <c r="HI109" s="10"/>
      <c r="HJ109" s="10"/>
      <c r="HL109" s="10"/>
      <c r="HM109" s="10"/>
      <c r="HO109" s="10"/>
      <c r="HP109" s="10"/>
      <c r="HR109" s="10"/>
      <c r="HS109" s="10"/>
      <c r="HU109" s="10"/>
      <c r="HV109" s="10"/>
      <c r="HX109" s="10"/>
      <c r="HY109" s="10"/>
      <c r="HZ109" s="10"/>
      <c r="IA109" s="10"/>
      <c r="IB109" s="10"/>
      <c r="IC109" s="10"/>
      <c r="ID109" s="10"/>
      <c r="IE109" s="10"/>
    </row>
    <row r="110" spans="2:239" ht="12.75" customHeight="1">
      <c r="B110" s="10"/>
      <c r="AG110" s="10"/>
      <c r="AH110" s="10"/>
      <c r="AI110" s="10"/>
      <c r="EW110" s="10"/>
      <c r="EX110" s="10"/>
      <c r="EY110" s="10"/>
      <c r="EZ110" s="10"/>
      <c r="FA110" s="10"/>
      <c r="FB110" s="10"/>
      <c r="HF110" s="10"/>
      <c r="HG110" s="10"/>
      <c r="HI110" s="10"/>
      <c r="HJ110" s="10"/>
      <c r="HL110" s="10"/>
      <c r="HM110" s="10"/>
      <c r="HO110" s="10"/>
      <c r="HP110" s="10"/>
      <c r="HR110" s="10"/>
      <c r="HS110" s="10"/>
      <c r="HU110" s="10"/>
      <c r="HV110" s="10"/>
      <c r="HX110" s="10"/>
      <c r="HY110" s="10"/>
      <c r="HZ110" s="10"/>
      <c r="IA110" s="10"/>
      <c r="IB110" s="10"/>
      <c r="IC110" s="10"/>
      <c r="ID110" s="10"/>
      <c r="IE110" s="10"/>
    </row>
    <row r="111" spans="2:239" ht="12.75" customHeight="1">
      <c r="B111" s="10"/>
      <c r="AG111" s="10"/>
      <c r="AH111" s="10"/>
      <c r="AI111" s="10"/>
      <c r="EW111" s="10"/>
      <c r="EX111" s="10"/>
      <c r="EY111" s="10"/>
      <c r="EZ111" s="10"/>
      <c r="FA111" s="10"/>
      <c r="FB111" s="10"/>
      <c r="HF111" s="10"/>
      <c r="HG111" s="10"/>
      <c r="HI111" s="10"/>
      <c r="HJ111" s="10"/>
      <c r="HL111" s="10"/>
      <c r="HM111" s="10"/>
      <c r="HO111" s="10"/>
      <c r="HP111" s="10"/>
      <c r="HR111" s="10"/>
      <c r="HS111" s="10"/>
      <c r="HU111" s="10"/>
      <c r="HV111" s="10"/>
      <c r="HX111" s="10"/>
      <c r="HY111" s="10"/>
      <c r="HZ111" s="10"/>
      <c r="IA111" s="10"/>
      <c r="IB111" s="10"/>
      <c r="IC111" s="10"/>
      <c r="ID111" s="10"/>
      <c r="IE111" s="10"/>
    </row>
    <row r="112" spans="2:239" ht="12.75" customHeight="1">
      <c r="B112" s="10"/>
      <c r="AG112" s="10"/>
      <c r="AH112" s="10"/>
      <c r="AI112" s="10"/>
      <c r="EW112" s="10"/>
      <c r="EX112" s="10"/>
      <c r="EY112" s="10"/>
      <c r="EZ112" s="10"/>
      <c r="FA112" s="10"/>
      <c r="FB112" s="10"/>
      <c r="HF112" s="10"/>
      <c r="HG112" s="10"/>
      <c r="HI112" s="10"/>
      <c r="HJ112" s="10"/>
      <c r="HL112" s="10"/>
      <c r="HM112" s="10"/>
      <c r="HO112" s="10"/>
      <c r="HP112" s="10"/>
      <c r="HR112" s="10"/>
      <c r="HS112" s="10"/>
      <c r="HU112" s="10"/>
      <c r="HV112" s="10"/>
      <c r="HX112" s="10"/>
      <c r="HY112" s="10"/>
      <c r="HZ112" s="10"/>
      <c r="IA112" s="10"/>
      <c r="IB112" s="10"/>
      <c r="IC112" s="10"/>
      <c r="ID112" s="10"/>
      <c r="IE112" s="10"/>
    </row>
    <row r="113" spans="2:239" ht="12.75" customHeight="1">
      <c r="B113" s="10"/>
      <c r="AG113" s="10"/>
      <c r="AH113" s="10"/>
      <c r="AI113" s="10"/>
      <c r="EW113" s="10"/>
      <c r="EX113" s="10"/>
      <c r="EY113" s="10"/>
      <c r="EZ113" s="10"/>
      <c r="FA113" s="10"/>
      <c r="FB113" s="10"/>
      <c r="HF113" s="10"/>
      <c r="HG113" s="10"/>
      <c r="HI113" s="10"/>
      <c r="HJ113" s="10"/>
      <c r="HL113" s="10"/>
      <c r="HM113" s="10"/>
      <c r="HO113" s="10"/>
      <c r="HP113" s="10"/>
      <c r="HR113" s="10"/>
      <c r="HS113" s="10"/>
      <c r="HU113" s="10"/>
      <c r="HV113" s="10"/>
      <c r="HX113" s="10"/>
      <c r="HY113" s="10"/>
      <c r="HZ113" s="10"/>
      <c r="IA113" s="10"/>
      <c r="IB113" s="10"/>
      <c r="IC113" s="10"/>
      <c r="ID113" s="10"/>
      <c r="IE113" s="10"/>
    </row>
    <row r="114" spans="2:239" ht="12.75" customHeight="1">
      <c r="B114" s="10"/>
      <c r="AG114" s="10"/>
      <c r="AH114" s="10"/>
      <c r="AI114" s="10"/>
      <c r="EW114" s="10"/>
      <c r="EX114" s="10"/>
      <c r="EY114" s="10"/>
      <c r="EZ114" s="10"/>
      <c r="FA114" s="10"/>
      <c r="FB114" s="10"/>
      <c r="HF114" s="10"/>
      <c r="HG114" s="10"/>
      <c r="HI114" s="10"/>
      <c r="HJ114" s="10"/>
      <c r="HL114" s="10"/>
      <c r="HM114" s="10"/>
      <c r="HO114" s="10"/>
      <c r="HP114" s="10"/>
      <c r="HR114" s="10"/>
      <c r="HS114" s="10"/>
      <c r="HU114" s="10"/>
      <c r="HV114" s="10"/>
      <c r="HX114" s="10"/>
      <c r="HY114" s="10"/>
      <c r="HZ114" s="10"/>
      <c r="IA114" s="10"/>
      <c r="IB114" s="10"/>
      <c r="IC114" s="10"/>
      <c r="ID114" s="10"/>
      <c r="IE114" s="10"/>
    </row>
    <row r="115" spans="2:239" ht="12.75" customHeight="1">
      <c r="B115" s="10"/>
      <c r="AG115" s="10"/>
      <c r="AH115" s="10"/>
      <c r="AI115" s="10"/>
      <c r="EW115" s="10"/>
      <c r="EX115" s="10"/>
      <c r="EY115" s="10"/>
      <c r="EZ115" s="10"/>
      <c r="FA115" s="10"/>
      <c r="FB115" s="10"/>
      <c r="HF115" s="10"/>
      <c r="HG115" s="10"/>
      <c r="HI115" s="10"/>
      <c r="HJ115" s="10"/>
      <c r="HL115" s="10"/>
      <c r="HM115" s="10"/>
      <c r="HO115" s="10"/>
      <c r="HP115" s="10"/>
      <c r="HR115" s="10"/>
      <c r="HS115" s="10"/>
      <c r="HU115" s="10"/>
      <c r="HV115" s="10"/>
      <c r="HX115" s="10"/>
      <c r="HY115" s="10"/>
      <c r="HZ115" s="10"/>
      <c r="IA115" s="10"/>
      <c r="IB115" s="10"/>
      <c r="IC115" s="10"/>
      <c r="ID115" s="10"/>
      <c r="IE115" s="10"/>
    </row>
    <row r="116" spans="2:239" ht="12.75" customHeight="1">
      <c r="B116" s="10"/>
      <c r="AG116" s="10"/>
      <c r="AH116" s="10"/>
      <c r="AI116" s="10"/>
      <c r="EW116" s="10"/>
      <c r="EX116" s="10"/>
      <c r="EY116" s="10"/>
      <c r="EZ116" s="10"/>
      <c r="FA116" s="10"/>
      <c r="FB116" s="10"/>
      <c r="HF116" s="10"/>
      <c r="HG116" s="10"/>
      <c r="HI116" s="10"/>
      <c r="HJ116" s="10"/>
      <c r="HL116" s="10"/>
      <c r="HM116" s="10"/>
      <c r="HO116" s="10"/>
      <c r="HP116" s="10"/>
      <c r="HR116" s="10"/>
      <c r="HS116" s="10"/>
      <c r="HU116" s="10"/>
      <c r="HV116" s="10"/>
      <c r="HX116" s="10"/>
      <c r="HY116" s="10"/>
      <c r="HZ116" s="10"/>
      <c r="IA116" s="10"/>
      <c r="IB116" s="10"/>
      <c r="IC116" s="10"/>
      <c r="ID116" s="10"/>
      <c r="IE116" s="10"/>
    </row>
    <row r="117" spans="2:239" ht="12.75" customHeight="1">
      <c r="B117" s="10"/>
      <c r="AG117" s="10"/>
      <c r="AH117" s="10"/>
      <c r="AI117" s="10"/>
      <c r="EW117" s="10"/>
      <c r="EX117" s="10"/>
      <c r="EY117" s="10"/>
      <c r="EZ117" s="10"/>
      <c r="FA117" s="10"/>
      <c r="FB117" s="10"/>
      <c r="HF117" s="10"/>
      <c r="HG117" s="10"/>
      <c r="HI117" s="10"/>
      <c r="HJ117" s="10"/>
      <c r="HL117" s="10"/>
      <c r="HM117" s="10"/>
      <c r="HO117" s="10"/>
      <c r="HP117" s="10"/>
      <c r="HR117" s="10"/>
      <c r="HS117" s="10"/>
      <c r="HU117" s="10"/>
      <c r="HV117" s="10"/>
      <c r="HX117" s="10"/>
      <c r="HY117" s="10"/>
      <c r="HZ117" s="10"/>
      <c r="IA117" s="10"/>
      <c r="IB117" s="10"/>
      <c r="IC117" s="10"/>
      <c r="ID117" s="10"/>
      <c r="IE117" s="10"/>
    </row>
    <row r="118" spans="2:239" ht="12.75" customHeight="1">
      <c r="B118" s="10"/>
      <c r="AG118" s="10"/>
      <c r="AH118" s="10"/>
      <c r="AI118" s="10"/>
      <c r="EW118" s="10"/>
      <c r="EX118" s="10"/>
      <c r="EY118" s="10"/>
      <c r="EZ118" s="10"/>
      <c r="FA118" s="10"/>
      <c r="FB118" s="10"/>
      <c r="HF118" s="10"/>
      <c r="HG118" s="10"/>
      <c r="HI118" s="10"/>
      <c r="HJ118" s="10"/>
      <c r="HL118" s="10"/>
      <c r="HM118" s="10"/>
      <c r="HO118" s="10"/>
      <c r="HP118" s="10"/>
      <c r="HR118" s="10"/>
      <c r="HS118" s="10"/>
      <c r="HU118" s="10"/>
      <c r="HV118" s="10"/>
      <c r="HX118" s="10"/>
      <c r="HY118" s="10"/>
      <c r="HZ118" s="10"/>
      <c r="IA118" s="10"/>
      <c r="IB118" s="10"/>
      <c r="IC118" s="10"/>
      <c r="ID118" s="10"/>
      <c r="IE118" s="10"/>
    </row>
    <row r="119" spans="2:239" ht="12.75" customHeight="1">
      <c r="B119" s="10"/>
      <c r="AG119" s="10"/>
      <c r="AH119" s="10"/>
      <c r="AI119" s="10"/>
      <c r="EW119" s="10"/>
      <c r="EX119" s="10"/>
      <c r="EY119" s="10"/>
      <c r="EZ119" s="10"/>
      <c r="FA119" s="10"/>
      <c r="FB119" s="10"/>
      <c r="HF119" s="10"/>
      <c r="HG119" s="10"/>
      <c r="HI119" s="10"/>
      <c r="HJ119" s="10"/>
      <c r="HL119" s="10"/>
      <c r="HM119" s="10"/>
      <c r="HO119" s="10"/>
      <c r="HP119" s="10"/>
      <c r="HR119" s="10"/>
      <c r="HS119" s="10"/>
      <c r="HU119" s="10"/>
      <c r="HV119" s="10"/>
      <c r="HX119" s="10"/>
      <c r="HY119" s="10"/>
      <c r="HZ119" s="10"/>
      <c r="IA119" s="10"/>
      <c r="IB119" s="10"/>
      <c r="IC119" s="10"/>
      <c r="ID119" s="10"/>
      <c r="IE119" s="10"/>
    </row>
    <row r="120" spans="2:239" ht="12.75" customHeight="1">
      <c r="B120" s="10"/>
      <c r="AG120" s="10"/>
      <c r="AH120" s="10"/>
      <c r="AI120" s="10"/>
      <c r="EW120" s="10"/>
      <c r="EX120" s="10"/>
      <c r="EY120" s="10"/>
      <c r="EZ120" s="10"/>
      <c r="FA120" s="10"/>
      <c r="FB120" s="10"/>
      <c r="HF120" s="10"/>
      <c r="HG120" s="10"/>
      <c r="HI120" s="10"/>
      <c r="HJ120" s="10"/>
      <c r="HL120" s="10"/>
      <c r="HM120" s="10"/>
      <c r="HO120" s="10"/>
      <c r="HP120" s="10"/>
      <c r="HR120" s="10"/>
      <c r="HS120" s="10"/>
      <c r="HU120" s="10"/>
      <c r="HV120" s="10"/>
      <c r="HX120" s="10"/>
      <c r="HY120" s="10"/>
      <c r="HZ120" s="10"/>
      <c r="IA120" s="10"/>
      <c r="IB120" s="10"/>
      <c r="IC120" s="10"/>
      <c r="ID120" s="10"/>
      <c r="IE120" s="10"/>
    </row>
    <row r="121" spans="2:239" ht="12.75" customHeight="1">
      <c r="B121" s="10"/>
      <c r="AG121" s="10"/>
      <c r="AH121" s="10"/>
      <c r="AI121" s="10"/>
      <c r="EW121" s="10"/>
      <c r="EX121" s="10"/>
      <c r="EY121" s="10"/>
      <c r="EZ121" s="10"/>
      <c r="FA121" s="10"/>
      <c r="FB121" s="10"/>
      <c r="HF121" s="10"/>
      <c r="HG121" s="10"/>
      <c r="HI121" s="10"/>
      <c r="HJ121" s="10"/>
      <c r="HL121" s="10"/>
      <c r="HM121" s="10"/>
      <c r="HO121" s="10"/>
      <c r="HP121" s="10"/>
      <c r="HR121" s="10"/>
      <c r="HS121" s="10"/>
      <c r="HU121" s="10"/>
      <c r="HV121" s="10"/>
      <c r="HX121" s="10"/>
      <c r="HY121" s="10"/>
      <c r="HZ121" s="10"/>
      <c r="IA121" s="10"/>
      <c r="IB121" s="10"/>
      <c r="IC121" s="10"/>
      <c r="ID121" s="10"/>
      <c r="IE121" s="10"/>
    </row>
    <row r="122" spans="2:239" ht="12.75" customHeight="1">
      <c r="B122" s="10"/>
      <c r="AG122" s="10"/>
      <c r="AH122" s="10"/>
      <c r="AI122" s="10"/>
      <c r="EW122" s="10"/>
      <c r="EX122" s="10"/>
      <c r="EY122" s="10"/>
      <c r="EZ122" s="10"/>
      <c r="FA122" s="10"/>
      <c r="FB122" s="10"/>
      <c r="HF122" s="10"/>
      <c r="HG122" s="10"/>
      <c r="HI122" s="10"/>
      <c r="HJ122" s="10"/>
      <c r="HL122" s="10"/>
      <c r="HM122" s="10"/>
      <c r="HO122" s="10"/>
      <c r="HP122" s="10"/>
      <c r="HR122" s="10"/>
      <c r="HS122" s="10"/>
      <c r="HU122" s="10"/>
      <c r="HV122" s="10"/>
      <c r="HX122" s="10"/>
      <c r="HY122" s="10"/>
      <c r="HZ122" s="10"/>
      <c r="IA122" s="10"/>
      <c r="IB122" s="10"/>
      <c r="IC122" s="10"/>
      <c r="ID122" s="10"/>
      <c r="IE122" s="10"/>
    </row>
    <row r="123" spans="2:239" ht="12.75" customHeight="1">
      <c r="B123" s="10"/>
      <c r="AG123" s="10"/>
      <c r="AH123" s="10"/>
      <c r="AI123" s="10"/>
      <c r="EW123" s="10"/>
      <c r="EX123" s="10"/>
      <c r="EY123" s="10"/>
      <c r="EZ123" s="10"/>
      <c r="FA123" s="10"/>
      <c r="FB123" s="10"/>
      <c r="HF123" s="10"/>
      <c r="HG123" s="10"/>
      <c r="HI123" s="10"/>
      <c r="HJ123" s="10"/>
      <c r="HL123" s="10"/>
      <c r="HM123" s="10"/>
      <c r="HO123" s="10"/>
      <c r="HP123" s="10"/>
      <c r="HR123" s="10"/>
      <c r="HS123" s="10"/>
      <c r="HU123" s="10"/>
      <c r="HV123" s="10"/>
      <c r="HX123" s="10"/>
      <c r="HY123" s="10"/>
      <c r="HZ123" s="10"/>
      <c r="IA123" s="10"/>
      <c r="IB123" s="10"/>
      <c r="IC123" s="10"/>
      <c r="ID123" s="10"/>
      <c r="IE123" s="10"/>
    </row>
    <row r="124" spans="2:239" ht="12.75" customHeight="1">
      <c r="B124" s="10"/>
      <c r="AG124" s="10"/>
      <c r="AH124" s="10"/>
      <c r="AI124" s="10"/>
      <c r="EW124" s="10"/>
      <c r="EX124" s="10"/>
      <c r="EY124" s="10"/>
      <c r="EZ124" s="10"/>
      <c r="FA124" s="10"/>
      <c r="FB124" s="10"/>
      <c r="HF124" s="10"/>
      <c r="HG124" s="10"/>
      <c r="HI124" s="10"/>
      <c r="HJ124" s="10"/>
      <c r="HL124" s="10"/>
      <c r="HM124" s="10"/>
      <c r="HO124" s="10"/>
      <c r="HP124" s="10"/>
      <c r="HR124" s="10"/>
      <c r="HS124" s="10"/>
      <c r="HU124" s="10"/>
      <c r="HV124" s="10"/>
      <c r="HX124" s="10"/>
      <c r="HY124" s="10"/>
      <c r="HZ124" s="10"/>
      <c r="IA124" s="10"/>
      <c r="IB124" s="10"/>
      <c r="IC124" s="10"/>
      <c r="ID124" s="10"/>
      <c r="IE124" s="10"/>
    </row>
    <row r="125" spans="2:239" ht="12.75" customHeight="1">
      <c r="B125" s="10"/>
      <c r="AG125" s="10"/>
      <c r="AH125" s="10"/>
      <c r="AI125" s="10"/>
      <c r="EW125" s="10"/>
      <c r="EX125" s="10"/>
      <c r="EY125" s="10"/>
      <c r="EZ125" s="10"/>
      <c r="FA125" s="10"/>
      <c r="FB125" s="10"/>
      <c r="HF125" s="10"/>
      <c r="HG125" s="10"/>
      <c r="HI125" s="10"/>
      <c r="HJ125" s="10"/>
      <c r="HL125" s="10"/>
      <c r="HM125" s="10"/>
      <c r="HO125" s="10"/>
      <c r="HP125" s="10"/>
      <c r="HR125" s="10"/>
      <c r="HS125" s="10"/>
      <c r="HU125" s="10"/>
      <c r="HV125" s="10"/>
      <c r="HX125" s="10"/>
      <c r="HY125" s="10"/>
      <c r="HZ125" s="10"/>
      <c r="IA125" s="10"/>
      <c r="IB125" s="10"/>
      <c r="IC125" s="10"/>
      <c r="ID125" s="10"/>
      <c r="IE125" s="10"/>
    </row>
    <row r="126" spans="2:239" ht="12.75" customHeight="1">
      <c r="B126" s="10"/>
      <c r="AG126" s="10"/>
      <c r="AH126" s="10"/>
      <c r="AI126" s="10"/>
      <c r="EW126" s="10"/>
      <c r="EX126" s="10"/>
      <c r="EY126" s="10"/>
      <c r="EZ126" s="10"/>
      <c r="FA126" s="10"/>
      <c r="FB126" s="10"/>
      <c r="HF126" s="10"/>
      <c r="HG126" s="10"/>
      <c r="HI126" s="10"/>
      <c r="HJ126" s="10"/>
      <c r="HL126" s="10"/>
      <c r="HM126" s="10"/>
      <c r="HO126" s="10"/>
      <c r="HP126" s="10"/>
      <c r="HR126" s="10"/>
      <c r="HS126" s="10"/>
      <c r="HU126" s="10"/>
      <c r="HV126" s="10"/>
      <c r="HX126" s="10"/>
      <c r="HY126" s="10"/>
      <c r="HZ126" s="10"/>
      <c r="IA126" s="10"/>
      <c r="IB126" s="10"/>
      <c r="IC126" s="10"/>
      <c r="ID126" s="10"/>
      <c r="IE126" s="10"/>
    </row>
    <row r="127" spans="2:239" ht="12.75" customHeight="1">
      <c r="B127" s="10"/>
      <c r="AG127" s="10"/>
      <c r="AH127" s="10"/>
      <c r="AI127" s="10"/>
      <c r="EW127" s="10"/>
      <c r="EX127" s="10"/>
      <c r="EY127" s="10"/>
      <c r="EZ127" s="10"/>
      <c r="FA127" s="10"/>
      <c r="FB127" s="10"/>
      <c r="HF127" s="10"/>
      <c r="HG127" s="10"/>
      <c r="HI127" s="10"/>
      <c r="HJ127" s="10"/>
      <c r="HL127" s="10"/>
      <c r="HM127" s="10"/>
      <c r="HO127" s="10"/>
      <c r="HP127" s="10"/>
      <c r="HR127" s="10"/>
      <c r="HS127" s="10"/>
      <c r="HU127" s="10"/>
      <c r="HV127" s="10"/>
      <c r="HX127" s="10"/>
      <c r="HY127" s="10"/>
      <c r="HZ127" s="10"/>
      <c r="IA127" s="10"/>
      <c r="IB127" s="10"/>
      <c r="IC127" s="10"/>
      <c r="ID127" s="10"/>
      <c r="IE127" s="10"/>
    </row>
    <row r="128" spans="2:239" ht="12.75" customHeight="1">
      <c r="B128" s="10"/>
      <c r="AG128" s="10"/>
      <c r="AH128" s="10"/>
      <c r="AI128" s="10"/>
      <c r="EW128" s="10"/>
      <c r="EX128" s="10"/>
      <c r="EY128" s="10"/>
      <c r="EZ128" s="10"/>
      <c r="FA128" s="10"/>
      <c r="FB128" s="10"/>
      <c r="HF128" s="10"/>
      <c r="HG128" s="10"/>
      <c r="HI128" s="10"/>
      <c r="HJ128" s="10"/>
      <c r="HL128" s="10"/>
      <c r="HM128" s="10"/>
      <c r="HO128" s="10"/>
      <c r="HP128" s="10"/>
      <c r="HR128" s="10"/>
      <c r="HS128" s="10"/>
      <c r="HU128" s="10"/>
      <c r="HV128" s="10"/>
      <c r="HX128" s="10"/>
      <c r="HY128" s="10"/>
      <c r="HZ128" s="10"/>
      <c r="IA128" s="10"/>
      <c r="IB128" s="10"/>
      <c r="IC128" s="10"/>
      <c r="ID128" s="10"/>
      <c r="IE128" s="10"/>
    </row>
    <row r="129" spans="2:239" ht="12.75" customHeight="1">
      <c r="B129" s="10"/>
      <c r="AG129" s="10"/>
      <c r="AH129" s="10"/>
      <c r="AI129" s="10"/>
      <c r="EW129" s="10"/>
      <c r="EX129" s="10"/>
      <c r="EY129" s="10"/>
      <c r="EZ129" s="10"/>
      <c r="FA129" s="10"/>
      <c r="FB129" s="10"/>
      <c r="HF129" s="10"/>
      <c r="HG129" s="10"/>
      <c r="HI129" s="10"/>
      <c r="HJ129" s="10"/>
      <c r="HL129" s="10"/>
      <c r="HM129" s="10"/>
      <c r="HO129" s="10"/>
      <c r="HP129" s="10"/>
      <c r="HR129" s="10"/>
      <c r="HS129" s="10"/>
      <c r="HU129" s="10"/>
      <c r="HV129" s="10"/>
      <c r="HX129" s="10"/>
      <c r="HY129" s="10"/>
      <c r="HZ129" s="10"/>
      <c r="IA129" s="10"/>
      <c r="IB129" s="10"/>
      <c r="IC129" s="10"/>
      <c r="ID129" s="10"/>
      <c r="IE129" s="10"/>
    </row>
    <row r="130" spans="2:239" ht="12.75" customHeight="1">
      <c r="B130" s="10"/>
      <c r="AG130" s="10"/>
      <c r="AH130" s="10"/>
      <c r="AI130" s="10"/>
      <c r="EW130" s="10"/>
      <c r="EX130" s="10"/>
      <c r="EY130" s="10"/>
      <c r="EZ130" s="10"/>
      <c r="FA130" s="10"/>
      <c r="FB130" s="10"/>
      <c r="HF130" s="10"/>
      <c r="HG130" s="10"/>
      <c r="HI130" s="10"/>
      <c r="HJ130" s="10"/>
      <c r="HL130" s="10"/>
      <c r="HM130" s="10"/>
      <c r="HO130" s="10"/>
      <c r="HP130" s="10"/>
      <c r="HR130" s="10"/>
      <c r="HS130" s="10"/>
      <c r="HU130" s="10"/>
      <c r="HV130" s="10"/>
      <c r="HX130" s="10"/>
      <c r="HY130" s="10"/>
      <c r="HZ130" s="10"/>
      <c r="IA130" s="10"/>
      <c r="IB130" s="10"/>
      <c r="IC130" s="10"/>
      <c r="ID130" s="10"/>
      <c r="IE130" s="10"/>
    </row>
    <row r="131" spans="2:239" ht="12.75" customHeight="1">
      <c r="B131" s="10"/>
      <c r="AG131" s="10"/>
      <c r="AH131" s="10"/>
      <c r="AI131" s="10"/>
      <c r="EW131" s="10"/>
      <c r="EX131" s="10"/>
      <c r="EY131" s="10"/>
      <c r="EZ131" s="10"/>
      <c r="FA131" s="10"/>
      <c r="FB131" s="10"/>
      <c r="HF131" s="10"/>
      <c r="HG131" s="10"/>
      <c r="HI131" s="10"/>
      <c r="HJ131" s="10"/>
      <c r="HL131" s="10"/>
      <c r="HM131" s="10"/>
      <c r="HO131" s="10"/>
      <c r="HP131" s="10"/>
      <c r="HR131" s="10"/>
      <c r="HS131" s="10"/>
      <c r="HU131" s="10"/>
      <c r="HV131" s="10"/>
      <c r="HX131" s="10"/>
      <c r="HY131" s="10"/>
      <c r="HZ131" s="10"/>
      <c r="IA131" s="10"/>
      <c r="IB131" s="10"/>
      <c r="IC131" s="10"/>
      <c r="ID131" s="10"/>
      <c r="IE131" s="10"/>
    </row>
    <row r="132" spans="2:239" ht="12.75" customHeight="1">
      <c r="B132" s="10"/>
      <c r="AG132" s="10"/>
      <c r="AH132" s="10"/>
      <c r="AI132" s="10"/>
      <c r="EW132" s="10"/>
      <c r="EX132" s="10"/>
      <c r="EY132" s="10"/>
      <c r="EZ132" s="10"/>
      <c r="FA132" s="10"/>
      <c r="FB132" s="10"/>
      <c r="HF132" s="10"/>
      <c r="HG132" s="10"/>
      <c r="HI132" s="10"/>
      <c r="HJ132" s="10"/>
      <c r="HL132" s="10"/>
      <c r="HM132" s="10"/>
      <c r="HO132" s="10"/>
      <c r="HP132" s="10"/>
      <c r="HR132" s="10"/>
      <c r="HS132" s="10"/>
      <c r="HU132" s="10"/>
      <c r="HV132" s="10"/>
      <c r="HX132" s="10"/>
      <c r="HY132" s="10"/>
      <c r="HZ132" s="10"/>
      <c r="IA132" s="10"/>
      <c r="IB132" s="10"/>
      <c r="IC132" s="10"/>
      <c r="ID132" s="10"/>
      <c r="IE132" s="10"/>
    </row>
    <row r="133" spans="2:239" ht="12.75" customHeight="1">
      <c r="B133" s="10"/>
      <c r="AG133" s="10"/>
      <c r="AH133" s="10"/>
      <c r="AI133" s="10"/>
      <c r="EW133" s="10"/>
      <c r="EX133" s="10"/>
      <c r="EY133" s="10"/>
      <c r="EZ133" s="10"/>
      <c r="FA133" s="10"/>
      <c r="FB133" s="10"/>
      <c r="HF133" s="10"/>
      <c r="HG133" s="10"/>
      <c r="HI133" s="10"/>
      <c r="HJ133" s="10"/>
      <c r="HL133" s="10"/>
      <c r="HM133" s="10"/>
      <c r="HO133" s="10"/>
      <c r="HP133" s="10"/>
      <c r="HR133" s="10"/>
      <c r="HS133" s="10"/>
      <c r="HU133" s="10"/>
      <c r="HV133" s="10"/>
      <c r="HX133" s="10"/>
      <c r="HY133" s="10"/>
      <c r="HZ133" s="10"/>
      <c r="IA133" s="10"/>
      <c r="IB133" s="10"/>
      <c r="IC133" s="10"/>
      <c r="ID133" s="10"/>
      <c r="IE133" s="10"/>
    </row>
    <row r="134" spans="2:239" ht="12.75" customHeight="1">
      <c r="B134" s="10"/>
      <c r="AG134" s="10"/>
      <c r="AH134" s="10"/>
      <c r="AI134" s="10"/>
      <c r="EW134" s="10"/>
      <c r="EX134" s="10"/>
      <c r="EY134" s="10"/>
      <c r="EZ134" s="10"/>
      <c r="FA134" s="10"/>
      <c r="FB134" s="10"/>
      <c r="HF134" s="10"/>
      <c r="HG134" s="10"/>
      <c r="HI134" s="10"/>
      <c r="HJ134" s="10"/>
      <c r="HL134" s="10"/>
      <c r="HM134" s="10"/>
      <c r="HO134" s="10"/>
      <c r="HP134" s="10"/>
      <c r="HR134" s="10"/>
      <c r="HS134" s="10"/>
      <c r="HU134" s="10"/>
      <c r="HV134" s="10"/>
      <c r="HX134" s="10"/>
      <c r="HY134" s="10"/>
      <c r="HZ134" s="10"/>
      <c r="IA134" s="10"/>
      <c r="IB134" s="10"/>
      <c r="IC134" s="10"/>
      <c r="ID134" s="10"/>
      <c r="IE134" s="10"/>
    </row>
    <row r="135" spans="2:239" ht="12.75" customHeight="1">
      <c r="B135" s="10"/>
      <c r="AG135" s="10"/>
      <c r="AH135" s="10"/>
      <c r="AI135" s="10"/>
      <c r="EW135" s="10"/>
      <c r="EX135" s="10"/>
      <c r="EY135" s="10"/>
      <c r="EZ135" s="10"/>
      <c r="FA135" s="10"/>
      <c r="FB135" s="10"/>
      <c r="HF135" s="10"/>
      <c r="HG135" s="10"/>
      <c r="HI135" s="10"/>
      <c r="HJ135" s="10"/>
      <c r="HL135" s="10"/>
      <c r="HM135" s="10"/>
      <c r="HO135" s="10"/>
      <c r="HP135" s="10"/>
      <c r="HR135" s="10"/>
      <c r="HS135" s="10"/>
      <c r="HU135" s="10"/>
      <c r="HV135" s="10"/>
      <c r="HX135" s="10"/>
      <c r="HY135" s="10"/>
      <c r="HZ135" s="10"/>
      <c r="IA135" s="10"/>
      <c r="IB135" s="10"/>
      <c r="IC135" s="10"/>
      <c r="ID135" s="10"/>
      <c r="IE135" s="10"/>
    </row>
    <row r="136" spans="2:239" ht="12.75" customHeight="1">
      <c r="B136" s="10"/>
      <c r="AG136" s="10"/>
      <c r="AH136" s="10"/>
      <c r="AI136" s="10"/>
      <c r="EW136" s="10"/>
      <c r="EX136" s="10"/>
      <c r="EY136" s="10"/>
      <c r="EZ136" s="10"/>
      <c r="FA136" s="10"/>
      <c r="FB136" s="10"/>
      <c r="HF136" s="10"/>
      <c r="HG136" s="10"/>
      <c r="HI136" s="10"/>
      <c r="HJ136" s="10"/>
      <c r="HL136" s="10"/>
      <c r="HM136" s="10"/>
      <c r="HO136" s="10"/>
      <c r="HP136" s="10"/>
      <c r="HR136" s="10"/>
      <c r="HS136" s="10"/>
      <c r="HU136" s="10"/>
      <c r="HV136" s="10"/>
      <c r="HX136" s="10"/>
      <c r="HY136" s="10"/>
      <c r="HZ136" s="10"/>
      <c r="IA136" s="10"/>
      <c r="IB136" s="10"/>
      <c r="IC136" s="10"/>
      <c r="ID136" s="10"/>
      <c r="IE136" s="10"/>
    </row>
    <row r="137" spans="2:239" ht="12.75" customHeight="1">
      <c r="B137" s="10"/>
      <c r="AG137" s="10"/>
      <c r="AH137" s="10"/>
      <c r="AI137" s="10"/>
      <c r="EW137" s="10"/>
      <c r="EX137" s="10"/>
      <c r="EY137" s="10"/>
      <c r="EZ137" s="10"/>
      <c r="FA137" s="10"/>
      <c r="FB137" s="10"/>
      <c r="HF137" s="10"/>
      <c r="HG137" s="10"/>
      <c r="HI137" s="10"/>
      <c r="HJ137" s="10"/>
      <c r="HL137" s="10"/>
      <c r="HM137" s="10"/>
      <c r="HO137" s="10"/>
      <c r="HP137" s="10"/>
      <c r="HR137" s="10"/>
      <c r="HS137" s="10"/>
      <c r="HU137" s="10"/>
      <c r="HV137" s="10"/>
      <c r="HX137" s="10"/>
      <c r="HY137" s="10"/>
      <c r="HZ137" s="10"/>
      <c r="IA137" s="10"/>
      <c r="IB137" s="10"/>
      <c r="IC137" s="10"/>
      <c r="ID137" s="10"/>
      <c r="IE137" s="10"/>
    </row>
    <row r="138" spans="2:239" ht="12.75" customHeight="1">
      <c r="B138" s="10"/>
      <c r="AG138" s="10"/>
      <c r="AH138" s="10"/>
      <c r="AI138" s="10"/>
      <c r="EW138" s="10"/>
      <c r="EX138" s="10"/>
      <c r="EY138" s="10"/>
      <c r="EZ138" s="10"/>
      <c r="FA138" s="10"/>
      <c r="FB138" s="10"/>
      <c r="HF138" s="10"/>
      <c r="HG138" s="10"/>
      <c r="HI138" s="10"/>
      <c r="HJ138" s="10"/>
      <c r="HL138" s="10"/>
      <c r="HM138" s="10"/>
      <c r="HO138" s="10"/>
      <c r="HP138" s="10"/>
      <c r="HR138" s="10"/>
      <c r="HS138" s="10"/>
      <c r="HU138" s="10"/>
      <c r="HV138" s="10"/>
      <c r="HX138" s="10"/>
      <c r="HY138" s="10"/>
      <c r="HZ138" s="10"/>
      <c r="IA138" s="10"/>
      <c r="IB138" s="10"/>
      <c r="IC138" s="10"/>
      <c r="ID138" s="10"/>
      <c r="IE138" s="10"/>
    </row>
    <row r="139" spans="2:239" ht="12.75" customHeight="1">
      <c r="B139" s="10"/>
      <c r="AG139" s="10"/>
      <c r="AH139" s="10"/>
      <c r="AI139" s="10"/>
      <c r="EW139" s="10"/>
      <c r="EX139" s="10"/>
      <c r="EY139" s="10"/>
      <c r="EZ139" s="10"/>
      <c r="FA139" s="10"/>
      <c r="FB139" s="10"/>
      <c r="HF139" s="10"/>
      <c r="HG139" s="10"/>
      <c r="HI139" s="10"/>
      <c r="HJ139" s="10"/>
      <c r="HL139" s="10"/>
      <c r="HM139" s="10"/>
      <c r="HO139" s="10"/>
      <c r="HP139" s="10"/>
      <c r="HR139" s="10"/>
      <c r="HS139" s="10"/>
      <c r="HU139" s="10"/>
      <c r="HV139" s="10"/>
      <c r="HX139" s="10"/>
      <c r="HY139" s="10"/>
      <c r="HZ139" s="10"/>
      <c r="IA139" s="10"/>
      <c r="IB139" s="10"/>
      <c r="IC139" s="10"/>
      <c r="ID139" s="10"/>
      <c r="IE139" s="10"/>
    </row>
    <row r="140" spans="2:239" ht="12.75" customHeight="1">
      <c r="B140" s="10"/>
      <c r="AG140" s="10"/>
      <c r="AH140" s="10"/>
      <c r="AI140" s="10"/>
      <c r="EW140" s="10"/>
      <c r="EX140" s="10"/>
      <c r="EY140" s="10"/>
      <c r="EZ140" s="10"/>
      <c r="FA140" s="10"/>
      <c r="FB140" s="10"/>
      <c r="HF140" s="10"/>
      <c r="HG140" s="10"/>
      <c r="HI140" s="10"/>
      <c r="HJ140" s="10"/>
      <c r="HL140" s="10"/>
      <c r="HM140" s="10"/>
      <c r="HO140" s="10"/>
      <c r="HP140" s="10"/>
      <c r="HR140" s="10"/>
      <c r="HS140" s="10"/>
      <c r="HU140" s="10"/>
      <c r="HV140" s="10"/>
      <c r="HX140" s="10"/>
      <c r="HY140" s="10"/>
      <c r="HZ140" s="10"/>
      <c r="IA140" s="10"/>
      <c r="IB140" s="10"/>
      <c r="IC140" s="10"/>
      <c r="ID140" s="10"/>
      <c r="IE140" s="10"/>
    </row>
    <row r="141" spans="2:239" ht="12.75" customHeight="1">
      <c r="B141" s="10"/>
      <c r="AG141" s="10"/>
      <c r="AH141" s="10"/>
      <c r="AI141" s="10"/>
      <c r="EW141" s="10"/>
      <c r="EX141" s="10"/>
      <c r="EY141" s="10"/>
      <c r="EZ141" s="10"/>
      <c r="FA141" s="10"/>
      <c r="FB141" s="10"/>
      <c r="HF141" s="10"/>
      <c r="HG141" s="10"/>
      <c r="HI141" s="10"/>
      <c r="HJ141" s="10"/>
      <c r="HL141" s="10"/>
      <c r="HM141" s="10"/>
      <c r="HO141" s="10"/>
      <c r="HP141" s="10"/>
      <c r="HR141" s="10"/>
      <c r="HS141" s="10"/>
      <c r="HU141" s="10"/>
      <c r="HV141" s="10"/>
      <c r="HX141" s="10"/>
      <c r="HY141" s="10"/>
      <c r="HZ141" s="10"/>
      <c r="IA141" s="10"/>
      <c r="IB141" s="10"/>
      <c r="IC141" s="10"/>
      <c r="ID141" s="10"/>
      <c r="IE141" s="10"/>
    </row>
    <row r="142" spans="2:239" ht="12.75" customHeight="1">
      <c r="B142" s="10"/>
      <c r="AG142" s="10"/>
      <c r="AH142" s="10"/>
      <c r="AI142" s="10"/>
      <c r="EW142" s="10"/>
      <c r="EX142" s="10"/>
      <c r="EY142" s="10"/>
      <c r="EZ142" s="10"/>
      <c r="FA142" s="10"/>
      <c r="FB142" s="10"/>
      <c r="HF142" s="10"/>
      <c r="HG142" s="10"/>
      <c r="HI142" s="10"/>
      <c r="HJ142" s="10"/>
      <c r="HL142" s="10"/>
      <c r="HM142" s="10"/>
      <c r="HO142" s="10"/>
      <c r="HP142" s="10"/>
      <c r="HR142" s="10"/>
      <c r="HS142" s="10"/>
      <c r="HU142" s="10"/>
      <c r="HV142" s="10"/>
      <c r="HX142" s="10"/>
      <c r="HY142" s="10"/>
      <c r="HZ142" s="10"/>
      <c r="IA142" s="10"/>
      <c r="IB142" s="10"/>
      <c r="IC142" s="10"/>
      <c r="ID142" s="10"/>
      <c r="IE142" s="10"/>
    </row>
    <row r="143" spans="2:239" ht="12.75" customHeight="1">
      <c r="B143" s="10"/>
      <c r="AG143" s="10"/>
      <c r="AH143" s="10"/>
      <c r="AI143" s="10"/>
      <c r="EW143" s="10"/>
      <c r="EX143" s="10"/>
      <c r="EY143" s="10"/>
      <c r="EZ143" s="10"/>
      <c r="FA143" s="10"/>
      <c r="FB143" s="10"/>
      <c r="HF143" s="10"/>
      <c r="HG143" s="10"/>
      <c r="HI143" s="10"/>
      <c r="HJ143" s="10"/>
      <c r="HL143" s="10"/>
      <c r="HM143" s="10"/>
      <c r="HO143" s="10"/>
      <c r="HP143" s="10"/>
      <c r="HR143" s="10"/>
      <c r="HS143" s="10"/>
      <c r="HU143" s="10"/>
      <c r="HV143" s="10"/>
      <c r="HX143" s="10"/>
      <c r="HY143" s="10"/>
      <c r="HZ143" s="10"/>
      <c r="IA143" s="10"/>
      <c r="IB143" s="10"/>
      <c r="IC143" s="10"/>
      <c r="ID143" s="10"/>
      <c r="IE143" s="10"/>
    </row>
    <row r="144" spans="2:239" ht="12.75" customHeight="1">
      <c r="B144" s="10"/>
      <c r="AG144" s="10"/>
      <c r="AH144" s="10"/>
      <c r="AI144" s="10"/>
      <c r="EW144" s="10"/>
      <c r="EX144" s="10"/>
      <c r="EY144" s="10"/>
      <c r="EZ144" s="10"/>
      <c r="FA144" s="10"/>
      <c r="FB144" s="10"/>
      <c r="HF144" s="10"/>
      <c r="HG144" s="10"/>
      <c r="HI144" s="10"/>
      <c r="HJ144" s="10"/>
      <c r="HL144" s="10"/>
      <c r="HM144" s="10"/>
      <c r="HO144" s="10"/>
      <c r="HP144" s="10"/>
      <c r="HR144" s="10"/>
      <c r="HS144" s="10"/>
      <c r="HU144" s="10"/>
      <c r="HV144" s="10"/>
      <c r="HX144" s="10"/>
      <c r="HY144" s="10"/>
      <c r="HZ144" s="10"/>
      <c r="IA144" s="10"/>
      <c r="IB144" s="10"/>
      <c r="IC144" s="10"/>
      <c r="ID144" s="10"/>
      <c r="IE144" s="10"/>
    </row>
    <row r="145" spans="2:239" ht="12.75" customHeight="1">
      <c r="B145" s="10"/>
      <c r="AG145" s="10"/>
      <c r="AH145" s="10"/>
      <c r="AI145" s="10"/>
      <c r="EW145" s="10"/>
      <c r="EX145" s="10"/>
      <c r="EY145" s="10"/>
      <c r="EZ145" s="10"/>
      <c r="FA145" s="10"/>
      <c r="FB145" s="10"/>
      <c r="HF145" s="10"/>
      <c r="HG145" s="10"/>
      <c r="HI145" s="10"/>
      <c r="HJ145" s="10"/>
      <c r="HL145" s="10"/>
      <c r="HM145" s="10"/>
      <c r="HO145" s="10"/>
      <c r="HP145" s="10"/>
      <c r="HR145" s="10"/>
      <c r="HS145" s="10"/>
      <c r="HU145" s="10"/>
      <c r="HV145" s="10"/>
      <c r="HX145" s="10"/>
      <c r="HY145" s="10"/>
      <c r="HZ145" s="10"/>
      <c r="IA145" s="10"/>
      <c r="IB145" s="10"/>
      <c r="IC145" s="10"/>
      <c r="ID145" s="10"/>
      <c r="IE145" s="10"/>
    </row>
    <row r="146" spans="2:239" ht="12.75" customHeight="1">
      <c r="B146" s="10"/>
      <c r="AG146" s="10"/>
      <c r="AH146" s="10"/>
      <c r="AI146" s="10"/>
      <c r="EW146" s="10"/>
      <c r="EX146" s="10"/>
      <c r="EY146" s="10"/>
      <c r="EZ146" s="10"/>
      <c r="FA146" s="10"/>
      <c r="FB146" s="10"/>
      <c r="HF146" s="10"/>
      <c r="HG146" s="10"/>
      <c r="HI146" s="10"/>
      <c r="HJ146" s="10"/>
      <c r="HL146" s="10"/>
      <c r="HM146" s="10"/>
      <c r="HO146" s="10"/>
      <c r="HP146" s="10"/>
      <c r="HR146" s="10"/>
      <c r="HS146" s="10"/>
      <c r="HU146" s="10"/>
      <c r="HV146" s="10"/>
      <c r="HX146" s="10"/>
      <c r="HY146" s="10"/>
      <c r="HZ146" s="10"/>
      <c r="IA146" s="10"/>
      <c r="IB146" s="10"/>
      <c r="IC146" s="10"/>
      <c r="ID146" s="10"/>
      <c r="IE146" s="10"/>
    </row>
    <row r="147" spans="2:239" ht="12.75" customHeight="1">
      <c r="B147" s="10"/>
      <c r="AG147" s="10"/>
      <c r="AH147" s="10"/>
      <c r="AI147" s="10"/>
      <c r="EW147" s="10"/>
      <c r="EX147" s="10"/>
      <c r="EY147" s="10"/>
      <c r="EZ147" s="10"/>
      <c r="FA147" s="10"/>
      <c r="FB147" s="10"/>
      <c r="HF147" s="10"/>
      <c r="HG147" s="10"/>
      <c r="HI147" s="10"/>
      <c r="HJ147" s="10"/>
      <c r="HL147" s="10"/>
      <c r="HM147" s="10"/>
      <c r="HO147" s="10"/>
      <c r="HP147" s="10"/>
      <c r="HR147" s="10"/>
      <c r="HS147" s="10"/>
      <c r="HU147" s="10"/>
      <c r="HV147" s="10"/>
      <c r="HX147" s="10"/>
      <c r="HY147" s="10"/>
      <c r="HZ147" s="10"/>
      <c r="IA147" s="10"/>
      <c r="IB147" s="10"/>
      <c r="IC147" s="10"/>
      <c r="ID147" s="10"/>
      <c r="IE147" s="10"/>
    </row>
    <row r="148" spans="2:239" ht="12.75" customHeight="1">
      <c r="B148" s="10"/>
      <c r="AG148" s="10"/>
      <c r="AH148" s="10"/>
      <c r="AI148" s="10"/>
      <c r="EW148" s="10"/>
      <c r="EX148" s="10"/>
      <c r="EY148" s="10"/>
      <c r="EZ148" s="10"/>
      <c r="FA148" s="10"/>
      <c r="FB148" s="10"/>
      <c r="HF148" s="10"/>
      <c r="HG148" s="10"/>
      <c r="HI148" s="10"/>
      <c r="HJ148" s="10"/>
      <c r="HL148" s="10"/>
      <c r="HM148" s="10"/>
      <c r="HO148" s="10"/>
      <c r="HP148" s="10"/>
      <c r="HR148" s="10"/>
      <c r="HS148" s="10"/>
      <c r="HU148" s="10"/>
      <c r="HV148" s="10"/>
      <c r="HX148" s="10"/>
      <c r="HY148" s="10"/>
      <c r="HZ148" s="10"/>
      <c r="IA148" s="10"/>
      <c r="IB148" s="10"/>
      <c r="IC148" s="10"/>
      <c r="ID148" s="10"/>
      <c r="IE148" s="10"/>
    </row>
    <row r="149" spans="2:239" ht="12.75" customHeight="1">
      <c r="B149" s="10"/>
      <c r="AG149" s="10"/>
      <c r="AH149" s="10"/>
      <c r="AI149" s="10"/>
      <c r="EW149" s="10"/>
      <c r="EX149" s="10"/>
      <c r="EY149" s="10"/>
      <c r="EZ149" s="10"/>
      <c r="FA149" s="10"/>
      <c r="FB149" s="10"/>
      <c r="HF149" s="10"/>
      <c r="HG149" s="10"/>
      <c r="HI149" s="10"/>
      <c r="HJ149" s="10"/>
      <c r="HL149" s="10"/>
      <c r="HM149" s="10"/>
      <c r="HO149" s="10"/>
      <c r="HP149" s="10"/>
      <c r="HR149" s="10"/>
      <c r="HS149" s="10"/>
      <c r="HU149" s="10"/>
      <c r="HV149" s="10"/>
      <c r="HX149" s="10"/>
      <c r="HY149" s="10"/>
      <c r="HZ149" s="10"/>
      <c r="IA149" s="10"/>
      <c r="IB149" s="10"/>
      <c r="IC149" s="10"/>
      <c r="ID149" s="10"/>
      <c r="IE149" s="10"/>
    </row>
    <row r="150" spans="2:239" ht="12.75" customHeight="1">
      <c r="B150" s="10"/>
      <c r="AG150" s="10"/>
      <c r="AH150" s="10"/>
      <c r="AI150" s="10"/>
      <c r="EW150" s="10"/>
      <c r="EX150" s="10"/>
      <c r="EY150" s="10"/>
      <c r="EZ150" s="10"/>
      <c r="FA150" s="10"/>
      <c r="FB150" s="10"/>
      <c r="HF150" s="10"/>
      <c r="HG150" s="10"/>
      <c r="HI150" s="10"/>
      <c r="HJ150" s="10"/>
      <c r="HL150" s="10"/>
      <c r="HM150" s="10"/>
      <c r="HO150" s="10"/>
      <c r="HP150" s="10"/>
      <c r="HR150" s="10"/>
      <c r="HS150" s="10"/>
      <c r="HU150" s="10"/>
      <c r="HV150" s="10"/>
      <c r="HX150" s="10"/>
      <c r="HY150" s="10"/>
      <c r="HZ150" s="10"/>
      <c r="IA150" s="10"/>
      <c r="IB150" s="10"/>
      <c r="IC150" s="10"/>
      <c r="ID150" s="10"/>
      <c r="IE150" s="10"/>
    </row>
    <row r="151" spans="2:239" ht="12.75" customHeight="1">
      <c r="B151" s="10"/>
      <c r="AG151" s="10"/>
      <c r="AH151" s="10"/>
      <c r="AI151" s="10"/>
      <c r="EW151" s="10"/>
      <c r="EX151" s="10"/>
      <c r="EY151" s="10"/>
      <c r="EZ151" s="10"/>
      <c r="FA151" s="10"/>
      <c r="FB151" s="10"/>
      <c r="HF151" s="10"/>
      <c r="HG151" s="10"/>
      <c r="HI151" s="10"/>
      <c r="HJ151" s="10"/>
      <c r="HL151" s="10"/>
      <c r="HM151" s="10"/>
      <c r="HO151" s="10"/>
      <c r="HP151" s="10"/>
      <c r="HR151" s="10"/>
      <c r="HS151" s="10"/>
      <c r="HU151" s="10"/>
      <c r="HV151" s="10"/>
      <c r="HX151" s="10"/>
      <c r="HY151" s="10"/>
      <c r="HZ151" s="10"/>
      <c r="IA151" s="10"/>
      <c r="IB151" s="10"/>
      <c r="IC151" s="10"/>
      <c r="ID151" s="10"/>
      <c r="IE151" s="10"/>
    </row>
    <row r="152" spans="2:239" ht="12.75" customHeight="1">
      <c r="B152" s="10"/>
      <c r="AG152" s="10"/>
      <c r="AH152" s="10"/>
      <c r="AI152" s="10"/>
      <c r="EW152" s="10"/>
      <c r="EX152" s="10"/>
      <c r="EY152" s="10"/>
      <c r="EZ152" s="10"/>
      <c r="FA152" s="10"/>
      <c r="FB152" s="10"/>
      <c r="HF152" s="10"/>
      <c r="HG152" s="10"/>
      <c r="HI152" s="10"/>
      <c r="HJ152" s="10"/>
      <c r="HL152" s="10"/>
      <c r="HM152" s="10"/>
      <c r="HO152" s="10"/>
      <c r="HP152" s="10"/>
      <c r="HR152" s="10"/>
      <c r="HS152" s="10"/>
      <c r="HU152" s="10"/>
      <c r="HV152" s="10"/>
      <c r="HX152" s="10"/>
      <c r="HY152" s="10"/>
      <c r="HZ152" s="10"/>
      <c r="IA152" s="10"/>
      <c r="IB152" s="10"/>
      <c r="IC152" s="10"/>
      <c r="ID152" s="10"/>
      <c r="IE152" s="10"/>
    </row>
    <row r="153" spans="2:239" ht="12.75" customHeight="1">
      <c r="B153" s="10"/>
      <c r="AG153" s="10"/>
      <c r="AH153" s="10"/>
      <c r="AI153" s="10"/>
      <c r="EW153" s="10"/>
      <c r="EX153" s="10"/>
      <c r="EY153" s="10"/>
      <c r="EZ153" s="10"/>
      <c r="FA153" s="10"/>
      <c r="FB153" s="10"/>
      <c r="HF153" s="10"/>
      <c r="HG153" s="10"/>
      <c r="HI153" s="10"/>
      <c r="HJ153" s="10"/>
      <c r="HL153" s="10"/>
      <c r="HM153" s="10"/>
      <c r="HO153" s="10"/>
      <c r="HP153" s="10"/>
      <c r="HR153" s="10"/>
      <c r="HS153" s="10"/>
      <c r="HU153" s="10"/>
      <c r="HV153" s="10"/>
      <c r="HX153" s="10"/>
      <c r="HY153" s="10"/>
      <c r="HZ153" s="10"/>
      <c r="IA153" s="10"/>
      <c r="IB153" s="10"/>
      <c r="IC153" s="10"/>
      <c r="ID153" s="10"/>
      <c r="IE153" s="10"/>
    </row>
    <row r="154" spans="2:239" ht="12.75" customHeight="1">
      <c r="B154" s="10"/>
      <c r="AG154" s="10"/>
      <c r="AH154" s="10"/>
      <c r="AI154" s="10"/>
      <c r="EW154" s="10"/>
      <c r="EX154" s="10"/>
      <c r="EY154" s="10"/>
      <c r="EZ154" s="10"/>
      <c r="FA154" s="10"/>
      <c r="FB154" s="10"/>
      <c r="HF154" s="10"/>
      <c r="HG154" s="10"/>
      <c r="HI154" s="10"/>
      <c r="HJ154" s="10"/>
      <c r="HL154" s="10"/>
      <c r="HM154" s="10"/>
      <c r="HO154" s="10"/>
      <c r="HP154" s="10"/>
      <c r="HR154" s="10"/>
      <c r="HS154" s="10"/>
      <c r="HU154" s="10"/>
      <c r="HV154" s="10"/>
      <c r="HX154" s="10"/>
      <c r="HY154" s="10"/>
      <c r="HZ154" s="10"/>
      <c r="IA154" s="10"/>
      <c r="IB154" s="10"/>
      <c r="IC154" s="10"/>
      <c r="ID154" s="10"/>
      <c r="IE154" s="10"/>
    </row>
    <row r="155" spans="2:239" ht="12.75" customHeight="1">
      <c r="B155" s="10"/>
      <c r="AG155" s="10"/>
      <c r="AH155" s="10"/>
      <c r="AI155" s="10"/>
      <c r="EW155" s="10"/>
      <c r="EX155" s="10"/>
      <c r="EY155" s="10"/>
      <c r="EZ155" s="10"/>
      <c r="FA155" s="10"/>
      <c r="FB155" s="10"/>
      <c r="HF155" s="10"/>
      <c r="HG155" s="10"/>
      <c r="HI155" s="10"/>
      <c r="HJ155" s="10"/>
      <c r="HL155" s="10"/>
      <c r="HM155" s="10"/>
      <c r="HO155" s="10"/>
      <c r="HP155" s="10"/>
      <c r="HR155" s="10"/>
      <c r="HS155" s="10"/>
      <c r="HU155" s="10"/>
      <c r="HV155" s="10"/>
      <c r="HX155" s="10"/>
      <c r="HY155" s="10"/>
      <c r="HZ155" s="10"/>
      <c r="IA155" s="10"/>
      <c r="IB155" s="10"/>
      <c r="IC155" s="10"/>
      <c r="ID155" s="10"/>
      <c r="IE155" s="10"/>
    </row>
    <row r="156" spans="2:239" ht="12.75" customHeight="1">
      <c r="B156" s="10"/>
      <c r="AG156" s="10"/>
      <c r="AH156" s="10"/>
      <c r="AI156" s="10"/>
      <c r="EW156" s="10"/>
      <c r="EX156" s="10"/>
      <c r="EY156" s="10"/>
      <c r="EZ156" s="10"/>
      <c r="FA156" s="10"/>
      <c r="FB156" s="10"/>
      <c r="HF156" s="10"/>
      <c r="HG156" s="10"/>
      <c r="HI156" s="10"/>
      <c r="HJ156" s="10"/>
      <c r="HL156" s="10"/>
      <c r="HM156" s="10"/>
      <c r="HO156" s="10"/>
      <c r="HP156" s="10"/>
      <c r="HR156" s="10"/>
      <c r="HS156" s="10"/>
      <c r="HU156" s="10"/>
      <c r="HV156" s="10"/>
      <c r="HX156" s="10"/>
      <c r="HY156" s="10"/>
      <c r="HZ156" s="10"/>
      <c r="IA156" s="10"/>
      <c r="IB156" s="10"/>
      <c r="IC156" s="10"/>
      <c r="ID156" s="10"/>
      <c r="IE156" s="10"/>
    </row>
    <row r="157" spans="2:239" ht="12.75" customHeight="1">
      <c r="B157" s="10"/>
      <c r="AG157" s="10"/>
      <c r="AH157" s="10"/>
      <c r="AI157" s="10"/>
      <c r="EW157" s="10"/>
      <c r="EX157" s="10"/>
      <c r="EY157" s="10"/>
      <c r="EZ157" s="10"/>
      <c r="FA157" s="10"/>
      <c r="FB157" s="10"/>
      <c r="HF157" s="10"/>
      <c r="HG157" s="10"/>
      <c r="HI157" s="10"/>
      <c r="HJ157" s="10"/>
      <c r="HL157" s="10"/>
      <c r="HM157" s="10"/>
      <c r="HO157" s="10"/>
      <c r="HP157" s="10"/>
      <c r="HR157" s="10"/>
      <c r="HS157" s="10"/>
      <c r="HU157" s="10"/>
      <c r="HV157" s="10"/>
      <c r="HX157" s="10"/>
      <c r="HY157" s="10"/>
      <c r="HZ157" s="10"/>
      <c r="IA157" s="10"/>
      <c r="IB157" s="10"/>
      <c r="IC157" s="10"/>
      <c r="ID157" s="10"/>
      <c r="IE157" s="10"/>
    </row>
    <row r="158" spans="2:239" ht="12.75" customHeight="1">
      <c r="B158" s="10"/>
      <c r="AG158" s="10"/>
      <c r="AH158" s="10"/>
      <c r="AI158" s="10"/>
      <c r="EW158" s="10"/>
      <c r="EX158" s="10"/>
      <c r="EY158" s="10"/>
      <c r="EZ158" s="10"/>
      <c r="FA158" s="10"/>
      <c r="FB158" s="10"/>
      <c r="HF158" s="10"/>
      <c r="HG158" s="10"/>
      <c r="HI158" s="10"/>
      <c r="HJ158" s="10"/>
      <c r="HL158" s="10"/>
      <c r="HM158" s="10"/>
      <c r="HO158" s="10"/>
      <c r="HP158" s="10"/>
      <c r="HR158" s="10"/>
      <c r="HS158" s="10"/>
      <c r="HU158" s="10"/>
      <c r="HV158" s="10"/>
      <c r="HX158" s="10"/>
      <c r="HY158" s="10"/>
      <c r="HZ158" s="10"/>
      <c r="IA158" s="10"/>
      <c r="IB158" s="10"/>
      <c r="IC158" s="10"/>
      <c r="ID158" s="10"/>
      <c r="IE158" s="10"/>
    </row>
    <row r="159" spans="2:239" ht="12.75" customHeight="1">
      <c r="B159" s="10"/>
      <c r="AG159" s="10"/>
      <c r="AH159" s="10"/>
      <c r="AI159" s="10"/>
      <c r="EW159" s="10"/>
      <c r="EX159" s="10"/>
      <c r="EY159" s="10"/>
      <c r="EZ159" s="10"/>
      <c r="FA159" s="10"/>
      <c r="FB159" s="10"/>
      <c r="HF159" s="10"/>
      <c r="HG159" s="10"/>
      <c r="HI159" s="10"/>
      <c r="HJ159" s="10"/>
      <c r="HL159" s="10"/>
      <c r="HM159" s="10"/>
      <c r="HO159" s="10"/>
      <c r="HP159" s="10"/>
      <c r="HR159" s="10"/>
      <c r="HS159" s="10"/>
      <c r="HU159" s="10"/>
      <c r="HV159" s="10"/>
      <c r="HX159" s="10"/>
      <c r="HY159" s="10"/>
      <c r="HZ159" s="10"/>
      <c r="IA159" s="10"/>
      <c r="IB159" s="10"/>
      <c r="IC159" s="10"/>
      <c r="ID159" s="10"/>
      <c r="IE159" s="10"/>
    </row>
    <row r="160" spans="2:239" ht="12.75" customHeight="1">
      <c r="B160" s="10"/>
      <c r="AG160" s="10"/>
      <c r="AH160" s="10"/>
      <c r="AI160" s="10"/>
      <c r="EW160" s="10"/>
      <c r="EX160" s="10"/>
      <c r="EY160" s="10"/>
      <c r="EZ160" s="10"/>
      <c r="FA160" s="10"/>
      <c r="FB160" s="10"/>
      <c r="HF160" s="10"/>
      <c r="HG160" s="10"/>
      <c r="HI160" s="10"/>
      <c r="HJ160" s="10"/>
      <c r="HL160" s="10"/>
      <c r="HM160" s="10"/>
      <c r="HO160" s="10"/>
      <c r="HP160" s="10"/>
      <c r="HR160" s="10"/>
      <c r="HS160" s="10"/>
      <c r="HU160" s="10"/>
      <c r="HV160" s="10"/>
      <c r="HX160" s="10"/>
      <c r="HY160" s="10"/>
      <c r="HZ160" s="10"/>
      <c r="IA160" s="10"/>
      <c r="IB160" s="10"/>
      <c r="IC160" s="10"/>
      <c r="ID160" s="10"/>
      <c r="IE160" s="10"/>
    </row>
    <row r="161" spans="2:239" ht="12.75" customHeight="1">
      <c r="B161" s="10"/>
      <c r="AG161" s="10"/>
      <c r="AH161" s="10"/>
      <c r="AI161" s="10"/>
      <c r="EW161" s="10"/>
      <c r="EX161" s="10"/>
      <c r="EY161" s="10"/>
      <c r="EZ161" s="10"/>
      <c r="FA161" s="10"/>
      <c r="FB161" s="10"/>
      <c r="HF161" s="10"/>
      <c r="HG161" s="10"/>
      <c r="HI161" s="10"/>
      <c r="HJ161" s="10"/>
      <c r="HL161" s="10"/>
      <c r="HM161" s="10"/>
      <c r="HO161" s="10"/>
      <c r="HP161" s="10"/>
      <c r="HR161" s="10"/>
      <c r="HS161" s="10"/>
      <c r="HU161" s="10"/>
      <c r="HV161" s="10"/>
      <c r="HX161" s="10"/>
      <c r="HY161" s="10"/>
      <c r="HZ161" s="10"/>
      <c r="IA161" s="10"/>
      <c r="IB161" s="10"/>
      <c r="IC161" s="10"/>
      <c r="ID161" s="10"/>
      <c r="IE161" s="10"/>
    </row>
    <row r="162" spans="2:239" ht="12.75" customHeight="1">
      <c r="B162" s="10"/>
      <c r="AG162" s="10"/>
      <c r="AH162" s="10"/>
      <c r="AI162" s="10"/>
      <c r="EW162" s="10"/>
      <c r="EX162" s="10"/>
      <c r="EY162" s="10"/>
      <c r="EZ162" s="10"/>
      <c r="FA162" s="10"/>
      <c r="FB162" s="10"/>
      <c r="HF162" s="10"/>
      <c r="HG162" s="10"/>
      <c r="HI162" s="10"/>
      <c r="HJ162" s="10"/>
      <c r="HL162" s="10"/>
      <c r="HM162" s="10"/>
      <c r="HO162" s="10"/>
      <c r="HP162" s="10"/>
      <c r="HR162" s="10"/>
      <c r="HS162" s="10"/>
      <c r="HU162" s="10"/>
      <c r="HV162" s="10"/>
      <c r="HX162" s="10"/>
      <c r="HY162" s="10"/>
      <c r="HZ162" s="10"/>
      <c r="IA162" s="10"/>
      <c r="IB162" s="10"/>
      <c r="IC162" s="10"/>
      <c r="ID162" s="10"/>
      <c r="IE162" s="10"/>
    </row>
    <row r="163" spans="2:239" ht="12.75" customHeight="1">
      <c r="B163" s="10"/>
      <c r="AG163" s="10"/>
      <c r="AH163" s="10"/>
      <c r="AI163" s="10"/>
      <c r="EW163" s="10"/>
      <c r="EX163" s="10"/>
      <c r="EY163" s="10"/>
      <c r="EZ163" s="10"/>
      <c r="FA163" s="10"/>
      <c r="FB163" s="10"/>
      <c r="HF163" s="10"/>
      <c r="HG163" s="10"/>
      <c r="HI163" s="10"/>
      <c r="HJ163" s="10"/>
      <c r="HL163" s="10"/>
      <c r="HM163" s="10"/>
      <c r="HO163" s="10"/>
      <c r="HP163" s="10"/>
      <c r="HR163" s="10"/>
      <c r="HS163" s="10"/>
      <c r="HU163" s="10"/>
      <c r="HV163" s="10"/>
      <c r="HX163" s="10"/>
      <c r="HY163" s="10"/>
      <c r="HZ163" s="10"/>
      <c r="IA163" s="10"/>
      <c r="IB163" s="10"/>
      <c r="IC163" s="10"/>
      <c r="ID163" s="10"/>
      <c r="IE163" s="10"/>
    </row>
    <row r="164" spans="2:239" ht="12.75" customHeight="1">
      <c r="B164" s="10"/>
      <c r="AG164" s="10"/>
      <c r="AH164" s="10"/>
      <c r="AI164" s="10"/>
      <c r="EW164" s="10"/>
      <c r="EX164" s="10"/>
      <c r="EY164" s="10"/>
      <c r="EZ164" s="10"/>
      <c r="FA164" s="10"/>
      <c r="FB164" s="10"/>
      <c r="HF164" s="10"/>
      <c r="HG164" s="10"/>
      <c r="HI164" s="10"/>
      <c r="HJ164" s="10"/>
      <c r="HL164" s="10"/>
      <c r="HM164" s="10"/>
      <c r="HO164" s="10"/>
      <c r="HP164" s="10"/>
      <c r="HR164" s="10"/>
      <c r="HS164" s="10"/>
      <c r="HU164" s="10"/>
      <c r="HV164" s="10"/>
      <c r="HX164" s="10"/>
      <c r="HY164" s="10"/>
      <c r="HZ164" s="10"/>
      <c r="IA164" s="10"/>
      <c r="IB164" s="10"/>
      <c r="IC164" s="10"/>
      <c r="ID164" s="10"/>
      <c r="IE164" s="10"/>
    </row>
    <row r="165" spans="2:239" ht="12.75" customHeight="1">
      <c r="B165" s="10"/>
      <c r="AG165" s="10"/>
      <c r="AH165" s="10"/>
      <c r="AI165" s="10"/>
      <c r="EW165" s="10"/>
      <c r="EX165" s="10"/>
      <c r="EY165" s="10"/>
      <c r="EZ165" s="10"/>
      <c r="FA165" s="10"/>
      <c r="FB165" s="10"/>
      <c r="HF165" s="10"/>
      <c r="HG165" s="10"/>
      <c r="HI165" s="10"/>
      <c r="HJ165" s="10"/>
      <c r="HL165" s="10"/>
      <c r="HM165" s="10"/>
      <c r="HO165" s="10"/>
      <c r="HP165" s="10"/>
      <c r="HR165" s="10"/>
      <c r="HS165" s="10"/>
      <c r="HU165" s="10"/>
      <c r="HV165" s="10"/>
      <c r="HX165" s="10"/>
      <c r="HY165" s="10"/>
      <c r="HZ165" s="10"/>
      <c r="IA165" s="10"/>
      <c r="IB165" s="10"/>
      <c r="IC165" s="10"/>
      <c r="ID165" s="10"/>
      <c r="IE165" s="10"/>
    </row>
    <row r="166" spans="2:239" ht="12.75" customHeight="1">
      <c r="B166" s="10"/>
      <c r="AG166" s="10"/>
      <c r="AH166" s="10"/>
      <c r="AI166" s="10"/>
      <c r="EW166" s="10"/>
      <c r="EX166" s="10"/>
      <c r="EY166" s="10"/>
      <c r="EZ166" s="10"/>
      <c r="FA166" s="10"/>
      <c r="FB166" s="10"/>
      <c r="HF166" s="10"/>
      <c r="HG166" s="10"/>
      <c r="HI166" s="10"/>
      <c r="HJ166" s="10"/>
      <c r="HL166" s="10"/>
      <c r="HM166" s="10"/>
      <c r="HO166" s="10"/>
      <c r="HP166" s="10"/>
      <c r="HR166" s="10"/>
      <c r="HS166" s="10"/>
      <c r="HU166" s="10"/>
      <c r="HV166" s="10"/>
      <c r="HX166" s="10"/>
      <c r="HY166" s="10"/>
      <c r="HZ166" s="10"/>
      <c r="IA166" s="10"/>
      <c r="IB166" s="10"/>
      <c r="IC166" s="10"/>
      <c r="ID166" s="10"/>
      <c r="IE166" s="10"/>
    </row>
    <row r="167" spans="2:239" ht="12.75" customHeight="1">
      <c r="B167" s="10"/>
      <c r="AG167" s="10"/>
      <c r="AH167" s="10"/>
      <c r="AI167" s="10"/>
      <c r="EW167" s="10"/>
      <c r="EX167" s="10"/>
      <c r="EY167" s="10"/>
      <c r="EZ167" s="10"/>
      <c r="FA167" s="10"/>
      <c r="FB167" s="10"/>
      <c r="HF167" s="10"/>
      <c r="HG167" s="10"/>
      <c r="HI167" s="10"/>
      <c r="HJ167" s="10"/>
      <c r="HL167" s="10"/>
      <c r="HM167" s="10"/>
      <c r="HO167" s="10"/>
      <c r="HP167" s="10"/>
      <c r="HR167" s="10"/>
      <c r="HS167" s="10"/>
      <c r="HU167" s="10"/>
      <c r="HV167" s="10"/>
      <c r="HX167" s="10"/>
      <c r="HY167" s="10"/>
      <c r="HZ167" s="10"/>
      <c r="IA167" s="10"/>
      <c r="IB167" s="10"/>
      <c r="IC167" s="10"/>
      <c r="ID167" s="10"/>
      <c r="IE167" s="10"/>
    </row>
    <row r="168" spans="2:239" ht="12.75" customHeight="1">
      <c r="B168" s="10"/>
      <c r="AG168" s="10"/>
      <c r="AH168" s="10"/>
      <c r="AI168" s="10"/>
      <c r="EW168" s="10"/>
      <c r="EX168" s="10"/>
      <c r="EY168" s="10"/>
      <c r="EZ168" s="10"/>
      <c r="FA168" s="10"/>
      <c r="FB168" s="10"/>
      <c r="HF168" s="10"/>
      <c r="HG168" s="10"/>
      <c r="HI168" s="10"/>
      <c r="HJ168" s="10"/>
      <c r="HL168" s="10"/>
      <c r="HM168" s="10"/>
      <c r="HO168" s="10"/>
      <c r="HP168" s="10"/>
      <c r="HR168" s="10"/>
      <c r="HS168" s="10"/>
      <c r="HU168" s="10"/>
      <c r="HV168" s="10"/>
      <c r="HX168" s="10"/>
      <c r="HY168" s="10"/>
      <c r="HZ168" s="10"/>
      <c r="IA168" s="10"/>
      <c r="IB168" s="10"/>
      <c r="IC168" s="10"/>
      <c r="ID168" s="10"/>
      <c r="IE168" s="10"/>
    </row>
    <row r="169" spans="2:239" ht="12.75" customHeight="1">
      <c r="B169" s="10"/>
      <c r="AG169" s="10"/>
      <c r="AH169" s="10"/>
      <c r="AI169" s="10"/>
      <c r="EW169" s="10"/>
      <c r="EX169" s="10"/>
      <c r="EY169" s="10"/>
      <c r="EZ169" s="10"/>
      <c r="FA169" s="10"/>
      <c r="FB169" s="10"/>
      <c r="HF169" s="10"/>
      <c r="HG169" s="10"/>
      <c r="HI169" s="10"/>
      <c r="HJ169" s="10"/>
      <c r="HL169" s="10"/>
      <c r="HM169" s="10"/>
      <c r="HO169" s="10"/>
      <c r="HP169" s="10"/>
      <c r="HR169" s="10"/>
      <c r="HS169" s="10"/>
      <c r="HU169" s="10"/>
      <c r="HV169" s="10"/>
      <c r="HX169" s="10"/>
      <c r="HY169" s="10"/>
      <c r="HZ169" s="10"/>
      <c r="IA169" s="10"/>
      <c r="IB169" s="10"/>
      <c r="IC169" s="10"/>
      <c r="ID169" s="10"/>
      <c r="IE169" s="10"/>
    </row>
    <row r="170" spans="2:239" ht="12.75" customHeight="1">
      <c r="B170" s="10"/>
      <c r="AG170" s="10"/>
      <c r="AH170" s="10"/>
      <c r="AI170" s="10"/>
      <c r="EW170" s="10"/>
      <c r="EX170" s="10"/>
      <c r="EY170" s="10"/>
      <c r="EZ170" s="10"/>
      <c r="FA170" s="10"/>
      <c r="FB170" s="10"/>
      <c r="HF170" s="10"/>
      <c r="HG170" s="10"/>
      <c r="HI170" s="10"/>
      <c r="HJ170" s="10"/>
      <c r="HL170" s="10"/>
      <c r="HM170" s="10"/>
      <c r="HO170" s="10"/>
      <c r="HP170" s="10"/>
      <c r="HR170" s="10"/>
      <c r="HS170" s="10"/>
      <c r="HU170" s="10"/>
      <c r="HV170" s="10"/>
      <c r="HX170" s="10"/>
      <c r="HY170" s="10"/>
      <c r="HZ170" s="10"/>
      <c r="IA170" s="10"/>
      <c r="IB170" s="10"/>
      <c r="IC170" s="10"/>
      <c r="ID170" s="10"/>
      <c r="IE170" s="10"/>
    </row>
    <row r="171" spans="2:239" ht="12.75" customHeight="1">
      <c r="B171" s="10"/>
      <c r="AG171" s="10"/>
      <c r="AH171" s="10"/>
      <c r="AI171" s="10"/>
      <c r="EW171" s="10"/>
      <c r="EX171" s="10"/>
      <c r="EY171" s="10"/>
      <c r="EZ171" s="10"/>
      <c r="FA171" s="10"/>
      <c r="FB171" s="10"/>
      <c r="HF171" s="10"/>
      <c r="HG171" s="10"/>
      <c r="HI171" s="10"/>
      <c r="HJ171" s="10"/>
      <c r="HL171" s="10"/>
      <c r="HM171" s="10"/>
      <c r="HO171" s="10"/>
      <c r="HP171" s="10"/>
      <c r="HR171" s="10"/>
      <c r="HS171" s="10"/>
      <c r="HU171" s="10"/>
      <c r="HV171" s="10"/>
      <c r="HX171" s="10"/>
      <c r="HY171" s="10"/>
      <c r="HZ171" s="10"/>
      <c r="IA171" s="10"/>
      <c r="IB171" s="10"/>
      <c r="IC171" s="10"/>
      <c r="ID171" s="10"/>
      <c r="IE171" s="10"/>
    </row>
    <row r="172" spans="2:239" ht="12.75" customHeight="1">
      <c r="B172" s="10"/>
      <c r="AG172" s="10"/>
      <c r="AH172" s="10"/>
      <c r="AI172" s="10"/>
      <c r="EW172" s="10"/>
      <c r="EX172" s="10"/>
      <c r="EY172" s="10"/>
      <c r="EZ172" s="10"/>
      <c r="FA172" s="10"/>
      <c r="FB172" s="10"/>
      <c r="HF172" s="10"/>
      <c r="HG172" s="10"/>
      <c r="HI172" s="10"/>
      <c r="HJ172" s="10"/>
      <c r="HL172" s="10"/>
      <c r="HM172" s="10"/>
      <c r="HO172" s="10"/>
      <c r="HP172" s="10"/>
      <c r="HR172" s="10"/>
      <c r="HS172" s="10"/>
      <c r="HU172" s="10"/>
      <c r="HV172" s="10"/>
      <c r="HX172" s="10"/>
      <c r="HY172" s="10"/>
      <c r="HZ172" s="10"/>
      <c r="IA172" s="10"/>
      <c r="IB172" s="10"/>
      <c r="IC172" s="10"/>
      <c r="ID172" s="10"/>
      <c r="IE172" s="10"/>
    </row>
    <row r="173" spans="2:239" ht="12.75" customHeight="1">
      <c r="B173" s="10"/>
      <c r="AG173" s="10"/>
      <c r="AH173" s="10"/>
      <c r="AI173" s="10"/>
      <c r="EW173" s="10"/>
      <c r="EX173" s="10"/>
      <c r="EY173" s="10"/>
      <c r="EZ173" s="10"/>
      <c r="FA173" s="10"/>
      <c r="FB173" s="10"/>
      <c r="HF173" s="10"/>
      <c r="HG173" s="10"/>
      <c r="HI173" s="10"/>
      <c r="HJ173" s="10"/>
      <c r="HL173" s="10"/>
      <c r="HM173" s="10"/>
      <c r="HO173" s="10"/>
      <c r="HP173" s="10"/>
      <c r="HR173" s="10"/>
      <c r="HS173" s="10"/>
      <c r="HU173" s="10"/>
      <c r="HV173" s="10"/>
      <c r="HX173" s="10"/>
      <c r="HY173" s="10"/>
      <c r="HZ173" s="10"/>
      <c r="IA173" s="10"/>
      <c r="IB173" s="10"/>
      <c r="IC173" s="10"/>
      <c r="ID173" s="10"/>
      <c r="IE173" s="10"/>
    </row>
    <row r="174" spans="2:239" ht="12.75" customHeight="1">
      <c r="B174" s="10"/>
      <c r="AG174" s="10"/>
      <c r="AH174" s="10"/>
      <c r="AI174" s="10"/>
      <c r="EW174" s="10"/>
      <c r="EX174" s="10"/>
      <c r="EY174" s="10"/>
      <c r="EZ174" s="10"/>
      <c r="FA174" s="10"/>
      <c r="FB174" s="10"/>
      <c r="HF174" s="10"/>
      <c r="HG174" s="10"/>
      <c r="HI174" s="10"/>
      <c r="HJ174" s="10"/>
      <c r="HL174" s="10"/>
      <c r="HM174" s="10"/>
      <c r="HO174" s="10"/>
      <c r="HP174" s="10"/>
      <c r="HR174" s="10"/>
      <c r="HS174" s="10"/>
      <c r="HU174" s="10"/>
      <c r="HV174" s="10"/>
      <c r="HX174" s="10"/>
      <c r="HY174" s="10"/>
      <c r="HZ174" s="10"/>
      <c r="IA174" s="10"/>
      <c r="IB174" s="10"/>
      <c r="IC174" s="10"/>
      <c r="ID174" s="10"/>
      <c r="IE174" s="10"/>
    </row>
    <row r="175" spans="2:239" ht="12.75" customHeight="1">
      <c r="B175" s="10"/>
      <c r="AG175" s="10"/>
      <c r="AH175" s="10"/>
      <c r="AI175" s="10"/>
      <c r="EW175" s="10"/>
      <c r="EX175" s="10"/>
      <c r="EY175" s="10"/>
      <c r="EZ175" s="10"/>
      <c r="FA175" s="10"/>
      <c r="FB175" s="10"/>
      <c r="HF175" s="10"/>
      <c r="HG175" s="10"/>
      <c r="HI175" s="10"/>
      <c r="HJ175" s="10"/>
      <c r="HL175" s="10"/>
      <c r="HM175" s="10"/>
      <c r="HO175" s="10"/>
      <c r="HP175" s="10"/>
      <c r="HR175" s="10"/>
      <c r="HS175" s="10"/>
      <c r="HU175" s="10"/>
      <c r="HV175" s="10"/>
      <c r="HX175" s="10"/>
      <c r="HY175" s="10"/>
      <c r="HZ175" s="10"/>
      <c r="IA175" s="10"/>
      <c r="IB175" s="10"/>
      <c r="IC175" s="10"/>
      <c r="ID175" s="10"/>
      <c r="IE175" s="10"/>
    </row>
    <row r="176" spans="2:239" ht="12.75" customHeight="1">
      <c r="B176" s="10"/>
      <c r="AG176" s="10"/>
      <c r="AH176" s="10"/>
      <c r="AI176" s="10"/>
      <c r="EW176" s="10"/>
      <c r="EX176" s="10"/>
      <c r="EY176" s="10"/>
      <c r="EZ176" s="10"/>
      <c r="FA176" s="10"/>
      <c r="FB176" s="10"/>
      <c r="HF176" s="10"/>
      <c r="HG176" s="10"/>
      <c r="HI176" s="10"/>
      <c r="HJ176" s="10"/>
      <c r="HL176" s="10"/>
      <c r="HM176" s="10"/>
      <c r="HO176" s="10"/>
      <c r="HP176" s="10"/>
      <c r="HR176" s="10"/>
      <c r="HS176" s="10"/>
      <c r="HU176" s="10"/>
      <c r="HV176" s="10"/>
      <c r="HX176" s="10"/>
      <c r="HY176" s="10"/>
      <c r="HZ176" s="10"/>
      <c r="IA176" s="10"/>
      <c r="IB176" s="10"/>
      <c r="IC176" s="10"/>
      <c r="ID176" s="10"/>
      <c r="IE176" s="10"/>
    </row>
    <row r="177" spans="2:239" ht="12.75" customHeight="1">
      <c r="B177" s="10"/>
      <c r="AG177" s="10"/>
      <c r="AH177" s="10"/>
      <c r="AI177" s="10"/>
      <c r="EW177" s="10"/>
      <c r="EX177" s="10"/>
      <c r="EY177" s="10"/>
      <c r="EZ177" s="10"/>
      <c r="FA177" s="10"/>
      <c r="FB177" s="10"/>
      <c r="HF177" s="10"/>
      <c r="HG177" s="10"/>
      <c r="HI177" s="10"/>
      <c r="HJ177" s="10"/>
      <c r="HL177" s="10"/>
      <c r="HM177" s="10"/>
      <c r="HO177" s="10"/>
      <c r="HP177" s="10"/>
      <c r="HR177" s="10"/>
      <c r="HS177" s="10"/>
      <c r="HU177" s="10"/>
      <c r="HV177" s="10"/>
      <c r="HX177" s="10"/>
      <c r="HY177" s="10"/>
      <c r="HZ177" s="10"/>
      <c r="IA177" s="10"/>
      <c r="IB177" s="10"/>
      <c r="IC177" s="10"/>
      <c r="ID177" s="10"/>
      <c r="IE177" s="10"/>
    </row>
    <row r="178" spans="2:239" ht="12.75" customHeight="1">
      <c r="B178" s="10"/>
      <c r="AG178" s="10"/>
      <c r="AH178" s="10"/>
      <c r="AI178" s="10"/>
      <c r="EW178" s="10"/>
      <c r="EX178" s="10"/>
      <c r="EY178" s="10"/>
      <c r="EZ178" s="10"/>
      <c r="FA178" s="10"/>
      <c r="FB178" s="10"/>
      <c r="HF178" s="10"/>
      <c r="HG178" s="10"/>
      <c r="HI178" s="10"/>
      <c r="HJ178" s="10"/>
      <c r="HL178" s="10"/>
      <c r="HM178" s="10"/>
      <c r="HO178" s="10"/>
      <c r="HP178" s="10"/>
      <c r="HR178" s="10"/>
      <c r="HS178" s="10"/>
      <c r="HU178" s="10"/>
      <c r="HV178" s="10"/>
      <c r="HX178" s="10"/>
      <c r="HY178" s="10"/>
      <c r="HZ178" s="10"/>
      <c r="IA178" s="10"/>
      <c r="IB178" s="10"/>
      <c r="IC178" s="10"/>
      <c r="ID178" s="10"/>
      <c r="IE178" s="10"/>
    </row>
    <row r="179" spans="2:239" ht="12.75" customHeight="1">
      <c r="B179" s="10"/>
      <c r="AG179" s="10"/>
      <c r="AH179" s="10"/>
      <c r="AI179" s="10"/>
      <c r="EW179" s="10"/>
      <c r="EX179" s="10"/>
      <c r="EY179" s="10"/>
      <c r="EZ179" s="10"/>
      <c r="FA179" s="10"/>
      <c r="FB179" s="10"/>
      <c r="HF179" s="10"/>
      <c r="HG179" s="10"/>
      <c r="HI179" s="10"/>
      <c r="HJ179" s="10"/>
      <c r="HL179" s="10"/>
      <c r="HM179" s="10"/>
      <c r="HO179" s="10"/>
      <c r="HP179" s="10"/>
      <c r="HR179" s="10"/>
      <c r="HS179" s="10"/>
      <c r="HU179" s="10"/>
      <c r="HV179" s="10"/>
      <c r="HX179" s="10"/>
      <c r="HY179" s="10"/>
      <c r="HZ179" s="10"/>
      <c r="IA179" s="10"/>
      <c r="IB179" s="10"/>
      <c r="IC179" s="10"/>
      <c r="ID179" s="10"/>
      <c r="IE179" s="10"/>
    </row>
    <row r="180" spans="2:239" ht="12.75" customHeight="1">
      <c r="B180" s="10"/>
      <c r="AG180" s="10"/>
      <c r="AH180" s="10"/>
      <c r="AI180" s="10"/>
      <c r="EW180" s="10"/>
      <c r="EX180" s="10"/>
      <c r="EY180" s="10"/>
      <c r="EZ180" s="10"/>
      <c r="FA180" s="10"/>
      <c r="FB180" s="10"/>
      <c r="HF180" s="10"/>
      <c r="HG180" s="10"/>
      <c r="HI180" s="10"/>
      <c r="HJ180" s="10"/>
      <c r="HL180" s="10"/>
      <c r="HM180" s="10"/>
      <c r="HO180" s="10"/>
      <c r="HP180" s="10"/>
      <c r="HR180" s="10"/>
      <c r="HS180" s="10"/>
      <c r="HU180" s="10"/>
      <c r="HV180" s="10"/>
      <c r="HX180" s="10"/>
      <c r="HY180" s="10"/>
      <c r="HZ180" s="10"/>
      <c r="IA180" s="10"/>
      <c r="IB180" s="10"/>
      <c r="IC180" s="10"/>
      <c r="ID180" s="10"/>
      <c r="IE180" s="10"/>
    </row>
    <row r="181" spans="2:239" ht="12.75" customHeight="1">
      <c r="B181" s="10"/>
      <c r="AG181" s="10"/>
      <c r="AH181" s="10"/>
      <c r="AI181" s="10"/>
      <c r="EW181" s="10"/>
      <c r="EX181" s="10"/>
      <c r="EY181" s="10"/>
      <c r="EZ181" s="10"/>
      <c r="FA181" s="10"/>
      <c r="FB181" s="10"/>
      <c r="HF181" s="10"/>
      <c r="HG181" s="10"/>
      <c r="HI181" s="10"/>
      <c r="HJ181" s="10"/>
      <c r="HL181" s="10"/>
      <c r="HM181" s="10"/>
      <c r="HO181" s="10"/>
      <c r="HP181" s="10"/>
      <c r="HR181" s="10"/>
      <c r="HS181" s="10"/>
      <c r="HU181" s="10"/>
      <c r="HV181" s="10"/>
      <c r="HX181" s="10"/>
      <c r="HY181" s="10"/>
      <c r="HZ181" s="10"/>
      <c r="IA181" s="10"/>
      <c r="IB181" s="10"/>
      <c r="IC181" s="10"/>
      <c r="ID181" s="10"/>
      <c r="IE181" s="10"/>
    </row>
    <row r="182" spans="2:239" ht="12.75" customHeight="1">
      <c r="B182" s="10"/>
      <c r="AG182" s="10"/>
      <c r="AH182" s="10"/>
      <c r="AI182" s="10"/>
      <c r="EW182" s="10"/>
      <c r="EX182" s="10"/>
      <c r="EY182" s="10"/>
      <c r="EZ182" s="10"/>
      <c r="FA182" s="10"/>
      <c r="FB182" s="10"/>
      <c r="HF182" s="10"/>
      <c r="HG182" s="10"/>
      <c r="HI182" s="10"/>
      <c r="HJ182" s="10"/>
      <c r="HL182" s="10"/>
      <c r="HM182" s="10"/>
      <c r="HO182" s="10"/>
      <c r="HP182" s="10"/>
      <c r="HR182" s="10"/>
      <c r="HS182" s="10"/>
      <c r="HU182" s="10"/>
      <c r="HV182" s="10"/>
      <c r="HX182" s="10"/>
      <c r="HY182" s="10"/>
      <c r="HZ182" s="10"/>
      <c r="IA182" s="10"/>
      <c r="IB182" s="10"/>
      <c r="IC182" s="10"/>
      <c r="ID182" s="10"/>
      <c r="IE182" s="10"/>
    </row>
    <row r="183" spans="2:239" ht="12.75" customHeight="1">
      <c r="B183" s="10"/>
      <c r="AG183" s="10"/>
      <c r="AH183" s="10"/>
      <c r="AI183" s="10"/>
      <c r="EW183" s="10"/>
      <c r="EX183" s="10"/>
      <c r="EY183" s="10"/>
      <c r="EZ183" s="10"/>
      <c r="FA183" s="10"/>
      <c r="FB183" s="10"/>
      <c r="HF183" s="10"/>
      <c r="HG183" s="10"/>
      <c r="HI183" s="10"/>
      <c r="HJ183" s="10"/>
      <c r="HL183" s="10"/>
      <c r="HM183" s="10"/>
      <c r="HO183" s="10"/>
      <c r="HP183" s="10"/>
      <c r="HR183" s="10"/>
      <c r="HS183" s="10"/>
      <c r="HU183" s="10"/>
      <c r="HV183" s="10"/>
      <c r="HX183" s="10"/>
      <c r="HY183" s="10"/>
      <c r="HZ183" s="10"/>
      <c r="IA183" s="10"/>
      <c r="IB183" s="10"/>
      <c r="IC183" s="10"/>
      <c r="ID183" s="10"/>
      <c r="IE183" s="10"/>
    </row>
    <row r="184" spans="2:239" ht="12.75" customHeight="1">
      <c r="B184" s="10"/>
      <c r="AG184" s="10"/>
      <c r="AH184" s="10"/>
      <c r="AI184" s="10"/>
      <c r="EW184" s="10"/>
      <c r="EX184" s="10"/>
      <c r="EY184" s="10"/>
      <c r="EZ184" s="10"/>
      <c r="FA184" s="10"/>
      <c r="FB184" s="10"/>
      <c r="HF184" s="10"/>
      <c r="HG184" s="10"/>
      <c r="HI184" s="10"/>
      <c r="HJ184" s="10"/>
      <c r="HL184" s="10"/>
      <c r="HM184" s="10"/>
      <c r="HO184" s="10"/>
      <c r="HP184" s="10"/>
      <c r="HR184" s="10"/>
      <c r="HS184" s="10"/>
      <c r="HU184" s="10"/>
      <c r="HV184" s="10"/>
      <c r="HX184" s="10"/>
      <c r="HY184" s="10"/>
      <c r="HZ184" s="10"/>
      <c r="IA184" s="10"/>
      <c r="IB184" s="10"/>
      <c r="IC184" s="10"/>
      <c r="ID184" s="10"/>
      <c r="IE184" s="10"/>
    </row>
    <row r="185" spans="2:239" ht="12.75" customHeight="1">
      <c r="B185" s="10"/>
      <c r="AG185" s="10"/>
      <c r="AH185" s="10"/>
      <c r="AI185" s="10"/>
      <c r="EW185" s="10"/>
      <c r="EX185" s="10"/>
      <c r="EY185" s="10"/>
      <c r="EZ185" s="10"/>
      <c r="FA185" s="10"/>
      <c r="FB185" s="10"/>
      <c r="HF185" s="10"/>
      <c r="HG185" s="10"/>
      <c r="HI185" s="10"/>
      <c r="HJ185" s="10"/>
      <c r="HL185" s="10"/>
      <c r="HM185" s="10"/>
      <c r="HO185" s="10"/>
      <c r="HP185" s="10"/>
      <c r="HR185" s="10"/>
      <c r="HS185" s="10"/>
      <c r="HU185" s="10"/>
      <c r="HV185" s="10"/>
      <c r="HX185" s="10"/>
      <c r="HY185" s="10"/>
      <c r="HZ185" s="10"/>
      <c r="IA185" s="10"/>
      <c r="IB185" s="10"/>
      <c r="IC185" s="10"/>
      <c r="ID185" s="10"/>
      <c r="IE185" s="10"/>
    </row>
    <row r="186" spans="2:239" ht="12.75" customHeight="1">
      <c r="B186" s="10"/>
      <c r="AG186" s="10"/>
      <c r="AH186" s="10"/>
      <c r="AI186" s="10"/>
      <c r="EW186" s="10"/>
      <c r="EX186" s="10"/>
      <c r="EY186" s="10"/>
      <c r="EZ186" s="10"/>
      <c r="FA186" s="10"/>
      <c r="FB186" s="10"/>
      <c r="HF186" s="10"/>
      <c r="HG186" s="10"/>
      <c r="HI186" s="10"/>
      <c r="HJ186" s="10"/>
      <c r="HL186" s="10"/>
      <c r="HM186" s="10"/>
      <c r="HO186" s="10"/>
      <c r="HP186" s="10"/>
      <c r="HR186" s="10"/>
      <c r="HS186" s="10"/>
      <c r="HU186" s="10"/>
      <c r="HV186" s="10"/>
      <c r="HX186" s="10"/>
      <c r="HY186" s="10"/>
      <c r="HZ186" s="10"/>
      <c r="IA186" s="10"/>
      <c r="IB186" s="10"/>
      <c r="IC186" s="10"/>
      <c r="ID186" s="10"/>
      <c r="IE186" s="10"/>
    </row>
    <row r="187" spans="2:239" ht="12.75" customHeight="1">
      <c r="B187" s="10"/>
      <c r="AG187" s="10"/>
      <c r="AH187" s="10"/>
      <c r="AI187" s="10"/>
      <c r="EW187" s="10"/>
      <c r="EX187" s="10"/>
      <c r="EY187" s="10"/>
      <c r="EZ187" s="10"/>
      <c r="FA187" s="10"/>
      <c r="FB187" s="10"/>
      <c r="HF187" s="10"/>
      <c r="HG187" s="10"/>
      <c r="HI187" s="10"/>
      <c r="HJ187" s="10"/>
      <c r="HL187" s="10"/>
      <c r="HM187" s="10"/>
      <c r="HO187" s="10"/>
      <c r="HP187" s="10"/>
      <c r="HR187" s="10"/>
      <c r="HS187" s="10"/>
      <c r="HU187" s="10"/>
      <c r="HV187" s="10"/>
      <c r="HX187" s="10"/>
      <c r="HY187" s="10"/>
      <c r="HZ187" s="10"/>
      <c r="IA187" s="10"/>
      <c r="IB187" s="10"/>
      <c r="IC187" s="10"/>
      <c r="ID187" s="10"/>
      <c r="IE187" s="10"/>
    </row>
    <row r="188" spans="2:239" ht="12.75" customHeight="1">
      <c r="B188" s="10"/>
      <c r="AG188" s="10"/>
      <c r="AH188" s="10"/>
      <c r="AI188" s="10"/>
      <c r="EW188" s="10"/>
      <c r="EX188" s="10"/>
      <c r="EY188" s="10"/>
      <c r="EZ188" s="10"/>
      <c r="FA188" s="10"/>
      <c r="FB188" s="10"/>
      <c r="HF188" s="10"/>
      <c r="HG188" s="10"/>
      <c r="HI188" s="10"/>
      <c r="HJ188" s="10"/>
      <c r="HL188" s="10"/>
      <c r="HM188" s="10"/>
      <c r="HO188" s="10"/>
      <c r="HP188" s="10"/>
      <c r="HR188" s="10"/>
      <c r="HS188" s="10"/>
      <c r="HU188" s="10"/>
      <c r="HV188" s="10"/>
      <c r="HX188" s="10"/>
      <c r="HY188" s="10"/>
      <c r="HZ188" s="10"/>
      <c r="IA188" s="10"/>
      <c r="IB188" s="10"/>
      <c r="IC188" s="10"/>
      <c r="ID188" s="10"/>
      <c r="IE188" s="10"/>
    </row>
    <row r="189" spans="2:239" ht="12.75" customHeight="1">
      <c r="B189" s="10"/>
      <c r="AG189" s="10"/>
      <c r="AH189" s="10"/>
      <c r="AI189" s="10"/>
      <c r="EW189" s="10"/>
      <c r="EX189" s="10"/>
      <c r="EY189" s="10"/>
      <c r="EZ189" s="10"/>
      <c r="FA189" s="10"/>
      <c r="FB189" s="10"/>
      <c r="HF189" s="10"/>
      <c r="HG189" s="10"/>
      <c r="HI189" s="10"/>
      <c r="HJ189" s="10"/>
      <c r="HL189" s="10"/>
      <c r="HM189" s="10"/>
      <c r="HO189" s="10"/>
      <c r="HP189" s="10"/>
      <c r="HR189" s="10"/>
      <c r="HS189" s="10"/>
      <c r="HU189" s="10"/>
      <c r="HV189" s="10"/>
      <c r="HX189" s="10"/>
      <c r="HY189" s="10"/>
      <c r="HZ189" s="10"/>
      <c r="IA189" s="10"/>
      <c r="IB189" s="10"/>
      <c r="IC189" s="10"/>
      <c r="ID189" s="10"/>
      <c r="IE189" s="10"/>
    </row>
    <row r="190" spans="2:239" ht="12.75" customHeight="1">
      <c r="B190" s="10"/>
      <c r="AG190" s="10"/>
      <c r="AH190" s="10"/>
      <c r="AI190" s="10"/>
      <c r="EW190" s="10"/>
      <c r="EX190" s="10"/>
      <c r="EY190" s="10"/>
      <c r="EZ190" s="10"/>
      <c r="FA190" s="10"/>
      <c r="FB190" s="10"/>
      <c r="HF190" s="10"/>
      <c r="HG190" s="10"/>
      <c r="HI190" s="10"/>
      <c r="HJ190" s="10"/>
      <c r="HL190" s="10"/>
      <c r="HM190" s="10"/>
      <c r="HO190" s="10"/>
      <c r="HP190" s="10"/>
      <c r="HR190" s="10"/>
      <c r="HS190" s="10"/>
      <c r="HU190" s="10"/>
      <c r="HV190" s="10"/>
      <c r="HX190" s="10"/>
      <c r="HY190" s="10"/>
      <c r="HZ190" s="10"/>
      <c r="IA190" s="10"/>
      <c r="IB190" s="10"/>
      <c r="IC190" s="10"/>
      <c r="ID190" s="10"/>
      <c r="IE190" s="10"/>
    </row>
    <row r="191" spans="2:239" ht="12.75" customHeight="1">
      <c r="B191" s="10"/>
      <c r="AG191" s="10"/>
      <c r="AH191" s="10"/>
      <c r="AI191" s="10"/>
      <c r="EW191" s="10"/>
      <c r="EX191" s="10"/>
      <c r="EY191" s="10"/>
      <c r="EZ191" s="10"/>
      <c r="FA191" s="10"/>
      <c r="FB191" s="10"/>
      <c r="HF191" s="10"/>
      <c r="HG191" s="10"/>
      <c r="HI191" s="10"/>
      <c r="HJ191" s="10"/>
      <c r="HL191" s="10"/>
      <c r="HM191" s="10"/>
      <c r="HO191" s="10"/>
      <c r="HP191" s="10"/>
      <c r="HR191" s="10"/>
      <c r="HS191" s="10"/>
      <c r="HU191" s="10"/>
      <c r="HV191" s="10"/>
      <c r="HX191" s="10"/>
      <c r="HY191" s="10"/>
      <c r="HZ191" s="10"/>
      <c r="IA191" s="10"/>
      <c r="IB191" s="10"/>
      <c r="IC191" s="10"/>
      <c r="ID191" s="10"/>
      <c r="IE191" s="10"/>
    </row>
    <row r="192" spans="2:239" ht="12.75" customHeight="1">
      <c r="B192" s="10"/>
      <c r="AG192" s="10"/>
      <c r="AH192" s="10"/>
      <c r="AI192" s="10"/>
      <c r="EW192" s="10"/>
      <c r="EX192" s="10"/>
      <c r="EY192" s="10"/>
      <c r="EZ192" s="10"/>
      <c r="FA192" s="10"/>
      <c r="FB192" s="10"/>
      <c r="HF192" s="10"/>
      <c r="HG192" s="10"/>
      <c r="HI192" s="10"/>
      <c r="HJ192" s="10"/>
      <c r="HL192" s="10"/>
      <c r="HM192" s="10"/>
      <c r="HO192" s="10"/>
      <c r="HP192" s="10"/>
      <c r="HR192" s="10"/>
      <c r="HS192" s="10"/>
      <c r="HU192" s="10"/>
      <c r="HV192" s="10"/>
      <c r="HX192" s="10"/>
      <c r="HY192" s="10"/>
      <c r="HZ192" s="10"/>
      <c r="IA192" s="10"/>
      <c r="IB192" s="10"/>
      <c r="IC192" s="10"/>
      <c r="ID192" s="10"/>
      <c r="IE192" s="10"/>
    </row>
    <row r="193" spans="2:239" ht="12.75" customHeight="1">
      <c r="B193" s="10"/>
      <c r="AG193" s="10"/>
      <c r="AH193" s="10"/>
      <c r="AI193" s="10"/>
      <c r="EW193" s="10"/>
      <c r="EX193" s="10"/>
      <c r="EY193" s="10"/>
      <c r="EZ193" s="10"/>
      <c r="FA193" s="10"/>
      <c r="FB193" s="10"/>
      <c r="HF193" s="10"/>
      <c r="HG193" s="10"/>
      <c r="HI193" s="10"/>
      <c r="HJ193" s="10"/>
      <c r="HL193" s="10"/>
      <c r="HM193" s="10"/>
      <c r="HO193" s="10"/>
      <c r="HP193" s="10"/>
      <c r="HR193" s="10"/>
      <c r="HS193" s="10"/>
      <c r="HU193" s="10"/>
      <c r="HV193" s="10"/>
      <c r="HX193" s="10"/>
      <c r="HY193" s="10"/>
      <c r="HZ193" s="10"/>
      <c r="IA193" s="10"/>
      <c r="IB193" s="10"/>
      <c r="IC193" s="10"/>
      <c r="ID193" s="10"/>
      <c r="IE193" s="10"/>
    </row>
    <row r="194" spans="2:239" ht="12.75" customHeight="1">
      <c r="B194" s="10"/>
      <c r="AG194" s="10"/>
      <c r="AH194" s="10"/>
      <c r="AI194" s="10"/>
      <c r="EW194" s="10"/>
      <c r="EX194" s="10"/>
      <c r="EY194" s="10"/>
      <c r="EZ194" s="10"/>
      <c r="FA194" s="10"/>
      <c r="FB194" s="10"/>
      <c r="HF194" s="10"/>
      <c r="HG194" s="10"/>
      <c r="HI194" s="10"/>
      <c r="HJ194" s="10"/>
      <c r="HL194" s="10"/>
      <c r="HM194" s="10"/>
      <c r="HO194" s="10"/>
      <c r="HP194" s="10"/>
      <c r="HR194" s="10"/>
      <c r="HS194" s="10"/>
      <c r="HU194" s="10"/>
      <c r="HV194" s="10"/>
      <c r="HX194" s="10"/>
      <c r="HY194" s="10"/>
      <c r="HZ194" s="10"/>
      <c r="IA194" s="10"/>
      <c r="IB194" s="10"/>
      <c r="IC194" s="10"/>
      <c r="ID194" s="10"/>
      <c r="IE194" s="10"/>
    </row>
    <row r="195" spans="2:239" ht="12.75" customHeight="1">
      <c r="B195" s="10"/>
      <c r="AG195" s="10"/>
      <c r="AH195" s="10"/>
      <c r="AI195" s="10"/>
      <c r="EW195" s="10"/>
      <c r="EX195" s="10"/>
      <c r="EY195" s="10"/>
      <c r="EZ195" s="10"/>
      <c r="FA195" s="10"/>
      <c r="FB195" s="10"/>
      <c r="HF195" s="10"/>
      <c r="HG195" s="10"/>
      <c r="HI195" s="10"/>
      <c r="HJ195" s="10"/>
      <c r="HL195" s="10"/>
      <c r="HM195" s="10"/>
      <c r="HO195" s="10"/>
      <c r="HP195" s="10"/>
      <c r="HR195" s="10"/>
      <c r="HS195" s="10"/>
      <c r="HU195" s="10"/>
      <c r="HV195" s="10"/>
      <c r="HX195" s="10"/>
      <c r="HY195" s="10"/>
      <c r="HZ195" s="10"/>
      <c r="IA195" s="10"/>
      <c r="IB195" s="10"/>
      <c r="IC195" s="10"/>
      <c r="ID195" s="10"/>
      <c r="IE195" s="10"/>
    </row>
    <row r="196" spans="2:239" ht="12.75" customHeight="1">
      <c r="B196" s="10"/>
      <c r="AG196" s="10"/>
      <c r="AH196" s="10"/>
      <c r="AI196" s="10"/>
      <c r="EW196" s="10"/>
      <c r="EX196" s="10"/>
      <c r="EY196" s="10"/>
      <c r="EZ196" s="10"/>
      <c r="FA196" s="10"/>
      <c r="FB196" s="10"/>
      <c r="HF196" s="10"/>
      <c r="HG196" s="10"/>
      <c r="HI196" s="10"/>
      <c r="HJ196" s="10"/>
      <c r="HL196" s="10"/>
      <c r="HM196" s="10"/>
      <c r="HO196" s="10"/>
      <c r="HP196" s="10"/>
      <c r="HR196" s="10"/>
      <c r="HS196" s="10"/>
      <c r="HU196" s="10"/>
      <c r="HV196" s="10"/>
      <c r="HX196" s="10"/>
      <c r="HY196" s="10"/>
      <c r="HZ196" s="10"/>
      <c r="IA196" s="10"/>
      <c r="IB196" s="10"/>
      <c r="IC196" s="10"/>
      <c r="ID196" s="10"/>
      <c r="IE196" s="10"/>
    </row>
    <row r="197" spans="2:239" ht="12.75" customHeight="1">
      <c r="B197" s="10"/>
      <c r="AG197" s="10"/>
      <c r="AH197" s="10"/>
      <c r="AI197" s="10"/>
      <c r="EW197" s="10"/>
      <c r="EX197" s="10"/>
      <c r="EY197" s="10"/>
      <c r="EZ197" s="10"/>
      <c r="FA197" s="10"/>
      <c r="FB197" s="10"/>
      <c r="HF197" s="10"/>
      <c r="HG197" s="10"/>
      <c r="HI197" s="10"/>
      <c r="HJ197" s="10"/>
      <c r="HL197" s="10"/>
      <c r="HM197" s="10"/>
      <c r="HO197" s="10"/>
      <c r="HP197" s="10"/>
      <c r="HR197" s="10"/>
      <c r="HS197" s="10"/>
      <c r="HU197" s="10"/>
      <c r="HV197" s="10"/>
      <c r="HX197" s="10"/>
      <c r="HY197" s="10"/>
      <c r="HZ197" s="10"/>
      <c r="IA197" s="10"/>
      <c r="IB197" s="10"/>
      <c r="IC197" s="10"/>
      <c r="ID197" s="10"/>
      <c r="IE197" s="10"/>
    </row>
    <row r="198" spans="2:239" ht="12.75" customHeight="1">
      <c r="B198" s="10"/>
      <c r="AG198" s="10"/>
      <c r="AH198" s="10"/>
      <c r="AI198" s="10"/>
      <c r="EW198" s="10"/>
      <c r="EX198" s="10"/>
      <c r="EY198" s="10"/>
      <c r="EZ198" s="10"/>
      <c r="FA198" s="10"/>
      <c r="FB198" s="10"/>
      <c r="HF198" s="10"/>
      <c r="HG198" s="10"/>
      <c r="HI198" s="10"/>
      <c r="HJ198" s="10"/>
      <c r="HL198" s="10"/>
      <c r="HM198" s="10"/>
      <c r="HO198" s="10"/>
      <c r="HP198" s="10"/>
      <c r="HR198" s="10"/>
      <c r="HS198" s="10"/>
      <c r="HU198" s="10"/>
      <c r="HV198" s="10"/>
      <c r="HX198" s="10"/>
      <c r="HY198" s="10"/>
      <c r="HZ198" s="10"/>
      <c r="IA198" s="10"/>
      <c r="IB198" s="10"/>
      <c r="IC198" s="10"/>
      <c r="ID198" s="10"/>
      <c r="IE198" s="10"/>
    </row>
    <row r="199" spans="2:239" ht="12.75" customHeight="1">
      <c r="B199" s="10"/>
      <c r="AG199" s="10"/>
      <c r="AH199" s="10"/>
      <c r="AI199" s="10"/>
      <c r="EW199" s="10"/>
      <c r="EX199" s="10"/>
      <c r="EY199" s="10"/>
      <c r="EZ199" s="10"/>
      <c r="FA199" s="10"/>
      <c r="FB199" s="10"/>
      <c r="HF199" s="10"/>
      <c r="HG199" s="10"/>
      <c r="HI199" s="10"/>
      <c r="HJ199" s="10"/>
      <c r="HL199" s="10"/>
      <c r="HM199" s="10"/>
      <c r="HO199" s="10"/>
      <c r="HP199" s="10"/>
      <c r="HR199" s="10"/>
      <c r="HS199" s="10"/>
      <c r="HU199" s="10"/>
      <c r="HV199" s="10"/>
      <c r="HX199" s="10"/>
      <c r="HY199" s="10"/>
      <c r="HZ199" s="10"/>
      <c r="IA199" s="10"/>
      <c r="IB199" s="10"/>
      <c r="IC199" s="10"/>
      <c r="ID199" s="10"/>
      <c r="IE199" s="10"/>
    </row>
    <row r="200" spans="2:239" ht="12.75" customHeight="1">
      <c r="B200" s="10"/>
      <c r="AG200" s="10"/>
      <c r="AH200" s="10"/>
      <c r="AI200" s="10"/>
      <c r="EW200" s="10"/>
      <c r="EX200" s="10"/>
      <c r="EY200" s="10"/>
      <c r="EZ200" s="10"/>
      <c r="FA200" s="10"/>
      <c r="FB200" s="10"/>
      <c r="HF200" s="10"/>
      <c r="HG200" s="10"/>
      <c r="HI200" s="10"/>
      <c r="HJ200" s="10"/>
      <c r="HL200" s="10"/>
      <c r="HM200" s="10"/>
      <c r="HO200" s="10"/>
      <c r="HP200" s="10"/>
      <c r="HR200" s="10"/>
      <c r="HS200" s="10"/>
      <c r="HU200" s="10"/>
      <c r="HV200" s="10"/>
      <c r="HX200" s="10"/>
      <c r="HY200" s="10"/>
      <c r="HZ200" s="10"/>
      <c r="IA200" s="10"/>
      <c r="IB200" s="10"/>
      <c r="IC200" s="10"/>
      <c r="ID200" s="10"/>
      <c r="IE200" s="10"/>
    </row>
    <row r="201" spans="2:239" ht="12.75" customHeight="1">
      <c r="B201" s="10"/>
      <c r="AG201" s="10"/>
      <c r="AH201" s="10"/>
      <c r="AI201" s="10"/>
      <c r="EW201" s="10"/>
      <c r="EX201" s="10"/>
      <c r="EY201" s="10"/>
      <c r="EZ201" s="10"/>
      <c r="FA201" s="10"/>
      <c r="FB201" s="10"/>
      <c r="HF201" s="10"/>
      <c r="HG201" s="10"/>
      <c r="HI201" s="10"/>
      <c r="HJ201" s="10"/>
      <c r="HL201" s="10"/>
      <c r="HM201" s="10"/>
      <c r="HO201" s="10"/>
      <c r="HP201" s="10"/>
      <c r="HR201" s="10"/>
      <c r="HS201" s="10"/>
      <c r="HU201" s="10"/>
      <c r="HV201" s="10"/>
      <c r="HX201" s="10"/>
      <c r="HY201" s="10"/>
      <c r="HZ201" s="10"/>
      <c r="IA201" s="10"/>
      <c r="IB201" s="10"/>
      <c r="IC201" s="10"/>
      <c r="ID201" s="10"/>
      <c r="IE201" s="10"/>
    </row>
    <row r="202" spans="2:239" ht="12.75" customHeight="1">
      <c r="B202" s="10"/>
      <c r="AG202" s="10"/>
      <c r="AH202" s="10"/>
      <c r="AI202" s="10"/>
      <c r="EW202" s="10"/>
      <c r="EX202" s="10"/>
      <c r="EY202" s="10"/>
      <c r="EZ202" s="10"/>
      <c r="FA202" s="10"/>
      <c r="FB202" s="10"/>
      <c r="HF202" s="10"/>
      <c r="HG202" s="10"/>
      <c r="HI202" s="10"/>
      <c r="HJ202" s="10"/>
      <c r="HL202" s="10"/>
      <c r="HM202" s="10"/>
      <c r="HO202" s="10"/>
      <c r="HP202" s="10"/>
      <c r="HR202" s="10"/>
      <c r="HS202" s="10"/>
      <c r="HU202" s="10"/>
      <c r="HV202" s="10"/>
      <c r="HX202" s="10"/>
      <c r="HY202" s="10"/>
      <c r="HZ202" s="10"/>
      <c r="IA202" s="10"/>
      <c r="IB202" s="10"/>
      <c r="IC202" s="10"/>
      <c r="ID202" s="10"/>
      <c r="IE202" s="10"/>
    </row>
    <row r="203" spans="2:239" ht="12.75" customHeight="1">
      <c r="B203" s="10"/>
      <c r="AG203" s="10"/>
      <c r="AH203" s="10"/>
      <c r="AI203" s="10"/>
      <c r="EW203" s="10"/>
      <c r="EX203" s="10"/>
      <c r="EY203" s="10"/>
      <c r="EZ203" s="10"/>
      <c r="FA203" s="10"/>
      <c r="FB203" s="10"/>
      <c r="HF203" s="10"/>
      <c r="HG203" s="10"/>
      <c r="HI203" s="10"/>
      <c r="HJ203" s="10"/>
      <c r="HL203" s="10"/>
      <c r="HM203" s="10"/>
      <c r="HO203" s="10"/>
      <c r="HP203" s="10"/>
      <c r="HR203" s="10"/>
      <c r="HS203" s="10"/>
      <c r="HU203" s="10"/>
      <c r="HV203" s="10"/>
      <c r="HX203" s="10"/>
      <c r="HY203" s="10"/>
      <c r="HZ203" s="10"/>
      <c r="IA203" s="10"/>
      <c r="IB203" s="10"/>
      <c r="IC203" s="10"/>
      <c r="ID203" s="10"/>
      <c r="IE203" s="10"/>
    </row>
    <row r="204" spans="2:239" ht="12.75" customHeight="1">
      <c r="B204" s="10"/>
      <c r="AG204" s="10"/>
      <c r="AH204" s="10"/>
      <c r="AI204" s="10"/>
      <c r="EW204" s="10"/>
      <c r="EX204" s="10"/>
      <c r="EY204" s="10"/>
      <c r="EZ204" s="10"/>
      <c r="FA204" s="10"/>
      <c r="FB204" s="10"/>
      <c r="HF204" s="10"/>
      <c r="HG204" s="10"/>
      <c r="HI204" s="10"/>
      <c r="HJ204" s="10"/>
      <c r="HL204" s="10"/>
      <c r="HM204" s="10"/>
      <c r="HO204" s="10"/>
      <c r="HP204" s="10"/>
      <c r="HR204" s="10"/>
      <c r="HS204" s="10"/>
      <c r="HU204" s="10"/>
      <c r="HV204" s="10"/>
      <c r="HX204" s="10"/>
      <c r="HY204" s="10"/>
      <c r="HZ204" s="10"/>
      <c r="IA204" s="10"/>
      <c r="IB204" s="10"/>
      <c r="IC204" s="10"/>
      <c r="ID204" s="10"/>
      <c r="IE204" s="10"/>
    </row>
    <row r="205" spans="2:239" ht="12.75" customHeight="1">
      <c r="B205" s="10"/>
      <c r="AG205" s="10"/>
      <c r="AH205" s="10"/>
      <c r="AI205" s="10"/>
      <c r="EW205" s="10"/>
      <c r="EX205" s="10"/>
      <c r="EY205" s="10"/>
      <c r="EZ205" s="10"/>
      <c r="FA205" s="10"/>
      <c r="FB205" s="10"/>
      <c r="HF205" s="10"/>
      <c r="HG205" s="10"/>
      <c r="HI205" s="10"/>
      <c r="HJ205" s="10"/>
      <c r="HL205" s="10"/>
      <c r="HM205" s="10"/>
      <c r="HO205" s="10"/>
      <c r="HP205" s="10"/>
      <c r="HR205" s="10"/>
      <c r="HS205" s="10"/>
      <c r="HU205" s="10"/>
      <c r="HV205" s="10"/>
      <c r="HX205" s="10"/>
      <c r="HY205" s="10"/>
      <c r="HZ205" s="10"/>
      <c r="IA205" s="10"/>
      <c r="IB205" s="10"/>
      <c r="IC205" s="10"/>
      <c r="ID205" s="10"/>
      <c r="IE205" s="10"/>
    </row>
    <row r="206" spans="2:239" ht="12.75" customHeight="1">
      <c r="B206" s="10"/>
      <c r="AG206" s="10"/>
      <c r="AH206" s="10"/>
      <c r="AI206" s="10"/>
      <c r="EW206" s="10"/>
      <c r="EX206" s="10"/>
      <c r="EY206" s="10"/>
      <c r="EZ206" s="10"/>
      <c r="FA206" s="10"/>
      <c r="FB206" s="10"/>
      <c r="HF206" s="10"/>
      <c r="HG206" s="10"/>
      <c r="HI206" s="10"/>
      <c r="HJ206" s="10"/>
      <c r="HL206" s="10"/>
      <c r="HM206" s="10"/>
      <c r="HO206" s="10"/>
      <c r="HP206" s="10"/>
      <c r="HR206" s="10"/>
      <c r="HS206" s="10"/>
      <c r="HU206" s="10"/>
      <c r="HV206" s="10"/>
      <c r="HX206" s="10"/>
      <c r="HY206" s="10"/>
      <c r="HZ206" s="10"/>
      <c r="IA206" s="10"/>
      <c r="IB206" s="10"/>
      <c r="IC206" s="10"/>
      <c r="ID206" s="10"/>
      <c r="IE206" s="10"/>
    </row>
    <row r="207" spans="2:239" ht="12.75" customHeight="1">
      <c r="B207" s="10"/>
      <c r="AG207" s="10"/>
      <c r="AH207" s="10"/>
      <c r="AI207" s="10"/>
      <c r="EW207" s="10"/>
      <c r="EX207" s="10"/>
      <c r="EY207" s="10"/>
      <c r="EZ207" s="10"/>
      <c r="FA207" s="10"/>
      <c r="FB207" s="10"/>
      <c r="HF207" s="10"/>
      <c r="HG207" s="10"/>
      <c r="HI207" s="10"/>
      <c r="HJ207" s="10"/>
      <c r="HL207" s="10"/>
      <c r="HM207" s="10"/>
      <c r="HO207" s="10"/>
      <c r="HP207" s="10"/>
      <c r="HR207" s="10"/>
      <c r="HS207" s="10"/>
      <c r="HU207" s="10"/>
      <c r="HV207" s="10"/>
      <c r="HX207" s="10"/>
      <c r="HY207" s="10"/>
      <c r="HZ207" s="10"/>
      <c r="IA207" s="10"/>
      <c r="IB207" s="10"/>
      <c r="IC207" s="10"/>
      <c r="ID207" s="10"/>
      <c r="IE207" s="10"/>
    </row>
    <row r="208" spans="2:239" ht="12.75" customHeight="1">
      <c r="B208" s="10"/>
      <c r="AG208" s="10"/>
      <c r="AH208" s="10"/>
      <c r="AI208" s="10"/>
      <c r="EW208" s="10"/>
      <c r="EX208" s="10"/>
      <c r="EY208" s="10"/>
      <c r="EZ208" s="10"/>
      <c r="FA208" s="10"/>
      <c r="FB208" s="10"/>
      <c r="HF208" s="10"/>
      <c r="HG208" s="10"/>
      <c r="HI208" s="10"/>
      <c r="HJ208" s="10"/>
      <c r="HL208" s="10"/>
      <c r="HM208" s="10"/>
      <c r="HO208" s="10"/>
      <c r="HP208" s="10"/>
      <c r="HR208" s="10"/>
      <c r="HS208" s="10"/>
      <c r="HU208" s="10"/>
      <c r="HV208" s="10"/>
      <c r="HX208" s="10"/>
      <c r="HY208" s="10"/>
      <c r="HZ208" s="10"/>
      <c r="IA208" s="10"/>
      <c r="IB208" s="10"/>
      <c r="IC208" s="10"/>
      <c r="ID208" s="10"/>
      <c r="IE208" s="10"/>
    </row>
    <row r="209" spans="2:239" ht="12.75" customHeight="1">
      <c r="B209" s="10"/>
      <c r="AG209" s="10"/>
      <c r="AH209" s="10"/>
      <c r="AI209" s="10"/>
      <c r="EW209" s="10"/>
      <c r="EX209" s="10"/>
      <c r="EY209" s="10"/>
      <c r="EZ209" s="10"/>
      <c r="FA209" s="10"/>
      <c r="FB209" s="10"/>
      <c r="HF209" s="10"/>
      <c r="HG209" s="10"/>
      <c r="HI209" s="10"/>
      <c r="HJ209" s="10"/>
      <c r="HL209" s="10"/>
      <c r="HM209" s="10"/>
      <c r="HO209" s="10"/>
      <c r="HP209" s="10"/>
      <c r="HR209" s="10"/>
      <c r="HS209" s="10"/>
      <c r="HU209" s="10"/>
      <c r="HV209" s="10"/>
      <c r="HX209" s="10"/>
      <c r="HY209" s="10"/>
      <c r="HZ209" s="10"/>
      <c r="IA209" s="10"/>
      <c r="IB209" s="10"/>
      <c r="IC209" s="10"/>
      <c r="ID209" s="10"/>
      <c r="IE209" s="10"/>
    </row>
    <row r="210" spans="2:239" ht="12.75" customHeight="1">
      <c r="B210" s="10"/>
      <c r="AG210" s="10"/>
      <c r="AH210" s="10"/>
      <c r="AI210" s="10"/>
      <c r="EW210" s="10"/>
      <c r="EX210" s="10"/>
      <c r="EY210" s="10"/>
      <c r="EZ210" s="10"/>
      <c r="FA210" s="10"/>
      <c r="FB210" s="10"/>
      <c r="HF210" s="10"/>
      <c r="HG210" s="10"/>
      <c r="HI210" s="10"/>
      <c r="HJ210" s="10"/>
      <c r="HL210" s="10"/>
      <c r="HM210" s="10"/>
      <c r="HO210" s="10"/>
      <c r="HP210" s="10"/>
      <c r="HR210" s="10"/>
      <c r="HS210" s="10"/>
      <c r="HU210" s="10"/>
      <c r="HV210" s="10"/>
      <c r="HX210" s="10"/>
      <c r="HY210" s="10"/>
      <c r="HZ210" s="10"/>
      <c r="IA210" s="10"/>
      <c r="IB210" s="10"/>
      <c r="IC210" s="10"/>
      <c r="ID210" s="10"/>
      <c r="IE210" s="10"/>
    </row>
    <row r="211" spans="2:239" ht="12.75" customHeight="1">
      <c r="B211" s="10"/>
      <c r="AG211" s="10"/>
      <c r="AH211" s="10"/>
      <c r="AI211" s="10"/>
      <c r="EW211" s="10"/>
      <c r="EX211" s="10"/>
      <c r="EY211" s="10"/>
      <c r="EZ211" s="10"/>
      <c r="FA211" s="10"/>
      <c r="FB211" s="10"/>
      <c r="HF211" s="10"/>
      <c r="HG211" s="10"/>
      <c r="HI211" s="10"/>
      <c r="HJ211" s="10"/>
      <c r="HL211" s="10"/>
      <c r="HM211" s="10"/>
      <c r="HO211" s="10"/>
      <c r="HP211" s="10"/>
      <c r="HR211" s="10"/>
      <c r="HS211" s="10"/>
      <c r="HU211" s="10"/>
      <c r="HV211" s="10"/>
      <c r="HX211" s="10"/>
      <c r="HY211" s="10"/>
      <c r="HZ211" s="10"/>
      <c r="IA211" s="10"/>
      <c r="IB211" s="10"/>
      <c r="IC211" s="10"/>
      <c r="ID211" s="10"/>
      <c r="IE211" s="10"/>
    </row>
    <row r="212" spans="2:239" ht="12.75" customHeight="1">
      <c r="B212" s="10"/>
      <c r="AG212" s="10"/>
      <c r="AH212" s="10"/>
      <c r="AI212" s="10"/>
      <c r="EW212" s="10"/>
      <c r="EX212" s="10"/>
      <c r="EY212" s="10"/>
      <c r="EZ212" s="10"/>
      <c r="FA212" s="10"/>
      <c r="FB212" s="10"/>
      <c r="HF212" s="10"/>
      <c r="HG212" s="10"/>
      <c r="HI212" s="10"/>
      <c r="HJ212" s="10"/>
      <c r="HL212" s="10"/>
      <c r="HM212" s="10"/>
      <c r="HO212" s="10"/>
      <c r="HP212" s="10"/>
      <c r="HR212" s="10"/>
      <c r="HS212" s="10"/>
      <c r="HU212" s="10"/>
      <c r="HV212" s="10"/>
      <c r="HX212" s="10"/>
      <c r="HY212" s="10"/>
      <c r="HZ212" s="10"/>
      <c r="IA212" s="10"/>
      <c r="IB212" s="10"/>
      <c r="IC212" s="10"/>
      <c r="ID212" s="10"/>
      <c r="IE212" s="10"/>
    </row>
    <row r="213" spans="2:239" ht="12.75" customHeight="1">
      <c r="B213" s="10"/>
      <c r="AG213" s="10"/>
      <c r="AH213" s="10"/>
      <c r="AI213" s="10"/>
      <c r="EW213" s="10"/>
      <c r="EX213" s="10"/>
      <c r="EY213" s="10"/>
      <c r="EZ213" s="10"/>
      <c r="FA213" s="10"/>
      <c r="FB213" s="10"/>
      <c r="HF213" s="10"/>
      <c r="HG213" s="10"/>
      <c r="HI213" s="10"/>
      <c r="HJ213" s="10"/>
      <c r="HL213" s="10"/>
      <c r="HM213" s="10"/>
      <c r="HO213" s="10"/>
      <c r="HP213" s="10"/>
      <c r="HR213" s="10"/>
      <c r="HS213" s="10"/>
      <c r="HU213" s="10"/>
      <c r="HV213" s="10"/>
      <c r="HX213" s="10"/>
      <c r="HY213" s="10"/>
      <c r="HZ213" s="10"/>
      <c r="IA213" s="10"/>
      <c r="IB213" s="10"/>
      <c r="IC213" s="10"/>
      <c r="ID213" s="10"/>
      <c r="IE213" s="10"/>
    </row>
    <row r="214" spans="2:239" ht="12.75" customHeight="1">
      <c r="B214" s="10"/>
      <c r="AG214" s="10"/>
      <c r="AH214" s="10"/>
      <c r="AI214" s="10"/>
      <c r="EW214" s="10"/>
      <c r="EX214" s="10"/>
      <c r="EY214" s="10"/>
      <c r="EZ214" s="10"/>
      <c r="FA214" s="10"/>
      <c r="FB214" s="10"/>
      <c r="HF214" s="10"/>
      <c r="HG214" s="10"/>
      <c r="HI214" s="10"/>
      <c r="HJ214" s="10"/>
      <c r="HL214" s="10"/>
      <c r="HM214" s="10"/>
      <c r="HO214" s="10"/>
      <c r="HP214" s="10"/>
      <c r="HR214" s="10"/>
      <c r="HS214" s="10"/>
      <c r="HU214" s="10"/>
      <c r="HV214" s="10"/>
      <c r="HX214" s="10"/>
      <c r="HY214" s="10"/>
      <c r="HZ214" s="10"/>
      <c r="IA214" s="10"/>
      <c r="IB214" s="10"/>
      <c r="IC214" s="10"/>
      <c r="ID214" s="10"/>
      <c r="IE214" s="10"/>
    </row>
    <row r="215" spans="2:239" ht="12.75" customHeight="1">
      <c r="B215" s="10"/>
      <c r="AG215" s="10"/>
      <c r="AH215" s="10"/>
      <c r="AI215" s="10"/>
      <c r="EW215" s="10"/>
      <c r="EX215" s="10"/>
      <c r="EY215" s="10"/>
      <c r="EZ215" s="10"/>
      <c r="FA215" s="10"/>
      <c r="FB215" s="10"/>
      <c r="HF215" s="10"/>
      <c r="HG215" s="10"/>
      <c r="HI215" s="10"/>
      <c r="HJ215" s="10"/>
      <c r="HL215" s="10"/>
      <c r="HM215" s="10"/>
      <c r="HO215" s="10"/>
      <c r="HP215" s="10"/>
      <c r="HR215" s="10"/>
      <c r="HS215" s="10"/>
      <c r="HU215" s="10"/>
      <c r="HV215" s="10"/>
      <c r="HX215" s="10"/>
      <c r="HY215" s="10"/>
      <c r="HZ215" s="10"/>
      <c r="IA215" s="10"/>
      <c r="IB215" s="10"/>
      <c r="IC215" s="10"/>
      <c r="ID215" s="10"/>
      <c r="IE215" s="10"/>
    </row>
    <row r="216" spans="2:239" ht="12.75" customHeight="1">
      <c r="B216" s="10"/>
      <c r="AG216" s="10"/>
      <c r="AH216" s="10"/>
      <c r="AI216" s="10"/>
      <c r="EW216" s="10"/>
      <c r="EX216" s="10"/>
      <c r="EY216" s="10"/>
      <c r="EZ216" s="10"/>
      <c r="FA216" s="10"/>
      <c r="FB216" s="10"/>
      <c r="HF216" s="10"/>
      <c r="HG216" s="10"/>
      <c r="HI216" s="10"/>
      <c r="HJ216" s="10"/>
      <c r="HL216" s="10"/>
      <c r="HM216" s="10"/>
      <c r="HO216" s="10"/>
      <c r="HP216" s="10"/>
      <c r="HR216" s="10"/>
      <c r="HS216" s="10"/>
      <c r="HU216" s="10"/>
      <c r="HV216" s="10"/>
      <c r="HX216" s="10"/>
      <c r="HY216" s="10"/>
      <c r="HZ216" s="10"/>
      <c r="IA216" s="10"/>
      <c r="IB216" s="10"/>
      <c r="IC216" s="10"/>
      <c r="ID216" s="10"/>
      <c r="IE216" s="10"/>
    </row>
    <row r="217" spans="2:239" ht="12.75" customHeight="1">
      <c r="B217" s="10"/>
      <c r="AG217" s="10"/>
      <c r="AH217" s="10"/>
      <c r="AI217" s="10"/>
      <c r="EW217" s="10"/>
      <c r="EX217" s="10"/>
      <c r="EY217" s="10"/>
      <c r="EZ217" s="10"/>
      <c r="FA217" s="10"/>
      <c r="FB217" s="10"/>
      <c r="HF217" s="10"/>
      <c r="HG217" s="10"/>
      <c r="HI217" s="10"/>
      <c r="HJ217" s="10"/>
      <c r="HL217" s="10"/>
      <c r="HM217" s="10"/>
      <c r="HO217" s="10"/>
      <c r="HP217" s="10"/>
      <c r="HR217" s="10"/>
      <c r="HS217" s="10"/>
      <c r="HU217" s="10"/>
      <c r="HV217" s="10"/>
      <c r="HX217" s="10"/>
      <c r="HY217" s="10"/>
      <c r="HZ217" s="10"/>
      <c r="IA217" s="10"/>
      <c r="IB217" s="10"/>
      <c r="IC217" s="10"/>
      <c r="ID217" s="10"/>
      <c r="IE217" s="10"/>
    </row>
    <row r="218" spans="2:239" ht="12.75" customHeight="1">
      <c r="B218" s="10"/>
      <c r="AG218" s="10"/>
      <c r="AH218" s="10"/>
      <c r="AI218" s="10"/>
      <c r="EW218" s="10"/>
      <c r="EX218" s="10"/>
      <c r="EY218" s="10"/>
      <c r="EZ218" s="10"/>
      <c r="FA218" s="10"/>
      <c r="FB218" s="10"/>
      <c r="HF218" s="10"/>
      <c r="HG218" s="10"/>
      <c r="HI218" s="10"/>
      <c r="HJ218" s="10"/>
      <c r="HL218" s="10"/>
      <c r="HM218" s="10"/>
      <c r="HO218" s="10"/>
      <c r="HP218" s="10"/>
      <c r="HR218" s="10"/>
      <c r="HS218" s="10"/>
      <c r="HU218" s="10"/>
      <c r="HV218" s="10"/>
      <c r="HX218" s="10"/>
      <c r="HY218" s="10"/>
      <c r="HZ218" s="10"/>
      <c r="IA218" s="10"/>
      <c r="IB218" s="10"/>
      <c r="IC218" s="10"/>
      <c r="ID218" s="10"/>
      <c r="IE218" s="10"/>
    </row>
    <row r="219" spans="2:239" ht="12.75" customHeight="1">
      <c r="B219" s="10"/>
      <c r="AG219" s="10"/>
      <c r="AH219" s="10"/>
      <c r="AI219" s="10"/>
      <c r="EW219" s="10"/>
      <c r="EX219" s="10"/>
      <c r="EY219" s="10"/>
      <c r="EZ219" s="10"/>
      <c r="FA219" s="10"/>
      <c r="FB219" s="10"/>
      <c r="HF219" s="10"/>
      <c r="HG219" s="10"/>
      <c r="HI219" s="10"/>
      <c r="HJ219" s="10"/>
      <c r="HL219" s="10"/>
      <c r="HM219" s="10"/>
      <c r="HO219" s="10"/>
      <c r="HP219" s="10"/>
      <c r="HR219" s="10"/>
      <c r="HS219" s="10"/>
      <c r="HU219" s="10"/>
      <c r="HV219" s="10"/>
      <c r="HX219" s="10"/>
      <c r="HY219" s="10"/>
      <c r="HZ219" s="10"/>
      <c r="IA219" s="10"/>
      <c r="IB219" s="10"/>
      <c r="IC219" s="10"/>
      <c r="ID219" s="10"/>
      <c r="IE219" s="10"/>
    </row>
    <row r="220" spans="2:239" ht="12.75" customHeight="1">
      <c r="B220" s="10"/>
      <c r="AG220" s="10"/>
      <c r="AH220" s="10"/>
      <c r="AI220" s="10"/>
      <c r="EW220" s="10"/>
      <c r="EX220" s="10"/>
      <c r="EY220" s="10"/>
      <c r="EZ220" s="10"/>
      <c r="FA220" s="10"/>
      <c r="FB220" s="10"/>
      <c r="HF220" s="10"/>
      <c r="HG220" s="10"/>
      <c r="HI220" s="10"/>
      <c r="HJ220" s="10"/>
      <c r="HL220" s="10"/>
      <c r="HM220" s="10"/>
      <c r="HO220" s="10"/>
      <c r="HP220" s="10"/>
      <c r="HR220" s="10"/>
      <c r="HS220" s="10"/>
      <c r="HU220" s="10"/>
      <c r="HV220" s="10"/>
      <c r="HX220" s="10"/>
      <c r="HY220" s="10"/>
      <c r="HZ220" s="10"/>
      <c r="IA220" s="10"/>
      <c r="IB220" s="10"/>
      <c r="IC220" s="10"/>
      <c r="ID220" s="10"/>
      <c r="IE220" s="10"/>
    </row>
    <row r="221" spans="2:239" ht="12.75" customHeight="1">
      <c r="B221" s="10"/>
      <c r="AG221" s="10"/>
      <c r="AH221" s="10"/>
      <c r="AI221" s="10"/>
      <c r="EW221" s="10"/>
      <c r="EX221" s="10"/>
      <c r="EY221" s="10"/>
      <c r="EZ221" s="10"/>
      <c r="FA221" s="10"/>
      <c r="FB221" s="10"/>
      <c r="HF221" s="10"/>
      <c r="HG221" s="10"/>
      <c r="HI221" s="10"/>
      <c r="HJ221" s="10"/>
      <c r="HL221" s="10"/>
      <c r="HM221" s="10"/>
      <c r="HO221" s="10"/>
      <c r="HP221" s="10"/>
      <c r="HR221" s="10"/>
      <c r="HS221" s="10"/>
      <c r="HU221" s="10"/>
      <c r="HV221" s="10"/>
      <c r="HX221" s="10"/>
      <c r="HY221" s="10"/>
      <c r="HZ221" s="10"/>
      <c r="IA221" s="10"/>
      <c r="IB221" s="10"/>
      <c r="IC221" s="10"/>
      <c r="ID221" s="10"/>
      <c r="IE221" s="10"/>
    </row>
    <row r="222" spans="2:239" ht="12.75" customHeight="1">
      <c r="B222" s="10"/>
      <c r="AG222" s="10"/>
      <c r="AH222" s="10"/>
      <c r="AI222" s="10"/>
      <c r="EW222" s="10"/>
      <c r="EX222" s="10"/>
      <c r="EY222" s="10"/>
      <c r="EZ222" s="10"/>
      <c r="FA222" s="10"/>
      <c r="FB222" s="10"/>
      <c r="HF222" s="10"/>
      <c r="HG222" s="10"/>
      <c r="HI222" s="10"/>
      <c r="HJ222" s="10"/>
      <c r="HL222" s="10"/>
      <c r="HM222" s="10"/>
      <c r="HO222" s="10"/>
      <c r="HP222" s="10"/>
      <c r="HR222" s="10"/>
      <c r="HS222" s="10"/>
      <c r="HU222" s="10"/>
      <c r="HV222" s="10"/>
      <c r="HX222" s="10"/>
      <c r="HY222" s="10"/>
      <c r="HZ222" s="10"/>
      <c r="IA222" s="10"/>
      <c r="IB222" s="10"/>
      <c r="IC222" s="10"/>
      <c r="ID222" s="10"/>
      <c r="IE222" s="10"/>
    </row>
    <row r="223" spans="2:239" ht="12.75" customHeight="1">
      <c r="B223" s="10"/>
      <c r="AG223" s="10"/>
      <c r="AH223" s="10"/>
      <c r="AI223" s="10"/>
      <c r="EW223" s="10"/>
      <c r="EX223" s="10"/>
      <c r="EY223" s="10"/>
      <c r="EZ223" s="10"/>
      <c r="FA223" s="10"/>
      <c r="FB223" s="10"/>
      <c r="HF223" s="10"/>
      <c r="HG223" s="10"/>
      <c r="HI223" s="10"/>
      <c r="HJ223" s="10"/>
      <c r="HL223" s="10"/>
      <c r="HM223" s="10"/>
      <c r="HO223" s="10"/>
      <c r="HP223" s="10"/>
      <c r="HR223" s="10"/>
      <c r="HS223" s="10"/>
      <c r="HU223" s="10"/>
      <c r="HV223" s="10"/>
      <c r="HX223" s="10"/>
      <c r="HY223" s="10"/>
      <c r="HZ223" s="10"/>
      <c r="IA223" s="10"/>
      <c r="IB223" s="10"/>
      <c r="IC223" s="10"/>
      <c r="ID223" s="10"/>
      <c r="IE223" s="10"/>
    </row>
    <row r="224" spans="2:239" ht="12.75" customHeight="1">
      <c r="B224" s="10"/>
      <c r="AG224" s="10"/>
      <c r="AH224" s="10"/>
      <c r="AI224" s="10"/>
      <c r="EW224" s="10"/>
      <c r="EX224" s="10"/>
      <c r="EY224" s="10"/>
      <c r="EZ224" s="10"/>
      <c r="FA224" s="10"/>
      <c r="FB224" s="10"/>
      <c r="HF224" s="10"/>
      <c r="HG224" s="10"/>
      <c r="HI224" s="10"/>
      <c r="HJ224" s="10"/>
      <c r="HL224" s="10"/>
      <c r="HM224" s="10"/>
      <c r="HO224" s="10"/>
      <c r="HP224" s="10"/>
      <c r="HR224" s="10"/>
      <c r="HS224" s="10"/>
      <c r="HU224" s="10"/>
      <c r="HV224" s="10"/>
      <c r="HX224" s="10"/>
      <c r="HY224" s="10"/>
      <c r="HZ224" s="10"/>
      <c r="IA224" s="10"/>
      <c r="IB224" s="10"/>
      <c r="IC224" s="10"/>
      <c r="ID224" s="10"/>
      <c r="IE224" s="10"/>
    </row>
    <row r="225" spans="2:239" ht="12.75" customHeight="1">
      <c r="B225" s="10"/>
      <c r="AG225" s="10"/>
      <c r="AH225" s="10"/>
      <c r="AI225" s="10"/>
      <c r="EW225" s="10"/>
      <c r="EX225" s="10"/>
      <c r="EY225" s="10"/>
      <c r="EZ225" s="10"/>
      <c r="FA225" s="10"/>
      <c r="FB225" s="10"/>
      <c r="HF225" s="10"/>
      <c r="HG225" s="10"/>
      <c r="HI225" s="10"/>
      <c r="HJ225" s="10"/>
      <c r="HL225" s="10"/>
      <c r="HM225" s="10"/>
      <c r="HO225" s="10"/>
      <c r="HP225" s="10"/>
      <c r="HR225" s="10"/>
      <c r="HS225" s="10"/>
      <c r="HU225" s="10"/>
      <c r="HV225" s="10"/>
      <c r="HX225" s="10"/>
      <c r="HY225" s="10"/>
      <c r="HZ225" s="10"/>
      <c r="IA225" s="10"/>
      <c r="IB225" s="10"/>
      <c r="IC225" s="10"/>
      <c r="ID225" s="10"/>
      <c r="IE225" s="10"/>
    </row>
    <row r="226" spans="2:239" ht="12.75" customHeight="1">
      <c r="B226" s="10"/>
      <c r="AG226" s="10"/>
      <c r="AH226" s="10"/>
      <c r="AI226" s="10"/>
      <c r="EW226" s="10"/>
      <c r="EX226" s="10"/>
      <c r="EY226" s="10"/>
      <c r="EZ226" s="10"/>
      <c r="FA226" s="10"/>
      <c r="FB226" s="10"/>
      <c r="HF226" s="10"/>
      <c r="HG226" s="10"/>
      <c r="HI226" s="10"/>
      <c r="HJ226" s="10"/>
      <c r="HL226" s="10"/>
      <c r="HM226" s="10"/>
      <c r="HO226" s="10"/>
      <c r="HP226" s="10"/>
      <c r="HR226" s="10"/>
      <c r="HS226" s="10"/>
      <c r="HU226" s="10"/>
      <c r="HV226" s="10"/>
      <c r="HX226" s="10"/>
      <c r="HY226" s="10"/>
      <c r="HZ226" s="10"/>
      <c r="IA226" s="10"/>
      <c r="IB226" s="10"/>
      <c r="IC226" s="10"/>
      <c r="ID226" s="10"/>
      <c r="IE226" s="10"/>
    </row>
    <row r="227" spans="2:239" ht="12.75" customHeight="1">
      <c r="B227" s="10"/>
      <c r="AG227" s="10"/>
      <c r="AH227" s="10"/>
      <c r="AI227" s="10"/>
      <c r="EW227" s="10"/>
      <c r="EX227" s="10"/>
      <c r="EY227" s="10"/>
      <c r="EZ227" s="10"/>
      <c r="FA227" s="10"/>
      <c r="FB227" s="10"/>
      <c r="HF227" s="10"/>
      <c r="HG227" s="10"/>
      <c r="HI227" s="10"/>
      <c r="HJ227" s="10"/>
      <c r="HL227" s="10"/>
      <c r="HM227" s="10"/>
      <c r="HO227" s="10"/>
      <c r="HP227" s="10"/>
      <c r="HR227" s="10"/>
      <c r="HS227" s="10"/>
      <c r="HU227" s="10"/>
      <c r="HV227" s="10"/>
      <c r="HX227" s="10"/>
      <c r="HY227" s="10"/>
      <c r="HZ227" s="10"/>
      <c r="IA227" s="10"/>
      <c r="IB227" s="10"/>
      <c r="IC227" s="10"/>
      <c r="ID227" s="10"/>
      <c r="IE227" s="10"/>
    </row>
    <row r="228" spans="2:239" ht="12.75" customHeight="1">
      <c r="B228" s="10"/>
      <c r="AG228" s="10"/>
      <c r="AH228" s="10"/>
      <c r="AI228" s="10"/>
      <c r="EW228" s="10"/>
      <c r="EX228" s="10"/>
      <c r="EY228" s="10"/>
      <c r="EZ228" s="10"/>
      <c r="FA228" s="10"/>
      <c r="FB228" s="10"/>
      <c r="HF228" s="10"/>
      <c r="HG228" s="10"/>
      <c r="HI228" s="10"/>
      <c r="HJ228" s="10"/>
      <c r="HL228" s="10"/>
      <c r="HM228" s="10"/>
      <c r="HO228" s="10"/>
      <c r="HP228" s="10"/>
      <c r="HR228" s="10"/>
      <c r="HS228" s="10"/>
      <c r="HU228" s="10"/>
      <c r="HV228" s="10"/>
      <c r="HX228" s="10"/>
      <c r="HY228" s="10"/>
      <c r="HZ228" s="10"/>
      <c r="IA228" s="10"/>
      <c r="IB228" s="10"/>
      <c r="IC228" s="10"/>
      <c r="ID228" s="10"/>
      <c r="IE228" s="10"/>
    </row>
    <row r="229" spans="2:239" ht="12.75" customHeight="1">
      <c r="B229" s="10"/>
      <c r="AG229" s="10"/>
      <c r="AH229" s="10"/>
      <c r="AI229" s="10"/>
      <c r="EW229" s="10"/>
      <c r="EX229" s="10"/>
      <c r="EY229" s="10"/>
      <c r="EZ229" s="10"/>
      <c r="FA229" s="10"/>
      <c r="FB229" s="10"/>
      <c r="HF229" s="10"/>
      <c r="HG229" s="10"/>
      <c r="HI229" s="10"/>
      <c r="HJ229" s="10"/>
      <c r="HL229" s="10"/>
      <c r="HM229" s="10"/>
      <c r="HO229" s="10"/>
      <c r="HP229" s="10"/>
      <c r="HR229" s="10"/>
      <c r="HS229" s="10"/>
      <c r="HU229" s="10"/>
      <c r="HV229" s="10"/>
      <c r="HX229" s="10"/>
      <c r="HY229" s="10"/>
      <c r="HZ229" s="10"/>
      <c r="IA229" s="10"/>
      <c r="IB229" s="10"/>
      <c r="IC229" s="10"/>
      <c r="ID229" s="10"/>
      <c r="IE229" s="10"/>
    </row>
    <row r="230" spans="2:239" ht="12.75" customHeight="1">
      <c r="B230" s="10"/>
      <c r="AG230" s="10"/>
      <c r="AH230" s="10"/>
      <c r="AI230" s="10"/>
      <c r="EW230" s="10"/>
      <c r="EX230" s="10"/>
      <c r="EY230" s="10"/>
      <c r="EZ230" s="10"/>
      <c r="FA230" s="10"/>
      <c r="FB230" s="10"/>
      <c r="HF230" s="10"/>
      <c r="HG230" s="10"/>
      <c r="HI230" s="10"/>
      <c r="HJ230" s="10"/>
      <c r="HL230" s="10"/>
      <c r="HM230" s="10"/>
      <c r="HO230" s="10"/>
      <c r="HP230" s="10"/>
      <c r="HR230" s="10"/>
      <c r="HS230" s="10"/>
      <c r="HU230" s="10"/>
      <c r="HV230" s="10"/>
      <c r="HX230" s="10"/>
      <c r="HY230" s="10"/>
      <c r="HZ230" s="10"/>
      <c r="IA230" s="10"/>
      <c r="IB230" s="10"/>
      <c r="IC230" s="10"/>
      <c r="ID230" s="10"/>
      <c r="IE230" s="10"/>
    </row>
    <row r="231" spans="2:239" ht="12.75" customHeight="1">
      <c r="B231" s="10"/>
      <c r="AG231" s="10"/>
      <c r="AH231" s="10"/>
      <c r="AI231" s="10"/>
      <c r="EW231" s="10"/>
      <c r="EX231" s="10"/>
      <c r="EY231" s="10"/>
      <c r="EZ231" s="10"/>
      <c r="FA231" s="10"/>
      <c r="FB231" s="10"/>
      <c r="HF231" s="10"/>
      <c r="HG231" s="10"/>
      <c r="HI231" s="10"/>
      <c r="HJ231" s="10"/>
      <c r="HL231" s="10"/>
      <c r="HM231" s="10"/>
      <c r="HO231" s="10"/>
      <c r="HP231" s="10"/>
      <c r="HR231" s="10"/>
      <c r="HS231" s="10"/>
      <c r="HU231" s="10"/>
      <c r="HV231" s="10"/>
      <c r="HX231" s="10"/>
      <c r="HY231" s="10"/>
      <c r="HZ231" s="10"/>
      <c r="IA231" s="10"/>
      <c r="IB231" s="10"/>
      <c r="IC231" s="10"/>
      <c r="ID231" s="10"/>
      <c r="IE231" s="10"/>
    </row>
    <row r="232" spans="2:239" ht="12.75" customHeight="1">
      <c r="B232" s="10"/>
      <c r="AG232" s="10"/>
      <c r="AH232" s="10"/>
      <c r="AI232" s="10"/>
      <c r="EW232" s="10"/>
      <c r="EX232" s="10"/>
      <c r="EY232" s="10"/>
      <c r="EZ232" s="10"/>
      <c r="FA232" s="10"/>
      <c r="FB232" s="10"/>
      <c r="HF232" s="10"/>
      <c r="HG232" s="10"/>
      <c r="HI232" s="10"/>
      <c r="HJ232" s="10"/>
      <c r="HL232" s="10"/>
      <c r="HM232" s="10"/>
      <c r="HO232" s="10"/>
      <c r="HP232" s="10"/>
      <c r="HR232" s="10"/>
      <c r="HS232" s="10"/>
      <c r="HU232" s="10"/>
      <c r="HV232" s="10"/>
      <c r="HX232" s="10"/>
      <c r="HY232" s="10"/>
      <c r="HZ232" s="10"/>
      <c r="IA232" s="10"/>
      <c r="IB232" s="10"/>
      <c r="IC232" s="10"/>
      <c r="ID232" s="10"/>
      <c r="IE232" s="10"/>
    </row>
    <row r="233" spans="2:239" ht="12.75" customHeight="1">
      <c r="B233" s="10"/>
      <c r="AG233" s="10"/>
      <c r="AH233" s="10"/>
      <c r="AI233" s="10"/>
      <c r="EW233" s="10"/>
      <c r="EX233" s="10"/>
      <c r="EY233" s="10"/>
      <c r="EZ233" s="10"/>
      <c r="FA233" s="10"/>
      <c r="FB233" s="10"/>
      <c r="HF233" s="10"/>
      <c r="HG233" s="10"/>
      <c r="HI233" s="10"/>
      <c r="HJ233" s="10"/>
      <c r="HL233" s="10"/>
      <c r="HM233" s="10"/>
      <c r="HO233" s="10"/>
      <c r="HP233" s="10"/>
      <c r="HR233" s="10"/>
      <c r="HS233" s="10"/>
      <c r="HU233" s="10"/>
      <c r="HV233" s="10"/>
      <c r="HX233" s="10"/>
      <c r="HY233" s="10"/>
      <c r="HZ233" s="10"/>
      <c r="IA233" s="10"/>
      <c r="IB233" s="10"/>
      <c r="IC233" s="10"/>
      <c r="ID233" s="10"/>
      <c r="IE233" s="10"/>
    </row>
    <row r="234" spans="2:239" ht="12.75" customHeight="1">
      <c r="B234" s="10"/>
      <c r="AG234" s="10"/>
      <c r="AH234" s="10"/>
      <c r="AI234" s="10"/>
      <c r="EW234" s="10"/>
      <c r="EX234" s="10"/>
      <c r="EY234" s="10"/>
      <c r="EZ234" s="10"/>
      <c r="FA234" s="10"/>
      <c r="FB234" s="10"/>
      <c r="HF234" s="10"/>
      <c r="HG234" s="10"/>
      <c r="HI234" s="10"/>
      <c r="HJ234" s="10"/>
      <c r="HL234" s="10"/>
      <c r="HM234" s="10"/>
      <c r="HO234" s="10"/>
      <c r="HP234" s="10"/>
      <c r="HR234" s="10"/>
      <c r="HS234" s="10"/>
      <c r="HU234" s="10"/>
      <c r="HV234" s="10"/>
      <c r="HX234" s="10"/>
      <c r="HY234" s="10"/>
      <c r="HZ234" s="10"/>
      <c r="IA234" s="10"/>
      <c r="IB234" s="10"/>
      <c r="IC234" s="10"/>
      <c r="ID234" s="10"/>
      <c r="IE234" s="10"/>
    </row>
    <row r="235" spans="2:239" ht="12.75" customHeight="1">
      <c r="B235" s="10"/>
      <c r="AG235" s="10"/>
      <c r="AH235" s="10"/>
      <c r="AI235" s="10"/>
      <c r="EW235" s="10"/>
      <c r="EX235" s="10"/>
      <c r="EY235" s="10"/>
      <c r="EZ235" s="10"/>
      <c r="FA235" s="10"/>
      <c r="FB235" s="10"/>
      <c r="HF235" s="10"/>
      <c r="HG235" s="10"/>
      <c r="HI235" s="10"/>
      <c r="HJ235" s="10"/>
      <c r="HL235" s="10"/>
      <c r="HM235" s="10"/>
      <c r="HO235" s="10"/>
      <c r="HP235" s="10"/>
      <c r="HR235" s="10"/>
      <c r="HS235" s="10"/>
      <c r="HU235" s="10"/>
      <c r="HV235" s="10"/>
      <c r="HX235" s="10"/>
      <c r="HY235" s="10"/>
      <c r="HZ235" s="10"/>
      <c r="IA235" s="10"/>
      <c r="IB235" s="10"/>
      <c r="IC235" s="10"/>
      <c r="ID235" s="10"/>
      <c r="IE235" s="10"/>
    </row>
    <row r="236" spans="2:239" ht="12.75" customHeight="1">
      <c r="B236" s="10"/>
      <c r="AG236" s="10"/>
      <c r="AH236" s="10"/>
      <c r="AI236" s="10"/>
      <c r="EW236" s="10"/>
      <c r="EX236" s="10"/>
      <c r="EY236" s="10"/>
      <c r="EZ236" s="10"/>
      <c r="FA236" s="10"/>
      <c r="FB236" s="10"/>
      <c r="HF236" s="10"/>
      <c r="HG236" s="10"/>
      <c r="HI236" s="10"/>
      <c r="HJ236" s="10"/>
      <c r="HL236" s="10"/>
      <c r="HM236" s="10"/>
      <c r="HO236" s="10"/>
      <c r="HP236" s="10"/>
      <c r="HR236" s="10"/>
      <c r="HS236" s="10"/>
      <c r="HU236" s="10"/>
      <c r="HV236" s="10"/>
      <c r="HX236" s="10"/>
      <c r="HY236" s="10"/>
      <c r="HZ236" s="10"/>
      <c r="IA236" s="10"/>
      <c r="IB236" s="10"/>
      <c r="IC236" s="10"/>
      <c r="ID236" s="10"/>
      <c r="IE236" s="10"/>
    </row>
    <row r="237" spans="2:239" ht="12.75" customHeight="1">
      <c r="B237" s="10"/>
      <c r="AG237" s="10"/>
      <c r="AH237" s="10"/>
      <c r="AI237" s="10"/>
      <c r="EW237" s="10"/>
      <c r="EX237" s="10"/>
      <c r="EY237" s="10"/>
      <c r="EZ237" s="10"/>
      <c r="FA237" s="10"/>
      <c r="FB237" s="10"/>
      <c r="HF237" s="10"/>
      <c r="HG237" s="10"/>
      <c r="HI237" s="10"/>
      <c r="HJ237" s="10"/>
      <c r="HL237" s="10"/>
      <c r="HM237" s="10"/>
      <c r="HO237" s="10"/>
      <c r="HP237" s="10"/>
      <c r="HR237" s="10"/>
      <c r="HS237" s="10"/>
      <c r="HU237" s="10"/>
      <c r="HV237" s="10"/>
      <c r="HX237" s="10"/>
      <c r="HY237" s="10"/>
      <c r="HZ237" s="10"/>
      <c r="IA237" s="10"/>
      <c r="IB237" s="10"/>
      <c r="IC237" s="10"/>
      <c r="ID237" s="10"/>
      <c r="IE237" s="10"/>
    </row>
    <row r="238" spans="2:239" ht="12.75" customHeight="1">
      <c r="B238" s="10"/>
      <c r="AG238" s="10"/>
      <c r="AH238" s="10"/>
      <c r="AI238" s="10"/>
      <c r="EW238" s="10"/>
      <c r="EX238" s="10"/>
      <c r="EY238" s="10"/>
      <c r="EZ238" s="10"/>
      <c r="FA238" s="10"/>
      <c r="FB238" s="10"/>
      <c r="HF238" s="10"/>
      <c r="HG238" s="10"/>
      <c r="HI238" s="10"/>
      <c r="HJ238" s="10"/>
      <c r="HL238" s="10"/>
      <c r="HM238" s="10"/>
      <c r="HO238" s="10"/>
      <c r="HP238" s="10"/>
      <c r="HR238" s="10"/>
      <c r="HS238" s="10"/>
      <c r="HU238" s="10"/>
      <c r="HV238" s="10"/>
      <c r="HX238" s="10"/>
      <c r="HY238" s="10"/>
      <c r="HZ238" s="10"/>
      <c r="IA238" s="10"/>
      <c r="IB238" s="10"/>
      <c r="IC238" s="10"/>
      <c r="ID238" s="10"/>
      <c r="IE238" s="10"/>
    </row>
    <row r="239" spans="2:239" ht="12.75" customHeight="1">
      <c r="B239" s="10"/>
      <c r="AG239" s="10"/>
      <c r="AH239" s="10"/>
      <c r="AI239" s="10"/>
      <c r="EW239" s="10"/>
      <c r="EX239" s="10"/>
      <c r="EY239" s="10"/>
      <c r="EZ239" s="10"/>
      <c r="FA239" s="10"/>
      <c r="FB239" s="10"/>
      <c r="HF239" s="10"/>
      <c r="HG239" s="10"/>
      <c r="HI239" s="10"/>
      <c r="HJ239" s="10"/>
      <c r="HL239" s="10"/>
      <c r="HM239" s="10"/>
      <c r="HO239" s="10"/>
      <c r="HP239" s="10"/>
      <c r="HR239" s="10"/>
      <c r="HS239" s="10"/>
      <c r="HU239" s="10"/>
      <c r="HV239" s="10"/>
      <c r="HX239" s="10"/>
      <c r="HY239" s="10"/>
      <c r="HZ239" s="10"/>
      <c r="IA239" s="10"/>
      <c r="IB239" s="10"/>
      <c r="IC239" s="10"/>
      <c r="ID239" s="10"/>
      <c r="IE239" s="10"/>
    </row>
    <row r="240" spans="2:239" ht="12.75" customHeight="1">
      <c r="B240" s="10"/>
      <c r="AG240" s="10"/>
      <c r="AH240" s="10"/>
      <c r="AI240" s="10"/>
      <c r="EW240" s="10"/>
      <c r="EX240" s="10"/>
      <c r="EY240" s="10"/>
      <c r="EZ240" s="10"/>
      <c r="FA240" s="10"/>
      <c r="FB240" s="10"/>
      <c r="HF240" s="10"/>
      <c r="HG240" s="10"/>
      <c r="HI240" s="10"/>
      <c r="HJ240" s="10"/>
      <c r="HL240" s="10"/>
      <c r="HM240" s="10"/>
      <c r="HO240" s="10"/>
      <c r="HP240" s="10"/>
      <c r="HR240" s="10"/>
      <c r="HS240" s="10"/>
      <c r="HU240" s="10"/>
      <c r="HV240" s="10"/>
      <c r="HX240" s="10"/>
      <c r="HY240" s="10"/>
      <c r="HZ240" s="10"/>
      <c r="IA240" s="10"/>
      <c r="IB240" s="10"/>
      <c r="IC240" s="10"/>
      <c r="ID240" s="10"/>
      <c r="IE240" s="10"/>
    </row>
    <row r="241" spans="2:239" ht="12.75" customHeight="1">
      <c r="B241" s="10"/>
      <c r="AG241" s="10"/>
      <c r="AH241" s="10"/>
      <c r="AI241" s="10"/>
      <c r="EW241" s="10"/>
      <c r="EX241" s="10"/>
      <c r="EY241" s="10"/>
      <c r="EZ241" s="10"/>
      <c r="FA241" s="10"/>
      <c r="FB241" s="10"/>
      <c r="HF241" s="10"/>
      <c r="HG241" s="10"/>
      <c r="HI241" s="10"/>
      <c r="HJ241" s="10"/>
      <c r="HL241" s="10"/>
      <c r="HM241" s="10"/>
      <c r="HO241" s="10"/>
      <c r="HP241" s="10"/>
      <c r="HR241" s="10"/>
      <c r="HS241" s="10"/>
      <c r="HU241" s="10"/>
      <c r="HV241" s="10"/>
      <c r="HX241" s="10"/>
      <c r="HY241" s="10"/>
      <c r="HZ241" s="10"/>
      <c r="IA241" s="10"/>
      <c r="IB241" s="10"/>
      <c r="IC241" s="10"/>
      <c r="ID241" s="10"/>
      <c r="IE241" s="10"/>
    </row>
    <row r="242" spans="2:239" ht="12.75" customHeight="1">
      <c r="B242" s="10"/>
      <c r="AG242" s="10"/>
      <c r="AH242" s="10"/>
      <c r="AI242" s="10"/>
      <c r="EW242" s="10"/>
      <c r="EX242" s="10"/>
      <c r="EY242" s="10"/>
      <c r="EZ242" s="10"/>
      <c r="FA242" s="10"/>
      <c r="FB242" s="10"/>
      <c r="HF242" s="10"/>
      <c r="HG242" s="10"/>
      <c r="HI242" s="10"/>
      <c r="HJ242" s="10"/>
      <c r="HL242" s="10"/>
      <c r="HM242" s="10"/>
      <c r="HO242" s="10"/>
      <c r="HP242" s="10"/>
      <c r="HR242" s="10"/>
      <c r="HS242" s="10"/>
      <c r="HU242" s="10"/>
      <c r="HV242" s="10"/>
      <c r="HX242" s="10"/>
      <c r="HY242" s="10"/>
      <c r="HZ242" s="10"/>
      <c r="IA242" s="10"/>
      <c r="IB242" s="10"/>
      <c r="IC242" s="10"/>
      <c r="ID242" s="10"/>
      <c r="IE242" s="10"/>
    </row>
    <row r="243" spans="2:239" ht="12.75" customHeight="1">
      <c r="B243" s="10"/>
      <c r="AG243" s="10"/>
      <c r="AH243" s="10"/>
      <c r="AI243" s="10"/>
      <c r="EW243" s="10"/>
      <c r="EX243" s="10"/>
      <c r="EY243" s="10"/>
      <c r="EZ243" s="10"/>
      <c r="FA243" s="10"/>
      <c r="FB243" s="10"/>
      <c r="HF243" s="10"/>
      <c r="HG243" s="10"/>
      <c r="HI243" s="10"/>
      <c r="HJ243" s="10"/>
      <c r="HL243" s="10"/>
      <c r="HM243" s="10"/>
      <c r="HO243" s="10"/>
      <c r="HP243" s="10"/>
      <c r="HR243" s="10"/>
      <c r="HS243" s="10"/>
      <c r="HU243" s="10"/>
      <c r="HV243" s="10"/>
      <c r="HX243" s="10"/>
      <c r="HY243" s="10"/>
      <c r="HZ243" s="10"/>
      <c r="IA243" s="10"/>
      <c r="IB243" s="10"/>
      <c r="IC243" s="10"/>
      <c r="ID243" s="10"/>
      <c r="IE243" s="10"/>
    </row>
    <row r="244" spans="2:239" ht="12.75" customHeight="1">
      <c r="B244" s="10"/>
      <c r="AG244" s="10"/>
      <c r="AH244" s="10"/>
      <c r="AI244" s="10"/>
      <c r="EW244" s="10"/>
      <c r="EX244" s="10"/>
      <c r="EY244" s="10"/>
      <c r="EZ244" s="10"/>
      <c r="FA244" s="10"/>
      <c r="FB244" s="10"/>
      <c r="HF244" s="10"/>
      <c r="HG244" s="10"/>
      <c r="HI244" s="10"/>
      <c r="HJ244" s="10"/>
      <c r="HL244" s="10"/>
      <c r="HM244" s="10"/>
      <c r="HO244" s="10"/>
      <c r="HP244" s="10"/>
      <c r="HR244" s="10"/>
      <c r="HS244" s="10"/>
      <c r="HU244" s="10"/>
      <c r="HV244" s="10"/>
      <c r="HX244" s="10"/>
      <c r="HY244" s="10"/>
      <c r="HZ244" s="10"/>
      <c r="IA244" s="10"/>
      <c r="IB244" s="10"/>
      <c r="IC244" s="10"/>
      <c r="ID244" s="10"/>
      <c r="IE244" s="10"/>
    </row>
    <row r="245" spans="2:239" ht="12.75" customHeight="1">
      <c r="B245" s="10"/>
      <c r="AG245" s="10"/>
      <c r="AH245" s="10"/>
      <c r="AI245" s="10"/>
      <c r="EW245" s="10"/>
      <c r="EX245" s="10"/>
      <c r="EY245" s="10"/>
      <c r="EZ245" s="10"/>
      <c r="FA245" s="10"/>
      <c r="FB245" s="10"/>
      <c r="HF245" s="10"/>
      <c r="HG245" s="10"/>
      <c r="HI245" s="10"/>
      <c r="HJ245" s="10"/>
      <c r="HL245" s="10"/>
      <c r="HM245" s="10"/>
      <c r="HO245" s="10"/>
      <c r="HP245" s="10"/>
      <c r="HR245" s="10"/>
      <c r="HS245" s="10"/>
      <c r="HU245" s="10"/>
      <c r="HV245" s="10"/>
      <c r="HX245" s="10"/>
      <c r="HY245" s="10"/>
      <c r="HZ245" s="10"/>
      <c r="IA245" s="10"/>
      <c r="IB245" s="10"/>
      <c r="IC245" s="10"/>
      <c r="ID245" s="10"/>
      <c r="IE245" s="10"/>
    </row>
    <row r="246" spans="2:239" ht="12.75" customHeight="1">
      <c r="B246" s="10"/>
      <c r="AG246" s="10"/>
      <c r="AH246" s="10"/>
      <c r="AI246" s="10"/>
      <c r="EW246" s="10"/>
      <c r="EX246" s="10"/>
      <c r="EY246" s="10"/>
      <c r="EZ246" s="10"/>
      <c r="FA246" s="10"/>
      <c r="FB246" s="10"/>
      <c r="HF246" s="10"/>
      <c r="HG246" s="10"/>
      <c r="HI246" s="10"/>
      <c r="HJ246" s="10"/>
      <c r="HL246" s="10"/>
      <c r="HM246" s="10"/>
      <c r="HO246" s="10"/>
      <c r="HP246" s="10"/>
      <c r="HR246" s="10"/>
      <c r="HS246" s="10"/>
      <c r="HU246" s="10"/>
      <c r="HV246" s="10"/>
      <c r="HX246" s="10"/>
      <c r="HY246" s="10"/>
      <c r="HZ246" s="10"/>
      <c r="IA246" s="10"/>
      <c r="IB246" s="10"/>
      <c r="IC246" s="10"/>
      <c r="ID246" s="10"/>
      <c r="IE246" s="10"/>
    </row>
    <row r="247" spans="2:239" ht="12.75" customHeight="1">
      <c r="B247" s="10"/>
      <c r="AG247" s="10"/>
      <c r="AH247" s="10"/>
      <c r="AI247" s="10"/>
      <c r="EW247" s="10"/>
      <c r="EX247" s="10"/>
      <c r="EY247" s="10"/>
      <c r="EZ247" s="10"/>
      <c r="FA247" s="10"/>
      <c r="FB247" s="10"/>
      <c r="HF247" s="10"/>
      <c r="HG247" s="10"/>
      <c r="HI247" s="10"/>
      <c r="HJ247" s="10"/>
      <c r="HL247" s="10"/>
      <c r="HM247" s="10"/>
      <c r="HO247" s="10"/>
      <c r="HP247" s="10"/>
      <c r="HR247" s="10"/>
      <c r="HS247" s="10"/>
      <c r="HU247" s="10"/>
      <c r="HV247" s="10"/>
      <c r="HX247" s="10"/>
      <c r="HY247" s="10"/>
      <c r="HZ247" s="10"/>
      <c r="IA247" s="10"/>
      <c r="IB247" s="10"/>
      <c r="IC247" s="10"/>
      <c r="ID247" s="10"/>
      <c r="IE247" s="10"/>
    </row>
    <row r="248" spans="2:239" ht="12.75" customHeight="1">
      <c r="B248" s="10"/>
      <c r="AG248" s="10"/>
      <c r="AH248" s="10"/>
      <c r="AI248" s="10"/>
      <c r="EW248" s="10"/>
      <c r="EX248" s="10"/>
      <c r="EY248" s="10"/>
      <c r="EZ248" s="10"/>
      <c r="FA248" s="10"/>
      <c r="FB248" s="10"/>
      <c r="HF248" s="10"/>
      <c r="HG248" s="10"/>
      <c r="HI248" s="10"/>
      <c r="HJ248" s="10"/>
      <c r="HL248" s="10"/>
      <c r="HM248" s="10"/>
      <c r="HO248" s="10"/>
      <c r="HP248" s="10"/>
      <c r="HR248" s="10"/>
      <c r="HS248" s="10"/>
      <c r="HU248" s="10"/>
      <c r="HV248" s="10"/>
      <c r="HX248" s="10"/>
      <c r="HY248" s="10"/>
      <c r="HZ248" s="10"/>
      <c r="IA248" s="10"/>
      <c r="IB248" s="10"/>
      <c r="IC248" s="10"/>
      <c r="ID248" s="10"/>
      <c r="IE248" s="10"/>
    </row>
    <row r="249" spans="2:239" ht="12.75" customHeight="1">
      <c r="B249" s="10"/>
      <c r="AG249" s="10"/>
      <c r="AH249" s="10"/>
      <c r="AI249" s="10"/>
      <c r="EW249" s="10"/>
      <c r="EX249" s="10"/>
      <c r="EY249" s="10"/>
      <c r="EZ249" s="10"/>
      <c r="FA249" s="10"/>
      <c r="FB249" s="10"/>
      <c r="HF249" s="10"/>
      <c r="HG249" s="10"/>
      <c r="HI249" s="10"/>
      <c r="HJ249" s="10"/>
      <c r="HL249" s="10"/>
      <c r="HM249" s="10"/>
      <c r="HO249" s="10"/>
      <c r="HP249" s="10"/>
      <c r="HR249" s="10"/>
      <c r="HS249" s="10"/>
      <c r="HU249" s="10"/>
      <c r="HV249" s="10"/>
      <c r="HX249" s="10"/>
      <c r="HY249" s="10"/>
      <c r="HZ249" s="10"/>
      <c r="IA249" s="10"/>
      <c r="IB249" s="10"/>
      <c r="IC249" s="10"/>
      <c r="ID249" s="10"/>
      <c r="IE249" s="10"/>
    </row>
    <row r="250" spans="2:239" ht="12.75" customHeight="1">
      <c r="B250" s="10"/>
      <c r="AG250" s="10"/>
      <c r="AH250" s="10"/>
      <c r="AI250" s="10"/>
      <c r="EW250" s="10"/>
      <c r="EX250" s="10"/>
      <c r="EY250" s="10"/>
      <c r="EZ250" s="10"/>
      <c r="FA250" s="10"/>
      <c r="FB250" s="10"/>
      <c r="HF250" s="10"/>
      <c r="HG250" s="10"/>
      <c r="HI250" s="10"/>
      <c r="HJ250" s="10"/>
      <c r="HL250" s="10"/>
      <c r="HM250" s="10"/>
      <c r="HO250" s="10"/>
      <c r="HP250" s="10"/>
      <c r="HR250" s="10"/>
      <c r="HS250" s="10"/>
      <c r="HU250" s="10"/>
      <c r="HV250" s="10"/>
      <c r="HX250" s="10"/>
      <c r="HY250" s="10"/>
      <c r="HZ250" s="10"/>
      <c r="IA250" s="10"/>
      <c r="IB250" s="10"/>
      <c r="IC250" s="10"/>
      <c r="ID250" s="10"/>
      <c r="IE250" s="10"/>
    </row>
    <row r="251" spans="2:239" ht="12.75" customHeight="1">
      <c r="B251" s="10"/>
      <c r="AG251" s="10"/>
      <c r="AH251" s="10"/>
      <c r="AI251" s="10"/>
      <c r="EW251" s="10"/>
      <c r="EX251" s="10"/>
      <c r="EY251" s="10"/>
      <c r="EZ251" s="10"/>
      <c r="FA251" s="10"/>
      <c r="FB251" s="10"/>
      <c r="HF251" s="10"/>
      <c r="HG251" s="10"/>
      <c r="HI251" s="10"/>
      <c r="HJ251" s="10"/>
      <c r="HL251" s="10"/>
      <c r="HM251" s="10"/>
      <c r="HO251" s="10"/>
      <c r="HP251" s="10"/>
      <c r="HR251" s="10"/>
      <c r="HS251" s="10"/>
      <c r="HU251" s="10"/>
      <c r="HV251" s="10"/>
      <c r="HX251" s="10"/>
      <c r="HY251" s="10"/>
      <c r="HZ251" s="10"/>
      <c r="IA251" s="10"/>
      <c r="IB251" s="10"/>
      <c r="IC251" s="10"/>
      <c r="ID251" s="10"/>
      <c r="IE251" s="10"/>
    </row>
    <row r="252" spans="2:239" ht="12.75" customHeight="1">
      <c r="B252" s="10"/>
      <c r="AG252" s="10"/>
      <c r="AH252" s="10"/>
      <c r="AI252" s="10"/>
      <c r="EW252" s="10"/>
      <c r="EX252" s="10"/>
      <c r="EY252" s="10"/>
      <c r="EZ252" s="10"/>
      <c r="FA252" s="10"/>
      <c r="FB252" s="10"/>
      <c r="HF252" s="10"/>
      <c r="HG252" s="10"/>
      <c r="HI252" s="10"/>
      <c r="HJ252" s="10"/>
      <c r="HL252" s="10"/>
      <c r="HM252" s="10"/>
      <c r="HO252" s="10"/>
      <c r="HP252" s="10"/>
      <c r="HR252" s="10"/>
      <c r="HS252" s="10"/>
      <c r="HU252" s="10"/>
      <c r="HV252" s="10"/>
      <c r="HX252" s="10"/>
      <c r="HY252" s="10"/>
      <c r="HZ252" s="10"/>
      <c r="IA252" s="10"/>
      <c r="IB252" s="10"/>
      <c r="IC252" s="10"/>
      <c r="ID252" s="10"/>
      <c r="IE252" s="10"/>
    </row>
    <row r="253" spans="2:239" ht="12.75" customHeight="1">
      <c r="B253" s="10"/>
      <c r="AG253" s="10"/>
      <c r="AH253" s="10"/>
      <c r="AI253" s="10"/>
      <c r="EW253" s="10"/>
      <c r="EX253" s="10"/>
      <c r="EY253" s="10"/>
      <c r="EZ253" s="10"/>
      <c r="FA253" s="10"/>
      <c r="FB253" s="10"/>
      <c r="HF253" s="10"/>
      <c r="HG253" s="10"/>
      <c r="HI253" s="10"/>
      <c r="HJ253" s="10"/>
      <c r="HL253" s="10"/>
      <c r="HM253" s="10"/>
      <c r="HO253" s="10"/>
      <c r="HP253" s="10"/>
      <c r="HR253" s="10"/>
      <c r="HS253" s="10"/>
      <c r="HU253" s="10"/>
      <c r="HV253" s="10"/>
      <c r="HX253" s="10"/>
      <c r="HY253" s="10"/>
      <c r="HZ253" s="10"/>
      <c r="IA253" s="10"/>
      <c r="IB253" s="10"/>
      <c r="IC253" s="10"/>
      <c r="ID253" s="10"/>
      <c r="IE253" s="10"/>
    </row>
    <row r="254" spans="2:239" ht="12.75" customHeight="1">
      <c r="B254" s="10"/>
      <c r="AG254" s="10"/>
      <c r="AH254" s="10"/>
      <c r="AI254" s="10"/>
      <c r="EW254" s="10"/>
      <c r="EX254" s="10"/>
      <c r="EY254" s="10"/>
      <c r="EZ254" s="10"/>
      <c r="FA254" s="10"/>
      <c r="FB254" s="10"/>
      <c r="HF254" s="10"/>
      <c r="HG254" s="10"/>
      <c r="HI254" s="10"/>
      <c r="HJ254" s="10"/>
      <c r="HL254" s="10"/>
      <c r="HM254" s="10"/>
      <c r="HO254" s="10"/>
      <c r="HP254" s="10"/>
      <c r="HR254" s="10"/>
      <c r="HS254" s="10"/>
      <c r="HU254" s="10"/>
      <c r="HV254" s="10"/>
      <c r="HX254" s="10"/>
      <c r="HY254" s="10"/>
      <c r="HZ254" s="10"/>
      <c r="IA254" s="10"/>
      <c r="IB254" s="10"/>
      <c r="IC254" s="10"/>
      <c r="ID254" s="10"/>
      <c r="IE254" s="10"/>
    </row>
    <row r="255" spans="2:239" ht="12.75" customHeight="1">
      <c r="B255" s="10"/>
      <c r="AG255" s="10"/>
      <c r="AH255" s="10"/>
      <c r="AI255" s="10"/>
      <c r="EW255" s="10"/>
      <c r="EX255" s="10"/>
      <c r="EY255" s="10"/>
      <c r="EZ255" s="10"/>
      <c r="FA255" s="10"/>
      <c r="FB255" s="10"/>
      <c r="HF255" s="10"/>
      <c r="HG255" s="10"/>
      <c r="HI255" s="10"/>
      <c r="HJ255" s="10"/>
      <c r="HL255" s="10"/>
      <c r="HM255" s="10"/>
      <c r="HO255" s="10"/>
      <c r="HP255" s="10"/>
      <c r="HR255" s="10"/>
      <c r="HS255" s="10"/>
      <c r="HU255" s="10"/>
      <c r="HV255" s="10"/>
      <c r="HX255" s="10"/>
      <c r="HY255" s="10"/>
      <c r="HZ255" s="10"/>
      <c r="IA255" s="10"/>
      <c r="IB255" s="10"/>
      <c r="IC255" s="10"/>
      <c r="ID255" s="10"/>
      <c r="IE255" s="10"/>
    </row>
    <row r="256" spans="2:239" ht="12.75" customHeight="1">
      <c r="B256" s="10"/>
      <c r="AG256" s="10"/>
      <c r="AH256" s="10"/>
      <c r="AI256" s="10"/>
      <c r="EW256" s="10"/>
      <c r="EX256" s="10"/>
      <c r="EY256" s="10"/>
      <c r="EZ256" s="10"/>
      <c r="FA256" s="10"/>
      <c r="FB256" s="10"/>
      <c r="HF256" s="10"/>
      <c r="HG256" s="10"/>
      <c r="HI256" s="10"/>
      <c r="HJ256" s="10"/>
      <c r="HL256" s="10"/>
      <c r="HM256" s="10"/>
      <c r="HO256" s="10"/>
      <c r="HP256" s="10"/>
      <c r="HR256" s="10"/>
      <c r="HS256" s="10"/>
      <c r="HU256" s="10"/>
      <c r="HV256" s="10"/>
      <c r="HX256" s="10"/>
      <c r="HY256" s="10"/>
      <c r="HZ256" s="10"/>
      <c r="IA256" s="10"/>
      <c r="IB256" s="10"/>
      <c r="IC256" s="10"/>
      <c r="ID256" s="10"/>
      <c r="IE256" s="10"/>
    </row>
    <row r="257" spans="2:239" ht="12.75" customHeight="1">
      <c r="B257" s="10"/>
      <c r="AG257" s="10"/>
      <c r="AH257" s="10"/>
      <c r="AI257" s="10"/>
      <c r="EW257" s="10"/>
      <c r="EX257" s="10"/>
      <c r="EY257" s="10"/>
      <c r="EZ257" s="10"/>
      <c r="FA257" s="10"/>
      <c r="FB257" s="10"/>
      <c r="HF257" s="10"/>
      <c r="HG257" s="10"/>
      <c r="HI257" s="10"/>
      <c r="HJ257" s="10"/>
      <c r="HL257" s="10"/>
      <c r="HM257" s="10"/>
      <c r="HO257" s="10"/>
      <c r="HP257" s="10"/>
      <c r="HR257" s="10"/>
      <c r="HS257" s="10"/>
      <c r="HU257" s="10"/>
      <c r="HV257" s="10"/>
      <c r="HX257" s="10"/>
      <c r="HY257" s="10"/>
      <c r="HZ257" s="10"/>
      <c r="IA257" s="10"/>
      <c r="IB257" s="10"/>
      <c r="IC257" s="10"/>
      <c r="ID257" s="10"/>
      <c r="IE257" s="10"/>
    </row>
    <row r="258" spans="2:239" ht="12.75" customHeight="1">
      <c r="B258" s="10"/>
      <c r="AG258" s="10"/>
      <c r="AH258" s="10"/>
      <c r="AI258" s="10"/>
      <c r="EW258" s="10"/>
      <c r="EX258" s="10"/>
      <c r="EY258" s="10"/>
      <c r="EZ258" s="10"/>
      <c r="FA258" s="10"/>
      <c r="FB258" s="10"/>
      <c r="HF258" s="10"/>
      <c r="HG258" s="10"/>
      <c r="HI258" s="10"/>
      <c r="HJ258" s="10"/>
      <c r="HL258" s="10"/>
      <c r="HM258" s="10"/>
      <c r="HO258" s="10"/>
      <c r="HP258" s="10"/>
      <c r="HR258" s="10"/>
      <c r="HS258" s="10"/>
      <c r="HU258" s="10"/>
      <c r="HV258" s="10"/>
      <c r="HX258" s="10"/>
      <c r="HY258" s="10"/>
      <c r="HZ258" s="10"/>
      <c r="IA258" s="10"/>
      <c r="IB258" s="10"/>
      <c r="IC258" s="10"/>
      <c r="ID258" s="10"/>
      <c r="IE258" s="10"/>
    </row>
    <row r="259" spans="2:239" ht="12.75" customHeight="1">
      <c r="B259" s="10"/>
      <c r="AG259" s="10"/>
      <c r="AH259" s="10"/>
      <c r="AI259" s="10"/>
      <c r="EW259" s="10"/>
      <c r="EX259" s="10"/>
      <c r="EY259" s="10"/>
      <c r="EZ259" s="10"/>
      <c r="FA259" s="10"/>
      <c r="FB259" s="10"/>
      <c r="HF259" s="10"/>
      <c r="HG259" s="10"/>
      <c r="HI259" s="10"/>
      <c r="HJ259" s="10"/>
      <c r="HL259" s="10"/>
      <c r="HM259" s="10"/>
      <c r="HO259" s="10"/>
      <c r="HP259" s="10"/>
      <c r="HR259" s="10"/>
      <c r="HS259" s="10"/>
      <c r="HU259" s="10"/>
      <c r="HV259" s="10"/>
      <c r="HX259" s="10"/>
      <c r="HY259" s="10"/>
      <c r="HZ259" s="10"/>
      <c r="IA259" s="10"/>
      <c r="IB259" s="10"/>
      <c r="IC259" s="10"/>
      <c r="ID259" s="10"/>
      <c r="IE259" s="10"/>
    </row>
    <row r="260" spans="2:239" ht="12.75" customHeight="1">
      <c r="B260" s="10"/>
      <c r="AG260" s="10"/>
      <c r="AH260" s="10"/>
      <c r="AI260" s="10"/>
      <c r="EW260" s="10"/>
      <c r="EX260" s="10"/>
      <c r="EY260" s="10"/>
      <c r="EZ260" s="10"/>
      <c r="FA260" s="10"/>
      <c r="FB260" s="10"/>
      <c r="HF260" s="10"/>
      <c r="HG260" s="10"/>
      <c r="HI260" s="10"/>
      <c r="HJ260" s="10"/>
      <c r="HL260" s="10"/>
      <c r="HM260" s="10"/>
      <c r="HO260" s="10"/>
      <c r="HP260" s="10"/>
      <c r="HR260" s="10"/>
      <c r="HS260" s="10"/>
      <c r="HU260" s="10"/>
      <c r="HV260" s="10"/>
      <c r="HX260" s="10"/>
      <c r="HY260" s="10"/>
      <c r="HZ260" s="10"/>
      <c r="IA260" s="10"/>
      <c r="IB260" s="10"/>
      <c r="IC260" s="10"/>
      <c r="ID260" s="10"/>
      <c r="IE260" s="10"/>
    </row>
    <row r="261" spans="2:239" ht="12.75" customHeight="1">
      <c r="B261" s="10"/>
      <c r="AG261" s="10"/>
      <c r="AH261" s="10"/>
      <c r="AI261" s="10"/>
      <c r="EW261" s="10"/>
      <c r="EX261" s="10"/>
      <c r="EY261" s="10"/>
      <c r="EZ261" s="10"/>
      <c r="FA261" s="10"/>
      <c r="FB261" s="10"/>
      <c r="HF261" s="10"/>
      <c r="HG261" s="10"/>
      <c r="HI261" s="10"/>
      <c r="HJ261" s="10"/>
      <c r="HL261" s="10"/>
      <c r="HM261" s="10"/>
      <c r="HO261" s="10"/>
      <c r="HP261" s="10"/>
      <c r="HR261" s="10"/>
      <c r="HS261" s="10"/>
      <c r="HU261" s="10"/>
      <c r="HV261" s="10"/>
      <c r="HX261" s="10"/>
      <c r="HY261" s="10"/>
      <c r="HZ261" s="10"/>
      <c r="IA261" s="10"/>
      <c r="IB261" s="10"/>
      <c r="IC261" s="10"/>
      <c r="ID261" s="10"/>
      <c r="IE261" s="10"/>
    </row>
    <row r="262" spans="2:239" ht="12.75" customHeight="1">
      <c r="B262" s="10"/>
      <c r="AG262" s="10"/>
      <c r="AH262" s="10"/>
      <c r="AI262" s="10"/>
      <c r="EW262" s="10"/>
      <c r="EX262" s="10"/>
      <c r="EY262" s="10"/>
      <c r="EZ262" s="10"/>
      <c r="FA262" s="10"/>
      <c r="FB262" s="10"/>
      <c r="HF262" s="10"/>
      <c r="HG262" s="10"/>
      <c r="HI262" s="10"/>
      <c r="HJ262" s="10"/>
      <c r="HL262" s="10"/>
      <c r="HM262" s="10"/>
      <c r="HO262" s="10"/>
      <c r="HP262" s="10"/>
      <c r="HR262" s="10"/>
      <c r="HS262" s="10"/>
      <c r="HU262" s="10"/>
      <c r="HV262" s="10"/>
      <c r="HX262" s="10"/>
      <c r="HY262" s="10"/>
      <c r="HZ262" s="10"/>
      <c r="IA262" s="10"/>
      <c r="IB262" s="10"/>
      <c r="IC262" s="10"/>
      <c r="ID262" s="10"/>
      <c r="IE262" s="10"/>
    </row>
    <row r="263" spans="2:239" ht="12.75" customHeight="1">
      <c r="B263" s="10"/>
      <c r="AG263" s="10"/>
      <c r="AH263" s="10"/>
      <c r="AI263" s="10"/>
      <c r="EW263" s="10"/>
      <c r="EX263" s="10"/>
      <c r="EY263" s="10"/>
      <c r="EZ263" s="10"/>
      <c r="FA263" s="10"/>
      <c r="FB263" s="10"/>
      <c r="HF263" s="10"/>
      <c r="HG263" s="10"/>
      <c r="HI263" s="10"/>
      <c r="HJ263" s="10"/>
      <c r="HL263" s="10"/>
      <c r="HM263" s="10"/>
      <c r="HO263" s="10"/>
      <c r="HP263" s="10"/>
      <c r="HR263" s="10"/>
      <c r="HS263" s="10"/>
      <c r="HU263" s="10"/>
      <c r="HV263" s="10"/>
      <c r="HX263" s="10"/>
      <c r="HY263" s="10"/>
      <c r="HZ263" s="10"/>
      <c r="IA263" s="10"/>
      <c r="IB263" s="10"/>
      <c r="IC263" s="10"/>
      <c r="ID263" s="10"/>
      <c r="IE263" s="10"/>
    </row>
    <row r="264" spans="2:239" ht="12.75" customHeight="1">
      <c r="B264" s="10"/>
      <c r="AG264" s="10"/>
      <c r="AH264" s="10"/>
      <c r="AI264" s="10"/>
      <c r="EW264" s="10"/>
      <c r="EX264" s="10"/>
      <c r="EY264" s="10"/>
      <c r="EZ264" s="10"/>
      <c r="FA264" s="10"/>
      <c r="FB264" s="10"/>
      <c r="HF264" s="10"/>
      <c r="HG264" s="10"/>
      <c r="HI264" s="10"/>
      <c r="HJ264" s="10"/>
      <c r="HL264" s="10"/>
      <c r="HM264" s="10"/>
      <c r="HO264" s="10"/>
      <c r="HP264" s="10"/>
      <c r="HR264" s="10"/>
      <c r="HS264" s="10"/>
      <c r="HU264" s="10"/>
      <c r="HV264" s="10"/>
      <c r="HX264" s="10"/>
      <c r="HY264" s="10"/>
      <c r="HZ264" s="10"/>
      <c r="IA264" s="10"/>
      <c r="IB264" s="10"/>
      <c r="IC264" s="10"/>
      <c r="ID264" s="10"/>
      <c r="IE264" s="10"/>
    </row>
    <row r="265" spans="2:239" ht="12.75" customHeight="1">
      <c r="B265" s="10"/>
      <c r="AG265" s="10"/>
      <c r="AH265" s="10"/>
      <c r="AI265" s="10"/>
      <c r="EW265" s="10"/>
      <c r="EX265" s="10"/>
      <c r="EY265" s="10"/>
      <c r="EZ265" s="10"/>
      <c r="FA265" s="10"/>
      <c r="FB265" s="10"/>
      <c r="HF265" s="10"/>
      <c r="HG265" s="10"/>
      <c r="HI265" s="10"/>
      <c r="HJ265" s="10"/>
      <c r="HL265" s="10"/>
      <c r="HM265" s="10"/>
      <c r="HO265" s="10"/>
      <c r="HP265" s="10"/>
      <c r="HR265" s="10"/>
      <c r="HS265" s="10"/>
      <c r="HU265" s="10"/>
      <c r="HV265" s="10"/>
      <c r="HX265" s="10"/>
      <c r="HY265" s="10"/>
      <c r="HZ265" s="10"/>
      <c r="IA265" s="10"/>
      <c r="IB265" s="10"/>
      <c r="IC265" s="10"/>
      <c r="ID265" s="10"/>
      <c r="IE265" s="10"/>
    </row>
    <row r="266" spans="2:239" ht="12.75" customHeight="1">
      <c r="B266" s="10"/>
      <c r="AG266" s="10"/>
      <c r="AH266" s="10"/>
      <c r="AI266" s="10"/>
      <c r="EW266" s="10"/>
      <c r="EX266" s="10"/>
      <c r="EY266" s="10"/>
      <c r="EZ266" s="10"/>
      <c r="FA266" s="10"/>
      <c r="FB266" s="10"/>
      <c r="HF266" s="10"/>
      <c r="HG266" s="10"/>
      <c r="HI266" s="10"/>
      <c r="HJ266" s="10"/>
      <c r="HL266" s="10"/>
      <c r="HM266" s="10"/>
      <c r="HO266" s="10"/>
      <c r="HP266" s="10"/>
      <c r="HR266" s="10"/>
      <c r="HS266" s="10"/>
      <c r="HU266" s="10"/>
      <c r="HV266" s="10"/>
      <c r="HX266" s="10"/>
      <c r="HY266" s="10"/>
      <c r="HZ266" s="10"/>
      <c r="IA266" s="10"/>
      <c r="IB266" s="10"/>
      <c r="IC266" s="10"/>
      <c r="ID266" s="10"/>
      <c r="IE266" s="10"/>
    </row>
    <row r="267" spans="2:239" ht="12.75" customHeight="1">
      <c r="B267" s="10"/>
      <c r="AG267" s="10"/>
      <c r="AH267" s="10"/>
      <c r="AI267" s="10"/>
      <c r="EW267" s="10"/>
      <c r="EX267" s="10"/>
      <c r="EY267" s="10"/>
      <c r="EZ267" s="10"/>
      <c r="FA267" s="10"/>
      <c r="FB267" s="10"/>
      <c r="HF267" s="10"/>
      <c r="HG267" s="10"/>
      <c r="HI267" s="10"/>
      <c r="HJ267" s="10"/>
      <c r="HL267" s="10"/>
      <c r="HM267" s="10"/>
      <c r="HO267" s="10"/>
      <c r="HP267" s="10"/>
      <c r="HR267" s="10"/>
      <c r="HS267" s="10"/>
      <c r="HU267" s="10"/>
      <c r="HV267" s="10"/>
      <c r="HX267" s="10"/>
      <c r="HY267" s="10"/>
      <c r="HZ267" s="10"/>
      <c r="IA267" s="10"/>
      <c r="IB267" s="10"/>
      <c r="IC267" s="10"/>
      <c r="ID267" s="10"/>
      <c r="IE267" s="10"/>
    </row>
    <row r="268" spans="2:239" ht="12.75" customHeight="1">
      <c r="B268" s="10"/>
      <c r="AG268" s="10"/>
      <c r="AH268" s="10"/>
      <c r="AI268" s="10"/>
      <c r="EW268" s="10"/>
      <c r="EX268" s="10"/>
      <c r="EY268" s="10"/>
      <c r="EZ268" s="10"/>
      <c r="FA268" s="10"/>
      <c r="FB268" s="10"/>
      <c r="HF268" s="10"/>
      <c r="HG268" s="10"/>
      <c r="HI268" s="10"/>
      <c r="HJ268" s="10"/>
      <c r="HL268" s="10"/>
      <c r="HM268" s="10"/>
      <c r="HO268" s="10"/>
      <c r="HP268" s="10"/>
      <c r="HR268" s="10"/>
      <c r="HS268" s="10"/>
      <c r="HU268" s="10"/>
      <c r="HV268" s="10"/>
      <c r="HX268" s="10"/>
      <c r="HY268" s="10"/>
      <c r="HZ268" s="10"/>
      <c r="IA268" s="10"/>
      <c r="IB268" s="10"/>
      <c r="IC268" s="10"/>
      <c r="ID268" s="10"/>
      <c r="IE268" s="10"/>
    </row>
    <row r="269" spans="2:239" ht="12.75" customHeight="1">
      <c r="B269" s="10"/>
      <c r="AG269" s="10"/>
      <c r="AH269" s="10"/>
      <c r="AI269" s="10"/>
      <c r="EW269" s="10"/>
      <c r="EX269" s="10"/>
      <c r="EY269" s="10"/>
      <c r="EZ269" s="10"/>
      <c r="FA269" s="10"/>
      <c r="FB269" s="10"/>
      <c r="HF269" s="10"/>
      <c r="HG269" s="10"/>
      <c r="HI269" s="10"/>
      <c r="HJ269" s="10"/>
      <c r="HL269" s="10"/>
      <c r="HM269" s="10"/>
      <c r="HO269" s="10"/>
      <c r="HP269" s="10"/>
      <c r="HR269" s="10"/>
      <c r="HS269" s="10"/>
      <c r="HU269" s="10"/>
      <c r="HV269" s="10"/>
      <c r="HX269" s="10"/>
      <c r="HY269" s="10"/>
      <c r="HZ269" s="10"/>
      <c r="IA269" s="10"/>
      <c r="IB269" s="10"/>
      <c r="IC269" s="10"/>
      <c r="ID269" s="10"/>
      <c r="IE269" s="10"/>
    </row>
    <row r="270" spans="2:239" ht="12.75" customHeight="1">
      <c r="B270" s="10"/>
      <c r="AG270" s="10"/>
      <c r="AH270" s="10"/>
      <c r="AI270" s="10"/>
      <c r="EW270" s="10"/>
      <c r="EX270" s="10"/>
      <c r="EY270" s="10"/>
      <c r="EZ270" s="10"/>
      <c r="FA270" s="10"/>
      <c r="FB270" s="10"/>
      <c r="HF270" s="10"/>
      <c r="HG270" s="10"/>
      <c r="HI270" s="10"/>
      <c r="HJ270" s="10"/>
      <c r="HL270" s="10"/>
      <c r="HM270" s="10"/>
      <c r="HO270" s="10"/>
      <c r="HP270" s="10"/>
      <c r="HR270" s="10"/>
      <c r="HS270" s="10"/>
      <c r="HU270" s="10"/>
      <c r="HV270" s="10"/>
      <c r="HX270" s="10"/>
      <c r="HY270" s="10"/>
      <c r="HZ270" s="10"/>
      <c r="IA270" s="10"/>
      <c r="IB270" s="10"/>
      <c r="IC270" s="10"/>
      <c r="ID270" s="10"/>
      <c r="IE270" s="10"/>
    </row>
    <row r="271" spans="2:239" ht="12.75" customHeight="1">
      <c r="B271" s="10"/>
      <c r="AG271" s="10"/>
      <c r="AH271" s="10"/>
      <c r="AI271" s="10"/>
      <c r="EW271" s="10"/>
      <c r="EX271" s="10"/>
      <c r="EY271" s="10"/>
      <c r="EZ271" s="10"/>
      <c r="FA271" s="10"/>
      <c r="FB271" s="10"/>
      <c r="HF271" s="10"/>
      <c r="HG271" s="10"/>
      <c r="HI271" s="10"/>
      <c r="HJ271" s="10"/>
      <c r="HL271" s="10"/>
      <c r="HM271" s="10"/>
      <c r="HO271" s="10"/>
      <c r="HP271" s="10"/>
      <c r="HR271" s="10"/>
      <c r="HS271" s="10"/>
      <c r="HU271" s="10"/>
      <c r="HV271" s="10"/>
      <c r="HX271" s="10"/>
      <c r="HY271" s="10"/>
      <c r="HZ271" s="10"/>
      <c r="IA271" s="10"/>
      <c r="IB271" s="10"/>
      <c r="IC271" s="10"/>
      <c r="ID271" s="10"/>
      <c r="IE271" s="10"/>
    </row>
    <row r="272" spans="2:239" ht="12.75" customHeight="1">
      <c r="B272" s="10"/>
      <c r="AG272" s="10"/>
      <c r="AH272" s="10"/>
      <c r="AI272" s="10"/>
      <c r="EW272" s="10"/>
      <c r="EX272" s="10"/>
      <c r="EY272" s="10"/>
      <c r="EZ272" s="10"/>
      <c r="FA272" s="10"/>
      <c r="FB272" s="10"/>
      <c r="HF272" s="10"/>
      <c r="HG272" s="10"/>
      <c r="HI272" s="10"/>
      <c r="HJ272" s="10"/>
      <c r="HL272" s="10"/>
      <c r="HM272" s="10"/>
      <c r="HO272" s="10"/>
      <c r="HP272" s="10"/>
      <c r="HR272" s="10"/>
      <c r="HS272" s="10"/>
      <c r="HU272" s="10"/>
      <c r="HV272" s="10"/>
      <c r="HX272" s="10"/>
      <c r="HY272" s="10"/>
      <c r="HZ272" s="10"/>
      <c r="IA272" s="10"/>
      <c r="IB272" s="10"/>
      <c r="IC272" s="10"/>
      <c r="ID272" s="10"/>
      <c r="IE272" s="10"/>
    </row>
    <row r="273" spans="2:239" ht="12.75" customHeight="1">
      <c r="B273" s="10"/>
      <c r="AG273" s="10"/>
      <c r="AH273" s="10"/>
      <c r="AI273" s="10"/>
      <c r="EW273" s="10"/>
      <c r="EX273" s="10"/>
      <c r="EY273" s="10"/>
      <c r="EZ273" s="10"/>
      <c r="FA273" s="10"/>
      <c r="FB273" s="10"/>
      <c r="HF273" s="10"/>
      <c r="HG273" s="10"/>
      <c r="HI273" s="10"/>
      <c r="HJ273" s="10"/>
      <c r="HL273" s="10"/>
      <c r="HM273" s="10"/>
      <c r="HO273" s="10"/>
      <c r="HP273" s="10"/>
      <c r="HR273" s="10"/>
      <c r="HS273" s="10"/>
      <c r="HU273" s="10"/>
      <c r="HV273" s="10"/>
      <c r="HX273" s="10"/>
      <c r="HY273" s="10"/>
      <c r="HZ273" s="10"/>
      <c r="IA273" s="10"/>
      <c r="IB273" s="10"/>
      <c r="IC273" s="10"/>
      <c r="ID273" s="10"/>
      <c r="IE273" s="10"/>
    </row>
    <row r="274" spans="2:239" ht="12.75" customHeight="1">
      <c r="B274" s="10"/>
      <c r="AG274" s="10"/>
      <c r="AH274" s="10"/>
      <c r="AI274" s="10"/>
      <c r="EW274" s="10"/>
      <c r="EX274" s="10"/>
      <c r="EY274" s="10"/>
      <c r="EZ274" s="10"/>
      <c r="FA274" s="10"/>
      <c r="FB274" s="10"/>
      <c r="HF274" s="10"/>
      <c r="HG274" s="10"/>
      <c r="HI274" s="10"/>
      <c r="HJ274" s="10"/>
      <c r="HL274" s="10"/>
      <c r="HM274" s="10"/>
      <c r="HO274" s="10"/>
      <c r="HP274" s="10"/>
      <c r="HR274" s="10"/>
      <c r="HS274" s="10"/>
      <c r="HU274" s="10"/>
      <c r="HV274" s="10"/>
      <c r="HX274" s="10"/>
      <c r="HY274" s="10"/>
      <c r="HZ274" s="10"/>
      <c r="IA274" s="10"/>
      <c r="IB274" s="10"/>
      <c r="IC274" s="10"/>
      <c r="ID274" s="10"/>
      <c r="IE274" s="10"/>
    </row>
    <row r="275" spans="2:239" ht="12.75" customHeight="1">
      <c r="B275" s="10"/>
      <c r="AG275" s="10"/>
      <c r="AH275" s="10"/>
      <c r="AI275" s="10"/>
      <c r="EW275" s="10"/>
      <c r="EX275" s="10"/>
      <c r="EY275" s="10"/>
      <c r="EZ275" s="10"/>
      <c r="FA275" s="10"/>
      <c r="FB275" s="10"/>
      <c r="HF275" s="10"/>
      <c r="HG275" s="10"/>
      <c r="HI275" s="10"/>
      <c r="HJ275" s="10"/>
      <c r="HL275" s="10"/>
      <c r="HM275" s="10"/>
      <c r="HO275" s="10"/>
      <c r="HP275" s="10"/>
      <c r="HR275" s="10"/>
      <c r="HS275" s="10"/>
      <c r="HU275" s="10"/>
      <c r="HV275" s="10"/>
      <c r="HX275" s="10"/>
      <c r="HY275" s="10"/>
      <c r="HZ275" s="10"/>
      <c r="IA275" s="10"/>
      <c r="IB275" s="10"/>
      <c r="IC275" s="10"/>
      <c r="ID275" s="10"/>
      <c r="IE275" s="10"/>
    </row>
    <row r="276" spans="2:239" ht="12.75" customHeight="1">
      <c r="B276" s="10"/>
      <c r="AG276" s="10"/>
      <c r="AH276" s="10"/>
      <c r="AI276" s="10"/>
      <c r="EW276" s="10"/>
      <c r="EX276" s="10"/>
      <c r="EY276" s="10"/>
      <c r="EZ276" s="10"/>
      <c r="FA276" s="10"/>
      <c r="FB276" s="10"/>
      <c r="HF276" s="10"/>
      <c r="HG276" s="10"/>
      <c r="HI276" s="10"/>
      <c r="HJ276" s="10"/>
      <c r="HL276" s="10"/>
      <c r="HM276" s="10"/>
      <c r="HO276" s="10"/>
      <c r="HP276" s="10"/>
      <c r="HR276" s="10"/>
      <c r="HS276" s="10"/>
      <c r="HU276" s="10"/>
      <c r="HV276" s="10"/>
      <c r="HX276" s="10"/>
      <c r="HY276" s="10"/>
      <c r="HZ276" s="10"/>
      <c r="IA276" s="10"/>
      <c r="IB276" s="10"/>
      <c r="IC276" s="10"/>
      <c r="ID276" s="10"/>
      <c r="IE276" s="10"/>
    </row>
    <row r="277" spans="2:239" ht="12.75" customHeight="1">
      <c r="B277" s="10"/>
      <c r="AG277" s="10"/>
      <c r="AH277" s="10"/>
      <c r="AI277" s="10"/>
      <c r="EW277" s="10"/>
      <c r="EX277" s="10"/>
      <c r="EY277" s="10"/>
      <c r="EZ277" s="10"/>
      <c r="FA277" s="10"/>
      <c r="FB277" s="10"/>
      <c r="HF277" s="10"/>
      <c r="HG277" s="10"/>
      <c r="HI277" s="10"/>
      <c r="HJ277" s="10"/>
      <c r="HL277" s="10"/>
      <c r="HM277" s="10"/>
      <c r="HO277" s="10"/>
      <c r="HP277" s="10"/>
      <c r="HR277" s="10"/>
      <c r="HS277" s="10"/>
      <c r="HU277" s="10"/>
      <c r="HV277" s="10"/>
      <c r="HX277" s="10"/>
      <c r="HY277" s="10"/>
      <c r="HZ277" s="10"/>
      <c r="IA277" s="10"/>
      <c r="IB277" s="10"/>
      <c r="IC277" s="10"/>
      <c r="ID277" s="10"/>
      <c r="IE277" s="10"/>
    </row>
    <row r="278" spans="2:239" ht="12.75" customHeight="1">
      <c r="B278" s="10"/>
      <c r="AG278" s="10"/>
      <c r="AH278" s="10"/>
      <c r="AI278" s="10"/>
      <c r="EW278" s="10"/>
      <c r="EX278" s="10"/>
      <c r="EY278" s="10"/>
      <c r="EZ278" s="10"/>
      <c r="FA278" s="10"/>
      <c r="FB278" s="10"/>
      <c r="HF278" s="10"/>
      <c r="HG278" s="10"/>
      <c r="HI278" s="10"/>
      <c r="HJ278" s="10"/>
      <c r="HL278" s="10"/>
      <c r="HM278" s="10"/>
      <c r="HO278" s="10"/>
      <c r="HP278" s="10"/>
      <c r="HR278" s="10"/>
      <c r="HS278" s="10"/>
      <c r="HU278" s="10"/>
      <c r="HV278" s="10"/>
      <c r="HX278" s="10"/>
      <c r="HY278" s="10"/>
      <c r="HZ278" s="10"/>
      <c r="IA278" s="10"/>
      <c r="IB278" s="10"/>
      <c r="IC278" s="10"/>
      <c r="ID278" s="10"/>
      <c r="IE278" s="10"/>
    </row>
    <row r="279" spans="2:239" ht="12.75" customHeight="1">
      <c r="B279" s="10"/>
      <c r="AG279" s="10"/>
      <c r="AH279" s="10"/>
      <c r="AI279" s="10"/>
      <c r="EW279" s="10"/>
      <c r="EX279" s="10"/>
      <c r="EY279" s="10"/>
      <c r="EZ279" s="10"/>
      <c r="FA279" s="10"/>
      <c r="FB279" s="10"/>
      <c r="HF279" s="10"/>
      <c r="HG279" s="10"/>
      <c r="HI279" s="10"/>
      <c r="HJ279" s="10"/>
      <c r="HL279" s="10"/>
      <c r="HM279" s="10"/>
      <c r="HO279" s="10"/>
      <c r="HP279" s="10"/>
      <c r="HR279" s="10"/>
      <c r="HS279" s="10"/>
      <c r="HU279" s="10"/>
      <c r="HV279" s="10"/>
      <c r="HX279" s="10"/>
      <c r="HY279" s="10"/>
      <c r="HZ279" s="10"/>
      <c r="IA279" s="10"/>
      <c r="IB279" s="10"/>
      <c r="IC279" s="10"/>
      <c r="ID279" s="10"/>
      <c r="IE279" s="10"/>
    </row>
    <row r="280" spans="2:239" ht="12.75" customHeight="1">
      <c r="B280" s="10"/>
      <c r="AG280" s="10"/>
      <c r="AH280" s="10"/>
      <c r="AI280" s="10"/>
      <c r="EW280" s="10"/>
      <c r="EX280" s="10"/>
      <c r="EY280" s="10"/>
      <c r="EZ280" s="10"/>
      <c r="FA280" s="10"/>
      <c r="FB280" s="10"/>
      <c r="HF280" s="10"/>
      <c r="HG280" s="10"/>
      <c r="HI280" s="10"/>
      <c r="HJ280" s="10"/>
      <c r="HL280" s="10"/>
      <c r="HM280" s="10"/>
      <c r="HO280" s="10"/>
      <c r="HP280" s="10"/>
      <c r="HR280" s="10"/>
      <c r="HS280" s="10"/>
      <c r="HU280" s="10"/>
      <c r="HV280" s="10"/>
      <c r="HX280" s="10"/>
      <c r="HY280" s="10"/>
      <c r="HZ280" s="10"/>
      <c r="IA280" s="10"/>
      <c r="IB280" s="10"/>
      <c r="IC280" s="10"/>
      <c r="ID280" s="10"/>
      <c r="IE280" s="10"/>
    </row>
    <row r="281" spans="2:239" ht="12.75" customHeight="1">
      <c r="B281" s="10"/>
      <c r="AG281" s="10"/>
      <c r="AH281" s="10"/>
      <c r="AI281" s="10"/>
      <c r="EW281" s="10"/>
      <c r="EX281" s="10"/>
      <c r="EY281" s="10"/>
      <c r="EZ281" s="10"/>
      <c r="FA281" s="10"/>
      <c r="FB281" s="10"/>
      <c r="HF281" s="10"/>
      <c r="HG281" s="10"/>
      <c r="HI281" s="10"/>
      <c r="HJ281" s="10"/>
      <c r="HL281" s="10"/>
      <c r="HM281" s="10"/>
      <c r="HO281" s="10"/>
      <c r="HP281" s="10"/>
      <c r="HR281" s="10"/>
      <c r="HS281" s="10"/>
      <c r="HU281" s="10"/>
      <c r="HV281" s="10"/>
      <c r="HX281" s="10"/>
      <c r="HY281" s="10"/>
      <c r="HZ281" s="10"/>
      <c r="IA281" s="10"/>
      <c r="IB281" s="10"/>
      <c r="IC281" s="10"/>
      <c r="ID281" s="10"/>
      <c r="IE281" s="10"/>
    </row>
    <row r="282" spans="2:239" ht="12.75" customHeight="1">
      <c r="B282" s="10"/>
      <c r="AG282" s="10"/>
      <c r="AH282" s="10"/>
      <c r="AI282" s="10"/>
      <c r="EW282" s="10"/>
      <c r="EX282" s="10"/>
      <c r="EY282" s="10"/>
      <c r="EZ282" s="10"/>
      <c r="FA282" s="10"/>
      <c r="FB282" s="10"/>
      <c r="HF282" s="10"/>
      <c r="HG282" s="10"/>
      <c r="HI282" s="10"/>
      <c r="HJ282" s="10"/>
      <c r="HL282" s="10"/>
      <c r="HM282" s="10"/>
      <c r="HO282" s="10"/>
      <c r="HP282" s="10"/>
      <c r="HR282" s="10"/>
      <c r="HS282" s="10"/>
      <c r="HU282" s="10"/>
      <c r="HV282" s="10"/>
      <c r="HX282" s="10"/>
      <c r="HY282" s="10"/>
      <c r="HZ282" s="10"/>
      <c r="IA282" s="10"/>
      <c r="IB282" s="10"/>
      <c r="IC282" s="10"/>
      <c r="ID282" s="10"/>
      <c r="IE282" s="10"/>
    </row>
    <row r="283" spans="2:239" ht="12.75" customHeight="1">
      <c r="B283" s="10"/>
      <c r="AG283" s="10"/>
      <c r="AH283" s="10"/>
      <c r="AI283" s="10"/>
      <c r="EW283" s="10"/>
      <c r="EX283" s="10"/>
      <c r="EY283" s="10"/>
      <c r="EZ283" s="10"/>
      <c r="FA283" s="10"/>
      <c r="FB283" s="10"/>
      <c r="HF283" s="10"/>
      <c r="HG283" s="10"/>
      <c r="HI283" s="10"/>
      <c r="HJ283" s="10"/>
      <c r="HL283" s="10"/>
      <c r="HM283" s="10"/>
      <c r="HO283" s="10"/>
      <c r="HP283" s="10"/>
      <c r="HR283" s="10"/>
      <c r="HS283" s="10"/>
      <c r="HU283" s="10"/>
      <c r="HV283" s="10"/>
      <c r="HX283" s="10"/>
      <c r="HY283" s="10"/>
      <c r="HZ283" s="10"/>
      <c r="IA283" s="10"/>
      <c r="IB283" s="10"/>
      <c r="IC283" s="10"/>
      <c r="ID283" s="10"/>
      <c r="IE283" s="10"/>
    </row>
    <row r="284" spans="2:239" ht="12.75" customHeight="1">
      <c r="B284" s="10"/>
      <c r="AG284" s="10"/>
      <c r="AH284" s="10"/>
      <c r="AI284" s="10"/>
      <c r="EW284" s="10"/>
      <c r="EX284" s="10"/>
      <c r="EY284" s="10"/>
      <c r="EZ284" s="10"/>
      <c r="FA284" s="10"/>
      <c r="FB284" s="10"/>
      <c r="HF284" s="10"/>
      <c r="HG284" s="10"/>
      <c r="HI284" s="10"/>
      <c r="HJ284" s="10"/>
      <c r="HL284" s="10"/>
      <c r="HM284" s="10"/>
      <c r="HO284" s="10"/>
      <c r="HP284" s="10"/>
      <c r="HR284" s="10"/>
      <c r="HS284" s="10"/>
      <c r="HU284" s="10"/>
      <c r="HV284" s="10"/>
      <c r="HX284" s="10"/>
      <c r="HY284" s="10"/>
      <c r="HZ284" s="10"/>
      <c r="IA284" s="10"/>
      <c r="IB284" s="10"/>
      <c r="IC284" s="10"/>
      <c r="ID284" s="10"/>
      <c r="IE284" s="10"/>
    </row>
    <row r="285" spans="2:239" ht="12.75" customHeight="1">
      <c r="B285" s="10"/>
      <c r="AG285" s="10"/>
      <c r="AH285" s="10"/>
      <c r="AI285" s="10"/>
      <c r="EW285" s="10"/>
      <c r="EX285" s="10"/>
      <c r="EY285" s="10"/>
      <c r="EZ285" s="10"/>
      <c r="FA285" s="10"/>
      <c r="FB285" s="10"/>
      <c r="HF285" s="10"/>
      <c r="HG285" s="10"/>
      <c r="HI285" s="10"/>
      <c r="HJ285" s="10"/>
      <c r="HL285" s="10"/>
      <c r="HM285" s="10"/>
      <c r="HO285" s="10"/>
      <c r="HP285" s="10"/>
      <c r="HR285" s="10"/>
      <c r="HS285" s="10"/>
      <c r="HU285" s="10"/>
      <c r="HV285" s="10"/>
      <c r="HX285" s="10"/>
      <c r="HY285" s="10"/>
      <c r="HZ285" s="10"/>
      <c r="IA285" s="10"/>
      <c r="IB285" s="10"/>
      <c r="IC285" s="10"/>
      <c r="ID285" s="10"/>
      <c r="IE285" s="10"/>
    </row>
    <row r="286" spans="2:239" ht="12.75" customHeight="1">
      <c r="B286" s="10"/>
      <c r="AG286" s="10"/>
      <c r="AH286" s="10"/>
      <c r="AI286" s="10"/>
      <c r="EW286" s="10"/>
      <c r="EX286" s="10"/>
      <c r="EY286" s="10"/>
      <c r="EZ286" s="10"/>
      <c r="FA286" s="10"/>
      <c r="FB286" s="10"/>
      <c r="HF286" s="10"/>
      <c r="HG286" s="10"/>
      <c r="HI286" s="10"/>
      <c r="HJ286" s="10"/>
      <c r="HL286" s="10"/>
      <c r="HM286" s="10"/>
      <c r="HO286" s="10"/>
      <c r="HP286" s="10"/>
      <c r="HR286" s="10"/>
      <c r="HS286" s="10"/>
      <c r="HU286" s="10"/>
      <c r="HV286" s="10"/>
      <c r="HX286" s="10"/>
      <c r="HY286" s="10"/>
      <c r="HZ286" s="10"/>
      <c r="IA286" s="10"/>
      <c r="IB286" s="10"/>
      <c r="IC286" s="10"/>
      <c r="ID286" s="10"/>
      <c r="IE286" s="10"/>
    </row>
    <row r="287" spans="2:239" ht="12.75" customHeight="1">
      <c r="B287" s="10"/>
      <c r="AG287" s="10"/>
      <c r="AH287" s="10"/>
      <c r="AI287" s="10"/>
      <c r="EW287" s="10"/>
      <c r="EX287" s="10"/>
      <c r="EY287" s="10"/>
      <c r="EZ287" s="10"/>
      <c r="FA287" s="10"/>
      <c r="FB287" s="10"/>
      <c r="HF287" s="10"/>
      <c r="HG287" s="10"/>
      <c r="HI287" s="10"/>
      <c r="HJ287" s="10"/>
      <c r="HL287" s="10"/>
      <c r="HM287" s="10"/>
      <c r="HO287" s="10"/>
      <c r="HP287" s="10"/>
      <c r="HR287" s="10"/>
      <c r="HS287" s="10"/>
      <c r="HU287" s="10"/>
      <c r="HV287" s="10"/>
      <c r="HX287" s="10"/>
      <c r="HY287" s="10"/>
      <c r="HZ287" s="10"/>
      <c r="IA287" s="10"/>
      <c r="IB287" s="10"/>
      <c r="IC287" s="10"/>
      <c r="ID287" s="10"/>
      <c r="IE287" s="10"/>
    </row>
    <row r="288" spans="2:239" ht="12.75" customHeight="1">
      <c r="B288" s="10"/>
      <c r="AG288" s="10"/>
      <c r="AH288" s="10"/>
      <c r="AI288" s="10"/>
      <c r="EW288" s="10"/>
      <c r="EX288" s="10"/>
      <c r="EY288" s="10"/>
      <c r="EZ288" s="10"/>
      <c r="FA288" s="10"/>
      <c r="FB288" s="10"/>
      <c r="HF288" s="10"/>
      <c r="HG288" s="10"/>
      <c r="HI288" s="10"/>
      <c r="HJ288" s="10"/>
      <c r="HL288" s="10"/>
      <c r="HM288" s="10"/>
      <c r="HO288" s="10"/>
      <c r="HP288" s="10"/>
      <c r="HR288" s="10"/>
      <c r="HS288" s="10"/>
      <c r="HU288" s="10"/>
      <c r="HV288" s="10"/>
      <c r="HX288" s="10"/>
      <c r="HY288" s="10"/>
      <c r="HZ288" s="10"/>
      <c r="IA288" s="10"/>
      <c r="IB288" s="10"/>
      <c r="IC288" s="10"/>
      <c r="ID288" s="10"/>
      <c r="IE288" s="10"/>
    </row>
    <row r="289" spans="2:239" ht="12.75" customHeight="1">
      <c r="B289" s="10"/>
      <c r="AG289" s="10"/>
      <c r="AH289" s="10"/>
      <c r="AI289" s="10"/>
      <c r="EW289" s="10"/>
      <c r="EX289" s="10"/>
      <c r="EY289" s="10"/>
      <c r="EZ289" s="10"/>
      <c r="FA289" s="10"/>
      <c r="FB289" s="10"/>
      <c r="HF289" s="10"/>
      <c r="HG289" s="10"/>
      <c r="HI289" s="10"/>
      <c r="HJ289" s="10"/>
      <c r="HL289" s="10"/>
      <c r="HM289" s="10"/>
      <c r="HO289" s="10"/>
      <c r="HP289" s="10"/>
      <c r="HR289" s="10"/>
      <c r="HS289" s="10"/>
      <c r="HU289" s="10"/>
      <c r="HV289" s="10"/>
      <c r="HX289" s="10"/>
      <c r="HY289" s="10"/>
      <c r="HZ289" s="10"/>
      <c r="IA289" s="10"/>
      <c r="IB289" s="10"/>
      <c r="IC289" s="10"/>
      <c r="ID289" s="10"/>
      <c r="IE289" s="10"/>
    </row>
    <row r="290" spans="2:239" ht="12.75" customHeight="1">
      <c r="B290" s="10"/>
      <c r="AG290" s="10"/>
      <c r="AH290" s="10"/>
      <c r="AI290" s="10"/>
      <c r="EW290" s="10"/>
      <c r="EX290" s="10"/>
      <c r="EY290" s="10"/>
      <c r="EZ290" s="10"/>
      <c r="FA290" s="10"/>
      <c r="FB290" s="10"/>
      <c r="HF290" s="10"/>
      <c r="HG290" s="10"/>
      <c r="HI290" s="10"/>
      <c r="HJ290" s="10"/>
      <c r="HL290" s="10"/>
      <c r="HM290" s="10"/>
      <c r="HO290" s="10"/>
      <c r="HP290" s="10"/>
      <c r="HR290" s="10"/>
      <c r="HS290" s="10"/>
      <c r="HU290" s="10"/>
      <c r="HV290" s="10"/>
      <c r="HX290" s="10"/>
      <c r="HY290" s="10"/>
      <c r="HZ290" s="10"/>
      <c r="IA290" s="10"/>
      <c r="IB290" s="10"/>
      <c r="IC290" s="10"/>
      <c r="ID290" s="10"/>
      <c r="IE290" s="10"/>
    </row>
    <row r="291" spans="2:239" ht="12.75" customHeight="1">
      <c r="B291" s="10"/>
      <c r="AG291" s="10"/>
      <c r="AH291" s="10"/>
      <c r="AI291" s="10"/>
      <c r="EW291" s="10"/>
      <c r="EX291" s="10"/>
      <c r="EY291" s="10"/>
      <c r="EZ291" s="10"/>
      <c r="FA291" s="10"/>
      <c r="FB291" s="10"/>
      <c r="HF291" s="10"/>
      <c r="HG291" s="10"/>
      <c r="HI291" s="10"/>
      <c r="HJ291" s="10"/>
      <c r="HL291" s="10"/>
      <c r="HM291" s="10"/>
      <c r="HO291" s="10"/>
      <c r="HP291" s="10"/>
      <c r="HR291" s="10"/>
      <c r="HS291" s="10"/>
      <c r="HU291" s="10"/>
      <c r="HV291" s="10"/>
      <c r="HX291" s="10"/>
      <c r="HY291" s="10"/>
      <c r="HZ291" s="10"/>
      <c r="IA291" s="10"/>
      <c r="IB291" s="10"/>
      <c r="IC291" s="10"/>
      <c r="ID291" s="10"/>
      <c r="IE291" s="10"/>
    </row>
    <row r="292" spans="2:239" ht="12.75" customHeight="1">
      <c r="B292" s="10"/>
      <c r="AG292" s="10"/>
      <c r="AH292" s="10"/>
      <c r="AI292" s="10"/>
      <c r="EW292" s="10"/>
      <c r="EX292" s="10"/>
      <c r="EY292" s="10"/>
      <c r="EZ292" s="10"/>
      <c r="FA292" s="10"/>
      <c r="FB292" s="10"/>
      <c r="HF292" s="10"/>
      <c r="HG292" s="10"/>
      <c r="HI292" s="10"/>
      <c r="HJ292" s="10"/>
      <c r="HL292" s="10"/>
      <c r="HM292" s="10"/>
      <c r="HO292" s="10"/>
      <c r="HP292" s="10"/>
      <c r="HR292" s="10"/>
      <c r="HS292" s="10"/>
      <c r="HU292" s="10"/>
      <c r="HV292" s="10"/>
      <c r="HX292" s="10"/>
      <c r="HY292" s="10"/>
      <c r="HZ292" s="10"/>
      <c r="IA292" s="10"/>
      <c r="IB292" s="10"/>
      <c r="IC292" s="10"/>
      <c r="ID292" s="10"/>
      <c r="IE292" s="10"/>
    </row>
    <row r="293" spans="2:239" ht="12.75" customHeight="1">
      <c r="B293" s="10"/>
      <c r="AG293" s="10"/>
      <c r="AH293" s="10"/>
      <c r="AI293" s="10"/>
      <c r="EW293" s="10"/>
      <c r="EX293" s="10"/>
      <c r="EY293" s="10"/>
      <c r="EZ293" s="10"/>
      <c r="FA293" s="10"/>
      <c r="FB293" s="10"/>
      <c r="HF293" s="10"/>
      <c r="HG293" s="10"/>
      <c r="HI293" s="10"/>
      <c r="HJ293" s="10"/>
      <c r="HL293" s="10"/>
      <c r="HM293" s="10"/>
      <c r="HO293" s="10"/>
      <c r="HP293" s="10"/>
      <c r="HR293" s="10"/>
      <c r="HS293" s="10"/>
      <c r="HU293" s="10"/>
      <c r="HV293" s="10"/>
      <c r="HX293" s="10"/>
      <c r="HY293" s="10"/>
      <c r="HZ293" s="10"/>
      <c r="IA293" s="10"/>
      <c r="IB293" s="10"/>
      <c r="IC293" s="10"/>
      <c r="ID293" s="10"/>
      <c r="IE293" s="10"/>
    </row>
    <row r="294" spans="2:239" ht="12.75" customHeight="1">
      <c r="B294" s="10"/>
      <c r="AG294" s="10"/>
      <c r="AH294" s="10"/>
      <c r="AI294" s="10"/>
      <c r="EW294" s="10"/>
      <c r="EX294" s="10"/>
      <c r="EY294" s="10"/>
      <c r="EZ294" s="10"/>
      <c r="FA294" s="10"/>
      <c r="FB294" s="10"/>
      <c r="HF294" s="10"/>
      <c r="HG294" s="10"/>
      <c r="HI294" s="10"/>
      <c r="HJ294" s="10"/>
      <c r="HL294" s="10"/>
      <c r="HM294" s="10"/>
      <c r="HO294" s="10"/>
      <c r="HP294" s="10"/>
      <c r="HR294" s="10"/>
      <c r="HS294" s="10"/>
      <c r="HU294" s="10"/>
      <c r="HV294" s="10"/>
      <c r="HX294" s="10"/>
      <c r="HY294" s="10"/>
      <c r="HZ294" s="10"/>
      <c r="IA294" s="10"/>
      <c r="IB294" s="10"/>
      <c r="IC294" s="10"/>
      <c r="ID294" s="10"/>
      <c r="IE294" s="10"/>
    </row>
    <row r="295" spans="2:239" ht="12.75" customHeight="1">
      <c r="B295" s="10"/>
      <c r="AG295" s="10"/>
      <c r="AH295" s="10"/>
      <c r="AI295" s="10"/>
      <c r="EW295" s="10"/>
      <c r="EX295" s="10"/>
      <c r="EY295" s="10"/>
      <c r="EZ295" s="10"/>
      <c r="FA295" s="10"/>
      <c r="FB295" s="10"/>
      <c r="HF295" s="10"/>
      <c r="HG295" s="10"/>
      <c r="HI295" s="10"/>
      <c r="HJ295" s="10"/>
      <c r="HL295" s="10"/>
      <c r="HM295" s="10"/>
      <c r="HO295" s="10"/>
      <c r="HP295" s="10"/>
      <c r="HR295" s="10"/>
      <c r="HS295" s="10"/>
      <c r="HU295" s="10"/>
      <c r="HV295" s="10"/>
      <c r="HX295" s="10"/>
      <c r="HY295" s="10"/>
      <c r="HZ295" s="10"/>
      <c r="IA295" s="10"/>
      <c r="IB295" s="10"/>
      <c r="IC295" s="10"/>
      <c r="ID295" s="10"/>
      <c r="IE295" s="10"/>
    </row>
    <row r="296" spans="2:239" ht="12.75" customHeight="1">
      <c r="B296" s="10"/>
      <c r="AG296" s="10"/>
      <c r="AH296" s="10"/>
      <c r="AI296" s="10"/>
      <c r="EW296" s="10"/>
      <c r="EX296" s="10"/>
      <c r="EY296" s="10"/>
      <c r="EZ296" s="10"/>
      <c r="FA296" s="10"/>
      <c r="FB296" s="10"/>
      <c r="HF296" s="10"/>
      <c r="HG296" s="10"/>
      <c r="HI296" s="10"/>
      <c r="HJ296" s="10"/>
      <c r="HL296" s="10"/>
      <c r="HM296" s="10"/>
      <c r="HO296" s="10"/>
      <c r="HP296" s="10"/>
      <c r="HR296" s="10"/>
      <c r="HS296" s="10"/>
      <c r="HU296" s="10"/>
      <c r="HV296" s="10"/>
      <c r="HX296" s="10"/>
      <c r="HY296" s="10"/>
      <c r="HZ296" s="10"/>
      <c r="IA296" s="10"/>
      <c r="IB296" s="10"/>
      <c r="IC296" s="10"/>
      <c r="ID296" s="10"/>
      <c r="IE296" s="10"/>
    </row>
    <row r="297" spans="2:239" ht="12.75" customHeight="1">
      <c r="B297" s="10"/>
      <c r="AG297" s="10"/>
      <c r="AH297" s="10"/>
      <c r="AI297" s="10"/>
      <c r="EW297" s="10"/>
      <c r="EX297" s="10"/>
      <c r="EY297" s="10"/>
      <c r="EZ297" s="10"/>
      <c r="FA297" s="10"/>
      <c r="FB297" s="10"/>
      <c r="HF297" s="10"/>
      <c r="HG297" s="10"/>
      <c r="HI297" s="10"/>
      <c r="HJ297" s="10"/>
      <c r="HL297" s="10"/>
      <c r="HM297" s="10"/>
      <c r="HO297" s="10"/>
      <c r="HP297" s="10"/>
      <c r="HR297" s="10"/>
      <c r="HS297" s="10"/>
      <c r="HU297" s="10"/>
      <c r="HV297" s="10"/>
      <c r="HX297" s="10"/>
      <c r="HY297" s="10"/>
      <c r="HZ297" s="10"/>
      <c r="IA297" s="10"/>
      <c r="IB297" s="10"/>
      <c r="IC297" s="10"/>
      <c r="ID297" s="10"/>
      <c r="IE297" s="10"/>
    </row>
    <row r="298" spans="2:239" ht="12.75" customHeight="1">
      <c r="B298" s="10"/>
      <c r="AG298" s="10"/>
      <c r="AH298" s="10"/>
      <c r="AI298" s="10"/>
      <c r="EW298" s="10"/>
      <c r="EX298" s="10"/>
      <c r="EY298" s="10"/>
      <c r="EZ298" s="10"/>
      <c r="FA298" s="10"/>
      <c r="FB298" s="10"/>
      <c r="HF298" s="10"/>
      <c r="HG298" s="10"/>
      <c r="HI298" s="10"/>
      <c r="HJ298" s="10"/>
      <c r="HL298" s="10"/>
      <c r="HM298" s="10"/>
      <c r="HO298" s="10"/>
      <c r="HP298" s="10"/>
      <c r="HR298" s="10"/>
      <c r="HS298" s="10"/>
      <c r="HU298" s="10"/>
      <c r="HV298" s="10"/>
      <c r="HX298" s="10"/>
      <c r="HY298" s="10"/>
      <c r="HZ298" s="10"/>
      <c r="IA298" s="10"/>
      <c r="IB298" s="10"/>
      <c r="IC298" s="10"/>
      <c r="ID298" s="10"/>
      <c r="IE298" s="10"/>
    </row>
    <row r="299" spans="2:239" ht="12.75" customHeight="1">
      <c r="B299" s="10"/>
      <c r="AG299" s="10"/>
      <c r="AH299" s="10"/>
      <c r="AI299" s="10"/>
      <c r="EW299" s="10"/>
      <c r="EX299" s="10"/>
      <c r="EY299" s="10"/>
      <c r="EZ299" s="10"/>
      <c r="FA299" s="10"/>
      <c r="FB299" s="10"/>
      <c r="HF299" s="10"/>
      <c r="HG299" s="10"/>
      <c r="HI299" s="10"/>
      <c r="HJ299" s="10"/>
      <c r="HL299" s="10"/>
      <c r="HM299" s="10"/>
      <c r="HO299" s="10"/>
      <c r="HP299" s="10"/>
      <c r="HR299" s="10"/>
      <c r="HS299" s="10"/>
      <c r="HU299" s="10"/>
      <c r="HV299" s="10"/>
      <c r="HX299" s="10"/>
      <c r="HY299" s="10"/>
      <c r="HZ299" s="10"/>
      <c r="IA299" s="10"/>
      <c r="IB299" s="10"/>
      <c r="IC299" s="10"/>
      <c r="ID299" s="10"/>
      <c r="IE299" s="10"/>
    </row>
    <row r="300" spans="2:239" ht="12.75" customHeight="1">
      <c r="B300" s="10"/>
      <c r="AG300" s="10"/>
      <c r="AH300" s="10"/>
      <c r="AI300" s="10"/>
      <c r="EW300" s="10"/>
      <c r="EX300" s="10"/>
      <c r="EY300" s="10"/>
      <c r="EZ300" s="10"/>
      <c r="FA300" s="10"/>
      <c r="FB300" s="10"/>
      <c r="HF300" s="10"/>
      <c r="HG300" s="10"/>
      <c r="HI300" s="10"/>
      <c r="HJ300" s="10"/>
      <c r="HL300" s="10"/>
      <c r="HM300" s="10"/>
      <c r="HO300" s="10"/>
      <c r="HP300" s="10"/>
      <c r="HR300" s="10"/>
      <c r="HS300" s="10"/>
      <c r="HU300" s="10"/>
      <c r="HV300" s="10"/>
      <c r="HX300" s="10"/>
      <c r="HY300" s="10"/>
      <c r="HZ300" s="10"/>
      <c r="IA300" s="10"/>
      <c r="IB300" s="10"/>
      <c r="IC300" s="10"/>
      <c r="ID300" s="10"/>
      <c r="IE300" s="10"/>
    </row>
    <row r="301" spans="2:239" ht="12.75" customHeight="1">
      <c r="B301" s="10"/>
      <c r="AG301" s="10"/>
      <c r="AH301" s="10"/>
      <c r="AI301" s="10"/>
      <c r="EW301" s="10"/>
      <c r="EX301" s="10"/>
      <c r="EY301" s="10"/>
      <c r="EZ301" s="10"/>
      <c r="FA301" s="10"/>
      <c r="FB301" s="10"/>
      <c r="HF301" s="10"/>
      <c r="HG301" s="10"/>
      <c r="HI301" s="10"/>
      <c r="HJ301" s="10"/>
      <c r="HL301" s="10"/>
      <c r="HM301" s="10"/>
      <c r="HO301" s="10"/>
      <c r="HP301" s="10"/>
      <c r="HR301" s="10"/>
      <c r="HS301" s="10"/>
      <c r="HU301" s="10"/>
      <c r="HV301" s="10"/>
      <c r="HX301" s="10"/>
      <c r="HY301" s="10"/>
      <c r="HZ301" s="10"/>
      <c r="IA301" s="10"/>
      <c r="IB301" s="10"/>
      <c r="IC301" s="10"/>
      <c r="ID301" s="10"/>
      <c r="IE301" s="10"/>
    </row>
    <row r="302" spans="2:239" ht="12.75" customHeight="1">
      <c r="B302" s="10"/>
      <c r="AG302" s="10"/>
      <c r="AH302" s="10"/>
      <c r="AI302" s="10"/>
      <c r="EW302" s="10"/>
      <c r="EX302" s="10"/>
      <c r="EY302" s="10"/>
      <c r="EZ302" s="10"/>
      <c r="FA302" s="10"/>
      <c r="FB302" s="10"/>
      <c r="HF302" s="10"/>
      <c r="HG302" s="10"/>
      <c r="HI302" s="10"/>
      <c r="HJ302" s="10"/>
      <c r="HL302" s="10"/>
      <c r="HM302" s="10"/>
      <c r="HO302" s="10"/>
      <c r="HP302" s="10"/>
      <c r="HR302" s="10"/>
      <c r="HS302" s="10"/>
      <c r="HU302" s="10"/>
      <c r="HV302" s="10"/>
      <c r="HX302" s="10"/>
      <c r="HY302" s="10"/>
      <c r="HZ302" s="10"/>
      <c r="IA302" s="10"/>
      <c r="IB302" s="10"/>
      <c r="IC302" s="10"/>
      <c r="ID302" s="10"/>
      <c r="IE302" s="10"/>
    </row>
    <row r="303" spans="2:239" ht="12.75" customHeight="1">
      <c r="B303" s="10"/>
      <c r="AG303" s="10"/>
      <c r="AH303" s="10"/>
      <c r="AI303" s="10"/>
      <c r="EW303" s="10"/>
      <c r="EX303" s="10"/>
      <c r="EY303" s="10"/>
      <c r="EZ303" s="10"/>
      <c r="FA303" s="10"/>
      <c r="FB303" s="10"/>
      <c r="HF303" s="10"/>
      <c r="HG303" s="10"/>
      <c r="HI303" s="10"/>
      <c r="HJ303" s="10"/>
      <c r="HL303" s="10"/>
      <c r="HM303" s="10"/>
      <c r="HO303" s="10"/>
      <c r="HP303" s="10"/>
      <c r="HR303" s="10"/>
      <c r="HS303" s="10"/>
      <c r="HU303" s="10"/>
      <c r="HV303" s="10"/>
      <c r="HX303" s="10"/>
      <c r="HY303" s="10"/>
      <c r="HZ303" s="10"/>
      <c r="IA303" s="10"/>
      <c r="IB303" s="10"/>
      <c r="IC303" s="10"/>
      <c r="ID303" s="10"/>
      <c r="IE303" s="10"/>
    </row>
    <row r="304" spans="2:239" ht="12.75" customHeight="1">
      <c r="B304" s="10"/>
      <c r="AG304" s="10"/>
      <c r="AH304" s="10"/>
      <c r="AI304" s="10"/>
      <c r="EW304" s="10"/>
      <c r="EX304" s="10"/>
      <c r="EY304" s="10"/>
      <c r="EZ304" s="10"/>
      <c r="FA304" s="10"/>
      <c r="FB304" s="10"/>
      <c r="HF304" s="10"/>
      <c r="HG304" s="10"/>
      <c r="HI304" s="10"/>
      <c r="HJ304" s="10"/>
      <c r="HL304" s="10"/>
      <c r="HM304" s="10"/>
      <c r="HO304" s="10"/>
      <c r="HP304" s="10"/>
      <c r="HR304" s="10"/>
      <c r="HS304" s="10"/>
      <c r="HU304" s="10"/>
      <c r="HV304" s="10"/>
      <c r="HX304" s="10"/>
      <c r="HY304" s="10"/>
      <c r="HZ304" s="10"/>
      <c r="IA304" s="10"/>
      <c r="IB304" s="10"/>
      <c r="IC304" s="10"/>
      <c r="ID304" s="10"/>
      <c r="IE304" s="10"/>
    </row>
    <row r="305" spans="2:239" ht="12.75" customHeight="1">
      <c r="B305" s="10"/>
      <c r="AG305" s="10"/>
      <c r="AH305" s="10"/>
      <c r="AI305" s="10"/>
      <c r="EW305" s="10"/>
      <c r="EX305" s="10"/>
      <c r="EY305" s="10"/>
      <c r="EZ305" s="10"/>
      <c r="FA305" s="10"/>
      <c r="FB305" s="10"/>
      <c r="HF305" s="10"/>
      <c r="HG305" s="10"/>
      <c r="HI305" s="10"/>
      <c r="HJ305" s="10"/>
      <c r="HL305" s="10"/>
      <c r="HM305" s="10"/>
      <c r="HO305" s="10"/>
      <c r="HP305" s="10"/>
      <c r="HR305" s="10"/>
      <c r="HS305" s="10"/>
      <c r="HU305" s="10"/>
      <c r="HV305" s="10"/>
      <c r="HX305" s="10"/>
      <c r="HY305" s="10"/>
      <c r="HZ305" s="10"/>
      <c r="IA305" s="10"/>
      <c r="IB305" s="10"/>
      <c r="IC305" s="10"/>
      <c r="ID305" s="10"/>
      <c r="IE305" s="10"/>
    </row>
    <row r="306" spans="2:239" ht="12.75" customHeight="1">
      <c r="B306" s="10"/>
      <c r="AG306" s="10"/>
      <c r="AH306" s="10"/>
      <c r="AI306" s="10"/>
      <c r="EW306" s="10"/>
      <c r="EX306" s="10"/>
      <c r="EY306" s="10"/>
      <c r="EZ306" s="10"/>
      <c r="FA306" s="10"/>
      <c r="FB306" s="10"/>
      <c r="HF306" s="10"/>
      <c r="HG306" s="10"/>
      <c r="HI306" s="10"/>
      <c r="HJ306" s="10"/>
      <c r="HL306" s="10"/>
      <c r="HM306" s="10"/>
      <c r="HO306" s="10"/>
      <c r="HP306" s="10"/>
      <c r="HR306" s="10"/>
      <c r="HS306" s="10"/>
      <c r="HU306" s="10"/>
      <c r="HV306" s="10"/>
      <c r="HX306" s="10"/>
      <c r="HY306" s="10"/>
      <c r="HZ306" s="10"/>
      <c r="IA306" s="10"/>
      <c r="IB306" s="10"/>
      <c r="IC306" s="10"/>
      <c r="ID306" s="10"/>
      <c r="IE306" s="10"/>
    </row>
    <row r="307" spans="2:239" ht="12.75" customHeight="1">
      <c r="B307" s="10"/>
      <c r="AG307" s="10"/>
      <c r="AH307" s="10"/>
      <c r="AI307" s="10"/>
      <c r="EW307" s="10"/>
      <c r="EX307" s="10"/>
      <c r="EY307" s="10"/>
      <c r="EZ307" s="10"/>
      <c r="FA307" s="10"/>
      <c r="FB307" s="10"/>
      <c r="HF307" s="10"/>
      <c r="HG307" s="10"/>
      <c r="HI307" s="10"/>
      <c r="HJ307" s="10"/>
      <c r="HL307" s="10"/>
      <c r="HM307" s="10"/>
      <c r="HO307" s="10"/>
      <c r="HP307" s="10"/>
      <c r="HR307" s="10"/>
      <c r="HS307" s="10"/>
      <c r="HU307" s="10"/>
      <c r="HV307" s="10"/>
      <c r="HX307" s="10"/>
      <c r="HY307" s="10"/>
      <c r="HZ307" s="10"/>
      <c r="IA307" s="10"/>
      <c r="IB307" s="10"/>
      <c r="IC307" s="10"/>
      <c r="ID307" s="10"/>
      <c r="IE307" s="10"/>
    </row>
    <row r="308" spans="2:239" ht="12.75" customHeight="1">
      <c r="B308" s="10"/>
      <c r="AG308" s="10"/>
      <c r="AH308" s="10"/>
      <c r="AI308" s="10"/>
      <c r="EW308" s="10"/>
      <c r="EX308" s="10"/>
      <c r="EY308" s="10"/>
      <c r="EZ308" s="10"/>
      <c r="FA308" s="10"/>
      <c r="FB308" s="10"/>
      <c r="HF308" s="10"/>
      <c r="HG308" s="10"/>
      <c r="HI308" s="10"/>
      <c r="HJ308" s="10"/>
      <c r="HL308" s="10"/>
      <c r="HM308" s="10"/>
      <c r="HO308" s="10"/>
      <c r="HP308" s="10"/>
      <c r="HR308" s="10"/>
      <c r="HS308" s="10"/>
      <c r="HU308" s="10"/>
      <c r="HV308" s="10"/>
      <c r="HX308" s="10"/>
      <c r="HY308" s="10"/>
      <c r="HZ308" s="10"/>
      <c r="IA308" s="10"/>
      <c r="IB308" s="10"/>
      <c r="IC308" s="10"/>
      <c r="ID308" s="10"/>
      <c r="IE308" s="10"/>
    </row>
    <row r="309" spans="2:239" ht="12.75" customHeight="1">
      <c r="B309" s="10"/>
      <c r="AG309" s="10"/>
      <c r="AH309" s="10"/>
      <c r="AI309" s="10"/>
      <c r="EW309" s="10"/>
      <c r="EX309" s="10"/>
      <c r="EY309" s="10"/>
      <c r="EZ309" s="10"/>
      <c r="FA309" s="10"/>
      <c r="FB309" s="10"/>
      <c r="HF309" s="10"/>
      <c r="HG309" s="10"/>
      <c r="HI309" s="10"/>
      <c r="HJ309" s="10"/>
      <c r="HL309" s="10"/>
      <c r="HM309" s="10"/>
      <c r="HO309" s="10"/>
      <c r="HP309" s="10"/>
      <c r="HR309" s="10"/>
      <c r="HS309" s="10"/>
      <c r="HU309" s="10"/>
      <c r="HV309" s="10"/>
      <c r="HX309" s="10"/>
      <c r="HY309" s="10"/>
      <c r="HZ309" s="10"/>
      <c r="IA309" s="10"/>
      <c r="IB309" s="10"/>
      <c r="IC309" s="10"/>
      <c r="ID309" s="10"/>
      <c r="IE309" s="10"/>
    </row>
    <row r="310" spans="2:239" ht="12.75" customHeight="1">
      <c r="B310" s="10"/>
      <c r="AG310" s="10"/>
      <c r="AH310" s="10"/>
      <c r="AI310" s="10"/>
      <c r="EW310" s="10"/>
      <c r="EX310" s="10"/>
      <c r="EY310" s="10"/>
      <c r="EZ310" s="10"/>
      <c r="FA310" s="10"/>
      <c r="FB310" s="10"/>
      <c r="HF310" s="10"/>
      <c r="HG310" s="10"/>
      <c r="HI310" s="10"/>
      <c r="HJ310" s="10"/>
      <c r="HL310" s="10"/>
      <c r="HM310" s="10"/>
      <c r="HO310" s="10"/>
      <c r="HP310" s="10"/>
      <c r="HR310" s="10"/>
      <c r="HS310" s="10"/>
      <c r="HU310" s="10"/>
      <c r="HV310" s="10"/>
      <c r="HX310" s="10"/>
      <c r="HY310" s="10"/>
      <c r="HZ310" s="10"/>
      <c r="IA310" s="10"/>
      <c r="IB310" s="10"/>
      <c r="IC310" s="10"/>
      <c r="ID310" s="10"/>
      <c r="IE310" s="10"/>
    </row>
    <row r="311" spans="2:239" ht="12.75" customHeight="1">
      <c r="B311" s="10"/>
      <c r="AG311" s="10"/>
      <c r="AH311" s="10"/>
      <c r="AI311" s="10"/>
      <c r="EW311" s="10"/>
      <c r="EX311" s="10"/>
      <c r="EY311" s="10"/>
      <c r="EZ311" s="10"/>
      <c r="FA311" s="10"/>
      <c r="FB311" s="10"/>
      <c r="HF311" s="10"/>
      <c r="HG311" s="10"/>
      <c r="HI311" s="10"/>
      <c r="HJ311" s="10"/>
      <c r="HL311" s="10"/>
      <c r="HM311" s="10"/>
      <c r="HO311" s="10"/>
      <c r="HP311" s="10"/>
      <c r="HR311" s="10"/>
      <c r="HS311" s="10"/>
      <c r="HU311" s="10"/>
      <c r="HV311" s="10"/>
      <c r="HX311" s="10"/>
      <c r="HY311" s="10"/>
      <c r="HZ311" s="10"/>
      <c r="IA311" s="10"/>
      <c r="IB311" s="10"/>
      <c r="IC311" s="10"/>
      <c r="ID311" s="10"/>
      <c r="IE311" s="10"/>
    </row>
    <row r="312" spans="2:239" ht="12.75" customHeight="1">
      <c r="B312" s="10"/>
      <c r="AG312" s="10"/>
      <c r="AH312" s="10"/>
      <c r="AI312" s="10"/>
      <c r="EW312" s="10"/>
      <c r="EX312" s="10"/>
      <c r="EY312" s="10"/>
      <c r="EZ312" s="10"/>
      <c r="FA312" s="10"/>
      <c r="FB312" s="10"/>
      <c r="HF312" s="10"/>
      <c r="HG312" s="10"/>
      <c r="HI312" s="10"/>
      <c r="HJ312" s="10"/>
      <c r="HL312" s="10"/>
      <c r="HM312" s="10"/>
      <c r="HO312" s="10"/>
      <c r="HP312" s="10"/>
      <c r="HR312" s="10"/>
      <c r="HS312" s="10"/>
      <c r="HU312" s="10"/>
      <c r="HV312" s="10"/>
      <c r="HX312" s="10"/>
      <c r="HY312" s="10"/>
      <c r="HZ312" s="10"/>
      <c r="IA312" s="10"/>
      <c r="IB312" s="10"/>
      <c r="IC312" s="10"/>
      <c r="ID312" s="10"/>
      <c r="IE312" s="10"/>
    </row>
    <row r="313" spans="2:239" ht="12.75" customHeight="1">
      <c r="B313" s="10"/>
      <c r="AG313" s="10"/>
      <c r="AH313" s="10"/>
      <c r="AI313" s="10"/>
      <c r="EW313" s="10"/>
      <c r="EX313" s="10"/>
      <c r="EY313" s="10"/>
      <c r="EZ313" s="10"/>
      <c r="FA313" s="10"/>
      <c r="FB313" s="10"/>
      <c r="HF313" s="10"/>
      <c r="HG313" s="10"/>
      <c r="HI313" s="10"/>
      <c r="HJ313" s="10"/>
      <c r="HL313" s="10"/>
      <c r="HM313" s="10"/>
      <c r="HO313" s="10"/>
      <c r="HP313" s="10"/>
      <c r="HR313" s="10"/>
      <c r="HS313" s="10"/>
      <c r="HU313" s="10"/>
      <c r="HV313" s="10"/>
      <c r="HX313" s="10"/>
      <c r="HY313" s="10"/>
      <c r="HZ313" s="10"/>
      <c r="IA313" s="10"/>
      <c r="IB313" s="10"/>
      <c r="IC313" s="10"/>
      <c r="ID313" s="10"/>
      <c r="IE313" s="10"/>
    </row>
    <row r="314" spans="2:239" ht="12.75" customHeight="1">
      <c r="B314" s="10"/>
      <c r="AG314" s="10"/>
      <c r="AH314" s="10"/>
      <c r="AI314" s="10"/>
      <c r="EW314" s="10"/>
      <c r="EX314" s="10"/>
      <c r="EY314" s="10"/>
      <c r="EZ314" s="10"/>
      <c r="FA314" s="10"/>
      <c r="FB314" s="10"/>
      <c r="HF314" s="10"/>
      <c r="HG314" s="10"/>
      <c r="HI314" s="10"/>
      <c r="HJ314" s="10"/>
      <c r="HL314" s="10"/>
      <c r="HM314" s="10"/>
      <c r="HO314" s="10"/>
      <c r="HP314" s="10"/>
      <c r="HR314" s="10"/>
      <c r="HS314" s="10"/>
      <c r="HU314" s="10"/>
      <c r="HV314" s="10"/>
      <c r="HX314" s="10"/>
      <c r="HY314" s="10"/>
      <c r="HZ314" s="10"/>
      <c r="IA314" s="10"/>
      <c r="IB314" s="10"/>
      <c r="IC314" s="10"/>
      <c r="ID314" s="10"/>
      <c r="IE314" s="10"/>
    </row>
    <row r="315" spans="2:239" ht="12.75" customHeight="1">
      <c r="B315" s="10"/>
      <c r="AG315" s="10"/>
      <c r="AH315" s="10"/>
      <c r="AI315" s="10"/>
      <c r="EW315" s="10"/>
      <c r="EX315" s="10"/>
      <c r="EY315" s="10"/>
      <c r="EZ315" s="10"/>
      <c r="FA315" s="10"/>
      <c r="FB315" s="10"/>
      <c r="HF315" s="10"/>
      <c r="HG315" s="10"/>
      <c r="HI315" s="10"/>
      <c r="HJ315" s="10"/>
      <c r="HL315" s="10"/>
      <c r="HM315" s="10"/>
      <c r="HO315" s="10"/>
      <c r="HP315" s="10"/>
      <c r="HR315" s="10"/>
      <c r="HS315" s="10"/>
      <c r="HU315" s="10"/>
      <c r="HV315" s="10"/>
      <c r="HX315" s="10"/>
      <c r="HY315" s="10"/>
      <c r="HZ315" s="10"/>
      <c r="IA315" s="10"/>
      <c r="IB315" s="10"/>
      <c r="IC315" s="10"/>
      <c r="ID315" s="10"/>
      <c r="IE315" s="10"/>
    </row>
    <row r="316" spans="2:239" ht="12.75" customHeight="1">
      <c r="B316" s="10"/>
      <c r="AG316" s="10"/>
      <c r="AH316" s="10"/>
      <c r="AI316" s="10"/>
      <c r="EW316" s="10"/>
      <c r="EX316" s="10"/>
      <c r="EY316" s="10"/>
      <c r="EZ316" s="10"/>
      <c r="FA316" s="10"/>
      <c r="FB316" s="10"/>
      <c r="HF316" s="10"/>
      <c r="HG316" s="10"/>
      <c r="HI316" s="10"/>
      <c r="HJ316" s="10"/>
      <c r="HL316" s="10"/>
      <c r="HM316" s="10"/>
      <c r="HO316" s="10"/>
      <c r="HP316" s="10"/>
      <c r="HR316" s="10"/>
      <c r="HS316" s="10"/>
      <c r="HU316" s="10"/>
      <c r="HV316" s="10"/>
      <c r="HX316" s="10"/>
      <c r="HY316" s="10"/>
      <c r="HZ316" s="10"/>
      <c r="IA316" s="10"/>
      <c r="IB316" s="10"/>
      <c r="IC316" s="10"/>
      <c r="ID316" s="10"/>
      <c r="IE316" s="10"/>
    </row>
    <row r="317" spans="2:239" ht="12.75" customHeight="1">
      <c r="B317" s="10"/>
      <c r="AG317" s="10"/>
      <c r="AH317" s="10"/>
      <c r="AI317" s="10"/>
      <c r="EW317" s="10"/>
      <c r="EX317" s="10"/>
      <c r="EY317" s="10"/>
      <c r="EZ317" s="10"/>
      <c r="FA317" s="10"/>
      <c r="FB317" s="10"/>
      <c r="HF317" s="10"/>
      <c r="HG317" s="10"/>
      <c r="HI317" s="10"/>
      <c r="HJ317" s="10"/>
      <c r="HL317" s="10"/>
      <c r="HM317" s="10"/>
      <c r="HO317" s="10"/>
      <c r="HP317" s="10"/>
      <c r="HR317" s="10"/>
      <c r="HS317" s="10"/>
      <c r="HU317" s="10"/>
      <c r="HV317" s="10"/>
      <c r="HX317" s="10"/>
      <c r="HY317" s="10"/>
      <c r="HZ317" s="10"/>
      <c r="IA317" s="10"/>
      <c r="IB317" s="10"/>
      <c r="IC317" s="10"/>
      <c r="ID317" s="10"/>
      <c r="IE317" s="10"/>
    </row>
    <row r="318" spans="2:239" ht="12.75" customHeight="1">
      <c r="B318" s="10"/>
      <c r="AG318" s="10"/>
      <c r="AH318" s="10"/>
      <c r="AI318" s="10"/>
      <c r="EW318" s="10"/>
      <c r="EX318" s="10"/>
      <c r="EY318" s="10"/>
      <c r="EZ318" s="10"/>
      <c r="FA318" s="10"/>
      <c r="FB318" s="10"/>
      <c r="HF318" s="10"/>
      <c r="HG318" s="10"/>
      <c r="HI318" s="10"/>
      <c r="HJ318" s="10"/>
      <c r="HL318" s="10"/>
      <c r="HM318" s="10"/>
      <c r="HO318" s="10"/>
      <c r="HP318" s="10"/>
      <c r="HR318" s="10"/>
      <c r="HS318" s="10"/>
      <c r="HU318" s="10"/>
      <c r="HV318" s="10"/>
      <c r="HX318" s="10"/>
      <c r="HY318" s="10"/>
      <c r="HZ318" s="10"/>
      <c r="IA318" s="10"/>
      <c r="IB318" s="10"/>
      <c r="IC318" s="10"/>
      <c r="ID318" s="10"/>
      <c r="IE318" s="10"/>
    </row>
    <row r="319" spans="2:239" ht="12.75" customHeight="1">
      <c r="B319" s="10"/>
      <c r="AG319" s="10"/>
      <c r="AH319" s="10"/>
      <c r="AI319" s="10"/>
      <c r="EW319" s="10"/>
      <c r="EX319" s="10"/>
      <c r="EY319" s="10"/>
      <c r="EZ319" s="10"/>
      <c r="FA319" s="10"/>
      <c r="FB319" s="10"/>
      <c r="HF319" s="10"/>
      <c r="HG319" s="10"/>
      <c r="HI319" s="10"/>
      <c r="HJ319" s="10"/>
      <c r="HL319" s="10"/>
      <c r="HM319" s="10"/>
      <c r="HO319" s="10"/>
      <c r="HP319" s="10"/>
      <c r="HR319" s="10"/>
      <c r="HS319" s="10"/>
      <c r="HU319" s="10"/>
      <c r="HV319" s="10"/>
      <c r="HX319" s="10"/>
      <c r="HY319" s="10"/>
      <c r="HZ319" s="10"/>
      <c r="IA319" s="10"/>
      <c r="IB319" s="10"/>
      <c r="IC319" s="10"/>
      <c r="ID319" s="10"/>
      <c r="IE319" s="10"/>
    </row>
    <row r="320" spans="2:239" ht="12.75" customHeight="1">
      <c r="B320" s="10"/>
      <c r="AG320" s="10"/>
      <c r="AH320" s="10"/>
      <c r="AI320" s="10"/>
      <c r="EW320" s="10"/>
      <c r="EX320" s="10"/>
      <c r="EY320" s="10"/>
      <c r="EZ320" s="10"/>
      <c r="FA320" s="10"/>
      <c r="FB320" s="10"/>
      <c r="HF320" s="10"/>
      <c r="HG320" s="10"/>
      <c r="HI320" s="10"/>
      <c r="HJ320" s="10"/>
      <c r="HL320" s="10"/>
      <c r="HM320" s="10"/>
      <c r="HO320" s="10"/>
      <c r="HP320" s="10"/>
      <c r="HR320" s="10"/>
      <c r="HS320" s="10"/>
      <c r="HU320" s="10"/>
      <c r="HV320" s="10"/>
      <c r="HX320" s="10"/>
      <c r="HY320" s="10"/>
      <c r="HZ320" s="10"/>
      <c r="IA320" s="10"/>
      <c r="IB320" s="10"/>
      <c r="IC320" s="10"/>
      <c r="ID320" s="10"/>
      <c r="IE320" s="10"/>
    </row>
    <row r="321" spans="2:239" ht="12.75" customHeight="1">
      <c r="B321" s="10"/>
      <c r="AG321" s="10"/>
      <c r="AH321" s="10"/>
      <c r="AI321" s="10"/>
      <c r="EW321" s="10"/>
      <c r="EX321" s="10"/>
      <c r="EY321" s="10"/>
      <c r="EZ321" s="10"/>
      <c r="FA321" s="10"/>
      <c r="FB321" s="10"/>
      <c r="HF321" s="10"/>
      <c r="HG321" s="10"/>
      <c r="HI321" s="10"/>
      <c r="HJ321" s="10"/>
      <c r="HL321" s="10"/>
      <c r="HM321" s="10"/>
      <c r="HO321" s="10"/>
      <c r="HP321" s="10"/>
      <c r="HR321" s="10"/>
      <c r="HS321" s="10"/>
      <c r="HU321" s="10"/>
      <c r="HV321" s="10"/>
      <c r="HX321" s="10"/>
      <c r="HY321" s="10"/>
      <c r="HZ321" s="10"/>
      <c r="IA321" s="10"/>
      <c r="IB321" s="10"/>
      <c r="IC321" s="10"/>
      <c r="ID321" s="10"/>
      <c r="IE321" s="10"/>
    </row>
    <row r="322" spans="2:239" ht="12.75" customHeight="1">
      <c r="B322" s="10"/>
      <c r="AG322" s="10"/>
      <c r="AH322" s="10"/>
      <c r="AI322" s="10"/>
      <c r="EW322" s="10"/>
      <c r="EX322" s="10"/>
      <c r="EY322" s="10"/>
      <c r="EZ322" s="10"/>
      <c r="FA322" s="10"/>
      <c r="FB322" s="10"/>
      <c r="HF322" s="10"/>
      <c r="HG322" s="10"/>
      <c r="HI322" s="10"/>
      <c r="HJ322" s="10"/>
      <c r="HL322" s="10"/>
      <c r="HM322" s="10"/>
      <c r="HO322" s="10"/>
      <c r="HP322" s="10"/>
      <c r="HR322" s="10"/>
      <c r="HS322" s="10"/>
      <c r="HU322" s="10"/>
      <c r="HV322" s="10"/>
      <c r="HX322" s="10"/>
      <c r="HY322" s="10"/>
      <c r="HZ322" s="10"/>
      <c r="IA322" s="10"/>
      <c r="IB322" s="10"/>
      <c r="IC322" s="10"/>
      <c r="ID322" s="10"/>
      <c r="IE322" s="10"/>
    </row>
    <row r="323" spans="2:239" ht="12.75" customHeight="1">
      <c r="B323" s="10"/>
      <c r="AG323" s="10"/>
      <c r="AH323" s="10"/>
      <c r="AI323" s="10"/>
      <c r="EW323" s="10"/>
      <c r="EX323" s="10"/>
      <c r="EY323" s="10"/>
      <c r="EZ323" s="10"/>
      <c r="FA323" s="10"/>
      <c r="FB323" s="10"/>
      <c r="HF323" s="10"/>
      <c r="HG323" s="10"/>
      <c r="HI323" s="10"/>
      <c r="HJ323" s="10"/>
      <c r="HL323" s="10"/>
      <c r="HM323" s="10"/>
      <c r="HO323" s="10"/>
      <c r="HP323" s="10"/>
      <c r="HR323" s="10"/>
      <c r="HS323" s="10"/>
      <c r="HU323" s="10"/>
      <c r="HV323" s="10"/>
      <c r="HX323" s="10"/>
      <c r="HY323" s="10"/>
      <c r="HZ323" s="10"/>
      <c r="IA323" s="10"/>
      <c r="IB323" s="10"/>
      <c r="IC323" s="10"/>
      <c r="ID323" s="10"/>
      <c r="IE323" s="10"/>
    </row>
    <row r="324" spans="2:239" ht="12.75" customHeight="1">
      <c r="B324" s="10"/>
      <c r="AG324" s="10"/>
      <c r="AH324" s="10"/>
      <c r="AI324" s="10"/>
      <c r="EW324" s="10"/>
      <c r="EX324" s="10"/>
      <c r="EY324" s="10"/>
      <c r="EZ324" s="10"/>
      <c r="FA324" s="10"/>
      <c r="FB324" s="10"/>
      <c r="HF324" s="10"/>
      <c r="HG324" s="10"/>
      <c r="HI324" s="10"/>
      <c r="HJ324" s="10"/>
      <c r="HL324" s="10"/>
      <c r="HM324" s="10"/>
      <c r="HO324" s="10"/>
      <c r="HP324" s="10"/>
      <c r="HR324" s="10"/>
      <c r="HS324" s="10"/>
      <c r="HU324" s="10"/>
      <c r="HV324" s="10"/>
      <c r="HX324" s="10"/>
      <c r="HY324" s="10"/>
      <c r="HZ324" s="10"/>
      <c r="IA324" s="10"/>
      <c r="IB324" s="10"/>
      <c r="IC324" s="10"/>
      <c r="ID324" s="10"/>
      <c r="IE324" s="10"/>
    </row>
    <row r="325" spans="2:239" ht="12.75" customHeight="1">
      <c r="B325" s="10"/>
      <c r="AG325" s="10"/>
      <c r="AH325" s="10"/>
      <c r="AI325" s="10"/>
      <c r="EW325" s="10"/>
      <c r="EX325" s="10"/>
      <c r="EY325" s="10"/>
      <c r="EZ325" s="10"/>
      <c r="FA325" s="10"/>
      <c r="FB325" s="10"/>
      <c r="HF325" s="10"/>
      <c r="HG325" s="10"/>
      <c r="HI325" s="10"/>
      <c r="HJ325" s="10"/>
      <c r="HL325" s="10"/>
      <c r="HM325" s="10"/>
      <c r="HO325" s="10"/>
      <c r="HP325" s="10"/>
      <c r="HR325" s="10"/>
      <c r="HS325" s="10"/>
      <c r="HU325" s="10"/>
      <c r="HV325" s="10"/>
      <c r="HX325" s="10"/>
      <c r="HY325" s="10"/>
      <c r="HZ325" s="10"/>
      <c r="IA325" s="10"/>
      <c r="IB325" s="10"/>
      <c r="IC325" s="10"/>
      <c r="ID325" s="10"/>
      <c r="IE325" s="10"/>
    </row>
    <row r="326" spans="2:239" ht="12.75" customHeight="1">
      <c r="B326" s="10"/>
      <c r="AG326" s="10"/>
      <c r="AH326" s="10"/>
      <c r="AI326" s="10"/>
      <c r="EW326" s="10"/>
      <c r="EX326" s="10"/>
      <c r="EY326" s="10"/>
      <c r="EZ326" s="10"/>
      <c r="FA326" s="10"/>
      <c r="FB326" s="10"/>
      <c r="HF326" s="10"/>
      <c r="HG326" s="10"/>
      <c r="HI326" s="10"/>
      <c r="HJ326" s="10"/>
      <c r="HL326" s="10"/>
      <c r="HM326" s="10"/>
      <c r="HO326" s="10"/>
      <c r="HP326" s="10"/>
      <c r="HR326" s="10"/>
      <c r="HS326" s="10"/>
      <c r="HU326" s="10"/>
      <c r="HV326" s="10"/>
      <c r="HX326" s="10"/>
      <c r="HY326" s="10"/>
      <c r="HZ326" s="10"/>
      <c r="IA326" s="10"/>
      <c r="IB326" s="10"/>
      <c r="IC326" s="10"/>
      <c r="ID326" s="10"/>
      <c r="IE326" s="10"/>
    </row>
    <row r="327" spans="2:239" ht="12.75" customHeight="1">
      <c r="B327" s="10"/>
      <c r="AG327" s="10"/>
      <c r="AH327" s="10"/>
      <c r="AI327" s="10"/>
      <c r="EW327" s="10"/>
      <c r="EX327" s="10"/>
      <c r="EY327" s="10"/>
      <c r="EZ327" s="10"/>
      <c r="FA327" s="10"/>
      <c r="FB327" s="10"/>
      <c r="HF327" s="10"/>
      <c r="HG327" s="10"/>
      <c r="HI327" s="10"/>
      <c r="HJ327" s="10"/>
      <c r="HL327" s="10"/>
      <c r="HM327" s="10"/>
      <c r="HO327" s="10"/>
      <c r="HP327" s="10"/>
      <c r="HR327" s="10"/>
      <c r="HS327" s="10"/>
      <c r="HU327" s="10"/>
      <c r="HV327" s="10"/>
      <c r="HX327" s="10"/>
      <c r="HY327" s="10"/>
      <c r="HZ327" s="10"/>
      <c r="IA327" s="10"/>
      <c r="IB327" s="10"/>
      <c r="IC327" s="10"/>
      <c r="ID327" s="10"/>
      <c r="IE327" s="10"/>
    </row>
    <row r="328" spans="2:239" ht="12.75" customHeight="1">
      <c r="B328" s="10"/>
      <c r="AG328" s="10"/>
      <c r="AH328" s="10"/>
      <c r="AI328" s="10"/>
      <c r="EW328" s="10"/>
      <c r="EX328" s="10"/>
      <c r="EY328" s="10"/>
      <c r="EZ328" s="10"/>
      <c r="FA328" s="10"/>
      <c r="FB328" s="10"/>
      <c r="HF328" s="10"/>
      <c r="HG328" s="10"/>
      <c r="HI328" s="10"/>
      <c r="HJ328" s="10"/>
      <c r="HL328" s="10"/>
      <c r="HM328" s="10"/>
      <c r="HO328" s="10"/>
      <c r="HP328" s="10"/>
      <c r="HR328" s="10"/>
      <c r="HS328" s="10"/>
      <c r="HU328" s="10"/>
      <c r="HV328" s="10"/>
      <c r="HX328" s="10"/>
      <c r="HY328" s="10"/>
      <c r="HZ328" s="10"/>
      <c r="IA328" s="10"/>
      <c r="IB328" s="10"/>
      <c r="IC328" s="10"/>
      <c r="ID328" s="10"/>
      <c r="IE328" s="10"/>
    </row>
    <row r="329" spans="2:239" ht="12.75" customHeight="1">
      <c r="B329" s="10"/>
      <c r="AG329" s="10"/>
      <c r="AH329" s="10"/>
      <c r="AI329" s="10"/>
      <c r="EW329" s="10"/>
      <c r="EX329" s="10"/>
      <c r="EY329" s="10"/>
      <c r="EZ329" s="10"/>
      <c r="FA329" s="10"/>
      <c r="FB329" s="10"/>
      <c r="HF329" s="10"/>
      <c r="HG329" s="10"/>
      <c r="HI329" s="10"/>
      <c r="HJ329" s="10"/>
      <c r="HL329" s="10"/>
      <c r="HM329" s="10"/>
      <c r="HO329" s="10"/>
      <c r="HP329" s="10"/>
      <c r="HR329" s="10"/>
      <c r="HS329" s="10"/>
      <c r="HU329" s="10"/>
      <c r="HV329" s="10"/>
      <c r="HX329" s="10"/>
      <c r="HY329" s="10"/>
      <c r="HZ329" s="10"/>
      <c r="IA329" s="10"/>
      <c r="IB329" s="10"/>
      <c r="IC329" s="10"/>
      <c r="ID329" s="10"/>
      <c r="IE329" s="10"/>
    </row>
    <row r="330" spans="2:239" ht="12.75" customHeight="1">
      <c r="B330" s="10"/>
      <c r="AG330" s="10"/>
      <c r="AH330" s="10"/>
      <c r="AI330" s="10"/>
      <c r="EW330" s="10"/>
      <c r="EX330" s="10"/>
      <c r="EY330" s="10"/>
      <c r="EZ330" s="10"/>
      <c r="FA330" s="10"/>
      <c r="FB330" s="10"/>
      <c r="HF330" s="10"/>
      <c r="HG330" s="10"/>
      <c r="HI330" s="10"/>
      <c r="HJ330" s="10"/>
      <c r="HL330" s="10"/>
      <c r="HM330" s="10"/>
      <c r="HO330" s="10"/>
      <c r="HP330" s="10"/>
      <c r="HR330" s="10"/>
      <c r="HS330" s="10"/>
      <c r="HU330" s="10"/>
      <c r="HV330" s="10"/>
      <c r="HX330" s="10"/>
      <c r="HY330" s="10"/>
      <c r="HZ330" s="10"/>
      <c r="IA330" s="10"/>
      <c r="IB330" s="10"/>
      <c r="IC330" s="10"/>
      <c r="ID330" s="10"/>
      <c r="IE330" s="10"/>
    </row>
    <row r="331" spans="2:239" ht="12.75" customHeight="1">
      <c r="B331" s="10"/>
      <c r="AG331" s="10"/>
      <c r="AH331" s="10"/>
      <c r="AI331" s="10"/>
      <c r="EW331" s="10"/>
      <c r="EX331" s="10"/>
      <c r="EY331" s="10"/>
      <c r="EZ331" s="10"/>
      <c r="FA331" s="10"/>
      <c r="FB331" s="10"/>
      <c r="HF331" s="10"/>
      <c r="HG331" s="10"/>
      <c r="HI331" s="10"/>
      <c r="HJ331" s="10"/>
      <c r="HL331" s="10"/>
      <c r="HM331" s="10"/>
      <c r="HO331" s="10"/>
      <c r="HP331" s="10"/>
      <c r="HR331" s="10"/>
      <c r="HS331" s="10"/>
      <c r="HU331" s="10"/>
      <c r="HV331" s="10"/>
      <c r="HX331" s="10"/>
      <c r="HY331" s="10"/>
      <c r="HZ331" s="10"/>
      <c r="IA331" s="10"/>
      <c r="IB331" s="10"/>
      <c r="IC331" s="10"/>
      <c r="ID331" s="10"/>
      <c r="IE331" s="10"/>
    </row>
    <row r="332" spans="2:239" ht="12.75" customHeight="1">
      <c r="B332" s="10"/>
      <c r="AG332" s="10"/>
      <c r="AH332" s="10"/>
      <c r="AI332" s="10"/>
      <c r="EW332" s="10"/>
      <c r="EX332" s="10"/>
      <c r="EY332" s="10"/>
      <c r="EZ332" s="10"/>
      <c r="FA332" s="10"/>
      <c r="FB332" s="10"/>
      <c r="HF332" s="10"/>
      <c r="HG332" s="10"/>
      <c r="HI332" s="10"/>
      <c r="HJ332" s="10"/>
      <c r="HL332" s="10"/>
      <c r="HM332" s="10"/>
      <c r="HO332" s="10"/>
      <c r="HP332" s="10"/>
      <c r="HR332" s="10"/>
      <c r="HS332" s="10"/>
      <c r="HU332" s="10"/>
      <c r="HV332" s="10"/>
      <c r="HX332" s="10"/>
      <c r="HY332" s="10"/>
      <c r="HZ332" s="10"/>
      <c r="IA332" s="10"/>
      <c r="IB332" s="10"/>
      <c r="IC332" s="10"/>
      <c r="ID332" s="10"/>
      <c r="IE332" s="10"/>
    </row>
    <row r="333" spans="2:239" ht="12.75" customHeight="1">
      <c r="B333" s="10"/>
      <c r="AG333" s="10"/>
      <c r="AH333" s="10"/>
      <c r="AI333" s="10"/>
      <c r="EW333" s="10"/>
      <c r="EX333" s="10"/>
      <c r="EY333" s="10"/>
      <c r="EZ333" s="10"/>
      <c r="FA333" s="10"/>
      <c r="FB333" s="10"/>
      <c r="HF333" s="10"/>
      <c r="HG333" s="10"/>
      <c r="HI333" s="10"/>
      <c r="HJ333" s="10"/>
      <c r="HL333" s="10"/>
      <c r="HM333" s="10"/>
      <c r="HO333" s="10"/>
      <c r="HP333" s="10"/>
      <c r="HR333" s="10"/>
      <c r="HS333" s="10"/>
      <c r="HU333" s="10"/>
      <c r="HV333" s="10"/>
      <c r="HX333" s="10"/>
      <c r="HY333" s="10"/>
      <c r="HZ333" s="10"/>
      <c r="IA333" s="10"/>
      <c r="IB333" s="10"/>
      <c r="IC333" s="10"/>
      <c r="ID333" s="10"/>
      <c r="IE333" s="10"/>
    </row>
    <row r="334" spans="2:239" ht="12.75" customHeight="1">
      <c r="B334" s="10"/>
      <c r="AG334" s="10"/>
      <c r="AH334" s="10"/>
      <c r="AI334" s="10"/>
      <c r="EW334" s="10"/>
      <c r="EX334" s="10"/>
      <c r="EY334" s="10"/>
      <c r="EZ334" s="10"/>
      <c r="FA334" s="10"/>
      <c r="FB334" s="10"/>
      <c r="HF334" s="10"/>
      <c r="HG334" s="10"/>
      <c r="HI334" s="10"/>
      <c r="HJ334" s="10"/>
      <c r="HL334" s="10"/>
      <c r="HM334" s="10"/>
      <c r="HO334" s="10"/>
      <c r="HP334" s="10"/>
      <c r="HR334" s="10"/>
      <c r="HS334" s="10"/>
      <c r="HU334" s="10"/>
      <c r="HV334" s="10"/>
      <c r="HX334" s="10"/>
      <c r="HY334" s="10"/>
      <c r="HZ334" s="10"/>
      <c r="IA334" s="10"/>
      <c r="IB334" s="10"/>
      <c r="IC334" s="10"/>
      <c r="ID334" s="10"/>
      <c r="IE334" s="10"/>
    </row>
    <row r="335" spans="2:239" ht="12.75" customHeight="1">
      <c r="B335" s="10"/>
      <c r="AG335" s="10"/>
      <c r="AH335" s="10"/>
      <c r="AI335" s="10"/>
      <c r="EW335" s="10"/>
      <c r="EX335" s="10"/>
      <c r="EY335" s="10"/>
      <c r="EZ335" s="10"/>
      <c r="FA335" s="10"/>
      <c r="FB335" s="10"/>
      <c r="HF335" s="10"/>
      <c r="HG335" s="10"/>
      <c r="HI335" s="10"/>
      <c r="HJ335" s="10"/>
      <c r="HL335" s="10"/>
      <c r="HM335" s="10"/>
      <c r="HO335" s="10"/>
      <c r="HP335" s="10"/>
      <c r="HR335" s="10"/>
      <c r="HS335" s="10"/>
      <c r="HU335" s="10"/>
      <c r="HV335" s="10"/>
      <c r="HX335" s="10"/>
      <c r="HY335" s="10"/>
      <c r="HZ335" s="10"/>
      <c r="IA335" s="10"/>
      <c r="IB335" s="10"/>
      <c r="IC335" s="10"/>
      <c r="ID335" s="10"/>
      <c r="IE335" s="10"/>
    </row>
    <row r="336" spans="2:239" ht="12.75" customHeight="1">
      <c r="B336" s="10"/>
      <c r="AG336" s="10"/>
      <c r="AH336" s="10"/>
      <c r="AI336" s="10"/>
      <c r="EW336" s="10"/>
      <c r="EX336" s="10"/>
      <c r="EY336" s="10"/>
      <c r="EZ336" s="10"/>
      <c r="FA336" s="10"/>
      <c r="FB336" s="10"/>
      <c r="HF336" s="10"/>
      <c r="HG336" s="10"/>
      <c r="HI336" s="10"/>
      <c r="HJ336" s="10"/>
      <c r="HL336" s="10"/>
      <c r="HM336" s="10"/>
      <c r="HO336" s="10"/>
      <c r="HP336" s="10"/>
      <c r="HR336" s="10"/>
      <c r="HS336" s="10"/>
      <c r="HU336" s="10"/>
      <c r="HV336" s="10"/>
      <c r="HX336" s="10"/>
      <c r="HY336" s="10"/>
      <c r="HZ336" s="10"/>
      <c r="IA336" s="10"/>
      <c r="IB336" s="10"/>
      <c r="IC336" s="10"/>
      <c r="ID336" s="10"/>
      <c r="IE336" s="10"/>
    </row>
    <row r="337" spans="2:239" ht="12.75" customHeight="1">
      <c r="B337" s="10"/>
      <c r="AG337" s="10"/>
      <c r="AH337" s="10"/>
      <c r="AI337" s="10"/>
      <c r="EW337" s="10"/>
      <c r="EX337" s="10"/>
      <c r="EY337" s="10"/>
      <c r="EZ337" s="10"/>
      <c r="FA337" s="10"/>
      <c r="FB337" s="10"/>
      <c r="HF337" s="10"/>
      <c r="HG337" s="10"/>
      <c r="HI337" s="10"/>
      <c r="HJ337" s="10"/>
      <c r="HL337" s="10"/>
      <c r="HM337" s="10"/>
      <c r="HO337" s="10"/>
      <c r="HP337" s="10"/>
      <c r="HR337" s="10"/>
      <c r="HS337" s="10"/>
      <c r="HU337" s="10"/>
      <c r="HV337" s="10"/>
      <c r="HX337" s="10"/>
      <c r="HY337" s="10"/>
      <c r="HZ337" s="10"/>
      <c r="IA337" s="10"/>
      <c r="IB337" s="10"/>
      <c r="IC337" s="10"/>
      <c r="ID337" s="10"/>
      <c r="IE337" s="10"/>
    </row>
    <row r="338" spans="2:239" ht="12.75" customHeight="1">
      <c r="B338" s="10"/>
      <c r="AG338" s="10"/>
      <c r="AH338" s="10"/>
      <c r="AI338" s="10"/>
      <c r="EW338" s="10"/>
      <c r="EX338" s="10"/>
      <c r="EY338" s="10"/>
      <c r="EZ338" s="10"/>
      <c r="FA338" s="10"/>
      <c r="FB338" s="10"/>
      <c r="HF338" s="10"/>
      <c r="HG338" s="10"/>
      <c r="HI338" s="10"/>
      <c r="HJ338" s="10"/>
      <c r="HL338" s="10"/>
      <c r="HM338" s="10"/>
      <c r="HO338" s="10"/>
      <c r="HP338" s="10"/>
      <c r="HR338" s="10"/>
      <c r="HS338" s="10"/>
      <c r="HU338" s="10"/>
      <c r="HV338" s="10"/>
      <c r="HX338" s="10"/>
      <c r="HY338" s="10"/>
      <c r="HZ338" s="10"/>
      <c r="IA338" s="10"/>
      <c r="IB338" s="10"/>
      <c r="IC338" s="10"/>
      <c r="ID338" s="10"/>
      <c r="IE338" s="10"/>
    </row>
    <row r="339" spans="2:239" ht="12.75" customHeight="1">
      <c r="B339" s="10"/>
      <c r="AG339" s="10"/>
      <c r="AH339" s="10"/>
      <c r="AI339" s="10"/>
      <c r="EW339" s="10"/>
      <c r="EX339" s="10"/>
      <c r="EY339" s="10"/>
      <c r="EZ339" s="10"/>
      <c r="FA339" s="10"/>
      <c r="FB339" s="10"/>
      <c r="HF339" s="10"/>
      <c r="HG339" s="10"/>
      <c r="HI339" s="10"/>
      <c r="HJ339" s="10"/>
      <c r="HL339" s="10"/>
      <c r="HM339" s="10"/>
      <c r="HO339" s="10"/>
      <c r="HP339" s="10"/>
      <c r="HR339" s="10"/>
      <c r="HS339" s="10"/>
      <c r="HU339" s="10"/>
      <c r="HV339" s="10"/>
      <c r="HX339" s="10"/>
      <c r="HY339" s="10"/>
      <c r="HZ339" s="10"/>
      <c r="IA339" s="10"/>
      <c r="IB339" s="10"/>
      <c r="IC339" s="10"/>
      <c r="ID339" s="10"/>
      <c r="IE339" s="10"/>
    </row>
    <row r="340" spans="2:239" ht="12.75" customHeight="1">
      <c r="B340" s="10"/>
      <c r="AG340" s="10"/>
      <c r="AH340" s="10"/>
      <c r="AI340" s="10"/>
      <c r="EW340" s="10"/>
      <c r="EX340" s="10"/>
      <c r="EY340" s="10"/>
      <c r="EZ340" s="10"/>
      <c r="FA340" s="10"/>
      <c r="FB340" s="10"/>
      <c r="HF340" s="10"/>
      <c r="HG340" s="10"/>
      <c r="HI340" s="10"/>
      <c r="HJ340" s="10"/>
      <c r="HL340" s="10"/>
      <c r="HM340" s="10"/>
      <c r="HO340" s="10"/>
      <c r="HP340" s="10"/>
      <c r="HR340" s="10"/>
      <c r="HS340" s="10"/>
      <c r="HU340" s="10"/>
      <c r="HV340" s="10"/>
      <c r="HX340" s="10"/>
      <c r="HY340" s="10"/>
      <c r="HZ340" s="10"/>
      <c r="IA340" s="10"/>
      <c r="IB340" s="10"/>
      <c r="IC340" s="10"/>
      <c r="ID340" s="10"/>
      <c r="IE340" s="10"/>
    </row>
    <row r="341" spans="2:239" ht="12.75" customHeight="1">
      <c r="B341" s="10"/>
      <c r="AG341" s="10"/>
      <c r="AH341" s="10"/>
      <c r="AI341" s="10"/>
      <c r="EW341" s="10"/>
      <c r="EX341" s="10"/>
      <c r="EY341" s="10"/>
      <c r="EZ341" s="10"/>
      <c r="FA341" s="10"/>
      <c r="FB341" s="10"/>
      <c r="HF341" s="10"/>
      <c r="HG341" s="10"/>
      <c r="HI341" s="10"/>
      <c r="HJ341" s="10"/>
      <c r="HL341" s="10"/>
      <c r="HM341" s="10"/>
      <c r="HO341" s="10"/>
      <c r="HP341" s="10"/>
      <c r="HR341" s="10"/>
      <c r="HS341" s="10"/>
      <c r="HU341" s="10"/>
      <c r="HV341" s="10"/>
      <c r="HX341" s="10"/>
      <c r="HY341" s="10"/>
      <c r="HZ341" s="10"/>
      <c r="IA341" s="10"/>
      <c r="IB341" s="10"/>
      <c r="IC341" s="10"/>
      <c r="ID341" s="10"/>
      <c r="IE341" s="10"/>
    </row>
    <row r="342" spans="2:239" ht="12.75" customHeight="1">
      <c r="B342" s="10"/>
      <c r="AG342" s="10"/>
      <c r="AH342" s="10"/>
      <c r="AI342" s="10"/>
      <c r="EW342" s="10"/>
      <c r="EX342" s="10"/>
      <c r="EY342" s="10"/>
      <c r="EZ342" s="10"/>
      <c r="FA342" s="10"/>
      <c r="FB342" s="10"/>
      <c r="HF342" s="10"/>
      <c r="HG342" s="10"/>
      <c r="HI342" s="10"/>
      <c r="HJ342" s="10"/>
      <c r="HL342" s="10"/>
      <c r="HM342" s="10"/>
      <c r="HO342" s="10"/>
      <c r="HP342" s="10"/>
      <c r="HR342" s="10"/>
      <c r="HS342" s="10"/>
      <c r="HU342" s="10"/>
      <c r="HV342" s="10"/>
      <c r="HX342" s="10"/>
      <c r="HY342" s="10"/>
      <c r="HZ342" s="10"/>
      <c r="IA342" s="10"/>
      <c r="IB342" s="10"/>
      <c r="IC342" s="10"/>
      <c r="ID342" s="10"/>
      <c r="IE342" s="10"/>
    </row>
    <row r="343" spans="2:239" ht="12.75" customHeight="1">
      <c r="B343" s="10"/>
      <c r="AG343" s="10"/>
      <c r="AH343" s="10"/>
      <c r="AI343" s="10"/>
      <c r="EW343" s="10"/>
      <c r="EX343" s="10"/>
      <c r="EY343" s="10"/>
      <c r="EZ343" s="10"/>
      <c r="FA343" s="10"/>
      <c r="FB343" s="10"/>
      <c r="HF343" s="10"/>
      <c r="HG343" s="10"/>
      <c r="HI343" s="10"/>
      <c r="HJ343" s="10"/>
      <c r="HL343" s="10"/>
      <c r="HM343" s="10"/>
      <c r="HO343" s="10"/>
      <c r="HP343" s="10"/>
      <c r="HR343" s="10"/>
      <c r="HS343" s="10"/>
      <c r="HU343" s="10"/>
      <c r="HV343" s="10"/>
      <c r="HX343" s="10"/>
      <c r="HY343" s="10"/>
      <c r="HZ343" s="10"/>
      <c r="IA343" s="10"/>
      <c r="IB343" s="10"/>
      <c r="IC343" s="10"/>
      <c r="ID343" s="10"/>
      <c r="IE343" s="10"/>
    </row>
    <row r="344" spans="2:239" ht="12.75" customHeight="1">
      <c r="B344" s="10"/>
      <c r="AG344" s="10"/>
      <c r="AH344" s="10"/>
      <c r="AI344" s="10"/>
      <c r="EW344" s="10"/>
      <c r="EX344" s="10"/>
      <c r="EY344" s="10"/>
      <c r="EZ344" s="10"/>
      <c r="FA344" s="10"/>
      <c r="FB344" s="10"/>
      <c r="HF344" s="10"/>
      <c r="HG344" s="10"/>
      <c r="HI344" s="10"/>
      <c r="HJ344" s="10"/>
      <c r="HL344" s="10"/>
      <c r="HM344" s="10"/>
      <c r="HO344" s="10"/>
      <c r="HP344" s="10"/>
      <c r="HR344" s="10"/>
      <c r="HS344" s="10"/>
      <c r="HU344" s="10"/>
      <c r="HV344" s="10"/>
      <c r="HX344" s="10"/>
      <c r="HY344" s="10"/>
      <c r="HZ344" s="10"/>
      <c r="IA344" s="10"/>
      <c r="IB344" s="10"/>
      <c r="IC344" s="10"/>
      <c r="ID344" s="10"/>
      <c r="IE344" s="10"/>
    </row>
    <row r="345" spans="2:239" ht="12.75" customHeight="1">
      <c r="B345" s="10"/>
      <c r="AG345" s="10"/>
      <c r="AH345" s="10"/>
      <c r="AI345" s="10"/>
      <c r="EW345" s="10"/>
      <c r="EX345" s="10"/>
      <c r="EY345" s="10"/>
      <c r="EZ345" s="10"/>
      <c r="FA345" s="10"/>
      <c r="FB345" s="10"/>
      <c r="HF345" s="10"/>
      <c r="HG345" s="10"/>
      <c r="HI345" s="10"/>
      <c r="HJ345" s="10"/>
      <c r="HL345" s="10"/>
      <c r="HM345" s="10"/>
      <c r="HO345" s="10"/>
      <c r="HP345" s="10"/>
      <c r="HR345" s="10"/>
      <c r="HS345" s="10"/>
      <c r="HU345" s="10"/>
      <c r="HV345" s="10"/>
      <c r="HX345" s="10"/>
      <c r="HY345" s="10"/>
      <c r="HZ345" s="10"/>
      <c r="IA345" s="10"/>
      <c r="IB345" s="10"/>
      <c r="IC345" s="10"/>
      <c r="ID345" s="10"/>
      <c r="IE345" s="10"/>
    </row>
    <row r="346" spans="2:239" ht="12.75" customHeight="1">
      <c r="B346" s="10"/>
      <c r="AG346" s="10"/>
      <c r="AH346" s="10"/>
      <c r="AI346" s="10"/>
      <c r="EW346" s="10"/>
      <c r="EX346" s="10"/>
      <c r="EY346" s="10"/>
      <c r="EZ346" s="10"/>
      <c r="FA346" s="10"/>
      <c r="FB346" s="10"/>
      <c r="HF346" s="10"/>
      <c r="HG346" s="10"/>
      <c r="HI346" s="10"/>
      <c r="HJ346" s="10"/>
      <c r="HL346" s="10"/>
      <c r="HM346" s="10"/>
      <c r="HO346" s="10"/>
      <c r="HP346" s="10"/>
      <c r="HR346" s="10"/>
      <c r="HS346" s="10"/>
      <c r="HU346" s="10"/>
      <c r="HV346" s="10"/>
      <c r="HX346" s="10"/>
      <c r="HY346" s="10"/>
      <c r="HZ346" s="10"/>
      <c r="IA346" s="10"/>
      <c r="IB346" s="10"/>
      <c r="IC346" s="10"/>
      <c r="ID346" s="10"/>
      <c r="IE346" s="10"/>
    </row>
    <row r="347" spans="2:239" ht="12.75" customHeight="1">
      <c r="B347" s="10"/>
      <c r="AG347" s="10"/>
      <c r="AH347" s="10"/>
      <c r="AI347" s="10"/>
      <c r="EW347" s="10"/>
      <c r="EX347" s="10"/>
      <c r="EY347" s="10"/>
      <c r="EZ347" s="10"/>
      <c r="FA347" s="10"/>
      <c r="FB347" s="10"/>
      <c r="HF347" s="10"/>
      <c r="HG347" s="10"/>
      <c r="HI347" s="10"/>
      <c r="HJ347" s="10"/>
      <c r="HL347" s="10"/>
      <c r="HM347" s="10"/>
      <c r="HO347" s="10"/>
      <c r="HP347" s="10"/>
      <c r="HR347" s="10"/>
      <c r="HS347" s="10"/>
      <c r="HU347" s="10"/>
      <c r="HV347" s="10"/>
      <c r="HX347" s="10"/>
      <c r="HY347" s="10"/>
      <c r="HZ347" s="10"/>
      <c r="IA347" s="10"/>
      <c r="IB347" s="10"/>
      <c r="IC347" s="10"/>
      <c r="ID347" s="10"/>
      <c r="IE347" s="10"/>
    </row>
    <row r="348" spans="2:239" ht="12.75" customHeight="1">
      <c r="B348" s="10"/>
      <c r="AG348" s="10"/>
      <c r="AH348" s="10"/>
      <c r="AI348" s="10"/>
      <c r="EW348" s="10"/>
      <c r="EX348" s="10"/>
      <c r="EY348" s="10"/>
      <c r="EZ348" s="10"/>
      <c r="FA348" s="10"/>
      <c r="FB348" s="10"/>
      <c r="HF348" s="10"/>
      <c r="HG348" s="10"/>
      <c r="HI348" s="10"/>
      <c r="HJ348" s="10"/>
      <c r="HL348" s="10"/>
      <c r="HM348" s="10"/>
      <c r="HO348" s="10"/>
      <c r="HP348" s="10"/>
      <c r="HR348" s="10"/>
      <c r="HS348" s="10"/>
      <c r="HU348" s="10"/>
      <c r="HV348" s="10"/>
      <c r="HX348" s="10"/>
      <c r="HY348" s="10"/>
      <c r="HZ348" s="10"/>
      <c r="IA348" s="10"/>
      <c r="IB348" s="10"/>
      <c r="IC348" s="10"/>
      <c r="ID348" s="10"/>
      <c r="IE348" s="10"/>
    </row>
    <row r="349" spans="2:239" ht="12.75" customHeight="1">
      <c r="B349" s="10"/>
      <c r="AG349" s="10"/>
      <c r="AH349" s="10"/>
      <c r="AI349" s="10"/>
      <c r="EW349" s="10"/>
      <c r="EX349" s="10"/>
      <c r="EY349" s="10"/>
      <c r="EZ349" s="10"/>
      <c r="FA349" s="10"/>
      <c r="FB349" s="10"/>
      <c r="HF349" s="10"/>
      <c r="HG349" s="10"/>
      <c r="HI349" s="10"/>
      <c r="HJ349" s="10"/>
      <c r="HL349" s="10"/>
      <c r="HM349" s="10"/>
      <c r="HO349" s="10"/>
      <c r="HP349" s="10"/>
      <c r="HR349" s="10"/>
      <c r="HS349" s="10"/>
      <c r="HU349" s="10"/>
      <c r="HV349" s="10"/>
      <c r="HX349" s="10"/>
      <c r="HY349" s="10"/>
      <c r="HZ349" s="10"/>
      <c r="IA349" s="10"/>
      <c r="IB349" s="10"/>
      <c r="IC349" s="10"/>
      <c r="ID349" s="10"/>
      <c r="IE349" s="10"/>
    </row>
    <row r="350" spans="2:239" ht="12.75" customHeight="1">
      <c r="B350" s="10"/>
      <c r="AG350" s="10"/>
      <c r="AH350" s="10"/>
      <c r="AI350" s="10"/>
      <c r="EW350" s="10"/>
      <c r="EX350" s="10"/>
      <c r="EY350" s="10"/>
      <c r="EZ350" s="10"/>
      <c r="FA350" s="10"/>
      <c r="FB350" s="10"/>
      <c r="HF350" s="10"/>
      <c r="HG350" s="10"/>
      <c r="HI350" s="10"/>
      <c r="HJ350" s="10"/>
      <c r="HL350" s="10"/>
      <c r="HM350" s="10"/>
      <c r="HO350" s="10"/>
      <c r="HP350" s="10"/>
      <c r="HR350" s="10"/>
      <c r="HS350" s="10"/>
      <c r="HU350" s="10"/>
      <c r="HV350" s="10"/>
      <c r="HX350" s="10"/>
      <c r="HY350" s="10"/>
      <c r="HZ350" s="10"/>
      <c r="IA350" s="10"/>
      <c r="IB350" s="10"/>
      <c r="IC350" s="10"/>
      <c r="ID350" s="10"/>
      <c r="IE350" s="10"/>
    </row>
    <row r="351" spans="2:239" ht="12.75" customHeight="1">
      <c r="B351" s="10"/>
      <c r="AG351" s="10"/>
      <c r="AH351" s="10"/>
      <c r="AI351" s="10"/>
      <c r="EW351" s="10"/>
      <c r="EX351" s="10"/>
      <c r="EY351" s="10"/>
      <c r="EZ351" s="10"/>
      <c r="FA351" s="10"/>
      <c r="FB351" s="10"/>
      <c r="HF351" s="10"/>
      <c r="HG351" s="10"/>
      <c r="HI351" s="10"/>
      <c r="HJ351" s="10"/>
      <c r="HL351" s="10"/>
      <c r="HM351" s="10"/>
      <c r="HO351" s="10"/>
      <c r="HP351" s="10"/>
      <c r="HR351" s="10"/>
      <c r="HS351" s="10"/>
      <c r="HU351" s="10"/>
      <c r="HV351" s="10"/>
      <c r="HX351" s="10"/>
      <c r="HY351" s="10"/>
      <c r="HZ351" s="10"/>
      <c r="IA351" s="10"/>
      <c r="IB351" s="10"/>
      <c r="IC351" s="10"/>
      <c r="ID351" s="10"/>
      <c r="IE351" s="10"/>
    </row>
    <row r="352" spans="2:239" ht="12.75" customHeight="1">
      <c r="B352" s="10"/>
      <c r="AG352" s="10"/>
      <c r="AH352" s="10"/>
      <c r="AI352" s="10"/>
      <c r="EW352" s="10"/>
      <c r="EX352" s="10"/>
      <c r="EY352" s="10"/>
      <c r="EZ352" s="10"/>
      <c r="FA352" s="10"/>
      <c r="FB352" s="10"/>
      <c r="HF352" s="10"/>
      <c r="HG352" s="10"/>
      <c r="HI352" s="10"/>
      <c r="HJ352" s="10"/>
      <c r="HL352" s="10"/>
      <c r="HM352" s="10"/>
      <c r="HO352" s="10"/>
      <c r="HP352" s="10"/>
      <c r="HR352" s="10"/>
      <c r="HS352" s="10"/>
      <c r="HU352" s="10"/>
      <c r="HV352" s="10"/>
      <c r="HX352" s="10"/>
      <c r="HY352" s="10"/>
      <c r="HZ352" s="10"/>
      <c r="IA352" s="10"/>
      <c r="IB352" s="10"/>
      <c r="IC352" s="10"/>
      <c r="ID352" s="10"/>
      <c r="IE352" s="10"/>
    </row>
    <row r="353" spans="2:239" ht="12.75" customHeight="1">
      <c r="B353" s="10"/>
      <c r="AG353" s="10"/>
      <c r="AH353" s="10"/>
      <c r="AI353" s="10"/>
      <c r="EW353" s="10"/>
      <c r="EX353" s="10"/>
      <c r="EY353" s="10"/>
      <c r="EZ353" s="10"/>
      <c r="FA353" s="10"/>
      <c r="FB353" s="10"/>
      <c r="HF353" s="10"/>
      <c r="HG353" s="10"/>
      <c r="HI353" s="10"/>
      <c r="HJ353" s="10"/>
      <c r="HL353" s="10"/>
      <c r="HM353" s="10"/>
      <c r="HO353" s="10"/>
      <c r="HP353" s="10"/>
      <c r="HR353" s="10"/>
      <c r="HS353" s="10"/>
      <c r="HU353" s="10"/>
      <c r="HV353" s="10"/>
      <c r="HX353" s="10"/>
      <c r="HY353" s="10"/>
      <c r="HZ353" s="10"/>
      <c r="IA353" s="10"/>
      <c r="IB353" s="10"/>
      <c r="IC353" s="10"/>
      <c r="ID353" s="10"/>
      <c r="IE353" s="10"/>
    </row>
    <row r="354" spans="2:239" ht="12.75" customHeight="1">
      <c r="B354" s="10"/>
      <c r="AG354" s="10"/>
      <c r="AH354" s="10"/>
      <c r="AI354" s="10"/>
      <c r="EW354" s="10"/>
      <c r="EX354" s="10"/>
      <c r="EY354" s="10"/>
      <c r="EZ354" s="10"/>
      <c r="FA354" s="10"/>
      <c r="FB354" s="10"/>
      <c r="HF354" s="10"/>
      <c r="HG354" s="10"/>
      <c r="HI354" s="10"/>
      <c r="HJ354" s="10"/>
      <c r="HL354" s="10"/>
      <c r="HM354" s="10"/>
      <c r="HO354" s="10"/>
      <c r="HP354" s="10"/>
      <c r="HR354" s="10"/>
      <c r="HS354" s="10"/>
      <c r="HU354" s="10"/>
      <c r="HV354" s="10"/>
      <c r="HX354" s="10"/>
      <c r="HY354" s="10"/>
      <c r="HZ354" s="10"/>
      <c r="IA354" s="10"/>
      <c r="IB354" s="10"/>
      <c r="IC354" s="10"/>
      <c r="ID354" s="10"/>
      <c r="IE354" s="10"/>
    </row>
    <row r="355" spans="2:239" ht="12.75" customHeight="1">
      <c r="B355" s="10"/>
      <c r="AG355" s="10"/>
      <c r="AH355" s="10"/>
      <c r="AI355" s="10"/>
      <c r="EW355" s="10"/>
      <c r="EX355" s="10"/>
      <c r="EY355" s="10"/>
      <c r="EZ355" s="10"/>
      <c r="FA355" s="10"/>
      <c r="FB355" s="10"/>
      <c r="HF355" s="10"/>
      <c r="HG355" s="10"/>
      <c r="HI355" s="10"/>
      <c r="HJ355" s="10"/>
      <c r="HL355" s="10"/>
      <c r="HM355" s="10"/>
      <c r="HO355" s="10"/>
      <c r="HP355" s="10"/>
      <c r="HR355" s="10"/>
      <c r="HS355" s="10"/>
      <c r="HU355" s="10"/>
      <c r="HV355" s="10"/>
      <c r="HX355" s="10"/>
      <c r="HY355" s="10"/>
      <c r="HZ355" s="10"/>
      <c r="IA355" s="10"/>
      <c r="IB355" s="10"/>
      <c r="IC355" s="10"/>
      <c r="ID355" s="10"/>
      <c r="IE355" s="10"/>
    </row>
    <row r="356" spans="2:239" ht="12.75" customHeight="1">
      <c r="B356" s="10"/>
      <c r="AG356" s="10"/>
      <c r="AH356" s="10"/>
      <c r="AI356" s="10"/>
      <c r="EW356" s="10"/>
      <c r="EX356" s="10"/>
      <c r="EY356" s="10"/>
      <c r="EZ356" s="10"/>
      <c r="FA356" s="10"/>
      <c r="FB356" s="10"/>
      <c r="HF356" s="10"/>
      <c r="HG356" s="10"/>
      <c r="HI356" s="10"/>
      <c r="HJ356" s="10"/>
      <c r="HL356" s="10"/>
      <c r="HM356" s="10"/>
      <c r="HO356" s="10"/>
      <c r="HP356" s="10"/>
      <c r="HR356" s="10"/>
      <c r="HS356" s="10"/>
      <c r="HU356" s="10"/>
      <c r="HV356" s="10"/>
      <c r="HX356" s="10"/>
      <c r="HY356" s="10"/>
      <c r="HZ356" s="10"/>
      <c r="IA356" s="10"/>
      <c r="IB356" s="10"/>
      <c r="IC356" s="10"/>
      <c r="ID356" s="10"/>
      <c r="IE356" s="10"/>
    </row>
    <row r="357" spans="2:239" ht="12.75" customHeight="1">
      <c r="B357" s="10"/>
      <c r="AG357" s="10"/>
      <c r="AH357" s="10"/>
      <c r="AI357" s="10"/>
      <c r="EW357" s="10"/>
      <c r="EX357" s="10"/>
      <c r="EY357" s="10"/>
      <c r="EZ357" s="10"/>
      <c r="FA357" s="10"/>
      <c r="FB357" s="10"/>
      <c r="HF357" s="10"/>
      <c r="HG357" s="10"/>
      <c r="HI357" s="10"/>
      <c r="HJ357" s="10"/>
      <c r="HL357" s="10"/>
      <c r="HM357" s="10"/>
      <c r="HO357" s="10"/>
      <c r="HP357" s="10"/>
      <c r="HR357" s="10"/>
      <c r="HS357" s="10"/>
      <c r="HU357" s="10"/>
      <c r="HV357" s="10"/>
      <c r="HX357" s="10"/>
      <c r="HY357" s="10"/>
      <c r="HZ357" s="10"/>
      <c r="IA357" s="10"/>
      <c r="IB357" s="10"/>
      <c r="IC357" s="10"/>
      <c r="ID357" s="10"/>
      <c r="IE357" s="10"/>
    </row>
    <row r="358" spans="2:239" ht="12.75" customHeight="1">
      <c r="B358" s="10"/>
      <c r="AG358" s="10"/>
      <c r="AH358" s="10"/>
      <c r="AI358" s="10"/>
      <c r="EW358" s="10"/>
      <c r="EX358" s="10"/>
      <c r="EY358" s="10"/>
      <c r="EZ358" s="10"/>
      <c r="FA358" s="10"/>
      <c r="FB358" s="10"/>
      <c r="HF358" s="10"/>
      <c r="HG358" s="10"/>
      <c r="HI358" s="10"/>
      <c r="HJ358" s="10"/>
      <c r="HL358" s="10"/>
      <c r="HM358" s="10"/>
      <c r="HO358" s="10"/>
      <c r="HP358" s="10"/>
      <c r="HR358" s="10"/>
      <c r="HS358" s="10"/>
      <c r="HU358" s="10"/>
      <c r="HV358" s="10"/>
      <c r="HX358" s="10"/>
      <c r="HY358" s="10"/>
      <c r="HZ358" s="10"/>
      <c r="IA358" s="10"/>
      <c r="IB358" s="10"/>
      <c r="IC358" s="10"/>
      <c r="ID358" s="10"/>
      <c r="IE358" s="10"/>
    </row>
    <row r="359" spans="2:239" ht="12.75" customHeight="1">
      <c r="B359" s="10"/>
      <c r="AG359" s="10"/>
      <c r="AH359" s="10"/>
      <c r="AI359" s="10"/>
      <c r="EW359" s="10"/>
      <c r="EX359" s="10"/>
      <c r="EY359" s="10"/>
      <c r="EZ359" s="10"/>
      <c r="FA359" s="10"/>
      <c r="FB359" s="10"/>
      <c r="HF359" s="10"/>
      <c r="HG359" s="10"/>
      <c r="HI359" s="10"/>
      <c r="HJ359" s="10"/>
      <c r="HL359" s="10"/>
      <c r="HM359" s="10"/>
      <c r="HO359" s="10"/>
      <c r="HP359" s="10"/>
      <c r="HR359" s="10"/>
      <c r="HS359" s="10"/>
      <c r="HU359" s="10"/>
      <c r="HV359" s="10"/>
      <c r="HX359" s="10"/>
      <c r="HY359" s="10"/>
      <c r="HZ359" s="10"/>
      <c r="IA359" s="10"/>
      <c r="IB359" s="10"/>
      <c r="IC359" s="10"/>
      <c r="ID359" s="10"/>
      <c r="IE359" s="10"/>
    </row>
    <row r="360" spans="2:239" ht="12.75" customHeight="1">
      <c r="B360" s="10"/>
      <c r="AG360" s="10"/>
      <c r="AH360" s="10"/>
      <c r="AI360" s="10"/>
      <c r="EW360" s="10"/>
      <c r="EX360" s="10"/>
      <c r="EY360" s="10"/>
      <c r="EZ360" s="10"/>
      <c r="FA360" s="10"/>
      <c r="FB360" s="10"/>
      <c r="HF360" s="10"/>
      <c r="HG360" s="10"/>
      <c r="HI360" s="10"/>
      <c r="HJ360" s="10"/>
      <c r="HL360" s="10"/>
      <c r="HM360" s="10"/>
      <c r="HO360" s="10"/>
      <c r="HP360" s="10"/>
      <c r="HR360" s="10"/>
      <c r="HS360" s="10"/>
      <c r="HU360" s="10"/>
      <c r="HV360" s="10"/>
      <c r="HX360" s="10"/>
      <c r="HY360" s="10"/>
      <c r="HZ360" s="10"/>
      <c r="IA360" s="10"/>
      <c r="IB360" s="10"/>
      <c r="IC360" s="10"/>
      <c r="ID360" s="10"/>
      <c r="IE360" s="10"/>
    </row>
    <row r="361" spans="2:239" ht="12.75" customHeight="1">
      <c r="B361" s="10"/>
      <c r="AG361" s="10"/>
      <c r="AH361" s="10"/>
      <c r="AI361" s="10"/>
      <c r="EW361" s="10"/>
      <c r="EX361" s="10"/>
      <c r="EY361" s="10"/>
      <c r="EZ361" s="10"/>
      <c r="FA361" s="10"/>
      <c r="FB361" s="10"/>
      <c r="HF361" s="10"/>
      <c r="HG361" s="10"/>
      <c r="HI361" s="10"/>
      <c r="HJ361" s="10"/>
      <c r="HL361" s="10"/>
      <c r="HM361" s="10"/>
      <c r="HO361" s="10"/>
      <c r="HP361" s="10"/>
      <c r="HR361" s="10"/>
      <c r="HS361" s="10"/>
      <c r="HU361" s="10"/>
      <c r="HV361" s="10"/>
      <c r="HX361" s="10"/>
      <c r="HY361" s="10"/>
      <c r="HZ361" s="10"/>
      <c r="IA361" s="10"/>
      <c r="IB361" s="10"/>
      <c r="IC361" s="10"/>
      <c r="ID361" s="10"/>
      <c r="IE361" s="10"/>
    </row>
    <row r="362" spans="2:239" ht="12.75" customHeight="1">
      <c r="B362" s="10"/>
      <c r="AG362" s="10"/>
      <c r="AH362" s="10"/>
      <c r="AI362" s="10"/>
      <c r="EW362" s="10"/>
      <c r="EX362" s="10"/>
      <c r="EY362" s="10"/>
      <c r="EZ362" s="10"/>
      <c r="FA362" s="10"/>
      <c r="FB362" s="10"/>
      <c r="HF362" s="10"/>
      <c r="HG362" s="10"/>
      <c r="HI362" s="10"/>
      <c r="HJ362" s="10"/>
      <c r="HL362" s="10"/>
      <c r="HM362" s="10"/>
      <c r="HO362" s="10"/>
      <c r="HP362" s="10"/>
      <c r="HR362" s="10"/>
      <c r="HS362" s="10"/>
      <c r="HU362" s="10"/>
      <c r="HV362" s="10"/>
      <c r="HX362" s="10"/>
      <c r="HY362" s="10"/>
      <c r="HZ362" s="10"/>
      <c r="IA362" s="10"/>
      <c r="IB362" s="10"/>
      <c r="IC362" s="10"/>
      <c r="ID362" s="10"/>
      <c r="IE362" s="10"/>
    </row>
    <row r="363" spans="2:239" ht="12.75" customHeight="1">
      <c r="B363" s="10"/>
      <c r="AG363" s="10"/>
      <c r="AH363" s="10"/>
      <c r="AI363" s="10"/>
      <c r="EW363" s="10"/>
      <c r="EX363" s="10"/>
      <c r="EY363" s="10"/>
      <c r="EZ363" s="10"/>
      <c r="FA363" s="10"/>
      <c r="FB363" s="10"/>
      <c r="HF363" s="10"/>
      <c r="HG363" s="10"/>
      <c r="HI363" s="10"/>
      <c r="HJ363" s="10"/>
      <c r="HL363" s="10"/>
      <c r="HM363" s="10"/>
      <c r="HO363" s="10"/>
      <c r="HP363" s="10"/>
      <c r="HR363" s="10"/>
      <c r="HS363" s="10"/>
      <c r="HU363" s="10"/>
      <c r="HV363" s="10"/>
      <c r="HX363" s="10"/>
      <c r="HY363" s="10"/>
      <c r="HZ363" s="10"/>
      <c r="IA363" s="10"/>
      <c r="IB363" s="10"/>
      <c r="IC363" s="10"/>
      <c r="ID363" s="10"/>
      <c r="IE363" s="10"/>
    </row>
    <row r="364" spans="2:239" ht="12.75" customHeight="1">
      <c r="B364" s="10"/>
      <c r="AG364" s="10"/>
      <c r="AH364" s="10"/>
      <c r="AI364" s="10"/>
      <c r="EW364" s="10"/>
      <c r="EX364" s="10"/>
      <c r="EY364" s="10"/>
      <c r="EZ364" s="10"/>
      <c r="FA364" s="10"/>
      <c r="FB364" s="10"/>
      <c r="HF364" s="10"/>
      <c r="HG364" s="10"/>
      <c r="HI364" s="10"/>
      <c r="HJ364" s="10"/>
      <c r="HL364" s="10"/>
      <c r="HM364" s="10"/>
      <c r="HO364" s="10"/>
      <c r="HP364" s="10"/>
      <c r="HR364" s="10"/>
      <c r="HS364" s="10"/>
      <c r="HU364" s="10"/>
      <c r="HV364" s="10"/>
      <c r="HX364" s="10"/>
      <c r="HY364" s="10"/>
      <c r="HZ364" s="10"/>
      <c r="IA364" s="10"/>
      <c r="IB364" s="10"/>
      <c r="IC364" s="10"/>
      <c r="ID364" s="10"/>
      <c r="IE364" s="10"/>
    </row>
    <row r="365" spans="2:239" ht="12.75" customHeight="1">
      <c r="B365" s="10"/>
      <c r="AG365" s="10"/>
      <c r="AH365" s="10"/>
      <c r="AI365" s="10"/>
      <c r="EW365" s="10"/>
      <c r="EX365" s="10"/>
      <c r="EY365" s="10"/>
      <c r="EZ365" s="10"/>
      <c r="FA365" s="10"/>
      <c r="FB365" s="10"/>
      <c r="HF365" s="10"/>
      <c r="HG365" s="10"/>
      <c r="HI365" s="10"/>
      <c r="HJ365" s="10"/>
      <c r="HL365" s="10"/>
      <c r="HM365" s="10"/>
      <c r="HO365" s="10"/>
      <c r="HP365" s="10"/>
      <c r="HR365" s="10"/>
      <c r="HS365" s="10"/>
      <c r="HU365" s="10"/>
      <c r="HV365" s="10"/>
      <c r="HX365" s="10"/>
      <c r="HY365" s="10"/>
      <c r="HZ365" s="10"/>
      <c r="IA365" s="10"/>
      <c r="IB365" s="10"/>
      <c r="IC365" s="10"/>
      <c r="ID365" s="10"/>
      <c r="IE365" s="10"/>
    </row>
    <row r="366" spans="2:239" ht="12.75" customHeight="1">
      <c r="B366" s="10"/>
      <c r="AG366" s="10"/>
      <c r="AH366" s="10"/>
      <c r="AI366" s="10"/>
      <c r="EW366" s="10"/>
      <c r="EX366" s="10"/>
      <c r="EY366" s="10"/>
      <c r="EZ366" s="10"/>
      <c r="FA366" s="10"/>
      <c r="FB366" s="10"/>
      <c r="HF366" s="10"/>
      <c r="HG366" s="10"/>
      <c r="HI366" s="10"/>
      <c r="HJ366" s="10"/>
      <c r="HL366" s="10"/>
      <c r="HM366" s="10"/>
      <c r="HO366" s="10"/>
      <c r="HP366" s="10"/>
      <c r="HR366" s="10"/>
      <c r="HS366" s="10"/>
      <c r="HU366" s="10"/>
      <c r="HV366" s="10"/>
      <c r="HX366" s="10"/>
      <c r="HY366" s="10"/>
      <c r="HZ366" s="10"/>
      <c r="IA366" s="10"/>
      <c r="IB366" s="10"/>
      <c r="IC366" s="10"/>
      <c r="ID366" s="10"/>
      <c r="IE366" s="10"/>
    </row>
    <row r="367" spans="2:239" ht="12.75" customHeight="1">
      <c r="B367" s="10"/>
      <c r="AG367" s="10"/>
      <c r="AH367" s="10"/>
      <c r="AI367" s="10"/>
      <c r="EW367" s="10"/>
      <c r="EX367" s="10"/>
      <c r="EY367" s="10"/>
      <c r="EZ367" s="10"/>
      <c r="FA367" s="10"/>
      <c r="FB367" s="10"/>
      <c r="HF367" s="10"/>
      <c r="HG367" s="10"/>
      <c r="HI367" s="10"/>
      <c r="HJ367" s="10"/>
      <c r="HL367" s="10"/>
      <c r="HM367" s="10"/>
      <c r="HO367" s="10"/>
      <c r="HP367" s="10"/>
      <c r="HR367" s="10"/>
      <c r="HS367" s="10"/>
      <c r="HU367" s="10"/>
      <c r="HV367" s="10"/>
      <c r="HX367" s="10"/>
      <c r="HY367" s="10"/>
      <c r="HZ367" s="10"/>
      <c r="IA367" s="10"/>
      <c r="IB367" s="10"/>
      <c r="IC367" s="10"/>
      <c r="ID367" s="10"/>
      <c r="IE367" s="10"/>
    </row>
    <row r="368" spans="2:239" ht="12.75" customHeight="1">
      <c r="B368" s="10"/>
      <c r="AG368" s="10"/>
      <c r="AH368" s="10"/>
      <c r="AI368" s="10"/>
      <c r="EW368" s="10"/>
      <c r="EX368" s="10"/>
      <c r="EY368" s="10"/>
      <c r="EZ368" s="10"/>
      <c r="FA368" s="10"/>
      <c r="FB368" s="10"/>
      <c r="HF368" s="10"/>
      <c r="HG368" s="10"/>
      <c r="HI368" s="10"/>
      <c r="HJ368" s="10"/>
      <c r="HL368" s="10"/>
      <c r="HM368" s="10"/>
      <c r="HO368" s="10"/>
      <c r="HP368" s="10"/>
      <c r="HR368" s="10"/>
      <c r="HS368" s="10"/>
      <c r="HU368" s="10"/>
      <c r="HV368" s="10"/>
      <c r="HX368" s="10"/>
      <c r="HY368" s="10"/>
      <c r="HZ368" s="10"/>
      <c r="IA368" s="10"/>
      <c r="IB368" s="10"/>
      <c r="IC368" s="10"/>
      <c r="ID368" s="10"/>
      <c r="IE368" s="10"/>
    </row>
    <row r="369" spans="2:239" ht="12.75" customHeight="1">
      <c r="B369" s="10"/>
      <c r="AG369" s="10"/>
      <c r="AH369" s="10"/>
      <c r="AI369" s="10"/>
      <c r="EW369" s="10"/>
      <c r="EX369" s="10"/>
      <c r="EY369" s="10"/>
      <c r="EZ369" s="10"/>
      <c r="FA369" s="10"/>
      <c r="FB369" s="10"/>
      <c r="HF369" s="10"/>
      <c r="HG369" s="10"/>
      <c r="HI369" s="10"/>
      <c r="HJ369" s="10"/>
      <c r="HL369" s="10"/>
      <c r="HM369" s="10"/>
      <c r="HO369" s="10"/>
      <c r="HP369" s="10"/>
      <c r="HR369" s="10"/>
      <c r="HS369" s="10"/>
      <c r="HU369" s="10"/>
      <c r="HV369" s="10"/>
      <c r="HX369" s="10"/>
      <c r="HY369" s="10"/>
      <c r="HZ369" s="10"/>
      <c r="IA369" s="10"/>
      <c r="IB369" s="10"/>
      <c r="IC369" s="10"/>
      <c r="ID369" s="10"/>
      <c r="IE369" s="10"/>
    </row>
    <row r="370" spans="2:239" ht="12.75" customHeight="1">
      <c r="B370" s="10"/>
      <c r="AG370" s="10"/>
      <c r="AH370" s="10"/>
      <c r="AI370" s="10"/>
      <c r="EW370" s="10"/>
      <c r="EX370" s="10"/>
      <c r="EY370" s="10"/>
      <c r="EZ370" s="10"/>
      <c r="FA370" s="10"/>
      <c r="FB370" s="10"/>
      <c r="HF370" s="10"/>
      <c r="HG370" s="10"/>
      <c r="HI370" s="10"/>
      <c r="HJ370" s="10"/>
      <c r="HL370" s="10"/>
      <c r="HM370" s="10"/>
      <c r="HO370" s="10"/>
      <c r="HP370" s="10"/>
      <c r="HR370" s="10"/>
      <c r="HS370" s="10"/>
      <c r="HU370" s="10"/>
      <c r="HV370" s="10"/>
      <c r="HX370" s="10"/>
      <c r="HY370" s="10"/>
      <c r="HZ370" s="10"/>
      <c r="IA370" s="10"/>
      <c r="IB370" s="10"/>
      <c r="IC370" s="10"/>
      <c r="ID370" s="10"/>
      <c r="IE370" s="10"/>
    </row>
    <row r="371" spans="2:239" ht="12.75" customHeight="1">
      <c r="B371" s="10"/>
      <c r="AG371" s="10"/>
      <c r="AH371" s="10"/>
      <c r="AI371" s="10"/>
      <c r="EW371" s="10"/>
      <c r="EX371" s="10"/>
      <c r="EY371" s="10"/>
      <c r="EZ371" s="10"/>
      <c r="FA371" s="10"/>
      <c r="FB371" s="10"/>
      <c r="HF371" s="10"/>
      <c r="HG371" s="10"/>
      <c r="HI371" s="10"/>
      <c r="HJ371" s="10"/>
      <c r="HL371" s="10"/>
      <c r="HM371" s="10"/>
      <c r="HO371" s="10"/>
      <c r="HP371" s="10"/>
      <c r="HR371" s="10"/>
      <c r="HS371" s="10"/>
      <c r="HU371" s="10"/>
      <c r="HV371" s="10"/>
      <c r="HX371" s="10"/>
      <c r="HY371" s="10"/>
      <c r="HZ371" s="10"/>
      <c r="IA371" s="10"/>
      <c r="IB371" s="10"/>
      <c r="IC371" s="10"/>
      <c r="ID371" s="10"/>
      <c r="IE371" s="10"/>
    </row>
    <row r="372" spans="2:239" ht="12.75" customHeight="1">
      <c r="B372" s="10"/>
      <c r="AG372" s="10"/>
      <c r="AH372" s="10"/>
      <c r="AI372" s="10"/>
      <c r="EW372" s="10"/>
      <c r="EX372" s="10"/>
      <c r="EY372" s="10"/>
      <c r="EZ372" s="10"/>
      <c r="FA372" s="10"/>
      <c r="FB372" s="10"/>
      <c r="HF372" s="10"/>
      <c r="HG372" s="10"/>
      <c r="HI372" s="10"/>
      <c r="HJ372" s="10"/>
      <c r="HL372" s="10"/>
      <c r="HM372" s="10"/>
      <c r="HO372" s="10"/>
      <c r="HP372" s="10"/>
      <c r="HR372" s="10"/>
      <c r="HS372" s="10"/>
      <c r="HU372" s="10"/>
      <c r="HV372" s="10"/>
      <c r="HX372" s="10"/>
      <c r="HY372" s="10"/>
      <c r="HZ372" s="10"/>
      <c r="IA372" s="10"/>
      <c r="IB372" s="10"/>
      <c r="IC372" s="10"/>
      <c r="ID372" s="10"/>
      <c r="IE372" s="10"/>
    </row>
    <row r="373" spans="2:239" ht="12.75" customHeight="1">
      <c r="B373" s="10"/>
      <c r="AG373" s="10"/>
      <c r="AH373" s="10"/>
      <c r="AI373" s="10"/>
      <c r="EW373" s="10"/>
      <c r="EX373" s="10"/>
      <c r="EY373" s="10"/>
      <c r="EZ373" s="10"/>
      <c r="FA373" s="10"/>
      <c r="FB373" s="10"/>
      <c r="HF373" s="10"/>
      <c r="HG373" s="10"/>
      <c r="HI373" s="10"/>
      <c r="HJ373" s="10"/>
      <c r="HL373" s="10"/>
      <c r="HM373" s="10"/>
      <c r="HO373" s="10"/>
      <c r="HP373" s="10"/>
      <c r="HR373" s="10"/>
      <c r="HS373" s="10"/>
      <c r="HU373" s="10"/>
      <c r="HV373" s="10"/>
      <c r="HX373" s="10"/>
      <c r="HY373" s="10"/>
      <c r="HZ373" s="10"/>
      <c r="IA373" s="10"/>
      <c r="IB373" s="10"/>
      <c r="IC373" s="10"/>
      <c r="ID373" s="10"/>
      <c r="IE373" s="10"/>
    </row>
    <row r="374" spans="2:239" ht="12.75" customHeight="1">
      <c r="B374" s="10"/>
      <c r="AG374" s="10"/>
      <c r="AH374" s="10"/>
      <c r="AI374" s="10"/>
      <c r="EW374" s="10"/>
      <c r="EX374" s="10"/>
      <c r="EY374" s="10"/>
      <c r="EZ374" s="10"/>
      <c r="FA374" s="10"/>
      <c r="FB374" s="10"/>
      <c r="HF374" s="10"/>
      <c r="HG374" s="10"/>
      <c r="HI374" s="10"/>
      <c r="HJ374" s="10"/>
      <c r="HL374" s="10"/>
      <c r="HM374" s="10"/>
      <c r="HO374" s="10"/>
      <c r="HP374" s="10"/>
      <c r="HR374" s="10"/>
      <c r="HS374" s="10"/>
      <c r="HU374" s="10"/>
      <c r="HV374" s="10"/>
      <c r="HX374" s="10"/>
      <c r="HY374" s="10"/>
      <c r="HZ374" s="10"/>
      <c r="IA374" s="10"/>
      <c r="IB374" s="10"/>
      <c r="IC374" s="10"/>
      <c r="ID374" s="10"/>
      <c r="IE374" s="10"/>
    </row>
    <row r="375" spans="2:239" ht="12.75" customHeight="1">
      <c r="B375" s="10"/>
      <c r="AG375" s="10"/>
      <c r="AH375" s="10"/>
      <c r="AI375" s="10"/>
      <c r="EW375" s="10"/>
      <c r="EX375" s="10"/>
      <c r="EY375" s="10"/>
      <c r="EZ375" s="10"/>
      <c r="FA375" s="10"/>
      <c r="FB375" s="10"/>
      <c r="HF375" s="10"/>
      <c r="HG375" s="10"/>
      <c r="HI375" s="10"/>
      <c r="HJ375" s="10"/>
      <c r="HL375" s="10"/>
      <c r="HM375" s="10"/>
      <c r="HO375" s="10"/>
      <c r="HP375" s="10"/>
      <c r="HR375" s="10"/>
      <c r="HS375" s="10"/>
      <c r="HU375" s="10"/>
      <c r="HV375" s="10"/>
      <c r="HX375" s="10"/>
      <c r="HY375" s="10"/>
      <c r="HZ375" s="10"/>
      <c r="IA375" s="10"/>
      <c r="IB375" s="10"/>
      <c r="IC375" s="10"/>
      <c r="ID375" s="10"/>
      <c r="IE375" s="10"/>
    </row>
    <row r="376" spans="2:239" ht="12.75" customHeight="1">
      <c r="B376" s="10"/>
      <c r="AG376" s="10"/>
      <c r="AH376" s="10"/>
      <c r="AI376" s="10"/>
      <c r="EW376" s="10"/>
      <c r="EX376" s="10"/>
      <c r="EY376" s="10"/>
      <c r="EZ376" s="10"/>
      <c r="FA376" s="10"/>
      <c r="FB376" s="10"/>
      <c r="HF376" s="10"/>
      <c r="HG376" s="10"/>
      <c r="HI376" s="10"/>
      <c r="HJ376" s="10"/>
      <c r="HL376" s="10"/>
      <c r="HM376" s="10"/>
      <c r="HO376" s="10"/>
      <c r="HP376" s="10"/>
      <c r="HR376" s="10"/>
      <c r="HS376" s="10"/>
      <c r="HU376" s="10"/>
      <c r="HV376" s="10"/>
      <c r="HX376" s="10"/>
      <c r="HY376" s="10"/>
      <c r="HZ376" s="10"/>
      <c r="IA376" s="10"/>
      <c r="IB376" s="10"/>
      <c r="IC376" s="10"/>
      <c r="ID376" s="10"/>
      <c r="IE376" s="10"/>
    </row>
    <row r="377" spans="2:239" ht="12.75" customHeight="1">
      <c r="B377" s="10"/>
      <c r="AG377" s="10"/>
      <c r="AH377" s="10"/>
      <c r="AI377" s="10"/>
      <c r="EW377" s="10"/>
      <c r="EX377" s="10"/>
      <c r="EY377" s="10"/>
      <c r="EZ377" s="10"/>
      <c r="FA377" s="10"/>
      <c r="FB377" s="10"/>
      <c r="HF377" s="10"/>
      <c r="HG377" s="10"/>
      <c r="HI377" s="10"/>
      <c r="HJ377" s="10"/>
      <c r="HL377" s="10"/>
      <c r="HM377" s="10"/>
      <c r="HO377" s="10"/>
      <c r="HP377" s="10"/>
      <c r="HR377" s="10"/>
      <c r="HS377" s="10"/>
      <c r="HU377" s="10"/>
      <c r="HV377" s="10"/>
      <c r="HX377" s="10"/>
      <c r="HY377" s="10"/>
      <c r="HZ377" s="10"/>
      <c r="IA377" s="10"/>
      <c r="IB377" s="10"/>
      <c r="IC377" s="10"/>
      <c r="ID377" s="10"/>
      <c r="IE377" s="10"/>
    </row>
    <row r="378" spans="2:239" ht="12.75" customHeight="1">
      <c r="B378" s="10"/>
      <c r="AG378" s="10"/>
      <c r="AH378" s="10"/>
      <c r="AI378" s="10"/>
      <c r="EW378" s="10"/>
      <c r="EX378" s="10"/>
      <c r="EY378" s="10"/>
      <c r="EZ378" s="10"/>
      <c r="FA378" s="10"/>
      <c r="FB378" s="10"/>
      <c r="HF378" s="10"/>
      <c r="HG378" s="10"/>
      <c r="HI378" s="10"/>
      <c r="HJ378" s="10"/>
      <c r="HL378" s="10"/>
      <c r="HM378" s="10"/>
      <c r="HO378" s="10"/>
      <c r="HP378" s="10"/>
      <c r="HR378" s="10"/>
      <c r="HS378" s="10"/>
      <c r="HU378" s="10"/>
      <c r="HV378" s="10"/>
      <c r="HX378" s="10"/>
      <c r="HY378" s="10"/>
      <c r="HZ378" s="10"/>
      <c r="IA378" s="10"/>
      <c r="IB378" s="10"/>
      <c r="IC378" s="10"/>
      <c r="ID378" s="10"/>
      <c r="IE378" s="10"/>
    </row>
    <row r="379" spans="2:239" ht="12.75" customHeight="1">
      <c r="B379" s="10"/>
      <c r="AG379" s="10"/>
      <c r="AH379" s="10"/>
      <c r="AI379" s="10"/>
      <c r="EW379" s="10"/>
      <c r="EX379" s="10"/>
      <c r="EY379" s="10"/>
      <c r="EZ379" s="10"/>
      <c r="FA379" s="10"/>
      <c r="FB379" s="10"/>
      <c r="HF379" s="10"/>
      <c r="HG379" s="10"/>
      <c r="HI379" s="10"/>
      <c r="HJ379" s="10"/>
      <c r="HL379" s="10"/>
      <c r="HM379" s="10"/>
      <c r="HO379" s="10"/>
      <c r="HP379" s="10"/>
      <c r="HR379" s="10"/>
      <c r="HS379" s="10"/>
      <c r="HU379" s="10"/>
      <c r="HV379" s="10"/>
      <c r="HX379" s="10"/>
      <c r="HY379" s="10"/>
      <c r="HZ379" s="10"/>
      <c r="IA379" s="10"/>
      <c r="IB379" s="10"/>
      <c r="IC379" s="10"/>
      <c r="ID379" s="10"/>
      <c r="IE379" s="10"/>
    </row>
    <row r="380" spans="2:239" ht="12.75" customHeight="1">
      <c r="B380" s="10"/>
      <c r="AG380" s="10"/>
      <c r="AH380" s="10"/>
      <c r="AI380" s="10"/>
      <c r="EW380" s="10"/>
      <c r="EX380" s="10"/>
      <c r="EY380" s="10"/>
      <c r="EZ380" s="10"/>
      <c r="FA380" s="10"/>
      <c r="FB380" s="10"/>
      <c r="HF380" s="10"/>
      <c r="HG380" s="10"/>
      <c r="HI380" s="10"/>
      <c r="HJ380" s="10"/>
      <c r="HL380" s="10"/>
      <c r="HM380" s="10"/>
      <c r="HO380" s="10"/>
      <c r="HP380" s="10"/>
      <c r="HR380" s="10"/>
      <c r="HS380" s="10"/>
      <c r="HU380" s="10"/>
      <c r="HV380" s="10"/>
      <c r="HX380" s="10"/>
      <c r="HY380" s="10"/>
      <c r="HZ380" s="10"/>
      <c r="IA380" s="10"/>
      <c r="IB380" s="10"/>
      <c r="IC380" s="10"/>
      <c r="ID380" s="10"/>
      <c r="IE380" s="10"/>
    </row>
    <row r="381" spans="2:239" ht="12.75" customHeight="1">
      <c r="B381" s="10"/>
      <c r="AG381" s="10"/>
      <c r="AH381" s="10"/>
      <c r="AI381" s="10"/>
      <c r="EW381" s="10"/>
      <c r="EX381" s="10"/>
      <c r="EY381" s="10"/>
      <c r="EZ381" s="10"/>
      <c r="FA381" s="10"/>
      <c r="FB381" s="10"/>
      <c r="HF381" s="10"/>
      <c r="HG381" s="10"/>
      <c r="HI381" s="10"/>
      <c r="HJ381" s="10"/>
      <c r="HL381" s="10"/>
      <c r="HM381" s="10"/>
      <c r="HO381" s="10"/>
      <c r="HP381" s="10"/>
      <c r="HR381" s="10"/>
      <c r="HS381" s="10"/>
      <c r="HU381" s="10"/>
      <c r="HV381" s="10"/>
      <c r="HX381" s="10"/>
      <c r="HY381" s="10"/>
      <c r="HZ381" s="10"/>
      <c r="IA381" s="10"/>
      <c r="IB381" s="10"/>
      <c r="IC381" s="10"/>
      <c r="ID381" s="10"/>
      <c r="IE381" s="10"/>
    </row>
    <row r="382" spans="2:239" ht="12.75" customHeight="1">
      <c r="B382" s="10"/>
      <c r="AG382" s="10"/>
      <c r="AH382" s="10"/>
      <c r="AI382" s="10"/>
      <c r="EW382" s="10"/>
      <c r="EX382" s="10"/>
      <c r="EY382" s="10"/>
      <c r="EZ382" s="10"/>
      <c r="FA382" s="10"/>
      <c r="FB382" s="10"/>
      <c r="HF382" s="10"/>
      <c r="HG382" s="10"/>
      <c r="HI382" s="10"/>
      <c r="HJ382" s="10"/>
      <c r="HL382" s="10"/>
      <c r="HM382" s="10"/>
      <c r="HO382" s="10"/>
      <c r="HP382" s="10"/>
      <c r="HR382" s="10"/>
      <c r="HS382" s="10"/>
      <c r="HU382" s="10"/>
      <c r="HV382" s="10"/>
      <c r="HX382" s="10"/>
      <c r="HY382" s="10"/>
      <c r="HZ382" s="10"/>
      <c r="IA382" s="10"/>
      <c r="IB382" s="10"/>
      <c r="IC382" s="10"/>
      <c r="ID382" s="10"/>
      <c r="IE382" s="10"/>
    </row>
    <row r="383" spans="2:239" ht="12.75" customHeight="1">
      <c r="B383" s="10"/>
      <c r="AG383" s="10"/>
      <c r="AH383" s="10"/>
      <c r="AI383" s="10"/>
      <c r="EW383" s="10"/>
      <c r="EX383" s="10"/>
      <c r="EY383" s="10"/>
      <c r="EZ383" s="10"/>
      <c r="FA383" s="10"/>
      <c r="FB383" s="10"/>
      <c r="HF383" s="10"/>
      <c r="HG383" s="10"/>
      <c r="HI383" s="10"/>
      <c r="HJ383" s="10"/>
      <c r="HL383" s="10"/>
      <c r="HM383" s="10"/>
      <c r="HO383" s="10"/>
      <c r="HP383" s="10"/>
      <c r="HR383" s="10"/>
      <c r="HS383" s="10"/>
      <c r="HU383" s="10"/>
      <c r="HV383" s="10"/>
      <c r="HX383" s="10"/>
      <c r="HY383" s="10"/>
      <c r="HZ383" s="10"/>
      <c r="IA383" s="10"/>
      <c r="IB383" s="10"/>
      <c r="IC383" s="10"/>
      <c r="ID383" s="10"/>
      <c r="IE383" s="10"/>
    </row>
    <row r="384" spans="2:239" ht="12.75" customHeight="1">
      <c r="B384" s="10"/>
      <c r="AG384" s="10"/>
      <c r="AH384" s="10"/>
      <c r="AI384" s="10"/>
      <c r="EW384" s="10"/>
      <c r="EX384" s="10"/>
      <c r="EY384" s="10"/>
      <c r="EZ384" s="10"/>
      <c r="FA384" s="10"/>
      <c r="FB384" s="10"/>
      <c r="HF384" s="10"/>
      <c r="HG384" s="10"/>
      <c r="HI384" s="10"/>
      <c r="HJ384" s="10"/>
      <c r="HL384" s="10"/>
      <c r="HM384" s="10"/>
      <c r="HO384" s="10"/>
      <c r="HP384" s="10"/>
      <c r="HR384" s="10"/>
      <c r="HS384" s="10"/>
      <c r="HU384" s="10"/>
      <c r="HV384" s="10"/>
      <c r="HX384" s="10"/>
      <c r="HY384" s="10"/>
      <c r="HZ384" s="10"/>
      <c r="IA384" s="10"/>
      <c r="IB384" s="10"/>
      <c r="IC384" s="10"/>
      <c r="ID384" s="10"/>
      <c r="IE384" s="10"/>
    </row>
    <row r="385" spans="2:239" ht="12.75" customHeight="1">
      <c r="B385" s="10"/>
      <c r="AG385" s="10"/>
      <c r="AH385" s="10"/>
      <c r="AI385" s="10"/>
      <c r="EW385" s="10"/>
      <c r="EX385" s="10"/>
      <c r="EY385" s="10"/>
      <c r="EZ385" s="10"/>
      <c r="FA385" s="10"/>
      <c r="FB385" s="10"/>
      <c r="HF385" s="10"/>
      <c r="HG385" s="10"/>
      <c r="HI385" s="10"/>
      <c r="HJ385" s="10"/>
      <c r="HL385" s="10"/>
      <c r="HM385" s="10"/>
      <c r="HO385" s="10"/>
      <c r="HP385" s="10"/>
      <c r="HR385" s="10"/>
      <c r="HS385" s="10"/>
      <c r="HU385" s="10"/>
      <c r="HV385" s="10"/>
      <c r="HX385" s="10"/>
      <c r="HY385" s="10"/>
      <c r="HZ385" s="10"/>
      <c r="IA385" s="10"/>
      <c r="IB385" s="10"/>
      <c r="IC385" s="10"/>
      <c r="ID385" s="10"/>
      <c r="IE385" s="10"/>
    </row>
    <row r="386" spans="2:239" ht="12.75" customHeight="1">
      <c r="B386" s="10"/>
      <c r="AG386" s="10"/>
      <c r="AH386" s="10"/>
      <c r="AI386" s="10"/>
      <c r="EW386" s="10"/>
      <c r="EX386" s="10"/>
      <c r="EY386" s="10"/>
      <c r="EZ386" s="10"/>
      <c r="FA386" s="10"/>
      <c r="FB386" s="10"/>
      <c r="HF386" s="10"/>
      <c r="HG386" s="10"/>
      <c r="HI386" s="10"/>
      <c r="HJ386" s="10"/>
      <c r="HL386" s="10"/>
      <c r="HM386" s="10"/>
      <c r="HO386" s="10"/>
      <c r="HP386" s="10"/>
      <c r="HR386" s="10"/>
      <c r="HS386" s="10"/>
      <c r="HU386" s="10"/>
      <c r="HV386" s="10"/>
      <c r="HX386" s="10"/>
      <c r="HY386" s="10"/>
      <c r="HZ386" s="10"/>
      <c r="IA386" s="10"/>
      <c r="IB386" s="10"/>
      <c r="IC386" s="10"/>
      <c r="ID386" s="10"/>
      <c r="IE386" s="10"/>
    </row>
    <row r="387" spans="2:239" ht="12.75" customHeight="1">
      <c r="B387" s="10"/>
      <c r="AG387" s="10"/>
      <c r="AH387" s="10"/>
      <c r="AI387" s="10"/>
      <c r="EW387" s="10"/>
      <c r="EX387" s="10"/>
      <c r="EY387" s="10"/>
      <c r="EZ387" s="10"/>
      <c r="FA387" s="10"/>
      <c r="FB387" s="10"/>
      <c r="HF387" s="10"/>
      <c r="HG387" s="10"/>
      <c r="HI387" s="10"/>
      <c r="HJ387" s="10"/>
      <c r="HL387" s="10"/>
      <c r="HM387" s="10"/>
      <c r="HO387" s="10"/>
      <c r="HP387" s="10"/>
      <c r="HR387" s="10"/>
      <c r="HS387" s="10"/>
      <c r="HU387" s="10"/>
      <c r="HV387" s="10"/>
      <c r="HX387" s="10"/>
      <c r="HY387" s="10"/>
      <c r="HZ387" s="10"/>
      <c r="IA387" s="10"/>
      <c r="IB387" s="10"/>
      <c r="IC387" s="10"/>
      <c r="ID387" s="10"/>
      <c r="IE387" s="10"/>
    </row>
    <row r="388" spans="2:239" ht="12.75" customHeight="1">
      <c r="B388" s="10"/>
      <c r="AG388" s="10"/>
      <c r="AH388" s="10"/>
      <c r="AI388" s="10"/>
      <c r="EW388" s="10"/>
      <c r="EX388" s="10"/>
      <c r="EY388" s="10"/>
      <c r="EZ388" s="10"/>
      <c r="FA388" s="10"/>
      <c r="FB388" s="10"/>
      <c r="HF388" s="10"/>
      <c r="HG388" s="10"/>
      <c r="HI388" s="10"/>
      <c r="HJ388" s="10"/>
      <c r="HL388" s="10"/>
      <c r="HM388" s="10"/>
      <c r="HO388" s="10"/>
      <c r="HP388" s="10"/>
      <c r="HR388" s="10"/>
      <c r="HS388" s="10"/>
      <c r="HU388" s="10"/>
      <c r="HV388" s="10"/>
      <c r="HX388" s="10"/>
      <c r="HY388" s="10"/>
      <c r="HZ388" s="10"/>
      <c r="IA388" s="10"/>
      <c r="IB388" s="10"/>
      <c r="IC388" s="10"/>
      <c r="ID388" s="10"/>
      <c r="IE388" s="10"/>
    </row>
    <row r="389" spans="2:239" ht="12.75" customHeight="1">
      <c r="B389" s="10"/>
      <c r="AG389" s="10"/>
      <c r="AH389" s="10"/>
      <c r="AI389" s="10"/>
      <c r="EW389" s="10"/>
      <c r="EX389" s="10"/>
      <c r="EY389" s="10"/>
      <c r="EZ389" s="10"/>
      <c r="FA389" s="10"/>
      <c r="FB389" s="10"/>
      <c r="HF389" s="10"/>
      <c r="HG389" s="10"/>
      <c r="HI389" s="10"/>
      <c r="HJ389" s="10"/>
      <c r="HL389" s="10"/>
      <c r="HM389" s="10"/>
      <c r="HO389" s="10"/>
      <c r="HP389" s="10"/>
      <c r="HR389" s="10"/>
      <c r="HS389" s="10"/>
      <c r="HU389" s="10"/>
      <c r="HV389" s="10"/>
      <c r="HX389" s="10"/>
      <c r="HY389" s="10"/>
      <c r="HZ389" s="10"/>
      <c r="IA389" s="10"/>
      <c r="IB389" s="10"/>
      <c r="IC389" s="10"/>
      <c r="ID389" s="10"/>
      <c r="IE389" s="10"/>
    </row>
    <row r="390" spans="2:239" ht="12.75" customHeight="1">
      <c r="B390" s="10"/>
      <c r="AG390" s="10"/>
      <c r="AH390" s="10"/>
      <c r="AI390" s="10"/>
      <c r="EW390" s="10"/>
      <c r="EX390" s="10"/>
      <c r="EY390" s="10"/>
      <c r="EZ390" s="10"/>
      <c r="FA390" s="10"/>
      <c r="FB390" s="10"/>
      <c r="HF390" s="10"/>
      <c r="HG390" s="10"/>
      <c r="HI390" s="10"/>
      <c r="HJ390" s="10"/>
      <c r="HL390" s="10"/>
      <c r="HM390" s="10"/>
      <c r="HO390" s="10"/>
      <c r="HP390" s="10"/>
      <c r="HR390" s="10"/>
      <c r="HS390" s="10"/>
      <c r="HU390" s="10"/>
      <c r="HV390" s="10"/>
      <c r="HX390" s="10"/>
      <c r="HY390" s="10"/>
      <c r="HZ390" s="10"/>
      <c r="IA390" s="10"/>
      <c r="IB390" s="10"/>
      <c r="IC390" s="10"/>
      <c r="ID390" s="10"/>
      <c r="IE390" s="10"/>
    </row>
    <row r="391" spans="2:239" ht="12.75" customHeight="1">
      <c r="B391" s="10"/>
      <c r="AG391" s="10"/>
      <c r="AH391" s="10"/>
      <c r="AI391" s="10"/>
      <c r="EW391" s="10"/>
      <c r="EX391" s="10"/>
      <c r="EY391" s="10"/>
      <c r="EZ391" s="10"/>
      <c r="FA391" s="10"/>
      <c r="FB391" s="10"/>
      <c r="HF391" s="10"/>
      <c r="HG391" s="10"/>
      <c r="HI391" s="10"/>
      <c r="HJ391" s="10"/>
      <c r="HL391" s="10"/>
      <c r="HM391" s="10"/>
      <c r="HO391" s="10"/>
      <c r="HP391" s="10"/>
      <c r="HR391" s="10"/>
      <c r="HS391" s="10"/>
      <c r="HU391" s="10"/>
      <c r="HV391" s="10"/>
      <c r="HX391" s="10"/>
      <c r="HY391" s="10"/>
      <c r="HZ391" s="10"/>
      <c r="IA391" s="10"/>
      <c r="IB391" s="10"/>
      <c r="IC391" s="10"/>
      <c r="ID391" s="10"/>
      <c r="IE391" s="10"/>
    </row>
    <row r="392" spans="2:239" ht="12.75" customHeight="1">
      <c r="B392" s="10"/>
      <c r="AG392" s="10"/>
      <c r="AH392" s="10"/>
      <c r="AI392" s="10"/>
      <c r="EW392" s="10"/>
      <c r="EX392" s="10"/>
      <c r="EY392" s="10"/>
      <c r="EZ392" s="10"/>
      <c r="FA392" s="10"/>
      <c r="FB392" s="10"/>
      <c r="HF392" s="10"/>
      <c r="HG392" s="10"/>
      <c r="HI392" s="10"/>
      <c r="HJ392" s="10"/>
      <c r="HL392" s="10"/>
      <c r="HM392" s="10"/>
      <c r="HO392" s="10"/>
      <c r="HP392" s="10"/>
      <c r="HR392" s="10"/>
      <c r="HS392" s="10"/>
      <c r="HU392" s="10"/>
      <c r="HV392" s="10"/>
      <c r="HX392" s="10"/>
      <c r="HY392" s="10"/>
      <c r="HZ392" s="10"/>
      <c r="IA392" s="10"/>
      <c r="IB392" s="10"/>
      <c r="IC392" s="10"/>
      <c r="ID392" s="10"/>
      <c r="IE392" s="10"/>
    </row>
    <row r="393" spans="2:239" ht="12.75" customHeight="1">
      <c r="B393" s="10"/>
      <c r="AG393" s="10"/>
      <c r="AH393" s="10"/>
      <c r="AI393" s="10"/>
      <c r="EW393" s="10"/>
      <c r="EX393" s="10"/>
      <c r="EY393" s="10"/>
      <c r="EZ393" s="10"/>
      <c r="FA393" s="10"/>
      <c r="FB393" s="10"/>
      <c r="HF393" s="10"/>
      <c r="HG393" s="10"/>
      <c r="HI393" s="10"/>
      <c r="HJ393" s="10"/>
      <c r="HL393" s="10"/>
      <c r="HM393" s="10"/>
      <c r="HO393" s="10"/>
      <c r="HP393" s="10"/>
      <c r="HR393" s="10"/>
      <c r="HS393" s="10"/>
      <c r="HU393" s="10"/>
      <c r="HV393" s="10"/>
      <c r="HX393" s="10"/>
      <c r="HY393" s="10"/>
      <c r="HZ393" s="10"/>
      <c r="IA393" s="10"/>
      <c r="IB393" s="10"/>
      <c r="IC393" s="10"/>
      <c r="ID393" s="10"/>
      <c r="IE393" s="10"/>
    </row>
    <row r="394" spans="2:239" ht="12.75" customHeight="1">
      <c r="B394" s="10"/>
      <c r="AG394" s="10"/>
      <c r="AH394" s="10"/>
      <c r="AI394" s="10"/>
      <c r="EW394" s="10"/>
      <c r="EX394" s="10"/>
      <c r="EY394" s="10"/>
      <c r="EZ394" s="10"/>
      <c r="FA394" s="10"/>
      <c r="FB394" s="10"/>
      <c r="HF394" s="10"/>
      <c r="HG394" s="10"/>
      <c r="HI394" s="10"/>
      <c r="HJ394" s="10"/>
      <c r="HL394" s="10"/>
      <c r="HM394" s="10"/>
      <c r="HO394" s="10"/>
      <c r="HP394" s="10"/>
      <c r="HR394" s="10"/>
      <c r="HS394" s="10"/>
      <c r="HU394" s="10"/>
      <c r="HV394" s="10"/>
      <c r="HX394" s="10"/>
      <c r="HY394" s="10"/>
      <c r="HZ394" s="10"/>
      <c r="IA394" s="10"/>
      <c r="IB394" s="10"/>
      <c r="IC394" s="10"/>
      <c r="ID394" s="10"/>
      <c r="IE394" s="10"/>
    </row>
    <row r="395" spans="2:239" ht="12.75" customHeight="1">
      <c r="B395" s="10"/>
      <c r="AG395" s="10"/>
      <c r="AH395" s="10"/>
      <c r="AI395" s="10"/>
      <c r="EW395" s="10"/>
      <c r="EX395" s="10"/>
      <c r="EY395" s="10"/>
      <c r="EZ395" s="10"/>
      <c r="FA395" s="10"/>
      <c r="FB395" s="10"/>
      <c r="HF395" s="10"/>
      <c r="HG395" s="10"/>
      <c r="HI395" s="10"/>
      <c r="HJ395" s="10"/>
      <c r="HL395" s="10"/>
      <c r="HM395" s="10"/>
      <c r="HO395" s="10"/>
      <c r="HP395" s="10"/>
      <c r="HR395" s="10"/>
      <c r="HS395" s="10"/>
      <c r="HU395" s="10"/>
      <c r="HV395" s="10"/>
      <c r="HX395" s="10"/>
      <c r="HY395" s="10"/>
      <c r="HZ395" s="10"/>
      <c r="IA395" s="10"/>
      <c r="IB395" s="10"/>
      <c r="IC395" s="10"/>
      <c r="ID395" s="10"/>
      <c r="IE395" s="10"/>
    </row>
    <row r="396" spans="2:239" ht="12.75" customHeight="1">
      <c r="B396" s="10"/>
      <c r="AG396" s="10"/>
      <c r="AH396" s="10"/>
      <c r="AI396" s="10"/>
      <c r="EW396" s="10"/>
      <c r="EX396" s="10"/>
      <c r="EY396" s="10"/>
      <c r="EZ396" s="10"/>
      <c r="FA396" s="10"/>
      <c r="FB396" s="10"/>
      <c r="HF396" s="10"/>
      <c r="HG396" s="10"/>
      <c r="HI396" s="10"/>
      <c r="HJ396" s="10"/>
      <c r="HL396" s="10"/>
      <c r="HM396" s="10"/>
      <c r="HO396" s="10"/>
      <c r="HP396" s="10"/>
      <c r="HR396" s="10"/>
      <c r="HS396" s="10"/>
      <c r="HU396" s="10"/>
      <c r="HV396" s="10"/>
      <c r="HX396" s="10"/>
      <c r="HY396" s="10"/>
      <c r="HZ396" s="10"/>
      <c r="IA396" s="10"/>
      <c r="IB396" s="10"/>
      <c r="IC396" s="10"/>
      <c r="ID396" s="10"/>
      <c r="IE396" s="10"/>
    </row>
    <row r="397" spans="2:239" ht="12.75" customHeight="1">
      <c r="B397" s="10"/>
      <c r="AG397" s="10"/>
      <c r="AH397" s="10"/>
      <c r="AI397" s="10"/>
      <c r="EW397" s="10"/>
      <c r="EX397" s="10"/>
      <c r="EY397" s="10"/>
      <c r="EZ397" s="10"/>
      <c r="FA397" s="10"/>
      <c r="FB397" s="10"/>
      <c r="HF397" s="10"/>
      <c r="HG397" s="10"/>
      <c r="HI397" s="10"/>
      <c r="HJ397" s="10"/>
      <c r="HL397" s="10"/>
      <c r="HM397" s="10"/>
      <c r="HO397" s="10"/>
      <c r="HP397" s="10"/>
      <c r="HR397" s="10"/>
      <c r="HS397" s="10"/>
      <c r="HU397" s="10"/>
      <c r="HV397" s="10"/>
      <c r="HX397" s="10"/>
      <c r="HY397" s="10"/>
      <c r="HZ397" s="10"/>
      <c r="IA397" s="10"/>
      <c r="IB397" s="10"/>
      <c r="IC397" s="10"/>
      <c r="ID397" s="10"/>
      <c r="IE397" s="10"/>
    </row>
    <row r="398" spans="2:239" ht="12.75" customHeight="1">
      <c r="B398" s="10"/>
      <c r="AG398" s="10"/>
      <c r="AH398" s="10"/>
      <c r="AI398" s="10"/>
      <c r="EW398" s="10"/>
      <c r="EX398" s="10"/>
      <c r="EY398" s="10"/>
      <c r="EZ398" s="10"/>
      <c r="FA398" s="10"/>
      <c r="FB398" s="10"/>
      <c r="HF398" s="10"/>
      <c r="HG398" s="10"/>
      <c r="HI398" s="10"/>
      <c r="HJ398" s="10"/>
      <c r="HL398" s="10"/>
      <c r="HM398" s="10"/>
      <c r="HO398" s="10"/>
      <c r="HP398" s="10"/>
      <c r="HR398" s="10"/>
      <c r="HS398" s="10"/>
      <c r="HU398" s="10"/>
      <c r="HV398" s="10"/>
      <c r="HX398" s="10"/>
      <c r="HY398" s="10"/>
      <c r="HZ398" s="10"/>
      <c r="IA398" s="10"/>
      <c r="IB398" s="10"/>
      <c r="IC398" s="10"/>
      <c r="ID398" s="10"/>
      <c r="IE398" s="10"/>
    </row>
    <row r="399" spans="2:239" ht="12.75" customHeight="1">
      <c r="B399" s="10"/>
      <c r="AG399" s="10"/>
      <c r="AH399" s="10"/>
      <c r="AI399" s="10"/>
      <c r="EW399" s="10"/>
      <c r="EX399" s="10"/>
      <c r="EY399" s="10"/>
      <c r="EZ399" s="10"/>
      <c r="FA399" s="10"/>
      <c r="FB399" s="10"/>
      <c r="HF399" s="10"/>
      <c r="HG399" s="10"/>
      <c r="HI399" s="10"/>
      <c r="HJ399" s="10"/>
      <c r="HL399" s="10"/>
      <c r="HM399" s="10"/>
      <c r="HO399" s="10"/>
      <c r="HP399" s="10"/>
      <c r="HR399" s="10"/>
      <c r="HS399" s="10"/>
      <c r="HU399" s="10"/>
      <c r="HV399" s="10"/>
      <c r="HX399" s="10"/>
      <c r="HY399" s="10"/>
      <c r="HZ399" s="10"/>
      <c r="IA399" s="10"/>
      <c r="IB399" s="10"/>
      <c r="IC399" s="10"/>
      <c r="ID399" s="10"/>
      <c r="IE399" s="10"/>
    </row>
    <row r="400" spans="2:239" ht="12.75" customHeight="1">
      <c r="B400" s="10"/>
      <c r="AG400" s="10"/>
      <c r="AH400" s="10"/>
      <c r="AI400" s="10"/>
      <c r="EW400" s="10"/>
      <c r="EX400" s="10"/>
      <c r="EY400" s="10"/>
      <c r="EZ400" s="10"/>
      <c r="FA400" s="10"/>
      <c r="FB400" s="10"/>
      <c r="HF400" s="10"/>
      <c r="HG400" s="10"/>
      <c r="HI400" s="10"/>
      <c r="HJ400" s="10"/>
      <c r="HL400" s="10"/>
      <c r="HM400" s="10"/>
      <c r="HO400" s="10"/>
      <c r="HP400" s="10"/>
      <c r="HR400" s="10"/>
      <c r="HS400" s="10"/>
      <c r="HU400" s="10"/>
      <c r="HV400" s="10"/>
      <c r="HX400" s="10"/>
      <c r="HY400" s="10"/>
      <c r="HZ400" s="10"/>
      <c r="IA400" s="10"/>
      <c r="IB400" s="10"/>
      <c r="IC400" s="10"/>
      <c r="ID400" s="10"/>
      <c r="IE400" s="10"/>
    </row>
    <row r="401" spans="2:239" ht="12.75" customHeight="1">
      <c r="B401" s="10"/>
      <c r="AG401" s="10"/>
      <c r="AH401" s="10"/>
      <c r="AI401" s="10"/>
      <c r="EW401" s="10"/>
      <c r="EX401" s="10"/>
      <c r="EY401" s="10"/>
      <c r="EZ401" s="10"/>
      <c r="FA401" s="10"/>
      <c r="FB401" s="10"/>
      <c r="HF401" s="10"/>
      <c r="HG401" s="10"/>
      <c r="HI401" s="10"/>
      <c r="HJ401" s="10"/>
      <c r="HL401" s="10"/>
      <c r="HM401" s="10"/>
      <c r="HO401" s="10"/>
      <c r="HP401" s="10"/>
      <c r="HR401" s="10"/>
      <c r="HS401" s="10"/>
      <c r="HU401" s="10"/>
      <c r="HV401" s="10"/>
      <c r="HX401" s="10"/>
      <c r="HY401" s="10"/>
      <c r="HZ401" s="10"/>
      <c r="IA401" s="10"/>
      <c r="IB401" s="10"/>
      <c r="IC401" s="10"/>
      <c r="ID401" s="10"/>
      <c r="IE401" s="10"/>
    </row>
    <row r="402" spans="2:239" ht="12.75" customHeight="1">
      <c r="B402" s="10"/>
      <c r="AG402" s="10"/>
      <c r="AH402" s="10"/>
      <c r="AI402" s="10"/>
      <c r="EW402" s="10"/>
      <c r="EX402" s="10"/>
      <c r="EY402" s="10"/>
      <c r="EZ402" s="10"/>
      <c r="FA402" s="10"/>
      <c r="FB402" s="10"/>
      <c r="HF402" s="10"/>
      <c r="HG402" s="10"/>
      <c r="HI402" s="10"/>
      <c r="HJ402" s="10"/>
      <c r="HL402" s="10"/>
      <c r="HM402" s="10"/>
      <c r="HO402" s="10"/>
      <c r="HP402" s="10"/>
      <c r="HR402" s="10"/>
      <c r="HS402" s="10"/>
      <c r="HU402" s="10"/>
      <c r="HV402" s="10"/>
      <c r="HX402" s="10"/>
      <c r="HY402" s="10"/>
      <c r="HZ402" s="10"/>
      <c r="IA402" s="10"/>
      <c r="IB402" s="10"/>
      <c r="IC402" s="10"/>
      <c r="ID402" s="10"/>
      <c r="IE402" s="10"/>
    </row>
    <row r="403" spans="2:239" ht="12.75" customHeight="1">
      <c r="B403" s="10"/>
      <c r="AG403" s="10"/>
      <c r="AH403" s="10"/>
      <c r="AI403" s="10"/>
      <c r="EW403" s="10"/>
      <c r="EX403" s="10"/>
      <c r="EY403" s="10"/>
      <c r="EZ403" s="10"/>
      <c r="FA403" s="10"/>
      <c r="FB403" s="10"/>
      <c r="HF403" s="10"/>
      <c r="HG403" s="10"/>
      <c r="HI403" s="10"/>
      <c r="HJ403" s="10"/>
      <c r="HL403" s="10"/>
      <c r="HM403" s="10"/>
      <c r="HO403" s="10"/>
      <c r="HP403" s="10"/>
      <c r="HR403" s="10"/>
      <c r="HS403" s="10"/>
      <c r="HU403" s="10"/>
      <c r="HV403" s="10"/>
      <c r="HX403" s="10"/>
      <c r="HY403" s="10"/>
      <c r="HZ403" s="10"/>
      <c r="IA403" s="10"/>
      <c r="IB403" s="10"/>
      <c r="IC403" s="10"/>
      <c r="ID403" s="10"/>
      <c r="IE403" s="10"/>
    </row>
    <row r="404" spans="2:239" ht="12.75" customHeight="1">
      <c r="B404" s="10"/>
      <c r="AG404" s="10"/>
      <c r="AH404" s="10"/>
      <c r="AI404" s="10"/>
      <c r="EW404" s="10"/>
      <c r="EX404" s="10"/>
      <c r="EY404" s="10"/>
      <c r="EZ404" s="10"/>
      <c r="FA404" s="10"/>
      <c r="FB404" s="10"/>
      <c r="HF404" s="10"/>
      <c r="HG404" s="10"/>
      <c r="HI404" s="10"/>
      <c r="HJ404" s="10"/>
      <c r="HL404" s="10"/>
      <c r="HM404" s="10"/>
      <c r="HO404" s="10"/>
      <c r="HP404" s="10"/>
      <c r="HR404" s="10"/>
      <c r="HS404" s="10"/>
      <c r="HU404" s="10"/>
      <c r="HV404" s="10"/>
      <c r="HX404" s="10"/>
      <c r="HY404" s="10"/>
      <c r="HZ404" s="10"/>
      <c r="IA404" s="10"/>
      <c r="IB404" s="10"/>
      <c r="IC404" s="10"/>
      <c r="ID404" s="10"/>
      <c r="IE404" s="10"/>
    </row>
    <row r="405" spans="2:239" ht="12.75" customHeight="1">
      <c r="B405" s="10"/>
      <c r="AG405" s="10"/>
      <c r="AH405" s="10"/>
      <c r="AI405" s="10"/>
      <c r="EW405" s="10"/>
      <c r="EX405" s="10"/>
      <c r="EY405" s="10"/>
      <c r="EZ405" s="10"/>
      <c r="FA405" s="10"/>
      <c r="FB405" s="10"/>
      <c r="HF405" s="10"/>
      <c r="HG405" s="10"/>
      <c r="HI405" s="10"/>
      <c r="HJ405" s="10"/>
      <c r="HL405" s="10"/>
      <c r="HM405" s="10"/>
      <c r="HO405" s="10"/>
      <c r="HP405" s="10"/>
      <c r="HR405" s="10"/>
      <c r="HS405" s="10"/>
      <c r="HU405" s="10"/>
      <c r="HV405" s="10"/>
      <c r="HX405" s="10"/>
      <c r="HY405" s="10"/>
      <c r="HZ405" s="10"/>
      <c r="IA405" s="10"/>
      <c r="IB405" s="10"/>
      <c r="IC405" s="10"/>
      <c r="ID405" s="10"/>
      <c r="IE405" s="10"/>
    </row>
    <row r="406" spans="2:239" ht="12.75" customHeight="1">
      <c r="B406" s="10"/>
      <c r="AG406" s="10"/>
      <c r="AH406" s="10"/>
      <c r="AI406" s="10"/>
      <c r="EW406" s="10"/>
      <c r="EX406" s="10"/>
      <c r="EY406" s="10"/>
      <c r="EZ406" s="10"/>
      <c r="FA406" s="10"/>
      <c r="FB406" s="10"/>
      <c r="HF406" s="10"/>
      <c r="HG406" s="10"/>
      <c r="HI406" s="10"/>
      <c r="HJ406" s="10"/>
      <c r="HL406" s="10"/>
      <c r="HM406" s="10"/>
      <c r="HO406" s="10"/>
      <c r="HP406" s="10"/>
      <c r="HR406" s="10"/>
      <c r="HS406" s="10"/>
      <c r="HU406" s="10"/>
      <c r="HV406" s="10"/>
      <c r="HX406" s="10"/>
      <c r="HY406" s="10"/>
      <c r="HZ406" s="10"/>
      <c r="IA406" s="10"/>
      <c r="IB406" s="10"/>
      <c r="IC406" s="10"/>
      <c r="ID406" s="10"/>
      <c r="IE406" s="10"/>
    </row>
    <row r="407" spans="2:239" ht="12.75" customHeight="1">
      <c r="B407" s="10"/>
      <c r="AG407" s="10"/>
      <c r="AH407" s="10"/>
      <c r="AI407" s="10"/>
      <c r="EW407" s="10"/>
      <c r="EX407" s="10"/>
      <c r="EY407" s="10"/>
      <c r="EZ407" s="10"/>
      <c r="FA407" s="10"/>
      <c r="FB407" s="10"/>
      <c r="HF407" s="10"/>
      <c r="HG407" s="10"/>
      <c r="HI407" s="10"/>
      <c r="HJ407" s="10"/>
      <c r="HL407" s="10"/>
      <c r="HM407" s="10"/>
      <c r="HO407" s="10"/>
      <c r="HP407" s="10"/>
      <c r="HR407" s="10"/>
      <c r="HS407" s="10"/>
      <c r="HU407" s="10"/>
      <c r="HV407" s="10"/>
      <c r="HX407" s="10"/>
      <c r="HY407" s="10"/>
      <c r="HZ407" s="10"/>
      <c r="IA407" s="10"/>
      <c r="IB407" s="10"/>
      <c r="IC407" s="10"/>
      <c r="ID407" s="10"/>
      <c r="IE407" s="10"/>
    </row>
    <row r="408" spans="2:239" ht="12.75" customHeight="1">
      <c r="B408" s="10"/>
      <c r="AG408" s="10"/>
      <c r="AH408" s="10"/>
      <c r="AI408" s="10"/>
      <c r="EW408" s="10"/>
      <c r="EX408" s="10"/>
      <c r="EY408" s="10"/>
      <c r="EZ408" s="10"/>
      <c r="FA408" s="10"/>
      <c r="FB408" s="10"/>
      <c r="HF408" s="10"/>
      <c r="HG408" s="10"/>
      <c r="HI408" s="10"/>
      <c r="HJ408" s="10"/>
      <c r="HL408" s="10"/>
      <c r="HM408" s="10"/>
      <c r="HO408" s="10"/>
      <c r="HP408" s="10"/>
      <c r="HR408" s="10"/>
      <c r="HS408" s="10"/>
      <c r="HU408" s="10"/>
      <c r="HV408" s="10"/>
      <c r="HX408" s="10"/>
      <c r="HY408" s="10"/>
      <c r="HZ408" s="10"/>
      <c r="IA408" s="10"/>
      <c r="IB408" s="10"/>
      <c r="IC408" s="10"/>
      <c r="ID408" s="10"/>
      <c r="IE408" s="10"/>
    </row>
    <row r="409" spans="2:239" ht="12.75" customHeight="1">
      <c r="B409" s="10"/>
      <c r="AG409" s="10"/>
      <c r="AH409" s="10"/>
      <c r="AI409" s="10"/>
      <c r="EW409" s="10"/>
      <c r="EX409" s="10"/>
      <c r="EY409" s="10"/>
      <c r="EZ409" s="10"/>
      <c r="FA409" s="10"/>
      <c r="FB409" s="10"/>
      <c r="HF409" s="10"/>
      <c r="HG409" s="10"/>
      <c r="HI409" s="10"/>
      <c r="HJ409" s="10"/>
      <c r="HL409" s="10"/>
      <c r="HM409" s="10"/>
      <c r="HO409" s="10"/>
      <c r="HP409" s="10"/>
      <c r="HR409" s="10"/>
      <c r="HS409" s="10"/>
      <c r="HU409" s="10"/>
      <c r="HV409" s="10"/>
      <c r="HX409" s="10"/>
      <c r="HY409" s="10"/>
      <c r="HZ409" s="10"/>
      <c r="IA409" s="10"/>
      <c r="IB409" s="10"/>
      <c r="IC409" s="10"/>
      <c r="ID409" s="10"/>
      <c r="IE409" s="10"/>
    </row>
    <row r="410" spans="2:239" ht="12.75" customHeight="1">
      <c r="B410" s="10"/>
      <c r="AG410" s="10"/>
      <c r="AH410" s="10"/>
      <c r="AI410" s="10"/>
      <c r="EW410" s="10"/>
      <c r="EX410" s="10"/>
      <c r="EY410" s="10"/>
      <c r="EZ410" s="10"/>
      <c r="FA410" s="10"/>
      <c r="FB410" s="10"/>
      <c r="HF410" s="10"/>
      <c r="HG410" s="10"/>
      <c r="HI410" s="10"/>
      <c r="HJ410" s="10"/>
      <c r="HL410" s="10"/>
      <c r="HM410" s="10"/>
      <c r="HO410" s="10"/>
      <c r="HP410" s="10"/>
      <c r="HR410" s="10"/>
      <c r="HS410" s="10"/>
      <c r="HU410" s="10"/>
      <c r="HV410" s="10"/>
      <c r="HX410" s="10"/>
      <c r="HY410" s="10"/>
      <c r="HZ410" s="10"/>
      <c r="IA410" s="10"/>
      <c r="IB410" s="10"/>
      <c r="IC410" s="10"/>
      <c r="ID410" s="10"/>
      <c r="IE410" s="10"/>
    </row>
    <row r="411" spans="2:239" ht="12.75" customHeight="1">
      <c r="B411" s="10"/>
      <c r="AG411" s="10"/>
      <c r="AH411" s="10"/>
      <c r="AI411" s="10"/>
      <c r="EW411" s="10"/>
      <c r="EX411" s="10"/>
      <c r="EY411" s="10"/>
      <c r="EZ411" s="10"/>
      <c r="FA411" s="10"/>
      <c r="FB411" s="10"/>
      <c r="HF411" s="10"/>
      <c r="HG411" s="10"/>
      <c r="HI411" s="10"/>
      <c r="HJ411" s="10"/>
      <c r="HL411" s="10"/>
      <c r="HM411" s="10"/>
      <c r="HO411" s="10"/>
      <c r="HP411" s="10"/>
      <c r="HR411" s="10"/>
      <c r="HS411" s="10"/>
      <c r="HU411" s="10"/>
      <c r="HV411" s="10"/>
      <c r="HX411" s="10"/>
      <c r="HY411" s="10"/>
      <c r="HZ411" s="10"/>
      <c r="IA411" s="10"/>
      <c r="IB411" s="10"/>
      <c r="IC411" s="10"/>
      <c r="ID411" s="10"/>
      <c r="IE411" s="10"/>
    </row>
    <row r="412" spans="2:239" ht="12.75" customHeight="1">
      <c r="B412" s="10"/>
      <c r="AG412" s="10"/>
      <c r="AH412" s="10"/>
      <c r="AI412" s="10"/>
      <c r="EW412" s="10"/>
      <c r="EX412" s="10"/>
      <c r="EY412" s="10"/>
      <c r="EZ412" s="10"/>
      <c r="FA412" s="10"/>
      <c r="FB412" s="10"/>
      <c r="HF412" s="10"/>
      <c r="HG412" s="10"/>
      <c r="HI412" s="10"/>
      <c r="HJ412" s="10"/>
      <c r="HL412" s="10"/>
      <c r="HM412" s="10"/>
      <c r="HO412" s="10"/>
      <c r="HP412" s="10"/>
      <c r="HR412" s="10"/>
      <c r="HS412" s="10"/>
      <c r="HU412" s="10"/>
      <c r="HV412" s="10"/>
      <c r="HX412" s="10"/>
      <c r="HY412" s="10"/>
      <c r="HZ412" s="10"/>
      <c r="IA412" s="10"/>
      <c r="IB412" s="10"/>
      <c r="IC412" s="10"/>
      <c r="ID412" s="10"/>
      <c r="IE412" s="10"/>
    </row>
    <row r="413" spans="2:239" ht="12.75" customHeight="1">
      <c r="B413" s="10"/>
      <c r="AG413" s="10"/>
      <c r="AH413" s="10"/>
      <c r="AI413" s="10"/>
      <c r="EW413" s="10"/>
      <c r="EX413" s="10"/>
      <c r="EY413" s="10"/>
      <c r="EZ413" s="10"/>
      <c r="FA413" s="10"/>
      <c r="FB413" s="10"/>
      <c r="HF413" s="10"/>
      <c r="HG413" s="10"/>
      <c r="HI413" s="10"/>
      <c r="HJ413" s="10"/>
      <c r="HL413" s="10"/>
      <c r="HM413" s="10"/>
      <c r="HO413" s="10"/>
      <c r="HP413" s="10"/>
      <c r="HR413" s="10"/>
      <c r="HS413" s="10"/>
      <c r="HU413" s="10"/>
      <c r="HV413" s="10"/>
      <c r="HX413" s="10"/>
      <c r="HY413" s="10"/>
      <c r="HZ413" s="10"/>
      <c r="IA413" s="10"/>
      <c r="IB413" s="10"/>
      <c r="IC413" s="10"/>
      <c r="ID413" s="10"/>
      <c r="IE413" s="10"/>
    </row>
    <row r="414" spans="2:239" ht="12.75" customHeight="1">
      <c r="B414" s="10"/>
      <c r="AG414" s="10"/>
      <c r="AH414" s="10"/>
      <c r="AI414" s="10"/>
      <c r="EW414" s="10"/>
      <c r="EX414" s="10"/>
      <c r="EY414" s="10"/>
      <c r="EZ414" s="10"/>
      <c r="FA414" s="10"/>
      <c r="FB414" s="10"/>
      <c r="HF414" s="10"/>
      <c r="HG414" s="10"/>
      <c r="HI414" s="10"/>
      <c r="HJ414" s="10"/>
      <c r="HL414" s="10"/>
      <c r="HM414" s="10"/>
      <c r="HO414" s="10"/>
      <c r="HP414" s="10"/>
      <c r="HR414" s="10"/>
      <c r="HS414" s="10"/>
      <c r="HU414" s="10"/>
      <c r="HV414" s="10"/>
      <c r="HX414" s="10"/>
      <c r="HY414" s="10"/>
      <c r="HZ414" s="10"/>
      <c r="IA414" s="10"/>
      <c r="IB414" s="10"/>
      <c r="IC414" s="10"/>
      <c r="ID414" s="10"/>
      <c r="IE414" s="10"/>
    </row>
    <row r="415" spans="2:239" ht="12.75" customHeight="1">
      <c r="B415" s="10"/>
      <c r="AG415" s="10"/>
      <c r="AH415" s="10"/>
      <c r="AI415" s="10"/>
      <c r="EW415" s="10"/>
      <c r="EX415" s="10"/>
      <c r="EY415" s="10"/>
      <c r="EZ415" s="10"/>
      <c r="FA415" s="10"/>
      <c r="FB415" s="10"/>
      <c r="HF415" s="10"/>
      <c r="HG415" s="10"/>
      <c r="HI415" s="10"/>
      <c r="HJ415" s="10"/>
      <c r="HL415" s="10"/>
      <c r="HM415" s="10"/>
      <c r="HO415" s="10"/>
      <c r="HP415" s="10"/>
      <c r="HR415" s="10"/>
      <c r="HS415" s="10"/>
      <c r="HU415" s="10"/>
      <c r="HV415" s="10"/>
      <c r="HX415" s="10"/>
      <c r="HY415" s="10"/>
      <c r="HZ415" s="10"/>
      <c r="IA415" s="10"/>
      <c r="IB415" s="10"/>
      <c r="IC415" s="10"/>
      <c r="ID415" s="10"/>
      <c r="IE415" s="10"/>
    </row>
    <row r="416" spans="2:239" ht="12.75" customHeight="1">
      <c r="B416" s="10"/>
      <c r="AG416" s="10"/>
      <c r="AH416" s="10"/>
      <c r="AI416" s="10"/>
      <c r="EW416" s="10"/>
      <c r="EX416" s="10"/>
      <c r="EY416" s="10"/>
      <c r="EZ416" s="10"/>
      <c r="FA416" s="10"/>
      <c r="FB416" s="10"/>
      <c r="HF416" s="10"/>
      <c r="HG416" s="10"/>
      <c r="HI416" s="10"/>
      <c r="HJ416" s="10"/>
      <c r="HL416" s="10"/>
      <c r="HM416" s="10"/>
      <c r="HO416" s="10"/>
      <c r="HP416" s="10"/>
      <c r="HR416" s="10"/>
      <c r="HS416" s="10"/>
      <c r="HU416" s="10"/>
      <c r="HV416" s="10"/>
      <c r="HX416" s="10"/>
      <c r="HY416" s="10"/>
      <c r="HZ416" s="10"/>
      <c r="IA416" s="10"/>
      <c r="IB416" s="10"/>
      <c r="IC416" s="10"/>
      <c r="ID416" s="10"/>
      <c r="IE416" s="10"/>
    </row>
    <row r="417" spans="2:239" ht="12.75" customHeight="1">
      <c r="B417" s="10"/>
      <c r="AG417" s="10"/>
      <c r="AH417" s="10"/>
      <c r="AI417" s="10"/>
      <c r="EW417" s="10"/>
      <c r="EX417" s="10"/>
      <c r="EY417" s="10"/>
      <c r="EZ417" s="10"/>
      <c r="FA417" s="10"/>
      <c r="FB417" s="10"/>
      <c r="HF417" s="10"/>
      <c r="HG417" s="10"/>
      <c r="HI417" s="10"/>
      <c r="HJ417" s="10"/>
      <c r="HL417" s="10"/>
      <c r="HM417" s="10"/>
      <c r="HO417" s="10"/>
      <c r="HP417" s="10"/>
      <c r="HR417" s="10"/>
      <c r="HS417" s="10"/>
      <c r="HU417" s="10"/>
      <c r="HV417" s="10"/>
      <c r="HX417" s="10"/>
      <c r="HY417" s="10"/>
      <c r="HZ417" s="10"/>
      <c r="IA417" s="10"/>
      <c r="IB417" s="10"/>
      <c r="IC417" s="10"/>
      <c r="ID417" s="10"/>
      <c r="IE417" s="10"/>
    </row>
    <row r="418" spans="2:239" ht="12.75" customHeight="1">
      <c r="B418" s="10"/>
      <c r="AG418" s="10"/>
      <c r="AH418" s="10"/>
      <c r="AI418" s="10"/>
      <c r="EW418" s="10"/>
      <c r="EX418" s="10"/>
      <c r="EY418" s="10"/>
      <c r="EZ418" s="10"/>
      <c r="FA418" s="10"/>
      <c r="FB418" s="10"/>
      <c r="HF418" s="10"/>
      <c r="HG418" s="10"/>
      <c r="HI418" s="10"/>
      <c r="HJ418" s="10"/>
      <c r="HL418" s="10"/>
      <c r="HM418" s="10"/>
      <c r="HO418" s="10"/>
      <c r="HP418" s="10"/>
      <c r="HR418" s="10"/>
      <c r="HS418" s="10"/>
      <c r="HU418" s="10"/>
      <c r="HV418" s="10"/>
      <c r="HX418" s="10"/>
      <c r="HY418" s="10"/>
      <c r="HZ418" s="10"/>
      <c r="IA418" s="10"/>
      <c r="IB418" s="10"/>
      <c r="IC418" s="10"/>
      <c r="ID418" s="10"/>
      <c r="IE418" s="10"/>
    </row>
    <row r="419" spans="2:239" ht="12.75" customHeight="1">
      <c r="B419" s="10"/>
      <c r="AG419" s="10"/>
      <c r="AH419" s="10"/>
      <c r="AI419" s="10"/>
      <c r="EW419" s="10"/>
      <c r="EX419" s="10"/>
      <c r="EY419" s="10"/>
      <c r="EZ419" s="10"/>
      <c r="FA419" s="10"/>
      <c r="FB419" s="10"/>
      <c r="HF419" s="10"/>
      <c r="HG419" s="10"/>
      <c r="HI419" s="10"/>
      <c r="HJ419" s="10"/>
      <c r="HL419" s="10"/>
      <c r="HM419" s="10"/>
      <c r="HO419" s="10"/>
      <c r="HP419" s="10"/>
      <c r="HR419" s="10"/>
      <c r="HS419" s="10"/>
      <c r="HU419" s="10"/>
      <c r="HV419" s="10"/>
      <c r="HX419" s="10"/>
      <c r="HY419" s="10"/>
      <c r="HZ419" s="10"/>
      <c r="IA419" s="10"/>
      <c r="IB419" s="10"/>
      <c r="IC419" s="10"/>
      <c r="ID419" s="10"/>
      <c r="IE419" s="10"/>
    </row>
    <row r="420" spans="2:239" ht="12.75" customHeight="1">
      <c r="B420" s="10"/>
      <c r="AG420" s="10"/>
      <c r="AH420" s="10"/>
      <c r="AI420" s="10"/>
      <c r="EW420" s="10"/>
      <c r="EX420" s="10"/>
      <c r="EY420" s="10"/>
      <c r="EZ420" s="10"/>
      <c r="FA420" s="10"/>
      <c r="FB420" s="10"/>
      <c r="HF420" s="10"/>
      <c r="HG420" s="10"/>
      <c r="HI420" s="10"/>
      <c r="HJ420" s="10"/>
      <c r="HL420" s="10"/>
      <c r="HM420" s="10"/>
      <c r="HO420" s="10"/>
      <c r="HP420" s="10"/>
      <c r="HR420" s="10"/>
      <c r="HS420" s="10"/>
      <c r="HU420" s="10"/>
      <c r="HV420" s="10"/>
      <c r="HX420" s="10"/>
      <c r="HY420" s="10"/>
      <c r="HZ420" s="10"/>
      <c r="IA420" s="10"/>
      <c r="IB420" s="10"/>
      <c r="IC420" s="10"/>
      <c r="ID420" s="10"/>
      <c r="IE420" s="10"/>
    </row>
    <row r="421" spans="2:239" ht="12.75" customHeight="1">
      <c r="B421" s="10"/>
      <c r="AG421" s="10"/>
      <c r="AH421" s="10"/>
      <c r="AI421" s="10"/>
      <c r="EW421" s="10"/>
      <c r="EX421" s="10"/>
      <c r="EY421" s="10"/>
      <c r="EZ421" s="10"/>
      <c r="FA421" s="10"/>
      <c r="FB421" s="10"/>
      <c r="HF421" s="10"/>
      <c r="HG421" s="10"/>
      <c r="HI421" s="10"/>
      <c r="HJ421" s="10"/>
      <c r="HL421" s="10"/>
      <c r="HM421" s="10"/>
      <c r="HO421" s="10"/>
      <c r="HP421" s="10"/>
      <c r="HR421" s="10"/>
      <c r="HS421" s="10"/>
      <c r="HU421" s="10"/>
      <c r="HV421" s="10"/>
      <c r="HX421" s="10"/>
      <c r="HY421" s="10"/>
      <c r="HZ421" s="10"/>
      <c r="IA421" s="10"/>
      <c r="IB421" s="10"/>
      <c r="IC421" s="10"/>
      <c r="ID421" s="10"/>
      <c r="IE421" s="10"/>
    </row>
    <row r="422" spans="2:239" ht="12.75" customHeight="1">
      <c r="B422" s="10"/>
      <c r="AG422" s="10"/>
      <c r="AH422" s="10"/>
      <c r="AI422" s="10"/>
      <c r="EW422" s="10"/>
      <c r="EX422" s="10"/>
      <c r="EY422" s="10"/>
      <c r="EZ422" s="10"/>
      <c r="FA422" s="10"/>
      <c r="FB422" s="10"/>
      <c r="HF422" s="10"/>
      <c r="HG422" s="10"/>
      <c r="HI422" s="10"/>
      <c r="HJ422" s="10"/>
      <c r="HL422" s="10"/>
      <c r="HM422" s="10"/>
      <c r="HO422" s="10"/>
      <c r="HP422" s="10"/>
      <c r="HR422" s="10"/>
      <c r="HS422" s="10"/>
      <c r="HU422" s="10"/>
      <c r="HV422" s="10"/>
      <c r="HX422" s="10"/>
      <c r="HY422" s="10"/>
      <c r="HZ422" s="10"/>
      <c r="IA422" s="10"/>
      <c r="IB422" s="10"/>
      <c r="IC422" s="10"/>
      <c r="ID422" s="10"/>
      <c r="IE422" s="10"/>
    </row>
    <row r="423" spans="2:239" ht="12.75" customHeight="1">
      <c r="B423" s="10"/>
      <c r="AG423" s="10"/>
      <c r="AH423" s="10"/>
      <c r="AI423" s="10"/>
      <c r="EW423" s="10"/>
      <c r="EX423" s="10"/>
      <c r="EY423" s="10"/>
      <c r="EZ423" s="10"/>
      <c r="FA423" s="10"/>
      <c r="FB423" s="10"/>
      <c r="HF423" s="10"/>
      <c r="HG423" s="10"/>
      <c r="HI423" s="10"/>
      <c r="HJ423" s="10"/>
      <c r="HL423" s="10"/>
      <c r="HM423" s="10"/>
      <c r="HO423" s="10"/>
      <c r="HP423" s="10"/>
      <c r="HR423" s="10"/>
      <c r="HS423" s="10"/>
      <c r="HU423" s="10"/>
      <c r="HV423" s="10"/>
      <c r="HX423" s="10"/>
      <c r="HY423" s="10"/>
      <c r="HZ423" s="10"/>
      <c r="IA423" s="10"/>
      <c r="IB423" s="10"/>
      <c r="IC423" s="10"/>
      <c r="ID423" s="10"/>
      <c r="IE423" s="10"/>
    </row>
    <row r="424" spans="2:239" ht="12.75" customHeight="1">
      <c r="B424" s="10"/>
      <c r="AG424" s="10"/>
      <c r="AH424" s="10"/>
      <c r="AI424" s="10"/>
      <c r="EW424" s="10"/>
      <c r="EX424" s="10"/>
      <c r="EY424" s="10"/>
      <c r="EZ424" s="10"/>
      <c r="FA424" s="10"/>
      <c r="FB424" s="10"/>
      <c r="HF424" s="10"/>
      <c r="HG424" s="10"/>
      <c r="HI424" s="10"/>
      <c r="HJ424" s="10"/>
      <c r="HL424" s="10"/>
      <c r="HM424" s="10"/>
      <c r="HO424" s="10"/>
      <c r="HP424" s="10"/>
      <c r="HR424" s="10"/>
      <c r="HS424" s="10"/>
      <c r="HU424" s="10"/>
      <c r="HV424" s="10"/>
      <c r="HX424" s="10"/>
      <c r="HY424" s="10"/>
      <c r="HZ424" s="10"/>
      <c r="IA424" s="10"/>
      <c r="IB424" s="10"/>
      <c r="IC424" s="10"/>
      <c r="ID424" s="10"/>
      <c r="IE424" s="10"/>
    </row>
    <row r="425" spans="2:239" ht="12.75" customHeight="1">
      <c r="B425" s="10"/>
      <c r="AG425" s="10"/>
      <c r="AH425" s="10"/>
      <c r="AI425" s="10"/>
      <c r="EW425" s="10"/>
      <c r="EX425" s="10"/>
      <c r="EY425" s="10"/>
      <c r="EZ425" s="10"/>
      <c r="FA425" s="10"/>
      <c r="FB425" s="10"/>
      <c r="HF425" s="10"/>
      <c r="HG425" s="10"/>
      <c r="HI425" s="10"/>
      <c r="HJ425" s="10"/>
      <c r="HL425" s="10"/>
      <c r="HM425" s="10"/>
      <c r="HO425" s="10"/>
      <c r="HP425" s="10"/>
      <c r="HR425" s="10"/>
      <c r="HS425" s="10"/>
      <c r="HU425" s="10"/>
      <c r="HV425" s="10"/>
      <c r="HX425" s="10"/>
      <c r="HY425" s="10"/>
      <c r="HZ425" s="10"/>
      <c r="IA425" s="10"/>
      <c r="IB425" s="10"/>
      <c r="IC425" s="10"/>
      <c r="ID425" s="10"/>
      <c r="IE425" s="10"/>
    </row>
    <row r="426" spans="2:239" ht="12.75" customHeight="1">
      <c r="B426" s="10"/>
      <c r="AG426" s="10"/>
      <c r="AH426" s="10"/>
      <c r="AI426" s="10"/>
      <c r="EW426" s="10"/>
      <c r="EX426" s="10"/>
      <c r="EY426" s="10"/>
      <c r="EZ426" s="10"/>
      <c r="FA426" s="10"/>
      <c r="FB426" s="10"/>
      <c r="HF426" s="10"/>
      <c r="HG426" s="10"/>
      <c r="HI426" s="10"/>
      <c r="HJ426" s="10"/>
      <c r="HL426" s="10"/>
      <c r="HM426" s="10"/>
      <c r="HO426" s="10"/>
      <c r="HP426" s="10"/>
      <c r="HR426" s="10"/>
      <c r="HS426" s="10"/>
      <c r="HU426" s="10"/>
      <c r="HV426" s="10"/>
      <c r="HX426" s="10"/>
      <c r="HY426" s="10"/>
      <c r="HZ426" s="10"/>
      <c r="IA426" s="10"/>
      <c r="IB426" s="10"/>
      <c r="IC426" s="10"/>
      <c r="ID426" s="10"/>
      <c r="IE426" s="10"/>
    </row>
    <row r="427" spans="2:239" ht="12.75" customHeight="1">
      <c r="B427" s="10"/>
      <c r="AG427" s="10"/>
      <c r="AH427" s="10"/>
      <c r="AI427" s="10"/>
      <c r="EW427" s="10"/>
      <c r="EX427" s="10"/>
      <c r="EY427" s="10"/>
      <c r="EZ427" s="10"/>
      <c r="FA427" s="10"/>
      <c r="FB427" s="10"/>
      <c r="HF427" s="10"/>
      <c r="HG427" s="10"/>
      <c r="HI427" s="10"/>
      <c r="HJ427" s="10"/>
      <c r="HL427" s="10"/>
      <c r="HM427" s="10"/>
      <c r="HO427" s="10"/>
      <c r="HP427" s="10"/>
      <c r="HR427" s="10"/>
      <c r="HS427" s="10"/>
      <c r="HU427" s="10"/>
      <c r="HV427" s="10"/>
      <c r="HX427" s="10"/>
      <c r="HY427" s="10"/>
      <c r="HZ427" s="10"/>
      <c r="IA427" s="10"/>
      <c r="IB427" s="10"/>
      <c r="IC427" s="10"/>
      <c r="ID427" s="10"/>
      <c r="IE427" s="10"/>
    </row>
    <row r="428" spans="2:239" ht="12.75" customHeight="1">
      <c r="B428" s="10"/>
      <c r="AG428" s="10"/>
      <c r="AH428" s="10"/>
      <c r="AI428" s="10"/>
      <c r="EW428" s="10"/>
      <c r="EX428" s="10"/>
      <c r="EY428" s="10"/>
      <c r="EZ428" s="10"/>
      <c r="FA428" s="10"/>
      <c r="FB428" s="10"/>
      <c r="HF428" s="10"/>
      <c r="HG428" s="10"/>
      <c r="HI428" s="10"/>
      <c r="HJ428" s="10"/>
      <c r="HL428" s="10"/>
      <c r="HM428" s="10"/>
      <c r="HO428" s="10"/>
      <c r="HP428" s="10"/>
      <c r="HR428" s="10"/>
      <c r="HS428" s="10"/>
      <c r="HU428" s="10"/>
      <c r="HV428" s="10"/>
      <c r="HX428" s="10"/>
      <c r="HY428" s="10"/>
      <c r="HZ428" s="10"/>
      <c r="IA428" s="10"/>
      <c r="IB428" s="10"/>
      <c r="IC428" s="10"/>
      <c r="ID428" s="10"/>
      <c r="IE428" s="10"/>
    </row>
    <row r="429" spans="2:239" ht="12.75" customHeight="1">
      <c r="AG429" s="10"/>
      <c r="AH429" s="10"/>
      <c r="AI429" s="10"/>
    </row>
    <row r="430" spans="2:239" ht="12.75" customHeight="1">
      <c r="AG430" s="10"/>
      <c r="AH430" s="10"/>
      <c r="AI430" s="10"/>
    </row>
    <row r="431" spans="2:239" ht="12.75" customHeight="1">
      <c r="AG431" s="10"/>
      <c r="AH431" s="10"/>
      <c r="AI431" s="10"/>
    </row>
    <row r="432" spans="2:239" ht="12.75" customHeight="1">
      <c r="AG432" s="10"/>
      <c r="AH432" s="10"/>
      <c r="AI432" s="10"/>
    </row>
    <row r="433" spans="33:35" ht="12.75" customHeight="1">
      <c r="AG433" s="10"/>
      <c r="AH433" s="10"/>
      <c r="AI433" s="10"/>
    </row>
    <row r="434" spans="33:35" ht="12.75" customHeight="1">
      <c r="AG434" s="10"/>
      <c r="AH434" s="10"/>
      <c r="AI434" s="10"/>
    </row>
    <row r="435" spans="33:35" ht="12.75" customHeight="1">
      <c r="AG435" s="10"/>
      <c r="AH435" s="10"/>
      <c r="AI435" s="10"/>
    </row>
    <row r="436" spans="33:35" ht="12.75" customHeight="1">
      <c r="AG436" s="10"/>
      <c r="AH436" s="10"/>
      <c r="AI436" s="10"/>
    </row>
    <row r="437" spans="33:35" ht="12.75" customHeight="1">
      <c r="AG437" s="10"/>
      <c r="AH437" s="10"/>
      <c r="AI437" s="10"/>
    </row>
    <row r="438" spans="33:35" ht="12.75" customHeight="1">
      <c r="AG438" s="10"/>
      <c r="AH438" s="10"/>
      <c r="AI438" s="10"/>
    </row>
    <row r="439" spans="33:35" ht="12.75" customHeight="1">
      <c r="AG439" s="10"/>
      <c r="AH439" s="10"/>
      <c r="AI439" s="10"/>
    </row>
    <row r="440" spans="33:35" ht="12.75" customHeight="1">
      <c r="AG440" s="10"/>
      <c r="AH440" s="10"/>
      <c r="AI440" s="10"/>
    </row>
    <row r="441" spans="33:35" ht="12.75" customHeight="1">
      <c r="AG441" s="10"/>
      <c r="AH441" s="10"/>
      <c r="AI441" s="10"/>
    </row>
    <row r="442" spans="33:35" ht="12.75" customHeight="1">
      <c r="AG442" s="10"/>
      <c r="AH442" s="10"/>
      <c r="AI442" s="10"/>
    </row>
    <row r="443" spans="33:35" ht="12.75" customHeight="1">
      <c r="AG443" s="10"/>
      <c r="AH443" s="10"/>
      <c r="AI443" s="10"/>
    </row>
    <row r="444" spans="33:35" ht="12.75" customHeight="1">
      <c r="AG444" s="10"/>
      <c r="AH444" s="10"/>
      <c r="AI444" s="10"/>
    </row>
    <row r="445" spans="33:35" ht="12.75" customHeight="1">
      <c r="AG445" s="10"/>
      <c r="AH445" s="10"/>
      <c r="AI445" s="10"/>
    </row>
    <row r="446" spans="33:35" ht="12.75" customHeight="1">
      <c r="AG446" s="10"/>
      <c r="AH446" s="10"/>
      <c r="AI446" s="10"/>
    </row>
    <row r="447" spans="33:35" ht="12.75" customHeight="1">
      <c r="AG447" s="10"/>
      <c r="AH447" s="10"/>
      <c r="AI447" s="10"/>
    </row>
    <row r="448" spans="33:35" ht="12.75" customHeight="1">
      <c r="AG448" s="10"/>
      <c r="AH448" s="10"/>
      <c r="AI448" s="10"/>
    </row>
    <row r="449" spans="33:35" ht="12.75" customHeight="1">
      <c r="AG449" s="10"/>
      <c r="AH449" s="10"/>
      <c r="AI449" s="10"/>
    </row>
    <row r="450" spans="33:35" ht="12.75" customHeight="1">
      <c r="AG450" s="10"/>
      <c r="AH450" s="10"/>
      <c r="AI450" s="10"/>
    </row>
    <row r="451" spans="33:35" ht="12.75" customHeight="1">
      <c r="AG451" s="10"/>
      <c r="AH451" s="10"/>
      <c r="AI451" s="10"/>
    </row>
    <row r="452" spans="33:35" ht="12.75" customHeight="1">
      <c r="AG452" s="10"/>
      <c r="AH452" s="10"/>
      <c r="AI452" s="10"/>
    </row>
    <row r="453" spans="33:35" ht="12.75" customHeight="1">
      <c r="AG453" s="10"/>
      <c r="AH453" s="10"/>
      <c r="AI453" s="10"/>
    </row>
    <row r="454" spans="33:35" ht="12.75" customHeight="1">
      <c r="AG454" s="10"/>
      <c r="AH454" s="10"/>
      <c r="AI454" s="10"/>
    </row>
    <row r="455" spans="33:35" ht="12.75" customHeight="1">
      <c r="AG455" s="10"/>
      <c r="AH455" s="10"/>
      <c r="AI455" s="10"/>
    </row>
    <row r="456" spans="33:35" ht="12.75" customHeight="1">
      <c r="AG456" s="10"/>
      <c r="AH456" s="10"/>
      <c r="AI456" s="10"/>
    </row>
    <row r="457" spans="33:35" ht="12.75" customHeight="1">
      <c r="AG457" s="10"/>
      <c r="AH457" s="10"/>
      <c r="AI457" s="10"/>
    </row>
    <row r="458" spans="33:35" ht="12.75" customHeight="1">
      <c r="AG458" s="10"/>
      <c r="AH458" s="10"/>
      <c r="AI458" s="10"/>
    </row>
    <row r="459" spans="33:35" ht="12.75" customHeight="1">
      <c r="AG459" s="10"/>
      <c r="AH459" s="10"/>
      <c r="AI459" s="10"/>
    </row>
    <row r="460" spans="33:35" ht="12.75" customHeight="1">
      <c r="AG460" s="10"/>
      <c r="AH460" s="10"/>
      <c r="AI460" s="10"/>
    </row>
    <row r="461" spans="33:35" ht="12.75" customHeight="1">
      <c r="AG461" s="10"/>
      <c r="AH461" s="10"/>
      <c r="AI461" s="10"/>
    </row>
    <row r="462" spans="33:35" ht="12.75" customHeight="1">
      <c r="AG462" s="10"/>
      <c r="AH462" s="10"/>
      <c r="AI462" s="10"/>
    </row>
    <row r="463" spans="33:35" ht="12.75" customHeight="1">
      <c r="AG463" s="10"/>
      <c r="AH463" s="10"/>
      <c r="AI463" s="10"/>
    </row>
    <row r="464" spans="33:35" ht="12.75" customHeight="1">
      <c r="AG464" s="10"/>
      <c r="AH464" s="10"/>
      <c r="AI464" s="10"/>
    </row>
    <row r="465" spans="33:35" ht="12.75" customHeight="1">
      <c r="AG465" s="10"/>
      <c r="AH465" s="10"/>
      <c r="AI465" s="10"/>
    </row>
    <row r="466" spans="33:35" ht="12.75" customHeight="1">
      <c r="AG466" s="10"/>
      <c r="AH466" s="10"/>
      <c r="AI466" s="10"/>
    </row>
    <row r="467" spans="33:35" ht="12.75" customHeight="1">
      <c r="AG467" s="10"/>
      <c r="AH467" s="10"/>
      <c r="AI467" s="10"/>
    </row>
    <row r="468" spans="33:35" ht="12.75" customHeight="1">
      <c r="AG468" s="10"/>
      <c r="AH468" s="10"/>
      <c r="AI468" s="10"/>
    </row>
    <row r="469" spans="33:35" ht="12.75" customHeight="1">
      <c r="AG469" s="10"/>
      <c r="AH469" s="10"/>
      <c r="AI469" s="10"/>
    </row>
    <row r="470" spans="33:35" ht="12.75" customHeight="1">
      <c r="AG470" s="10"/>
      <c r="AH470" s="10"/>
      <c r="AI470" s="10"/>
    </row>
    <row r="471" spans="33:35" ht="12.75" customHeight="1">
      <c r="AG471" s="10"/>
      <c r="AH471" s="10"/>
      <c r="AI471" s="10"/>
    </row>
    <row r="472" spans="33:35" ht="12.75" customHeight="1">
      <c r="AG472" s="10"/>
      <c r="AH472" s="10"/>
      <c r="AI472" s="10"/>
    </row>
    <row r="473" spans="33:35" ht="12.75" customHeight="1">
      <c r="AG473" s="10"/>
      <c r="AH473" s="10"/>
      <c r="AI473" s="10"/>
    </row>
    <row r="474" spans="33:35" ht="12.75" customHeight="1">
      <c r="AG474" s="10"/>
      <c r="AH474" s="10"/>
      <c r="AI474" s="10"/>
    </row>
    <row r="475" spans="33:35" ht="12.75" customHeight="1">
      <c r="AG475" s="10"/>
      <c r="AH475" s="10"/>
      <c r="AI475" s="10"/>
    </row>
    <row r="476" spans="33:35" ht="12.75" customHeight="1">
      <c r="AG476" s="10"/>
      <c r="AH476" s="10"/>
      <c r="AI476" s="10"/>
    </row>
    <row r="477" spans="33:35" ht="12.75" customHeight="1">
      <c r="AG477" s="10"/>
      <c r="AH477" s="10"/>
      <c r="AI477" s="10"/>
    </row>
  </sheetData>
  <phoneticPr fontId="0" type="noConversion"/>
  <pageMargins left="0.39370078740157483" right="0.39370078740157483" top="0.59055118110236227" bottom="0.39370078740157483" header="0.39370078740157483" footer="0.39370078740157483"/>
  <pageSetup paperSize="9" scale="71"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7">
    <pageSetUpPr fitToPage="1"/>
  </sheetPr>
  <dimension ref="A1:IN477"/>
  <sheetViews>
    <sheetView zoomScale="75" workbookViewId="0" xr3:uid="{762215AB-03FA-5155-B868-AA11ECFE6524}">
      <pane xSplit="2" ySplit="5" topLeftCell="C6" activePane="bottomRight" state="frozen"/>
      <selection activeCell="A54" sqref="A54"/>
      <selection pane="bottomLeft" activeCell="A54" sqref="A54"/>
      <selection pane="topRight" activeCell="A54" sqref="A54"/>
      <selection pane="bottomRight" activeCell="C6" sqref="C6"/>
    </sheetView>
  </sheetViews>
  <sheetFormatPr defaultRowHeight="12.75"/>
  <cols>
    <col min="1" max="1" width="31" style="10" customWidth="1"/>
    <col min="2" max="2" width="9.7109375" style="10" customWidth="1"/>
    <col min="3" max="4" width="9.140625" style="9"/>
    <col min="5" max="5" width="4.140625" style="9" bestFit="1" customWidth="1"/>
    <col min="6" max="7" width="9.140625" style="9"/>
    <col min="8" max="8" width="4.140625" style="9" bestFit="1" customWidth="1"/>
    <col min="9" max="9" width="9.140625" style="9"/>
    <col min="10" max="10" width="7.5703125" style="9" bestFit="1" customWidth="1"/>
    <col min="11" max="11" width="4.140625" style="9" bestFit="1" customWidth="1"/>
    <col min="12" max="12" width="9.140625" style="13"/>
    <col min="13" max="13" width="7.5703125" style="13" bestFit="1" customWidth="1"/>
    <col min="14" max="14" width="4.85546875" style="13" bestFit="1" customWidth="1"/>
    <col min="15" max="15" width="9.140625" style="13"/>
    <col min="16" max="16" width="7.5703125" style="13" bestFit="1" customWidth="1"/>
    <col min="17" max="17" width="4.85546875" style="13" bestFit="1" customWidth="1"/>
    <col min="18" max="19" width="9.140625" style="13"/>
    <col min="20" max="20" width="4.85546875" style="13" bestFit="1" customWidth="1"/>
    <col min="21" max="21" width="9.140625" style="9"/>
    <col min="22" max="22" width="7.5703125" style="9" bestFit="1" customWidth="1"/>
    <col min="23" max="23" width="4.140625" style="9" bestFit="1" customWidth="1"/>
    <col min="24" max="24" width="9.140625" style="9"/>
    <col min="25" max="25" width="9.140625" style="9" bestFit="1"/>
    <col min="26" max="26" width="4.140625" style="9" bestFit="1" customWidth="1"/>
    <col min="27" max="27" width="9.140625" style="13"/>
    <col min="28" max="28" width="6.5703125" style="13" bestFit="1" customWidth="1"/>
    <col min="29" max="29" width="4.140625" style="13" bestFit="1" customWidth="1"/>
    <col min="30" max="30" width="9.140625" style="9"/>
    <col min="31" max="31" width="6.5703125" style="9" bestFit="1" customWidth="1"/>
    <col min="32" max="32" width="4.140625" style="9" bestFit="1" customWidth="1"/>
    <col min="33" max="33" width="9.140625" style="13"/>
    <col min="34" max="34" width="6.5703125" style="13" bestFit="1" customWidth="1"/>
    <col min="35" max="35" width="4.140625" style="13" bestFit="1" customWidth="1"/>
    <col min="36" max="36" width="9.140625" style="9"/>
    <col min="37" max="37" width="7.5703125" style="9" bestFit="1" customWidth="1"/>
    <col min="38" max="38" width="4.140625" style="9" bestFit="1" customWidth="1"/>
    <col min="39" max="39" width="9.140625" style="9"/>
    <col min="40" max="40" width="6.5703125" style="9" bestFit="1" customWidth="1"/>
    <col min="41" max="41" width="4.140625" style="9" bestFit="1" customWidth="1"/>
    <col min="42" max="42" width="9.140625" style="9"/>
    <col min="43" max="43" width="7.5703125" style="9" bestFit="1" customWidth="1"/>
    <col min="44" max="44" width="4.140625" style="9" bestFit="1" customWidth="1"/>
    <col min="45" max="45" width="13.28515625" style="13" customWidth="1"/>
    <col min="46" max="46" width="7.140625" style="13" bestFit="1" customWidth="1"/>
    <col min="47" max="47" width="4.28515625" style="13" bestFit="1" customWidth="1"/>
    <col min="48" max="48" width="9.140625" style="9"/>
    <col min="49" max="49" width="7.7109375" style="9" bestFit="1" customWidth="1"/>
    <col min="50" max="50" width="4.140625" style="9" bestFit="1" customWidth="1"/>
    <col min="51" max="52" width="9.140625" style="9"/>
    <col min="53" max="53" width="5.7109375" style="9" bestFit="1" customWidth="1"/>
    <col min="54" max="55" width="9.140625" style="9"/>
    <col min="56" max="56" width="5.7109375" style="9" bestFit="1" customWidth="1"/>
    <col min="57" max="58" width="9.140625" style="9"/>
    <col min="59" max="59" width="4.28515625" style="9" bestFit="1" customWidth="1"/>
    <col min="60" max="61" width="9.140625" style="9"/>
    <col min="62" max="62" width="4.140625" style="9" bestFit="1" customWidth="1"/>
    <col min="63" max="64" width="9.140625" style="9"/>
    <col min="65" max="65" width="4.28515625" style="9" bestFit="1" customWidth="1"/>
    <col min="66" max="66" width="9.140625" style="10"/>
    <col min="67" max="67" width="9.42578125" style="10" bestFit="1" customWidth="1"/>
    <col min="68" max="68" width="4.28515625" style="10" bestFit="1" customWidth="1"/>
    <col min="69" max="69" width="9.140625" style="9"/>
    <col min="70" max="70" width="9.42578125" style="9" bestFit="1" customWidth="1"/>
    <col min="71" max="71" width="4.28515625" style="9" bestFit="1" customWidth="1"/>
    <col min="72" max="72" width="9.140625" style="10"/>
    <col min="73" max="73" width="9.42578125" style="10" bestFit="1" customWidth="1"/>
    <col min="74" max="74" width="4.28515625" style="10" bestFit="1" customWidth="1"/>
    <col min="75" max="75" width="9.140625" style="9"/>
    <col min="76" max="76" width="10.42578125" style="9" bestFit="1" customWidth="1"/>
    <col min="77" max="77" width="4.28515625" style="9" bestFit="1" customWidth="1"/>
    <col min="78" max="79" width="9.140625" style="9"/>
    <col min="80" max="80" width="4.140625" style="9" bestFit="1" customWidth="1"/>
    <col min="81" max="82" width="9.140625" style="13"/>
    <col min="83" max="83" width="4.140625" style="13" bestFit="1" customWidth="1"/>
    <col min="84" max="84" width="9.140625" style="13"/>
    <col min="85" max="85" width="11.140625" style="13" bestFit="1" customWidth="1"/>
    <col min="86" max="86" width="4" style="13" bestFit="1" customWidth="1"/>
    <col min="87" max="88" width="9.140625" style="9"/>
    <col min="89" max="89" width="5.140625" style="9" bestFit="1" customWidth="1"/>
    <col min="90" max="91" width="9.140625" style="9"/>
    <col min="92" max="92" width="4.28515625" style="9" customWidth="1"/>
    <col min="93" max="94" width="9.140625" style="9"/>
    <col min="95" max="95" width="4.28515625" style="9" customWidth="1"/>
    <col min="96" max="96" width="9.140625" style="9"/>
    <col min="97" max="97" width="10.28515625" style="9" bestFit="1" customWidth="1"/>
    <col min="98" max="98" width="4.28515625" style="9" bestFit="1" customWidth="1"/>
    <col min="99" max="99" width="9.140625" style="9"/>
    <col min="100" max="100" width="10.28515625" style="9" bestFit="1" customWidth="1"/>
    <col min="101" max="101" width="4.28515625" style="9" bestFit="1" customWidth="1"/>
    <col min="102" max="102" width="9.140625" style="9"/>
    <col min="103" max="103" width="10.28515625" style="9" bestFit="1" customWidth="1"/>
    <col min="104" max="104" width="4.28515625" style="9" bestFit="1" customWidth="1"/>
    <col min="105" max="105" width="9.140625" style="9"/>
    <col min="106" max="106" width="10.28515625" style="9" bestFit="1" customWidth="1"/>
    <col min="107" max="107" width="4.28515625" style="9" bestFit="1" customWidth="1"/>
    <col min="108" max="109" width="9.140625" style="9"/>
    <col min="110" max="110" width="4.140625" style="9" bestFit="1" customWidth="1"/>
    <col min="111" max="112" width="9.140625" style="13"/>
    <col min="113" max="113" width="4.28515625" style="13" bestFit="1" customWidth="1"/>
    <col min="114" max="115" width="9.140625" style="13"/>
    <col min="116" max="116" width="4.28515625" style="13" bestFit="1" customWidth="1"/>
    <col min="117" max="117" width="9.140625" style="13"/>
    <col min="118" max="118" width="8.5703125" style="13" bestFit="1" customWidth="1"/>
    <col min="119" max="119" width="4.28515625" style="13" bestFit="1" customWidth="1"/>
    <col min="120" max="120" width="9.140625" style="9"/>
    <col min="121" max="121" width="10.28515625" style="9" bestFit="1" customWidth="1"/>
    <col min="122" max="122" width="4.28515625" style="9" bestFit="1" customWidth="1"/>
    <col min="123" max="123" width="9.140625" style="9"/>
    <col min="124" max="124" width="10.28515625" style="9" bestFit="1" customWidth="1"/>
    <col min="125" max="125" width="4.28515625" style="9" bestFit="1" customWidth="1"/>
    <col min="126" max="127" width="9.140625" style="9"/>
    <col min="128" max="128" width="4.85546875" style="9" bestFit="1" customWidth="1"/>
    <col min="129" max="129" width="9.140625" style="9"/>
    <col min="130" max="130" width="11.28515625" style="9" bestFit="1" customWidth="1"/>
    <col min="131" max="131" width="6" style="9" bestFit="1" customWidth="1"/>
    <col min="132" max="132" width="9.140625" style="9"/>
    <col min="133" max="133" width="11.28515625" style="9" bestFit="1" customWidth="1"/>
    <col min="134" max="134" width="4.28515625" style="9" bestFit="1" customWidth="1"/>
    <col min="135" max="136" width="9.140625" style="13"/>
    <col min="137" max="137" width="4.28515625" style="13" bestFit="1" customWidth="1"/>
    <col min="138" max="139" width="9.140625" style="13"/>
    <col min="140" max="140" width="4.140625" style="13" bestFit="1" customWidth="1"/>
    <col min="141" max="142" width="9.140625" style="13"/>
    <col min="143" max="143" width="4.85546875" style="13" bestFit="1" customWidth="1"/>
    <col min="144" max="144" width="15.7109375" style="13" customWidth="1"/>
    <col min="145" max="145" width="11.140625" style="13" bestFit="1" customWidth="1"/>
    <col min="146" max="146" width="4.85546875" style="13" bestFit="1" customWidth="1"/>
    <col min="147" max="147" width="15.7109375" style="13" customWidth="1"/>
    <col min="148" max="148" width="9.140625" style="13" bestFit="1"/>
    <col min="149" max="149" width="4.85546875" style="13" bestFit="1" customWidth="1"/>
    <col min="150" max="150" width="9.140625" style="10"/>
    <col min="151" max="151" width="10.140625" style="10" bestFit="1" customWidth="1"/>
    <col min="152" max="152" width="4.140625" style="13" bestFit="1" customWidth="1"/>
    <col min="153" max="153" width="10.7109375" style="13" customWidth="1"/>
    <col min="154" max="154" width="10.140625" style="13" bestFit="1" customWidth="1"/>
    <col min="155" max="155" width="4.28515625" style="13" bestFit="1" customWidth="1"/>
    <col min="156" max="156" width="9.140625" style="10"/>
    <col min="157" max="157" width="10.28515625" style="10" bestFit="1" customWidth="1"/>
    <col min="158" max="158" width="4.28515625" style="10" bestFit="1" customWidth="1"/>
    <col min="159" max="160" width="9.140625" style="13"/>
    <col min="161" max="161" width="4" style="13" bestFit="1" customWidth="1"/>
    <col min="162" max="163" width="9.140625" style="13"/>
    <col min="164" max="164" width="4" style="13" bestFit="1" customWidth="1"/>
    <col min="165" max="166" width="9.140625" style="13"/>
    <col min="167" max="167" width="4" style="13" bestFit="1" customWidth="1"/>
    <col min="168" max="169" width="9.140625" style="13"/>
    <col min="170" max="170" width="4" style="13" bestFit="1" customWidth="1"/>
    <col min="171" max="171" width="9.140625" style="10"/>
    <col min="172" max="172" width="6.5703125" style="10" bestFit="1" customWidth="1"/>
    <col min="173" max="173" width="4.140625" style="10" bestFit="1" customWidth="1"/>
    <col min="174" max="174" width="9.140625" style="9"/>
    <col min="175" max="175" width="10.28515625" style="9" bestFit="1" customWidth="1"/>
    <col min="176" max="176" width="4.28515625" style="9" bestFit="1" customWidth="1"/>
    <col min="177" max="177" width="9.140625" style="10"/>
    <col min="178" max="178" width="9.28515625" style="10" bestFit="1" customWidth="1"/>
    <col min="179" max="179" width="4" style="10" bestFit="1" customWidth="1"/>
    <col min="180" max="180" width="9.140625" style="10"/>
    <col min="181" max="181" width="10.28515625" style="10" bestFit="1" customWidth="1"/>
    <col min="182" max="182" width="5.7109375" style="10" bestFit="1" customWidth="1"/>
    <col min="183" max="183" width="9.140625" style="9"/>
    <col min="184" max="184" width="9.28515625" style="9" bestFit="1" customWidth="1"/>
    <col min="185" max="185" width="5" style="9" bestFit="1" customWidth="1"/>
    <col min="186" max="186" width="9.140625" style="9"/>
    <col min="187" max="187" width="10.28515625" style="9" bestFit="1" customWidth="1"/>
    <col min="188" max="188" width="4.28515625" style="9" bestFit="1" customWidth="1"/>
    <col min="189" max="189" width="9.140625" style="9"/>
    <col min="190" max="190" width="10.28515625" style="9" bestFit="1" customWidth="1"/>
    <col min="191" max="191" width="4.28515625" style="9" bestFit="1" customWidth="1"/>
    <col min="192" max="193" width="9.140625" style="9"/>
    <col min="194" max="194" width="5.140625" style="9" bestFit="1" customWidth="1"/>
    <col min="195" max="195" width="10.7109375" style="10" customWidth="1"/>
    <col min="196" max="196" width="7.5703125" style="10" bestFit="1" customWidth="1"/>
    <col min="197" max="197" width="4.28515625" style="10" bestFit="1" customWidth="1"/>
    <col min="198" max="198" width="15.28515625" style="10" customWidth="1"/>
    <col min="199" max="199" width="6.5703125" style="10" bestFit="1" customWidth="1"/>
    <col min="200" max="200" width="4.28515625" style="10" bestFit="1" customWidth="1"/>
    <col min="201" max="201" width="11.85546875" style="10" customWidth="1"/>
    <col min="202" max="202" width="9.7109375" style="10" customWidth="1"/>
    <col min="203" max="203" width="5" style="10" bestFit="1" customWidth="1"/>
    <col min="204" max="205" width="9.140625" style="9"/>
    <col min="206" max="206" width="4.28515625" style="9" bestFit="1" customWidth="1"/>
    <col min="207" max="207" width="9.140625" style="9"/>
    <col min="208" max="208" width="10.28515625" style="9" bestFit="1" customWidth="1"/>
    <col min="209" max="209" width="4.28515625" style="9" bestFit="1" customWidth="1"/>
    <col min="210" max="210" width="15.42578125" style="10" customWidth="1"/>
    <col min="211" max="211" width="6.5703125" style="10" bestFit="1" customWidth="1"/>
    <col min="212" max="212" width="4.28515625" style="10" bestFit="1" customWidth="1"/>
    <col min="213" max="213" width="13.5703125" style="10" customWidth="1"/>
    <col min="214" max="214" width="6.5703125" style="10" customWidth="1"/>
    <col min="215" max="215" width="4.28515625" style="10" bestFit="1" customWidth="1"/>
    <col min="216" max="216" width="16.85546875" style="10" customWidth="1"/>
    <col min="217" max="217" width="6.5703125" style="10" bestFit="1" customWidth="1"/>
    <col min="218" max="218" width="4.28515625" style="10" bestFit="1" customWidth="1"/>
    <col min="219" max="223" width="9.140625" style="9"/>
    <col min="224" max="224" width="4.28515625" style="9" bestFit="1" customWidth="1"/>
    <col min="225" max="226" width="9.140625" style="9"/>
    <col min="227" max="227" width="4.28515625" style="9" bestFit="1" customWidth="1"/>
    <col min="228" max="229" width="9.140625" style="9"/>
    <col min="230" max="230" width="4.28515625" style="9" bestFit="1" customWidth="1"/>
    <col min="231" max="232" width="9.140625" style="9"/>
    <col min="233" max="233" width="4.28515625" style="9" bestFit="1" customWidth="1"/>
    <col min="234" max="235" width="9.140625" style="9"/>
    <col min="236" max="236" width="4.140625" style="9" bestFit="1" customWidth="1"/>
    <col min="237" max="237" width="10.7109375" style="13" customWidth="1"/>
    <col min="238" max="238" width="9.140625" style="13" bestFit="1"/>
    <col min="239" max="239" width="4.28515625" style="13" bestFit="1" customWidth="1"/>
    <col min="240" max="240" width="9.140625" style="9"/>
    <col min="241" max="241" width="10.28515625" style="9" bestFit="1" customWidth="1"/>
    <col min="242" max="242" width="4.140625" style="9" bestFit="1" customWidth="1"/>
    <col min="243" max="243" width="10.7109375" style="13" customWidth="1"/>
    <col min="244" max="244" width="9.140625" style="13" bestFit="1"/>
    <col min="245" max="245" width="4.28515625" style="13" bestFit="1" customWidth="1"/>
    <col min="246" max="247" width="9.140625" style="9"/>
    <col min="248" max="248" width="4.140625" style="9" bestFit="1" customWidth="1"/>
  </cols>
  <sheetData>
    <row r="1" spans="1:248">
      <c r="A1" s="2"/>
      <c r="AS1" s="2"/>
      <c r="CC1" s="10"/>
    </row>
    <row r="2" spans="1:248">
      <c r="A2" s="13"/>
      <c r="L2" s="9"/>
      <c r="M2" s="9"/>
      <c r="N2" s="9"/>
      <c r="O2" s="9"/>
      <c r="P2" s="9"/>
      <c r="Q2" s="9"/>
      <c r="AA2" s="9"/>
      <c r="AB2" s="9"/>
      <c r="AC2" s="9"/>
      <c r="AG2" s="9"/>
      <c r="AH2" s="9"/>
      <c r="AI2" s="9"/>
      <c r="ET2" s="9"/>
      <c r="EU2" s="9"/>
      <c r="EV2" s="9"/>
      <c r="EW2" s="9"/>
      <c r="EX2" s="9"/>
      <c r="EY2" s="9"/>
      <c r="EZ2" s="9"/>
      <c r="FA2" s="9"/>
      <c r="FB2" s="9"/>
      <c r="FC2" s="9"/>
      <c r="FD2" s="9"/>
      <c r="FE2" s="9"/>
      <c r="FF2" s="9"/>
      <c r="FG2" s="9"/>
      <c r="FH2" s="9"/>
      <c r="IC2" s="9"/>
      <c r="ID2" s="9"/>
      <c r="IE2" s="9"/>
      <c r="II2" s="9"/>
      <c r="IJ2" s="9"/>
      <c r="IK2" s="9"/>
    </row>
    <row r="3" spans="1:248" s="31" customFormat="1" ht="12.75" customHeight="1">
      <c r="A3" s="277" t="s">
        <v>21</v>
      </c>
      <c r="B3" s="15" t="s">
        <v>62</v>
      </c>
      <c r="C3" s="4" t="s">
        <v>748</v>
      </c>
      <c r="D3" s="41"/>
      <c r="E3" s="101"/>
      <c r="F3" s="4" t="s">
        <v>748</v>
      </c>
      <c r="G3" s="41"/>
      <c r="H3" s="101"/>
      <c r="I3" s="259" t="s">
        <v>1649</v>
      </c>
      <c r="J3" s="184"/>
      <c r="K3" s="260"/>
      <c r="L3" s="4" t="s">
        <v>427</v>
      </c>
      <c r="M3" s="41"/>
      <c r="N3" s="101"/>
      <c r="O3" s="4" t="s">
        <v>427</v>
      </c>
      <c r="P3" s="41"/>
      <c r="Q3" s="101"/>
      <c r="R3" s="4" t="s">
        <v>1085</v>
      </c>
      <c r="S3" s="41"/>
      <c r="T3" s="101"/>
      <c r="U3" s="259" t="s">
        <v>428</v>
      </c>
      <c r="V3" s="184"/>
      <c r="W3" s="260"/>
      <c r="X3" s="259" t="s">
        <v>429</v>
      </c>
      <c r="Y3" s="184"/>
      <c r="Z3" s="260"/>
      <c r="AA3" s="4" t="s">
        <v>674</v>
      </c>
      <c r="AB3" s="41"/>
      <c r="AC3" s="101"/>
      <c r="AD3" s="259" t="s">
        <v>429</v>
      </c>
      <c r="AE3" s="184"/>
      <c r="AF3" s="260"/>
      <c r="AG3" s="4" t="s">
        <v>674</v>
      </c>
      <c r="AH3" s="41"/>
      <c r="AI3" s="101"/>
      <c r="AJ3" s="259" t="s">
        <v>429</v>
      </c>
      <c r="AK3" s="184"/>
      <c r="AL3" s="260"/>
      <c r="AM3" s="259" t="s">
        <v>429</v>
      </c>
      <c r="AN3" s="184"/>
      <c r="AO3" s="260"/>
      <c r="AP3" s="259" t="s">
        <v>429</v>
      </c>
      <c r="AQ3" s="184"/>
      <c r="AR3" s="260"/>
      <c r="AS3" s="259" t="s">
        <v>573</v>
      </c>
      <c r="AT3" s="184"/>
      <c r="AU3" s="260"/>
      <c r="AV3" s="259" t="s">
        <v>573</v>
      </c>
      <c r="AW3" s="184"/>
      <c r="AX3" s="260"/>
      <c r="AY3" s="259" t="s">
        <v>612</v>
      </c>
      <c r="AZ3" s="184"/>
      <c r="BA3" s="260"/>
      <c r="BB3" s="259" t="s">
        <v>612</v>
      </c>
      <c r="BC3" s="184"/>
      <c r="BD3" s="260"/>
      <c r="BE3" s="259" t="s">
        <v>675</v>
      </c>
      <c r="BF3" s="184"/>
      <c r="BG3" s="260"/>
      <c r="BH3" s="259" t="s">
        <v>750</v>
      </c>
      <c r="BI3" s="184"/>
      <c r="BJ3" s="260"/>
      <c r="BK3" s="259" t="s">
        <v>613</v>
      </c>
      <c r="BL3" s="184"/>
      <c r="BM3" s="260"/>
      <c r="BN3" s="4" t="s">
        <v>823</v>
      </c>
      <c r="BO3" s="41"/>
      <c r="BP3" s="101"/>
      <c r="BQ3" s="4" t="s">
        <v>614</v>
      </c>
      <c r="BR3" s="41"/>
      <c r="BS3" s="101"/>
      <c r="BT3" s="4" t="s">
        <v>1650</v>
      </c>
      <c r="BU3" s="41"/>
      <c r="BV3" s="101"/>
      <c r="BW3" s="4" t="s">
        <v>712</v>
      </c>
      <c r="BX3" s="41"/>
      <c r="BY3" s="101"/>
      <c r="BZ3" s="4" t="s">
        <v>1014</v>
      </c>
      <c r="CA3" s="41"/>
      <c r="CB3" s="101"/>
      <c r="CC3" s="4" t="s">
        <v>1651</v>
      </c>
      <c r="CD3" s="41"/>
      <c r="CE3" s="101"/>
      <c r="CF3" s="4" t="s">
        <v>1652</v>
      </c>
      <c r="CG3" s="41"/>
      <c r="CH3" s="101"/>
      <c r="CI3" s="259" t="s">
        <v>676</v>
      </c>
      <c r="CJ3" s="184"/>
      <c r="CK3" s="260"/>
      <c r="CL3" s="259" t="s">
        <v>676</v>
      </c>
      <c r="CM3" s="184"/>
      <c r="CN3" s="260"/>
      <c r="CO3" s="259" t="s">
        <v>676</v>
      </c>
      <c r="CP3" s="184"/>
      <c r="CQ3" s="260"/>
      <c r="CR3" s="259" t="s">
        <v>615</v>
      </c>
      <c r="CS3" s="184"/>
      <c r="CT3" s="260"/>
      <c r="CU3" s="259" t="s">
        <v>615</v>
      </c>
      <c r="CV3" s="184"/>
      <c r="CW3" s="260"/>
      <c r="CX3" s="259" t="s">
        <v>615</v>
      </c>
      <c r="CY3" s="184"/>
      <c r="CZ3" s="260"/>
      <c r="DA3" s="259" t="s">
        <v>615</v>
      </c>
      <c r="DB3" s="184"/>
      <c r="DC3" s="260"/>
      <c r="DD3" s="259" t="s">
        <v>615</v>
      </c>
      <c r="DE3" s="184"/>
      <c r="DF3" s="260"/>
      <c r="DG3" s="4" t="s">
        <v>436</v>
      </c>
      <c r="DH3" s="41"/>
      <c r="DI3" s="101"/>
      <c r="DJ3" s="4" t="s">
        <v>436</v>
      </c>
      <c r="DK3" s="41"/>
      <c r="DL3" s="101"/>
      <c r="DM3" s="4" t="s">
        <v>436</v>
      </c>
      <c r="DN3" s="41"/>
      <c r="DO3" s="101"/>
      <c r="DP3" s="4" t="s">
        <v>437</v>
      </c>
      <c r="DQ3" s="41"/>
      <c r="DR3" s="101"/>
      <c r="DS3" s="4" t="s">
        <v>437</v>
      </c>
      <c r="DT3" s="41"/>
      <c r="DU3" s="101"/>
      <c r="DV3" s="259" t="s">
        <v>437</v>
      </c>
      <c r="DW3" s="184"/>
      <c r="DX3" s="260"/>
      <c r="DY3" s="4" t="s">
        <v>437</v>
      </c>
      <c r="DZ3" s="41"/>
      <c r="EA3" s="101"/>
      <c r="EB3" s="4" t="s">
        <v>437</v>
      </c>
      <c r="EC3" s="41"/>
      <c r="ED3" s="101"/>
      <c r="EE3" s="4" t="s">
        <v>439</v>
      </c>
      <c r="EF3" s="41"/>
      <c r="EG3" s="101"/>
      <c r="EH3" s="4" t="s">
        <v>439</v>
      </c>
      <c r="EI3" s="41"/>
      <c r="EJ3" s="101"/>
      <c r="EK3" s="4" t="s">
        <v>439</v>
      </c>
      <c r="EL3" s="41"/>
      <c r="EM3" s="101"/>
      <c r="EN3" s="259" t="s">
        <v>439</v>
      </c>
      <c r="EO3" s="184"/>
      <c r="EP3" s="260"/>
      <c r="EQ3" s="259" t="s">
        <v>754</v>
      </c>
      <c r="ER3" s="184"/>
      <c r="ES3" s="260"/>
      <c r="ET3" s="4" t="s">
        <v>616</v>
      </c>
      <c r="EU3" s="41"/>
      <c r="EV3" s="101"/>
      <c r="EW3" s="4" t="s">
        <v>616</v>
      </c>
      <c r="EX3" s="41"/>
      <c r="EY3" s="101"/>
      <c r="EZ3" s="4" t="s">
        <v>616</v>
      </c>
      <c r="FA3" s="41"/>
      <c r="FB3" s="101"/>
      <c r="FC3" s="4" t="s">
        <v>440</v>
      </c>
      <c r="FD3" s="41"/>
      <c r="FE3" s="101"/>
      <c r="FF3" s="4" t="s">
        <v>441</v>
      </c>
      <c r="FG3" s="41"/>
      <c r="FH3" s="101"/>
      <c r="FI3" s="4" t="s">
        <v>441</v>
      </c>
      <c r="FJ3" s="41"/>
      <c r="FK3" s="101"/>
      <c r="FL3" s="4" t="s">
        <v>441</v>
      </c>
      <c r="FM3" s="41"/>
      <c r="FN3" s="101"/>
      <c r="FO3" s="4" t="s">
        <v>441</v>
      </c>
      <c r="FP3" s="41"/>
      <c r="FQ3" s="101"/>
      <c r="FR3" s="259" t="s">
        <v>442</v>
      </c>
      <c r="FS3" s="184"/>
      <c r="FT3" s="260"/>
      <c r="FU3" s="259" t="s">
        <v>442</v>
      </c>
      <c r="FV3" s="184"/>
      <c r="FW3" s="260"/>
      <c r="FX3" s="259" t="s">
        <v>442</v>
      </c>
      <c r="FY3" s="184"/>
      <c r="FZ3" s="260"/>
      <c r="GA3" s="259" t="s">
        <v>442</v>
      </c>
      <c r="GB3" s="184"/>
      <c r="GC3" s="260"/>
      <c r="GD3" s="4" t="s">
        <v>1653</v>
      </c>
      <c r="GE3" s="41"/>
      <c r="GF3" s="101"/>
      <c r="GG3" s="4" t="s">
        <v>1653</v>
      </c>
      <c r="GH3" s="41"/>
      <c r="GI3" s="101"/>
      <c r="GJ3" s="259" t="s">
        <v>759</v>
      </c>
      <c r="GK3" s="184"/>
      <c r="GL3" s="260"/>
      <c r="GM3" s="259" t="s">
        <v>445</v>
      </c>
      <c r="GN3" s="184"/>
      <c r="GO3" s="260"/>
      <c r="GP3" s="259" t="s">
        <v>445</v>
      </c>
      <c r="GQ3" s="184"/>
      <c r="GR3" s="260"/>
      <c r="GS3" s="259" t="s">
        <v>445</v>
      </c>
      <c r="GT3" s="184"/>
      <c r="GU3" s="260"/>
      <c r="GV3" s="4" t="s">
        <v>1053</v>
      </c>
      <c r="GW3" s="41"/>
      <c r="GX3" s="101"/>
      <c r="GY3" s="4" t="s">
        <v>1053</v>
      </c>
      <c r="GZ3" s="41"/>
      <c r="HA3" s="101"/>
      <c r="HB3" s="259" t="s">
        <v>1053</v>
      </c>
      <c r="HC3" s="184"/>
      <c r="HD3" s="260"/>
      <c r="HE3" s="259" t="s">
        <v>444</v>
      </c>
      <c r="HF3" s="184"/>
      <c r="HG3" s="260"/>
      <c r="HH3" s="259" t="s">
        <v>444</v>
      </c>
      <c r="HI3" s="184"/>
      <c r="HJ3" s="260"/>
      <c r="HK3" s="259" t="s">
        <v>446</v>
      </c>
      <c r="HL3" s="184"/>
      <c r="HM3" s="260"/>
      <c r="HN3" s="259" t="s">
        <v>446</v>
      </c>
      <c r="HO3" s="184"/>
      <c r="HP3" s="260"/>
      <c r="HQ3" s="259" t="s">
        <v>446</v>
      </c>
      <c r="HR3" s="184"/>
      <c r="HS3" s="260"/>
      <c r="HT3" s="259" t="s">
        <v>446</v>
      </c>
      <c r="HU3" s="184"/>
      <c r="HV3" s="260"/>
      <c r="HW3" s="259" t="s">
        <v>618</v>
      </c>
      <c r="HX3" s="184"/>
      <c r="HY3" s="260"/>
      <c r="HZ3" s="259" t="s">
        <v>579</v>
      </c>
      <c r="IA3" s="184"/>
      <c r="IB3" s="260"/>
      <c r="IC3" s="259" t="s">
        <v>579</v>
      </c>
      <c r="ID3" s="41"/>
      <c r="IE3" s="101"/>
      <c r="IF3" s="259" t="s">
        <v>579</v>
      </c>
      <c r="IG3" s="184"/>
      <c r="IH3" s="260"/>
      <c r="II3" s="259" t="s">
        <v>579</v>
      </c>
      <c r="IJ3" s="41"/>
      <c r="IK3" s="101"/>
      <c r="IL3" s="259" t="s">
        <v>579</v>
      </c>
      <c r="IM3" s="41"/>
      <c r="IN3" s="101"/>
    </row>
    <row r="4" spans="1:248" s="31" customFormat="1" ht="12.75" customHeight="1">
      <c r="A4" s="278" t="s">
        <v>1654</v>
      </c>
      <c r="B4" s="175"/>
      <c r="C4" s="32" t="s">
        <v>981</v>
      </c>
      <c r="D4" s="44"/>
      <c r="E4" s="102"/>
      <c r="F4" s="32" t="s">
        <v>1655</v>
      </c>
      <c r="G4" s="44"/>
      <c r="H4" s="102"/>
      <c r="I4" s="261" t="s">
        <v>1656</v>
      </c>
      <c r="J4" s="187"/>
      <c r="K4" s="262"/>
      <c r="L4" s="32" t="s">
        <v>1062</v>
      </c>
      <c r="M4" s="44"/>
      <c r="N4" s="102"/>
      <c r="O4" s="32" t="s">
        <v>1657</v>
      </c>
      <c r="P4" s="44"/>
      <c r="Q4" s="102"/>
      <c r="R4" s="32" t="s">
        <v>1062</v>
      </c>
      <c r="S4" s="44"/>
      <c r="T4" s="102"/>
      <c r="U4" s="261" t="s">
        <v>1658</v>
      </c>
      <c r="V4" s="187"/>
      <c r="W4" s="262"/>
      <c r="X4" s="261" t="s">
        <v>647</v>
      </c>
      <c r="Y4" s="187"/>
      <c r="Z4" s="262"/>
      <c r="AA4" s="32" t="s">
        <v>1438</v>
      </c>
      <c r="AB4" s="44"/>
      <c r="AC4" s="102"/>
      <c r="AD4" s="261" t="s">
        <v>1659</v>
      </c>
      <c r="AE4" s="187"/>
      <c r="AF4" s="262"/>
      <c r="AG4" s="32" t="s">
        <v>1660</v>
      </c>
      <c r="AH4" s="44"/>
      <c r="AI4" s="102"/>
      <c r="AJ4" s="261" t="s">
        <v>1661</v>
      </c>
      <c r="AK4" s="187"/>
      <c r="AL4" s="262"/>
      <c r="AM4" s="261" t="s">
        <v>1069</v>
      </c>
      <c r="AN4" s="187"/>
      <c r="AO4" s="262"/>
      <c r="AP4" s="261" t="s">
        <v>1129</v>
      </c>
      <c r="AQ4" s="187"/>
      <c r="AR4" s="262"/>
      <c r="AS4" s="261" t="s">
        <v>787</v>
      </c>
      <c r="AT4" s="187"/>
      <c r="AU4" s="262"/>
      <c r="AV4" s="261" t="s">
        <v>788</v>
      </c>
      <c r="AW4" s="187"/>
      <c r="AX4" s="262"/>
      <c r="AY4" s="261" t="s">
        <v>646</v>
      </c>
      <c r="AZ4" s="187"/>
      <c r="BA4" s="262"/>
      <c r="BB4" s="261" t="s">
        <v>632</v>
      </c>
      <c r="BC4" s="187"/>
      <c r="BD4" s="262"/>
      <c r="BE4" s="261" t="s">
        <v>642</v>
      </c>
      <c r="BF4" s="187"/>
      <c r="BG4" s="262"/>
      <c r="BH4" s="261" t="s">
        <v>698</v>
      </c>
      <c r="BI4" s="187"/>
      <c r="BJ4" s="262"/>
      <c r="BK4" s="261" t="s">
        <v>645</v>
      </c>
      <c r="BL4" s="187"/>
      <c r="BM4" s="262"/>
      <c r="BN4" s="32" t="s">
        <v>880</v>
      </c>
      <c r="BO4" s="44"/>
      <c r="BP4" s="102"/>
      <c r="BQ4" s="32" t="s">
        <v>642</v>
      </c>
      <c r="BR4" s="44"/>
      <c r="BS4" s="102"/>
      <c r="BT4" s="32" t="s">
        <v>693</v>
      </c>
      <c r="BU4" s="44"/>
      <c r="BV4" s="102"/>
      <c r="BW4" s="32" t="s">
        <v>642</v>
      </c>
      <c r="BX4" s="44"/>
      <c r="BY4" s="102"/>
      <c r="BZ4" s="32" t="s">
        <v>459</v>
      </c>
      <c r="CA4" s="44"/>
      <c r="CB4" s="102"/>
      <c r="CC4" s="32" t="s">
        <v>1662</v>
      </c>
      <c r="CD4" s="44"/>
      <c r="CE4" s="102"/>
      <c r="CF4" s="32" t="s">
        <v>1662</v>
      </c>
      <c r="CG4" s="44"/>
      <c r="CH4" s="102"/>
      <c r="CI4" s="261" t="s">
        <v>1663</v>
      </c>
      <c r="CJ4" s="187"/>
      <c r="CK4" s="262"/>
      <c r="CL4" s="261" t="s">
        <v>1664</v>
      </c>
      <c r="CM4" s="187"/>
      <c r="CN4" s="262"/>
      <c r="CO4" s="261" t="s">
        <v>1079</v>
      </c>
      <c r="CP4" s="187"/>
      <c r="CQ4" s="262"/>
      <c r="CR4" s="261" t="s">
        <v>652</v>
      </c>
      <c r="CS4" s="187"/>
      <c r="CT4" s="262"/>
      <c r="CU4" s="261" t="s">
        <v>1665</v>
      </c>
      <c r="CV4" s="187"/>
      <c r="CW4" s="262"/>
      <c r="CX4" s="261" t="s">
        <v>653</v>
      </c>
      <c r="CY4" s="187"/>
      <c r="CZ4" s="262"/>
      <c r="DA4" s="261" t="s">
        <v>1666</v>
      </c>
      <c r="DB4" s="187"/>
      <c r="DC4" s="262"/>
      <c r="DD4" s="261" t="s">
        <v>792</v>
      </c>
      <c r="DE4" s="187"/>
      <c r="DF4" s="262"/>
      <c r="DG4" s="32" t="s">
        <v>1667</v>
      </c>
      <c r="DH4" s="44"/>
      <c r="DI4" s="102"/>
      <c r="DJ4" s="32" t="s">
        <v>1668</v>
      </c>
      <c r="DK4" s="44"/>
      <c r="DL4" s="102"/>
      <c r="DM4" s="32" t="s">
        <v>1098</v>
      </c>
      <c r="DN4" s="44"/>
      <c r="DO4" s="102"/>
      <c r="DP4" s="32" t="s">
        <v>489</v>
      </c>
      <c r="DQ4" s="44"/>
      <c r="DR4" s="102"/>
      <c r="DS4" s="32" t="s">
        <v>889</v>
      </c>
      <c r="DT4" s="44"/>
      <c r="DU4" s="102"/>
      <c r="DV4" s="261" t="s">
        <v>1057</v>
      </c>
      <c r="DW4" s="187"/>
      <c r="DX4" s="262"/>
      <c r="DY4" s="32" t="s">
        <v>628</v>
      </c>
      <c r="DZ4" s="44"/>
      <c r="EA4" s="102"/>
      <c r="EB4" s="32" t="s">
        <v>852</v>
      </c>
      <c r="EC4" s="44"/>
      <c r="ED4" s="102"/>
      <c r="EE4" s="32" t="s">
        <v>459</v>
      </c>
      <c r="EF4" s="44"/>
      <c r="EG4" s="102"/>
      <c r="EH4" s="32" t="s">
        <v>1071</v>
      </c>
      <c r="EI4" s="44"/>
      <c r="EJ4" s="102"/>
      <c r="EK4" s="32" t="s">
        <v>889</v>
      </c>
      <c r="EL4" s="44"/>
      <c r="EM4" s="102"/>
      <c r="EN4" s="261" t="s">
        <v>642</v>
      </c>
      <c r="EO4" s="187"/>
      <c r="EP4" s="262"/>
      <c r="EQ4" s="261" t="s">
        <v>793</v>
      </c>
      <c r="ER4" s="187"/>
      <c r="ES4" s="262"/>
      <c r="ET4" s="32" t="s">
        <v>646</v>
      </c>
      <c r="EU4" s="44"/>
      <c r="EV4" s="102"/>
      <c r="EW4" s="32" t="s">
        <v>655</v>
      </c>
      <c r="EX4" s="44"/>
      <c r="EY4" s="102"/>
      <c r="EZ4" s="32" t="s">
        <v>635</v>
      </c>
      <c r="FA4" s="44"/>
      <c r="FB4" s="102"/>
      <c r="FC4" s="32" t="s">
        <v>1075</v>
      </c>
      <c r="FD4" s="44"/>
      <c r="FE4" s="102"/>
      <c r="FF4" s="32" t="s">
        <v>1079</v>
      </c>
      <c r="FG4" s="44"/>
      <c r="FH4" s="102"/>
      <c r="FI4" s="32" t="s">
        <v>1080</v>
      </c>
      <c r="FJ4" s="44"/>
      <c r="FK4" s="102"/>
      <c r="FL4" s="32" t="s">
        <v>1087</v>
      </c>
      <c r="FM4" s="44"/>
      <c r="FN4" s="102"/>
      <c r="FO4" s="32" t="s">
        <v>1669</v>
      </c>
      <c r="FP4" s="44"/>
      <c r="FQ4" s="102"/>
      <c r="FR4" s="261" t="s">
        <v>632</v>
      </c>
      <c r="FS4" s="187"/>
      <c r="FT4" s="262"/>
      <c r="FU4" s="261" t="s">
        <v>1076</v>
      </c>
      <c r="FV4" s="187"/>
      <c r="FW4" s="262"/>
      <c r="FX4" s="261" t="s">
        <v>698</v>
      </c>
      <c r="FY4" s="187"/>
      <c r="FZ4" s="262"/>
      <c r="GA4" s="261" t="s">
        <v>889</v>
      </c>
      <c r="GB4" s="187"/>
      <c r="GC4" s="262"/>
      <c r="GD4" s="32" t="s">
        <v>646</v>
      </c>
      <c r="GE4" s="44"/>
      <c r="GF4" s="102"/>
      <c r="GG4" s="32" t="s">
        <v>631</v>
      </c>
      <c r="GH4" s="44"/>
      <c r="GI4" s="102"/>
      <c r="GJ4" s="261" t="s">
        <v>693</v>
      </c>
      <c r="GK4" s="187"/>
      <c r="GL4" s="262"/>
      <c r="GM4" s="261" t="s">
        <v>1099</v>
      </c>
      <c r="GN4" s="187"/>
      <c r="GO4" s="262"/>
      <c r="GP4" s="261" t="s">
        <v>632</v>
      </c>
      <c r="GQ4" s="187"/>
      <c r="GR4" s="262"/>
      <c r="GS4" s="261" t="s">
        <v>1110</v>
      </c>
      <c r="GT4" s="187"/>
      <c r="GU4" s="262"/>
      <c r="GV4" s="32" t="s">
        <v>646</v>
      </c>
      <c r="GW4" s="44"/>
      <c r="GX4" s="102"/>
      <c r="GY4" s="32" t="s">
        <v>632</v>
      </c>
      <c r="GZ4" s="44"/>
      <c r="HA4" s="102"/>
      <c r="HB4" s="261" t="s">
        <v>459</v>
      </c>
      <c r="HC4" s="187"/>
      <c r="HD4" s="262"/>
      <c r="HE4" s="261" t="s">
        <v>646</v>
      </c>
      <c r="HF4" s="187"/>
      <c r="HG4" s="262"/>
      <c r="HH4" s="261" t="s">
        <v>459</v>
      </c>
      <c r="HI4" s="187"/>
      <c r="HJ4" s="262"/>
      <c r="HK4" s="261" t="s">
        <v>497</v>
      </c>
      <c r="HL4" s="187"/>
      <c r="HM4" s="262"/>
      <c r="HN4" s="261" t="s">
        <v>635</v>
      </c>
      <c r="HO4" s="187"/>
      <c r="HP4" s="262"/>
      <c r="HQ4" s="261" t="s">
        <v>889</v>
      </c>
      <c r="HR4" s="187"/>
      <c r="HS4" s="262"/>
      <c r="HT4" s="261" t="s">
        <v>628</v>
      </c>
      <c r="HU4" s="187"/>
      <c r="HV4" s="262"/>
      <c r="HW4" s="261" t="s">
        <v>632</v>
      </c>
      <c r="HX4" s="187"/>
      <c r="HY4" s="262"/>
      <c r="HZ4" s="261" t="s">
        <v>767</v>
      </c>
      <c r="IA4" s="187"/>
      <c r="IB4" s="262"/>
      <c r="IC4" s="32" t="s">
        <v>593</v>
      </c>
      <c r="ID4" s="44"/>
      <c r="IE4" s="102"/>
      <c r="IF4" s="261" t="s">
        <v>1077</v>
      </c>
      <c r="IG4" s="187"/>
      <c r="IH4" s="262"/>
      <c r="II4" s="32" t="s">
        <v>1004</v>
      </c>
      <c r="IJ4" s="44"/>
      <c r="IK4" s="102"/>
      <c r="IL4" s="32" t="s">
        <v>642</v>
      </c>
      <c r="IM4" s="44"/>
      <c r="IN4" s="102"/>
    </row>
    <row r="5" spans="1:248" s="13" customFormat="1" ht="12.75" customHeight="1">
      <c r="A5" s="279"/>
      <c r="B5" s="34" t="s">
        <v>86</v>
      </c>
      <c r="C5" s="105"/>
      <c r="D5" s="34" t="s">
        <v>86</v>
      </c>
      <c r="E5" s="106" t="s">
        <v>16</v>
      </c>
      <c r="F5" s="105"/>
      <c r="G5" s="34" t="s">
        <v>86</v>
      </c>
      <c r="H5" s="106" t="s">
        <v>16</v>
      </c>
      <c r="I5" s="105"/>
      <c r="J5" s="34" t="s">
        <v>86</v>
      </c>
      <c r="K5" s="106" t="s">
        <v>16</v>
      </c>
      <c r="L5" s="105"/>
      <c r="M5" s="34" t="s">
        <v>86</v>
      </c>
      <c r="N5" s="106" t="s">
        <v>16</v>
      </c>
      <c r="O5" s="105"/>
      <c r="P5" s="34" t="s">
        <v>86</v>
      </c>
      <c r="Q5" s="106" t="s">
        <v>16</v>
      </c>
      <c r="R5" s="105"/>
      <c r="S5" s="34" t="s">
        <v>86</v>
      </c>
      <c r="T5" s="106" t="s">
        <v>16</v>
      </c>
      <c r="U5" s="105"/>
      <c r="V5" s="34" t="s">
        <v>86</v>
      </c>
      <c r="W5" s="106" t="s">
        <v>16</v>
      </c>
      <c r="X5" s="105"/>
      <c r="Y5" s="34" t="s">
        <v>86</v>
      </c>
      <c r="Z5" s="106" t="s">
        <v>16</v>
      </c>
      <c r="AA5" s="105"/>
      <c r="AB5" s="34" t="s">
        <v>86</v>
      </c>
      <c r="AC5" s="106" t="s">
        <v>16</v>
      </c>
      <c r="AD5" s="105"/>
      <c r="AE5" s="34" t="s">
        <v>86</v>
      </c>
      <c r="AF5" s="106" t="s">
        <v>16</v>
      </c>
      <c r="AG5" s="105"/>
      <c r="AH5" s="34" t="s">
        <v>86</v>
      </c>
      <c r="AI5" s="106" t="s">
        <v>16</v>
      </c>
      <c r="AJ5" s="105"/>
      <c r="AK5" s="34" t="s">
        <v>86</v>
      </c>
      <c r="AL5" s="106" t="s">
        <v>16</v>
      </c>
      <c r="AM5" s="105"/>
      <c r="AN5" s="34" t="s">
        <v>86</v>
      </c>
      <c r="AO5" s="106" t="s">
        <v>16</v>
      </c>
      <c r="AP5" s="105"/>
      <c r="AQ5" s="34" t="s">
        <v>86</v>
      </c>
      <c r="AR5" s="106" t="s">
        <v>16</v>
      </c>
      <c r="AS5" s="105"/>
      <c r="AT5" s="34" t="s">
        <v>86</v>
      </c>
      <c r="AU5" s="106" t="s">
        <v>16</v>
      </c>
      <c r="AV5" s="105"/>
      <c r="AW5" s="34" t="s">
        <v>86</v>
      </c>
      <c r="AX5" s="106" t="s">
        <v>16</v>
      </c>
      <c r="AY5" s="105"/>
      <c r="AZ5" s="34" t="s">
        <v>86</v>
      </c>
      <c r="BA5" s="106" t="s">
        <v>16</v>
      </c>
      <c r="BB5" s="105"/>
      <c r="BC5" s="34" t="s">
        <v>86</v>
      </c>
      <c r="BD5" s="106" t="s">
        <v>16</v>
      </c>
      <c r="BE5" s="105"/>
      <c r="BF5" s="34" t="s">
        <v>86</v>
      </c>
      <c r="BG5" s="106" t="s">
        <v>16</v>
      </c>
      <c r="BH5" s="105"/>
      <c r="BI5" s="34" t="s">
        <v>86</v>
      </c>
      <c r="BJ5" s="106" t="s">
        <v>16</v>
      </c>
      <c r="BK5" s="105"/>
      <c r="BL5" s="34" t="s">
        <v>86</v>
      </c>
      <c r="BM5" s="106" t="s">
        <v>16</v>
      </c>
      <c r="BN5" s="105"/>
      <c r="BO5" s="34" t="s">
        <v>86</v>
      </c>
      <c r="BP5" s="106" t="s">
        <v>16</v>
      </c>
      <c r="BQ5" s="105"/>
      <c r="BR5" s="34" t="s">
        <v>86</v>
      </c>
      <c r="BS5" s="106" t="s">
        <v>16</v>
      </c>
      <c r="BT5" s="105"/>
      <c r="BU5" s="34" t="s">
        <v>86</v>
      </c>
      <c r="BV5" s="106" t="s">
        <v>16</v>
      </c>
      <c r="BW5" s="105"/>
      <c r="BX5" s="34" t="s">
        <v>86</v>
      </c>
      <c r="BY5" s="106" t="s">
        <v>16</v>
      </c>
      <c r="BZ5" s="105"/>
      <c r="CA5" s="34" t="s">
        <v>86</v>
      </c>
      <c r="CB5" s="106" t="s">
        <v>16</v>
      </c>
      <c r="CC5" s="105"/>
      <c r="CD5" s="34" t="s">
        <v>86</v>
      </c>
      <c r="CE5" s="106" t="s">
        <v>16</v>
      </c>
      <c r="CF5" s="105"/>
      <c r="CG5" s="34" t="s">
        <v>86</v>
      </c>
      <c r="CH5" s="106" t="s">
        <v>16</v>
      </c>
      <c r="CI5" s="105"/>
      <c r="CJ5" s="34" t="s">
        <v>86</v>
      </c>
      <c r="CK5" s="106" t="s">
        <v>16</v>
      </c>
      <c r="CL5" s="105"/>
      <c r="CM5" s="34" t="s">
        <v>86</v>
      </c>
      <c r="CN5" s="106" t="s">
        <v>16</v>
      </c>
      <c r="CO5" s="105"/>
      <c r="CP5" s="34" t="s">
        <v>86</v>
      </c>
      <c r="CQ5" s="106" t="s">
        <v>16</v>
      </c>
      <c r="CR5" s="105"/>
      <c r="CS5" s="34" t="s">
        <v>86</v>
      </c>
      <c r="CT5" s="106" t="s">
        <v>16</v>
      </c>
      <c r="CU5" s="105"/>
      <c r="CV5" s="34" t="s">
        <v>86</v>
      </c>
      <c r="CW5" s="106" t="s">
        <v>16</v>
      </c>
      <c r="CX5" s="105"/>
      <c r="CY5" s="34" t="s">
        <v>86</v>
      </c>
      <c r="CZ5" s="106" t="s">
        <v>16</v>
      </c>
      <c r="DA5" s="105"/>
      <c r="DB5" s="34" t="s">
        <v>86</v>
      </c>
      <c r="DC5" s="106" t="s">
        <v>16</v>
      </c>
      <c r="DD5" s="105"/>
      <c r="DE5" s="34" t="s">
        <v>86</v>
      </c>
      <c r="DF5" s="106" t="s">
        <v>16</v>
      </c>
      <c r="DG5" s="105"/>
      <c r="DH5" s="34" t="s">
        <v>86</v>
      </c>
      <c r="DI5" s="106" t="s">
        <v>16</v>
      </c>
      <c r="DJ5" s="105"/>
      <c r="DK5" s="34" t="s">
        <v>86</v>
      </c>
      <c r="DL5" s="106" t="s">
        <v>16</v>
      </c>
      <c r="DM5" s="105"/>
      <c r="DN5" s="34" t="s">
        <v>86</v>
      </c>
      <c r="DO5" s="106" t="s">
        <v>16</v>
      </c>
      <c r="DP5" s="105"/>
      <c r="DQ5" s="34" t="s">
        <v>86</v>
      </c>
      <c r="DR5" s="106" t="s">
        <v>16</v>
      </c>
      <c r="DS5" s="105"/>
      <c r="DT5" s="34" t="s">
        <v>86</v>
      </c>
      <c r="DU5" s="106" t="s">
        <v>16</v>
      </c>
      <c r="DV5" s="105"/>
      <c r="DW5" s="34" t="s">
        <v>86</v>
      </c>
      <c r="DX5" s="106" t="s">
        <v>16</v>
      </c>
      <c r="DY5" s="105"/>
      <c r="DZ5" s="34" t="s">
        <v>86</v>
      </c>
      <c r="EA5" s="106" t="s">
        <v>16</v>
      </c>
      <c r="EB5" s="105"/>
      <c r="EC5" s="34" t="s">
        <v>86</v>
      </c>
      <c r="ED5" s="106" t="s">
        <v>16</v>
      </c>
      <c r="EE5" s="105"/>
      <c r="EF5" s="34" t="s">
        <v>86</v>
      </c>
      <c r="EG5" s="106" t="s">
        <v>16</v>
      </c>
      <c r="EH5" s="105"/>
      <c r="EI5" s="34" t="s">
        <v>86</v>
      </c>
      <c r="EJ5" s="106" t="s">
        <v>16</v>
      </c>
      <c r="EK5" s="105"/>
      <c r="EL5" s="34" t="s">
        <v>86</v>
      </c>
      <c r="EM5" s="106" t="s">
        <v>16</v>
      </c>
      <c r="EN5" s="105"/>
      <c r="EO5" s="34" t="s">
        <v>86</v>
      </c>
      <c r="EP5" s="106" t="s">
        <v>16</v>
      </c>
      <c r="EQ5" s="105"/>
      <c r="ER5" s="34" t="s">
        <v>86</v>
      </c>
      <c r="ES5" s="106" t="s">
        <v>16</v>
      </c>
      <c r="ET5" s="105"/>
      <c r="EU5" s="34" t="s">
        <v>86</v>
      </c>
      <c r="EV5" s="106" t="s">
        <v>16</v>
      </c>
      <c r="EW5" s="105"/>
      <c r="EX5" s="34" t="s">
        <v>86</v>
      </c>
      <c r="EY5" s="106" t="s">
        <v>16</v>
      </c>
      <c r="EZ5" s="105"/>
      <c r="FA5" s="34" t="s">
        <v>86</v>
      </c>
      <c r="FB5" s="106" t="s">
        <v>16</v>
      </c>
      <c r="FC5" s="105"/>
      <c r="FD5" s="34" t="s">
        <v>86</v>
      </c>
      <c r="FE5" s="106" t="s">
        <v>16</v>
      </c>
      <c r="FF5" s="105"/>
      <c r="FG5" s="34" t="s">
        <v>86</v>
      </c>
      <c r="FH5" s="106" t="s">
        <v>16</v>
      </c>
      <c r="FI5" s="105"/>
      <c r="FJ5" s="34" t="s">
        <v>86</v>
      </c>
      <c r="FK5" s="106" t="s">
        <v>16</v>
      </c>
      <c r="FL5" s="105"/>
      <c r="FM5" s="34" t="s">
        <v>86</v>
      </c>
      <c r="FN5" s="106" t="s">
        <v>16</v>
      </c>
      <c r="FO5" s="105"/>
      <c r="FP5" s="34" t="s">
        <v>86</v>
      </c>
      <c r="FQ5" s="106" t="s">
        <v>16</v>
      </c>
      <c r="FR5" s="105"/>
      <c r="FS5" s="34" t="s">
        <v>86</v>
      </c>
      <c r="FT5" s="106" t="s">
        <v>16</v>
      </c>
      <c r="FU5" s="105"/>
      <c r="FV5" s="34" t="s">
        <v>86</v>
      </c>
      <c r="FW5" s="106" t="s">
        <v>16</v>
      </c>
      <c r="FX5" s="105"/>
      <c r="FY5" s="34" t="s">
        <v>86</v>
      </c>
      <c r="FZ5" s="106" t="s">
        <v>16</v>
      </c>
      <c r="GA5" s="105"/>
      <c r="GB5" s="34" t="s">
        <v>86</v>
      </c>
      <c r="GC5" s="106" t="s">
        <v>16</v>
      </c>
      <c r="GD5" s="105"/>
      <c r="GE5" s="34" t="s">
        <v>86</v>
      </c>
      <c r="GF5" s="106" t="s">
        <v>16</v>
      </c>
      <c r="GG5" s="105"/>
      <c r="GH5" s="34" t="s">
        <v>86</v>
      </c>
      <c r="GI5" s="106" t="s">
        <v>16</v>
      </c>
      <c r="GJ5" s="105"/>
      <c r="GK5" s="34" t="s">
        <v>86</v>
      </c>
      <c r="GL5" s="106" t="s">
        <v>16</v>
      </c>
      <c r="GM5" s="105"/>
      <c r="GN5" s="34" t="s">
        <v>86</v>
      </c>
      <c r="GO5" s="106" t="s">
        <v>16</v>
      </c>
      <c r="GP5" s="105"/>
      <c r="GQ5" s="34" t="s">
        <v>86</v>
      </c>
      <c r="GR5" s="106" t="s">
        <v>16</v>
      </c>
      <c r="GS5" s="105"/>
      <c r="GT5" s="34" t="s">
        <v>86</v>
      </c>
      <c r="GU5" s="106" t="s">
        <v>16</v>
      </c>
      <c r="GV5" s="105"/>
      <c r="GW5" s="34" t="s">
        <v>86</v>
      </c>
      <c r="GX5" s="106" t="s">
        <v>16</v>
      </c>
      <c r="GY5" s="105"/>
      <c r="GZ5" s="34" t="s">
        <v>86</v>
      </c>
      <c r="HA5" s="106" t="s">
        <v>16</v>
      </c>
      <c r="HB5" s="105"/>
      <c r="HC5" s="34" t="s">
        <v>86</v>
      </c>
      <c r="HD5" s="106" t="s">
        <v>16</v>
      </c>
      <c r="HE5" s="105"/>
      <c r="HF5" s="34" t="s">
        <v>86</v>
      </c>
      <c r="HG5" s="106" t="s">
        <v>16</v>
      </c>
      <c r="HH5" s="105"/>
      <c r="HI5" s="34" t="s">
        <v>86</v>
      </c>
      <c r="HJ5" s="106" t="s">
        <v>16</v>
      </c>
      <c r="HK5" s="105"/>
      <c r="HL5" s="34" t="s">
        <v>86</v>
      </c>
      <c r="HM5" s="106" t="s">
        <v>16</v>
      </c>
      <c r="HN5" s="105"/>
      <c r="HO5" s="34" t="s">
        <v>86</v>
      </c>
      <c r="HP5" s="106" t="s">
        <v>16</v>
      </c>
      <c r="HQ5" s="105"/>
      <c r="HR5" s="34" t="s">
        <v>86</v>
      </c>
      <c r="HS5" s="106" t="s">
        <v>16</v>
      </c>
      <c r="HT5" s="105"/>
      <c r="HU5" s="34" t="s">
        <v>86</v>
      </c>
      <c r="HV5" s="106" t="s">
        <v>16</v>
      </c>
      <c r="HW5" s="105"/>
      <c r="HX5" s="34" t="s">
        <v>86</v>
      </c>
      <c r="HY5" s="106" t="s">
        <v>16</v>
      </c>
      <c r="HZ5" s="105"/>
      <c r="IA5" s="34" t="s">
        <v>86</v>
      </c>
      <c r="IB5" s="106" t="s">
        <v>16</v>
      </c>
      <c r="IC5" s="105"/>
      <c r="ID5" s="34" t="s">
        <v>86</v>
      </c>
      <c r="IE5" s="106" t="s">
        <v>16</v>
      </c>
      <c r="IF5" s="105"/>
      <c r="IG5" s="34" t="s">
        <v>86</v>
      </c>
      <c r="IH5" s="106" t="s">
        <v>16</v>
      </c>
      <c r="II5" s="105"/>
      <c r="IJ5" s="34" t="s">
        <v>86</v>
      </c>
      <c r="IK5" s="106" t="s">
        <v>16</v>
      </c>
      <c r="IL5" s="105"/>
      <c r="IM5" s="34" t="s">
        <v>86</v>
      </c>
      <c r="IN5" s="106" t="s">
        <v>16</v>
      </c>
    </row>
    <row r="6" spans="1:248">
      <c r="A6" s="280" t="s">
        <v>88</v>
      </c>
      <c r="B6" s="13"/>
      <c r="C6" s="93"/>
      <c r="D6" s="13"/>
      <c r="E6" s="37"/>
      <c r="F6" s="93"/>
      <c r="G6" s="13"/>
      <c r="H6" s="37"/>
      <c r="I6" s="93"/>
      <c r="J6" s="13"/>
      <c r="K6" s="37"/>
      <c r="L6" s="93"/>
      <c r="N6" s="37"/>
      <c r="O6" s="93"/>
      <c r="Q6" s="37"/>
      <c r="R6" s="93"/>
      <c r="T6" s="37"/>
      <c r="U6" s="93"/>
      <c r="V6" s="13"/>
      <c r="W6" s="37"/>
      <c r="X6" s="93"/>
      <c r="Y6" s="13"/>
      <c r="Z6" s="37"/>
      <c r="AA6" s="93"/>
      <c r="AC6" s="37"/>
      <c r="AD6" s="93"/>
      <c r="AE6" s="13"/>
      <c r="AF6" s="37"/>
      <c r="AG6" s="93"/>
      <c r="AI6" s="37"/>
      <c r="AJ6" s="93"/>
      <c r="AK6" s="13"/>
      <c r="AL6" s="37"/>
      <c r="AM6" s="93"/>
      <c r="AN6" s="13"/>
      <c r="AO6" s="37"/>
      <c r="AP6" s="93"/>
      <c r="AQ6" s="13"/>
      <c r="AR6" s="37"/>
      <c r="AS6" s="93"/>
      <c r="AU6" s="37"/>
      <c r="AV6" s="93"/>
      <c r="AW6" s="13"/>
      <c r="AX6" s="37"/>
      <c r="AY6" s="93"/>
      <c r="AZ6" s="13"/>
      <c r="BA6" s="37"/>
      <c r="BB6" s="93"/>
      <c r="BC6" s="13"/>
      <c r="BD6" s="37"/>
      <c r="BE6" s="93"/>
      <c r="BF6" s="13"/>
      <c r="BG6" s="37"/>
      <c r="BH6" s="93"/>
      <c r="BI6" s="13"/>
      <c r="BJ6" s="37"/>
      <c r="BK6" s="93"/>
      <c r="BL6" s="13"/>
      <c r="BM6" s="37"/>
      <c r="BN6" s="93"/>
      <c r="BO6" s="13"/>
      <c r="BP6" s="37"/>
      <c r="BQ6" s="93"/>
      <c r="BR6" s="13"/>
      <c r="BS6" s="37"/>
      <c r="BT6" s="93"/>
      <c r="BU6" s="13"/>
      <c r="BV6" s="37"/>
      <c r="BW6" s="93"/>
      <c r="BX6" s="13"/>
      <c r="BY6" s="37"/>
      <c r="BZ6" s="93"/>
      <c r="CA6" s="13"/>
      <c r="CB6" s="37"/>
      <c r="CC6" s="93"/>
      <c r="CE6" s="37"/>
      <c r="CF6" s="93"/>
      <c r="CH6" s="37"/>
      <c r="CI6" s="93"/>
      <c r="CJ6" s="13"/>
      <c r="CK6" s="37"/>
      <c r="CL6" s="93"/>
      <c r="CM6" s="13"/>
      <c r="CN6" s="37"/>
      <c r="CO6" s="93"/>
      <c r="CP6" s="13"/>
      <c r="CQ6" s="37"/>
      <c r="CR6" s="93"/>
      <c r="CS6" s="13"/>
      <c r="CT6" s="37"/>
      <c r="CU6" s="93"/>
      <c r="CV6" s="13"/>
      <c r="CW6" s="37"/>
      <c r="CX6" s="93"/>
      <c r="CY6" s="13"/>
      <c r="CZ6" s="37"/>
      <c r="DA6" s="93"/>
      <c r="DB6" s="13"/>
      <c r="DC6" s="37"/>
      <c r="DD6" s="93"/>
      <c r="DE6" s="13"/>
      <c r="DF6" s="37"/>
      <c r="DG6" s="93"/>
      <c r="DI6" s="37"/>
      <c r="DJ6" s="93"/>
      <c r="DL6" s="37"/>
      <c r="DM6" s="93"/>
      <c r="DO6" s="37"/>
      <c r="DP6" s="93"/>
      <c r="DQ6" s="13"/>
      <c r="DR6" s="37"/>
      <c r="DS6" s="93"/>
      <c r="DT6" s="13"/>
      <c r="DU6" s="37"/>
      <c r="DV6" s="93"/>
      <c r="DW6" s="13"/>
      <c r="DX6" s="37"/>
      <c r="DY6" s="93"/>
      <c r="DZ6" s="13"/>
      <c r="EA6" s="37"/>
      <c r="EB6" s="93"/>
      <c r="EC6" s="13"/>
      <c r="ED6" s="37"/>
      <c r="EE6" s="93"/>
      <c r="EG6" s="37"/>
      <c r="EH6" s="93"/>
      <c r="EJ6" s="37"/>
      <c r="EK6" s="93"/>
      <c r="EM6" s="37"/>
      <c r="EN6" s="93"/>
      <c r="EP6" s="37"/>
      <c r="EQ6" s="93"/>
      <c r="ES6" s="37"/>
      <c r="ET6" s="93"/>
      <c r="EU6" s="13"/>
      <c r="EV6" s="37"/>
      <c r="EW6" s="93"/>
      <c r="EY6" s="37"/>
      <c r="EZ6" s="93"/>
      <c r="FA6" s="13"/>
      <c r="FB6" s="37"/>
      <c r="FC6" s="93"/>
      <c r="FE6" s="37"/>
      <c r="FF6" s="93"/>
      <c r="FH6" s="37"/>
      <c r="FI6" s="93"/>
      <c r="FK6" s="37"/>
      <c r="FL6" s="93"/>
      <c r="FN6" s="37"/>
      <c r="FO6" s="93"/>
      <c r="FP6" s="13"/>
      <c r="FQ6" s="37"/>
      <c r="FR6" s="93"/>
      <c r="FS6" s="13"/>
      <c r="FT6" s="37"/>
      <c r="FU6" s="93"/>
      <c r="FV6" s="13"/>
      <c r="FW6" s="37"/>
      <c r="FX6" s="93"/>
      <c r="FY6" s="13"/>
      <c r="FZ6" s="37"/>
      <c r="GA6" s="93"/>
      <c r="GB6" s="13"/>
      <c r="GC6" s="37"/>
      <c r="GD6" s="93"/>
      <c r="GE6" s="13"/>
      <c r="GF6" s="37"/>
      <c r="GG6" s="93"/>
      <c r="GH6" s="13"/>
      <c r="GI6" s="37"/>
      <c r="GJ6" s="93"/>
      <c r="GK6" s="13"/>
      <c r="GL6" s="37"/>
      <c r="GM6" s="93"/>
      <c r="GN6" s="13"/>
      <c r="GO6" s="37"/>
      <c r="GP6" s="93"/>
      <c r="GQ6" s="13"/>
      <c r="GR6" s="37"/>
      <c r="GS6" s="93"/>
      <c r="GT6" s="13"/>
      <c r="GU6" s="37"/>
      <c r="GV6" s="93"/>
      <c r="GW6" s="13"/>
      <c r="GX6" s="37"/>
      <c r="GY6" s="93"/>
      <c r="GZ6" s="13"/>
      <c r="HA6" s="37"/>
      <c r="HB6" s="93"/>
      <c r="HC6" s="13"/>
      <c r="HD6" s="37"/>
      <c r="HE6" s="93"/>
      <c r="HF6" s="13"/>
      <c r="HG6" s="37"/>
      <c r="HH6" s="93"/>
      <c r="HI6" s="13"/>
      <c r="HJ6" s="37"/>
      <c r="HK6" s="93"/>
      <c r="HL6" s="13"/>
      <c r="HM6" s="37"/>
      <c r="HN6" s="93"/>
      <c r="HO6" s="13"/>
      <c r="HP6" s="37"/>
      <c r="HQ6" s="93"/>
      <c r="HR6" s="13"/>
      <c r="HS6" s="37"/>
      <c r="HT6" s="93"/>
      <c r="HU6" s="13"/>
      <c r="HV6" s="37"/>
      <c r="HW6" s="93"/>
      <c r="HX6" s="13"/>
      <c r="HY6" s="37"/>
      <c r="HZ6" s="93"/>
      <c r="IA6" s="13"/>
      <c r="IB6" s="37"/>
      <c r="IC6" s="93"/>
      <c r="IE6" s="37"/>
      <c r="IF6" s="93"/>
      <c r="IG6" s="13"/>
      <c r="IH6" s="37"/>
      <c r="II6" s="93"/>
      <c r="IK6" s="37"/>
      <c r="IL6" s="93"/>
      <c r="IM6" s="13"/>
      <c r="IN6" s="37"/>
    </row>
    <row r="7" spans="1:248">
      <c r="A7" s="93" t="s">
        <v>1155</v>
      </c>
      <c r="B7" s="13">
        <f t="shared" ref="B7:B13" si="0">D7+G7+J7+M7+P7+S7+V7+Y7+AB7+AE7+AH7+AK7+AN7+AQ7+AT7+AW7+AZ7+BC7+BF7+BI7+BL7+BO7+BR7+BU7+BX7+CA7+CD7+CG7+CJ7+CM7+CP7+CS7+CY7+DB7+DE7+CV7+DH7+DK7+DN7+DQ7+EB7+DT7+DZ7+EC7+EF7+EI7+EL7+EO7+DW7+ER7+EU7+EX7+FA7+FD7+FG7+FJ7+FM7+FS7+FV7+FY7+GB7+FP7+GE7+GH7+GK7+GN7+GQ7+GT7+GW7+GZ7+HC7+HF7+HI7+HO7+HR7+HU7+HX7+IA7+ID7+IG7+IJ7+IM7+HL7</f>
        <v>12624.808237839992</v>
      </c>
      <c r="C7" s="93"/>
      <c r="D7" s="13">
        <v>88.203000000000003</v>
      </c>
      <c r="E7" s="37">
        <f t="shared" ref="E7:E13" si="1">D7/D$13*100</f>
        <v>90.790530108080276</v>
      </c>
      <c r="F7" s="93"/>
      <c r="G7" s="13">
        <v>214.93799999999999</v>
      </c>
      <c r="H7" s="37">
        <f t="shared" ref="H7:H13" si="2">G7/G$13*100</f>
        <v>93.323896940698347</v>
      </c>
      <c r="I7" s="93"/>
      <c r="J7" s="13">
        <v>639.62456999999995</v>
      </c>
      <c r="K7" s="37">
        <f t="shared" ref="K7:K13" si="3">J7/J$13*100</f>
        <v>85.081225672481168</v>
      </c>
      <c r="L7" s="93"/>
      <c r="M7" s="13">
        <v>450.36163999999997</v>
      </c>
      <c r="N7" s="37">
        <f t="shared" ref="N7:N13" si="4">M7/M$13*100</f>
        <v>99.48413963599188</v>
      </c>
      <c r="O7" s="93"/>
      <c r="Q7" s="37">
        <f t="shared" ref="Q7:Q13" si="5">P7/P$13*100</f>
        <v>0</v>
      </c>
      <c r="R7" s="93"/>
      <c r="S7" s="13">
        <v>3.058E-3</v>
      </c>
      <c r="T7" s="37">
        <f t="shared" ref="T7:T13" si="6">S7/S$13*100</f>
        <v>1.1944388536225847E-3</v>
      </c>
      <c r="U7" s="93"/>
      <c r="V7" s="13">
        <v>25.139936999999996</v>
      </c>
      <c r="W7" s="37">
        <f t="shared" ref="W7:W13" si="7">V7/V$13*100</f>
        <v>95.941445346612625</v>
      </c>
      <c r="X7" s="93"/>
      <c r="Y7" s="13">
        <v>25.356000000000002</v>
      </c>
      <c r="Z7" s="37">
        <f t="shared" ref="Z7:Z13" si="8">Y7/Y$13*100</f>
        <v>70.063553467808788</v>
      </c>
      <c r="AA7" s="93"/>
      <c r="AB7" s="13">
        <v>134.9</v>
      </c>
      <c r="AC7" s="37">
        <f t="shared" ref="AC7:AC13" si="9">AB7/AB$13*100</f>
        <v>50.867269984917051</v>
      </c>
      <c r="AD7" s="93"/>
      <c r="AE7" s="13">
        <v>312.2</v>
      </c>
      <c r="AF7" s="37">
        <f t="shared" ref="AF7:AF13" si="10">AE7/AE$13*100</f>
        <v>72.841810545963597</v>
      </c>
      <c r="AG7" s="93"/>
      <c r="AH7" s="13">
        <v>8.6999999999999993</v>
      </c>
      <c r="AI7" s="37">
        <f t="shared" ref="AI7:AI13" si="11">AH7/AH$13*100</f>
        <v>30.208333333333332</v>
      </c>
      <c r="AJ7" s="93"/>
      <c r="AK7" s="13">
        <v>64</v>
      </c>
      <c r="AL7" s="37">
        <f t="shared" ref="AL7:AL13" si="12">AK7/AK$13*100</f>
        <v>95.522388059701484</v>
      </c>
      <c r="AM7" s="93"/>
      <c r="AN7" s="13"/>
      <c r="AO7" s="37">
        <f t="shared" ref="AO7:AO13" si="13">AN7/AN$13*100</f>
        <v>0</v>
      </c>
      <c r="AP7" s="93"/>
      <c r="AQ7" s="13"/>
      <c r="AR7" s="37">
        <f t="shared" ref="AR7:AR13" si="14">AQ7/AQ$13*100</f>
        <v>0</v>
      </c>
      <c r="AS7" s="93"/>
      <c r="AT7" s="13">
        <v>111.735</v>
      </c>
      <c r="AU7" s="37">
        <f t="shared" ref="AU7:AU13" si="15">AT7/AT$13*100</f>
        <v>95.098877810261854</v>
      </c>
      <c r="AV7" s="93"/>
      <c r="AW7" s="1554">
        <v>812.072</v>
      </c>
      <c r="AX7" s="37">
        <f t="shared" ref="AX7:AX13" si="16">AW7/AW$13*100</f>
        <v>72.497172236044861</v>
      </c>
      <c r="AY7" s="93"/>
      <c r="AZ7" s="13">
        <v>8.1709999999999994</v>
      </c>
      <c r="BA7" s="37">
        <f t="shared" ref="BA7:BA13" si="17">AZ7/AZ$13*100</f>
        <v>96.755476613380694</v>
      </c>
      <c r="BB7" s="93"/>
      <c r="BC7" s="13">
        <v>42.584000000000003</v>
      </c>
      <c r="BD7" s="37">
        <f t="shared" ref="BD7:BD13" si="18">BC7/BC$13*100</f>
        <v>95.864568559915355</v>
      </c>
      <c r="BE7" s="93"/>
      <c r="BF7" s="13">
        <v>53.107706</v>
      </c>
      <c r="BG7" s="37">
        <f t="shared" ref="BG7:BG13" si="19">BF7/BF$13*100</f>
        <v>91.872774635777304</v>
      </c>
      <c r="BH7" s="93"/>
      <c r="BI7" s="13">
        <v>11.321</v>
      </c>
      <c r="BJ7" s="37">
        <f t="shared" ref="BJ7:BJ13" si="20">BI7/BI$13*100</f>
        <v>85.665105056095086</v>
      </c>
      <c r="BK7" s="93"/>
      <c r="BL7" s="13">
        <v>35.042000000000002</v>
      </c>
      <c r="BM7" s="37">
        <f t="shared" ref="BM7:BM13" si="21">BL7/BL$13*100</f>
        <v>60.245852316685287</v>
      </c>
      <c r="BN7" s="93"/>
      <c r="BO7" s="13">
        <v>204.15</v>
      </c>
      <c r="BP7" s="37">
        <f t="shared" ref="BP7:BP13" si="22">BO7/BO$13*100</f>
        <v>99.35273505937316</v>
      </c>
      <c r="BQ7" s="93"/>
      <c r="BR7" s="13">
        <v>68.88</v>
      </c>
      <c r="BS7" s="37">
        <f t="shared" ref="BS7:BS13" si="23">BR7/BR$13*100</f>
        <v>83.309143686502168</v>
      </c>
      <c r="BT7" s="93"/>
      <c r="BU7" s="13"/>
      <c r="BV7" s="37">
        <f t="shared" ref="BV7:BV13" si="24">BU7/BU$13*100</f>
        <v>0</v>
      </c>
      <c r="BW7" s="93"/>
      <c r="BX7" s="13">
        <v>301.5</v>
      </c>
      <c r="BY7" s="37">
        <f t="shared" ref="BY7:BY13" si="25">BX7/BX$13*100</f>
        <v>86.179791339145339</v>
      </c>
      <c r="BZ7" s="93"/>
      <c r="CA7" s="13">
        <v>48.83</v>
      </c>
      <c r="CB7" s="37">
        <f t="shared" ref="CB7:CB13" si="26">CA7/CA$13*100</f>
        <v>43.609895507725284</v>
      </c>
      <c r="CC7" s="93"/>
      <c r="CD7" s="13">
        <v>6.0910820000000001</v>
      </c>
      <c r="CE7" s="37">
        <f t="shared" ref="CE7:CE13" si="27">CD7/CD$13*100</f>
        <v>99.512296652765741</v>
      </c>
      <c r="CF7" s="93"/>
      <c r="CG7" s="13">
        <v>3.6085729999999998</v>
      </c>
      <c r="CH7" s="37">
        <f t="shared" ref="CH7:CH13" si="28">CG7/CG$13*100</f>
        <v>99.779072008423469</v>
      </c>
      <c r="CI7" s="93"/>
      <c r="CJ7" s="13">
        <v>0</v>
      </c>
      <c r="CK7" s="37">
        <f t="shared" ref="CK7:CK13" si="29">CJ7/CJ$13*100</f>
        <v>0</v>
      </c>
      <c r="CL7" s="93"/>
      <c r="CM7" s="13">
        <v>0</v>
      </c>
      <c r="CN7" s="37">
        <f t="shared" ref="CN7:CN13" si="30">CM7/CM$13*100</f>
        <v>0</v>
      </c>
      <c r="CO7" s="93"/>
      <c r="CP7" s="13">
        <v>0</v>
      </c>
      <c r="CQ7" s="37">
        <f t="shared" ref="CQ7:CQ13" si="31">CP7/CP$13*100</f>
        <v>0</v>
      </c>
      <c r="CR7" s="93"/>
      <c r="CS7" s="13">
        <v>615.08597351000003</v>
      </c>
      <c r="CT7" s="37">
        <f t="shared" ref="CT7:CT13" si="32">CS7/CS$13*100</f>
        <v>96.839492123765837</v>
      </c>
      <c r="CU7" s="93"/>
      <c r="CV7" s="13">
        <v>23.121382269999998</v>
      </c>
      <c r="CW7" s="37">
        <f t="shared" ref="CW7:CW13" si="33">CV7/CV$13*100</f>
        <v>99.27828520621469</v>
      </c>
      <c r="CX7" s="93"/>
      <c r="CY7" s="13">
        <v>313.64866488999996</v>
      </c>
      <c r="CZ7" s="37">
        <f t="shared" ref="CZ7:CZ13" si="34">CY7/CY$13*100</f>
        <v>95.850125494186585</v>
      </c>
      <c r="DA7" s="93"/>
      <c r="DB7" s="13">
        <v>275.35288050000003</v>
      </c>
      <c r="DC7" s="37">
        <f t="shared" ref="DC7:DC13" si="35">DB7/DB$13*100</f>
        <v>96.635227544749242</v>
      </c>
      <c r="DD7" s="93"/>
      <c r="DE7" s="13">
        <v>140.65401897000001</v>
      </c>
      <c r="DF7" s="37">
        <f t="shared" ref="DF7:DF13" si="36">DE7/DE$13*100</f>
        <v>95.224701558632958</v>
      </c>
      <c r="DG7" s="93"/>
      <c r="DH7" s="13">
        <v>0</v>
      </c>
      <c r="DI7" s="37">
        <f t="shared" ref="DI7:DI13" si="37">DH7/DH$13*100</f>
        <v>0</v>
      </c>
      <c r="DJ7" s="93"/>
      <c r="DK7" s="13">
        <v>0</v>
      </c>
      <c r="DL7" s="37">
        <f t="shared" ref="DL7:DL13" si="38">DK7/DK$13*100</f>
        <v>0</v>
      </c>
      <c r="DM7" s="93"/>
      <c r="DN7" s="13">
        <v>0</v>
      </c>
      <c r="DO7" s="37">
        <f t="shared" ref="DO7:DO13" si="39">DN7/DN$13*100</f>
        <v>0</v>
      </c>
      <c r="DP7" s="93"/>
      <c r="DQ7" s="13">
        <v>224.3</v>
      </c>
      <c r="DR7" s="37">
        <f t="shared" ref="DR7:DR13" si="40">DQ7/DQ$13*100</f>
        <v>99.379707576428885</v>
      </c>
      <c r="DS7" s="93"/>
      <c r="DT7" s="13">
        <v>135.69999999999999</v>
      </c>
      <c r="DU7" s="37">
        <f t="shared" ref="DU7:DU12" si="41">DT7/DT$13*100</f>
        <v>98.262128892107171</v>
      </c>
      <c r="DV7" s="93"/>
      <c r="DW7" s="13">
        <v>0</v>
      </c>
      <c r="DX7" s="37">
        <f t="shared" ref="DX7:DX13" si="42">DW7/DW$13*100</f>
        <v>0</v>
      </c>
      <c r="DY7" s="93"/>
      <c r="DZ7" s="13">
        <v>610.9</v>
      </c>
      <c r="EA7" s="37">
        <f t="shared" ref="EA7:EA13" si="43">DZ7/DZ$13*100</f>
        <v>99.820261437908499</v>
      </c>
      <c r="EB7" s="93"/>
      <c r="EC7" s="13">
        <v>1424.4</v>
      </c>
      <c r="ED7" s="37">
        <f t="shared" ref="ED7:ED13" si="44">EC7/EC$13*100</f>
        <v>99.775847576351921</v>
      </c>
      <c r="EE7" s="93"/>
      <c r="EF7" s="13">
        <v>464.5</v>
      </c>
      <c r="EG7" s="37">
        <f t="shared" ref="EG7:EG13" si="45">EF7/EF$13*100</f>
        <v>98.998294970161979</v>
      </c>
      <c r="EH7" s="93"/>
      <c r="EI7" s="13">
        <v>0</v>
      </c>
      <c r="EJ7" s="37">
        <f t="shared" ref="EJ7:EJ13" si="46">EI7/EI$13*100</f>
        <v>0</v>
      </c>
      <c r="EK7" s="93"/>
      <c r="EL7" s="13">
        <v>343.3</v>
      </c>
      <c r="EM7" s="37">
        <f t="shared" ref="EM7:EM13" si="47">EL7/EL$13*100</f>
        <v>90.010487676979551</v>
      </c>
      <c r="EN7" s="93"/>
      <c r="EO7" s="13">
        <v>512.29999999999995</v>
      </c>
      <c r="EP7" s="37">
        <f t="shared" ref="EP7:EP13" si="48">EO7/EO$13*100</f>
        <v>88.130053328745916</v>
      </c>
      <c r="EQ7" s="93"/>
      <c r="ER7" s="13">
        <v>133.9</v>
      </c>
      <c r="ES7" s="37">
        <f t="shared" ref="ES7:ES13" si="49">ER7/ER$13*100</f>
        <v>97.808619430241052</v>
      </c>
      <c r="ET7" s="93"/>
      <c r="EU7" s="13">
        <v>265.49299999999999</v>
      </c>
      <c r="EV7" s="37">
        <f t="shared" ref="EV7:EV13" si="50">EU7/EU$13*100</f>
        <v>100.32080833119208</v>
      </c>
      <c r="EW7" s="93"/>
      <c r="EX7" s="13">
        <v>402.59800000000001</v>
      </c>
      <c r="EY7" s="37">
        <f t="shared" ref="EY7:EY13" si="51">EX7/EX$13*100</f>
        <v>99.932271844622406</v>
      </c>
      <c r="EZ7" s="93"/>
      <c r="FA7" s="13">
        <v>541.77600000000007</v>
      </c>
      <c r="FB7" s="37">
        <f t="shared" ref="FB7:FB13" si="52">FA7/FA$13*100</f>
        <v>99.798478457089175</v>
      </c>
      <c r="FC7" s="93"/>
      <c r="FE7" s="37">
        <f t="shared" ref="FE7:FE13" si="53">FD7/FD$13*100</f>
        <v>0</v>
      </c>
      <c r="FF7" s="93"/>
      <c r="FH7" s="37">
        <f t="shared" ref="FH7:FH13" si="54">FG7/FG$13*100</f>
        <v>0</v>
      </c>
      <c r="FI7" s="93"/>
      <c r="FK7" s="37">
        <f t="shared" ref="FK7:FK13" si="55">FJ7/FJ$13*100</f>
        <v>0</v>
      </c>
      <c r="FL7" s="93"/>
      <c r="FN7" s="37">
        <f t="shared" ref="FN7:FN13" si="56">FM7/FM$13*100</f>
        <v>0</v>
      </c>
      <c r="FO7" s="93"/>
      <c r="FP7" s="13">
        <v>0</v>
      </c>
      <c r="FQ7" s="37">
        <f t="shared" ref="FQ7:FQ13" si="57">FP7/FP$13*100</f>
        <v>0</v>
      </c>
      <c r="FR7" s="93"/>
      <c r="FS7" s="13">
        <v>308.37283984000004</v>
      </c>
      <c r="FT7" s="37">
        <f t="shared" ref="FT7:FT13" si="58">FS7/FS$13*100</f>
        <v>97.871038888749567</v>
      </c>
      <c r="FU7" s="93"/>
      <c r="FV7" s="13">
        <v>0</v>
      </c>
      <c r="FW7" s="37">
        <f t="shared" ref="FW7:FW13" si="59">FV7/FV$13*100</f>
        <v>0</v>
      </c>
      <c r="FX7" s="93"/>
      <c r="FY7" s="13">
        <v>191.65639994</v>
      </c>
      <c r="FZ7" s="37">
        <f t="shared" ref="FZ7:FZ13" si="60">FY7/FY$13*100</f>
        <v>97.976928125324363</v>
      </c>
      <c r="GA7" s="93"/>
      <c r="GB7" s="13">
        <v>41.230511919999998</v>
      </c>
      <c r="GC7" s="37">
        <f t="shared" ref="GC7:GC13" si="61">GB7/GB$13*100</f>
        <v>95.32015900712463</v>
      </c>
      <c r="GD7" s="93"/>
      <c r="GE7" s="13">
        <v>370.1</v>
      </c>
      <c r="GF7" s="37">
        <f t="shared" ref="GF7:GF13" si="62">GE7/GE$13*100</f>
        <v>80.790220475878627</v>
      </c>
      <c r="GG7" s="93"/>
      <c r="GH7" s="13">
        <v>282.89999999999998</v>
      </c>
      <c r="GI7" s="37">
        <f t="shared" ref="GI7:GI13" si="63">GH7/GH$13*100</f>
        <v>76.397515527950304</v>
      </c>
      <c r="GJ7" s="93"/>
      <c r="GK7" s="13">
        <v>35.518000000000001</v>
      </c>
      <c r="GL7" s="37">
        <f t="shared" ref="GL7:GL13" si="64">GK7/GK$13*100</f>
        <v>74.380130675154959</v>
      </c>
      <c r="GM7" s="93"/>
      <c r="GN7" s="13"/>
      <c r="GO7" s="37">
        <f t="shared" ref="GO7:GO13" si="65">GN7/GN$13*100</f>
        <v>0</v>
      </c>
      <c r="GP7" s="93"/>
      <c r="GQ7" s="13">
        <v>212.6</v>
      </c>
      <c r="GR7" s="37">
        <f t="shared" ref="GR7:GR13" si="66">GQ7/GQ$13*100</f>
        <v>100</v>
      </c>
      <c r="GS7" s="93"/>
      <c r="GT7" s="13"/>
      <c r="GU7" s="37">
        <f t="shared" ref="GU7:GU13" si="67">GT7/GT$13*100</f>
        <v>0</v>
      </c>
      <c r="GV7" s="93"/>
      <c r="GW7" s="13"/>
      <c r="GX7" s="37">
        <f t="shared" ref="GX7:GX13" si="68">GW7/GW$13*100</f>
        <v>0</v>
      </c>
      <c r="GY7" s="93"/>
      <c r="GZ7" s="13"/>
      <c r="HA7" s="37">
        <f t="shared" ref="HA7:HA13" si="69">GZ7/GZ$13*100</f>
        <v>0</v>
      </c>
      <c r="HB7" s="93"/>
      <c r="HC7" s="13"/>
      <c r="HD7" s="37">
        <f t="shared" ref="HD7:HD13" si="70">HC7/HC$13*100</f>
        <v>0</v>
      </c>
      <c r="HE7" s="93"/>
      <c r="HF7" s="13">
        <v>86.1</v>
      </c>
      <c r="HG7" s="37">
        <f t="shared" ref="HG7:HG13" si="71">HF7/HF$13*100</f>
        <v>79.796107506950904</v>
      </c>
      <c r="HH7" s="93"/>
      <c r="HI7" s="13">
        <v>66.84</v>
      </c>
      <c r="HJ7" s="37">
        <f t="shared" ref="HJ7:HJ13" si="72">HI7/HI$13*100</f>
        <v>97.66218585622444</v>
      </c>
      <c r="HK7" s="93"/>
      <c r="HL7" s="13"/>
      <c r="HM7" s="37" t="e">
        <f t="shared" ref="HM7:HM13" si="73">HL7/HL$13*100</f>
        <v>#DIV/0!</v>
      </c>
      <c r="HN7" s="93"/>
      <c r="HO7" s="13">
        <v>10.214</v>
      </c>
      <c r="HP7" s="37">
        <f t="shared" ref="HP7:HP13" si="74">HO7/HO$13*100</f>
        <v>61.238683374303015</v>
      </c>
      <c r="HQ7" s="93"/>
      <c r="HR7" s="13">
        <v>6.1589999999999998</v>
      </c>
      <c r="HS7" s="37">
        <f t="shared" ref="HS7:HS13" si="75">HR7/HR$13*100</f>
        <v>53.301601038511471</v>
      </c>
      <c r="HT7" s="93"/>
      <c r="HU7" s="13">
        <v>5.3460000000000001</v>
      </c>
      <c r="HV7" s="37">
        <f t="shared" ref="HV7:HV13" si="76">HU7/HU$13*100</f>
        <v>79.684006558354454</v>
      </c>
      <c r="HW7" s="93"/>
      <c r="HX7" s="13">
        <v>76.47</v>
      </c>
      <c r="HY7" s="37">
        <f t="shared" ref="HY7:HY13" si="77">HX7/HX$13*100</f>
        <v>99.418854089473058</v>
      </c>
      <c r="HZ7" s="93"/>
      <c r="IA7" s="13">
        <v>121.47799999999999</v>
      </c>
      <c r="IB7" s="37">
        <f t="shared" ref="IB7:IB13" si="78">IA7/IA$13*100</f>
        <v>98.123601586416925</v>
      </c>
      <c r="IC7" s="93"/>
      <c r="ID7" s="13">
        <v>109.28400000000001</v>
      </c>
      <c r="IE7" s="37">
        <f t="shared" ref="IE7:IE13" si="79">ID7/ID$13*100</f>
        <v>99.835147400130936</v>
      </c>
      <c r="IF7" s="93"/>
      <c r="IG7" s="13">
        <v>26.65</v>
      </c>
      <c r="IH7" s="37">
        <f t="shared" ref="IH7:IH13" si="80">IG7/IG$13*100</f>
        <v>21.096378389075799</v>
      </c>
      <c r="II7" s="93"/>
      <c r="IJ7" s="13">
        <v>22.3</v>
      </c>
      <c r="IK7" s="37">
        <f t="shared" ref="IK7:IK13" si="81">IJ7/IJ$13*100</f>
        <v>66.924762161999951</v>
      </c>
      <c r="IL7" s="93"/>
      <c r="IM7" s="13">
        <v>554.04099999999994</v>
      </c>
      <c r="IN7" s="37">
        <f t="shared" ref="IN7:IN13" si="82">IM7/IM$13*100</f>
        <v>97.784308015425481</v>
      </c>
    </row>
    <row r="8" spans="1:248">
      <c r="A8" s="93" t="s">
        <v>1156</v>
      </c>
      <c r="B8" s="13">
        <f t="shared" si="0"/>
        <v>1097.4818407399998</v>
      </c>
      <c r="C8" s="93"/>
      <c r="D8" s="13">
        <v>8.9469999999999992</v>
      </c>
      <c r="E8" s="37">
        <f t="shared" si="1"/>
        <v>9.2094698919197118</v>
      </c>
      <c r="F8" s="93"/>
      <c r="G8" s="13">
        <v>15.375999999999999</v>
      </c>
      <c r="H8" s="37">
        <f t="shared" si="2"/>
        <v>6.6761030593016493</v>
      </c>
      <c r="I8" s="93"/>
      <c r="J8" s="13">
        <v>71.909907000000004</v>
      </c>
      <c r="K8" s="37">
        <f t="shared" si="3"/>
        <v>9.5652720556906274</v>
      </c>
      <c r="L8" s="93"/>
      <c r="M8" s="13">
        <v>0.25947300000000001</v>
      </c>
      <c r="N8" s="37">
        <f t="shared" si="4"/>
        <v>5.7317155528098976E-2</v>
      </c>
      <c r="O8" s="93"/>
      <c r="P8" s="13">
        <v>0.402555</v>
      </c>
      <c r="Q8" s="37">
        <f t="shared" si="5"/>
        <v>0.45682332196454489</v>
      </c>
      <c r="R8" s="93"/>
      <c r="S8" s="13">
        <v>0.65244199999999997</v>
      </c>
      <c r="T8" s="37">
        <f t="shared" si="6"/>
        <v>0.25484044294807928</v>
      </c>
      <c r="U8" s="93"/>
      <c r="V8" s="13">
        <v>1.06348</v>
      </c>
      <c r="W8" s="37">
        <f t="shared" si="7"/>
        <v>4.0585546533873815</v>
      </c>
      <c r="X8" s="93"/>
      <c r="Y8" s="13">
        <v>10.834</v>
      </c>
      <c r="Z8" s="37">
        <f t="shared" si="8"/>
        <v>29.936446532191212</v>
      </c>
      <c r="AA8" s="93"/>
      <c r="AB8" s="13">
        <v>13</v>
      </c>
      <c r="AC8" s="37">
        <f t="shared" si="9"/>
        <v>4.9019607843137258</v>
      </c>
      <c r="AD8" s="93"/>
      <c r="AE8" s="13">
        <v>116.4</v>
      </c>
      <c r="AF8" s="37">
        <f t="shared" si="10"/>
        <v>27.158189454036396</v>
      </c>
      <c r="AG8" s="93"/>
      <c r="AH8" s="13">
        <v>20.100000000000001</v>
      </c>
      <c r="AI8" s="37">
        <f t="shared" si="11"/>
        <v>69.791666666666671</v>
      </c>
      <c r="AJ8" s="93"/>
      <c r="AK8" s="13">
        <v>3</v>
      </c>
      <c r="AL8" s="37">
        <f t="shared" si="12"/>
        <v>4.4776119402985071</v>
      </c>
      <c r="AM8" s="93"/>
      <c r="AN8" s="13">
        <v>30.5</v>
      </c>
      <c r="AO8" s="37">
        <f t="shared" si="13"/>
        <v>12.112787926926131</v>
      </c>
      <c r="AP8" s="93"/>
      <c r="AQ8" s="13">
        <v>103.9</v>
      </c>
      <c r="AR8" s="37">
        <f t="shared" si="14"/>
        <v>14.670996893532903</v>
      </c>
      <c r="AS8" s="93"/>
      <c r="AT8" s="13">
        <v>5.7584999999999997</v>
      </c>
      <c r="AU8" s="37">
        <f t="shared" si="15"/>
        <v>4.9011221897381558</v>
      </c>
      <c r="AV8" s="93"/>
      <c r="AW8" s="1554">
        <f>117.694+6.139+18.182</f>
        <v>142.01499999999999</v>
      </c>
      <c r="AX8" s="37">
        <f t="shared" si="16"/>
        <v>12.678291968079074</v>
      </c>
      <c r="AY8" s="93"/>
      <c r="AZ8" s="13">
        <v>0.27400000000000002</v>
      </c>
      <c r="BA8" s="37">
        <f t="shared" si="17"/>
        <v>3.2445233866193015</v>
      </c>
      <c r="BB8" s="93"/>
      <c r="BC8" s="13">
        <v>1.837</v>
      </c>
      <c r="BD8" s="37">
        <f t="shared" si="18"/>
        <v>4.1354314400846439</v>
      </c>
      <c r="BE8" s="93"/>
      <c r="BF8" s="13">
        <v>4.6980000000000004</v>
      </c>
      <c r="BG8" s="37">
        <f t="shared" si="19"/>
        <v>8.1272253642226957</v>
      </c>
      <c r="BH8" s="93"/>
      <c r="BI8" s="13">
        <v>0.779416</v>
      </c>
      <c r="BJ8" s="37">
        <f t="shared" si="20"/>
        <v>5.8977787759386464</v>
      </c>
      <c r="BK8" s="93"/>
      <c r="BL8" s="13">
        <v>23.123000000000001</v>
      </c>
      <c r="BM8" s="37">
        <f t="shared" si="21"/>
        <v>39.754147683314706</v>
      </c>
      <c r="BN8" s="93"/>
      <c r="BO8" s="13">
        <v>1.33</v>
      </c>
      <c r="BP8" s="37">
        <f t="shared" si="22"/>
        <v>0.64726494062682494</v>
      </c>
      <c r="BQ8" s="93"/>
      <c r="BR8" s="13">
        <v>4.43</v>
      </c>
      <c r="BS8" s="37">
        <f t="shared" si="23"/>
        <v>5.3580067731011125</v>
      </c>
      <c r="BT8" s="93"/>
      <c r="BU8" s="13">
        <v>1.9</v>
      </c>
      <c r="BV8" s="37">
        <f t="shared" si="24"/>
        <v>2.4234693877551017</v>
      </c>
      <c r="BW8" s="93"/>
      <c r="BX8" s="13">
        <v>7.7</v>
      </c>
      <c r="BY8" s="37">
        <f t="shared" si="25"/>
        <v>2.2009432613977418</v>
      </c>
      <c r="BZ8" s="93"/>
      <c r="CA8" s="13">
        <v>8</v>
      </c>
      <c r="CB8" s="37">
        <f t="shared" si="26"/>
        <v>7.144770920782352</v>
      </c>
      <c r="CC8" s="93"/>
      <c r="CD8" s="13">
        <v>2.9852E-2</v>
      </c>
      <c r="CE8" s="37">
        <f t="shared" si="27"/>
        <v>0.4877033472342619</v>
      </c>
      <c r="CF8" s="93"/>
      <c r="CG8" s="13">
        <v>7.9900000000000006E-3</v>
      </c>
      <c r="CH8" s="37">
        <f t="shared" si="28"/>
        <v>0.22092799157653278</v>
      </c>
      <c r="CI8" s="93"/>
      <c r="CJ8" s="13">
        <v>3.9655000000000003E-2</v>
      </c>
      <c r="CK8" s="37">
        <f t="shared" si="29"/>
        <v>0.20725202834432155</v>
      </c>
      <c r="CL8" s="93"/>
      <c r="CM8" s="13">
        <v>7.0099999999999996E-2</v>
      </c>
      <c r="CN8" s="37">
        <f t="shared" si="30"/>
        <v>1.9635304333211954</v>
      </c>
      <c r="CO8" s="93"/>
      <c r="CP8" s="13">
        <v>93.798103999999995</v>
      </c>
      <c r="CQ8" s="37">
        <f t="shared" si="31"/>
        <v>100</v>
      </c>
      <c r="CR8" s="93"/>
      <c r="CS8" s="13">
        <v>20.07429016</v>
      </c>
      <c r="CT8" s="37">
        <f t="shared" si="32"/>
        <v>3.160507876234159</v>
      </c>
      <c r="CU8" s="93"/>
      <c r="CV8" s="13">
        <v>0.16808351999999999</v>
      </c>
      <c r="CW8" s="37">
        <f t="shared" si="33"/>
        <v>0.72171479378531511</v>
      </c>
      <c r="CX8" s="93"/>
      <c r="CY8" s="13">
        <v>13.579560710000001</v>
      </c>
      <c r="CZ8" s="37">
        <f t="shared" si="34"/>
        <v>4.149874505813413</v>
      </c>
      <c r="DA8" s="93"/>
      <c r="DB8" s="13">
        <v>9.5875987600000006</v>
      </c>
      <c r="DC8" s="37">
        <f t="shared" si="35"/>
        <v>3.3647724552507654</v>
      </c>
      <c r="DD8" s="93"/>
      <c r="DE8" s="13">
        <v>7.0534735900000003</v>
      </c>
      <c r="DF8" s="37">
        <f t="shared" si="36"/>
        <v>4.7752984413670285</v>
      </c>
      <c r="DG8" s="93"/>
      <c r="DH8" s="13">
        <v>11.8</v>
      </c>
      <c r="DI8" s="37">
        <f t="shared" si="37"/>
        <v>4.2875060565038048</v>
      </c>
      <c r="DJ8" s="93"/>
      <c r="DK8" s="13">
        <v>40.9</v>
      </c>
      <c r="DL8" s="37">
        <f t="shared" si="38"/>
        <v>16.776045939294502</v>
      </c>
      <c r="DM8" s="93"/>
      <c r="DN8" s="13">
        <v>7.9</v>
      </c>
      <c r="DO8" s="37">
        <f t="shared" si="39"/>
        <v>6.6152632016264743</v>
      </c>
      <c r="DP8" s="93"/>
      <c r="DQ8" s="13">
        <v>1.4</v>
      </c>
      <c r="DR8" s="37">
        <f t="shared" si="40"/>
        <v>0.62029242357111203</v>
      </c>
      <c r="DS8" s="93"/>
      <c r="DT8" s="13">
        <v>2.4</v>
      </c>
      <c r="DU8" s="37">
        <f t="shared" si="41"/>
        <v>1.7378711078928313</v>
      </c>
      <c r="DV8" s="93"/>
      <c r="DW8" s="13">
        <v>53.8</v>
      </c>
      <c r="DX8" s="37">
        <f t="shared" si="42"/>
        <v>36.950549450549453</v>
      </c>
      <c r="DY8" s="93"/>
      <c r="DZ8" s="13">
        <v>1.1000000000000001</v>
      </c>
      <c r="EA8" s="37">
        <f t="shared" si="43"/>
        <v>0.17973856209150327</v>
      </c>
      <c r="EB8" s="93"/>
      <c r="EC8" s="13">
        <v>3.2</v>
      </c>
      <c r="ED8" s="37">
        <f t="shared" si="44"/>
        <v>0.22415242364808066</v>
      </c>
      <c r="EE8" s="93"/>
      <c r="EF8" s="13">
        <v>4.7</v>
      </c>
      <c r="EG8" s="37">
        <f t="shared" si="45"/>
        <v>1.0017050298380223</v>
      </c>
      <c r="EH8" s="93"/>
      <c r="EI8" s="13">
        <v>1.6</v>
      </c>
      <c r="EJ8" s="37">
        <f t="shared" si="46"/>
        <v>2.2068965517241379</v>
      </c>
      <c r="EK8" s="93"/>
      <c r="EL8" s="13">
        <v>38.1</v>
      </c>
      <c r="EM8" s="37">
        <f t="shared" si="47"/>
        <v>9.9895123230204508</v>
      </c>
      <c r="EN8" s="93"/>
      <c r="EO8" s="13">
        <v>11.9</v>
      </c>
      <c r="EP8" s="37">
        <f t="shared" si="48"/>
        <v>2.0471357302597628</v>
      </c>
      <c r="EQ8" s="93"/>
      <c r="ER8" s="13">
        <v>3</v>
      </c>
      <c r="ES8" s="37">
        <f t="shared" si="49"/>
        <v>2.1913805697589481</v>
      </c>
      <c r="ET8" s="93"/>
      <c r="EU8" s="13">
        <v>-0.84899999999999998</v>
      </c>
      <c r="EV8" s="37">
        <f t="shared" si="50"/>
        <v>-0.32080833119209201</v>
      </c>
      <c r="EW8" s="93"/>
      <c r="EX8" s="13">
        <v>0.27285700000000002</v>
      </c>
      <c r="EY8" s="37">
        <f t="shared" si="51"/>
        <v>6.7728155377592886E-2</v>
      </c>
      <c r="EZ8" s="93"/>
      <c r="FA8" s="13">
        <v>1.0940000000000001</v>
      </c>
      <c r="FB8" s="37">
        <f t="shared" si="52"/>
        <v>0.20152154291082575</v>
      </c>
      <c r="FC8" s="93"/>
      <c r="FD8" s="13">
        <v>10.5</v>
      </c>
      <c r="FE8" s="37">
        <f t="shared" si="53"/>
        <v>43.388429752066116</v>
      </c>
      <c r="FF8" s="93"/>
      <c r="FG8" s="13">
        <v>2.4</v>
      </c>
      <c r="FH8" s="37">
        <f t="shared" si="54"/>
        <v>4.8484848484848486</v>
      </c>
      <c r="FI8" s="93"/>
      <c r="FJ8" s="13">
        <v>0.2</v>
      </c>
      <c r="FK8" s="37">
        <f t="shared" si="55"/>
        <v>0.19960079840319364</v>
      </c>
      <c r="FL8" s="93"/>
      <c r="FM8" s="13">
        <v>9.6</v>
      </c>
      <c r="FN8" s="37">
        <f t="shared" si="56"/>
        <v>3.7238169123351437</v>
      </c>
      <c r="FO8" s="93"/>
      <c r="FP8" s="13">
        <v>3.1</v>
      </c>
      <c r="FQ8" s="37">
        <f t="shared" si="57"/>
        <v>13.025210084033615</v>
      </c>
      <c r="FR8" s="93"/>
      <c r="FS8" s="13">
        <v>6.7079474299999999</v>
      </c>
      <c r="FT8" s="37">
        <f t="shared" si="58"/>
        <v>2.128961111250431</v>
      </c>
      <c r="FU8" s="93"/>
      <c r="FV8" s="13">
        <v>1.2794383600000001</v>
      </c>
      <c r="FW8" s="37">
        <f t="shared" si="59"/>
        <v>3.6131589868023082</v>
      </c>
      <c r="FX8" s="93"/>
      <c r="FY8" s="13">
        <v>3.95740793</v>
      </c>
      <c r="FZ8" s="37">
        <f t="shared" si="60"/>
        <v>2.0230718746756331</v>
      </c>
      <c r="GA8" s="93"/>
      <c r="GB8" s="13">
        <v>2.0242542800000001</v>
      </c>
      <c r="GC8" s="37">
        <f t="shared" si="61"/>
        <v>4.6798409928753708</v>
      </c>
      <c r="GD8" s="93"/>
      <c r="GE8" s="13">
        <v>16.5</v>
      </c>
      <c r="GF8" s="37">
        <f t="shared" si="62"/>
        <v>3.6018336607727566</v>
      </c>
      <c r="GG8" s="93"/>
      <c r="GH8" s="13">
        <v>35</v>
      </c>
      <c r="GI8" s="37">
        <f t="shared" si="63"/>
        <v>9.4517958412098313</v>
      </c>
      <c r="GJ8" s="93"/>
      <c r="GK8" s="13">
        <v>12.234</v>
      </c>
      <c r="GL8" s="37">
        <f t="shared" si="64"/>
        <v>25.61986932484503</v>
      </c>
      <c r="GM8" s="93"/>
      <c r="GN8" s="13">
        <v>0.5</v>
      </c>
      <c r="GO8" s="37">
        <f t="shared" si="65"/>
        <v>0.43177892918825556</v>
      </c>
      <c r="GP8" s="93"/>
      <c r="GQ8" s="13"/>
      <c r="GR8" s="37">
        <f t="shared" si="66"/>
        <v>0</v>
      </c>
      <c r="GS8" s="93"/>
      <c r="GT8" s="13">
        <v>0.3</v>
      </c>
      <c r="GU8" s="37">
        <f t="shared" si="67"/>
        <v>1.2615643397813288</v>
      </c>
      <c r="GV8" s="93"/>
      <c r="GW8" s="13">
        <v>1.94</v>
      </c>
      <c r="GX8" s="37">
        <f t="shared" si="68"/>
        <v>2.3339749759384025</v>
      </c>
      <c r="GY8" s="93"/>
      <c r="GZ8" s="13">
        <v>3.5</v>
      </c>
      <c r="HA8" s="37">
        <f t="shared" si="69"/>
        <v>0.65124760433916973</v>
      </c>
      <c r="HB8" s="93"/>
      <c r="HC8" s="13">
        <v>1.9</v>
      </c>
      <c r="HD8" s="37">
        <f t="shared" si="70"/>
        <v>0.69393718042366703</v>
      </c>
      <c r="HE8" s="93"/>
      <c r="HF8" s="13">
        <v>11.6</v>
      </c>
      <c r="HG8" s="37">
        <f t="shared" si="71"/>
        <v>10.750695088044488</v>
      </c>
      <c r="HH8" s="93"/>
      <c r="HI8" s="13">
        <v>1.6</v>
      </c>
      <c r="HJ8" s="37">
        <f t="shared" si="72"/>
        <v>2.33781414377557</v>
      </c>
      <c r="HK8" s="93"/>
      <c r="HL8" s="13"/>
      <c r="HM8" s="37" t="e">
        <f t="shared" si="73"/>
        <v>#DIV/0!</v>
      </c>
      <c r="HN8" s="93"/>
      <c r="HO8" s="13">
        <v>6.4649999999999999</v>
      </c>
      <c r="HP8" s="37">
        <f t="shared" si="74"/>
        <v>38.761316625696978</v>
      </c>
      <c r="HQ8" s="93"/>
      <c r="HR8" s="13">
        <v>5.3959999999999999</v>
      </c>
      <c r="HS8" s="37">
        <f t="shared" si="75"/>
        <v>46.698398961488536</v>
      </c>
      <c r="HT8" s="93"/>
      <c r="HU8" s="13">
        <v>1.363</v>
      </c>
      <c r="HV8" s="37">
        <f t="shared" si="76"/>
        <v>20.315993441645553</v>
      </c>
      <c r="HW8" s="93"/>
      <c r="HX8" s="13">
        <v>0.44700000000000001</v>
      </c>
      <c r="HY8" s="37">
        <f t="shared" si="77"/>
        <v>0.58114591052693165</v>
      </c>
      <c r="HZ8" s="93"/>
      <c r="IA8" s="13">
        <v>2.323</v>
      </c>
      <c r="IB8" s="37">
        <f t="shared" si="78"/>
        <v>1.8763984135830893</v>
      </c>
      <c r="IC8" s="93"/>
      <c r="ID8" s="13">
        <v>0.180455</v>
      </c>
      <c r="IE8" s="37">
        <f t="shared" si="79"/>
        <v>0.16485259986906253</v>
      </c>
      <c r="IF8" s="93"/>
      <c r="IG8" s="13">
        <v>7.9729999999999999</v>
      </c>
      <c r="IH8" s="37">
        <f t="shared" si="80"/>
        <v>6.3114981199287561</v>
      </c>
      <c r="II8" s="93"/>
      <c r="IJ8" s="13">
        <v>11.021000000000001</v>
      </c>
      <c r="IK8" s="37">
        <f t="shared" si="81"/>
        <v>33.075237838000064</v>
      </c>
      <c r="IL8" s="93"/>
      <c r="IM8" s="13">
        <v>12.554</v>
      </c>
      <c r="IN8" s="37">
        <f t="shared" si="82"/>
        <v>2.2156919845745202</v>
      </c>
    </row>
    <row r="9" spans="1:248">
      <c r="A9" s="93" t="s">
        <v>186</v>
      </c>
      <c r="B9" s="13">
        <f t="shared" si="0"/>
        <v>0</v>
      </c>
      <c r="C9" s="93"/>
      <c r="D9" s="13"/>
      <c r="E9" s="37">
        <f t="shared" si="1"/>
        <v>0</v>
      </c>
      <c r="F9" s="93"/>
      <c r="G9" s="13"/>
      <c r="H9" s="37">
        <f t="shared" si="2"/>
        <v>0</v>
      </c>
      <c r="I9" s="93"/>
      <c r="J9" s="13"/>
      <c r="K9" s="37">
        <f t="shared" si="3"/>
        <v>0</v>
      </c>
      <c r="L9" s="93"/>
      <c r="N9" s="37">
        <f t="shared" si="4"/>
        <v>0</v>
      </c>
      <c r="O9" s="93"/>
      <c r="Q9" s="37">
        <f t="shared" si="5"/>
        <v>0</v>
      </c>
      <c r="R9" s="93"/>
      <c r="T9" s="37">
        <f t="shared" si="6"/>
        <v>0</v>
      </c>
      <c r="U9" s="93"/>
      <c r="V9" s="13"/>
      <c r="W9" s="37">
        <f t="shared" si="7"/>
        <v>0</v>
      </c>
      <c r="X9" s="93"/>
      <c r="Y9" s="13"/>
      <c r="Z9" s="37">
        <f t="shared" si="8"/>
        <v>0</v>
      </c>
      <c r="AA9" s="93"/>
      <c r="AC9" s="37">
        <f t="shared" si="9"/>
        <v>0</v>
      </c>
      <c r="AD9" s="93"/>
      <c r="AE9" s="13"/>
      <c r="AF9" s="37">
        <f t="shared" si="10"/>
        <v>0</v>
      </c>
      <c r="AG9" s="93"/>
      <c r="AI9" s="37">
        <f t="shared" si="11"/>
        <v>0</v>
      </c>
      <c r="AJ9" s="93"/>
      <c r="AK9" s="13"/>
      <c r="AL9" s="37">
        <f t="shared" si="12"/>
        <v>0</v>
      </c>
      <c r="AM9" s="93"/>
      <c r="AN9" s="13"/>
      <c r="AO9" s="37">
        <f t="shared" si="13"/>
        <v>0</v>
      </c>
      <c r="AP9" s="93"/>
      <c r="AQ9" s="13"/>
      <c r="AR9" s="37">
        <f t="shared" si="14"/>
        <v>0</v>
      </c>
      <c r="AS9" s="93"/>
      <c r="AU9" s="37">
        <f t="shared" si="15"/>
        <v>0</v>
      </c>
      <c r="AV9" s="93"/>
      <c r="AW9" s="1554"/>
      <c r="AX9" s="37">
        <f t="shared" si="16"/>
        <v>0</v>
      </c>
      <c r="AY9" s="93"/>
      <c r="AZ9" s="13"/>
      <c r="BA9" s="37">
        <f t="shared" si="17"/>
        <v>0</v>
      </c>
      <c r="BB9" s="93"/>
      <c r="BC9" s="13"/>
      <c r="BD9" s="37">
        <f t="shared" si="18"/>
        <v>0</v>
      </c>
      <c r="BE9" s="93"/>
      <c r="BF9" s="13"/>
      <c r="BG9" s="37">
        <f t="shared" si="19"/>
        <v>0</v>
      </c>
      <c r="BH9" s="93"/>
      <c r="BI9" s="13"/>
      <c r="BJ9" s="37">
        <f t="shared" si="20"/>
        <v>0</v>
      </c>
      <c r="BK9" s="93"/>
      <c r="BL9" s="13"/>
      <c r="BM9" s="37">
        <f t="shared" si="21"/>
        <v>0</v>
      </c>
      <c r="BN9" s="93"/>
      <c r="BO9" s="13"/>
      <c r="BP9" s="37">
        <f t="shared" si="22"/>
        <v>0</v>
      </c>
      <c r="BQ9" s="93"/>
      <c r="BR9" s="13"/>
      <c r="BS9" s="37">
        <f t="shared" si="23"/>
        <v>0</v>
      </c>
      <c r="BT9" s="93"/>
      <c r="BU9" s="13"/>
      <c r="BV9" s="37">
        <f t="shared" si="24"/>
        <v>0</v>
      </c>
      <c r="BW9" s="93"/>
      <c r="BX9" s="13"/>
      <c r="BY9" s="37">
        <f t="shared" si="25"/>
        <v>0</v>
      </c>
      <c r="BZ9" s="93"/>
      <c r="CA9" s="13"/>
      <c r="CB9" s="37">
        <f t="shared" si="26"/>
        <v>0</v>
      </c>
      <c r="CC9" s="93"/>
      <c r="CD9" s="13">
        <v>0</v>
      </c>
      <c r="CE9" s="37">
        <f t="shared" si="27"/>
        <v>0</v>
      </c>
      <c r="CF9" s="93"/>
      <c r="CH9" s="37">
        <f t="shared" si="28"/>
        <v>0</v>
      </c>
      <c r="CI9" s="93"/>
      <c r="CJ9" s="13">
        <v>0</v>
      </c>
      <c r="CK9" s="37">
        <f t="shared" si="29"/>
        <v>0</v>
      </c>
      <c r="CL9" s="93"/>
      <c r="CM9" s="13">
        <v>0</v>
      </c>
      <c r="CN9" s="37">
        <f t="shared" si="30"/>
        <v>0</v>
      </c>
      <c r="CO9" s="93"/>
      <c r="CP9" s="13">
        <v>0</v>
      </c>
      <c r="CQ9" s="37">
        <f t="shared" si="31"/>
        <v>0</v>
      </c>
      <c r="CR9" s="93"/>
      <c r="CS9" s="13"/>
      <c r="CT9" s="37">
        <f t="shared" si="32"/>
        <v>0</v>
      </c>
      <c r="CU9" s="93"/>
      <c r="CV9" s="13"/>
      <c r="CW9" s="37">
        <f t="shared" si="33"/>
        <v>0</v>
      </c>
      <c r="CX9" s="93"/>
      <c r="CY9" s="13"/>
      <c r="CZ9" s="37">
        <f t="shared" si="34"/>
        <v>0</v>
      </c>
      <c r="DA9" s="93"/>
      <c r="DB9" s="13"/>
      <c r="DC9" s="37">
        <f t="shared" si="35"/>
        <v>0</v>
      </c>
      <c r="DD9" s="93"/>
      <c r="DE9" s="13"/>
      <c r="DF9" s="37">
        <f t="shared" si="36"/>
        <v>0</v>
      </c>
      <c r="DG9" s="93"/>
      <c r="DH9" s="13">
        <v>0</v>
      </c>
      <c r="DI9" s="37">
        <f t="shared" si="37"/>
        <v>0</v>
      </c>
      <c r="DJ9" s="93"/>
      <c r="DK9" s="13">
        <v>0</v>
      </c>
      <c r="DL9" s="37">
        <f t="shared" si="38"/>
        <v>0</v>
      </c>
      <c r="DM9" s="93"/>
      <c r="DN9" s="13">
        <v>0</v>
      </c>
      <c r="DO9" s="37">
        <f t="shared" si="39"/>
        <v>0</v>
      </c>
      <c r="DP9" s="93"/>
      <c r="DQ9" s="13">
        <v>0</v>
      </c>
      <c r="DR9" s="37">
        <f t="shared" si="40"/>
        <v>0</v>
      </c>
      <c r="DS9" s="93"/>
      <c r="DT9" s="13">
        <v>0</v>
      </c>
      <c r="DU9" s="37">
        <f t="shared" si="41"/>
        <v>0</v>
      </c>
      <c r="DV9" s="93"/>
      <c r="DW9" s="13">
        <v>0</v>
      </c>
      <c r="DX9" s="37">
        <f t="shared" si="42"/>
        <v>0</v>
      </c>
      <c r="DY9" s="93"/>
      <c r="DZ9" s="13">
        <v>0</v>
      </c>
      <c r="EA9" s="37">
        <f t="shared" si="43"/>
        <v>0</v>
      </c>
      <c r="EB9" s="93"/>
      <c r="EC9" s="13">
        <v>0</v>
      </c>
      <c r="ED9" s="37">
        <f t="shared" si="44"/>
        <v>0</v>
      </c>
      <c r="EE9" s="93"/>
      <c r="EF9" s="13">
        <v>0</v>
      </c>
      <c r="EG9" s="37">
        <f t="shared" si="45"/>
        <v>0</v>
      </c>
      <c r="EH9" s="93"/>
      <c r="EI9" s="13">
        <v>0</v>
      </c>
      <c r="EJ9" s="37">
        <f t="shared" si="46"/>
        <v>0</v>
      </c>
      <c r="EK9" s="93"/>
      <c r="EL9" s="13">
        <v>0</v>
      </c>
      <c r="EM9" s="37">
        <f t="shared" si="47"/>
        <v>0</v>
      </c>
      <c r="EN9" s="93"/>
      <c r="EO9" s="13">
        <v>0</v>
      </c>
      <c r="EP9" s="37">
        <f t="shared" si="48"/>
        <v>0</v>
      </c>
      <c r="EQ9" s="93"/>
      <c r="ER9" s="13">
        <v>0</v>
      </c>
      <c r="ES9" s="37">
        <f t="shared" si="49"/>
        <v>0</v>
      </c>
      <c r="ET9" s="93"/>
      <c r="EU9" s="13"/>
      <c r="EV9" s="37">
        <f t="shared" si="50"/>
        <v>0</v>
      </c>
      <c r="EW9" s="93"/>
      <c r="EY9" s="37">
        <f t="shared" si="51"/>
        <v>0</v>
      </c>
      <c r="EZ9" s="93"/>
      <c r="FA9" s="13"/>
      <c r="FB9" s="37">
        <f t="shared" si="52"/>
        <v>0</v>
      </c>
      <c r="FC9" s="93"/>
      <c r="FE9" s="37">
        <f t="shared" si="53"/>
        <v>0</v>
      </c>
      <c r="FF9" s="93"/>
      <c r="FH9" s="37">
        <f t="shared" si="54"/>
        <v>0</v>
      </c>
      <c r="FI9" s="93"/>
      <c r="FK9" s="37">
        <f t="shared" si="55"/>
        <v>0</v>
      </c>
      <c r="FL9" s="93"/>
      <c r="FN9" s="37">
        <f t="shared" si="56"/>
        <v>0</v>
      </c>
      <c r="FO9" s="93"/>
      <c r="FP9" s="13"/>
      <c r="FQ9" s="37">
        <f t="shared" si="57"/>
        <v>0</v>
      </c>
      <c r="FR9" s="93"/>
      <c r="FS9" s="13">
        <v>0</v>
      </c>
      <c r="FT9" s="37">
        <f t="shared" si="58"/>
        <v>0</v>
      </c>
      <c r="FU9" s="93"/>
      <c r="FV9" s="13">
        <v>0</v>
      </c>
      <c r="FW9" s="37">
        <f t="shared" si="59"/>
        <v>0</v>
      </c>
      <c r="FX9" s="93"/>
      <c r="FY9" s="13">
        <v>0</v>
      </c>
      <c r="FZ9" s="37">
        <f t="shared" si="60"/>
        <v>0</v>
      </c>
      <c r="GA9" s="93"/>
      <c r="GB9" s="13">
        <v>0</v>
      </c>
      <c r="GC9" s="37">
        <f t="shared" si="61"/>
        <v>0</v>
      </c>
      <c r="GD9" s="93"/>
      <c r="GE9" s="13"/>
      <c r="GF9" s="37">
        <f t="shared" si="62"/>
        <v>0</v>
      </c>
      <c r="GG9" s="93"/>
      <c r="GH9" s="13"/>
      <c r="GI9" s="37">
        <f t="shared" si="63"/>
        <v>0</v>
      </c>
      <c r="GJ9" s="93"/>
      <c r="GK9" s="13"/>
      <c r="GL9" s="37">
        <f t="shared" si="64"/>
        <v>0</v>
      </c>
      <c r="GM9" s="93"/>
      <c r="GN9" s="13"/>
      <c r="GO9" s="37">
        <f t="shared" si="65"/>
        <v>0</v>
      </c>
      <c r="GP9" s="93"/>
      <c r="GQ9" s="13"/>
      <c r="GR9" s="37">
        <f t="shared" si="66"/>
        <v>0</v>
      </c>
      <c r="GS9" s="93"/>
      <c r="GT9" s="13"/>
      <c r="GU9" s="37">
        <f t="shared" si="67"/>
        <v>0</v>
      </c>
      <c r="GV9" s="93"/>
      <c r="GW9" s="13"/>
      <c r="GX9" s="37">
        <f t="shared" si="68"/>
        <v>0</v>
      </c>
      <c r="GY9" s="93"/>
      <c r="GZ9" s="13"/>
      <c r="HA9" s="37">
        <f t="shared" si="69"/>
        <v>0</v>
      </c>
      <c r="HB9" s="93"/>
      <c r="HC9" s="13"/>
      <c r="HD9" s="37">
        <f t="shared" si="70"/>
        <v>0</v>
      </c>
      <c r="HE9" s="93"/>
      <c r="HF9" s="13"/>
      <c r="HG9" s="37">
        <f t="shared" si="71"/>
        <v>0</v>
      </c>
      <c r="HH9" s="93"/>
      <c r="HI9" s="13"/>
      <c r="HJ9" s="37">
        <f t="shared" si="72"/>
        <v>0</v>
      </c>
      <c r="HK9" s="93"/>
      <c r="HL9" s="13"/>
      <c r="HM9" s="37" t="e">
        <f t="shared" si="73"/>
        <v>#DIV/0!</v>
      </c>
      <c r="HN9" s="93"/>
      <c r="HO9" s="13"/>
      <c r="HP9" s="37">
        <f t="shared" si="74"/>
        <v>0</v>
      </c>
      <c r="HQ9" s="93"/>
      <c r="HR9" s="13"/>
      <c r="HS9" s="37">
        <f t="shared" si="75"/>
        <v>0</v>
      </c>
      <c r="HT9" s="93"/>
      <c r="HU9" s="13"/>
      <c r="HV9" s="37">
        <f t="shared" si="76"/>
        <v>0</v>
      </c>
      <c r="HW9" s="93"/>
      <c r="HX9" s="13"/>
      <c r="HY9" s="37">
        <f t="shared" si="77"/>
        <v>0</v>
      </c>
      <c r="HZ9" s="93"/>
      <c r="IA9" s="13"/>
      <c r="IB9" s="37">
        <f t="shared" si="78"/>
        <v>0</v>
      </c>
      <c r="IC9" s="93"/>
      <c r="IE9" s="37">
        <f t="shared" si="79"/>
        <v>0</v>
      </c>
      <c r="IF9" s="93"/>
      <c r="IG9" s="13"/>
      <c r="IH9" s="37">
        <f t="shared" si="80"/>
        <v>0</v>
      </c>
      <c r="II9" s="93"/>
      <c r="IK9" s="37">
        <f t="shared" si="81"/>
        <v>0</v>
      </c>
      <c r="IL9" s="93"/>
      <c r="IM9" s="13"/>
      <c r="IN9" s="37">
        <f t="shared" si="82"/>
        <v>0</v>
      </c>
    </row>
    <row r="10" spans="1:248">
      <c r="A10" s="93" t="s">
        <v>1157</v>
      </c>
      <c r="B10" s="13">
        <f t="shared" si="0"/>
        <v>0</v>
      </c>
      <c r="C10" s="93"/>
      <c r="D10" s="13"/>
      <c r="E10" s="37">
        <f t="shared" si="1"/>
        <v>0</v>
      </c>
      <c r="F10" s="93"/>
      <c r="G10" s="13"/>
      <c r="H10" s="37">
        <f t="shared" si="2"/>
        <v>0</v>
      </c>
      <c r="I10" s="93"/>
      <c r="J10" s="13"/>
      <c r="K10" s="37">
        <f t="shared" si="3"/>
        <v>0</v>
      </c>
      <c r="L10" s="93"/>
      <c r="N10" s="37">
        <f t="shared" si="4"/>
        <v>0</v>
      </c>
      <c r="O10" s="93"/>
      <c r="Q10" s="37">
        <f t="shared" si="5"/>
        <v>0</v>
      </c>
      <c r="R10" s="93"/>
      <c r="T10" s="37">
        <f t="shared" si="6"/>
        <v>0</v>
      </c>
      <c r="U10" s="93"/>
      <c r="V10" s="13"/>
      <c r="W10" s="37">
        <f t="shared" si="7"/>
        <v>0</v>
      </c>
      <c r="X10" s="93"/>
      <c r="Y10" s="13"/>
      <c r="Z10" s="37">
        <f t="shared" si="8"/>
        <v>0</v>
      </c>
      <c r="AA10" s="93"/>
      <c r="AC10" s="37">
        <f t="shared" si="9"/>
        <v>0</v>
      </c>
      <c r="AD10" s="93"/>
      <c r="AE10" s="13"/>
      <c r="AF10" s="37">
        <f t="shared" si="10"/>
        <v>0</v>
      </c>
      <c r="AG10" s="93"/>
      <c r="AI10" s="37">
        <f t="shared" si="11"/>
        <v>0</v>
      </c>
      <c r="AJ10" s="93"/>
      <c r="AK10" s="13"/>
      <c r="AL10" s="37">
        <f t="shared" si="12"/>
        <v>0</v>
      </c>
      <c r="AM10" s="93"/>
      <c r="AN10" s="13"/>
      <c r="AO10" s="37">
        <f t="shared" si="13"/>
        <v>0</v>
      </c>
      <c r="AP10" s="93"/>
      <c r="AQ10" s="13"/>
      <c r="AR10" s="37">
        <f t="shared" si="14"/>
        <v>0</v>
      </c>
      <c r="AS10" s="93"/>
      <c r="AU10" s="37">
        <f t="shared" si="15"/>
        <v>0</v>
      </c>
      <c r="AV10" s="93"/>
      <c r="AW10" s="1554"/>
      <c r="AX10" s="37">
        <f t="shared" si="16"/>
        <v>0</v>
      </c>
      <c r="AY10" s="93"/>
      <c r="AZ10" s="13"/>
      <c r="BA10" s="37">
        <f t="shared" si="17"/>
        <v>0</v>
      </c>
      <c r="BB10" s="93"/>
      <c r="BC10" s="13"/>
      <c r="BD10" s="37">
        <f t="shared" si="18"/>
        <v>0</v>
      </c>
      <c r="BE10" s="93"/>
      <c r="BF10" s="13"/>
      <c r="BG10" s="37">
        <f t="shared" si="19"/>
        <v>0</v>
      </c>
      <c r="BH10" s="93"/>
      <c r="BI10" s="13"/>
      <c r="BJ10" s="37">
        <f t="shared" si="20"/>
        <v>0</v>
      </c>
      <c r="BK10" s="93"/>
      <c r="BL10" s="13"/>
      <c r="BM10" s="37">
        <f t="shared" si="21"/>
        <v>0</v>
      </c>
      <c r="BN10" s="93"/>
      <c r="BO10" s="13"/>
      <c r="BP10" s="37">
        <f t="shared" si="22"/>
        <v>0</v>
      </c>
      <c r="BQ10" s="93"/>
      <c r="BR10" s="13"/>
      <c r="BS10" s="37">
        <f t="shared" si="23"/>
        <v>0</v>
      </c>
      <c r="BT10" s="93"/>
      <c r="BU10" s="13"/>
      <c r="BV10" s="37">
        <f t="shared" si="24"/>
        <v>0</v>
      </c>
      <c r="BW10" s="93"/>
      <c r="BX10" s="13"/>
      <c r="BY10" s="37">
        <f t="shared" si="25"/>
        <v>0</v>
      </c>
      <c r="BZ10" s="93"/>
      <c r="CA10" s="13"/>
      <c r="CB10" s="37">
        <f t="shared" si="26"/>
        <v>0</v>
      </c>
      <c r="CC10" s="93"/>
      <c r="CD10" s="13">
        <v>0</v>
      </c>
      <c r="CE10" s="37">
        <f t="shared" si="27"/>
        <v>0</v>
      </c>
      <c r="CF10" s="93"/>
      <c r="CH10" s="37">
        <f t="shared" si="28"/>
        <v>0</v>
      </c>
      <c r="CI10" s="93"/>
      <c r="CJ10" s="13">
        <v>0</v>
      </c>
      <c r="CK10" s="37">
        <f t="shared" si="29"/>
        <v>0</v>
      </c>
      <c r="CL10" s="93"/>
      <c r="CM10" s="13">
        <v>0</v>
      </c>
      <c r="CN10" s="37">
        <f t="shared" si="30"/>
        <v>0</v>
      </c>
      <c r="CO10" s="93"/>
      <c r="CP10" s="13">
        <v>0</v>
      </c>
      <c r="CQ10" s="37">
        <f t="shared" si="31"/>
        <v>0</v>
      </c>
      <c r="CR10" s="93"/>
      <c r="CS10" s="13"/>
      <c r="CT10" s="37">
        <f t="shared" si="32"/>
        <v>0</v>
      </c>
      <c r="CU10" s="93"/>
      <c r="CV10" s="13"/>
      <c r="CW10" s="37">
        <f t="shared" si="33"/>
        <v>0</v>
      </c>
      <c r="CX10" s="93"/>
      <c r="CY10" s="13"/>
      <c r="CZ10" s="37">
        <f t="shared" si="34"/>
        <v>0</v>
      </c>
      <c r="DA10" s="93"/>
      <c r="DB10" s="13"/>
      <c r="DC10" s="37">
        <f t="shared" si="35"/>
        <v>0</v>
      </c>
      <c r="DD10" s="93"/>
      <c r="DE10" s="13"/>
      <c r="DF10" s="37">
        <f t="shared" si="36"/>
        <v>0</v>
      </c>
      <c r="DG10" s="93"/>
      <c r="DH10" s="13">
        <v>0</v>
      </c>
      <c r="DI10" s="37">
        <f t="shared" si="37"/>
        <v>0</v>
      </c>
      <c r="DJ10" s="93"/>
      <c r="DK10" s="13">
        <v>0</v>
      </c>
      <c r="DL10" s="37">
        <f t="shared" si="38"/>
        <v>0</v>
      </c>
      <c r="DM10" s="93"/>
      <c r="DN10" s="13">
        <v>0</v>
      </c>
      <c r="DO10" s="37">
        <f t="shared" si="39"/>
        <v>0</v>
      </c>
      <c r="DP10" s="93"/>
      <c r="DQ10" s="13">
        <v>0</v>
      </c>
      <c r="DR10" s="37">
        <f t="shared" si="40"/>
        <v>0</v>
      </c>
      <c r="DS10" s="93"/>
      <c r="DT10" s="13">
        <v>0</v>
      </c>
      <c r="DU10" s="37">
        <f t="shared" si="41"/>
        <v>0</v>
      </c>
      <c r="DV10" s="93"/>
      <c r="DW10" s="13">
        <v>0</v>
      </c>
      <c r="DX10" s="37">
        <f t="shared" si="42"/>
        <v>0</v>
      </c>
      <c r="DY10" s="93"/>
      <c r="DZ10" s="13">
        <v>0</v>
      </c>
      <c r="EA10" s="37">
        <f t="shared" si="43"/>
        <v>0</v>
      </c>
      <c r="EB10" s="93"/>
      <c r="EC10" s="13">
        <v>0</v>
      </c>
      <c r="ED10" s="37">
        <f t="shared" si="44"/>
        <v>0</v>
      </c>
      <c r="EE10" s="93"/>
      <c r="EF10" s="13">
        <v>0</v>
      </c>
      <c r="EG10" s="37">
        <f t="shared" si="45"/>
        <v>0</v>
      </c>
      <c r="EH10" s="93"/>
      <c r="EI10" s="13">
        <v>0</v>
      </c>
      <c r="EJ10" s="37">
        <f t="shared" si="46"/>
        <v>0</v>
      </c>
      <c r="EK10" s="93"/>
      <c r="EL10" s="13">
        <v>0</v>
      </c>
      <c r="EM10" s="37">
        <f t="shared" si="47"/>
        <v>0</v>
      </c>
      <c r="EN10" s="93"/>
      <c r="EO10" s="13">
        <v>0</v>
      </c>
      <c r="EP10" s="37">
        <f t="shared" si="48"/>
        <v>0</v>
      </c>
      <c r="EQ10" s="93"/>
      <c r="ER10" s="13">
        <v>0</v>
      </c>
      <c r="ES10" s="37">
        <f t="shared" si="49"/>
        <v>0</v>
      </c>
      <c r="ET10" s="93"/>
      <c r="EU10" s="13"/>
      <c r="EV10" s="37">
        <f t="shared" si="50"/>
        <v>0</v>
      </c>
      <c r="EW10" s="93"/>
      <c r="EY10" s="37">
        <f t="shared" si="51"/>
        <v>0</v>
      </c>
      <c r="EZ10" s="93"/>
      <c r="FA10" s="13"/>
      <c r="FB10" s="37">
        <f t="shared" si="52"/>
        <v>0</v>
      </c>
      <c r="FC10" s="93"/>
      <c r="FE10" s="37">
        <f t="shared" si="53"/>
        <v>0</v>
      </c>
      <c r="FF10" s="93"/>
      <c r="FH10" s="37">
        <f t="shared" si="54"/>
        <v>0</v>
      </c>
      <c r="FI10" s="93"/>
      <c r="FK10" s="37">
        <f t="shared" si="55"/>
        <v>0</v>
      </c>
      <c r="FL10" s="93"/>
      <c r="FN10" s="37">
        <f t="shared" si="56"/>
        <v>0</v>
      </c>
      <c r="FO10" s="93"/>
      <c r="FP10" s="13"/>
      <c r="FQ10" s="37">
        <f t="shared" si="57"/>
        <v>0</v>
      </c>
      <c r="FR10" s="93"/>
      <c r="FS10" s="13">
        <v>0</v>
      </c>
      <c r="FT10" s="37">
        <f t="shared" si="58"/>
        <v>0</v>
      </c>
      <c r="FU10" s="93"/>
      <c r="FV10" s="13">
        <v>0</v>
      </c>
      <c r="FW10" s="37">
        <f t="shared" si="59"/>
        <v>0</v>
      </c>
      <c r="FX10" s="93"/>
      <c r="FY10" s="13">
        <v>0</v>
      </c>
      <c r="FZ10" s="37">
        <f t="shared" si="60"/>
        <v>0</v>
      </c>
      <c r="GA10" s="93"/>
      <c r="GB10" s="13">
        <v>0</v>
      </c>
      <c r="GC10" s="37">
        <f t="shared" si="61"/>
        <v>0</v>
      </c>
      <c r="GD10" s="93"/>
      <c r="GE10" s="13"/>
      <c r="GF10" s="37">
        <f t="shared" si="62"/>
        <v>0</v>
      </c>
      <c r="GG10" s="93"/>
      <c r="GH10" s="13"/>
      <c r="GI10" s="37">
        <f t="shared" si="63"/>
        <v>0</v>
      </c>
      <c r="GJ10" s="93"/>
      <c r="GK10" s="13"/>
      <c r="GL10" s="37">
        <f t="shared" si="64"/>
        <v>0</v>
      </c>
      <c r="GM10" s="93"/>
      <c r="GN10" s="13"/>
      <c r="GO10" s="37">
        <f t="shared" si="65"/>
        <v>0</v>
      </c>
      <c r="GP10" s="93"/>
      <c r="GQ10" s="13"/>
      <c r="GR10" s="37">
        <f t="shared" si="66"/>
        <v>0</v>
      </c>
      <c r="GS10" s="93"/>
      <c r="GT10" s="13"/>
      <c r="GU10" s="37">
        <f t="shared" si="67"/>
        <v>0</v>
      </c>
      <c r="GV10" s="93"/>
      <c r="GW10" s="13"/>
      <c r="GX10" s="37">
        <f t="shared" si="68"/>
        <v>0</v>
      </c>
      <c r="GY10" s="93"/>
      <c r="GZ10" s="13"/>
      <c r="HA10" s="37">
        <f t="shared" si="69"/>
        <v>0</v>
      </c>
      <c r="HB10" s="93"/>
      <c r="HC10" s="13"/>
      <c r="HD10" s="37">
        <f t="shared" si="70"/>
        <v>0</v>
      </c>
      <c r="HE10" s="93"/>
      <c r="HF10" s="13"/>
      <c r="HG10" s="37">
        <f t="shared" si="71"/>
        <v>0</v>
      </c>
      <c r="HH10" s="93"/>
      <c r="HI10" s="13"/>
      <c r="HJ10" s="37">
        <f t="shared" si="72"/>
        <v>0</v>
      </c>
      <c r="HK10" s="93"/>
      <c r="HL10" s="13"/>
      <c r="HM10" s="37" t="e">
        <f t="shared" si="73"/>
        <v>#DIV/0!</v>
      </c>
      <c r="HN10" s="93"/>
      <c r="HO10" s="13"/>
      <c r="HP10" s="37">
        <f t="shared" si="74"/>
        <v>0</v>
      </c>
      <c r="HQ10" s="93"/>
      <c r="HR10" s="13"/>
      <c r="HS10" s="37">
        <f t="shared" si="75"/>
        <v>0</v>
      </c>
      <c r="HT10" s="93"/>
      <c r="HU10" s="13"/>
      <c r="HV10" s="37">
        <f t="shared" si="76"/>
        <v>0</v>
      </c>
      <c r="HW10" s="93"/>
      <c r="HX10" s="13"/>
      <c r="HY10" s="37">
        <f t="shared" si="77"/>
        <v>0</v>
      </c>
      <c r="HZ10" s="93"/>
      <c r="IA10" s="13"/>
      <c r="IB10" s="37">
        <f t="shared" si="78"/>
        <v>0</v>
      </c>
      <c r="IC10" s="93"/>
      <c r="IE10" s="37">
        <f t="shared" si="79"/>
        <v>0</v>
      </c>
      <c r="IF10" s="93"/>
      <c r="IG10" s="13"/>
      <c r="IH10" s="37">
        <f t="shared" si="80"/>
        <v>0</v>
      </c>
      <c r="II10" s="93"/>
      <c r="IK10" s="37">
        <f t="shared" si="81"/>
        <v>0</v>
      </c>
      <c r="IL10" s="93"/>
      <c r="IM10" s="13"/>
      <c r="IN10" s="37">
        <f t="shared" si="82"/>
        <v>0</v>
      </c>
    </row>
    <row r="11" spans="1:248">
      <c r="A11" s="281" t="s">
        <v>1158</v>
      </c>
      <c r="B11" s="13">
        <f t="shared" si="0"/>
        <v>4174.8484199300001</v>
      </c>
      <c r="C11" s="93"/>
      <c r="D11" s="13"/>
      <c r="E11" s="37">
        <f t="shared" si="1"/>
        <v>0</v>
      </c>
      <c r="F11" s="93"/>
      <c r="G11" s="13"/>
      <c r="H11" s="37">
        <f t="shared" si="2"/>
        <v>0</v>
      </c>
      <c r="I11" s="93"/>
      <c r="J11" s="13">
        <v>40.246617999999998</v>
      </c>
      <c r="K11" s="37">
        <f t="shared" si="3"/>
        <v>5.3535022718282113</v>
      </c>
      <c r="L11" s="93"/>
      <c r="M11" s="13">
        <v>2.0758109999999999</v>
      </c>
      <c r="N11" s="37">
        <f t="shared" si="4"/>
        <v>0.45854320848002933</v>
      </c>
      <c r="O11" s="93"/>
      <c r="P11" s="13">
        <v>87.717945999999998</v>
      </c>
      <c r="Q11" s="37">
        <f t="shared" si="5"/>
        <v>99.543176678035451</v>
      </c>
      <c r="R11" s="93"/>
      <c r="S11" s="13">
        <v>255.36430300000001</v>
      </c>
      <c r="T11" s="37">
        <f t="shared" si="6"/>
        <v>99.743965118198304</v>
      </c>
      <c r="U11" s="93"/>
      <c r="V11" s="13"/>
      <c r="W11" s="37">
        <f t="shared" si="7"/>
        <v>0</v>
      </c>
      <c r="X11" s="93"/>
      <c r="Y11" s="13"/>
      <c r="Z11" s="37">
        <f t="shared" si="8"/>
        <v>0</v>
      </c>
      <c r="AA11" s="93"/>
      <c r="AB11" s="13">
        <v>117.3</v>
      </c>
      <c r="AC11" s="37">
        <f t="shared" si="9"/>
        <v>44.230769230769226</v>
      </c>
      <c r="AD11" s="93"/>
      <c r="AE11" s="13"/>
      <c r="AF11" s="37">
        <f t="shared" si="10"/>
        <v>0</v>
      </c>
      <c r="AG11" s="93"/>
      <c r="AI11" s="37">
        <f t="shared" si="11"/>
        <v>0</v>
      </c>
      <c r="AJ11" s="93"/>
      <c r="AK11" s="13"/>
      <c r="AL11" s="37">
        <f t="shared" si="12"/>
        <v>0</v>
      </c>
      <c r="AM11" s="93"/>
      <c r="AN11" s="13">
        <v>221.3</v>
      </c>
      <c r="AO11" s="37">
        <f t="shared" si="13"/>
        <v>87.887212073073869</v>
      </c>
      <c r="AP11" s="93"/>
      <c r="AQ11" s="13">
        <v>604.29999999999995</v>
      </c>
      <c r="AR11" s="37">
        <f t="shared" si="14"/>
        <v>85.329003106467098</v>
      </c>
      <c r="AS11" s="93"/>
      <c r="AU11" s="37">
        <f t="shared" si="15"/>
        <v>0</v>
      </c>
      <c r="AV11" s="93"/>
      <c r="AW11" s="1554">
        <v>166.05600000000001</v>
      </c>
      <c r="AX11" s="37">
        <f t="shared" si="16"/>
        <v>14.824535795876063</v>
      </c>
      <c r="AY11" s="93"/>
      <c r="AZ11" s="13"/>
      <c r="BA11" s="37">
        <f t="shared" si="17"/>
        <v>0</v>
      </c>
      <c r="BB11" s="93"/>
      <c r="BC11" s="13"/>
      <c r="BD11" s="37">
        <f t="shared" si="18"/>
        <v>0</v>
      </c>
      <c r="BE11" s="93"/>
      <c r="BF11" s="13"/>
      <c r="BG11" s="37">
        <f t="shared" si="19"/>
        <v>0</v>
      </c>
      <c r="BH11" s="93"/>
      <c r="BI11" s="13">
        <v>1.115</v>
      </c>
      <c r="BJ11" s="37">
        <f t="shared" si="20"/>
        <v>8.437116167966261</v>
      </c>
      <c r="BK11" s="93"/>
      <c r="BL11" s="13"/>
      <c r="BM11" s="37">
        <f t="shared" si="21"/>
        <v>0</v>
      </c>
      <c r="BN11" s="93"/>
      <c r="BO11" s="13"/>
      <c r="BP11" s="37">
        <f t="shared" si="22"/>
        <v>0</v>
      </c>
      <c r="BQ11" s="93"/>
      <c r="BR11" s="13">
        <v>8.94</v>
      </c>
      <c r="BS11" s="37">
        <f t="shared" si="23"/>
        <v>10.812772133526849</v>
      </c>
      <c r="BT11" s="93"/>
      <c r="BU11" s="13">
        <v>76.400000000000006</v>
      </c>
      <c r="BV11" s="37">
        <f t="shared" si="24"/>
        <v>97.448979591836732</v>
      </c>
      <c r="BW11" s="93"/>
      <c r="BX11" s="13">
        <v>39.1</v>
      </c>
      <c r="BY11" s="37">
        <f t="shared" si="25"/>
        <v>11.176218379305416</v>
      </c>
      <c r="BZ11" s="93"/>
      <c r="CA11" s="13">
        <v>55.07</v>
      </c>
      <c r="CB11" s="37">
        <f t="shared" si="26"/>
        <v>49.182816825935518</v>
      </c>
      <c r="CC11" s="93"/>
      <c r="CD11" s="13">
        <v>0</v>
      </c>
      <c r="CE11" s="37">
        <f t="shared" si="27"/>
        <v>0</v>
      </c>
      <c r="CF11" s="93"/>
      <c r="CH11" s="37">
        <f t="shared" si="28"/>
        <v>0</v>
      </c>
      <c r="CI11" s="93"/>
      <c r="CJ11" s="13">
        <v>19.094054</v>
      </c>
      <c r="CK11" s="37">
        <f t="shared" si="29"/>
        <v>99.792747971655686</v>
      </c>
      <c r="CL11" s="93"/>
      <c r="CM11" s="13">
        <v>3.5</v>
      </c>
      <c r="CN11" s="37">
        <f t="shared" si="30"/>
        <v>98.036469566678804</v>
      </c>
      <c r="CO11" s="93"/>
      <c r="CP11" s="13">
        <v>0</v>
      </c>
      <c r="CQ11" s="37">
        <f t="shared" si="31"/>
        <v>0</v>
      </c>
      <c r="CR11" s="93"/>
      <c r="CS11" s="13"/>
      <c r="CT11" s="37">
        <f t="shared" si="32"/>
        <v>0</v>
      </c>
      <c r="CU11" s="93"/>
      <c r="CV11" s="13"/>
      <c r="CW11" s="37">
        <f t="shared" si="33"/>
        <v>0</v>
      </c>
      <c r="CX11" s="93"/>
      <c r="CY11" s="13"/>
      <c r="CZ11" s="37">
        <f t="shared" si="34"/>
        <v>0</v>
      </c>
      <c r="DA11" s="93"/>
      <c r="DB11" s="13"/>
      <c r="DC11" s="37">
        <f t="shared" si="35"/>
        <v>0</v>
      </c>
      <c r="DD11" s="93"/>
      <c r="DE11" s="13"/>
      <c r="DF11" s="37">
        <f t="shared" si="36"/>
        <v>0</v>
      </c>
      <c r="DG11" s="93"/>
      <c r="DH11" s="13">
        <v>263.41827011999999</v>
      </c>
      <c r="DI11" s="37">
        <f t="shared" si="37"/>
        <v>95.712493943496185</v>
      </c>
      <c r="DJ11" s="93"/>
      <c r="DK11" s="13">
        <v>202.9</v>
      </c>
      <c r="DL11" s="37">
        <f t="shared" si="38"/>
        <v>83.223954060705495</v>
      </c>
      <c r="DM11" s="93"/>
      <c r="DN11" s="13">
        <v>111.52079641</v>
      </c>
      <c r="DO11" s="37">
        <f t="shared" si="39"/>
        <v>93.384736798373524</v>
      </c>
      <c r="DP11" s="93"/>
      <c r="DQ11" s="13">
        <v>0</v>
      </c>
      <c r="DR11" s="37">
        <f t="shared" si="40"/>
        <v>0</v>
      </c>
      <c r="DS11" s="93"/>
      <c r="DT11" s="13">
        <v>0</v>
      </c>
      <c r="DU11" s="37">
        <f t="shared" si="41"/>
        <v>0</v>
      </c>
      <c r="DV11" s="93"/>
      <c r="DW11" s="13">
        <v>91.8</v>
      </c>
      <c r="DX11" s="37">
        <f t="shared" si="42"/>
        <v>63.049450549450547</v>
      </c>
      <c r="DY11" s="93"/>
      <c r="DZ11" s="13">
        <v>0</v>
      </c>
      <c r="EA11" s="37">
        <f t="shared" si="43"/>
        <v>0</v>
      </c>
      <c r="EB11" s="93"/>
      <c r="EC11" s="13">
        <v>0</v>
      </c>
      <c r="ED11" s="37">
        <f t="shared" si="44"/>
        <v>0</v>
      </c>
      <c r="EE11" s="93"/>
      <c r="EF11" s="13">
        <v>0</v>
      </c>
      <c r="EG11" s="37">
        <f t="shared" si="45"/>
        <v>0</v>
      </c>
      <c r="EH11" s="93"/>
      <c r="EI11" s="13">
        <v>70.900000000000006</v>
      </c>
      <c r="EJ11" s="37">
        <f t="shared" si="46"/>
        <v>97.793103448275872</v>
      </c>
      <c r="EK11" s="93"/>
      <c r="EL11" s="13">
        <v>0</v>
      </c>
      <c r="EM11" s="37">
        <f t="shared" si="47"/>
        <v>0</v>
      </c>
      <c r="EN11" s="93"/>
      <c r="EO11" s="13">
        <v>57.1</v>
      </c>
      <c r="EP11" s="37">
        <f t="shared" si="48"/>
        <v>9.8228109409943247</v>
      </c>
      <c r="EQ11" s="93"/>
      <c r="ER11" s="13">
        <v>0</v>
      </c>
      <c r="ES11" s="37">
        <f t="shared" si="49"/>
        <v>0</v>
      </c>
      <c r="ET11" s="93"/>
      <c r="EU11" s="13"/>
      <c r="EV11" s="37">
        <f t="shared" si="50"/>
        <v>0</v>
      </c>
      <c r="EW11" s="93"/>
      <c r="EY11" s="37">
        <f t="shared" si="51"/>
        <v>0</v>
      </c>
      <c r="EZ11" s="93"/>
      <c r="FA11" s="13"/>
      <c r="FB11" s="37">
        <f t="shared" si="52"/>
        <v>0</v>
      </c>
      <c r="FC11" s="93"/>
      <c r="FD11" s="13">
        <v>13.7</v>
      </c>
      <c r="FE11" s="37">
        <f t="shared" si="53"/>
        <v>56.611570247933884</v>
      </c>
      <c r="FF11" s="93"/>
      <c r="FG11" s="13">
        <v>45.4</v>
      </c>
      <c r="FH11" s="37">
        <f t="shared" si="54"/>
        <v>91.717171717171723</v>
      </c>
      <c r="FI11" s="93"/>
      <c r="FJ11" s="13">
        <v>99</v>
      </c>
      <c r="FK11" s="37">
        <f t="shared" si="55"/>
        <v>98.802395209580837</v>
      </c>
      <c r="FL11" s="93"/>
      <c r="FM11" s="13">
        <v>244.6</v>
      </c>
      <c r="FN11" s="37">
        <f t="shared" si="56"/>
        <v>94.879751745539181</v>
      </c>
      <c r="FO11" s="93"/>
      <c r="FP11" s="13">
        <v>16.7</v>
      </c>
      <c r="FQ11" s="37">
        <f t="shared" si="57"/>
        <v>70.168067226890756</v>
      </c>
      <c r="FR11" s="93"/>
      <c r="FS11" s="13">
        <v>0</v>
      </c>
      <c r="FT11" s="37">
        <f t="shared" si="58"/>
        <v>0</v>
      </c>
      <c r="FU11" s="93"/>
      <c r="FV11" s="13">
        <v>34.107621400000006</v>
      </c>
      <c r="FW11" s="37">
        <f t="shared" si="59"/>
        <v>96.320590841016156</v>
      </c>
      <c r="FX11" s="93"/>
      <c r="FY11" s="13">
        <v>0</v>
      </c>
      <c r="FZ11" s="37">
        <f t="shared" si="60"/>
        <v>0</v>
      </c>
      <c r="GA11" s="93"/>
      <c r="GB11" s="13">
        <v>0</v>
      </c>
      <c r="GC11" s="37">
        <f t="shared" si="61"/>
        <v>0</v>
      </c>
      <c r="GD11" s="93"/>
      <c r="GE11" s="13">
        <v>71.5</v>
      </c>
      <c r="GF11" s="37">
        <f t="shared" si="62"/>
        <v>15.607945863348613</v>
      </c>
      <c r="GG11" s="93"/>
      <c r="GH11" s="13">
        <v>52.4</v>
      </c>
      <c r="GI11" s="37">
        <f t="shared" si="63"/>
        <v>14.150688630839861</v>
      </c>
      <c r="GJ11" s="93"/>
      <c r="GK11" s="13"/>
      <c r="GL11" s="37">
        <f t="shared" si="64"/>
        <v>0</v>
      </c>
      <c r="GM11" s="93"/>
      <c r="GN11" s="13">
        <v>112.9</v>
      </c>
      <c r="GO11" s="37">
        <f t="shared" si="65"/>
        <v>97.495682210708111</v>
      </c>
      <c r="GP11" s="93"/>
      <c r="GQ11" s="13"/>
      <c r="GR11" s="37">
        <f t="shared" si="66"/>
        <v>0</v>
      </c>
      <c r="GS11" s="93"/>
      <c r="GT11" s="13">
        <v>23.28</v>
      </c>
      <c r="GU11" s="37">
        <f t="shared" si="67"/>
        <v>97.897392767031121</v>
      </c>
      <c r="GV11" s="93"/>
      <c r="GW11" s="13">
        <v>79.08</v>
      </c>
      <c r="GX11" s="37">
        <f t="shared" si="68"/>
        <v>95.139557266602509</v>
      </c>
      <c r="GY11" s="93"/>
      <c r="GZ11" s="13">
        <v>520.46</v>
      </c>
      <c r="HA11" s="37">
        <f t="shared" si="69"/>
        <v>96.842379472675503</v>
      </c>
      <c r="HB11" s="93"/>
      <c r="HC11" s="13">
        <v>269.7</v>
      </c>
      <c r="HD11" s="37">
        <f t="shared" si="70"/>
        <v>98.502556610664726</v>
      </c>
      <c r="HE11" s="93"/>
      <c r="HF11" s="13">
        <v>5.0999999999999996</v>
      </c>
      <c r="HG11" s="37">
        <f t="shared" si="71"/>
        <v>4.7265987025023177</v>
      </c>
      <c r="HH11" s="93"/>
      <c r="HI11" s="13"/>
      <c r="HJ11" s="37">
        <f t="shared" si="72"/>
        <v>0</v>
      </c>
      <c r="HK11" s="93"/>
      <c r="HL11" s="13"/>
      <c r="HM11" s="37" t="e">
        <f t="shared" si="73"/>
        <v>#DIV/0!</v>
      </c>
      <c r="HN11" s="93"/>
      <c r="HO11" s="13"/>
      <c r="HP11" s="37">
        <f t="shared" si="74"/>
        <v>0</v>
      </c>
      <c r="HQ11" s="93"/>
      <c r="HR11" s="13"/>
      <c r="HS11" s="37">
        <f t="shared" si="75"/>
        <v>0</v>
      </c>
      <c r="HT11" s="93"/>
      <c r="HU11" s="13"/>
      <c r="HV11" s="37">
        <f t="shared" si="76"/>
        <v>0</v>
      </c>
      <c r="HW11" s="93"/>
      <c r="HX11" s="13"/>
      <c r="HY11" s="37">
        <f t="shared" si="77"/>
        <v>0</v>
      </c>
      <c r="HZ11" s="93"/>
      <c r="IA11" s="13"/>
      <c r="IB11" s="37">
        <f t="shared" si="78"/>
        <v>0</v>
      </c>
      <c r="IC11" s="93"/>
      <c r="IE11" s="37">
        <f t="shared" si="79"/>
        <v>0</v>
      </c>
      <c r="IF11" s="93"/>
      <c r="IG11" s="13">
        <v>91.701999999999998</v>
      </c>
      <c r="IH11" s="37">
        <f t="shared" si="80"/>
        <v>72.592123490995448</v>
      </c>
      <c r="II11" s="93"/>
      <c r="IK11" s="37">
        <f t="shared" si="81"/>
        <v>0</v>
      </c>
      <c r="IL11" s="93"/>
      <c r="IM11" s="13"/>
      <c r="IN11" s="37">
        <f t="shared" si="82"/>
        <v>0</v>
      </c>
    </row>
    <row r="12" spans="1:248" ht="13.5" thickBot="1">
      <c r="A12" s="282" t="s">
        <v>1159</v>
      </c>
      <c r="B12" s="13">
        <f t="shared" si="0"/>
        <v>37.943459530000005</v>
      </c>
      <c r="C12" s="93"/>
      <c r="D12" s="13"/>
      <c r="E12" s="37">
        <f t="shared" si="1"/>
        <v>0</v>
      </c>
      <c r="F12" s="93"/>
      <c r="G12" s="13"/>
      <c r="H12" s="37">
        <f t="shared" si="2"/>
        <v>0</v>
      </c>
      <c r="I12" s="93"/>
      <c r="J12" s="13"/>
      <c r="K12" s="37">
        <f t="shared" si="3"/>
        <v>0</v>
      </c>
      <c r="L12" s="93"/>
      <c r="N12" s="37">
        <f t="shared" si="4"/>
        <v>0</v>
      </c>
      <c r="O12" s="93"/>
      <c r="Q12" s="37">
        <f t="shared" si="5"/>
        <v>0</v>
      </c>
      <c r="R12" s="93"/>
      <c r="T12" s="37">
        <f t="shared" si="6"/>
        <v>0</v>
      </c>
      <c r="U12" s="93"/>
      <c r="V12" s="13"/>
      <c r="W12" s="37">
        <f t="shared" si="7"/>
        <v>0</v>
      </c>
      <c r="X12" s="93"/>
      <c r="Y12" s="13"/>
      <c r="Z12" s="37">
        <f t="shared" si="8"/>
        <v>0</v>
      </c>
      <c r="AA12" s="93"/>
      <c r="AC12" s="37">
        <f t="shared" si="9"/>
        <v>0</v>
      </c>
      <c r="AD12" s="93"/>
      <c r="AE12" s="13"/>
      <c r="AF12" s="37">
        <f t="shared" si="10"/>
        <v>0</v>
      </c>
      <c r="AG12" s="93"/>
      <c r="AI12" s="37">
        <f t="shared" si="11"/>
        <v>0</v>
      </c>
      <c r="AJ12" s="93"/>
      <c r="AK12" s="13"/>
      <c r="AL12" s="37">
        <f t="shared" si="12"/>
        <v>0</v>
      </c>
      <c r="AM12" s="93"/>
      <c r="AN12" s="13"/>
      <c r="AO12" s="37">
        <f t="shared" si="13"/>
        <v>0</v>
      </c>
      <c r="AP12" s="93"/>
      <c r="AQ12" s="13"/>
      <c r="AR12" s="37">
        <f t="shared" si="14"/>
        <v>0</v>
      </c>
      <c r="AS12" s="93"/>
      <c r="AU12" s="37">
        <f t="shared" si="15"/>
        <v>0</v>
      </c>
      <c r="AV12" s="93"/>
      <c r="AW12" s="1426"/>
      <c r="AX12" s="37">
        <f t="shared" si="16"/>
        <v>0</v>
      </c>
      <c r="AY12" s="93"/>
      <c r="AZ12" s="13"/>
      <c r="BA12" s="37">
        <f t="shared" si="17"/>
        <v>0</v>
      </c>
      <c r="BB12" s="93"/>
      <c r="BC12" s="13"/>
      <c r="BD12" s="37">
        <f t="shared" si="18"/>
        <v>0</v>
      </c>
      <c r="BE12" s="93"/>
      <c r="BF12" s="13"/>
      <c r="BG12" s="37">
        <f t="shared" si="19"/>
        <v>0</v>
      </c>
      <c r="BH12" s="93"/>
      <c r="BI12" s="13"/>
      <c r="BJ12" s="37">
        <f t="shared" si="20"/>
        <v>0</v>
      </c>
      <c r="BK12" s="93"/>
      <c r="BL12" s="13"/>
      <c r="BM12" s="37">
        <f t="shared" si="21"/>
        <v>0</v>
      </c>
      <c r="BN12" s="93"/>
      <c r="BO12" s="13"/>
      <c r="BP12" s="37">
        <f t="shared" si="22"/>
        <v>0</v>
      </c>
      <c r="BQ12" s="93"/>
      <c r="BR12" s="13">
        <v>0.43</v>
      </c>
      <c r="BS12" s="37">
        <f t="shared" si="23"/>
        <v>0.52007740686985959</v>
      </c>
      <c r="BT12" s="93"/>
      <c r="BU12" s="13">
        <v>0.1</v>
      </c>
      <c r="BV12" s="37">
        <f t="shared" si="24"/>
        <v>0.12755102040816327</v>
      </c>
      <c r="BW12" s="93"/>
      <c r="BX12" s="13">
        <v>1.55</v>
      </c>
      <c r="BY12" s="37">
        <f t="shared" si="25"/>
        <v>0.44304702015149344</v>
      </c>
      <c r="BZ12" s="93"/>
      <c r="CA12" s="13">
        <v>7.0000000000000007E-2</v>
      </c>
      <c r="CB12" s="37">
        <f t="shared" si="26"/>
        <v>6.2516745556845596E-2</v>
      </c>
      <c r="CC12" s="93"/>
      <c r="CD12" s="13">
        <v>0</v>
      </c>
      <c r="CE12" s="37">
        <f t="shared" si="27"/>
        <v>0</v>
      </c>
      <c r="CF12" s="93"/>
      <c r="CH12" s="37">
        <f t="shared" si="28"/>
        <v>0</v>
      </c>
      <c r="CI12" s="93"/>
      <c r="CJ12" s="13">
        <v>0</v>
      </c>
      <c r="CK12" s="37">
        <f t="shared" si="29"/>
        <v>0</v>
      </c>
      <c r="CL12" s="93"/>
      <c r="CM12" s="13">
        <v>0</v>
      </c>
      <c r="CN12" s="37">
        <f t="shared" si="30"/>
        <v>0</v>
      </c>
      <c r="CO12" s="93"/>
      <c r="CP12" s="13">
        <v>0</v>
      </c>
      <c r="CQ12" s="37">
        <f t="shared" si="31"/>
        <v>0</v>
      </c>
      <c r="CR12" s="93"/>
      <c r="CS12" s="13"/>
      <c r="CT12" s="37">
        <f t="shared" si="32"/>
        <v>0</v>
      </c>
      <c r="CU12" s="93"/>
      <c r="CV12" s="13"/>
      <c r="CW12" s="37">
        <f t="shared" si="33"/>
        <v>0</v>
      </c>
      <c r="CX12" s="93"/>
      <c r="CY12" s="13"/>
      <c r="CZ12" s="37">
        <f t="shared" si="34"/>
        <v>0</v>
      </c>
      <c r="DA12" s="93"/>
      <c r="DB12" s="13"/>
      <c r="DC12" s="37">
        <f t="shared" si="35"/>
        <v>0</v>
      </c>
      <c r="DD12" s="93"/>
      <c r="DE12" s="13"/>
      <c r="DF12" s="37">
        <f t="shared" si="36"/>
        <v>0</v>
      </c>
      <c r="DG12" s="93"/>
      <c r="DH12" s="13">
        <v>0</v>
      </c>
      <c r="DI12" s="37">
        <f t="shared" si="37"/>
        <v>0</v>
      </c>
      <c r="DJ12" s="93"/>
      <c r="DK12" s="13">
        <v>0</v>
      </c>
      <c r="DL12" s="37">
        <f t="shared" si="38"/>
        <v>0</v>
      </c>
      <c r="DM12" s="93"/>
      <c r="DN12" s="13">
        <v>0</v>
      </c>
      <c r="DO12" s="37">
        <f t="shared" si="39"/>
        <v>0</v>
      </c>
      <c r="DP12" s="93"/>
      <c r="DQ12" s="13">
        <v>0</v>
      </c>
      <c r="DR12" s="37">
        <f t="shared" si="40"/>
        <v>0</v>
      </c>
      <c r="DS12" s="93"/>
      <c r="DT12" s="13">
        <v>0</v>
      </c>
      <c r="DU12" s="37">
        <f t="shared" si="41"/>
        <v>0</v>
      </c>
      <c r="DV12" s="93"/>
      <c r="DW12" s="13">
        <v>0</v>
      </c>
      <c r="DX12" s="37">
        <f t="shared" si="42"/>
        <v>0</v>
      </c>
      <c r="DY12" s="93"/>
      <c r="DZ12" s="13">
        <v>0</v>
      </c>
      <c r="EA12" s="37">
        <f t="shared" si="43"/>
        <v>0</v>
      </c>
      <c r="EB12" s="93"/>
      <c r="EC12" s="13">
        <v>0</v>
      </c>
      <c r="ED12" s="37">
        <f t="shared" si="44"/>
        <v>0</v>
      </c>
      <c r="EE12" s="93"/>
      <c r="EF12" s="13">
        <v>0</v>
      </c>
      <c r="EG12" s="37">
        <f t="shared" si="45"/>
        <v>0</v>
      </c>
      <c r="EH12" s="93"/>
      <c r="EI12" s="13">
        <v>0</v>
      </c>
      <c r="EJ12" s="37">
        <f t="shared" si="46"/>
        <v>0</v>
      </c>
      <c r="EK12" s="93"/>
      <c r="EL12" s="13">
        <v>0</v>
      </c>
      <c r="EM12" s="37">
        <f t="shared" si="47"/>
        <v>0</v>
      </c>
      <c r="EN12" s="93"/>
      <c r="EO12" s="13">
        <v>0</v>
      </c>
      <c r="EP12" s="37">
        <f t="shared" si="48"/>
        <v>0</v>
      </c>
      <c r="EQ12" s="93"/>
      <c r="ER12" s="13">
        <v>0</v>
      </c>
      <c r="ES12" s="37">
        <f t="shared" si="49"/>
        <v>0</v>
      </c>
      <c r="ET12" s="93"/>
      <c r="EU12" s="13"/>
      <c r="EV12" s="37">
        <f t="shared" si="50"/>
        <v>0</v>
      </c>
      <c r="EW12" s="93"/>
      <c r="EY12" s="37">
        <f t="shared" si="51"/>
        <v>0</v>
      </c>
      <c r="EZ12" s="93"/>
      <c r="FA12" s="13"/>
      <c r="FB12" s="37">
        <f t="shared" si="52"/>
        <v>0</v>
      </c>
      <c r="FC12" s="93"/>
      <c r="FE12" s="37">
        <f t="shared" si="53"/>
        <v>0</v>
      </c>
      <c r="FF12" s="93"/>
      <c r="FG12" s="13">
        <v>1.7</v>
      </c>
      <c r="FH12" s="37">
        <f t="shared" si="54"/>
        <v>3.4343434343434343</v>
      </c>
      <c r="FI12" s="93"/>
      <c r="FJ12" s="13">
        <v>1</v>
      </c>
      <c r="FK12" s="37">
        <f t="shared" si="55"/>
        <v>0.99800399201596801</v>
      </c>
      <c r="FL12" s="93"/>
      <c r="FM12" s="13">
        <v>3.6</v>
      </c>
      <c r="FN12" s="37">
        <f t="shared" si="56"/>
        <v>1.3964313421256787</v>
      </c>
      <c r="FO12" s="93"/>
      <c r="FP12" s="13">
        <v>4</v>
      </c>
      <c r="FQ12" s="37">
        <f t="shared" si="57"/>
        <v>16.806722689075627</v>
      </c>
      <c r="FR12" s="93"/>
      <c r="FS12" s="13">
        <v>0</v>
      </c>
      <c r="FT12" s="37">
        <f t="shared" si="58"/>
        <v>0</v>
      </c>
      <c r="FU12" s="93"/>
      <c r="FV12" s="13">
        <v>2.3459529999999999E-2</v>
      </c>
      <c r="FW12" s="37">
        <f t="shared" si="59"/>
        <v>6.6250172181533118E-2</v>
      </c>
      <c r="FX12" s="93"/>
      <c r="FY12" s="13">
        <v>0</v>
      </c>
      <c r="FZ12" s="37">
        <f t="shared" si="60"/>
        <v>0</v>
      </c>
      <c r="GA12" s="93"/>
      <c r="GB12" s="13">
        <v>0</v>
      </c>
      <c r="GC12" s="37">
        <f t="shared" si="61"/>
        <v>0</v>
      </c>
      <c r="GD12" s="93"/>
      <c r="GE12" s="13"/>
      <c r="GF12" s="37">
        <f t="shared" si="62"/>
        <v>0</v>
      </c>
      <c r="GG12" s="93"/>
      <c r="GH12" s="13"/>
      <c r="GI12" s="37">
        <f t="shared" si="63"/>
        <v>0</v>
      </c>
      <c r="GJ12" s="93"/>
      <c r="GK12" s="13"/>
      <c r="GL12" s="37">
        <f t="shared" si="64"/>
        <v>0</v>
      </c>
      <c r="GM12" s="93"/>
      <c r="GN12" s="13">
        <v>2.4</v>
      </c>
      <c r="GO12" s="37">
        <f t="shared" si="65"/>
        <v>2.0725388601036268</v>
      </c>
      <c r="GP12" s="93"/>
      <c r="GQ12" s="13"/>
      <c r="GR12" s="37">
        <f t="shared" si="66"/>
        <v>0</v>
      </c>
      <c r="GS12" s="93"/>
      <c r="GT12" s="13">
        <v>0.2</v>
      </c>
      <c r="GU12" s="37">
        <f t="shared" si="67"/>
        <v>0.84104289318755254</v>
      </c>
      <c r="GV12" s="93"/>
      <c r="GW12" s="13">
        <v>2.1</v>
      </c>
      <c r="GX12" s="37">
        <f t="shared" si="68"/>
        <v>2.5264677574590957</v>
      </c>
      <c r="GY12" s="93"/>
      <c r="GZ12" s="13">
        <v>13.47</v>
      </c>
      <c r="HA12" s="37">
        <f t="shared" si="69"/>
        <v>2.5063729229853187</v>
      </c>
      <c r="HB12" s="93"/>
      <c r="HC12" s="13">
        <v>2.2000000000000002</v>
      </c>
      <c r="HD12" s="37">
        <f t="shared" si="70"/>
        <v>0.80350620891161462</v>
      </c>
      <c r="HE12" s="93"/>
      <c r="HF12" s="13">
        <v>5.0999999999999996</v>
      </c>
      <c r="HG12" s="37">
        <f t="shared" si="71"/>
        <v>4.7265987025023177</v>
      </c>
      <c r="HH12" s="93"/>
      <c r="HI12" s="13"/>
      <c r="HJ12" s="37">
        <f t="shared" si="72"/>
        <v>0</v>
      </c>
      <c r="HK12" s="93"/>
      <c r="HL12" s="13"/>
      <c r="HM12" s="37" t="e">
        <f t="shared" si="73"/>
        <v>#DIV/0!</v>
      </c>
      <c r="HN12" s="93"/>
      <c r="HO12" s="13"/>
      <c r="HP12" s="37">
        <f t="shared" si="74"/>
        <v>0</v>
      </c>
      <c r="HQ12" s="93"/>
      <c r="HR12" s="13"/>
      <c r="HS12" s="37">
        <f t="shared" si="75"/>
        <v>0</v>
      </c>
      <c r="HT12" s="93"/>
      <c r="HU12" s="13"/>
      <c r="HV12" s="37">
        <f t="shared" si="76"/>
        <v>0</v>
      </c>
      <c r="HW12" s="93"/>
      <c r="HX12" s="13"/>
      <c r="HY12" s="37">
        <f t="shared" si="77"/>
        <v>0</v>
      </c>
      <c r="HZ12" s="93"/>
      <c r="IA12" s="13"/>
      <c r="IB12" s="37">
        <f t="shared" si="78"/>
        <v>0</v>
      </c>
      <c r="IC12" s="93"/>
      <c r="IE12" s="37">
        <f t="shared" si="79"/>
        <v>0</v>
      </c>
      <c r="IF12" s="93"/>
      <c r="IG12" s="13"/>
      <c r="IH12" s="37">
        <f t="shared" si="80"/>
        <v>0</v>
      </c>
      <c r="II12" s="93"/>
      <c r="IK12" s="37">
        <f t="shared" si="81"/>
        <v>0</v>
      </c>
      <c r="IL12" s="93"/>
      <c r="IM12" s="13"/>
      <c r="IN12" s="37">
        <f t="shared" si="82"/>
        <v>0</v>
      </c>
    </row>
    <row r="13" spans="1:248" ht="13.5" thickBot="1">
      <c r="A13" s="283" t="s">
        <v>3</v>
      </c>
      <c r="B13" s="5">
        <f t="shared" si="0"/>
        <v>17935.081958040006</v>
      </c>
      <c r="C13" s="94"/>
      <c r="D13" s="5">
        <f>SUM(D7:D12)</f>
        <v>97.15</v>
      </c>
      <c r="E13" s="95">
        <f t="shared" si="1"/>
        <v>100</v>
      </c>
      <c r="F13" s="94"/>
      <c r="G13" s="5">
        <f>SUM(G7:G12)</f>
        <v>230.31399999999999</v>
      </c>
      <c r="H13" s="95">
        <f t="shared" si="2"/>
        <v>100</v>
      </c>
      <c r="I13" s="94"/>
      <c r="J13" s="5">
        <f>SUM(J7:J12)</f>
        <v>751.78109499999994</v>
      </c>
      <c r="K13" s="95">
        <f t="shared" si="3"/>
        <v>100</v>
      </c>
      <c r="L13" s="94"/>
      <c r="M13" s="5">
        <f>SUM(M7:M12)</f>
        <v>452.69692399999997</v>
      </c>
      <c r="N13" s="95">
        <f t="shared" si="4"/>
        <v>100</v>
      </c>
      <c r="O13" s="94"/>
      <c r="P13" s="5">
        <f>SUM(P7:P12)</f>
        <v>88.120501000000004</v>
      </c>
      <c r="Q13" s="95">
        <f t="shared" si="5"/>
        <v>100</v>
      </c>
      <c r="R13" s="94"/>
      <c r="S13" s="5">
        <f>SUM(S7:S12)</f>
        <v>256.01980300000002</v>
      </c>
      <c r="T13" s="95">
        <f t="shared" si="6"/>
        <v>100</v>
      </c>
      <c r="U13" s="94"/>
      <c r="V13" s="5">
        <f>SUM(V7:V12)</f>
        <v>26.203416999999995</v>
      </c>
      <c r="W13" s="95">
        <f t="shared" si="7"/>
        <v>100</v>
      </c>
      <c r="X13" s="94"/>
      <c r="Y13" s="5">
        <f>SUM(Y7:Y12)</f>
        <v>36.19</v>
      </c>
      <c r="Z13" s="95">
        <f t="shared" si="8"/>
        <v>100</v>
      </c>
      <c r="AA13" s="94"/>
      <c r="AB13" s="5">
        <f>SUM(AB7:AB12)</f>
        <v>265.2</v>
      </c>
      <c r="AC13" s="95">
        <f t="shared" si="9"/>
        <v>100</v>
      </c>
      <c r="AD13" s="94"/>
      <c r="AE13" s="5">
        <f>SUM(AE7:AE12)</f>
        <v>428.6</v>
      </c>
      <c r="AF13" s="95">
        <f t="shared" si="10"/>
        <v>100</v>
      </c>
      <c r="AG13" s="94"/>
      <c r="AH13" s="5">
        <f>SUM(AH7:AH12)</f>
        <v>28.8</v>
      </c>
      <c r="AI13" s="95">
        <f t="shared" si="11"/>
        <v>100</v>
      </c>
      <c r="AJ13" s="94"/>
      <c r="AK13" s="5">
        <f>SUM(AK7:AK12)</f>
        <v>67</v>
      </c>
      <c r="AL13" s="95">
        <f t="shared" si="12"/>
        <v>100</v>
      </c>
      <c r="AM13" s="94"/>
      <c r="AN13" s="5">
        <f>SUM(AN7:AN12)</f>
        <v>251.8</v>
      </c>
      <c r="AO13" s="95">
        <f t="shared" si="13"/>
        <v>100</v>
      </c>
      <c r="AP13" s="94"/>
      <c r="AQ13" s="5">
        <f>SUM(AQ7:AQ12)</f>
        <v>708.19999999999993</v>
      </c>
      <c r="AR13" s="95">
        <f t="shared" si="14"/>
        <v>100</v>
      </c>
      <c r="AS13" s="94"/>
      <c r="AT13" s="5">
        <f>SUM(AT7:AT12)</f>
        <v>117.4935</v>
      </c>
      <c r="AU13" s="95">
        <f t="shared" si="15"/>
        <v>100</v>
      </c>
      <c r="AV13" s="94"/>
      <c r="AW13" s="5">
        <f>SUM(AW7:AW12)</f>
        <v>1120.143</v>
      </c>
      <c r="AX13" s="95">
        <f t="shared" si="16"/>
        <v>100</v>
      </c>
      <c r="AY13" s="94"/>
      <c r="AZ13" s="5">
        <f>SUM(AZ7:AZ12)</f>
        <v>8.4450000000000003</v>
      </c>
      <c r="BA13" s="95">
        <f t="shared" si="17"/>
        <v>100</v>
      </c>
      <c r="BB13" s="94"/>
      <c r="BC13" s="5">
        <f>SUM(BC7:BC12)</f>
        <v>44.421000000000006</v>
      </c>
      <c r="BD13" s="95">
        <f t="shared" si="18"/>
        <v>100</v>
      </c>
      <c r="BE13" s="94"/>
      <c r="BF13" s="5">
        <f>SUM(BF7:BF12)</f>
        <v>57.805706000000001</v>
      </c>
      <c r="BG13" s="95">
        <f t="shared" si="19"/>
        <v>100</v>
      </c>
      <c r="BH13" s="94"/>
      <c r="BI13" s="5">
        <f>SUM(BI7:BI12)</f>
        <v>13.215415999999999</v>
      </c>
      <c r="BJ13" s="95">
        <f t="shared" si="20"/>
        <v>100</v>
      </c>
      <c r="BK13" s="94"/>
      <c r="BL13" s="5">
        <f>SUM(BL7:BL12)</f>
        <v>58.165000000000006</v>
      </c>
      <c r="BM13" s="95">
        <f t="shared" si="21"/>
        <v>100</v>
      </c>
      <c r="BN13" s="94"/>
      <c r="BO13" s="5">
        <f>SUM(BO7:BO12)</f>
        <v>205.48000000000002</v>
      </c>
      <c r="BP13" s="95">
        <f t="shared" si="22"/>
        <v>100</v>
      </c>
      <c r="BQ13" s="94"/>
      <c r="BR13" s="5">
        <f>SUM(BR7:BR12)</f>
        <v>82.68</v>
      </c>
      <c r="BS13" s="95">
        <f t="shared" si="23"/>
        <v>100</v>
      </c>
      <c r="BT13" s="94"/>
      <c r="BU13" s="5">
        <f>SUM(BU7:BU12)</f>
        <v>78.400000000000006</v>
      </c>
      <c r="BV13" s="95">
        <f t="shared" si="24"/>
        <v>100</v>
      </c>
      <c r="BW13" s="94"/>
      <c r="BX13" s="5">
        <f>SUM(BX7:BX12)</f>
        <v>349.85</v>
      </c>
      <c r="BY13" s="95">
        <f t="shared" si="25"/>
        <v>100</v>
      </c>
      <c r="BZ13" s="94"/>
      <c r="CA13" s="5">
        <f>SUM(CA7:CA12)</f>
        <v>111.97</v>
      </c>
      <c r="CB13" s="95">
        <f t="shared" si="26"/>
        <v>100</v>
      </c>
      <c r="CC13" s="94"/>
      <c r="CD13" s="5">
        <f>SUM(CD7:CD12)</f>
        <v>6.1209340000000001</v>
      </c>
      <c r="CE13" s="95">
        <f t="shared" si="27"/>
        <v>100</v>
      </c>
      <c r="CF13" s="94"/>
      <c r="CG13" s="5">
        <f>SUM(CG7:CG12)</f>
        <v>3.6165629999999998</v>
      </c>
      <c r="CH13" s="95">
        <f t="shared" si="28"/>
        <v>100</v>
      </c>
      <c r="CI13" s="94"/>
      <c r="CJ13" s="5">
        <f>SUM(CJ7:CJ12)</f>
        <v>19.133709</v>
      </c>
      <c r="CK13" s="95">
        <f t="shared" si="29"/>
        <v>100</v>
      </c>
      <c r="CL13" s="94"/>
      <c r="CM13" s="5">
        <f>SUM(CM7:CM12)</f>
        <v>3.5701000000000001</v>
      </c>
      <c r="CN13" s="95">
        <f t="shared" si="30"/>
        <v>100</v>
      </c>
      <c r="CO13" s="94"/>
      <c r="CP13" s="5">
        <f>SUM(CP7:CP12)</f>
        <v>93.798103999999995</v>
      </c>
      <c r="CQ13" s="95">
        <f t="shared" si="31"/>
        <v>100</v>
      </c>
      <c r="CR13" s="94"/>
      <c r="CS13" s="5">
        <f>SUM(CS7:CS12)</f>
        <v>635.16026367000006</v>
      </c>
      <c r="CT13" s="95">
        <f t="shared" si="32"/>
        <v>100</v>
      </c>
      <c r="CU13" s="94"/>
      <c r="CV13" s="5">
        <f>SUM(CV7:CV12)</f>
        <v>23.289465789999998</v>
      </c>
      <c r="CW13" s="95">
        <f t="shared" si="33"/>
        <v>100</v>
      </c>
      <c r="CX13" s="94"/>
      <c r="CY13" s="5">
        <f>SUM(CY7:CY12)</f>
        <v>327.22822559999997</v>
      </c>
      <c r="CZ13" s="95">
        <f t="shared" si="34"/>
        <v>100</v>
      </c>
      <c r="DA13" s="94"/>
      <c r="DB13" s="5">
        <f>SUM(DB7:DB12)</f>
        <v>284.94047926000002</v>
      </c>
      <c r="DC13" s="95">
        <f t="shared" si="35"/>
        <v>100</v>
      </c>
      <c r="DD13" s="94"/>
      <c r="DE13" s="5">
        <f>SUM(DE7:DE12)</f>
        <v>147.70749256000002</v>
      </c>
      <c r="DF13" s="95">
        <f t="shared" si="36"/>
        <v>100</v>
      </c>
      <c r="DG13" s="94"/>
      <c r="DH13" s="5">
        <f>SUM(DH7:DH12)</f>
        <v>275.21827012</v>
      </c>
      <c r="DI13" s="95">
        <f t="shared" si="37"/>
        <v>100</v>
      </c>
      <c r="DJ13" s="94"/>
      <c r="DK13" s="5">
        <f>SUM(DK7:DK12)</f>
        <v>243.8</v>
      </c>
      <c r="DL13" s="95">
        <f t="shared" si="38"/>
        <v>100</v>
      </c>
      <c r="DM13" s="94"/>
      <c r="DN13" s="5">
        <f>SUM(DN7:DN12)</f>
        <v>119.42079641000001</v>
      </c>
      <c r="DO13" s="95">
        <f t="shared" si="39"/>
        <v>100</v>
      </c>
      <c r="DP13" s="94"/>
      <c r="DQ13" s="5">
        <f>SUM(DQ7:DQ12)</f>
        <v>225.70000000000002</v>
      </c>
      <c r="DR13" s="95">
        <f t="shared" si="40"/>
        <v>100</v>
      </c>
      <c r="DS13" s="94"/>
      <c r="DT13" s="5">
        <f>SUM(DT7:DT12)</f>
        <v>138.1</v>
      </c>
      <c r="DU13" s="95">
        <f>DT13/DT$13*100</f>
        <v>100</v>
      </c>
      <c r="DV13" s="94"/>
      <c r="DW13" s="5">
        <f>SUM(DW7:DW12)</f>
        <v>145.6</v>
      </c>
      <c r="DX13" s="95">
        <f t="shared" si="42"/>
        <v>100</v>
      </c>
      <c r="DY13" s="94"/>
      <c r="DZ13" s="5">
        <f>SUM(DZ7:DZ12)</f>
        <v>612</v>
      </c>
      <c r="EA13" s="95">
        <f t="shared" si="43"/>
        <v>100</v>
      </c>
      <c r="EB13" s="94"/>
      <c r="EC13" s="5">
        <f>SUM(EC7:EC12)</f>
        <v>1427.6000000000001</v>
      </c>
      <c r="ED13" s="95">
        <f t="shared" si="44"/>
        <v>100</v>
      </c>
      <c r="EE13" s="94"/>
      <c r="EF13" s="5">
        <f>SUM(EF7:EF12)</f>
        <v>469.2</v>
      </c>
      <c r="EG13" s="95">
        <f t="shared" si="45"/>
        <v>100</v>
      </c>
      <c r="EH13" s="94"/>
      <c r="EI13" s="5">
        <f>SUM(EI7:EI12)</f>
        <v>72.5</v>
      </c>
      <c r="EJ13" s="95">
        <f t="shared" si="46"/>
        <v>100</v>
      </c>
      <c r="EK13" s="94"/>
      <c r="EL13" s="5">
        <f>SUM(EL7:EL12)</f>
        <v>381.40000000000003</v>
      </c>
      <c r="EM13" s="95">
        <f t="shared" si="47"/>
        <v>100</v>
      </c>
      <c r="EN13" s="94"/>
      <c r="EO13" s="5">
        <f>SUM(EO7:EO12)</f>
        <v>581.29999999999995</v>
      </c>
      <c r="EP13" s="95">
        <f t="shared" si="48"/>
        <v>100</v>
      </c>
      <c r="EQ13" s="94"/>
      <c r="ER13" s="5">
        <f>SUM(ER7:ER12)</f>
        <v>136.9</v>
      </c>
      <c r="ES13" s="95">
        <f t="shared" si="49"/>
        <v>100</v>
      </c>
      <c r="ET13" s="94"/>
      <c r="EU13" s="5">
        <f>SUM(EU7:EU12)</f>
        <v>264.64400000000001</v>
      </c>
      <c r="EV13" s="95">
        <f t="shared" si="50"/>
        <v>100</v>
      </c>
      <c r="EW13" s="94"/>
      <c r="EX13" s="5">
        <f>SUM(EX7:EX12)</f>
        <v>402.870857</v>
      </c>
      <c r="EY13" s="95">
        <f t="shared" si="51"/>
        <v>100</v>
      </c>
      <c r="EZ13" s="94"/>
      <c r="FA13" s="5">
        <f>SUM(FA7:FA12)</f>
        <v>542.87000000000012</v>
      </c>
      <c r="FB13" s="95">
        <f t="shared" si="52"/>
        <v>100</v>
      </c>
      <c r="FC13" s="94"/>
      <c r="FD13" s="5">
        <f>SUM(FD7:FD12)</f>
        <v>24.2</v>
      </c>
      <c r="FE13" s="95">
        <f t="shared" si="53"/>
        <v>100</v>
      </c>
      <c r="FF13" s="94"/>
      <c r="FG13" s="5">
        <f>SUM(FG7:FG12)</f>
        <v>49.5</v>
      </c>
      <c r="FH13" s="95">
        <f t="shared" si="54"/>
        <v>100</v>
      </c>
      <c r="FI13" s="94"/>
      <c r="FJ13" s="5">
        <f>SUM(FJ7:FJ12)</f>
        <v>100.2</v>
      </c>
      <c r="FK13" s="95">
        <f t="shared" si="55"/>
        <v>100</v>
      </c>
      <c r="FL13" s="94"/>
      <c r="FM13" s="5">
        <f>SUM(FM7:FM12)</f>
        <v>257.8</v>
      </c>
      <c r="FN13" s="95">
        <f t="shared" si="56"/>
        <v>100</v>
      </c>
      <c r="FO13" s="94"/>
      <c r="FP13" s="5">
        <f>SUM(FP7:FP12)</f>
        <v>23.8</v>
      </c>
      <c r="FQ13" s="95">
        <f t="shared" si="57"/>
        <v>100</v>
      </c>
      <c r="FR13" s="94"/>
      <c r="FS13" s="5">
        <f>SUM(FS7:FS12)</f>
        <v>315.08078727000003</v>
      </c>
      <c r="FT13" s="95">
        <f t="shared" si="58"/>
        <v>100</v>
      </c>
      <c r="FU13" s="94"/>
      <c r="FV13" s="5">
        <f>SUM(FV7:FV12)</f>
        <v>35.410519290000003</v>
      </c>
      <c r="FW13" s="95">
        <f t="shared" si="59"/>
        <v>100</v>
      </c>
      <c r="FX13" s="94"/>
      <c r="FY13" s="5">
        <f>SUM(FY7:FY12)</f>
        <v>195.61380786999999</v>
      </c>
      <c r="FZ13" s="95">
        <f t="shared" si="60"/>
        <v>100</v>
      </c>
      <c r="GA13" s="94"/>
      <c r="GB13" s="5">
        <f>SUM(GB7:GB12)</f>
        <v>43.254766199999999</v>
      </c>
      <c r="GC13" s="95">
        <f t="shared" si="61"/>
        <v>100</v>
      </c>
      <c r="GD13" s="94"/>
      <c r="GE13" s="5">
        <f>SUM(GE7:GE12)</f>
        <v>458.1</v>
      </c>
      <c r="GF13" s="95">
        <f t="shared" si="62"/>
        <v>100</v>
      </c>
      <c r="GG13" s="94"/>
      <c r="GH13" s="5">
        <f>SUM(GH7:GH12)</f>
        <v>370.29999999999995</v>
      </c>
      <c r="GI13" s="95">
        <f t="shared" si="63"/>
        <v>100</v>
      </c>
      <c r="GJ13" s="94"/>
      <c r="GK13" s="5">
        <f>SUM(GK7:GK12)</f>
        <v>47.752000000000002</v>
      </c>
      <c r="GL13" s="95">
        <f t="shared" si="64"/>
        <v>100</v>
      </c>
      <c r="GM13" s="94"/>
      <c r="GN13" s="5">
        <f>SUM(GN7:GN12)</f>
        <v>115.80000000000001</v>
      </c>
      <c r="GO13" s="95">
        <f t="shared" si="65"/>
        <v>100</v>
      </c>
      <c r="GP13" s="94"/>
      <c r="GQ13" s="5">
        <f>SUM(GQ7:GQ12)</f>
        <v>212.6</v>
      </c>
      <c r="GR13" s="95">
        <f t="shared" si="66"/>
        <v>100</v>
      </c>
      <c r="GS13" s="94"/>
      <c r="GT13" s="5">
        <f>SUM(GT7:GT12)</f>
        <v>23.78</v>
      </c>
      <c r="GU13" s="95">
        <f t="shared" si="67"/>
        <v>100</v>
      </c>
      <c r="GV13" s="94"/>
      <c r="GW13" s="5">
        <f>SUM(GW7:GW12)</f>
        <v>83.11999999999999</v>
      </c>
      <c r="GX13" s="95">
        <f t="shared" si="68"/>
        <v>100</v>
      </c>
      <c r="GY13" s="94"/>
      <c r="GZ13" s="5">
        <f>SUM(GZ7:GZ12)</f>
        <v>537.43000000000006</v>
      </c>
      <c r="HA13" s="95">
        <f t="shared" si="69"/>
        <v>100</v>
      </c>
      <c r="HB13" s="94"/>
      <c r="HC13" s="5">
        <f>SUM(HC7:HC12)</f>
        <v>273.79999999999995</v>
      </c>
      <c r="HD13" s="95">
        <f t="shared" si="70"/>
        <v>100</v>
      </c>
      <c r="HE13" s="94"/>
      <c r="HF13" s="5">
        <f>SUM(HF7:HF12)</f>
        <v>107.89999999999998</v>
      </c>
      <c r="HG13" s="95">
        <f t="shared" si="71"/>
        <v>100</v>
      </c>
      <c r="HH13" s="94"/>
      <c r="HI13" s="5">
        <f>SUM(HI7:HI12)</f>
        <v>68.44</v>
      </c>
      <c r="HJ13" s="95">
        <f t="shared" si="72"/>
        <v>100</v>
      </c>
      <c r="HK13" s="94"/>
      <c r="HL13" s="5">
        <f>SUM(HL7:HL12)</f>
        <v>0</v>
      </c>
      <c r="HM13" s="95" t="e">
        <f t="shared" si="73"/>
        <v>#DIV/0!</v>
      </c>
      <c r="HN13" s="94"/>
      <c r="HO13" s="5">
        <f>SUM(HO7:HO12)</f>
        <v>16.679000000000002</v>
      </c>
      <c r="HP13" s="95">
        <f t="shared" si="74"/>
        <v>100</v>
      </c>
      <c r="HQ13" s="94"/>
      <c r="HR13" s="5">
        <f>SUM(HR7:HR12)</f>
        <v>11.555</v>
      </c>
      <c r="HS13" s="95">
        <f t="shared" si="75"/>
        <v>100</v>
      </c>
      <c r="HT13" s="94"/>
      <c r="HU13" s="5">
        <f>SUM(HU7:HU12)</f>
        <v>6.7089999999999996</v>
      </c>
      <c r="HV13" s="95">
        <f t="shared" si="76"/>
        <v>100</v>
      </c>
      <c r="HW13" s="94"/>
      <c r="HX13" s="5">
        <f>SUM(HX7:HX12)</f>
        <v>76.917000000000002</v>
      </c>
      <c r="HY13" s="95">
        <f t="shared" si="77"/>
        <v>100</v>
      </c>
      <c r="HZ13" s="94"/>
      <c r="IA13" s="5">
        <f>SUM(IA7:IA12)</f>
        <v>123.80099999999999</v>
      </c>
      <c r="IB13" s="95">
        <f t="shared" si="78"/>
        <v>100</v>
      </c>
      <c r="IC13" s="94"/>
      <c r="ID13" s="5">
        <f>SUM(ID7:ID12)</f>
        <v>109.464455</v>
      </c>
      <c r="IE13" s="95">
        <f t="shared" si="79"/>
        <v>100</v>
      </c>
      <c r="IF13" s="94"/>
      <c r="IG13" s="5">
        <f>SUM(IG7:IG12)</f>
        <v>126.32499999999999</v>
      </c>
      <c r="IH13" s="95">
        <f t="shared" si="80"/>
        <v>100</v>
      </c>
      <c r="II13" s="94"/>
      <c r="IJ13" s="5">
        <f>SUM(IJ7:IJ12)</f>
        <v>33.320999999999998</v>
      </c>
      <c r="IK13" s="95">
        <f t="shared" si="81"/>
        <v>100</v>
      </c>
      <c r="IL13" s="94"/>
      <c r="IM13" s="5">
        <f>SUM(IM7:IM12)</f>
        <v>566.59499999999991</v>
      </c>
      <c r="IN13" s="95">
        <f t="shared" si="82"/>
        <v>100</v>
      </c>
    </row>
    <row r="14" spans="1:248">
      <c r="A14" s="284" t="s">
        <v>1160</v>
      </c>
      <c r="B14" s="13"/>
      <c r="C14" s="93"/>
      <c r="D14" s="13"/>
      <c r="E14" s="37"/>
      <c r="F14" s="93"/>
      <c r="G14" s="13"/>
      <c r="H14" s="37"/>
      <c r="I14" s="93"/>
      <c r="J14" s="13"/>
      <c r="K14" s="37"/>
      <c r="L14" s="93"/>
      <c r="N14" s="37"/>
      <c r="O14" s="93"/>
      <c r="Q14" s="37"/>
      <c r="R14" s="93"/>
      <c r="T14" s="37"/>
      <c r="U14" s="93"/>
      <c r="V14" s="13"/>
      <c r="W14" s="37"/>
      <c r="X14" s="93"/>
      <c r="Y14" s="13"/>
      <c r="Z14" s="37"/>
      <c r="AA14" s="93"/>
      <c r="AC14" s="37"/>
      <c r="AD14" s="93"/>
      <c r="AE14" s="13"/>
      <c r="AF14" s="37"/>
      <c r="AG14" s="93"/>
      <c r="AI14" s="37"/>
      <c r="AJ14" s="93"/>
      <c r="AK14" s="13"/>
      <c r="AL14" s="37"/>
      <c r="AM14" s="93"/>
      <c r="AN14" s="13"/>
      <c r="AO14" s="37"/>
      <c r="AP14" s="93"/>
      <c r="AQ14" s="13"/>
      <c r="AR14" s="37"/>
      <c r="AS14" s="93"/>
      <c r="AU14" s="37"/>
      <c r="AV14" s="93"/>
      <c r="AW14" s="13"/>
      <c r="AX14" s="37"/>
      <c r="AY14" s="93"/>
      <c r="AZ14" s="13"/>
      <c r="BA14" s="37"/>
      <c r="BB14" s="93"/>
      <c r="BC14" s="13"/>
      <c r="BD14" s="37"/>
      <c r="BE14" s="93"/>
      <c r="BF14" s="13"/>
      <c r="BG14" s="37"/>
      <c r="BH14" s="93"/>
      <c r="BI14" s="13"/>
      <c r="BJ14" s="37"/>
      <c r="BK14" s="93"/>
      <c r="BL14" s="13"/>
      <c r="BM14" s="37"/>
      <c r="BN14" s="93"/>
      <c r="BO14" s="13"/>
      <c r="BP14" s="37"/>
      <c r="BQ14" s="93"/>
      <c r="BR14" s="13"/>
      <c r="BS14" s="37"/>
      <c r="BT14" s="93"/>
      <c r="BU14" s="13"/>
      <c r="BV14" s="37"/>
      <c r="BW14" s="93"/>
      <c r="BX14" s="13"/>
      <c r="BY14" s="37"/>
      <c r="BZ14" s="93"/>
      <c r="CA14" s="13"/>
      <c r="CB14" s="37"/>
      <c r="CC14" s="93"/>
      <c r="CE14" s="37"/>
      <c r="CF14" s="93"/>
      <c r="CH14" s="37"/>
      <c r="CI14" s="93"/>
      <c r="CJ14" s="13"/>
      <c r="CK14" s="37"/>
      <c r="CL14" s="93"/>
      <c r="CM14" s="13"/>
      <c r="CN14" s="37"/>
      <c r="CO14" s="93"/>
      <c r="CP14" s="13"/>
      <c r="CQ14" s="37"/>
      <c r="CR14" s="93"/>
      <c r="CS14" s="13"/>
      <c r="CT14" s="37"/>
      <c r="CU14" s="93"/>
      <c r="CV14" s="13"/>
      <c r="CW14" s="37"/>
      <c r="CX14" s="93"/>
      <c r="CY14" s="13"/>
      <c r="CZ14" s="37"/>
      <c r="DA14" s="93"/>
      <c r="DB14" s="13"/>
      <c r="DC14" s="37"/>
      <c r="DD14" s="93"/>
      <c r="DE14" s="13"/>
      <c r="DF14" s="37"/>
      <c r="DG14" s="93"/>
      <c r="DI14" s="37"/>
      <c r="DJ14" s="93"/>
      <c r="DL14" s="37"/>
      <c r="DM14" s="93"/>
      <c r="DO14" s="37"/>
      <c r="DP14" s="93"/>
      <c r="DQ14" s="13"/>
      <c r="DR14" s="37"/>
      <c r="DS14" s="93"/>
      <c r="DT14" s="13"/>
      <c r="DU14" s="37"/>
      <c r="DV14" s="93"/>
      <c r="DW14" s="13"/>
      <c r="DX14" s="37"/>
      <c r="DY14" s="93"/>
      <c r="DZ14" s="13"/>
      <c r="EA14" s="37"/>
      <c r="EB14" s="93"/>
      <c r="EC14" s="13"/>
      <c r="ED14" s="37"/>
      <c r="EE14" s="93"/>
      <c r="EG14" s="37"/>
      <c r="EH14" s="93"/>
      <c r="EJ14" s="37"/>
      <c r="EK14" s="93"/>
      <c r="EM14" s="37"/>
      <c r="EN14" s="93"/>
      <c r="EP14" s="37"/>
      <c r="EQ14" s="93"/>
      <c r="ES14" s="37"/>
      <c r="ET14" s="93"/>
      <c r="EU14" s="13"/>
      <c r="EV14" s="37"/>
      <c r="EW14" s="93"/>
      <c r="EY14" s="37"/>
      <c r="EZ14" s="93"/>
      <c r="FA14" s="13"/>
      <c r="FB14" s="37"/>
      <c r="FC14" s="93"/>
      <c r="FE14" s="37"/>
      <c r="FF14" s="93"/>
      <c r="FH14" s="37"/>
      <c r="FI14" s="93"/>
      <c r="FK14" s="37"/>
      <c r="FL14" s="93"/>
      <c r="FN14" s="37"/>
      <c r="FO14" s="93"/>
      <c r="FP14" s="13"/>
      <c r="FQ14" s="37"/>
      <c r="FR14" s="93"/>
      <c r="FS14" s="13"/>
      <c r="FT14" s="37"/>
      <c r="FU14" s="93"/>
      <c r="FV14" s="13"/>
      <c r="FW14" s="37"/>
      <c r="FX14" s="93"/>
      <c r="FY14" s="13"/>
      <c r="FZ14" s="37"/>
      <c r="GA14" s="93"/>
      <c r="GB14" s="13"/>
      <c r="GC14" s="37"/>
      <c r="GD14" s="93"/>
      <c r="GE14" s="13"/>
      <c r="GF14" s="37"/>
      <c r="GG14" s="93"/>
      <c r="GH14" s="13"/>
      <c r="GI14" s="37"/>
      <c r="GJ14" s="93"/>
      <c r="GK14" s="13"/>
      <c r="GL14" s="37"/>
      <c r="GM14" s="93"/>
      <c r="GN14" s="13"/>
      <c r="GO14" s="37"/>
      <c r="GP14" s="93"/>
      <c r="GQ14" s="13"/>
      <c r="GR14" s="37"/>
      <c r="GS14" s="93"/>
      <c r="GT14" s="13"/>
      <c r="GU14" s="37"/>
      <c r="GV14" s="93"/>
      <c r="GW14" s="13"/>
      <c r="GX14" s="37"/>
      <c r="GY14" s="93"/>
      <c r="GZ14" s="13"/>
      <c r="HA14" s="37"/>
      <c r="HB14" s="93"/>
      <c r="HC14" s="13"/>
      <c r="HD14" s="37"/>
      <c r="HE14" s="93"/>
      <c r="HF14" s="13"/>
      <c r="HG14" s="37"/>
      <c r="HH14" s="93"/>
      <c r="HI14" s="13"/>
      <c r="HJ14" s="37"/>
      <c r="HK14" s="93"/>
      <c r="HL14" s="13"/>
      <c r="HM14" s="37"/>
      <c r="HN14" s="93"/>
      <c r="HO14" s="13"/>
      <c r="HP14" s="37"/>
      <c r="HQ14" s="93"/>
      <c r="HR14" s="13"/>
      <c r="HS14" s="37"/>
      <c r="HT14" s="93"/>
      <c r="HU14" s="13"/>
      <c r="HV14" s="37"/>
      <c r="HW14" s="93"/>
      <c r="HX14" s="13"/>
      <c r="HY14" s="37"/>
      <c r="HZ14" s="93"/>
      <c r="IA14" s="13"/>
      <c r="IB14" s="37"/>
      <c r="IC14" s="93"/>
      <c r="IE14" s="37"/>
      <c r="IF14" s="93"/>
      <c r="IG14" s="13"/>
      <c r="IH14" s="37"/>
      <c r="II14" s="93"/>
      <c r="IK14" s="37"/>
      <c r="IL14" s="93"/>
      <c r="IM14" s="13"/>
      <c r="IN14" s="37"/>
    </row>
    <row r="15" spans="1:248">
      <c r="A15" s="100"/>
      <c r="B15" s="69"/>
      <c r="C15" s="100" t="s">
        <v>1645</v>
      </c>
      <c r="D15" s="69">
        <v>1.6E-2</v>
      </c>
      <c r="E15" s="346">
        <f>D15/D$13*100</f>
        <v>1.6469377251672673E-2</v>
      </c>
      <c r="F15" s="100" t="s">
        <v>1313</v>
      </c>
      <c r="G15" s="69">
        <v>2.282</v>
      </c>
      <c r="H15" s="346">
        <f>G15/G$13*100</f>
        <v>0.99082122667315065</v>
      </c>
      <c r="I15" s="100" t="s">
        <v>1670</v>
      </c>
      <c r="J15" s="69">
        <v>463.61718000000002</v>
      </c>
      <c r="K15" s="346">
        <f>J15/J$13*100</f>
        <v>61.669172460368941</v>
      </c>
      <c r="L15" s="100" t="s">
        <v>1671</v>
      </c>
      <c r="M15" s="69">
        <v>9.5000000000000005E-5</v>
      </c>
      <c r="N15" s="346">
        <f>M15/M$13*100</f>
        <v>2.098534250257022E-5</v>
      </c>
      <c r="O15" s="100" t="s">
        <v>1672</v>
      </c>
      <c r="P15" s="69">
        <v>87.717945999999998</v>
      </c>
      <c r="Q15" s="346">
        <f>P15/P$13*100</f>
        <v>99.543176678035451</v>
      </c>
      <c r="R15" s="100" t="s">
        <v>1671</v>
      </c>
      <c r="S15" s="69">
        <v>3.058E-3</v>
      </c>
      <c r="T15" s="346">
        <f>S15/S$13*100</f>
        <v>1.1944388536225847E-3</v>
      </c>
      <c r="U15" s="100" t="s">
        <v>1671</v>
      </c>
      <c r="V15" s="69">
        <v>8.0383479999999992</v>
      </c>
      <c r="W15" s="346">
        <f t="shared" ref="W15:W20" si="83">V15/V$13*100</f>
        <v>30.676716704542773</v>
      </c>
      <c r="X15" s="100" t="s">
        <v>1673</v>
      </c>
      <c r="Y15" s="69">
        <v>25.4</v>
      </c>
      <c r="Z15" s="346">
        <f>Y15/Y$13*100</f>
        <v>70.185134014921246</v>
      </c>
      <c r="AA15" s="100" t="s">
        <v>1674</v>
      </c>
      <c r="AB15" s="69">
        <v>34.5</v>
      </c>
      <c r="AC15" s="346">
        <f>AB15/AB$13*100</f>
        <v>13.009049773755658</v>
      </c>
      <c r="AD15" s="100" t="s">
        <v>1675</v>
      </c>
      <c r="AE15" s="69">
        <v>22.1</v>
      </c>
      <c r="AF15" s="346">
        <f>AE15/AE$13*100</f>
        <v>5.1563229118058791</v>
      </c>
      <c r="AG15" s="100" t="s">
        <v>1676</v>
      </c>
      <c r="AH15" s="69">
        <v>1.4</v>
      </c>
      <c r="AI15" s="346">
        <f>AH15/AH$13*100</f>
        <v>4.8611111111111107</v>
      </c>
      <c r="AJ15" s="100" t="s">
        <v>1677</v>
      </c>
      <c r="AK15" s="69">
        <v>64</v>
      </c>
      <c r="AL15" s="346">
        <f>AK15/AK$13*100</f>
        <v>95.522388059701484</v>
      </c>
      <c r="AM15" s="100" t="s">
        <v>1678</v>
      </c>
      <c r="AN15" s="69">
        <v>13.2</v>
      </c>
      <c r="AO15" s="346">
        <f t="shared" ref="AO15:AO20" si="84">AN15/AN$13*100</f>
        <v>5.2422557585385219</v>
      </c>
      <c r="AP15" s="100" t="s">
        <v>1679</v>
      </c>
      <c r="AQ15" s="69">
        <v>604.29999999999995</v>
      </c>
      <c r="AR15" s="346">
        <f>AQ15/AQ$13*100</f>
        <v>85.329003106467098</v>
      </c>
      <c r="AS15" s="100" t="s">
        <v>1680</v>
      </c>
      <c r="AT15" s="69">
        <v>4.0557999999999996</v>
      </c>
      <c r="AU15" s="346">
        <f>AT15/AT$13*100</f>
        <v>3.4519356389927953</v>
      </c>
      <c r="AV15" s="100" t="s">
        <v>1681</v>
      </c>
      <c r="AW15" s="69">
        <v>166.05600000000001</v>
      </c>
      <c r="AX15" s="346">
        <f>AW15/AW$13*100</f>
        <v>14.824535795876063</v>
      </c>
      <c r="AY15" s="100" t="s">
        <v>1310</v>
      </c>
      <c r="AZ15" s="69">
        <v>0.42299999999999999</v>
      </c>
      <c r="BA15" s="346">
        <f>AZ15/AZ$13*100</f>
        <v>5.0088809946714035</v>
      </c>
      <c r="BB15" s="100" t="s">
        <v>1682</v>
      </c>
      <c r="BC15" s="69">
        <v>1.0999999999999999E-2</v>
      </c>
      <c r="BD15" s="346">
        <f>BC15/BC$13*100</f>
        <v>2.4763062515476907E-2</v>
      </c>
      <c r="BE15" s="100" t="s">
        <v>1520</v>
      </c>
      <c r="BF15" s="69">
        <v>0.11770600000000001</v>
      </c>
      <c r="BG15" s="346">
        <f>BF15/BF$13*100</f>
        <v>0.20362349696066337</v>
      </c>
      <c r="BH15" s="100" t="s">
        <v>1161</v>
      </c>
      <c r="BI15" s="69">
        <v>0.40600000000000003</v>
      </c>
      <c r="BJ15" s="346">
        <f>BI15/BI$13*100</f>
        <v>3.0721696539859211</v>
      </c>
      <c r="BK15" s="100" t="s">
        <v>1683</v>
      </c>
      <c r="BL15" s="69">
        <v>4.4569999999999999</v>
      </c>
      <c r="BM15" s="346">
        <f>BL15/BL$13*100</f>
        <v>7.6626837445198994</v>
      </c>
      <c r="BN15" s="100" t="s">
        <v>1684</v>
      </c>
      <c r="BO15" s="69">
        <v>52.1</v>
      </c>
      <c r="BP15" s="346">
        <f t="shared" ref="BP15:BP20" si="85">BO15/BO$13*100</f>
        <v>25.355265719291413</v>
      </c>
      <c r="BQ15" s="100" t="s">
        <v>1685</v>
      </c>
      <c r="BR15" s="69">
        <v>10.029999999999999</v>
      </c>
      <c r="BS15" s="346">
        <f t="shared" ref="BS15:BS20" si="86">BR15/BR$13*100</f>
        <v>12.131107885824866</v>
      </c>
      <c r="BT15" s="100" t="s">
        <v>1686</v>
      </c>
      <c r="BU15" s="69">
        <v>51</v>
      </c>
      <c r="BV15" s="346">
        <f>BU15/BU$13*100</f>
        <v>65.051020408163268</v>
      </c>
      <c r="BW15" s="100" t="s">
        <v>1685</v>
      </c>
      <c r="BX15" s="69">
        <v>98.8</v>
      </c>
      <c r="BY15" s="346">
        <f>BX15/BX$13*100</f>
        <v>28.240674574817774</v>
      </c>
      <c r="BZ15" s="100" t="s">
        <v>1685</v>
      </c>
      <c r="CA15" s="69">
        <v>18.8</v>
      </c>
      <c r="CB15" s="346">
        <f>CA15/CA$13*100</f>
        <v>16.790211663838527</v>
      </c>
      <c r="CC15" s="100" t="s">
        <v>1687</v>
      </c>
      <c r="CD15" s="69">
        <v>0.79112700000000002</v>
      </c>
      <c r="CE15" s="346">
        <f>CD15/CD$13*100</f>
        <v>12.924939233130109</v>
      </c>
      <c r="CF15" s="100" t="s">
        <v>1688</v>
      </c>
      <c r="CG15" s="69">
        <v>0.869251</v>
      </c>
      <c r="CH15" s="346">
        <f>CG15/CG$13*100</f>
        <v>24.03527879923563</v>
      </c>
      <c r="CI15" s="100" t="s">
        <v>1689</v>
      </c>
      <c r="CJ15" s="69">
        <v>19.094054</v>
      </c>
      <c r="CK15" s="346">
        <f>CJ15/CJ$13*100</f>
        <v>99.792747971655686</v>
      </c>
      <c r="CL15" s="100" t="s">
        <v>1690</v>
      </c>
      <c r="CM15" s="69">
        <v>3.4537529999999999</v>
      </c>
      <c r="CN15" s="346">
        <f>CM15/CM$13*100</f>
        <v>96.741071678664454</v>
      </c>
      <c r="CO15" s="100"/>
      <c r="CP15" s="69"/>
      <c r="CQ15" s="346"/>
      <c r="CR15" s="100" t="s">
        <v>1184</v>
      </c>
      <c r="CS15" s="69">
        <v>123.5923214</v>
      </c>
      <c r="CT15" s="346">
        <f>CS15/CS$13*100</f>
        <v>19.458446705383455</v>
      </c>
      <c r="CU15" s="100" t="s">
        <v>1691</v>
      </c>
      <c r="CV15" s="69">
        <v>2.3688412000000003</v>
      </c>
      <c r="CW15" s="346">
        <f>CV15/CV$13*100</f>
        <v>10.171298995690705</v>
      </c>
      <c r="CX15" s="100" t="s">
        <v>1184</v>
      </c>
      <c r="CY15" s="69">
        <v>48.620039299999995</v>
      </c>
      <c r="CZ15" s="346">
        <f>CY15/CY$13*100</f>
        <v>14.858143490174522</v>
      </c>
      <c r="DA15" s="100" t="s">
        <v>1184</v>
      </c>
      <c r="DB15" s="69">
        <v>70.040179440000003</v>
      </c>
      <c r="DC15" s="346">
        <f t="shared" ref="DC15:DC20" si="87">DB15/DB$13*100</f>
        <v>24.58063509329973</v>
      </c>
      <c r="DD15" s="100" t="s">
        <v>1184</v>
      </c>
      <c r="DE15" s="69">
        <v>21.139147730000001</v>
      </c>
      <c r="DF15" s="346">
        <f>DE15/DE$13*100</f>
        <v>14.311493184012383</v>
      </c>
      <c r="DG15" s="100" t="s">
        <v>1692</v>
      </c>
      <c r="DH15" s="69">
        <v>6.0059058099999998</v>
      </c>
      <c r="DI15" s="346">
        <f>DH15/DH$13*100</f>
        <v>2.18223368942088</v>
      </c>
      <c r="DJ15" s="100" t="s">
        <v>1693</v>
      </c>
      <c r="DK15" s="69">
        <v>0.20328383</v>
      </c>
      <c r="DL15" s="346">
        <f>DK15/DK$13*100</f>
        <v>8.3381390484003268E-2</v>
      </c>
      <c r="DM15" s="100" t="s">
        <v>1694</v>
      </c>
      <c r="DN15" s="69">
        <v>12.963849830000001</v>
      </c>
      <c r="DO15" s="346">
        <f t="shared" ref="DO15:DO20" si="88">DN15/DN$13*100</f>
        <v>10.855604902760838</v>
      </c>
      <c r="DP15" s="100" t="s">
        <v>1695</v>
      </c>
      <c r="DQ15" s="69">
        <v>44.5</v>
      </c>
      <c r="DR15" s="346">
        <f>DQ15/DQ$13*100</f>
        <v>19.716437749224632</v>
      </c>
      <c r="DS15" s="100" t="s">
        <v>1186</v>
      </c>
      <c r="DT15" s="69">
        <v>33.799999999999997</v>
      </c>
      <c r="DU15" s="346">
        <f>DT15/DT$13*100</f>
        <v>24.475018102824038</v>
      </c>
      <c r="DV15" s="100" t="s">
        <v>1696</v>
      </c>
      <c r="DW15" s="69">
        <v>23.5</v>
      </c>
      <c r="DX15" s="346">
        <f>DW15/DW$13*100</f>
        <v>16.140109890109891</v>
      </c>
      <c r="DY15" s="100" t="s">
        <v>1697</v>
      </c>
      <c r="DZ15" s="69">
        <v>182.8</v>
      </c>
      <c r="EA15" s="346">
        <f>DZ15/DZ$13*100</f>
        <v>29.869281045751634</v>
      </c>
      <c r="EB15" s="100" t="s">
        <v>1698</v>
      </c>
      <c r="EC15" s="69">
        <v>282.2</v>
      </c>
      <c r="ED15" s="346">
        <f t="shared" ref="ED15:ED20" si="89">EC15/EC$13*100</f>
        <v>19.767441860465112</v>
      </c>
      <c r="EE15" s="100" t="s">
        <v>1557</v>
      </c>
      <c r="EF15" s="69">
        <v>91.8</v>
      </c>
      <c r="EG15" s="346">
        <f>EF15/EF$13*100</f>
        <v>19.565217391304348</v>
      </c>
      <c r="EH15" s="100" t="s">
        <v>1699</v>
      </c>
      <c r="EI15" s="69">
        <v>8.9</v>
      </c>
      <c r="EJ15" s="346">
        <f>EI15/EI$13*100</f>
        <v>12.275862068965518</v>
      </c>
      <c r="EK15" s="100" t="s">
        <v>1700</v>
      </c>
      <c r="EL15" s="69">
        <v>43</v>
      </c>
      <c r="EM15" s="346">
        <f>EL15/EL$13*100</f>
        <v>11.274252753015206</v>
      </c>
      <c r="EN15" s="100" t="s">
        <v>1701</v>
      </c>
      <c r="EO15" s="69">
        <v>51.3</v>
      </c>
      <c r="EP15" s="346">
        <f>EO15/EO$13*100</f>
        <v>8.8250473077584726</v>
      </c>
      <c r="EQ15" s="100" t="s">
        <v>1702</v>
      </c>
      <c r="ER15" s="69">
        <v>2.8</v>
      </c>
      <c r="ES15" s="346">
        <f>ER15/ER$13*100</f>
        <v>2.045288531775018</v>
      </c>
      <c r="ET15" s="100" t="s">
        <v>1626</v>
      </c>
      <c r="EU15" s="69">
        <v>1.4E-2</v>
      </c>
      <c r="EV15" s="346">
        <f t="shared" ref="EV15:EV20" si="90">EU15/EU$13*100</f>
        <v>5.2901256026964532E-3</v>
      </c>
      <c r="EW15" s="100" t="s">
        <v>1487</v>
      </c>
      <c r="EX15" s="69">
        <v>13.741</v>
      </c>
      <c r="EY15" s="346">
        <f>EX15/EX$13*100</f>
        <v>3.4107704146989217</v>
      </c>
      <c r="EZ15" s="100" t="s">
        <v>1487</v>
      </c>
      <c r="FA15" s="69">
        <v>10.404927000000001</v>
      </c>
      <c r="FB15" s="346">
        <f>FA15/FA$13*100</f>
        <v>1.9166516845653652</v>
      </c>
      <c r="FC15" s="100"/>
      <c r="FD15" s="69"/>
      <c r="FE15" s="346"/>
      <c r="FF15" s="100"/>
      <c r="FG15" s="69"/>
      <c r="FH15" s="346"/>
      <c r="FI15" s="100"/>
      <c r="FJ15" s="69"/>
      <c r="FK15" s="346"/>
      <c r="FL15" s="100"/>
      <c r="FM15" s="69"/>
      <c r="FN15" s="346"/>
      <c r="FO15" s="100"/>
      <c r="FP15" s="69"/>
      <c r="FQ15" s="346"/>
      <c r="FR15" s="100" t="s">
        <v>1703</v>
      </c>
      <c r="FS15" s="69">
        <v>184.33702996000002</v>
      </c>
      <c r="FT15" s="346">
        <f>FS15/FS$13*100</f>
        <v>58.504687498459674</v>
      </c>
      <c r="FU15" s="100"/>
      <c r="FV15" s="69"/>
      <c r="FW15" s="346"/>
      <c r="FX15" s="100" t="s">
        <v>1704</v>
      </c>
      <c r="FY15" s="69">
        <v>39.558103690000003</v>
      </c>
      <c r="FZ15" s="346">
        <f>FY15/FY$13*100</f>
        <v>20.222551833503147</v>
      </c>
      <c r="GA15" s="100" t="s">
        <v>1705</v>
      </c>
      <c r="GB15" s="69">
        <v>2.13573579</v>
      </c>
      <c r="GC15" s="346">
        <f>GB15/GB$13*100</f>
        <v>4.9375733072393766</v>
      </c>
      <c r="GD15" s="100" t="s">
        <v>1588</v>
      </c>
      <c r="GE15" s="69">
        <v>96.1</v>
      </c>
      <c r="GF15" s="346">
        <f>GE15/GE$13*100</f>
        <v>20.977952412137086</v>
      </c>
      <c r="GG15" s="100" t="s">
        <v>1278</v>
      </c>
      <c r="GH15" s="69">
        <v>152</v>
      </c>
      <c r="GI15" s="346">
        <f t="shared" ref="GI15:GI20" si="91">GH15/GH$13*100</f>
        <v>41.047799081825552</v>
      </c>
      <c r="GJ15" s="100" t="s">
        <v>1524</v>
      </c>
      <c r="GK15" s="69">
        <v>0.49399999999999999</v>
      </c>
      <c r="GL15" s="346">
        <f>GK15/GK$13*100</f>
        <v>1.0345116434913721</v>
      </c>
      <c r="GM15" s="100" t="s">
        <v>1706</v>
      </c>
      <c r="GN15" s="69">
        <v>52.5</v>
      </c>
      <c r="GO15" s="346">
        <f>GN15/GN$13*100</f>
        <v>45.336787564766837</v>
      </c>
      <c r="GP15" s="100" t="s">
        <v>1684</v>
      </c>
      <c r="GQ15" s="69">
        <v>38.9</v>
      </c>
      <c r="GR15" s="346">
        <f t="shared" ref="GR15:GR20" si="92">GQ15/GQ$13*100</f>
        <v>18.297271872060207</v>
      </c>
      <c r="GS15" s="100" t="s">
        <v>1707</v>
      </c>
      <c r="GT15" s="69">
        <v>11.7</v>
      </c>
      <c r="GU15" s="346">
        <f>GT15/GT$13*100</f>
        <v>49.201009251471824</v>
      </c>
      <c r="GV15" s="100" t="s">
        <v>1708</v>
      </c>
      <c r="GW15" s="69">
        <v>26.05</v>
      </c>
      <c r="GX15" s="346">
        <f>GW15/GW$13*100</f>
        <v>31.34023099133783</v>
      </c>
      <c r="GY15" s="100" t="s">
        <v>1707</v>
      </c>
      <c r="GZ15" s="69">
        <v>92</v>
      </c>
      <c r="HA15" s="346">
        <f>GZ15/GZ$13*100</f>
        <v>17.118508456915318</v>
      </c>
      <c r="HB15" s="100" t="s">
        <v>1708</v>
      </c>
      <c r="HC15" s="69">
        <v>203.2</v>
      </c>
      <c r="HD15" s="346">
        <f>HC15/HC$13*100</f>
        <v>74.214755295836383</v>
      </c>
      <c r="HE15" s="100" t="s">
        <v>1709</v>
      </c>
      <c r="HF15" s="69">
        <v>10.3</v>
      </c>
      <c r="HG15" s="346">
        <f>HF15/HF$13*100</f>
        <v>9.5458758109360531</v>
      </c>
      <c r="HH15" s="100" t="s">
        <v>1313</v>
      </c>
      <c r="HI15" s="69">
        <v>14</v>
      </c>
      <c r="HJ15" s="346">
        <f>HI15/HI$13*100</f>
        <v>20.455873758036237</v>
      </c>
      <c r="HK15" s="100"/>
      <c r="HL15" s="69"/>
      <c r="HM15" s="346"/>
      <c r="HN15" s="100" t="s">
        <v>1201</v>
      </c>
      <c r="HO15" s="69">
        <v>1.337</v>
      </c>
      <c r="HP15" s="346">
        <f t="shared" ref="HP15:HP20" si="93">HO15/HO$13*100</f>
        <v>8.0160681095988942</v>
      </c>
      <c r="HQ15" s="100" t="s">
        <v>1710</v>
      </c>
      <c r="HR15" s="69">
        <v>1.0680000000000001</v>
      </c>
      <c r="HS15" s="346">
        <f>HR15/HR$13*100</f>
        <v>9.24275205538728</v>
      </c>
      <c r="HT15" s="100" t="s">
        <v>1711</v>
      </c>
      <c r="HU15" s="69">
        <v>0.60799999999999998</v>
      </c>
      <c r="HV15" s="346">
        <f t="shared" ref="HV15:HV20" si="94">HU15/HU$13*100</f>
        <v>9.0624534207780592</v>
      </c>
      <c r="HW15" s="100" t="s">
        <v>1712</v>
      </c>
      <c r="HX15" s="69">
        <v>7.5839999999999996</v>
      </c>
      <c r="HY15" s="346">
        <f>HX15/HX$13*100</f>
        <v>9.8599789383361287</v>
      </c>
      <c r="HZ15" s="100" t="s">
        <v>1162</v>
      </c>
      <c r="IA15" s="69">
        <v>9.7989999999999995</v>
      </c>
      <c r="IB15" s="346">
        <f>IA15/IA$13*100</f>
        <v>7.9151218487734347</v>
      </c>
      <c r="IC15" s="100" t="s">
        <v>1682</v>
      </c>
      <c r="ID15" s="69">
        <v>26.265000000000001</v>
      </c>
      <c r="IE15" s="346">
        <f>ID15/ID$13*100</f>
        <v>23.994090136382628</v>
      </c>
      <c r="IF15" s="100" t="s">
        <v>1562</v>
      </c>
      <c r="IG15" s="69">
        <v>3.4539550000000001</v>
      </c>
      <c r="IH15" s="346">
        <f>IG15/IG$13*100</f>
        <v>2.7341816742529192</v>
      </c>
      <c r="II15" s="100" t="s">
        <v>1280</v>
      </c>
      <c r="IJ15" s="69">
        <v>1.7999999999999999E-2</v>
      </c>
      <c r="IK15" s="346">
        <f>IJ15/IJ$13*100</f>
        <v>5.4019987395336269E-2</v>
      </c>
      <c r="IL15" s="100" t="s">
        <v>1713</v>
      </c>
      <c r="IM15" s="69">
        <v>41.389000000000003</v>
      </c>
      <c r="IN15" s="346">
        <f>IM15/IM$13*100</f>
        <v>7.3048650270475397</v>
      </c>
    </row>
    <row r="16" spans="1:248">
      <c r="A16" s="100"/>
      <c r="B16" s="69"/>
      <c r="C16" s="100" t="s">
        <v>1276</v>
      </c>
      <c r="D16" s="69">
        <v>1.6E-2</v>
      </c>
      <c r="E16" s="346">
        <f t="shared" ref="E16:E29" si="95">D16/D$13*100</f>
        <v>1.6469377251672673E-2</v>
      </c>
      <c r="F16" s="100" t="s">
        <v>1340</v>
      </c>
      <c r="G16" s="69">
        <v>2.452</v>
      </c>
      <c r="H16" s="346">
        <f t="shared" ref="H16:H28" si="96">G16/G$13*100</f>
        <v>1.0646335003516938</v>
      </c>
      <c r="I16" s="100" t="s">
        <v>1671</v>
      </c>
      <c r="J16" s="69">
        <v>87.386958000000007</v>
      </c>
      <c r="K16" s="346">
        <f t="shared" ref="K16:K21" si="97">J16/J$13*100</f>
        <v>11.623989826453405</v>
      </c>
      <c r="L16" s="100" t="s">
        <v>1714</v>
      </c>
      <c r="M16" s="69">
        <v>2.0758109999999999</v>
      </c>
      <c r="N16" s="346">
        <f>M16/M$13*100</f>
        <v>0.45854320848002933</v>
      </c>
      <c r="O16" s="100"/>
      <c r="P16" s="69"/>
      <c r="Q16" s="346"/>
      <c r="R16" s="100" t="s">
        <v>1714</v>
      </c>
      <c r="S16" s="69">
        <v>3.0464799999999999</v>
      </c>
      <c r="T16" s="346">
        <f>S16/S$13*100</f>
        <v>1.1899392016952688</v>
      </c>
      <c r="U16" s="100" t="s">
        <v>1715</v>
      </c>
      <c r="V16" s="69">
        <v>0.25253999999999999</v>
      </c>
      <c r="W16" s="346">
        <f t="shared" si="83"/>
        <v>0.96376743536921183</v>
      </c>
      <c r="X16" s="100" t="s">
        <v>1716</v>
      </c>
      <c r="Y16" s="69">
        <v>10.834</v>
      </c>
      <c r="Z16" s="346">
        <f>Y16/Y$13*100</f>
        <v>29.936446532191212</v>
      </c>
      <c r="AA16" s="100" t="s">
        <v>1717</v>
      </c>
      <c r="AB16" s="69">
        <v>19.7</v>
      </c>
      <c r="AC16" s="346">
        <f t="shared" ref="AC16:AC24" si="98">AB16/AB$13*100</f>
        <v>7.4283559577677227</v>
      </c>
      <c r="AD16" s="100" t="s">
        <v>1717</v>
      </c>
      <c r="AE16" s="69">
        <v>20.9</v>
      </c>
      <c r="AF16" s="346">
        <f t="shared" ref="AF16:AF22" si="99">AE16/AE$13*100</f>
        <v>4.8763415772281844</v>
      </c>
      <c r="AG16" s="100" t="s">
        <v>1718</v>
      </c>
      <c r="AH16" s="69">
        <v>7.3</v>
      </c>
      <c r="AI16" s="346">
        <f>AH16/AH$13*100</f>
        <v>25.347222222222221</v>
      </c>
      <c r="AJ16" s="100"/>
      <c r="AK16" s="69"/>
      <c r="AL16" s="346"/>
      <c r="AM16" s="100" t="s">
        <v>1719</v>
      </c>
      <c r="AN16" s="69">
        <v>36.700000000000003</v>
      </c>
      <c r="AO16" s="346">
        <f t="shared" si="84"/>
        <v>14.575059571088167</v>
      </c>
      <c r="AP16" s="100"/>
      <c r="AQ16" s="69"/>
      <c r="AR16" s="346"/>
      <c r="AS16" s="100" t="s">
        <v>1720</v>
      </c>
      <c r="AT16" s="69">
        <v>5.0949999999999998</v>
      </c>
      <c r="AU16" s="346">
        <f t="shared" ref="AU16:AU23" si="100">AT16/AT$13*100</f>
        <v>4.3364100992820873</v>
      </c>
      <c r="AV16" s="100" t="s">
        <v>1691</v>
      </c>
      <c r="AW16" s="69">
        <v>54.152000000000001</v>
      </c>
      <c r="AX16" s="346">
        <f t="shared" ref="AX16:AX23" si="101">AW16/AW$13*100</f>
        <v>4.8343827529163681</v>
      </c>
      <c r="AY16" s="100" t="s">
        <v>1682</v>
      </c>
      <c r="AZ16" s="69">
        <v>0.496</v>
      </c>
      <c r="BA16" s="346">
        <f t="shared" ref="BA16:BA23" si="102">AZ16/AZ$13*100</f>
        <v>5.8732978093546473</v>
      </c>
      <c r="BB16" s="100" t="s">
        <v>1310</v>
      </c>
      <c r="BC16" s="69">
        <v>1.4E-2</v>
      </c>
      <c r="BD16" s="346">
        <f t="shared" ref="BD16:BD24" si="103">BC16/BC$13*100</f>
        <v>3.1516625019697889E-2</v>
      </c>
      <c r="BE16" s="100" t="s">
        <v>1648</v>
      </c>
      <c r="BF16" s="69">
        <v>4.2649999999999997</v>
      </c>
      <c r="BG16" s="346">
        <f t="shared" ref="BG16:BG22" si="104">BF16/BF$13*100</f>
        <v>7.3781643632204741</v>
      </c>
      <c r="BH16" s="100" t="s">
        <v>1721</v>
      </c>
      <c r="BI16" s="69">
        <v>0.666848</v>
      </c>
      <c r="BJ16" s="346">
        <f t="shared" ref="BJ16:BJ22" si="105">BI16/BI$13*100</f>
        <v>5.0459856882295648</v>
      </c>
      <c r="BK16" s="100" t="s">
        <v>1186</v>
      </c>
      <c r="BL16" s="69">
        <v>6.6660000000000004</v>
      </c>
      <c r="BM16" s="346">
        <f>BL16/BL$13*100</f>
        <v>11.460500300868219</v>
      </c>
      <c r="BN16" s="100" t="s">
        <v>1543</v>
      </c>
      <c r="BO16" s="69">
        <v>27.05</v>
      </c>
      <c r="BP16" s="346">
        <f t="shared" si="85"/>
        <v>13.164298228538057</v>
      </c>
      <c r="BQ16" s="100" t="s">
        <v>1722</v>
      </c>
      <c r="BR16" s="69">
        <v>44.8</v>
      </c>
      <c r="BS16" s="346">
        <f t="shared" si="86"/>
        <v>54.184808901790028</v>
      </c>
      <c r="BT16" s="100" t="s">
        <v>1723</v>
      </c>
      <c r="BU16" s="69">
        <v>12.2</v>
      </c>
      <c r="BV16" s="346">
        <f>BU16/BU$13*100</f>
        <v>15.561224489795917</v>
      </c>
      <c r="BW16" s="100" t="s">
        <v>1722</v>
      </c>
      <c r="BX16" s="69">
        <v>60.7</v>
      </c>
      <c r="BY16" s="346">
        <f t="shared" ref="BY16:BY21" si="106">BX16/BX$13*100</f>
        <v>17.350292982706875</v>
      </c>
      <c r="BZ16" s="100" t="s">
        <v>1686</v>
      </c>
      <c r="CA16" s="69">
        <v>37</v>
      </c>
      <c r="CB16" s="346">
        <f t="shared" ref="CB16:CB22" si="107">CA16/CA$13*100</f>
        <v>33.044565508618376</v>
      </c>
      <c r="CC16" s="100" t="s">
        <v>1219</v>
      </c>
      <c r="CD16" s="69">
        <v>0.468775</v>
      </c>
      <c r="CE16" s="346">
        <f>CD16/CD$13*100</f>
        <v>7.6585534168478215</v>
      </c>
      <c r="CF16" s="100" t="s">
        <v>1724</v>
      </c>
      <c r="CG16" s="69">
        <v>2.739322</v>
      </c>
      <c r="CH16" s="346">
        <f>CG16/CG$13*100</f>
        <v>75.743793209187842</v>
      </c>
      <c r="CI16" s="100"/>
      <c r="CJ16" s="69"/>
      <c r="CK16" s="346"/>
      <c r="CL16" s="100"/>
      <c r="CM16" s="69"/>
      <c r="CN16" s="346"/>
      <c r="CO16" s="100"/>
      <c r="CP16" s="69"/>
      <c r="CQ16" s="346"/>
      <c r="CR16" s="100" t="s">
        <v>1725</v>
      </c>
      <c r="CS16" s="69">
        <v>29.305214370000002</v>
      </c>
      <c r="CT16" s="346">
        <f t="shared" ref="CT16:CT22" si="108">CS16/CS$13*100</f>
        <v>4.6138299333576756</v>
      </c>
      <c r="CU16" s="100" t="s">
        <v>1726</v>
      </c>
      <c r="CV16" s="69">
        <v>2.4899655699999999</v>
      </c>
      <c r="CW16" s="346">
        <f t="shared" ref="CW16:CW21" si="109">CV16/CV$13*100</f>
        <v>10.691381212655973</v>
      </c>
      <c r="CX16" s="100" t="s">
        <v>1691</v>
      </c>
      <c r="CY16" s="69">
        <v>33.116541910000002</v>
      </c>
      <c r="CZ16" s="346">
        <f t="shared" ref="CZ16:CZ23" si="110">CY16/CY$13*100</f>
        <v>10.120319495446363</v>
      </c>
      <c r="DA16" s="100" t="s">
        <v>1725</v>
      </c>
      <c r="DB16" s="69">
        <v>13.67576663</v>
      </c>
      <c r="DC16" s="346">
        <f t="shared" si="87"/>
        <v>4.7995169607057671</v>
      </c>
      <c r="DD16" s="100" t="s">
        <v>1691</v>
      </c>
      <c r="DE16" s="69">
        <v>22.838994410000002</v>
      </c>
      <c r="DF16" s="346">
        <f t="shared" ref="DF16:DF23" si="111">DE16/DE$13*100</f>
        <v>15.46231271966289</v>
      </c>
      <c r="DG16" s="100" t="s">
        <v>1727</v>
      </c>
      <c r="DH16" s="69">
        <v>16.982859749999999</v>
      </c>
      <c r="DI16" s="346">
        <f t="shared" ref="DI16:DI21" si="112">DH16/DH$13*100</f>
        <v>6.170687630074549</v>
      </c>
      <c r="DJ16" s="100" t="s">
        <v>1728</v>
      </c>
      <c r="DK16" s="69">
        <v>25.90336082</v>
      </c>
      <c r="DL16" s="346">
        <f>DK16/DK$13*100</f>
        <v>10.624840369155045</v>
      </c>
      <c r="DM16" s="100" t="s">
        <v>1728</v>
      </c>
      <c r="DN16" s="69">
        <v>28.210185120000002</v>
      </c>
      <c r="DO16" s="346">
        <f t="shared" si="88"/>
        <v>23.622506270304651</v>
      </c>
      <c r="DP16" s="100" t="s">
        <v>1557</v>
      </c>
      <c r="DQ16" s="69">
        <v>44.8</v>
      </c>
      <c r="DR16" s="346">
        <f>DQ16/DQ$13*100</f>
        <v>19.849357554275585</v>
      </c>
      <c r="DS16" s="100" t="s">
        <v>1316</v>
      </c>
      <c r="DT16" s="69">
        <v>34.1</v>
      </c>
      <c r="DU16" s="346">
        <f>DT16/DT$13*100</f>
        <v>24.692251991310645</v>
      </c>
      <c r="DV16" s="100" t="s">
        <v>1729</v>
      </c>
      <c r="DW16" s="69">
        <v>0</v>
      </c>
      <c r="DX16" s="346">
        <f>DW16/DW$13*100</f>
        <v>0</v>
      </c>
      <c r="DY16" s="100" t="s">
        <v>1730</v>
      </c>
      <c r="DZ16" s="69">
        <v>184.1</v>
      </c>
      <c r="EA16" s="346">
        <f>DZ16/DZ$13*100</f>
        <v>30.081699346405227</v>
      </c>
      <c r="EB16" s="100" t="s">
        <v>1236</v>
      </c>
      <c r="EC16" s="69">
        <v>283.3</v>
      </c>
      <c r="ED16" s="346">
        <f t="shared" si="89"/>
        <v>19.844494256094141</v>
      </c>
      <c r="EE16" s="100" t="s">
        <v>1731</v>
      </c>
      <c r="EF16" s="69">
        <v>71.5</v>
      </c>
      <c r="EG16" s="346">
        <f>EF16/EF$13*100</f>
        <v>15.238704177323104</v>
      </c>
      <c r="EH16" s="100" t="s">
        <v>1732</v>
      </c>
      <c r="EI16" s="69">
        <v>6</v>
      </c>
      <c r="EJ16" s="346">
        <f t="shared" ref="EJ16:EJ22" si="113">EI16/EI$13*100</f>
        <v>8.2758620689655178</v>
      </c>
      <c r="EK16" s="100" t="s">
        <v>1557</v>
      </c>
      <c r="EL16" s="69">
        <v>17.3</v>
      </c>
      <c r="EM16" s="346">
        <f t="shared" ref="EM16:EM21" si="114">EL16/EL$13*100</f>
        <v>4.5359202936549554</v>
      </c>
      <c r="EN16" s="100" t="s">
        <v>1733</v>
      </c>
      <c r="EO16" s="69">
        <v>14.4</v>
      </c>
      <c r="EP16" s="346">
        <f t="shared" ref="EP16:EP26" si="115">EO16/EO$13*100</f>
        <v>2.4772062618269399</v>
      </c>
      <c r="EQ16" s="100" t="s">
        <v>1734</v>
      </c>
      <c r="ER16" s="69">
        <v>10</v>
      </c>
      <c r="ES16" s="346">
        <f t="shared" ref="ES16:ES26" si="116">ER16/ER$13*100</f>
        <v>7.3046018991964932</v>
      </c>
      <c r="ET16" s="100" t="s">
        <v>1161</v>
      </c>
      <c r="EU16" s="69">
        <v>39.158000000000001</v>
      </c>
      <c r="EV16" s="346">
        <f t="shared" si="90"/>
        <v>14.796481310741976</v>
      </c>
      <c r="EW16" s="100" t="s">
        <v>1682</v>
      </c>
      <c r="EX16" s="69">
        <v>19.651</v>
      </c>
      <c r="EY16" s="346">
        <f t="shared" ref="EY16:EY21" si="117">EX16/EX$13*100</f>
        <v>4.8777417523650755</v>
      </c>
      <c r="EZ16" s="100" t="s">
        <v>1735</v>
      </c>
      <c r="FA16" s="69">
        <v>32.18</v>
      </c>
      <c r="FB16" s="346">
        <f t="shared" ref="FB16:FB23" si="118">FA16/FA$13*100</f>
        <v>5.9277543426603039</v>
      </c>
      <c r="FC16" s="100"/>
      <c r="FD16" s="69"/>
      <c r="FE16" s="346"/>
      <c r="FF16" s="100"/>
      <c r="FG16" s="69"/>
      <c r="FH16" s="346"/>
      <c r="FI16" s="100"/>
      <c r="FJ16" s="69"/>
      <c r="FK16" s="346"/>
      <c r="FL16" s="100"/>
      <c r="FM16" s="69"/>
      <c r="FN16" s="346"/>
      <c r="FO16" s="100"/>
      <c r="FP16" s="69"/>
      <c r="FQ16" s="346"/>
      <c r="FR16" s="100" t="s">
        <v>1736</v>
      </c>
      <c r="FS16" s="69">
        <v>30.630143029999999</v>
      </c>
      <c r="FT16" s="346">
        <f>FS16/FS$13*100</f>
        <v>9.7213617165912183</v>
      </c>
      <c r="FU16" s="100"/>
      <c r="FV16" s="69"/>
      <c r="FW16" s="346"/>
      <c r="FX16" s="100" t="s">
        <v>1737</v>
      </c>
      <c r="FY16" s="69">
        <v>39.235367160000003</v>
      </c>
      <c r="FZ16" s="346">
        <f>FY16/FY$13*100</f>
        <v>20.057565254327464</v>
      </c>
      <c r="GA16" s="100" t="s">
        <v>1736</v>
      </c>
      <c r="GB16" s="69">
        <v>3.2086204299999999</v>
      </c>
      <c r="GC16" s="346">
        <f>GB16/GB$13*100</f>
        <v>7.4179580931361038</v>
      </c>
      <c r="GD16" s="100" t="s">
        <v>1520</v>
      </c>
      <c r="GE16" s="69">
        <v>80.099999999999994</v>
      </c>
      <c r="GF16" s="346">
        <f t="shared" ref="GF16:GF21" si="119">GE16/GE$13*100</f>
        <v>17.485265225933201</v>
      </c>
      <c r="GG16" s="100" t="s">
        <v>1588</v>
      </c>
      <c r="GH16" s="69">
        <v>35.1</v>
      </c>
      <c r="GI16" s="346">
        <f t="shared" si="91"/>
        <v>9.4788009721847164</v>
      </c>
      <c r="GJ16" s="100" t="s">
        <v>1738</v>
      </c>
      <c r="GK16" s="69">
        <v>0.76500000000000001</v>
      </c>
      <c r="GL16" s="346">
        <f t="shared" ref="GL16:GL26" si="120">GK16/GK$13*100</f>
        <v>1.602027140224493</v>
      </c>
      <c r="GM16" s="100" t="s">
        <v>1739</v>
      </c>
      <c r="GN16" s="69">
        <v>35.4</v>
      </c>
      <c r="GO16" s="346">
        <f>GN16/GN$13*100</f>
        <v>30.569948186528496</v>
      </c>
      <c r="GP16" s="100" t="s">
        <v>1740</v>
      </c>
      <c r="GQ16" s="69">
        <v>48.4</v>
      </c>
      <c r="GR16" s="346">
        <f t="shared" si="92"/>
        <v>22.765757290686736</v>
      </c>
      <c r="GS16" s="100" t="s">
        <v>1741</v>
      </c>
      <c r="GT16" s="69">
        <v>5.18</v>
      </c>
      <c r="GU16" s="346">
        <f>GT16/GT$13*100</f>
        <v>21.783010933557609</v>
      </c>
      <c r="GV16" s="100" t="s">
        <v>1742</v>
      </c>
      <c r="GW16" s="69">
        <v>22.9</v>
      </c>
      <c r="GX16" s="346">
        <f t="shared" ref="GX16:GX21" si="121">GW16/GW$13*100</f>
        <v>27.550529355149184</v>
      </c>
      <c r="GY16" s="100" t="s">
        <v>1742</v>
      </c>
      <c r="GZ16" s="69">
        <v>80.7</v>
      </c>
      <c r="HA16" s="346">
        <f t="shared" ref="HA16:HA24" si="122">GZ16/GZ$13*100</f>
        <v>15.015909048620285</v>
      </c>
      <c r="HB16" s="100" t="s">
        <v>1743</v>
      </c>
      <c r="HC16" s="69">
        <v>66.5</v>
      </c>
      <c r="HD16" s="346">
        <f>HC16/HC$13*100</f>
        <v>24.287801314828346</v>
      </c>
      <c r="HE16" s="100" t="s">
        <v>1744</v>
      </c>
      <c r="HF16" s="69">
        <v>31.4</v>
      </c>
      <c r="HG16" s="346">
        <f t="shared" ref="HG16:HG22" si="123">HF16/HF$13*100</f>
        <v>29.101019462465249</v>
      </c>
      <c r="HH16" s="100" t="s">
        <v>1524</v>
      </c>
      <c r="HI16" s="69">
        <v>15.44</v>
      </c>
      <c r="HJ16" s="346">
        <f>HI16/HI$13*100</f>
        <v>22.559906487434251</v>
      </c>
      <c r="HK16" s="100"/>
      <c r="HL16" s="69"/>
      <c r="HM16" s="346"/>
      <c r="HN16" s="100" t="s">
        <v>1285</v>
      </c>
      <c r="HO16" s="69">
        <v>1.35</v>
      </c>
      <c r="HP16" s="346">
        <f t="shared" si="93"/>
        <v>8.0940104322801112</v>
      </c>
      <c r="HQ16" s="100" t="s">
        <v>1711</v>
      </c>
      <c r="HR16" s="69">
        <v>1.1259999999999999</v>
      </c>
      <c r="HS16" s="346">
        <f>HR16/HR$13*100</f>
        <v>9.7446992643877106</v>
      </c>
      <c r="HT16" s="100" t="s">
        <v>1201</v>
      </c>
      <c r="HU16" s="69">
        <v>0.81931699999999996</v>
      </c>
      <c r="HV16" s="346">
        <f t="shared" si="94"/>
        <v>12.212207482486212</v>
      </c>
      <c r="HW16" s="100" t="s">
        <v>1279</v>
      </c>
      <c r="HX16" s="69">
        <v>7.5970000000000004</v>
      </c>
      <c r="HY16" s="346">
        <f t="shared" ref="HY16:HY21" si="124">HX16/HX$13*100</f>
        <v>9.8768802735416106</v>
      </c>
      <c r="HZ16" s="100" t="s">
        <v>1615</v>
      </c>
      <c r="IA16" s="69">
        <v>12.676</v>
      </c>
      <c r="IB16" s="346">
        <f t="shared" ref="IB16:IB22" si="125">IA16/IA$13*100</f>
        <v>10.239012608945002</v>
      </c>
      <c r="IC16" s="100" t="s">
        <v>1203</v>
      </c>
      <c r="ID16" s="69">
        <v>27.344999999999999</v>
      </c>
      <c r="IE16" s="346">
        <f>ID16/ID$13*100</f>
        <v>24.980711775342961</v>
      </c>
      <c r="IF16" s="100" t="s">
        <v>1745</v>
      </c>
      <c r="IG16" s="69">
        <v>5.9151280000000002</v>
      </c>
      <c r="IH16" s="346">
        <f t="shared" ref="IH16:IH25" si="126">IG16/IG$13*100</f>
        <v>4.6824682366910748</v>
      </c>
      <c r="II16" s="100" t="s">
        <v>1567</v>
      </c>
      <c r="IJ16" s="69">
        <v>5.0590000000000002</v>
      </c>
      <c r="IK16" s="346">
        <f>IJ16/IJ$13*100</f>
        <v>15.182617568500348</v>
      </c>
      <c r="IL16" s="100" t="s">
        <v>1310</v>
      </c>
      <c r="IM16" s="69">
        <v>42.063000000000002</v>
      </c>
      <c r="IN16" s="346">
        <f t="shared" ref="IN16:IN22" si="127">IM16/IM$13*100</f>
        <v>7.4238212479813646</v>
      </c>
    </row>
    <row r="17" spans="1:248">
      <c r="A17" s="100"/>
      <c r="B17" s="69"/>
      <c r="C17" s="100" t="s">
        <v>1340</v>
      </c>
      <c r="D17" s="69">
        <v>1.05</v>
      </c>
      <c r="E17" s="346">
        <f t="shared" si="95"/>
        <v>1.0808028821410192</v>
      </c>
      <c r="F17" s="100" t="s">
        <v>1616</v>
      </c>
      <c r="G17" s="69">
        <v>3.7010000000000001</v>
      </c>
      <c r="H17" s="346">
        <f t="shared" si="96"/>
        <v>1.6069366169664023</v>
      </c>
      <c r="I17" s="100" t="s">
        <v>1746</v>
      </c>
      <c r="J17" s="69">
        <v>83.054867999999999</v>
      </c>
      <c r="K17" s="346">
        <f t="shared" si="97"/>
        <v>11.04774628577219</v>
      </c>
      <c r="L17" s="93" t="s">
        <v>1747</v>
      </c>
      <c r="M17" s="13">
        <v>450.36154499999998</v>
      </c>
      <c r="N17" s="346">
        <f>M17/M$13*100</f>
        <v>99.484118650649364</v>
      </c>
      <c r="O17" s="100"/>
      <c r="P17" s="69"/>
      <c r="Q17" s="346"/>
      <c r="R17" s="100" t="s">
        <v>1748</v>
      </c>
      <c r="S17" s="69">
        <v>252.317823</v>
      </c>
      <c r="T17" s="346">
        <f>S17/S$13*100</f>
        <v>98.554025916503022</v>
      </c>
      <c r="U17" s="93" t="s">
        <v>1749</v>
      </c>
      <c r="V17" s="13">
        <v>8.2050350000000005</v>
      </c>
      <c r="W17" s="346">
        <f t="shared" si="83"/>
        <v>31.312843664625884</v>
      </c>
      <c r="X17" s="100"/>
      <c r="Y17" s="69"/>
      <c r="Z17" s="346"/>
      <c r="AA17" s="100" t="s">
        <v>1750</v>
      </c>
      <c r="AB17" s="69">
        <v>11.8</v>
      </c>
      <c r="AC17" s="346">
        <f t="shared" si="98"/>
        <v>4.4494720965309202</v>
      </c>
      <c r="AD17" s="100" t="s">
        <v>1751</v>
      </c>
      <c r="AE17" s="69">
        <v>43.1</v>
      </c>
      <c r="AF17" s="346">
        <f t="shared" si="99"/>
        <v>10.055996266915539</v>
      </c>
      <c r="AG17" s="100"/>
      <c r="AH17" s="69"/>
      <c r="AI17" s="346"/>
      <c r="AJ17" s="100"/>
      <c r="AK17" s="69"/>
      <c r="AL17" s="346"/>
      <c r="AM17" s="100" t="s">
        <v>1752</v>
      </c>
      <c r="AN17" s="69">
        <v>19.600000000000001</v>
      </c>
      <c r="AO17" s="346">
        <f t="shared" si="84"/>
        <v>7.7839555202541693</v>
      </c>
      <c r="AP17" s="100"/>
      <c r="AQ17" s="69"/>
      <c r="AR17" s="346"/>
      <c r="AS17" s="100" t="s">
        <v>1195</v>
      </c>
      <c r="AT17" s="69">
        <v>20.274999999999999</v>
      </c>
      <c r="AU17" s="346">
        <f t="shared" si="100"/>
        <v>17.256273751313902</v>
      </c>
      <c r="AV17" s="100" t="s">
        <v>1682</v>
      </c>
      <c r="AW17" s="69">
        <v>95.603999999999999</v>
      </c>
      <c r="AX17" s="346">
        <f t="shared" si="101"/>
        <v>8.534981694301532</v>
      </c>
      <c r="AY17" s="100" t="s">
        <v>1253</v>
      </c>
      <c r="AZ17" s="69">
        <v>0.58799999999999997</v>
      </c>
      <c r="BA17" s="346">
        <f t="shared" si="102"/>
        <v>6.962699822380106</v>
      </c>
      <c r="BB17" s="100" t="s">
        <v>1203</v>
      </c>
      <c r="BC17" s="69">
        <v>3.5000000000000003E-2</v>
      </c>
      <c r="BD17" s="346">
        <f t="shared" si="103"/>
        <v>7.8791562549244729E-2</v>
      </c>
      <c r="BE17" s="100" t="s">
        <v>1373</v>
      </c>
      <c r="BF17" s="69">
        <v>4.2670000000000003</v>
      </c>
      <c r="BG17" s="346">
        <f t="shared" si="104"/>
        <v>7.3816242292759124</v>
      </c>
      <c r="BH17" s="100" t="s">
        <v>1373</v>
      </c>
      <c r="BI17" s="69">
        <v>0.92400000000000004</v>
      </c>
      <c r="BJ17" s="346">
        <f t="shared" si="105"/>
        <v>6.9918343849334752</v>
      </c>
      <c r="BK17" s="100" t="s">
        <v>1374</v>
      </c>
      <c r="BL17" s="69">
        <v>11.673</v>
      </c>
      <c r="BM17" s="346">
        <f>BL17/BL$13*100</f>
        <v>20.068769878793084</v>
      </c>
      <c r="BN17" s="100" t="s">
        <v>1712</v>
      </c>
      <c r="BO17" s="69"/>
      <c r="BP17" s="346">
        <f t="shared" si="85"/>
        <v>0</v>
      </c>
      <c r="BQ17" s="100" t="s">
        <v>1723</v>
      </c>
      <c r="BR17" s="69">
        <v>4.74</v>
      </c>
      <c r="BS17" s="346">
        <f t="shared" si="86"/>
        <v>5.732946298984035</v>
      </c>
      <c r="BT17" s="100" t="s">
        <v>1753</v>
      </c>
      <c r="BU17" s="69">
        <v>7.9</v>
      </c>
      <c r="BV17" s="346">
        <f>BU17/BU$13*100</f>
        <v>10.076530612244898</v>
      </c>
      <c r="BW17" s="100" t="s">
        <v>1723</v>
      </c>
      <c r="BX17" s="69">
        <v>23</v>
      </c>
      <c r="BY17" s="346">
        <f t="shared" si="106"/>
        <v>6.5742461054737742</v>
      </c>
      <c r="BZ17" s="100" t="s">
        <v>1754</v>
      </c>
      <c r="CA17" s="69">
        <v>4.8</v>
      </c>
      <c r="CB17" s="346">
        <f t="shared" si="107"/>
        <v>4.2868625524694117</v>
      </c>
      <c r="CC17" s="100" t="s">
        <v>1755</v>
      </c>
      <c r="CD17" s="69">
        <v>0.76988000000000001</v>
      </c>
      <c r="CE17" s="346">
        <f>CD17/CD$13*100</f>
        <v>12.57781900605365</v>
      </c>
      <c r="CF17" s="100"/>
      <c r="CG17" s="69"/>
      <c r="CH17" s="346"/>
      <c r="CI17" s="100"/>
      <c r="CJ17" s="69"/>
      <c r="CK17" s="346"/>
      <c r="CL17" s="100"/>
      <c r="CM17" s="69"/>
      <c r="CN17" s="346"/>
      <c r="CO17" s="100"/>
      <c r="CP17" s="69"/>
      <c r="CQ17" s="346"/>
      <c r="CR17" s="100" t="s">
        <v>1756</v>
      </c>
      <c r="CS17" s="69">
        <v>31.47307078</v>
      </c>
      <c r="CT17" s="346">
        <f t="shared" si="108"/>
        <v>4.9551385028632637</v>
      </c>
      <c r="CU17" s="100" t="s">
        <v>1757</v>
      </c>
      <c r="CV17" s="69">
        <v>4.5191823900000001</v>
      </c>
      <c r="CW17" s="346">
        <f t="shared" si="109"/>
        <v>19.404405540037938</v>
      </c>
      <c r="CX17" s="100" t="s">
        <v>1756</v>
      </c>
      <c r="CY17" s="69">
        <v>13.713765390000001</v>
      </c>
      <c r="CZ17" s="346">
        <f t="shared" si="110"/>
        <v>4.1908870681478287</v>
      </c>
      <c r="DA17" s="100" t="s">
        <v>1691</v>
      </c>
      <c r="DB17" s="69">
        <v>12.10853309</v>
      </c>
      <c r="DC17" s="346">
        <f t="shared" si="87"/>
        <v>4.2494955863927331</v>
      </c>
      <c r="DD17" s="100" t="s">
        <v>1756</v>
      </c>
      <c r="DE17" s="69">
        <v>6.0704188300000004</v>
      </c>
      <c r="DF17" s="346">
        <f t="shared" si="111"/>
        <v>4.1097568747463136</v>
      </c>
      <c r="DG17" s="100" t="s">
        <v>1758</v>
      </c>
      <c r="DH17" s="69">
        <v>10.16475213</v>
      </c>
      <c r="DI17" s="346">
        <f t="shared" si="112"/>
        <v>3.6933420610368599</v>
      </c>
      <c r="DJ17" s="100" t="s">
        <v>1694</v>
      </c>
      <c r="DK17" s="69">
        <v>26.182585719999999</v>
      </c>
      <c r="DL17" s="346">
        <f>DK17/DK$13*100</f>
        <v>10.739370680885971</v>
      </c>
      <c r="DM17" s="100" t="s">
        <v>1759</v>
      </c>
      <c r="DN17" s="69">
        <v>22.634926159999999</v>
      </c>
      <c r="DO17" s="346">
        <f t="shared" si="88"/>
        <v>18.953923303516511</v>
      </c>
      <c r="DP17" s="100" t="s">
        <v>1588</v>
      </c>
      <c r="DQ17" s="69">
        <v>45.1</v>
      </c>
      <c r="DR17" s="346">
        <f>DQ17/DQ$13*100</f>
        <v>19.982277359326538</v>
      </c>
      <c r="DS17" s="100" t="s">
        <v>1502</v>
      </c>
      <c r="DT17" s="69">
        <v>34.1</v>
      </c>
      <c r="DU17" s="346">
        <f>DT17/DT$13*100</f>
        <v>24.692251991310645</v>
      </c>
      <c r="DV17" s="100" t="s">
        <v>1760</v>
      </c>
      <c r="DW17" s="69">
        <v>24.6</v>
      </c>
      <c r="DX17" s="346">
        <f>DW17/DW$13*100</f>
        <v>16.895604395604398</v>
      </c>
      <c r="DY17" s="100" t="s">
        <v>1761</v>
      </c>
      <c r="DZ17" s="69">
        <v>183.4</v>
      </c>
      <c r="EA17" s="346">
        <f>DZ17/DZ$13*100</f>
        <v>29.967320261437909</v>
      </c>
      <c r="EB17" s="100" t="s">
        <v>1762</v>
      </c>
      <c r="EC17" s="69">
        <v>208.2</v>
      </c>
      <c r="ED17" s="346">
        <f t="shared" si="89"/>
        <v>14.583917063603247</v>
      </c>
      <c r="EE17" s="100" t="s">
        <v>1763</v>
      </c>
      <c r="EF17" s="69">
        <v>78.8</v>
      </c>
      <c r="EG17" s="346">
        <f>EF17/EF$13*100</f>
        <v>16.794543904518328</v>
      </c>
      <c r="EH17" s="100" t="s">
        <v>1764</v>
      </c>
      <c r="EI17" s="69">
        <v>7.7</v>
      </c>
      <c r="EJ17" s="346">
        <f t="shared" si="113"/>
        <v>10.620689655172413</v>
      </c>
      <c r="EK17" s="100" t="s">
        <v>1765</v>
      </c>
      <c r="EL17" s="69">
        <v>22.9</v>
      </c>
      <c r="EM17" s="346">
        <f t="shared" si="114"/>
        <v>6.0041950707918188</v>
      </c>
      <c r="EN17" s="100" t="s">
        <v>1700</v>
      </c>
      <c r="EO17" s="69">
        <v>60</v>
      </c>
      <c r="EP17" s="346">
        <f t="shared" si="115"/>
        <v>10.321692757612249</v>
      </c>
      <c r="EQ17" s="100" t="s">
        <v>1603</v>
      </c>
      <c r="ER17" s="69">
        <v>0</v>
      </c>
      <c r="ES17" s="346">
        <f t="shared" si="116"/>
        <v>0</v>
      </c>
      <c r="ET17" s="100" t="s">
        <v>1682</v>
      </c>
      <c r="EU17" s="69">
        <v>43.904000000000003</v>
      </c>
      <c r="EV17" s="346">
        <f t="shared" si="90"/>
        <v>16.589833890056077</v>
      </c>
      <c r="EW17" s="100" t="s">
        <v>1161</v>
      </c>
      <c r="EX17" s="69">
        <v>35.308999999999997</v>
      </c>
      <c r="EY17" s="346">
        <f t="shared" si="117"/>
        <v>8.7643470324288053</v>
      </c>
      <c r="EZ17" s="100" t="s">
        <v>1236</v>
      </c>
      <c r="FA17" s="69">
        <v>32.442061000000002</v>
      </c>
      <c r="FB17" s="346">
        <f t="shared" si="118"/>
        <v>5.9760275940832965</v>
      </c>
      <c r="FC17" s="100"/>
      <c r="FD17" s="69"/>
      <c r="FE17" s="346"/>
      <c r="FF17" s="100"/>
      <c r="FG17" s="69"/>
      <c r="FH17" s="346"/>
      <c r="FI17" s="100"/>
      <c r="FJ17" s="69"/>
      <c r="FK17" s="346"/>
      <c r="FL17" s="100"/>
      <c r="FM17" s="69"/>
      <c r="FN17" s="346"/>
      <c r="FO17" s="100"/>
      <c r="FP17" s="69"/>
      <c r="FQ17" s="346"/>
      <c r="FR17" s="100" t="s">
        <v>1766</v>
      </c>
      <c r="FS17" s="69">
        <v>31.005678080000003</v>
      </c>
      <c r="FT17" s="346">
        <f>FS17/FS$13*100</f>
        <v>9.8405486252103707</v>
      </c>
      <c r="FU17" s="100"/>
      <c r="FV17" s="69"/>
      <c r="FW17" s="346"/>
      <c r="FX17" s="100" t="s">
        <v>1767</v>
      </c>
      <c r="FY17" s="69">
        <v>16.974043129999998</v>
      </c>
      <c r="FZ17" s="346">
        <f>FY17/FY$13*100</f>
        <v>8.6773236075852687</v>
      </c>
      <c r="GA17" s="100" t="s">
        <v>1766</v>
      </c>
      <c r="GB17" s="69">
        <v>3.20131766</v>
      </c>
      <c r="GC17" s="346">
        <f>GB17/GB$13*100</f>
        <v>7.4010749363384605</v>
      </c>
      <c r="GD17" s="100" t="s">
        <v>1768</v>
      </c>
      <c r="GE17" s="69">
        <v>71.5</v>
      </c>
      <c r="GF17" s="346">
        <f t="shared" si="119"/>
        <v>15.607945863348613</v>
      </c>
      <c r="GG17" s="100" t="s">
        <v>1768</v>
      </c>
      <c r="GH17" s="69">
        <v>52.4</v>
      </c>
      <c r="GI17" s="346">
        <f t="shared" si="91"/>
        <v>14.150688630839861</v>
      </c>
      <c r="GJ17" s="100" t="s">
        <v>1310</v>
      </c>
      <c r="GK17" s="69">
        <v>0.85399999999999998</v>
      </c>
      <c r="GL17" s="346">
        <f t="shared" si="120"/>
        <v>1.7884067683028981</v>
      </c>
      <c r="GM17" s="100" t="s">
        <v>1769</v>
      </c>
      <c r="GN17" s="69">
        <v>10.1</v>
      </c>
      <c r="GO17" s="346">
        <f>GN17/GN$13*100</f>
        <v>8.7219343696027636</v>
      </c>
      <c r="GP17" s="100" t="s">
        <v>1770</v>
      </c>
      <c r="GQ17" s="69">
        <v>32.4</v>
      </c>
      <c r="GR17" s="346">
        <f t="shared" si="92"/>
        <v>15.239887111947317</v>
      </c>
      <c r="GS17" s="100" t="s">
        <v>1771</v>
      </c>
      <c r="GT17" s="69">
        <v>6.2</v>
      </c>
      <c r="GU17" s="346">
        <f>GT17/GT$13*100</f>
        <v>26.072329688814129</v>
      </c>
      <c r="GV17" s="100" t="s">
        <v>1707</v>
      </c>
      <c r="GW17" s="69">
        <v>9.9</v>
      </c>
      <c r="GX17" s="346">
        <f t="shared" si="121"/>
        <v>11.91049085659288</v>
      </c>
      <c r="GY17" s="100" t="s">
        <v>1708</v>
      </c>
      <c r="GZ17" s="69">
        <v>81</v>
      </c>
      <c r="HA17" s="346">
        <f t="shared" si="122"/>
        <v>15.071730271849354</v>
      </c>
      <c r="HB17" s="100"/>
      <c r="HC17" s="69"/>
      <c r="HD17" s="346"/>
      <c r="HE17" s="100" t="s">
        <v>1524</v>
      </c>
      <c r="HF17" s="69">
        <v>1</v>
      </c>
      <c r="HG17" s="346">
        <f t="shared" si="123"/>
        <v>0.92678405931418006</v>
      </c>
      <c r="HH17" s="100" t="s">
        <v>1772</v>
      </c>
      <c r="HI17" s="69">
        <v>20</v>
      </c>
      <c r="HJ17" s="346">
        <f>HI17/HI$13*100</f>
        <v>29.222676797194623</v>
      </c>
      <c r="HK17" s="100"/>
      <c r="HL17" s="69"/>
      <c r="HM17" s="346"/>
      <c r="HN17" s="100" t="s">
        <v>1711</v>
      </c>
      <c r="HO17" s="69">
        <v>1.454</v>
      </c>
      <c r="HP17" s="346">
        <f t="shared" si="93"/>
        <v>8.7175490137298386</v>
      </c>
      <c r="HQ17" s="100" t="s">
        <v>1567</v>
      </c>
      <c r="HR17" s="69">
        <v>1.6919999999999999</v>
      </c>
      <c r="HS17" s="346">
        <f>HR17/HR$13*100</f>
        <v>14.643011683254004</v>
      </c>
      <c r="HT17" s="100" t="s">
        <v>1285</v>
      </c>
      <c r="HU17" s="69">
        <v>0.96499999999999997</v>
      </c>
      <c r="HV17" s="346">
        <f t="shared" si="94"/>
        <v>14.383663735280965</v>
      </c>
      <c r="HW17" s="100" t="s">
        <v>1253</v>
      </c>
      <c r="HX17" s="69">
        <v>7.6189999999999998</v>
      </c>
      <c r="HY17" s="346">
        <f t="shared" si="124"/>
        <v>9.9054825331201162</v>
      </c>
      <c r="HZ17" s="100" t="s">
        <v>1713</v>
      </c>
      <c r="IA17" s="69">
        <v>15.025</v>
      </c>
      <c r="IB17" s="346">
        <f t="shared" si="125"/>
        <v>12.136412468396864</v>
      </c>
      <c r="IC17" s="100" t="s">
        <v>1773</v>
      </c>
      <c r="ID17" s="69">
        <v>27.748999999999999</v>
      </c>
      <c r="IE17" s="346">
        <f>ID17/ID$13*100</f>
        <v>25.349781351398498</v>
      </c>
      <c r="IF17" s="100" t="s">
        <v>1774</v>
      </c>
      <c r="IG17" s="69">
        <v>6.0760810000000003</v>
      </c>
      <c r="IH17" s="346">
        <f t="shared" si="126"/>
        <v>4.8098800712448053</v>
      </c>
      <c r="II17" s="100" t="s">
        <v>1276</v>
      </c>
      <c r="IJ17" s="69">
        <v>6.9260000000000002</v>
      </c>
      <c r="IK17" s="346">
        <f>IJ17/IJ$13*100</f>
        <v>20.785690705561059</v>
      </c>
      <c r="IL17" s="100" t="s">
        <v>1162</v>
      </c>
      <c r="IM17" s="69">
        <v>48.057000000000002</v>
      </c>
      <c r="IN17" s="346">
        <f t="shared" si="127"/>
        <v>8.4817197469091692</v>
      </c>
    </row>
    <row r="18" spans="1:248">
      <c r="A18" s="100"/>
      <c r="B18" s="69"/>
      <c r="C18" s="100" t="s">
        <v>1285</v>
      </c>
      <c r="D18" s="69">
        <v>1.6950000000000001</v>
      </c>
      <c r="E18" s="346">
        <f t="shared" si="95"/>
        <v>1.7447246525990736</v>
      </c>
      <c r="F18" s="100" t="s">
        <v>1388</v>
      </c>
      <c r="G18" s="69">
        <v>6.5510000000000002</v>
      </c>
      <c r="H18" s="346">
        <f t="shared" si="96"/>
        <v>2.8443776756949211</v>
      </c>
      <c r="I18" s="100" t="s">
        <v>1672</v>
      </c>
      <c r="J18" s="69">
        <v>26.851935000000001</v>
      </c>
      <c r="K18" s="346">
        <f t="shared" si="97"/>
        <v>3.5717757707115529</v>
      </c>
      <c r="L18" s="100"/>
      <c r="M18" s="69"/>
      <c r="N18" s="346"/>
      <c r="O18" s="100"/>
      <c r="P18" s="69"/>
      <c r="Q18" s="346"/>
      <c r="R18" s="100"/>
      <c r="S18" s="69"/>
      <c r="T18" s="346"/>
      <c r="U18" s="93" t="s">
        <v>1775</v>
      </c>
      <c r="V18" s="13">
        <v>1.77658</v>
      </c>
      <c r="W18" s="346">
        <f t="shared" si="83"/>
        <v>6.7799554539012998</v>
      </c>
      <c r="X18" s="100"/>
      <c r="Y18" s="69"/>
      <c r="Z18" s="346"/>
      <c r="AA18" s="100" t="s">
        <v>1776</v>
      </c>
      <c r="AB18" s="69">
        <v>31.7</v>
      </c>
      <c r="AC18" s="346">
        <f t="shared" si="98"/>
        <v>11.953242835595777</v>
      </c>
      <c r="AD18" s="100" t="s">
        <v>1776</v>
      </c>
      <c r="AE18" s="69">
        <v>118.8</v>
      </c>
      <c r="AF18" s="346">
        <f t="shared" si="99"/>
        <v>27.718152123191786</v>
      </c>
      <c r="AG18" s="100"/>
      <c r="AH18" s="69"/>
      <c r="AI18" s="346"/>
      <c r="AJ18" s="100"/>
      <c r="AK18" s="69"/>
      <c r="AL18" s="346"/>
      <c r="AM18" s="100" t="s">
        <v>1777</v>
      </c>
      <c r="AN18" s="69">
        <v>81.8</v>
      </c>
      <c r="AO18" s="346">
        <f t="shared" si="84"/>
        <v>32.486100079428113</v>
      </c>
      <c r="AP18" s="100"/>
      <c r="AQ18" s="69"/>
      <c r="AR18" s="346"/>
      <c r="AS18" s="100" t="s">
        <v>1568</v>
      </c>
      <c r="AT18" s="69">
        <v>10.116</v>
      </c>
      <c r="AU18" s="346">
        <f t="shared" si="100"/>
        <v>8.6098379910378018</v>
      </c>
      <c r="AV18" s="100" t="s">
        <v>1778</v>
      </c>
      <c r="AW18" s="69">
        <v>37.097999999999999</v>
      </c>
      <c r="AX18" s="346">
        <f t="shared" si="101"/>
        <v>3.3118985700932821</v>
      </c>
      <c r="AY18" s="100" t="s">
        <v>1285</v>
      </c>
      <c r="AZ18" s="69">
        <v>0.59499999999999997</v>
      </c>
      <c r="BA18" s="346">
        <f t="shared" si="102"/>
        <v>7.045589105979869</v>
      </c>
      <c r="BB18" s="100" t="s">
        <v>1600</v>
      </c>
      <c r="BC18" s="69">
        <v>1.99</v>
      </c>
      <c r="BD18" s="346">
        <f t="shared" si="103"/>
        <v>4.4798631277999137</v>
      </c>
      <c r="BE18" s="100" t="s">
        <v>1281</v>
      </c>
      <c r="BF18" s="69">
        <v>4.9320000000000004</v>
      </c>
      <c r="BG18" s="346">
        <f t="shared" si="104"/>
        <v>8.5320296927088819</v>
      </c>
      <c r="BH18" s="100" t="s">
        <v>1568</v>
      </c>
      <c r="BI18" s="69">
        <v>1.131</v>
      </c>
      <c r="BJ18" s="346">
        <f t="shared" si="105"/>
        <v>8.5581868932464946</v>
      </c>
      <c r="BK18" s="100" t="s">
        <v>1236</v>
      </c>
      <c r="BL18" s="69">
        <v>12.243</v>
      </c>
      <c r="BM18" s="346">
        <f>BL18/BL$13*100</f>
        <v>21.048740651594599</v>
      </c>
      <c r="BN18" s="100" t="s">
        <v>1779</v>
      </c>
      <c r="BO18" s="69">
        <v>36.299999999999997</v>
      </c>
      <c r="BP18" s="346">
        <f t="shared" si="85"/>
        <v>17.665952890792287</v>
      </c>
      <c r="BQ18" s="100" t="s">
        <v>1753</v>
      </c>
      <c r="BR18" s="69">
        <v>4.2</v>
      </c>
      <c r="BS18" s="346">
        <f t="shared" si="86"/>
        <v>5.0798258345428158</v>
      </c>
      <c r="BT18" s="100" t="s">
        <v>1754</v>
      </c>
      <c r="BU18" s="69">
        <v>5.3</v>
      </c>
      <c r="BV18" s="346">
        <f>BU18/BU$13*100</f>
        <v>6.7602040816326525</v>
      </c>
      <c r="BW18" s="100" t="s">
        <v>1753</v>
      </c>
      <c r="BX18" s="69">
        <v>16.100000000000001</v>
      </c>
      <c r="BY18" s="346">
        <f t="shared" si="106"/>
        <v>4.6019722738316418</v>
      </c>
      <c r="BZ18" s="100" t="s">
        <v>1723</v>
      </c>
      <c r="CA18" s="69">
        <v>7.7</v>
      </c>
      <c r="CB18" s="346">
        <f t="shared" si="107"/>
        <v>6.8768420112530144</v>
      </c>
      <c r="CC18" s="100" t="s">
        <v>1780</v>
      </c>
      <c r="CD18" s="69">
        <v>4.0613000000000001</v>
      </c>
      <c r="CE18" s="346">
        <f>CD18/CD$13*100</f>
        <v>66.350984996734169</v>
      </c>
      <c r="CF18" s="100"/>
      <c r="CG18" s="69"/>
      <c r="CH18" s="346"/>
      <c r="CI18" s="100"/>
      <c r="CJ18" s="69"/>
      <c r="CK18" s="346"/>
      <c r="CL18" s="100"/>
      <c r="CM18" s="69"/>
      <c r="CN18" s="346"/>
      <c r="CO18" s="100"/>
      <c r="CP18" s="69"/>
      <c r="CQ18" s="346"/>
      <c r="CR18" s="100" t="s">
        <v>1781</v>
      </c>
      <c r="CS18" s="69">
        <v>62.602948409999996</v>
      </c>
      <c r="CT18" s="346">
        <f t="shared" si="108"/>
        <v>9.8562444773033846</v>
      </c>
      <c r="CU18" s="100" t="s">
        <v>1782</v>
      </c>
      <c r="CV18" s="69">
        <v>4.7283698799999998</v>
      </c>
      <c r="CW18" s="346">
        <f t="shared" si="109"/>
        <v>20.302612016245824</v>
      </c>
      <c r="CX18" s="100" t="s">
        <v>1783</v>
      </c>
      <c r="CY18" s="69">
        <v>32.833816460000001</v>
      </c>
      <c r="CZ18" s="346">
        <f t="shared" si="110"/>
        <v>10.033919415049386</v>
      </c>
      <c r="DA18" s="100" t="s">
        <v>1783</v>
      </c>
      <c r="DB18" s="69">
        <v>42.203579829999995</v>
      </c>
      <c r="DC18" s="346">
        <f t="shared" si="87"/>
        <v>14.811366900064218</v>
      </c>
      <c r="DD18" s="100" t="s">
        <v>1782</v>
      </c>
      <c r="DE18" s="69">
        <v>7.4195099400000002</v>
      </c>
      <c r="DF18" s="346">
        <f t="shared" si="111"/>
        <v>5.0231100747892885</v>
      </c>
      <c r="DG18" s="100" t="s">
        <v>1693</v>
      </c>
      <c r="DH18" s="69">
        <v>157.54396272</v>
      </c>
      <c r="DI18" s="346">
        <f t="shared" si="112"/>
        <v>57.243279180305898</v>
      </c>
      <c r="DJ18" s="100" t="s">
        <v>1784</v>
      </c>
      <c r="DK18" s="69">
        <v>150.60271446000002</v>
      </c>
      <c r="DL18" s="346">
        <f>DK18/DK$13*100</f>
        <v>61.773057612797381</v>
      </c>
      <c r="DM18" s="100" t="s">
        <v>1785</v>
      </c>
      <c r="DN18" s="69">
        <v>9.1977065399999987</v>
      </c>
      <c r="DO18" s="346">
        <f t="shared" si="88"/>
        <v>7.7019303308128038</v>
      </c>
      <c r="DP18" s="100" t="s">
        <v>1530</v>
      </c>
      <c r="DQ18" s="69">
        <v>44.8</v>
      </c>
      <c r="DR18" s="346">
        <f>DQ18/DQ$13*100</f>
        <v>19.849357554275585</v>
      </c>
      <c r="DS18" s="100" t="s">
        <v>1273</v>
      </c>
      <c r="DT18" s="69">
        <v>33.700000000000003</v>
      </c>
      <c r="DU18" s="346">
        <f>DT18/DT$13*100</f>
        <v>24.402606806661844</v>
      </c>
      <c r="DV18" s="100" t="s">
        <v>1786</v>
      </c>
      <c r="DW18" s="69">
        <v>21.9</v>
      </c>
      <c r="DX18" s="346">
        <f>DW18/DW$13*100</f>
        <v>15.04120879120879</v>
      </c>
      <c r="DY18" s="100" t="s">
        <v>1787</v>
      </c>
      <c r="DZ18" s="69">
        <v>60.6</v>
      </c>
      <c r="EA18" s="346">
        <f>DZ18/DZ$13*100</f>
        <v>9.9019607843137258</v>
      </c>
      <c r="EB18" s="100" t="s">
        <v>1788</v>
      </c>
      <c r="EC18" s="69">
        <v>286.3</v>
      </c>
      <c r="ED18" s="346">
        <f t="shared" si="89"/>
        <v>20.054637153264217</v>
      </c>
      <c r="EE18" s="100" t="s">
        <v>1530</v>
      </c>
      <c r="EF18" s="69">
        <v>74.400000000000006</v>
      </c>
      <c r="EG18" s="346">
        <f>EF18/EF$13*100</f>
        <v>15.856777493606138</v>
      </c>
      <c r="EH18" s="100" t="s">
        <v>1789</v>
      </c>
      <c r="EI18" s="69">
        <v>6.3</v>
      </c>
      <c r="EJ18" s="346">
        <f t="shared" si="113"/>
        <v>8.6896551724137936</v>
      </c>
      <c r="EK18" s="100" t="s">
        <v>1790</v>
      </c>
      <c r="EL18" s="69">
        <v>28</v>
      </c>
      <c r="EM18" s="346">
        <f t="shared" si="114"/>
        <v>7.3413738856843196</v>
      </c>
      <c r="EN18" s="100" t="s">
        <v>1557</v>
      </c>
      <c r="EO18" s="69">
        <v>39.4</v>
      </c>
      <c r="EP18" s="346">
        <f t="shared" si="115"/>
        <v>6.7779115774987106</v>
      </c>
      <c r="EQ18" s="100" t="s">
        <v>1791</v>
      </c>
      <c r="ER18" s="69">
        <v>18.600000000000001</v>
      </c>
      <c r="ES18" s="346">
        <f t="shared" si="116"/>
        <v>13.586559532505479</v>
      </c>
      <c r="ET18" s="100" t="s">
        <v>1536</v>
      </c>
      <c r="EU18" s="69">
        <v>45.515999999999998</v>
      </c>
      <c r="EV18" s="346">
        <f t="shared" si="90"/>
        <v>17.198954066595125</v>
      </c>
      <c r="EW18" s="100" t="s">
        <v>1626</v>
      </c>
      <c r="EX18" s="69">
        <v>51.717999999999996</v>
      </c>
      <c r="EY18" s="346">
        <f t="shared" si="117"/>
        <v>12.83736440633133</v>
      </c>
      <c r="EZ18" s="100" t="s">
        <v>1536</v>
      </c>
      <c r="FA18" s="69">
        <v>59.404000000000003</v>
      </c>
      <c r="FB18" s="346">
        <f t="shared" si="118"/>
        <v>10.942582938825131</v>
      </c>
      <c r="FC18" s="100"/>
      <c r="FD18" s="69"/>
      <c r="FE18" s="346"/>
      <c r="FF18" s="100"/>
      <c r="FG18" s="69"/>
      <c r="FH18" s="346"/>
      <c r="FI18" s="100"/>
      <c r="FJ18" s="69"/>
      <c r="FK18" s="346"/>
      <c r="FL18" s="100"/>
      <c r="FM18" s="69"/>
      <c r="FN18" s="346"/>
      <c r="FO18" s="100"/>
      <c r="FP18" s="69"/>
      <c r="FQ18" s="346"/>
      <c r="FR18" s="100" t="s">
        <v>1792</v>
      </c>
      <c r="FS18" s="69">
        <v>62.39998877</v>
      </c>
      <c r="FT18" s="346">
        <f>FS18/FS$13*100</f>
        <v>19.804441048488304</v>
      </c>
      <c r="FU18" s="100"/>
      <c r="FV18" s="69"/>
      <c r="FW18" s="346"/>
      <c r="FX18" s="100" t="s">
        <v>1793</v>
      </c>
      <c r="FY18" s="69">
        <v>95.888885959999996</v>
      </c>
      <c r="FZ18" s="346">
        <f>FY18/FY$13*100</f>
        <v>49.019487429908494</v>
      </c>
      <c r="GA18" s="100" t="s">
        <v>1794</v>
      </c>
      <c r="GB18" s="69">
        <v>32.684838039999995</v>
      </c>
      <c r="GC18" s="346">
        <f>GB18/GB$13*100</f>
        <v>75.563552670410687</v>
      </c>
      <c r="GD18" s="100" t="s">
        <v>1277</v>
      </c>
      <c r="GE18" s="69">
        <v>47.6</v>
      </c>
      <c r="GF18" s="346">
        <f t="shared" si="119"/>
        <v>10.39074437895656</v>
      </c>
      <c r="GG18" s="100" t="s">
        <v>1277</v>
      </c>
      <c r="GH18" s="69">
        <v>21</v>
      </c>
      <c r="GI18" s="346">
        <f t="shared" si="91"/>
        <v>5.6710775047258988</v>
      </c>
      <c r="GJ18" s="100" t="s">
        <v>1201</v>
      </c>
      <c r="GK18" s="69">
        <v>1.4019999999999999</v>
      </c>
      <c r="GL18" s="346">
        <f t="shared" si="120"/>
        <v>2.9360026805159993</v>
      </c>
      <c r="GM18" s="100" t="s">
        <v>1795</v>
      </c>
      <c r="GN18" s="69">
        <v>14.9</v>
      </c>
      <c r="GO18" s="346">
        <f>GN18/GN$13*100</f>
        <v>12.867012089810018</v>
      </c>
      <c r="GP18" s="100" t="s">
        <v>1796</v>
      </c>
      <c r="GQ18" s="69">
        <v>16.7</v>
      </c>
      <c r="GR18" s="346">
        <f t="shared" si="92"/>
        <v>7.8551269990592658</v>
      </c>
      <c r="GS18" s="100" t="s">
        <v>1797</v>
      </c>
      <c r="GT18" s="69">
        <v>0.1</v>
      </c>
      <c r="GU18" s="346">
        <f>GT18/GT$13*100</f>
        <v>0.42052144659377627</v>
      </c>
      <c r="GV18" s="100" t="s">
        <v>1455</v>
      </c>
      <c r="GW18" s="69">
        <v>10.3</v>
      </c>
      <c r="GX18" s="346">
        <f t="shared" si="121"/>
        <v>12.391722810394612</v>
      </c>
      <c r="GY18" s="100" t="s">
        <v>1798</v>
      </c>
      <c r="GZ18" s="69">
        <v>50.5</v>
      </c>
      <c r="HA18" s="346">
        <f t="shared" si="122"/>
        <v>9.3965725768937336</v>
      </c>
      <c r="HB18" s="100"/>
      <c r="HC18" s="69"/>
      <c r="HD18" s="346"/>
      <c r="HE18" s="100" t="s">
        <v>1799</v>
      </c>
      <c r="HF18" s="69">
        <v>16.399999999999999</v>
      </c>
      <c r="HG18" s="346">
        <f t="shared" si="123"/>
        <v>15.19925857275255</v>
      </c>
      <c r="HH18" s="100" t="s">
        <v>1800</v>
      </c>
      <c r="HI18" s="69">
        <v>17.399999999999999</v>
      </c>
      <c r="HJ18" s="346">
        <f>HI18/HI$13*100</f>
        <v>25.423728813559322</v>
      </c>
      <c r="HK18" s="100"/>
      <c r="HL18" s="69"/>
      <c r="HM18" s="346"/>
      <c r="HN18" s="100" t="s">
        <v>1580</v>
      </c>
      <c r="HO18" s="69">
        <v>1.6060000000000001</v>
      </c>
      <c r="HP18" s="346">
        <f t="shared" si="93"/>
        <v>9.6288746327717494</v>
      </c>
      <c r="HQ18" s="100" t="s">
        <v>1801</v>
      </c>
      <c r="HR18" s="69">
        <v>2.2730000000000001</v>
      </c>
      <c r="HS18" s="346">
        <f>HR18/HR$13*100</f>
        <v>19.671138035482478</v>
      </c>
      <c r="HT18" s="100" t="s">
        <v>1580</v>
      </c>
      <c r="HU18" s="69">
        <v>0.97399999999999998</v>
      </c>
      <c r="HV18" s="346">
        <f t="shared" si="94"/>
        <v>14.517811894470114</v>
      </c>
      <c r="HW18" s="100" t="s">
        <v>1186</v>
      </c>
      <c r="HX18" s="69">
        <v>11.606</v>
      </c>
      <c r="HY18" s="346">
        <f t="shared" si="124"/>
        <v>15.088992030370399</v>
      </c>
      <c r="HZ18" s="100" t="s">
        <v>1310</v>
      </c>
      <c r="IA18" s="69">
        <v>15.18</v>
      </c>
      <c r="IB18" s="346">
        <f t="shared" si="125"/>
        <v>12.261613395691473</v>
      </c>
      <c r="IC18" s="100" t="s">
        <v>1713</v>
      </c>
      <c r="ID18" s="69">
        <v>27.922000000000001</v>
      </c>
      <c r="IE18" s="346">
        <f>ID18/ID$13*100</f>
        <v>25.50782352134307</v>
      </c>
      <c r="IF18" s="100" t="s">
        <v>1802</v>
      </c>
      <c r="IG18" s="69">
        <v>6.2690000000000001</v>
      </c>
      <c r="IH18" s="346">
        <f t="shared" si="126"/>
        <v>4.9625964773401945</v>
      </c>
      <c r="II18" s="100" t="s">
        <v>1186</v>
      </c>
      <c r="IJ18" s="69">
        <v>10.297000000000001</v>
      </c>
      <c r="IK18" s="346">
        <f>IJ18/IJ$13*100</f>
        <v>30.902433900543201</v>
      </c>
      <c r="IL18" s="100" t="s">
        <v>1186</v>
      </c>
      <c r="IM18" s="69">
        <v>80.903999999999996</v>
      </c>
      <c r="IN18" s="346">
        <f t="shared" si="127"/>
        <v>14.278982341884417</v>
      </c>
    </row>
    <row r="19" spans="1:248">
      <c r="A19" s="100"/>
      <c r="B19" s="69"/>
      <c r="C19" s="100" t="s">
        <v>1641</v>
      </c>
      <c r="D19" s="69">
        <v>2.6819999999999999</v>
      </c>
      <c r="E19" s="346">
        <f t="shared" si="95"/>
        <v>2.7606793618116314</v>
      </c>
      <c r="F19" s="100" t="s">
        <v>1637</v>
      </c>
      <c r="G19" s="69">
        <v>9.5410000000000004</v>
      </c>
      <c r="H19" s="346">
        <f t="shared" si="96"/>
        <v>4.1426053127469453</v>
      </c>
      <c r="I19" s="100" t="s">
        <v>1714</v>
      </c>
      <c r="J19" s="69">
        <v>13.394683000000001</v>
      </c>
      <c r="K19" s="346">
        <f t="shared" si="97"/>
        <v>1.7817265011166583</v>
      </c>
      <c r="L19" s="100"/>
      <c r="M19" s="69"/>
      <c r="N19" s="346"/>
      <c r="O19" s="100"/>
      <c r="P19" s="69"/>
      <c r="Q19" s="346"/>
      <c r="R19" s="100"/>
      <c r="S19" s="69"/>
      <c r="T19" s="346"/>
      <c r="U19" s="93" t="s">
        <v>1803</v>
      </c>
      <c r="V19" s="13">
        <v>3.2582589999999998</v>
      </c>
      <c r="W19" s="346">
        <f t="shared" si="83"/>
        <v>12.434481350275806</v>
      </c>
      <c r="X19" s="100"/>
      <c r="Y19" s="69"/>
      <c r="Z19" s="346"/>
      <c r="AA19" s="100" t="s">
        <v>1804</v>
      </c>
      <c r="AB19" s="69">
        <v>11.9</v>
      </c>
      <c r="AC19" s="346">
        <f t="shared" si="98"/>
        <v>4.4871794871794872</v>
      </c>
      <c r="AD19" s="100" t="s">
        <v>1805</v>
      </c>
      <c r="AE19" s="69">
        <v>8.8000000000000007</v>
      </c>
      <c r="AF19" s="346">
        <f t="shared" si="99"/>
        <v>2.053196453569762</v>
      </c>
      <c r="AG19" s="100"/>
      <c r="AH19" s="69"/>
      <c r="AI19" s="346"/>
      <c r="AJ19" s="100"/>
      <c r="AK19" s="69"/>
      <c r="AL19" s="346"/>
      <c r="AM19" s="100" t="s">
        <v>1806</v>
      </c>
      <c r="AN19" s="69">
        <v>22</v>
      </c>
      <c r="AO19" s="346">
        <f t="shared" si="84"/>
        <v>8.7370929308975374</v>
      </c>
      <c r="AP19" s="100"/>
      <c r="AQ19" s="69"/>
      <c r="AR19" s="346"/>
      <c r="AS19" s="100" t="s">
        <v>1807</v>
      </c>
      <c r="AT19" s="69">
        <v>10.259</v>
      </c>
      <c r="AU19" s="346">
        <f t="shared" si="100"/>
        <v>8.7315468515279573</v>
      </c>
      <c r="AV19" s="100" t="s">
        <v>1808</v>
      </c>
      <c r="AW19" s="69">
        <v>161.34299999999999</v>
      </c>
      <c r="AX19" s="346">
        <f t="shared" si="101"/>
        <v>14.403785945187353</v>
      </c>
      <c r="AY19" s="100" t="s">
        <v>1279</v>
      </c>
      <c r="AZ19" s="69">
        <v>1.0089999999999999</v>
      </c>
      <c r="BA19" s="346">
        <f t="shared" si="102"/>
        <v>11.947898164594433</v>
      </c>
      <c r="BB19" s="100" t="s">
        <v>1253</v>
      </c>
      <c r="BC19" s="69">
        <v>2.1469999999999998</v>
      </c>
      <c r="BD19" s="346">
        <f t="shared" si="103"/>
        <v>4.8332995655208117</v>
      </c>
      <c r="BE19" s="100" t="s">
        <v>1809</v>
      </c>
      <c r="BF19" s="69">
        <v>7.0890000000000004</v>
      </c>
      <c r="BG19" s="346">
        <f t="shared" si="104"/>
        <v>12.263495233498229</v>
      </c>
      <c r="BH19" s="100" t="s">
        <v>1500</v>
      </c>
      <c r="BI19" s="69">
        <v>1.7649999999999999</v>
      </c>
      <c r="BJ19" s="346">
        <f t="shared" si="105"/>
        <v>13.355614382475739</v>
      </c>
      <c r="BK19" s="100"/>
      <c r="BL19" s="69"/>
      <c r="BM19" s="346"/>
      <c r="BN19" s="100" t="s">
        <v>1722</v>
      </c>
      <c r="BO19" s="69">
        <v>51.5</v>
      </c>
      <c r="BP19" s="346">
        <f t="shared" si="85"/>
        <v>25.063266497956004</v>
      </c>
      <c r="BQ19" s="100" t="s">
        <v>1810</v>
      </c>
      <c r="BR19" s="69">
        <v>2.63</v>
      </c>
      <c r="BS19" s="346">
        <f t="shared" si="86"/>
        <v>3.1809385582970489</v>
      </c>
      <c r="BT19" s="100"/>
      <c r="BU19" s="69"/>
      <c r="BV19" s="346"/>
      <c r="BW19" s="100" t="s">
        <v>1543</v>
      </c>
      <c r="BX19" s="69">
        <v>13.6</v>
      </c>
      <c r="BY19" s="346">
        <f t="shared" si="106"/>
        <v>3.8873803058453622</v>
      </c>
      <c r="BZ19" s="100" t="s">
        <v>1753</v>
      </c>
      <c r="CA19" s="69">
        <v>5.57</v>
      </c>
      <c r="CB19" s="346">
        <f t="shared" si="107"/>
        <v>4.974546753594713</v>
      </c>
      <c r="CC19" s="100"/>
      <c r="CD19" s="69"/>
      <c r="CE19" s="346"/>
      <c r="CF19" s="100"/>
      <c r="CG19" s="69"/>
      <c r="CH19" s="346"/>
      <c r="CI19" s="100"/>
      <c r="CJ19" s="69"/>
      <c r="CK19" s="346"/>
      <c r="CL19" s="100"/>
      <c r="CM19" s="69"/>
      <c r="CN19" s="346"/>
      <c r="CO19" s="100"/>
      <c r="CP19" s="69"/>
      <c r="CQ19" s="346"/>
      <c r="CR19" s="100" t="s">
        <v>1783</v>
      </c>
      <c r="CS19" s="69">
        <v>63.234025920000001</v>
      </c>
      <c r="CT19" s="346">
        <f t="shared" si="108"/>
        <v>9.9556016861995449</v>
      </c>
      <c r="CU19" s="100" t="s">
        <v>1811</v>
      </c>
      <c r="CV19" s="69">
        <v>3.4046276200000003</v>
      </c>
      <c r="CW19" s="346">
        <f t="shared" si="109"/>
        <v>14.618745018453257</v>
      </c>
      <c r="CX19" s="100" t="s">
        <v>1812</v>
      </c>
      <c r="CY19" s="69">
        <v>14.56649782</v>
      </c>
      <c r="CZ19" s="346">
        <f t="shared" si="110"/>
        <v>4.4514796342189387</v>
      </c>
      <c r="DA19" s="100" t="s">
        <v>1812</v>
      </c>
      <c r="DB19" s="69">
        <v>26.763483949999998</v>
      </c>
      <c r="DC19" s="346">
        <f t="shared" si="87"/>
        <v>9.3926577296092368</v>
      </c>
      <c r="DD19" s="100" t="s">
        <v>1811</v>
      </c>
      <c r="DE19" s="69">
        <v>14.54789349</v>
      </c>
      <c r="DF19" s="346">
        <f t="shared" si="111"/>
        <v>9.8491235873430902</v>
      </c>
      <c r="DG19" s="100" t="s">
        <v>1813</v>
      </c>
      <c r="DH19" s="69">
        <v>4.3231947800000006</v>
      </c>
      <c r="DI19" s="346">
        <f t="shared" si="112"/>
        <v>1.5708240510759013</v>
      </c>
      <c r="DJ19" s="100"/>
      <c r="DK19" s="69"/>
      <c r="DL19" s="346"/>
      <c r="DM19" s="100" t="s">
        <v>1814</v>
      </c>
      <c r="DN19" s="69">
        <v>27.582957069999999</v>
      </c>
      <c r="DO19" s="346">
        <f t="shared" si="88"/>
        <v>23.097281126229593</v>
      </c>
      <c r="DP19" s="100" t="s">
        <v>1815</v>
      </c>
      <c r="DQ19" s="69">
        <v>45.1</v>
      </c>
      <c r="DR19" s="346">
        <f>DQ19/DQ$13*100</f>
        <v>19.982277359326538</v>
      </c>
      <c r="DS19" s="100"/>
      <c r="DT19" s="69"/>
      <c r="DU19" s="346"/>
      <c r="DV19" s="100" t="s">
        <v>1816</v>
      </c>
      <c r="DW19" s="69">
        <v>21.8</v>
      </c>
      <c r="DX19" s="346">
        <f>DW19/DW$13*100</f>
        <v>14.972527472527474</v>
      </c>
      <c r="DY19" s="100"/>
      <c r="DZ19" s="69"/>
      <c r="EA19" s="346"/>
      <c r="EB19" s="100" t="s">
        <v>1817</v>
      </c>
      <c r="EC19" s="69">
        <v>81.900000000000006</v>
      </c>
      <c r="ED19" s="346">
        <f t="shared" si="89"/>
        <v>5.7369010927430653</v>
      </c>
      <c r="EE19" s="100" t="s">
        <v>1815</v>
      </c>
      <c r="EF19" s="69">
        <v>148</v>
      </c>
      <c r="EG19" s="346">
        <f>EF19/EF$13*100</f>
        <v>31.543052003410061</v>
      </c>
      <c r="EH19" s="100" t="s">
        <v>1818</v>
      </c>
      <c r="EI19" s="69">
        <v>6.4</v>
      </c>
      <c r="EJ19" s="346">
        <f t="shared" si="113"/>
        <v>8.8275862068965516</v>
      </c>
      <c r="EK19" s="100" t="s">
        <v>1819</v>
      </c>
      <c r="EL19" s="69">
        <v>42.9</v>
      </c>
      <c r="EM19" s="346">
        <f t="shared" si="114"/>
        <v>11.248033560566332</v>
      </c>
      <c r="EN19" s="100" t="s">
        <v>1763</v>
      </c>
      <c r="EO19" s="69">
        <v>14.9</v>
      </c>
      <c r="EP19" s="346">
        <f t="shared" si="115"/>
        <v>2.5632203681403753</v>
      </c>
      <c r="EQ19" s="100" t="s">
        <v>1557</v>
      </c>
      <c r="ER19" s="69">
        <v>16.5</v>
      </c>
      <c r="ES19" s="346">
        <f t="shared" si="116"/>
        <v>12.052593133674213</v>
      </c>
      <c r="ET19" s="100" t="s">
        <v>1279</v>
      </c>
      <c r="EU19" s="69">
        <v>49.881999999999998</v>
      </c>
      <c r="EV19" s="346">
        <f t="shared" si="90"/>
        <v>18.848717522407458</v>
      </c>
      <c r="EW19" s="100" t="s">
        <v>1735</v>
      </c>
      <c r="EX19" s="69">
        <v>81.978999999999999</v>
      </c>
      <c r="EY19" s="346">
        <f t="shared" si="117"/>
        <v>20.348704448482856</v>
      </c>
      <c r="EZ19" s="100" t="s">
        <v>1682</v>
      </c>
      <c r="FA19" s="69">
        <v>59.777999999999999</v>
      </c>
      <c r="FB19" s="346">
        <f t="shared" si="118"/>
        <v>11.011476043988429</v>
      </c>
      <c r="FC19" s="100"/>
      <c r="FD19" s="69"/>
      <c r="FE19" s="346"/>
      <c r="FF19" s="100"/>
      <c r="FG19" s="69"/>
      <c r="FH19" s="346"/>
      <c r="FI19" s="100"/>
      <c r="FJ19" s="69"/>
      <c r="FK19" s="346"/>
      <c r="FL19" s="100"/>
      <c r="FM19" s="69"/>
      <c r="FN19" s="346"/>
      <c r="FO19" s="100"/>
      <c r="FP19" s="69"/>
      <c r="FQ19" s="346"/>
      <c r="FR19" s="100"/>
      <c r="FS19" s="69"/>
      <c r="FT19" s="346"/>
      <c r="FU19" s="100"/>
      <c r="FV19" s="69"/>
      <c r="FW19" s="346"/>
      <c r="FX19" s="100"/>
      <c r="FY19" s="69"/>
      <c r="FZ19" s="346"/>
      <c r="GA19" s="100"/>
      <c r="GB19" s="69"/>
      <c r="GC19" s="346"/>
      <c r="GD19" s="100" t="s">
        <v>1820</v>
      </c>
      <c r="GE19" s="69">
        <v>97.6</v>
      </c>
      <c r="GF19" s="346">
        <f t="shared" si="119"/>
        <v>21.3053918358437</v>
      </c>
      <c r="GG19" s="100" t="s">
        <v>1820</v>
      </c>
      <c r="GH19" s="69">
        <v>39.200000000000003</v>
      </c>
      <c r="GI19" s="346">
        <f t="shared" si="91"/>
        <v>10.586011342155013</v>
      </c>
      <c r="GJ19" s="100" t="s">
        <v>1182</v>
      </c>
      <c r="GK19" s="69">
        <v>1.5169999999999999</v>
      </c>
      <c r="GL19" s="346">
        <f t="shared" si="120"/>
        <v>3.1768302898307921</v>
      </c>
      <c r="GM19" s="100"/>
      <c r="GN19" s="69"/>
      <c r="GO19" s="346"/>
      <c r="GP19" s="100" t="s">
        <v>1821</v>
      </c>
      <c r="GQ19" s="69">
        <v>10.6</v>
      </c>
      <c r="GR19" s="346">
        <f t="shared" si="92"/>
        <v>4.9858889934148634</v>
      </c>
      <c r="GS19" s="100" t="s">
        <v>1822</v>
      </c>
      <c r="GT19" s="69">
        <v>0.1</v>
      </c>
      <c r="GU19" s="346">
        <f>GT19/GT$13*100</f>
        <v>0.42052144659377627</v>
      </c>
      <c r="GV19" s="100" t="s">
        <v>1798</v>
      </c>
      <c r="GW19" s="69">
        <v>4.33</v>
      </c>
      <c r="GX19" s="346">
        <f t="shared" si="121"/>
        <v>5.2093358999037545</v>
      </c>
      <c r="GY19" s="100" t="s">
        <v>1822</v>
      </c>
      <c r="GZ19" s="69">
        <v>75.260000000000005</v>
      </c>
      <c r="HA19" s="346">
        <f t="shared" si="122"/>
        <v>14.003684200733119</v>
      </c>
      <c r="HB19" s="100"/>
      <c r="HC19" s="69"/>
      <c r="HD19" s="346"/>
      <c r="HE19" s="100" t="s">
        <v>1823</v>
      </c>
      <c r="HF19" s="69">
        <v>0.1</v>
      </c>
      <c r="HG19" s="346">
        <f t="shared" si="123"/>
        <v>9.2678405931418004E-2</v>
      </c>
      <c r="HH19" s="100"/>
      <c r="HI19" s="69"/>
      <c r="HJ19" s="346"/>
      <c r="HK19" s="100"/>
      <c r="HL19" s="69"/>
      <c r="HM19" s="346"/>
      <c r="HN19" s="100" t="s">
        <v>1331</v>
      </c>
      <c r="HO19" s="69">
        <v>1.655</v>
      </c>
      <c r="HP19" s="346">
        <f t="shared" si="93"/>
        <v>9.9226572336471008</v>
      </c>
      <c r="HQ19" s="100"/>
      <c r="HR19" s="69"/>
      <c r="HS19" s="346"/>
      <c r="HT19" s="100" t="s">
        <v>1331</v>
      </c>
      <c r="HU19" s="69">
        <v>0.98235600000000001</v>
      </c>
      <c r="HV19" s="346">
        <f t="shared" si="94"/>
        <v>14.642361007601732</v>
      </c>
      <c r="HW19" s="100" t="s">
        <v>1246</v>
      </c>
      <c r="HX19" s="69">
        <v>11.617000000000001</v>
      </c>
      <c r="HY19" s="346">
        <f t="shared" si="124"/>
        <v>15.103293160159653</v>
      </c>
      <c r="HZ19" s="100" t="s">
        <v>1824</v>
      </c>
      <c r="IA19" s="69">
        <v>15.233000000000001</v>
      </c>
      <c r="IB19" s="346">
        <f t="shared" si="125"/>
        <v>12.304424035347051</v>
      </c>
      <c r="IC19" s="100"/>
      <c r="ID19" s="69"/>
      <c r="IE19" s="346"/>
      <c r="IF19" s="100" t="s">
        <v>1825</v>
      </c>
      <c r="IG19" s="69">
        <v>6.3209999999999997</v>
      </c>
      <c r="IH19" s="346">
        <f t="shared" si="126"/>
        <v>5.003760142489611</v>
      </c>
      <c r="II19" s="100"/>
      <c r="IJ19" s="69"/>
      <c r="IK19" s="346"/>
      <c r="IL19" s="100" t="s">
        <v>1549</v>
      </c>
      <c r="IM19" s="69">
        <v>84.516999999999996</v>
      </c>
      <c r="IN19" s="346">
        <f t="shared" si="127"/>
        <v>14.916651223537094</v>
      </c>
    </row>
    <row r="20" spans="1:248">
      <c r="A20" s="100"/>
      <c r="B20" s="69"/>
      <c r="C20" s="100" t="s">
        <v>1826</v>
      </c>
      <c r="D20" s="69">
        <v>3.899</v>
      </c>
      <c r="E20" s="346">
        <f t="shared" si="95"/>
        <v>4.0133813690169839</v>
      </c>
      <c r="F20" s="100" t="s">
        <v>1572</v>
      </c>
      <c r="G20" s="69">
        <v>11.178000000000001</v>
      </c>
      <c r="H20" s="346">
        <f t="shared" si="96"/>
        <v>4.8533740892867998</v>
      </c>
      <c r="I20" s="100" t="s">
        <v>1827</v>
      </c>
      <c r="J20" s="69">
        <v>2.3630000000000001E-3</v>
      </c>
      <c r="K20" s="346">
        <f t="shared" si="97"/>
        <v>3.1432022110106404E-4</v>
      </c>
      <c r="L20" s="100"/>
      <c r="M20" s="69"/>
      <c r="N20" s="346"/>
      <c r="O20" s="100"/>
      <c r="P20" s="69"/>
      <c r="Q20" s="346"/>
      <c r="R20" s="100"/>
      <c r="S20" s="69"/>
      <c r="T20" s="346"/>
      <c r="U20" s="93" t="s">
        <v>1828</v>
      </c>
      <c r="V20" s="13">
        <v>3.609175</v>
      </c>
      <c r="W20" s="346">
        <f t="shared" si="83"/>
        <v>13.773680737897658</v>
      </c>
      <c r="X20" s="100"/>
      <c r="Y20" s="69"/>
      <c r="Z20" s="346"/>
      <c r="AA20" s="100" t="s">
        <v>1829</v>
      </c>
      <c r="AB20" s="69">
        <v>7.9</v>
      </c>
      <c r="AC20" s="346">
        <f t="shared" si="98"/>
        <v>2.9788838612368025</v>
      </c>
      <c r="AD20" s="100" t="s">
        <v>1830</v>
      </c>
      <c r="AE20" s="69">
        <v>23.3</v>
      </c>
      <c r="AF20" s="346">
        <f t="shared" si="99"/>
        <v>5.4363042463835738</v>
      </c>
      <c r="AG20" s="100"/>
      <c r="AH20" s="69"/>
      <c r="AI20" s="346"/>
      <c r="AJ20" s="100"/>
      <c r="AK20" s="69"/>
      <c r="AL20" s="346"/>
      <c r="AM20" s="100" t="s">
        <v>1831</v>
      </c>
      <c r="AN20" s="69">
        <v>48</v>
      </c>
      <c r="AO20" s="346">
        <f t="shared" si="84"/>
        <v>19.062748212867355</v>
      </c>
      <c r="AP20" s="100"/>
      <c r="AQ20" s="69"/>
      <c r="AR20" s="346"/>
      <c r="AS20" s="100" t="s">
        <v>1682</v>
      </c>
      <c r="AT20" s="69">
        <v>14.353999999999999</v>
      </c>
      <c r="AU20" s="346">
        <f t="shared" si="100"/>
        <v>12.216846038291479</v>
      </c>
      <c r="AV20" s="100" t="s">
        <v>1832</v>
      </c>
      <c r="AW20" s="69">
        <v>179.22399999999999</v>
      </c>
      <c r="AX20" s="346">
        <f t="shared" si="101"/>
        <v>16.000099987233771</v>
      </c>
      <c r="AY20" s="100" t="s">
        <v>1186</v>
      </c>
      <c r="AZ20" s="69">
        <v>1.0329999999999999</v>
      </c>
      <c r="BA20" s="346">
        <f t="shared" si="102"/>
        <v>12.232089994079336</v>
      </c>
      <c r="BB20" s="100" t="s">
        <v>1285</v>
      </c>
      <c r="BC20" s="69">
        <v>2.1869999999999998</v>
      </c>
      <c r="BD20" s="346">
        <f t="shared" si="103"/>
        <v>4.923347065577091</v>
      </c>
      <c r="BE20" s="100" t="s">
        <v>1385</v>
      </c>
      <c r="BF20" s="69">
        <v>7.4550000000000001</v>
      </c>
      <c r="BG20" s="346">
        <f t="shared" si="104"/>
        <v>12.896650721643294</v>
      </c>
      <c r="BH20" s="100" t="s">
        <v>1809</v>
      </c>
      <c r="BI20" s="69">
        <v>1.8120000000000001</v>
      </c>
      <c r="BJ20" s="346">
        <f t="shared" si="105"/>
        <v>13.711259637986425</v>
      </c>
      <c r="BK20" s="100"/>
      <c r="BL20" s="69"/>
      <c r="BM20" s="346"/>
      <c r="BN20" s="100" t="s">
        <v>1833</v>
      </c>
      <c r="BO20" s="69">
        <v>37.200000000000003</v>
      </c>
      <c r="BP20" s="346">
        <f t="shared" si="85"/>
        <v>18.103951722795404</v>
      </c>
      <c r="BQ20" s="100" t="s">
        <v>1834</v>
      </c>
      <c r="BR20" s="69">
        <v>11.42</v>
      </c>
      <c r="BS20" s="346">
        <f t="shared" si="86"/>
        <v>13.812288340590225</v>
      </c>
      <c r="BT20" s="100"/>
      <c r="BU20" s="69"/>
      <c r="BV20" s="346"/>
      <c r="BW20" s="100" t="s">
        <v>1810</v>
      </c>
      <c r="BX20" s="69">
        <v>24.8</v>
      </c>
      <c r="BY20" s="346">
        <f t="shared" si="106"/>
        <v>7.0887523224238951</v>
      </c>
      <c r="BZ20" s="100" t="s">
        <v>1810</v>
      </c>
      <c r="CA20" s="69">
        <v>7.33</v>
      </c>
      <c r="CB20" s="346">
        <f t="shared" si="107"/>
        <v>6.5463963561668308</v>
      </c>
      <c r="CC20" s="100"/>
      <c r="CD20" s="69"/>
      <c r="CE20" s="346"/>
      <c r="CF20" s="100"/>
      <c r="CG20" s="69"/>
      <c r="CH20" s="346"/>
      <c r="CI20" s="100"/>
      <c r="CJ20" s="69"/>
      <c r="CK20" s="346"/>
      <c r="CL20" s="100"/>
      <c r="CM20" s="69"/>
      <c r="CN20" s="346"/>
      <c r="CO20" s="100"/>
      <c r="CP20" s="69"/>
      <c r="CQ20" s="346"/>
      <c r="CR20" s="100" t="s">
        <v>1812</v>
      </c>
      <c r="CS20" s="69">
        <v>59.216346389999998</v>
      </c>
      <c r="CT20" s="346">
        <f t="shared" si="108"/>
        <v>9.32305589267248</v>
      </c>
      <c r="CU20" s="100" t="s">
        <v>1835</v>
      </c>
      <c r="CV20" s="69">
        <v>3.3517621900000001</v>
      </c>
      <c r="CW20" s="346">
        <f t="shared" si="109"/>
        <v>14.391752134731986</v>
      </c>
      <c r="CX20" s="100" t="s">
        <v>1781</v>
      </c>
      <c r="CY20" s="69">
        <v>32.141934069999998</v>
      </c>
      <c r="CZ20" s="346">
        <f t="shared" si="110"/>
        <v>9.8224821563192197</v>
      </c>
      <c r="DA20" s="100" t="s">
        <v>1835</v>
      </c>
      <c r="DB20" s="69">
        <v>110.56133754999999</v>
      </c>
      <c r="DC20" s="346">
        <f t="shared" si="87"/>
        <v>38.801555271168034</v>
      </c>
      <c r="DD20" s="100" t="s">
        <v>1812</v>
      </c>
      <c r="DE20" s="69">
        <v>6.5063690300000001</v>
      </c>
      <c r="DF20" s="346">
        <f t="shared" si="111"/>
        <v>4.4049011443052279</v>
      </c>
      <c r="DG20" s="100" t="s">
        <v>1836</v>
      </c>
      <c r="DH20" s="69">
        <v>45.563935569999998</v>
      </c>
      <c r="DI20" s="346">
        <f t="shared" si="112"/>
        <v>16.55556353512916</v>
      </c>
      <c r="DJ20" s="100"/>
      <c r="DK20" s="69"/>
      <c r="DL20" s="346"/>
      <c r="DM20" s="100" t="s">
        <v>1837</v>
      </c>
      <c r="DN20" s="69">
        <v>10.931171689999999</v>
      </c>
      <c r="DO20" s="346">
        <f t="shared" si="88"/>
        <v>9.1534908647491218</v>
      </c>
      <c r="DP20" s="100"/>
      <c r="DQ20" s="69"/>
      <c r="DR20" s="346"/>
      <c r="DS20" s="100"/>
      <c r="DT20" s="69"/>
      <c r="DU20" s="346"/>
      <c r="DV20" s="100"/>
      <c r="DW20" s="69"/>
      <c r="DX20" s="346"/>
      <c r="DY20" s="100"/>
      <c r="DZ20" s="69"/>
      <c r="EA20" s="346"/>
      <c r="EB20" s="100" t="s">
        <v>1414</v>
      </c>
      <c r="EC20" s="69">
        <v>282.5</v>
      </c>
      <c r="ED20" s="346">
        <f t="shared" si="89"/>
        <v>19.788456150182121</v>
      </c>
      <c r="EE20" s="100"/>
      <c r="EF20" s="69"/>
      <c r="EG20" s="346"/>
      <c r="EH20" s="100" t="s">
        <v>1838</v>
      </c>
      <c r="EI20" s="69">
        <v>14.2</v>
      </c>
      <c r="EJ20" s="346">
        <f t="shared" si="113"/>
        <v>19.586206896551722</v>
      </c>
      <c r="EK20" s="100" t="s">
        <v>1835</v>
      </c>
      <c r="EL20" s="69">
        <v>141.4</v>
      </c>
      <c r="EM20" s="346">
        <f t="shared" si="114"/>
        <v>37.073938122705819</v>
      </c>
      <c r="EN20" s="100" t="s">
        <v>1839</v>
      </c>
      <c r="EO20" s="69">
        <v>77.599999999999994</v>
      </c>
      <c r="EP20" s="346">
        <f t="shared" si="115"/>
        <v>13.349389299845175</v>
      </c>
      <c r="EQ20" s="100" t="s">
        <v>1815</v>
      </c>
      <c r="ER20" s="69">
        <v>17.399999999999999</v>
      </c>
      <c r="ES20" s="346">
        <f t="shared" si="116"/>
        <v>12.710007304601897</v>
      </c>
      <c r="ET20" s="100" t="s">
        <v>1246</v>
      </c>
      <c r="EU20" s="69">
        <v>87.016999999999996</v>
      </c>
      <c r="EV20" s="346">
        <f t="shared" si="90"/>
        <v>32.880775683559797</v>
      </c>
      <c r="EW20" s="100" t="s">
        <v>1236</v>
      </c>
      <c r="EX20" s="69">
        <v>82.498000000000005</v>
      </c>
      <c r="EY20" s="346">
        <f t="shared" si="117"/>
        <v>20.477529850216992</v>
      </c>
      <c r="EZ20" s="100" t="s">
        <v>1279</v>
      </c>
      <c r="FA20" s="69">
        <v>61.082000000000001</v>
      </c>
      <c r="FB20" s="346">
        <f t="shared" si="118"/>
        <v>11.251680881242285</v>
      </c>
      <c r="FC20" s="100"/>
      <c r="FD20" s="69"/>
      <c r="FE20" s="346"/>
      <c r="FF20" s="100"/>
      <c r="FG20" s="69"/>
      <c r="FH20" s="346"/>
      <c r="FI20" s="100"/>
      <c r="FJ20" s="69"/>
      <c r="FK20" s="346"/>
      <c r="FL20" s="100"/>
      <c r="FM20" s="69"/>
      <c r="FN20" s="346"/>
      <c r="FO20" s="100"/>
      <c r="FP20" s="69"/>
      <c r="FQ20" s="346"/>
      <c r="FR20" s="100"/>
      <c r="FS20" s="69"/>
      <c r="FT20" s="346"/>
      <c r="FU20" s="100"/>
      <c r="FV20" s="69"/>
      <c r="FW20" s="346"/>
      <c r="FX20" s="100"/>
      <c r="FY20" s="69"/>
      <c r="FZ20" s="346"/>
      <c r="GA20" s="100"/>
      <c r="GB20" s="69"/>
      <c r="GC20" s="346"/>
      <c r="GD20" s="100" t="s">
        <v>1260</v>
      </c>
      <c r="GE20" s="69">
        <v>48.7</v>
      </c>
      <c r="GF20" s="346">
        <f t="shared" si="119"/>
        <v>10.630866623008076</v>
      </c>
      <c r="GG20" s="100" t="s">
        <v>1260</v>
      </c>
      <c r="GH20" s="69">
        <v>35.6</v>
      </c>
      <c r="GI20" s="346">
        <f t="shared" si="91"/>
        <v>9.6138266270591419</v>
      </c>
      <c r="GJ20" s="100" t="s">
        <v>1258</v>
      </c>
      <c r="GK20" s="69">
        <v>1.89</v>
      </c>
      <c r="GL20" s="346">
        <f t="shared" si="120"/>
        <v>3.957949405260512</v>
      </c>
      <c r="GM20" s="100"/>
      <c r="GN20" s="69"/>
      <c r="GO20" s="346"/>
      <c r="GP20" s="100" t="s">
        <v>1684</v>
      </c>
      <c r="GQ20" s="69">
        <v>65.599999999999994</v>
      </c>
      <c r="GR20" s="346">
        <f t="shared" si="92"/>
        <v>30.856067732831605</v>
      </c>
      <c r="GS20" s="100"/>
      <c r="GT20" s="69"/>
      <c r="GU20" s="346"/>
      <c r="GV20" s="100" t="s">
        <v>1822</v>
      </c>
      <c r="GW20" s="69">
        <v>5</v>
      </c>
      <c r="GX20" s="346">
        <f t="shared" si="121"/>
        <v>6.0153994225216563</v>
      </c>
      <c r="GY20" s="100" t="s">
        <v>1797</v>
      </c>
      <c r="GZ20" s="69">
        <v>28.6</v>
      </c>
      <c r="HA20" s="346">
        <f t="shared" si="122"/>
        <v>5.321623281171501</v>
      </c>
      <c r="HB20" s="100"/>
      <c r="HC20" s="69"/>
      <c r="HD20" s="346"/>
      <c r="HE20" s="100" t="s">
        <v>1840</v>
      </c>
      <c r="HF20" s="69">
        <v>10.7</v>
      </c>
      <c r="HG20" s="346">
        <f t="shared" si="123"/>
        <v>9.9165894346617254</v>
      </c>
      <c r="HH20" s="100"/>
      <c r="HI20" s="69"/>
      <c r="HJ20" s="346"/>
      <c r="HK20" s="100"/>
      <c r="HL20" s="69"/>
      <c r="HM20" s="346"/>
      <c r="HN20" s="100" t="s">
        <v>1801</v>
      </c>
      <c r="HO20" s="69">
        <v>2.81</v>
      </c>
      <c r="HP20" s="346">
        <f t="shared" si="93"/>
        <v>16.847532825708974</v>
      </c>
      <c r="HQ20" s="100"/>
      <c r="HR20" s="69"/>
      <c r="HS20" s="346"/>
      <c r="HT20" s="100" t="s">
        <v>1801</v>
      </c>
      <c r="HU20" s="69">
        <v>0.99625300000000006</v>
      </c>
      <c r="HV20" s="346">
        <f t="shared" si="94"/>
        <v>14.849500670740797</v>
      </c>
      <c r="HW20" s="100" t="s">
        <v>1374</v>
      </c>
      <c r="HX20" s="69">
        <v>15.18</v>
      </c>
      <c r="HY20" s="346">
        <f t="shared" si="124"/>
        <v>19.735559109169625</v>
      </c>
      <c r="HZ20" s="100" t="s">
        <v>1549</v>
      </c>
      <c r="IA20" s="69">
        <v>17.18</v>
      </c>
      <c r="IB20" s="346">
        <f t="shared" si="125"/>
        <v>13.877109231750955</v>
      </c>
      <c r="IC20" s="100"/>
      <c r="ID20" s="69"/>
      <c r="IE20" s="346"/>
      <c r="IF20" s="100" t="s">
        <v>1841</v>
      </c>
      <c r="IG20" s="69">
        <v>6.3597830000000002</v>
      </c>
      <c r="IH20" s="346">
        <f t="shared" si="126"/>
        <v>5.0344611122105682</v>
      </c>
      <c r="II20" s="100"/>
      <c r="IJ20" s="69"/>
      <c r="IK20" s="346"/>
      <c r="IL20" s="100" t="s">
        <v>1842</v>
      </c>
      <c r="IM20" s="69">
        <v>84.707999999999998</v>
      </c>
      <c r="IN20" s="346">
        <f t="shared" si="127"/>
        <v>14.950361369231993</v>
      </c>
    </row>
    <row r="21" spans="1:248">
      <c r="A21" s="100"/>
      <c r="B21" s="69"/>
      <c r="C21" s="100" t="s">
        <v>1843</v>
      </c>
      <c r="D21" s="69">
        <v>4.0279999999999996</v>
      </c>
      <c r="E21" s="346">
        <f t="shared" si="95"/>
        <v>4.1461657231085942</v>
      </c>
      <c r="F21" s="100" t="s">
        <v>1844</v>
      </c>
      <c r="G21" s="69">
        <v>11.513999999999999</v>
      </c>
      <c r="H21" s="346">
        <f t="shared" si="96"/>
        <v>4.9992618772632138</v>
      </c>
      <c r="I21" s="100" t="s">
        <v>1715</v>
      </c>
      <c r="J21" s="69">
        <v>5.5632010000000003</v>
      </c>
      <c r="K21" s="346">
        <f t="shared" si="97"/>
        <v>0.74000277966553563</v>
      </c>
      <c r="L21" s="100"/>
      <c r="M21" s="69"/>
      <c r="N21" s="346"/>
      <c r="O21" s="100"/>
      <c r="P21" s="69"/>
      <c r="Q21" s="346"/>
      <c r="R21" s="100"/>
      <c r="S21" s="69"/>
      <c r="T21" s="346"/>
      <c r="U21" s="100"/>
      <c r="V21" s="69"/>
      <c r="W21" s="346"/>
      <c r="X21" s="100"/>
      <c r="Y21" s="69"/>
      <c r="Z21" s="346"/>
      <c r="AA21" s="100" t="s">
        <v>1845</v>
      </c>
      <c r="AB21" s="69">
        <v>17.399999999999999</v>
      </c>
      <c r="AC21" s="346">
        <f t="shared" si="98"/>
        <v>6.5610859728506794</v>
      </c>
      <c r="AD21" s="100" t="s">
        <v>1846</v>
      </c>
      <c r="AE21" s="69">
        <v>32</v>
      </c>
      <c r="AF21" s="346">
        <f t="shared" si="99"/>
        <v>7.4661689220718612</v>
      </c>
      <c r="AG21" s="100"/>
      <c r="AH21" s="69"/>
      <c r="AI21" s="346"/>
      <c r="AJ21" s="100"/>
      <c r="AK21" s="69"/>
      <c r="AL21" s="346"/>
      <c r="AM21" s="100"/>
      <c r="AN21" s="69"/>
      <c r="AO21" s="346"/>
      <c r="AP21" s="100"/>
      <c r="AQ21" s="69"/>
      <c r="AR21" s="346"/>
      <c r="AS21" s="100" t="s">
        <v>1279</v>
      </c>
      <c r="AT21" s="69">
        <v>7.4969999999999999</v>
      </c>
      <c r="AU21" s="346">
        <f t="shared" si="100"/>
        <v>6.3807785111516804</v>
      </c>
      <c r="AV21" s="100" t="s">
        <v>1415</v>
      </c>
      <c r="AW21" s="69">
        <v>115.211</v>
      </c>
      <c r="AX21" s="346">
        <f t="shared" si="101"/>
        <v>10.285383205537149</v>
      </c>
      <c r="AY21" s="100" t="s">
        <v>1600</v>
      </c>
      <c r="AZ21" s="69">
        <v>1.2270000000000001</v>
      </c>
      <c r="BA21" s="346">
        <f t="shared" si="102"/>
        <v>14.529307282415632</v>
      </c>
      <c r="BB21" s="100" t="s">
        <v>1279</v>
      </c>
      <c r="BC21" s="69">
        <v>2.2349999999999999</v>
      </c>
      <c r="BD21" s="346">
        <f t="shared" si="103"/>
        <v>5.0314040656446259</v>
      </c>
      <c r="BE21" s="100" t="s">
        <v>1842</v>
      </c>
      <c r="BF21" s="69">
        <v>9.9610000000000003</v>
      </c>
      <c r="BG21" s="346">
        <f t="shared" si="104"/>
        <v>17.231862889106484</v>
      </c>
      <c r="BH21" s="100" t="s">
        <v>1244</v>
      </c>
      <c r="BI21" s="69">
        <v>2.1859999999999999</v>
      </c>
      <c r="BJ21" s="346">
        <f t="shared" si="105"/>
        <v>16.541287841411879</v>
      </c>
      <c r="BK21" s="100"/>
      <c r="BL21" s="69"/>
      <c r="BM21" s="346"/>
      <c r="BN21" s="100"/>
      <c r="BO21" s="69"/>
      <c r="BP21" s="346"/>
      <c r="BQ21" s="100"/>
      <c r="BR21" s="69"/>
      <c r="BS21" s="346"/>
      <c r="BT21" s="100"/>
      <c r="BU21" s="69"/>
      <c r="BV21" s="346"/>
      <c r="BW21" s="100" t="s">
        <v>1834</v>
      </c>
      <c r="BX21" s="69">
        <v>103.6</v>
      </c>
      <c r="BY21" s="346">
        <f t="shared" si="106"/>
        <v>29.612691153351435</v>
      </c>
      <c r="BZ21" s="100" t="s">
        <v>1722</v>
      </c>
      <c r="CA21" s="69">
        <v>1.2</v>
      </c>
      <c r="CB21" s="346">
        <f t="shared" si="107"/>
        <v>1.0717156381173529</v>
      </c>
      <c r="CC21" s="100"/>
      <c r="CD21" s="69"/>
      <c r="CE21" s="346"/>
      <c r="CF21" s="100"/>
      <c r="CG21" s="69"/>
      <c r="CH21" s="346"/>
      <c r="CI21" s="100"/>
      <c r="CJ21" s="69"/>
      <c r="CK21" s="346"/>
      <c r="CL21" s="100"/>
      <c r="CM21" s="69"/>
      <c r="CN21" s="346"/>
      <c r="CO21" s="100"/>
      <c r="CP21" s="69"/>
      <c r="CQ21" s="346"/>
      <c r="CR21" s="100" t="s">
        <v>1847</v>
      </c>
      <c r="CS21" s="69">
        <v>61.24115621</v>
      </c>
      <c r="CT21" s="346">
        <f t="shared" si="108"/>
        <v>9.6418431241501708</v>
      </c>
      <c r="CU21" s="100" t="s">
        <v>1449</v>
      </c>
      <c r="CV21" s="69">
        <v>2.2586334199999998</v>
      </c>
      <c r="CW21" s="346">
        <f t="shared" si="109"/>
        <v>9.6980902883990119</v>
      </c>
      <c r="CX21" s="100" t="s">
        <v>1847</v>
      </c>
      <c r="CY21" s="69">
        <v>31.80701711</v>
      </c>
      <c r="CZ21" s="346">
        <f t="shared" si="110"/>
        <v>9.7201325013082851</v>
      </c>
      <c r="DA21" s="100"/>
      <c r="DB21" s="69"/>
      <c r="DC21" s="346"/>
      <c r="DD21" s="100" t="s">
        <v>1847</v>
      </c>
      <c r="DE21" s="69">
        <v>29.05076579</v>
      </c>
      <c r="DF21" s="346">
        <f t="shared" si="111"/>
        <v>19.667767211063676</v>
      </c>
      <c r="DG21" s="100" t="s">
        <v>1848</v>
      </c>
      <c r="DH21" s="69">
        <v>22.833659359999999</v>
      </c>
      <c r="DI21" s="346">
        <f t="shared" si="112"/>
        <v>8.2965637964529471</v>
      </c>
      <c r="DJ21" s="100"/>
      <c r="DK21" s="69"/>
      <c r="DL21" s="346"/>
      <c r="DM21" s="100"/>
      <c r="DN21" s="69"/>
      <c r="DO21" s="346"/>
      <c r="DP21" s="100"/>
      <c r="DQ21" s="69"/>
      <c r="DR21" s="346"/>
      <c r="DS21" s="100"/>
      <c r="DT21" s="69"/>
      <c r="DU21" s="346"/>
      <c r="DV21" s="100"/>
      <c r="DW21" s="69"/>
      <c r="DX21" s="346"/>
      <c r="DY21" s="100"/>
      <c r="DZ21" s="69"/>
      <c r="EA21" s="346"/>
      <c r="EB21" s="100"/>
      <c r="EC21" s="69"/>
      <c r="ED21" s="346"/>
      <c r="EE21" s="100"/>
      <c r="EF21" s="69"/>
      <c r="EG21" s="346"/>
      <c r="EH21" s="100" t="s">
        <v>1760</v>
      </c>
      <c r="EI21" s="69">
        <v>14.4</v>
      </c>
      <c r="EJ21" s="346">
        <f t="shared" si="113"/>
        <v>19.862068965517242</v>
      </c>
      <c r="EK21" s="100" t="s">
        <v>1849</v>
      </c>
      <c r="EL21" s="69">
        <v>47.8</v>
      </c>
      <c r="EM21" s="346">
        <f t="shared" si="114"/>
        <v>12.532773990561088</v>
      </c>
      <c r="EN21" s="100" t="s">
        <v>1530</v>
      </c>
      <c r="EO21" s="69">
        <v>30.1</v>
      </c>
      <c r="EP21" s="346">
        <f t="shared" si="115"/>
        <v>5.1780492000688119</v>
      </c>
      <c r="EQ21" s="100" t="s">
        <v>1850</v>
      </c>
      <c r="ER21" s="69">
        <v>29.2</v>
      </c>
      <c r="ES21" s="346">
        <f t="shared" si="116"/>
        <v>21.329437545653761</v>
      </c>
      <c r="ET21" s="100"/>
      <c r="EU21" s="69"/>
      <c r="EV21" s="346"/>
      <c r="EW21" s="100" t="s">
        <v>1246</v>
      </c>
      <c r="EX21" s="69">
        <v>117.699</v>
      </c>
      <c r="EY21" s="346">
        <f t="shared" si="117"/>
        <v>29.215069284597071</v>
      </c>
      <c r="EZ21" s="100" t="s">
        <v>1626</v>
      </c>
      <c r="FA21" s="69">
        <v>61.151109999999996</v>
      </c>
      <c r="FB21" s="346">
        <f t="shared" si="118"/>
        <v>11.26441136920441</v>
      </c>
      <c r="FC21" s="100"/>
      <c r="FD21" s="69"/>
      <c r="FE21" s="346"/>
      <c r="FF21" s="100"/>
      <c r="FG21" s="69"/>
      <c r="FH21" s="346"/>
      <c r="FI21" s="100"/>
      <c r="FJ21" s="69"/>
      <c r="FK21" s="346"/>
      <c r="FL21" s="100"/>
      <c r="FM21" s="69"/>
      <c r="FN21" s="346"/>
      <c r="FO21" s="100"/>
      <c r="FP21" s="69"/>
      <c r="FQ21" s="346"/>
      <c r="FR21" s="100"/>
      <c r="FS21" s="69"/>
      <c r="FT21" s="346"/>
      <c r="FU21" s="100"/>
      <c r="FV21" s="69"/>
      <c r="FW21" s="346"/>
      <c r="FX21" s="100"/>
      <c r="FY21" s="69"/>
      <c r="FZ21" s="346"/>
      <c r="GA21" s="100"/>
      <c r="GB21" s="69"/>
      <c r="GC21" s="346"/>
      <c r="GD21" s="100" t="s">
        <v>1851</v>
      </c>
      <c r="GE21" s="69"/>
      <c r="GF21" s="346">
        <f t="shared" si="119"/>
        <v>0</v>
      </c>
      <c r="GG21" s="100"/>
      <c r="GH21" s="69"/>
      <c r="GI21" s="346"/>
      <c r="GJ21" s="100" t="s">
        <v>1495</v>
      </c>
      <c r="GK21" s="69">
        <v>2.9830000000000001</v>
      </c>
      <c r="GL21" s="346">
        <f t="shared" si="120"/>
        <v>6.2468587703132847</v>
      </c>
      <c r="GM21" s="100"/>
      <c r="GN21" s="69"/>
      <c r="GO21" s="346"/>
      <c r="GP21" s="100"/>
      <c r="GQ21" s="69"/>
      <c r="GR21" s="346"/>
      <c r="GS21" s="100"/>
      <c r="GT21" s="69"/>
      <c r="GU21" s="346"/>
      <c r="GV21" s="100" t="s">
        <v>1797</v>
      </c>
      <c r="GW21" s="69">
        <v>0.6</v>
      </c>
      <c r="GX21" s="346">
        <f t="shared" si="121"/>
        <v>0.72184793070259867</v>
      </c>
      <c r="GY21" s="100" t="s">
        <v>1455</v>
      </c>
      <c r="GZ21" s="69">
        <v>46.3</v>
      </c>
      <c r="HA21" s="346">
        <f t="shared" si="122"/>
        <v>8.6150754516867298</v>
      </c>
      <c r="HB21" s="100"/>
      <c r="HC21" s="69"/>
      <c r="HD21" s="346"/>
      <c r="HE21" s="100" t="s">
        <v>1313</v>
      </c>
      <c r="HF21" s="69">
        <v>16.2</v>
      </c>
      <c r="HG21" s="346">
        <f t="shared" si="123"/>
        <v>15.013901760889715</v>
      </c>
      <c r="HH21" s="100"/>
      <c r="HI21" s="69"/>
      <c r="HJ21" s="346"/>
      <c r="HK21" s="100"/>
      <c r="HL21" s="69"/>
      <c r="HM21" s="346"/>
      <c r="HN21" s="100"/>
      <c r="HO21" s="69"/>
      <c r="HP21" s="346"/>
      <c r="HQ21" s="100"/>
      <c r="HR21" s="69"/>
      <c r="HS21" s="346"/>
      <c r="HT21" s="100"/>
      <c r="HU21" s="69"/>
      <c r="HV21" s="346"/>
      <c r="HW21" s="100" t="s">
        <v>1414</v>
      </c>
      <c r="HX21" s="69">
        <v>15.260999999999999</v>
      </c>
      <c r="HY21" s="346">
        <f t="shared" si="124"/>
        <v>19.840867428526852</v>
      </c>
      <c r="HZ21" s="100" t="s">
        <v>1281</v>
      </c>
      <c r="IA21" s="69">
        <v>18.175000000000001</v>
      </c>
      <c r="IB21" s="346">
        <f t="shared" si="125"/>
        <v>14.680818410190549</v>
      </c>
      <c r="IC21" s="100"/>
      <c r="ID21" s="69"/>
      <c r="IE21" s="346"/>
      <c r="IF21" s="100" t="s">
        <v>1852</v>
      </c>
      <c r="IG21" s="69">
        <v>6.718</v>
      </c>
      <c r="IH21" s="346">
        <f t="shared" si="126"/>
        <v>5.318028893726499</v>
      </c>
      <c r="II21" s="100"/>
      <c r="IJ21" s="69"/>
      <c r="IK21" s="346"/>
      <c r="IL21" s="100" t="s">
        <v>1281</v>
      </c>
      <c r="IM21" s="69">
        <v>85.65</v>
      </c>
      <c r="IN21" s="346">
        <f t="shared" si="127"/>
        <v>15.116617689884313</v>
      </c>
    </row>
    <row r="22" spans="1:248">
      <c r="A22" s="93"/>
      <c r="B22" s="13"/>
      <c r="C22" s="93" t="s">
        <v>1186</v>
      </c>
      <c r="D22" s="13">
        <v>4.8849999999999998</v>
      </c>
      <c r="E22" s="346">
        <f t="shared" si="95"/>
        <v>5.0283067421513117</v>
      </c>
      <c r="F22" s="93" t="s">
        <v>1826</v>
      </c>
      <c r="G22" s="13">
        <v>15.763</v>
      </c>
      <c r="H22" s="346">
        <f t="shared" si="96"/>
        <v>6.844134529381626</v>
      </c>
      <c r="I22" s="93"/>
      <c r="J22" s="13"/>
      <c r="K22" s="346"/>
      <c r="L22" s="93"/>
      <c r="N22" s="346"/>
      <c r="O22" s="93"/>
      <c r="Q22" s="346"/>
      <c r="R22" s="93"/>
      <c r="T22" s="346"/>
      <c r="U22" s="93"/>
      <c r="V22" s="13"/>
      <c r="W22" s="346"/>
      <c r="X22" s="93"/>
      <c r="Y22" s="13"/>
      <c r="Z22" s="346"/>
      <c r="AA22" s="93"/>
      <c r="AC22" s="346"/>
      <c r="AD22" s="93" t="s">
        <v>1853</v>
      </c>
      <c r="AE22" s="13">
        <v>43.2</v>
      </c>
      <c r="AF22" s="346">
        <f t="shared" si="99"/>
        <v>10.079328044797013</v>
      </c>
      <c r="AG22" s="93"/>
      <c r="AI22" s="346"/>
      <c r="AJ22" s="93"/>
      <c r="AK22" s="13"/>
      <c r="AL22" s="346"/>
      <c r="AM22" s="93"/>
      <c r="AN22" s="13"/>
      <c r="AO22" s="346"/>
      <c r="AP22" s="93"/>
      <c r="AQ22" s="13"/>
      <c r="AR22" s="346"/>
      <c r="AS22" s="93" t="s">
        <v>1529</v>
      </c>
      <c r="AT22" s="13">
        <v>30.994</v>
      </c>
      <c r="AU22" s="346">
        <f t="shared" si="100"/>
        <v>26.3793316226004</v>
      </c>
      <c r="AV22" s="93" t="s">
        <v>1529</v>
      </c>
      <c r="AW22" s="13">
        <v>126.43300000000001</v>
      </c>
      <c r="AX22" s="346">
        <f t="shared" si="101"/>
        <v>11.287219578214568</v>
      </c>
      <c r="AY22" s="93" t="s">
        <v>1246</v>
      </c>
      <c r="AZ22" s="13">
        <v>1.38</v>
      </c>
      <c r="BA22" s="346">
        <f t="shared" si="102"/>
        <v>16.34103019538188</v>
      </c>
      <c r="BB22" s="93" t="s">
        <v>1186</v>
      </c>
      <c r="BC22" s="13">
        <v>8.5619999999999994</v>
      </c>
      <c r="BD22" s="346">
        <f t="shared" si="103"/>
        <v>19.274667387046662</v>
      </c>
      <c r="BE22" s="93" t="s">
        <v>1712</v>
      </c>
      <c r="BF22" s="13">
        <v>15.018000000000001</v>
      </c>
      <c r="BG22" s="346">
        <f t="shared" si="104"/>
        <v>25.980134210280209</v>
      </c>
      <c r="BH22" s="93" t="s">
        <v>1203</v>
      </c>
      <c r="BI22" s="13">
        <v>2.4279999999999999</v>
      </c>
      <c r="BJ22" s="346">
        <f t="shared" si="105"/>
        <v>18.372482561275408</v>
      </c>
      <c r="BK22" s="93"/>
      <c r="BL22" s="13"/>
      <c r="BM22" s="346"/>
      <c r="BN22" s="93"/>
      <c r="BO22" s="13"/>
      <c r="BP22" s="346"/>
      <c r="BQ22" s="93"/>
      <c r="BR22" s="13"/>
      <c r="BS22" s="346"/>
      <c r="BT22" s="93"/>
      <c r="BU22" s="13"/>
      <c r="BV22" s="346"/>
      <c r="BW22" s="93"/>
      <c r="BX22" s="13"/>
      <c r="BY22" s="346"/>
      <c r="BZ22" s="93" t="s">
        <v>1834</v>
      </c>
      <c r="CA22" s="13">
        <v>21.5</v>
      </c>
      <c r="CB22" s="346">
        <f t="shared" si="107"/>
        <v>19.201571849602573</v>
      </c>
      <c r="CC22" s="93"/>
      <c r="CE22" s="346"/>
      <c r="CF22" s="93"/>
      <c r="CH22" s="346"/>
      <c r="CI22" s="93"/>
      <c r="CJ22" s="13"/>
      <c r="CK22" s="346"/>
      <c r="CL22" s="93"/>
      <c r="CM22" s="13"/>
      <c r="CN22" s="346"/>
      <c r="CO22" s="93"/>
      <c r="CP22" s="13"/>
      <c r="CQ22" s="346"/>
      <c r="CR22" s="93" t="s">
        <v>1835</v>
      </c>
      <c r="CS22" s="13">
        <v>184.42089002</v>
      </c>
      <c r="CT22" s="346">
        <f t="shared" si="108"/>
        <v>29.035331800261449</v>
      </c>
      <c r="CU22" s="93"/>
      <c r="CV22" s="13"/>
      <c r="CW22" s="346"/>
      <c r="CX22" s="93" t="s">
        <v>1835</v>
      </c>
      <c r="CY22" s="13">
        <v>92.45807782</v>
      </c>
      <c r="CZ22" s="346">
        <f t="shared" si="110"/>
        <v>28.254921362749343</v>
      </c>
      <c r="DA22" s="93"/>
      <c r="DB22" s="13"/>
      <c r="DC22" s="346"/>
      <c r="DD22" s="93" t="s">
        <v>1835</v>
      </c>
      <c r="DE22" s="13">
        <v>26.684930859999998</v>
      </c>
      <c r="DF22" s="346">
        <f t="shared" si="111"/>
        <v>18.06606448834026</v>
      </c>
      <c r="DG22" s="93"/>
      <c r="DI22" s="346"/>
      <c r="DJ22" s="93"/>
      <c r="DL22" s="346"/>
      <c r="DM22" s="93"/>
      <c r="DO22" s="346"/>
      <c r="DP22" s="93"/>
      <c r="DQ22" s="13"/>
      <c r="DR22" s="346"/>
      <c r="DS22" s="93"/>
      <c r="DT22" s="13"/>
      <c r="DU22" s="346"/>
      <c r="DV22" s="93"/>
      <c r="DW22" s="13"/>
      <c r="DX22" s="346"/>
      <c r="DY22" s="93"/>
      <c r="DZ22" s="13"/>
      <c r="EA22" s="346"/>
      <c r="EB22" s="93"/>
      <c r="EC22" s="13"/>
      <c r="ED22" s="346"/>
      <c r="EE22" s="93"/>
      <c r="EG22" s="346"/>
      <c r="EH22" s="93" t="s">
        <v>1854</v>
      </c>
      <c r="EI22" s="13">
        <v>7</v>
      </c>
      <c r="EJ22" s="346">
        <f t="shared" si="113"/>
        <v>9.6551724137931032</v>
      </c>
      <c r="EK22" s="93"/>
      <c r="EM22" s="346"/>
      <c r="EN22" s="93" t="s">
        <v>1765</v>
      </c>
      <c r="EO22" s="13">
        <v>84.4</v>
      </c>
      <c r="EP22" s="346">
        <f t="shared" si="115"/>
        <v>14.519181145707899</v>
      </c>
      <c r="EQ22" s="93" t="s">
        <v>1855</v>
      </c>
      <c r="ER22" s="13">
        <v>6</v>
      </c>
      <c r="ES22" s="346">
        <f t="shared" si="116"/>
        <v>4.3827611395178963</v>
      </c>
      <c r="ET22" s="93"/>
      <c r="EU22" s="13"/>
      <c r="EV22" s="346"/>
      <c r="EW22" s="93"/>
      <c r="EY22" s="346"/>
      <c r="EZ22" s="93" t="s">
        <v>1161</v>
      </c>
      <c r="FA22" s="13">
        <v>62.653340999999998</v>
      </c>
      <c r="FB22" s="346">
        <f t="shared" si="118"/>
        <v>11.541131578462613</v>
      </c>
      <c r="FC22" s="93"/>
      <c r="FE22" s="346"/>
      <c r="FF22" s="93"/>
      <c r="FH22" s="346"/>
      <c r="FI22" s="93"/>
      <c r="FK22" s="346"/>
      <c r="FL22" s="93"/>
      <c r="FN22" s="346"/>
      <c r="FO22" s="93"/>
      <c r="FP22" s="13"/>
      <c r="FQ22" s="346"/>
      <c r="FR22" s="93"/>
      <c r="FS22" s="13"/>
      <c r="FT22" s="346"/>
      <c r="FU22" s="93"/>
      <c r="FV22" s="13"/>
      <c r="FW22" s="346"/>
      <c r="FX22" s="93"/>
      <c r="FY22" s="13"/>
      <c r="FZ22" s="346"/>
      <c r="GA22" s="93"/>
      <c r="GB22" s="13"/>
      <c r="GC22" s="346"/>
      <c r="GD22" s="93"/>
      <c r="GE22" s="13"/>
      <c r="GF22" s="346"/>
      <c r="GG22" s="93"/>
      <c r="GH22" s="13"/>
      <c r="GI22" s="346"/>
      <c r="GJ22" s="93" t="s">
        <v>1516</v>
      </c>
      <c r="GK22" s="13">
        <v>3.024</v>
      </c>
      <c r="GL22" s="346">
        <f t="shared" si="120"/>
        <v>6.3327190484168199</v>
      </c>
      <c r="GM22" s="93"/>
      <c r="GN22" s="13"/>
      <c r="GO22" s="346"/>
      <c r="GP22" s="93"/>
      <c r="GQ22" s="13"/>
      <c r="GR22" s="346"/>
      <c r="GS22" s="93"/>
      <c r="GT22" s="13"/>
      <c r="GU22" s="346"/>
      <c r="GV22" s="93"/>
      <c r="GW22" s="13"/>
      <c r="GX22" s="346"/>
      <c r="GY22" s="93" t="s">
        <v>1856</v>
      </c>
      <c r="GZ22" s="13">
        <v>37</v>
      </c>
      <c r="HA22" s="346">
        <f t="shared" si="122"/>
        <v>6.8846175315855076</v>
      </c>
      <c r="HB22" s="93"/>
      <c r="HC22" s="13"/>
      <c r="HD22" s="346"/>
      <c r="HE22" s="93" t="s">
        <v>1857</v>
      </c>
      <c r="HF22" s="13">
        <v>5.0999999999999996</v>
      </c>
      <c r="HG22" s="346">
        <f t="shared" si="123"/>
        <v>4.7265987025023177</v>
      </c>
      <c r="HH22" s="93"/>
      <c r="HI22" s="13"/>
      <c r="HJ22" s="346"/>
      <c r="HK22" s="93"/>
      <c r="HL22" s="13"/>
      <c r="HM22" s="346"/>
      <c r="HN22" s="93"/>
      <c r="HO22" s="13"/>
      <c r="HP22" s="346"/>
      <c r="HQ22" s="93"/>
      <c r="HR22" s="13"/>
      <c r="HS22" s="346"/>
      <c r="HT22" s="93"/>
      <c r="HU22" s="13"/>
      <c r="HV22" s="346"/>
      <c r="HW22" s="93"/>
      <c r="HX22" s="13"/>
      <c r="HY22" s="346"/>
      <c r="HZ22" s="93" t="s">
        <v>1712</v>
      </c>
      <c r="IA22" s="13">
        <v>18.206</v>
      </c>
      <c r="IB22" s="346">
        <f t="shared" si="125"/>
        <v>14.70585859564947</v>
      </c>
      <c r="IC22" s="93"/>
      <c r="IE22" s="346"/>
      <c r="IF22" s="93" t="s">
        <v>1858</v>
      </c>
      <c r="IG22" s="13">
        <v>7.4682639999999996</v>
      </c>
      <c r="IH22" s="346">
        <f t="shared" si="126"/>
        <v>5.9119445873738377</v>
      </c>
      <c r="II22" s="93"/>
      <c r="IK22" s="346"/>
      <c r="IL22" s="93" t="s">
        <v>1712</v>
      </c>
      <c r="IM22" s="13">
        <v>86.75</v>
      </c>
      <c r="IN22" s="346">
        <f t="shared" si="127"/>
        <v>15.310759890221412</v>
      </c>
    </row>
    <row r="23" spans="1:248">
      <c r="A23" s="93"/>
      <c r="B23" s="13"/>
      <c r="C23" s="93" t="s">
        <v>1648</v>
      </c>
      <c r="D23" s="13">
        <v>6.4219999999999997</v>
      </c>
      <c r="E23" s="346">
        <f t="shared" si="95"/>
        <v>6.6103962943901182</v>
      </c>
      <c r="F23" s="93" t="s">
        <v>1641</v>
      </c>
      <c r="G23" s="13">
        <v>18.065999999999999</v>
      </c>
      <c r="H23" s="346">
        <f t="shared" si="96"/>
        <v>7.8440737428033032</v>
      </c>
      <c r="I23" s="93"/>
      <c r="J23" s="13"/>
      <c r="K23" s="346"/>
      <c r="L23" s="93"/>
      <c r="N23" s="346"/>
      <c r="O23" s="93"/>
      <c r="Q23" s="346"/>
      <c r="R23" s="93"/>
      <c r="T23" s="346"/>
      <c r="U23" s="93"/>
      <c r="V23" s="13"/>
      <c r="W23" s="346"/>
      <c r="X23" s="93"/>
      <c r="Y23" s="13"/>
      <c r="Z23" s="346"/>
      <c r="AA23" s="93" t="s">
        <v>1859</v>
      </c>
      <c r="AB23" s="13">
        <v>15.6</v>
      </c>
      <c r="AC23" s="346">
        <f t="shared" si="98"/>
        <v>5.8823529411764701</v>
      </c>
      <c r="AD23" s="93"/>
      <c r="AE23" s="13"/>
      <c r="AF23" s="346"/>
      <c r="AG23" s="93"/>
      <c r="AI23" s="346"/>
      <c r="AJ23" s="93"/>
      <c r="AK23" s="13"/>
      <c r="AL23" s="346"/>
      <c r="AM23" s="93"/>
      <c r="AN23" s="13"/>
      <c r="AO23" s="346"/>
      <c r="AP23" s="93"/>
      <c r="AQ23" s="13"/>
      <c r="AR23" s="346"/>
      <c r="AS23" s="93" t="s">
        <v>1860</v>
      </c>
      <c r="AT23" s="13">
        <v>9.0860000000000003</v>
      </c>
      <c r="AU23" s="346">
        <f t="shared" si="100"/>
        <v>7.7331937511436815</v>
      </c>
      <c r="AV23" s="93" t="s">
        <v>1861</v>
      </c>
      <c r="AW23" s="13">
        <v>43.003999999999998</v>
      </c>
      <c r="AX23" s="346">
        <f t="shared" si="101"/>
        <v>3.8391526796132274</v>
      </c>
      <c r="AY23" s="93" t="s">
        <v>1203</v>
      </c>
      <c r="AZ23" s="13">
        <v>1.417</v>
      </c>
      <c r="BA23" s="346">
        <f t="shared" si="102"/>
        <v>16.779159265837773</v>
      </c>
      <c r="BB23" s="93" t="s">
        <v>1374</v>
      </c>
      <c r="BC23" s="13">
        <v>12.618</v>
      </c>
      <c r="BD23" s="346">
        <f t="shared" si="103"/>
        <v>28.405483892753423</v>
      </c>
      <c r="BE23" s="93"/>
      <c r="BF23" s="13"/>
      <c r="BG23" s="346"/>
      <c r="BH23" s="93"/>
      <c r="BI23" s="13"/>
      <c r="BJ23" s="346"/>
      <c r="BK23" s="93"/>
      <c r="BL23" s="13"/>
      <c r="BM23" s="346"/>
      <c r="BN23" s="93"/>
      <c r="BO23" s="13"/>
      <c r="BP23" s="346"/>
      <c r="BQ23" s="93"/>
      <c r="BR23" s="13"/>
      <c r="BS23" s="346"/>
      <c r="BT23" s="93"/>
      <c r="BU23" s="13"/>
      <c r="BV23" s="346"/>
      <c r="BW23" s="93"/>
      <c r="BX23" s="13"/>
      <c r="BY23" s="346"/>
      <c r="BZ23" s="93"/>
      <c r="CA23" s="13"/>
      <c r="CB23" s="346"/>
      <c r="CC23" s="93"/>
      <c r="CE23" s="346"/>
      <c r="CF23" s="93"/>
      <c r="CH23" s="346"/>
      <c r="CI23" s="93"/>
      <c r="CJ23" s="13"/>
      <c r="CK23" s="346"/>
      <c r="CL23" s="93"/>
      <c r="CM23" s="13"/>
      <c r="CN23" s="346"/>
      <c r="CO23" s="93"/>
      <c r="CP23" s="13"/>
      <c r="CQ23" s="346"/>
      <c r="CR23" s="93"/>
      <c r="CS23" s="13"/>
      <c r="CT23" s="346"/>
      <c r="CU23" s="93"/>
      <c r="CV23" s="13"/>
      <c r="CW23" s="346"/>
      <c r="CX23" s="93" t="s">
        <v>1862</v>
      </c>
      <c r="CY23" s="13">
        <v>14.39097501</v>
      </c>
      <c r="CZ23" s="346">
        <f t="shared" si="110"/>
        <v>4.3978403707727107</v>
      </c>
      <c r="DA23" s="93"/>
      <c r="DB23" s="13"/>
      <c r="DC23" s="346"/>
      <c r="DD23" s="93" t="s">
        <v>1862</v>
      </c>
      <c r="DE23" s="13">
        <v>6.39598888</v>
      </c>
      <c r="DF23" s="346">
        <f t="shared" si="111"/>
        <v>4.3301722675996928</v>
      </c>
      <c r="DG23" s="93"/>
      <c r="DI23" s="346"/>
      <c r="DJ23" s="93"/>
      <c r="DL23" s="346"/>
      <c r="DM23" s="93"/>
      <c r="DO23" s="346"/>
      <c r="DP23" s="93"/>
      <c r="DQ23" s="13"/>
      <c r="DR23" s="346"/>
      <c r="DS23" s="93"/>
      <c r="DT23" s="13"/>
      <c r="DU23" s="346"/>
      <c r="DV23" s="93"/>
      <c r="DW23" s="13"/>
      <c r="DX23" s="346"/>
      <c r="DY23" s="93"/>
      <c r="DZ23" s="13"/>
      <c r="EA23" s="346"/>
      <c r="EB23" s="93"/>
      <c r="EC23" s="13"/>
      <c r="ED23" s="346"/>
      <c r="EE23" s="93"/>
      <c r="EG23" s="346"/>
      <c r="EH23" s="93"/>
      <c r="EJ23" s="346"/>
      <c r="EK23" s="93"/>
      <c r="EM23" s="346"/>
      <c r="EN23" s="93" t="s">
        <v>1863</v>
      </c>
      <c r="EO23" s="13">
        <v>57.1</v>
      </c>
      <c r="EP23" s="346">
        <f t="shared" si="115"/>
        <v>9.8228109409943247</v>
      </c>
      <c r="EQ23" s="93" t="s">
        <v>1864</v>
      </c>
      <c r="ER23" s="13">
        <v>13.3</v>
      </c>
      <c r="ES23" s="346">
        <f t="shared" si="116"/>
        <v>9.7151205259313365</v>
      </c>
      <c r="ET23" s="93"/>
      <c r="EU23" s="13"/>
      <c r="EV23" s="346"/>
      <c r="EW23" s="93"/>
      <c r="EY23" s="346"/>
      <c r="EZ23" s="93" t="s">
        <v>1246</v>
      </c>
      <c r="FA23" s="13">
        <v>162.678</v>
      </c>
      <c r="FB23" s="346">
        <f t="shared" si="118"/>
        <v>29.966290272072499</v>
      </c>
      <c r="FC23" s="93"/>
      <c r="FE23" s="346"/>
      <c r="FF23" s="93"/>
      <c r="FH23" s="346"/>
      <c r="FI23" s="93"/>
      <c r="FK23" s="346"/>
      <c r="FL23" s="93"/>
      <c r="FN23" s="346"/>
      <c r="FO23" s="93"/>
      <c r="FP23" s="13"/>
      <c r="FQ23" s="346"/>
      <c r="FR23" s="93"/>
      <c r="FS23" s="13"/>
      <c r="FT23" s="346"/>
      <c r="FU23" s="93"/>
      <c r="FV23" s="13"/>
      <c r="FW23" s="346"/>
      <c r="FX23" s="93"/>
      <c r="FY23" s="13"/>
      <c r="FZ23" s="346"/>
      <c r="GA23" s="93"/>
      <c r="GB23" s="13"/>
      <c r="GC23" s="346"/>
      <c r="GD23" s="93"/>
      <c r="GE23" s="13"/>
      <c r="GF23" s="346"/>
      <c r="GG23" s="93"/>
      <c r="GH23" s="13"/>
      <c r="GI23" s="346"/>
      <c r="GJ23" s="93" t="s">
        <v>1388</v>
      </c>
      <c r="GK23" s="13">
        <v>4.43</v>
      </c>
      <c r="GL23" s="346">
        <f t="shared" si="120"/>
        <v>9.2770983414307242</v>
      </c>
      <c r="GM23" s="93"/>
      <c r="GN23" s="13"/>
      <c r="GO23" s="346"/>
      <c r="GP23" s="93"/>
      <c r="GQ23" s="13"/>
      <c r="GR23" s="346"/>
      <c r="GS23" s="93"/>
      <c r="GT23" s="13"/>
      <c r="GU23" s="346"/>
      <c r="GV23" s="93"/>
      <c r="GW23" s="13"/>
      <c r="GX23" s="346"/>
      <c r="GY23" s="93" t="s">
        <v>1865</v>
      </c>
      <c r="GZ23" s="13">
        <v>13.6</v>
      </c>
      <c r="HA23" s="346">
        <f t="shared" si="122"/>
        <v>2.5305621197179162</v>
      </c>
      <c r="HB23" s="93"/>
      <c r="HC23" s="13"/>
      <c r="HD23" s="346"/>
      <c r="HE23" s="93"/>
      <c r="HF23" s="13"/>
      <c r="HG23" s="346"/>
      <c r="HH23" s="93"/>
      <c r="HI23" s="13"/>
      <c r="HJ23" s="346"/>
      <c r="HK23" s="93"/>
      <c r="HL23" s="13"/>
      <c r="HM23" s="346"/>
      <c r="HN23" s="93"/>
      <c r="HO23" s="13"/>
      <c r="HP23" s="346"/>
      <c r="HQ23" s="93"/>
      <c r="HR23" s="13"/>
      <c r="HS23" s="346"/>
      <c r="HT23" s="93"/>
      <c r="HU23" s="13"/>
      <c r="HV23" s="346"/>
      <c r="HW23" s="93"/>
      <c r="HX23" s="13"/>
      <c r="HY23" s="346"/>
      <c r="HZ23" s="93"/>
      <c r="IA23" s="13"/>
      <c r="IB23" s="346"/>
      <c r="IC23" s="93"/>
      <c r="IE23" s="346"/>
      <c r="IF23" s="93" t="s">
        <v>1866</v>
      </c>
      <c r="IG23" s="13">
        <v>19.399999999999999</v>
      </c>
      <c r="IH23" s="346">
        <f t="shared" si="126"/>
        <v>15.357213536512962</v>
      </c>
      <c r="II23" s="93"/>
      <c r="IK23" s="346"/>
      <c r="IL23" s="93"/>
      <c r="IM23" s="13"/>
      <c r="IN23" s="346"/>
    </row>
    <row r="24" spans="1:248">
      <c r="A24" s="93"/>
      <c r="B24" s="13"/>
      <c r="C24" s="93" t="s">
        <v>1647</v>
      </c>
      <c r="D24" s="13">
        <v>6.8869999999999996</v>
      </c>
      <c r="E24" s="346">
        <f t="shared" si="95"/>
        <v>7.0890375707668536</v>
      </c>
      <c r="F24" s="93" t="s">
        <v>1331</v>
      </c>
      <c r="G24" s="13">
        <v>18.617000000000001</v>
      </c>
      <c r="H24" s="346">
        <f t="shared" si="96"/>
        <v>8.0833123474908177</v>
      </c>
      <c r="I24" s="93"/>
      <c r="J24" s="13"/>
      <c r="K24" s="346"/>
      <c r="L24" s="93"/>
      <c r="N24" s="346"/>
      <c r="O24" s="93"/>
      <c r="Q24" s="346"/>
      <c r="R24" s="93"/>
      <c r="T24" s="346"/>
      <c r="U24" s="93"/>
      <c r="V24" s="13"/>
      <c r="W24" s="346"/>
      <c r="X24" s="93"/>
      <c r="Y24" s="13"/>
      <c r="Z24" s="346"/>
      <c r="AA24" s="93" t="s">
        <v>1867</v>
      </c>
      <c r="AB24" s="13">
        <v>101.7</v>
      </c>
      <c r="AC24" s="346">
        <f t="shared" si="98"/>
        <v>38.348416289592762</v>
      </c>
      <c r="AD24" s="93"/>
      <c r="AE24" s="13"/>
      <c r="AF24" s="346"/>
      <c r="AG24" s="93"/>
      <c r="AI24" s="346"/>
      <c r="AJ24" s="93"/>
      <c r="AK24" s="13"/>
      <c r="AL24" s="346"/>
      <c r="AM24" s="93"/>
      <c r="AN24" s="13"/>
      <c r="AO24" s="346"/>
      <c r="AP24" s="93"/>
      <c r="AQ24" s="13"/>
      <c r="AR24" s="346"/>
      <c r="AS24" s="93"/>
      <c r="AU24" s="346"/>
      <c r="AV24" s="93"/>
      <c r="AW24" s="13"/>
      <c r="AX24" s="346"/>
      <c r="AY24" s="93"/>
      <c r="AZ24" s="13"/>
      <c r="BA24" s="346"/>
      <c r="BB24" s="93" t="s">
        <v>1278</v>
      </c>
      <c r="BC24" s="13">
        <v>12.781000000000001</v>
      </c>
      <c r="BD24" s="346">
        <f t="shared" si="103"/>
        <v>28.772427455482763</v>
      </c>
      <c r="BE24" s="93"/>
      <c r="BF24" s="13"/>
      <c r="BG24" s="346"/>
      <c r="BH24" s="93"/>
      <c r="BI24" s="13"/>
      <c r="BJ24" s="346"/>
      <c r="BK24" s="93"/>
      <c r="BL24" s="13"/>
      <c r="BM24" s="346"/>
      <c r="BN24" s="93"/>
      <c r="BO24" s="13"/>
      <c r="BP24" s="346"/>
      <c r="BQ24" s="93"/>
      <c r="BR24" s="13"/>
      <c r="BS24" s="346"/>
      <c r="BT24" s="93"/>
      <c r="BU24" s="13"/>
      <c r="BV24" s="346"/>
      <c r="BW24" s="93"/>
      <c r="BX24" s="13"/>
      <c r="BY24" s="346"/>
      <c r="BZ24" s="93"/>
      <c r="CA24" s="13"/>
      <c r="CB24" s="346"/>
      <c r="CC24" s="93"/>
      <c r="CE24" s="346"/>
      <c r="CF24" s="93"/>
      <c r="CH24" s="346"/>
      <c r="CI24" s="93"/>
      <c r="CJ24" s="13"/>
      <c r="CK24" s="346"/>
      <c r="CL24" s="93"/>
      <c r="CM24" s="13"/>
      <c r="CN24" s="346"/>
      <c r="CO24" s="93"/>
      <c r="CP24" s="13"/>
      <c r="CQ24" s="346"/>
      <c r="CR24" s="93"/>
      <c r="CS24" s="13"/>
      <c r="CT24" s="346"/>
      <c r="CU24" s="93"/>
      <c r="CV24" s="13"/>
      <c r="CW24" s="346"/>
      <c r="CX24" s="93"/>
      <c r="CY24" s="13"/>
      <c r="CZ24" s="346"/>
      <c r="DA24" s="93"/>
      <c r="DB24" s="13"/>
      <c r="DC24" s="346"/>
      <c r="DD24" s="93"/>
      <c r="DE24" s="13"/>
      <c r="DF24" s="346"/>
      <c r="DG24" s="93"/>
      <c r="DI24" s="346"/>
      <c r="DJ24" s="93"/>
      <c r="DL24" s="346"/>
      <c r="DM24" s="93"/>
      <c r="DO24" s="346"/>
      <c r="DP24" s="93"/>
      <c r="DQ24" s="13"/>
      <c r="DR24" s="346"/>
      <c r="DS24" s="93"/>
      <c r="DT24" s="13"/>
      <c r="DU24" s="346"/>
      <c r="DV24" s="93"/>
      <c r="DW24" s="13"/>
      <c r="DX24" s="346"/>
      <c r="DY24" s="93"/>
      <c r="DZ24" s="13"/>
      <c r="EA24" s="346"/>
      <c r="EB24" s="93"/>
      <c r="EC24" s="13"/>
      <c r="ED24" s="346"/>
      <c r="EE24" s="93"/>
      <c r="EG24" s="346"/>
      <c r="EH24" s="93"/>
      <c r="EJ24" s="346"/>
      <c r="EK24" s="93"/>
      <c r="EM24" s="346"/>
      <c r="EN24" s="93" t="s">
        <v>1815</v>
      </c>
      <c r="EO24" s="13">
        <v>32.4</v>
      </c>
      <c r="EP24" s="346">
        <f t="shared" si="115"/>
        <v>5.5737140891106147</v>
      </c>
      <c r="EQ24" s="93" t="s">
        <v>1868</v>
      </c>
      <c r="ER24" s="13">
        <v>0</v>
      </c>
      <c r="ES24" s="346">
        <f t="shared" si="116"/>
        <v>0</v>
      </c>
      <c r="ET24" s="93"/>
      <c r="EU24" s="13"/>
      <c r="EV24" s="346"/>
      <c r="EW24" s="93"/>
      <c r="EY24" s="346"/>
      <c r="EZ24" s="93"/>
      <c r="FA24" s="13"/>
      <c r="FB24" s="346"/>
      <c r="FC24" s="93"/>
      <c r="FE24" s="346"/>
      <c r="FF24" s="93"/>
      <c r="FH24" s="346"/>
      <c r="FI24" s="93"/>
      <c r="FK24" s="346"/>
      <c r="FL24" s="93"/>
      <c r="FN24" s="346"/>
      <c r="FO24" s="93"/>
      <c r="FP24" s="13"/>
      <c r="FQ24" s="346"/>
      <c r="FR24" s="93"/>
      <c r="FS24" s="13"/>
      <c r="FT24" s="346"/>
      <c r="FU24" s="93"/>
      <c r="FV24" s="13"/>
      <c r="FW24" s="346"/>
      <c r="FX24" s="93"/>
      <c r="FY24" s="13"/>
      <c r="FZ24" s="346"/>
      <c r="GA24" s="93"/>
      <c r="GB24" s="13"/>
      <c r="GC24" s="346"/>
      <c r="GD24" s="93"/>
      <c r="GE24" s="13"/>
      <c r="GF24" s="346"/>
      <c r="GG24" s="93"/>
      <c r="GH24" s="13"/>
      <c r="GI24" s="346"/>
      <c r="GJ24" s="93" t="s">
        <v>1260</v>
      </c>
      <c r="GK24" s="13">
        <v>4.548</v>
      </c>
      <c r="GL24" s="346">
        <f t="shared" si="120"/>
        <v>9.5242084101189484</v>
      </c>
      <c r="GM24" s="93"/>
      <c r="GN24" s="13"/>
      <c r="GO24" s="346"/>
      <c r="GP24" s="93"/>
      <c r="GQ24" s="13"/>
      <c r="GR24" s="346"/>
      <c r="GS24" s="93"/>
      <c r="GT24" s="13"/>
      <c r="GU24" s="346"/>
      <c r="GV24" s="93"/>
      <c r="GW24" s="13"/>
      <c r="GX24" s="346"/>
      <c r="GY24" s="93" t="s">
        <v>1869</v>
      </c>
      <c r="GZ24" s="13">
        <v>15.5</v>
      </c>
      <c r="HA24" s="346">
        <f t="shared" si="122"/>
        <v>2.8840965335020372</v>
      </c>
      <c r="HB24" s="93"/>
      <c r="HC24" s="13"/>
      <c r="HD24" s="346"/>
      <c r="HE24" s="93"/>
      <c r="HF24" s="13"/>
      <c r="HG24" s="346"/>
      <c r="HH24" s="93"/>
      <c r="HI24" s="13"/>
      <c r="HJ24" s="346"/>
      <c r="HK24" s="93"/>
      <c r="HL24" s="13"/>
      <c r="HM24" s="346"/>
      <c r="HN24" s="93"/>
      <c r="HO24" s="13"/>
      <c r="HP24" s="346"/>
      <c r="HQ24" s="93"/>
      <c r="HR24" s="13"/>
      <c r="HS24" s="346"/>
      <c r="HT24" s="93"/>
      <c r="HU24" s="13"/>
      <c r="HV24" s="346"/>
      <c r="HW24" s="93"/>
      <c r="HX24" s="13"/>
      <c r="HY24" s="346"/>
      <c r="HZ24" s="93"/>
      <c r="IA24" s="13"/>
      <c r="IB24" s="346"/>
      <c r="IC24" s="93"/>
      <c r="IE24" s="346"/>
      <c r="IF24" s="93" t="s">
        <v>1314</v>
      </c>
      <c r="IG24" s="13">
        <v>23.719000000000001</v>
      </c>
      <c r="IH24" s="346">
        <f t="shared" si="126"/>
        <v>18.776172570750052</v>
      </c>
      <c r="II24" s="93"/>
      <c r="IK24" s="346"/>
      <c r="IL24" s="93"/>
      <c r="IM24" s="13"/>
      <c r="IN24" s="346"/>
    </row>
    <row r="25" spans="1:248">
      <c r="A25" s="93"/>
      <c r="B25" s="13"/>
      <c r="C25" s="93" t="s">
        <v>1844</v>
      </c>
      <c r="D25" s="13">
        <v>7.7880000000000003</v>
      </c>
      <c r="E25" s="346">
        <f t="shared" si="95"/>
        <v>8.0164693772516724</v>
      </c>
      <c r="F25" s="93" t="s">
        <v>1870</v>
      </c>
      <c r="G25" s="13">
        <v>19.940000000000001</v>
      </c>
      <c r="H25" s="346">
        <f t="shared" si="96"/>
        <v>8.657745512647951</v>
      </c>
      <c r="I25" s="93"/>
      <c r="J25" s="13"/>
      <c r="K25" s="346"/>
      <c r="L25" s="93"/>
      <c r="N25" s="346"/>
      <c r="O25" s="93"/>
      <c r="Q25" s="346"/>
      <c r="R25" s="93"/>
      <c r="T25" s="346"/>
      <c r="U25" s="93"/>
      <c r="V25" s="13"/>
      <c r="W25" s="346"/>
      <c r="X25" s="93"/>
      <c r="Y25" s="13"/>
      <c r="Z25" s="346"/>
      <c r="AA25" s="93"/>
      <c r="AC25" s="346"/>
      <c r="AD25" s="93"/>
      <c r="AE25" s="13"/>
      <c r="AF25" s="346"/>
      <c r="AG25" s="93"/>
      <c r="AI25" s="346"/>
      <c r="AJ25" s="93"/>
      <c r="AK25" s="13"/>
      <c r="AL25" s="346"/>
      <c r="AM25" s="93"/>
      <c r="AN25" s="13"/>
      <c r="AO25" s="346"/>
      <c r="AP25" s="93"/>
      <c r="AQ25" s="13"/>
      <c r="AR25" s="346"/>
      <c r="AS25" s="93"/>
      <c r="AU25" s="346"/>
      <c r="AV25" s="93"/>
      <c r="AW25" s="13"/>
      <c r="AX25" s="346"/>
      <c r="AY25" s="93"/>
      <c r="AZ25" s="13"/>
      <c r="BA25" s="346"/>
      <c r="BB25" s="93"/>
      <c r="BC25" s="13"/>
      <c r="BD25" s="346"/>
      <c r="BE25" s="93"/>
      <c r="BF25" s="13"/>
      <c r="BG25" s="346"/>
      <c r="BH25" s="93"/>
      <c r="BI25" s="13"/>
      <c r="BJ25" s="346"/>
      <c r="BK25" s="93"/>
      <c r="BL25" s="13"/>
      <c r="BM25" s="346"/>
      <c r="BN25" s="93"/>
      <c r="BO25" s="13"/>
      <c r="BP25" s="346"/>
      <c r="BQ25" s="93"/>
      <c r="BR25" s="13"/>
      <c r="BS25" s="346"/>
      <c r="BT25" s="93"/>
      <c r="BU25" s="13"/>
      <c r="BV25" s="346"/>
      <c r="BW25" s="93"/>
      <c r="BX25" s="13"/>
      <c r="BY25" s="346"/>
      <c r="BZ25" s="93"/>
      <c r="CA25" s="13"/>
      <c r="CB25" s="346"/>
      <c r="CC25" s="93"/>
      <c r="CE25" s="346"/>
      <c r="CF25" s="93"/>
      <c r="CH25" s="346"/>
      <c r="CI25" s="93"/>
      <c r="CJ25" s="13"/>
      <c r="CK25" s="346"/>
      <c r="CL25" s="93"/>
      <c r="CM25" s="13"/>
      <c r="CN25" s="346"/>
      <c r="CO25" s="93"/>
      <c r="CP25" s="13"/>
      <c r="CQ25" s="346"/>
      <c r="CR25" s="93"/>
      <c r="CS25" s="13"/>
      <c r="CT25" s="346"/>
      <c r="CU25" s="93"/>
      <c r="CV25" s="13"/>
      <c r="CW25" s="346"/>
      <c r="CX25" s="93"/>
      <c r="CY25" s="13"/>
      <c r="CZ25" s="346"/>
      <c r="DA25" s="93"/>
      <c r="DB25" s="13"/>
      <c r="DC25" s="346"/>
      <c r="DD25" s="93"/>
      <c r="DE25" s="13"/>
      <c r="DF25" s="346"/>
      <c r="DG25" s="93"/>
      <c r="DI25" s="346"/>
      <c r="DJ25" s="93"/>
      <c r="DL25" s="346"/>
      <c r="DM25" s="93"/>
      <c r="DO25" s="346"/>
      <c r="DP25" s="93"/>
      <c r="DQ25" s="13"/>
      <c r="DR25" s="346"/>
      <c r="DS25" s="93"/>
      <c r="DT25" s="13"/>
      <c r="DU25" s="346"/>
      <c r="DV25" s="93"/>
      <c r="DW25" s="13"/>
      <c r="DX25" s="346"/>
      <c r="DY25" s="93"/>
      <c r="DZ25" s="13"/>
      <c r="EA25" s="346"/>
      <c r="EB25" s="93"/>
      <c r="EC25" s="13"/>
      <c r="ED25" s="346"/>
      <c r="EE25" s="93"/>
      <c r="EG25" s="346"/>
      <c r="EH25" s="93"/>
      <c r="EJ25" s="346"/>
      <c r="EK25" s="93"/>
      <c r="EM25" s="346"/>
      <c r="EN25" s="93" t="s">
        <v>1871</v>
      </c>
      <c r="EO25" s="13">
        <v>107.8</v>
      </c>
      <c r="EP25" s="346">
        <f t="shared" si="115"/>
        <v>18.544641321176673</v>
      </c>
      <c r="EQ25" s="93" t="s">
        <v>1872</v>
      </c>
      <c r="ER25" s="13">
        <v>19.899999999999999</v>
      </c>
      <c r="ES25" s="346">
        <f t="shared" si="116"/>
        <v>14.536157779401021</v>
      </c>
      <c r="ET25" s="93"/>
      <c r="EU25" s="13"/>
      <c r="EV25" s="346"/>
      <c r="EW25" s="93"/>
      <c r="EY25" s="346"/>
      <c r="EZ25" s="93"/>
      <c r="FA25" s="13"/>
      <c r="FB25" s="346"/>
      <c r="FC25" s="93"/>
      <c r="FE25" s="346"/>
      <c r="FF25" s="93"/>
      <c r="FH25" s="346"/>
      <c r="FI25" s="93"/>
      <c r="FK25" s="346"/>
      <c r="FL25" s="93"/>
      <c r="FN25" s="346"/>
      <c r="FO25" s="93"/>
      <c r="FP25" s="13"/>
      <c r="FQ25" s="346"/>
      <c r="FR25" s="93"/>
      <c r="FS25" s="13"/>
      <c r="FT25" s="346"/>
      <c r="FU25" s="93"/>
      <c r="FV25" s="13"/>
      <c r="FW25" s="346"/>
      <c r="FX25" s="93"/>
      <c r="FY25" s="13"/>
      <c r="FZ25" s="346"/>
      <c r="GA25" s="93"/>
      <c r="GB25" s="13"/>
      <c r="GC25" s="346"/>
      <c r="GD25" s="93"/>
      <c r="GE25" s="13"/>
      <c r="GF25" s="346"/>
      <c r="GG25" s="93"/>
      <c r="GH25" s="13"/>
      <c r="GI25" s="346"/>
      <c r="GJ25" s="93" t="s">
        <v>1712</v>
      </c>
      <c r="GK25" s="13">
        <v>6.0270000000000001</v>
      </c>
      <c r="GL25" s="346">
        <f t="shared" si="120"/>
        <v>12.621460881219635</v>
      </c>
      <c r="GM25" s="93"/>
      <c r="GN25" s="13"/>
      <c r="GO25" s="346"/>
      <c r="GP25" s="93"/>
      <c r="GQ25" s="13"/>
      <c r="GR25" s="346"/>
      <c r="GS25" s="93"/>
      <c r="GT25" s="13"/>
      <c r="GU25" s="346"/>
      <c r="GV25" s="93"/>
      <c r="GW25" s="13"/>
      <c r="GX25" s="346"/>
      <c r="GY25" s="93"/>
      <c r="GZ25" s="13"/>
      <c r="HA25" s="346"/>
      <c r="HB25" s="93"/>
      <c r="HC25" s="13"/>
      <c r="HD25" s="346"/>
      <c r="HE25" s="93"/>
      <c r="HF25" s="13"/>
      <c r="HG25" s="346"/>
      <c r="HH25" s="93"/>
      <c r="HI25" s="13"/>
      <c r="HJ25" s="346"/>
      <c r="HK25" s="93"/>
      <c r="HL25" s="13"/>
      <c r="HM25" s="346"/>
      <c r="HN25" s="93"/>
      <c r="HO25" s="13"/>
      <c r="HP25" s="346"/>
      <c r="HQ25" s="93"/>
      <c r="HR25" s="13"/>
      <c r="HS25" s="346"/>
      <c r="HT25" s="93"/>
      <c r="HU25" s="13"/>
      <c r="HV25" s="346"/>
      <c r="HW25" s="93"/>
      <c r="HX25" s="13"/>
      <c r="HY25" s="346"/>
      <c r="HZ25" s="93"/>
      <c r="IA25" s="13"/>
      <c r="IB25" s="346"/>
      <c r="IC25" s="93"/>
      <c r="IE25" s="346"/>
      <c r="IF25" s="93" t="s">
        <v>1873</v>
      </c>
      <c r="IG25" s="13">
        <v>26.650879</v>
      </c>
      <c r="IH25" s="346">
        <f t="shared" si="126"/>
        <v>21.097074213338612</v>
      </c>
      <c r="II25" s="93"/>
      <c r="IK25" s="346"/>
      <c r="IL25" s="93"/>
      <c r="IM25" s="13"/>
      <c r="IN25" s="346"/>
    </row>
    <row r="26" spans="1:248">
      <c r="A26" s="93"/>
      <c r="B26" s="13"/>
      <c r="C26" s="93" t="s">
        <v>1388</v>
      </c>
      <c r="D26" s="13">
        <v>9.6760000000000002</v>
      </c>
      <c r="E26" s="346">
        <f t="shared" si="95"/>
        <v>9.9598558929490473</v>
      </c>
      <c r="F26" s="93" t="s">
        <v>1648</v>
      </c>
      <c r="G26" s="13">
        <v>29.016999999999999</v>
      </c>
      <c r="H26" s="346">
        <f t="shared" si="96"/>
        <v>12.598886737236988</v>
      </c>
      <c r="I26" s="93"/>
      <c r="J26" s="13"/>
      <c r="K26" s="346"/>
      <c r="L26" s="93"/>
      <c r="N26" s="346"/>
      <c r="O26" s="93"/>
      <c r="Q26" s="346"/>
      <c r="R26" s="93"/>
      <c r="T26" s="346"/>
      <c r="U26" s="93"/>
      <c r="V26" s="13"/>
      <c r="W26" s="346"/>
      <c r="X26" s="93"/>
      <c r="Y26" s="13"/>
      <c r="Z26" s="346"/>
      <c r="AA26" s="93"/>
      <c r="AC26" s="346"/>
      <c r="AD26" s="93"/>
      <c r="AE26" s="13"/>
      <c r="AF26" s="346"/>
      <c r="AG26" s="93"/>
      <c r="AI26" s="346"/>
      <c r="AJ26" s="93"/>
      <c r="AK26" s="13"/>
      <c r="AL26" s="346"/>
      <c r="AM26" s="93"/>
      <c r="AN26" s="13"/>
      <c r="AO26" s="346"/>
      <c r="AP26" s="93"/>
      <c r="AQ26" s="13"/>
      <c r="AR26" s="346"/>
      <c r="AS26" s="93"/>
      <c r="AU26" s="346"/>
      <c r="AV26" s="93"/>
      <c r="AW26" s="13"/>
      <c r="AX26" s="346"/>
      <c r="AY26" s="93"/>
      <c r="AZ26" s="13"/>
      <c r="BA26" s="346"/>
      <c r="BB26" s="93"/>
      <c r="BC26" s="13"/>
      <c r="BD26" s="346"/>
      <c r="BE26" s="93"/>
      <c r="BF26" s="13"/>
      <c r="BG26" s="346"/>
      <c r="BH26" s="93"/>
      <c r="BI26" s="13"/>
      <c r="BJ26" s="346"/>
      <c r="BK26" s="93"/>
      <c r="BL26" s="13"/>
      <c r="BM26" s="346"/>
      <c r="BN26" s="93"/>
      <c r="BO26" s="13"/>
      <c r="BP26" s="346"/>
      <c r="BQ26" s="93"/>
      <c r="BR26" s="13"/>
      <c r="BS26" s="346"/>
      <c r="BT26" s="93"/>
      <c r="BU26" s="13"/>
      <c r="BV26" s="346"/>
      <c r="BW26" s="93"/>
      <c r="BX26" s="13"/>
      <c r="BY26" s="346"/>
      <c r="BZ26" s="93"/>
      <c r="CA26" s="13"/>
      <c r="CB26" s="346"/>
      <c r="CC26" s="93"/>
      <c r="CE26" s="346"/>
      <c r="CF26" s="93"/>
      <c r="CH26" s="346"/>
      <c r="CI26" s="93"/>
      <c r="CJ26" s="13"/>
      <c r="CK26" s="346"/>
      <c r="CL26" s="93"/>
      <c r="CM26" s="13"/>
      <c r="CN26" s="346"/>
      <c r="CO26" s="93"/>
      <c r="CP26" s="13"/>
      <c r="CQ26" s="346"/>
      <c r="CR26" s="93"/>
      <c r="CS26" s="13"/>
      <c r="CT26" s="346"/>
      <c r="CU26" s="93"/>
      <c r="CV26" s="13"/>
      <c r="CW26" s="346"/>
      <c r="CX26" s="93"/>
      <c r="CY26" s="13"/>
      <c r="CZ26" s="346"/>
      <c r="DA26" s="93"/>
      <c r="DB26" s="13"/>
      <c r="DC26" s="346"/>
      <c r="DD26" s="93"/>
      <c r="DE26" s="13"/>
      <c r="DF26" s="346"/>
      <c r="DG26" s="93"/>
      <c r="DI26" s="346"/>
      <c r="DJ26" s="93"/>
      <c r="DL26" s="346"/>
      <c r="DM26" s="93"/>
      <c r="DO26" s="346"/>
      <c r="DP26" s="93"/>
      <c r="DQ26" s="13"/>
      <c r="DR26" s="346"/>
      <c r="DS26" s="93"/>
      <c r="DT26" s="13"/>
      <c r="DU26" s="346"/>
      <c r="DV26" s="93"/>
      <c r="DW26" s="13"/>
      <c r="DX26" s="346"/>
      <c r="DY26" s="93"/>
      <c r="DZ26" s="13"/>
      <c r="EA26" s="346"/>
      <c r="EB26" s="93"/>
      <c r="EC26" s="13"/>
      <c r="ED26" s="346"/>
      <c r="EE26" s="93"/>
      <c r="EG26" s="346"/>
      <c r="EH26" s="93"/>
      <c r="EJ26" s="346"/>
      <c r="EK26" s="93"/>
      <c r="EM26" s="346"/>
      <c r="EN26" s="93" t="s">
        <v>1874</v>
      </c>
      <c r="EO26" s="13">
        <v>0</v>
      </c>
      <c r="EP26" s="346">
        <f t="shared" si="115"/>
        <v>0</v>
      </c>
      <c r="EQ26" s="93" t="s">
        <v>1875</v>
      </c>
      <c r="ER26" s="13">
        <v>0.2</v>
      </c>
      <c r="ES26" s="346">
        <f t="shared" si="116"/>
        <v>0.14609203798392989</v>
      </c>
      <c r="ET26" s="93"/>
      <c r="EU26" s="13"/>
      <c r="EV26" s="346"/>
      <c r="EW26" s="93"/>
      <c r="EY26" s="346"/>
      <c r="EZ26" s="93"/>
      <c r="FA26" s="13"/>
      <c r="FB26" s="346"/>
      <c r="FC26" s="93"/>
      <c r="FE26" s="346"/>
      <c r="FF26" s="93"/>
      <c r="FH26" s="346"/>
      <c r="FI26" s="93"/>
      <c r="FK26" s="346"/>
      <c r="FL26" s="93"/>
      <c r="FN26" s="346"/>
      <c r="FO26" s="93"/>
      <c r="FP26" s="13"/>
      <c r="FQ26" s="346"/>
      <c r="FR26" s="93"/>
      <c r="FS26" s="13"/>
      <c r="FT26" s="346"/>
      <c r="FU26" s="93"/>
      <c r="FV26" s="13"/>
      <c r="FW26" s="346"/>
      <c r="FX26" s="93"/>
      <c r="FY26" s="13"/>
      <c r="FZ26" s="346"/>
      <c r="GA26" s="93"/>
      <c r="GB26" s="13"/>
      <c r="GC26" s="346"/>
      <c r="GD26" s="93"/>
      <c r="GE26" s="13"/>
      <c r="GF26" s="346"/>
      <c r="GG26" s="93"/>
      <c r="GH26" s="13"/>
      <c r="GI26" s="346"/>
      <c r="GJ26" s="93" t="s">
        <v>1374</v>
      </c>
      <c r="GK26" s="13">
        <v>7.5789999999999997</v>
      </c>
      <c r="GL26" s="346">
        <f t="shared" si="120"/>
        <v>15.871586530407104</v>
      </c>
      <c r="GM26" s="93"/>
      <c r="GN26" s="13"/>
      <c r="GO26" s="346"/>
      <c r="GP26" s="93"/>
      <c r="GQ26" s="13"/>
      <c r="GR26" s="346"/>
      <c r="GS26" s="93"/>
      <c r="GT26" s="13"/>
      <c r="GU26" s="346"/>
      <c r="GV26" s="93"/>
      <c r="GW26" s="13"/>
      <c r="GX26" s="346"/>
      <c r="GY26" s="93"/>
      <c r="GZ26" s="13"/>
      <c r="HA26" s="346"/>
      <c r="HB26" s="93"/>
      <c r="HC26" s="13"/>
      <c r="HD26" s="346"/>
      <c r="HE26" s="93"/>
      <c r="HF26" s="13"/>
      <c r="HG26" s="346"/>
      <c r="HH26" s="93"/>
      <c r="HI26" s="13"/>
      <c r="HJ26" s="346"/>
      <c r="HK26" s="93"/>
      <c r="HL26" s="13"/>
      <c r="HM26" s="346"/>
      <c r="HN26" s="93"/>
      <c r="HO26" s="13"/>
      <c r="HP26" s="346"/>
      <c r="HQ26" s="93"/>
      <c r="HR26" s="13"/>
      <c r="HS26" s="346"/>
      <c r="HT26" s="93"/>
      <c r="HU26" s="13"/>
      <c r="HV26" s="346"/>
      <c r="HW26" s="93"/>
      <c r="HX26" s="13"/>
      <c r="HY26" s="346"/>
      <c r="HZ26" s="93"/>
      <c r="IA26" s="13"/>
      <c r="IB26" s="346"/>
      <c r="IC26" s="93"/>
      <c r="IE26" s="346"/>
      <c r="IF26" s="93"/>
      <c r="IG26" s="13"/>
      <c r="IH26" s="346"/>
      <c r="II26" s="93"/>
      <c r="IK26" s="346"/>
      <c r="IL26" s="93"/>
      <c r="IM26" s="13"/>
      <c r="IN26" s="346"/>
    </row>
    <row r="27" spans="1:248">
      <c r="A27" s="93"/>
      <c r="B27" s="13"/>
      <c r="C27" s="93" t="s">
        <v>1252</v>
      </c>
      <c r="D27" s="13">
        <v>9.7590000000000003</v>
      </c>
      <c r="E27" s="346">
        <f t="shared" si="95"/>
        <v>10.0452907874421</v>
      </c>
      <c r="F27" s="93" t="s">
        <v>1285</v>
      </c>
      <c r="G27" s="13">
        <v>32.500999999999998</v>
      </c>
      <c r="H27" s="346">
        <f t="shared" si="96"/>
        <v>14.111604157801958</v>
      </c>
      <c r="I27" s="93"/>
      <c r="J27" s="13"/>
      <c r="K27" s="346"/>
      <c r="L27" s="93"/>
      <c r="N27" s="346"/>
      <c r="O27" s="93"/>
      <c r="Q27" s="346"/>
      <c r="R27" s="93"/>
      <c r="T27" s="346"/>
      <c r="U27" s="93"/>
      <c r="V27" s="13"/>
      <c r="W27" s="346"/>
      <c r="X27" s="93"/>
      <c r="Y27" s="13"/>
      <c r="Z27" s="346"/>
      <c r="AA27" s="93"/>
      <c r="AC27" s="346"/>
      <c r="AD27" s="93"/>
      <c r="AE27" s="13"/>
      <c r="AF27" s="346"/>
      <c r="AG27" s="93"/>
      <c r="AI27" s="346"/>
      <c r="AJ27" s="93"/>
      <c r="AK27" s="13"/>
      <c r="AL27" s="346"/>
      <c r="AM27" s="93"/>
      <c r="AN27" s="13"/>
      <c r="AO27" s="346"/>
      <c r="AP27" s="93"/>
      <c r="AQ27" s="13"/>
      <c r="AR27" s="346"/>
      <c r="AS27" s="93"/>
      <c r="AU27" s="346"/>
      <c r="AV27" s="93"/>
      <c r="AW27" s="13"/>
      <c r="AX27" s="346"/>
      <c r="AY27" s="93"/>
      <c r="AZ27" s="13"/>
      <c r="BA27" s="346"/>
      <c r="BB27" s="93"/>
      <c r="BC27" s="13"/>
      <c r="BD27" s="346"/>
      <c r="BE27" s="93"/>
      <c r="BF27" s="13"/>
      <c r="BG27" s="346"/>
      <c r="BH27" s="93"/>
      <c r="BI27" s="13"/>
      <c r="BJ27" s="346"/>
      <c r="BK27" s="93"/>
      <c r="BL27" s="13"/>
      <c r="BM27" s="346"/>
      <c r="BN27" s="93"/>
      <c r="BO27" s="13"/>
      <c r="BP27" s="346"/>
      <c r="BQ27" s="93"/>
      <c r="BR27" s="13"/>
      <c r="BS27" s="346"/>
      <c r="BT27" s="93"/>
      <c r="BU27" s="13"/>
      <c r="BV27" s="346"/>
      <c r="BW27" s="93"/>
      <c r="BX27" s="13"/>
      <c r="BY27" s="346"/>
      <c r="BZ27" s="93"/>
      <c r="CA27" s="13"/>
      <c r="CB27" s="346"/>
      <c r="CC27" s="93"/>
      <c r="CE27" s="346"/>
      <c r="CF27" s="93"/>
      <c r="CH27" s="346"/>
      <c r="CI27" s="93"/>
      <c r="CJ27" s="13"/>
      <c r="CK27" s="346"/>
      <c r="CL27" s="93"/>
      <c r="CM27" s="13"/>
      <c r="CN27" s="346"/>
      <c r="CO27" s="93"/>
      <c r="CP27" s="13"/>
      <c r="CQ27" s="346"/>
      <c r="CR27" s="93"/>
      <c r="CS27" s="13"/>
      <c r="CT27" s="346"/>
      <c r="CU27" s="93"/>
      <c r="CV27" s="13"/>
      <c r="CW27" s="346"/>
      <c r="CX27" s="93"/>
      <c r="CY27" s="13"/>
      <c r="CZ27" s="346"/>
      <c r="DA27" s="93"/>
      <c r="DB27" s="13"/>
      <c r="DC27" s="346"/>
      <c r="DD27" s="93"/>
      <c r="DE27" s="13"/>
      <c r="DF27" s="346"/>
      <c r="DG27" s="93"/>
      <c r="DI27" s="346"/>
      <c r="DJ27" s="93"/>
      <c r="DL27" s="346"/>
      <c r="DM27" s="93"/>
      <c r="DO27" s="346"/>
      <c r="DP27" s="93"/>
      <c r="DQ27" s="13"/>
      <c r="DR27" s="346"/>
      <c r="DS27" s="93"/>
      <c r="DT27" s="13"/>
      <c r="DU27" s="346"/>
      <c r="DV27" s="93"/>
      <c r="DW27" s="13"/>
      <c r="DX27" s="346"/>
      <c r="DY27" s="93"/>
      <c r="DZ27" s="13"/>
      <c r="EA27" s="346"/>
      <c r="EB27" s="93"/>
      <c r="EC27" s="13"/>
      <c r="ED27" s="346"/>
      <c r="EE27" s="93"/>
      <c r="EG27" s="346"/>
      <c r="EH27" s="93"/>
      <c r="EJ27" s="346"/>
      <c r="EK27" s="93"/>
      <c r="EM27" s="346"/>
      <c r="EN27" s="93"/>
      <c r="EP27" s="346"/>
      <c r="EQ27" s="93"/>
      <c r="ES27" s="346"/>
      <c r="ET27" s="93"/>
      <c r="EU27" s="13"/>
      <c r="EV27" s="346"/>
      <c r="EW27" s="93"/>
      <c r="EY27" s="346"/>
      <c r="EZ27" s="93"/>
      <c r="FA27" s="13"/>
      <c r="FB27" s="346"/>
      <c r="FC27" s="93"/>
      <c r="FE27" s="346"/>
      <c r="FF27" s="93"/>
      <c r="FH27" s="346"/>
      <c r="FI27" s="93"/>
      <c r="FK27" s="346"/>
      <c r="FL27" s="93"/>
      <c r="FN27" s="346"/>
      <c r="FO27" s="93"/>
      <c r="FP27" s="13"/>
      <c r="FQ27" s="346"/>
      <c r="FR27" s="93"/>
      <c r="FS27" s="13"/>
      <c r="FT27" s="346"/>
      <c r="FU27" s="93"/>
      <c r="FV27" s="13"/>
      <c r="FW27" s="346"/>
      <c r="FX27" s="93"/>
      <c r="FY27" s="13"/>
      <c r="FZ27" s="346"/>
      <c r="GA27" s="93"/>
      <c r="GB27" s="13"/>
      <c r="GC27" s="346"/>
      <c r="GD27" s="93"/>
      <c r="GE27" s="13"/>
      <c r="GF27" s="346"/>
      <c r="GG27" s="93"/>
      <c r="GH27" s="13"/>
      <c r="GI27" s="346"/>
      <c r="GJ27" s="93"/>
      <c r="GK27" s="13"/>
      <c r="GL27" s="346"/>
      <c r="GM27" s="93"/>
      <c r="GN27" s="13"/>
      <c r="GO27" s="346"/>
      <c r="GP27" s="93"/>
      <c r="GQ27" s="13"/>
      <c r="GR27" s="346"/>
      <c r="GS27" s="93"/>
      <c r="GT27" s="13"/>
      <c r="GU27" s="346"/>
      <c r="GV27" s="93"/>
      <c r="GW27" s="13"/>
      <c r="GX27" s="346"/>
      <c r="GY27" s="93"/>
      <c r="GZ27" s="13"/>
      <c r="HA27" s="346"/>
      <c r="HB27" s="93"/>
      <c r="HC27" s="13"/>
      <c r="HD27" s="346"/>
      <c r="HE27" s="93"/>
      <c r="HF27" s="13"/>
      <c r="HG27" s="346"/>
      <c r="HH27" s="93"/>
      <c r="HI27" s="13"/>
      <c r="HJ27" s="346"/>
      <c r="HK27" s="93"/>
      <c r="HL27" s="13"/>
      <c r="HM27" s="346"/>
      <c r="HN27" s="93"/>
      <c r="HO27" s="13"/>
      <c r="HP27" s="346"/>
      <c r="HQ27" s="93"/>
      <c r="HR27" s="13"/>
      <c r="HS27" s="346"/>
      <c r="HT27" s="93"/>
      <c r="HU27" s="13"/>
      <c r="HV27" s="346"/>
      <c r="HW27" s="93"/>
      <c r="HX27" s="13"/>
      <c r="HY27" s="346"/>
      <c r="HZ27" s="93"/>
      <c r="IA27" s="13"/>
      <c r="IB27" s="346"/>
      <c r="IC27" s="93"/>
      <c r="IE27" s="346"/>
      <c r="IF27" s="93"/>
      <c r="IG27" s="13"/>
      <c r="IH27" s="346"/>
      <c r="II27" s="93"/>
      <c r="IK27" s="346"/>
      <c r="IL27" s="93"/>
      <c r="IM27" s="13"/>
      <c r="IN27" s="346"/>
    </row>
    <row r="28" spans="1:248">
      <c r="A28" s="93"/>
      <c r="B28" s="13"/>
      <c r="C28" s="93" t="s">
        <v>1278</v>
      </c>
      <c r="D28" s="13">
        <v>12.692</v>
      </c>
      <c r="E28" s="346">
        <f t="shared" si="95"/>
        <v>13.064333504889344</v>
      </c>
      <c r="F28" s="93" t="s">
        <v>1316</v>
      </c>
      <c r="G28" s="13">
        <v>33.784999999999997</v>
      </c>
      <c r="H28" s="346">
        <f t="shared" si="96"/>
        <v>14.669103918997543</v>
      </c>
      <c r="I28" s="93"/>
      <c r="J28" s="13"/>
      <c r="K28" s="346"/>
      <c r="L28" s="93"/>
      <c r="N28" s="346"/>
      <c r="O28" s="93"/>
      <c r="Q28" s="346"/>
      <c r="R28" s="93"/>
      <c r="T28" s="346"/>
      <c r="U28" s="93"/>
      <c r="V28" s="13"/>
      <c r="W28" s="346"/>
      <c r="X28" s="93"/>
      <c r="Y28" s="13"/>
      <c r="Z28" s="346"/>
      <c r="AA28" s="93"/>
      <c r="AC28" s="346"/>
      <c r="AD28" s="93"/>
      <c r="AE28" s="13"/>
      <c r="AF28" s="346"/>
      <c r="AG28" s="93"/>
      <c r="AI28" s="346"/>
      <c r="AJ28" s="93"/>
      <c r="AK28" s="13"/>
      <c r="AL28" s="346"/>
      <c r="AM28" s="93"/>
      <c r="AN28" s="13"/>
      <c r="AO28" s="346"/>
      <c r="AP28" s="93"/>
      <c r="AQ28" s="13"/>
      <c r="AR28" s="346"/>
      <c r="AS28" s="93"/>
      <c r="AU28" s="346"/>
      <c r="AV28" s="93"/>
      <c r="AW28" s="13"/>
      <c r="AX28" s="346"/>
      <c r="AY28" s="93"/>
      <c r="AZ28" s="13"/>
      <c r="BA28" s="346"/>
      <c r="BB28" s="93"/>
      <c r="BC28" s="13"/>
      <c r="BD28" s="346"/>
      <c r="BE28" s="93"/>
      <c r="BF28" s="13"/>
      <c r="BG28" s="346"/>
      <c r="BH28" s="93"/>
      <c r="BI28" s="13"/>
      <c r="BJ28" s="346"/>
      <c r="BK28" s="93"/>
      <c r="BL28" s="13"/>
      <c r="BM28" s="346"/>
      <c r="BN28" s="93"/>
      <c r="BO28" s="13"/>
      <c r="BP28" s="346"/>
      <c r="BQ28" s="93"/>
      <c r="BR28" s="13"/>
      <c r="BS28" s="346"/>
      <c r="BT28" s="93"/>
      <c r="BU28" s="13"/>
      <c r="BV28" s="346"/>
      <c r="BW28" s="93"/>
      <c r="BX28" s="13"/>
      <c r="BY28" s="346"/>
      <c r="BZ28" s="93"/>
      <c r="CA28" s="13"/>
      <c r="CB28" s="346"/>
      <c r="CC28" s="93"/>
      <c r="CE28" s="346"/>
      <c r="CF28" s="93"/>
      <c r="CH28" s="346"/>
      <c r="CI28" s="93"/>
      <c r="CJ28" s="13"/>
      <c r="CK28" s="346"/>
      <c r="CL28" s="93"/>
      <c r="CM28" s="13"/>
      <c r="CN28" s="346"/>
      <c r="CO28" s="93"/>
      <c r="CP28" s="13"/>
      <c r="CQ28" s="346"/>
      <c r="CR28" s="93"/>
      <c r="CS28" s="13"/>
      <c r="CT28" s="346"/>
      <c r="CU28" s="93"/>
      <c r="CV28" s="13"/>
      <c r="CW28" s="346"/>
      <c r="CX28" s="93"/>
      <c r="CY28" s="13"/>
      <c r="CZ28" s="346"/>
      <c r="DA28" s="93"/>
      <c r="DB28" s="13"/>
      <c r="DC28" s="346"/>
      <c r="DD28" s="93"/>
      <c r="DE28" s="13"/>
      <c r="DF28" s="346"/>
      <c r="DG28" s="93"/>
      <c r="DI28" s="346"/>
      <c r="DJ28" s="93"/>
      <c r="DL28" s="346"/>
      <c r="DM28" s="93"/>
      <c r="DO28" s="346"/>
      <c r="DP28" s="93"/>
      <c r="DQ28" s="13"/>
      <c r="DR28" s="346"/>
      <c r="DS28" s="93"/>
      <c r="DT28" s="13"/>
      <c r="DU28" s="346"/>
      <c r="DV28" s="93"/>
      <c r="DW28" s="13"/>
      <c r="DX28" s="346"/>
      <c r="DY28" s="93"/>
      <c r="DZ28" s="13"/>
      <c r="EA28" s="346"/>
      <c r="EB28" s="93"/>
      <c r="EC28" s="13"/>
      <c r="ED28" s="346"/>
      <c r="EE28" s="93"/>
      <c r="EG28" s="346"/>
      <c r="EH28" s="93"/>
      <c r="EJ28" s="346"/>
      <c r="EK28" s="93"/>
      <c r="EM28" s="346"/>
      <c r="EN28" s="93"/>
      <c r="EP28" s="346"/>
      <c r="EQ28" s="93"/>
      <c r="ES28" s="346"/>
      <c r="ET28" s="93"/>
      <c r="EU28" s="13"/>
      <c r="EV28" s="346"/>
      <c r="EW28" s="93"/>
      <c r="EY28" s="346"/>
      <c r="EZ28" s="93"/>
      <c r="FA28" s="13"/>
      <c r="FB28" s="346"/>
      <c r="FC28" s="93"/>
      <c r="FE28" s="346"/>
      <c r="FF28" s="93"/>
      <c r="FH28" s="346"/>
      <c r="FI28" s="93"/>
      <c r="FK28" s="346"/>
      <c r="FL28" s="93"/>
      <c r="FN28" s="346"/>
      <c r="FO28" s="93"/>
      <c r="FP28" s="13"/>
      <c r="FQ28" s="346"/>
      <c r="FR28" s="93"/>
      <c r="FS28" s="13"/>
      <c r="FT28" s="346"/>
      <c r="FU28" s="93"/>
      <c r="FV28" s="13"/>
      <c r="FW28" s="346"/>
      <c r="FX28" s="93"/>
      <c r="FY28" s="13"/>
      <c r="FZ28" s="346"/>
      <c r="GA28" s="93"/>
      <c r="GB28" s="13"/>
      <c r="GC28" s="346"/>
      <c r="GD28" s="93"/>
      <c r="GE28" s="13"/>
      <c r="GF28" s="346"/>
      <c r="GG28" s="93"/>
      <c r="GH28" s="13"/>
      <c r="GI28" s="346"/>
      <c r="GJ28" s="93"/>
      <c r="GK28" s="13"/>
      <c r="GL28" s="346"/>
      <c r="GM28" s="93"/>
      <c r="GN28" s="13"/>
      <c r="GO28" s="346"/>
      <c r="GP28" s="93"/>
      <c r="GQ28" s="13"/>
      <c r="GR28" s="346"/>
      <c r="GS28" s="93"/>
      <c r="GT28" s="13"/>
      <c r="GU28" s="346"/>
      <c r="GV28" s="93"/>
      <c r="GW28" s="13"/>
      <c r="GX28" s="346"/>
      <c r="GY28" s="93"/>
      <c r="GZ28" s="13"/>
      <c r="HA28" s="346"/>
      <c r="HB28" s="93"/>
      <c r="HC28" s="13"/>
      <c r="HD28" s="346"/>
      <c r="HE28" s="93"/>
      <c r="HF28" s="13"/>
      <c r="HG28" s="346"/>
      <c r="HH28" s="93"/>
      <c r="HI28" s="13"/>
      <c r="HJ28" s="346"/>
      <c r="HK28" s="93"/>
      <c r="HL28" s="13"/>
      <c r="HM28" s="346"/>
      <c r="HN28" s="93"/>
      <c r="HO28" s="13"/>
      <c r="HP28" s="346"/>
      <c r="HQ28" s="93"/>
      <c r="HR28" s="13"/>
      <c r="HS28" s="346"/>
      <c r="HT28" s="93"/>
      <c r="HU28" s="13"/>
      <c r="HV28" s="346"/>
      <c r="HW28" s="93"/>
      <c r="HX28" s="13"/>
      <c r="HY28" s="346"/>
      <c r="HZ28" s="93"/>
      <c r="IA28" s="13"/>
      <c r="IB28" s="346"/>
      <c r="IC28" s="93"/>
      <c r="IE28" s="346"/>
      <c r="IF28" s="93"/>
      <c r="IG28" s="13"/>
      <c r="IH28" s="346"/>
      <c r="II28" s="93"/>
      <c r="IK28" s="346"/>
      <c r="IL28" s="93"/>
      <c r="IM28" s="13"/>
      <c r="IN28" s="346"/>
    </row>
    <row r="29" spans="1:248">
      <c r="A29" s="93"/>
      <c r="B29" s="13"/>
      <c r="C29" s="93" t="s">
        <v>1316</v>
      </c>
      <c r="D29" s="13">
        <v>15.704000000000001</v>
      </c>
      <c r="E29" s="346">
        <f t="shared" si="95"/>
        <v>16.164693772516728</v>
      </c>
      <c r="F29" s="93"/>
      <c r="G29" s="13"/>
      <c r="H29" s="346"/>
      <c r="I29" s="93"/>
      <c r="J29" s="13"/>
      <c r="K29" s="346"/>
      <c r="L29" s="93"/>
      <c r="N29" s="346"/>
      <c r="O29" s="93"/>
      <c r="Q29" s="346"/>
      <c r="R29" s="93"/>
      <c r="T29" s="346"/>
      <c r="U29" s="93"/>
      <c r="V29" s="13"/>
      <c r="W29" s="346"/>
      <c r="X29" s="93"/>
      <c r="Y29" s="13"/>
      <c r="Z29" s="346"/>
      <c r="AA29" s="93"/>
      <c r="AC29" s="346"/>
      <c r="AD29" s="93"/>
      <c r="AE29" s="13"/>
      <c r="AF29" s="346"/>
      <c r="AG29" s="93"/>
      <c r="AI29" s="346"/>
      <c r="AJ29" s="93"/>
      <c r="AK29" s="13"/>
      <c r="AL29" s="346"/>
      <c r="AM29" s="93"/>
      <c r="AN29" s="13"/>
      <c r="AO29" s="346"/>
      <c r="AP29" s="93"/>
      <c r="AQ29" s="13"/>
      <c r="AR29" s="346"/>
      <c r="AS29" s="93"/>
      <c r="AU29" s="346"/>
      <c r="AV29" s="93"/>
      <c r="AW29" s="13"/>
      <c r="AX29" s="346"/>
      <c r="AY29" s="93"/>
      <c r="AZ29" s="13"/>
      <c r="BA29" s="346"/>
      <c r="BB29" s="93"/>
      <c r="BC29" s="13"/>
      <c r="BD29" s="346"/>
      <c r="BE29" s="93"/>
      <c r="BF29" s="13"/>
      <c r="BG29" s="346"/>
      <c r="BH29" s="93"/>
      <c r="BI29" s="13"/>
      <c r="BJ29" s="346"/>
      <c r="BK29" s="93"/>
      <c r="BL29" s="13"/>
      <c r="BM29" s="346"/>
      <c r="BN29" s="93"/>
      <c r="BO29" s="13"/>
      <c r="BP29" s="346"/>
      <c r="BQ29" s="93"/>
      <c r="BR29" s="13"/>
      <c r="BS29" s="346"/>
      <c r="BT29" s="93"/>
      <c r="BU29" s="13"/>
      <c r="BV29" s="346"/>
      <c r="BW29" s="93"/>
      <c r="BX29" s="13"/>
      <c r="BY29" s="346"/>
      <c r="BZ29" s="93"/>
      <c r="CA29" s="13"/>
      <c r="CB29" s="346"/>
      <c r="CC29" s="93"/>
      <c r="CE29" s="346"/>
      <c r="CF29" s="93"/>
      <c r="CH29" s="346"/>
      <c r="CI29" s="93"/>
      <c r="CJ29" s="13"/>
      <c r="CK29" s="346"/>
      <c r="CL29" s="93"/>
      <c r="CM29" s="13"/>
      <c r="CN29" s="346"/>
      <c r="CO29" s="93"/>
      <c r="CP29" s="13"/>
      <c r="CQ29" s="346"/>
      <c r="CR29" s="93"/>
      <c r="CS29" s="13"/>
      <c r="CT29" s="346"/>
      <c r="CU29" s="93"/>
      <c r="CV29" s="13"/>
      <c r="CW29" s="346"/>
      <c r="CX29" s="93"/>
      <c r="CY29" s="13"/>
      <c r="CZ29" s="346"/>
      <c r="DA29" s="93"/>
      <c r="DB29" s="13"/>
      <c r="DC29" s="346"/>
      <c r="DD29" s="93"/>
      <c r="DE29" s="13"/>
      <c r="DF29" s="346"/>
      <c r="DG29" s="93"/>
      <c r="DI29" s="346"/>
      <c r="DJ29" s="93"/>
      <c r="DL29" s="346"/>
      <c r="DM29" s="93"/>
      <c r="DO29" s="346"/>
      <c r="DP29" s="93"/>
      <c r="DQ29" s="13"/>
      <c r="DR29" s="346"/>
      <c r="DS29" s="93"/>
      <c r="DT29" s="13"/>
      <c r="DU29" s="346"/>
      <c r="DV29" s="93"/>
      <c r="DW29" s="13"/>
      <c r="DX29" s="346"/>
      <c r="DY29" s="93"/>
      <c r="DZ29" s="13"/>
      <c r="EA29" s="346"/>
      <c r="EB29" s="93"/>
      <c r="EC29" s="13"/>
      <c r="ED29" s="346"/>
      <c r="EE29" s="93"/>
      <c r="EG29" s="346"/>
      <c r="EH29" s="93"/>
      <c r="EJ29" s="346"/>
      <c r="EK29" s="93"/>
      <c r="EM29" s="346"/>
      <c r="EN29" s="93"/>
      <c r="EP29" s="346"/>
      <c r="EQ29" s="93"/>
      <c r="ES29" s="346"/>
      <c r="ET29" s="93"/>
      <c r="EU29" s="13"/>
      <c r="EV29" s="346"/>
      <c r="EW29" s="93"/>
      <c r="EY29" s="346"/>
      <c r="EZ29" s="93"/>
      <c r="FA29" s="13"/>
      <c r="FB29" s="346"/>
      <c r="FC29" s="93"/>
      <c r="FE29" s="346"/>
      <c r="FF29" s="93"/>
      <c r="FH29" s="346"/>
      <c r="FI29" s="93"/>
      <c r="FK29" s="346"/>
      <c r="FL29" s="93"/>
      <c r="FN29" s="346"/>
      <c r="FO29" s="93"/>
      <c r="FP29" s="13"/>
      <c r="FQ29" s="346"/>
      <c r="FR29" s="93"/>
      <c r="FS29" s="13"/>
      <c r="FT29" s="346"/>
      <c r="FU29" s="93"/>
      <c r="FV29" s="13"/>
      <c r="FW29" s="346"/>
      <c r="FX29" s="93"/>
      <c r="FY29" s="13"/>
      <c r="FZ29" s="346"/>
      <c r="GA29" s="93"/>
      <c r="GB29" s="13"/>
      <c r="GC29" s="346"/>
      <c r="GD29" s="93"/>
      <c r="GE29" s="13"/>
      <c r="GF29" s="346"/>
      <c r="GG29" s="93"/>
      <c r="GH29" s="13"/>
      <c r="GI29" s="346"/>
      <c r="GJ29" s="93"/>
      <c r="GK29" s="13"/>
      <c r="GL29" s="346"/>
      <c r="GM29" s="93"/>
      <c r="GN29" s="13"/>
      <c r="GO29" s="346"/>
      <c r="GP29" s="93"/>
      <c r="GQ29" s="13"/>
      <c r="GR29" s="346"/>
      <c r="GS29" s="93"/>
      <c r="GT29" s="13"/>
      <c r="GU29" s="346"/>
      <c r="GV29" s="93"/>
      <c r="GW29" s="13"/>
      <c r="GX29" s="346"/>
      <c r="GY29" s="93"/>
      <c r="GZ29" s="13"/>
      <c r="HA29" s="346"/>
      <c r="HB29" s="93"/>
      <c r="HC29" s="13"/>
      <c r="HD29" s="346"/>
      <c r="HE29" s="93"/>
      <c r="HF29" s="13"/>
      <c r="HG29" s="346"/>
      <c r="HH29" s="93"/>
      <c r="HI29" s="13"/>
      <c r="HJ29" s="346"/>
      <c r="HK29" s="93"/>
      <c r="HL29" s="13"/>
      <c r="HM29" s="346"/>
      <c r="HN29" s="93"/>
      <c r="HO29" s="13"/>
      <c r="HP29" s="346"/>
      <c r="HQ29" s="93"/>
      <c r="HR29" s="13"/>
      <c r="HS29" s="346"/>
      <c r="HT29" s="93"/>
      <c r="HU29" s="13"/>
      <c r="HV29" s="346"/>
      <c r="HW29" s="93"/>
      <c r="HX29" s="13"/>
      <c r="HY29" s="346"/>
      <c r="HZ29" s="93"/>
      <c r="IA29" s="13"/>
      <c r="IB29" s="346"/>
      <c r="IC29" s="93"/>
      <c r="IE29" s="346"/>
      <c r="IF29" s="93"/>
      <c r="IG29" s="13"/>
      <c r="IH29" s="346"/>
      <c r="II29" s="93"/>
      <c r="IK29" s="346"/>
      <c r="IL29" s="93"/>
      <c r="IM29" s="13"/>
      <c r="IN29" s="346"/>
    </row>
    <row r="30" spans="1:248">
      <c r="A30" s="93"/>
      <c r="B30" s="13"/>
      <c r="C30" s="93"/>
      <c r="D30" s="13"/>
      <c r="E30" s="346"/>
      <c r="F30" s="93"/>
      <c r="G30" s="13"/>
      <c r="H30" s="346"/>
      <c r="I30" s="93"/>
      <c r="J30" s="13"/>
      <c r="K30" s="346"/>
      <c r="L30" s="93"/>
      <c r="N30" s="346"/>
      <c r="O30" s="93"/>
      <c r="Q30" s="346"/>
      <c r="R30" s="93"/>
      <c r="T30" s="346"/>
      <c r="U30" s="93"/>
      <c r="V30" s="13"/>
      <c r="W30" s="346"/>
      <c r="X30" s="93"/>
      <c r="Y30" s="13"/>
      <c r="Z30" s="346"/>
      <c r="AA30" s="93"/>
      <c r="AC30" s="346"/>
      <c r="AD30" s="93"/>
      <c r="AE30" s="13"/>
      <c r="AF30" s="346"/>
      <c r="AG30" s="93"/>
      <c r="AI30" s="346"/>
      <c r="AJ30" s="93"/>
      <c r="AK30" s="13"/>
      <c r="AL30" s="346"/>
      <c r="AM30" s="93"/>
      <c r="AN30" s="13"/>
      <c r="AO30" s="346"/>
      <c r="AP30" s="93"/>
      <c r="AQ30" s="13"/>
      <c r="AR30" s="346"/>
      <c r="AS30" s="93"/>
      <c r="AU30" s="346"/>
      <c r="AV30" s="93"/>
      <c r="AW30" s="13"/>
      <c r="AX30" s="346"/>
      <c r="AY30" s="93"/>
      <c r="AZ30" s="13"/>
      <c r="BA30" s="346"/>
      <c r="BB30" s="93"/>
      <c r="BC30" s="13"/>
      <c r="BD30" s="346"/>
      <c r="BE30" s="93"/>
      <c r="BF30" s="13"/>
      <c r="BG30" s="346"/>
      <c r="BH30" s="93"/>
      <c r="BI30" s="13"/>
      <c r="BJ30" s="346"/>
      <c r="BK30" s="93"/>
      <c r="BL30" s="13"/>
      <c r="BM30" s="346"/>
      <c r="BN30" s="93"/>
      <c r="BO30" s="13"/>
      <c r="BP30" s="346"/>
      <c r="BQ30" s="93"/>
      <c r="BR30" s="13"/>
      <c r="BS30" s="346"/>
      <c r="BT30" s="93"/>
      <c r="BU30" s="13"/>
      <c r="BV30" s="346"/>
      <c r="BW30" s="93"/>
      <c r="BX30" s="13"/>
      <c r="BY30" s="346"/>
      <c r="BZ30" s="93"/>
      <c r="CA30" s="13"/>
      <c r="CB30" s="346"/>
      <c r="CC30" s="93"/>
      <c r="CE30" s="346"/>
      <c r="CF30" s="93"/>
      <c r="CH30" s="346"/>
      <c r="CI30" s="93"/>
      <c r="CJ30" s="13"/>
      <c r="CK30" s="346"/>
      <c r="CL30" s="93"/>
      <c r="CM30" s="13"/>
      <c r="CN30" s="346"/>
      <c r="CO30" s="93"/>
      <c r="CP30" s="13"/>
      <c r="CQ30" s="346"/>
      <c r="CR30" s="93"/>
      <c r="CS30" s="13"/>
      <c r="CT30" s="346"/>
      <c r="CU30" s="93"/>
      <c r="CV30" s="13"/>
      <c r="CW30" s="346"/>
      <c r="CX30" s="93"/>
      <c r="CY30" s="13"/>
      <c r="CZ30" s="346"/>
      <c r="DA30" s="93"/>
      <c r="DB30" s="13"/>
      <c r="DC30" s="346"/>
      <c r="DD30" s="93"/>
      <c r="DE30" s="13"/>
      <c r="DF30" s="346"/>
      <c r="DG30" s="93"/>
      <c r="DI30" s="346"/>
      <c r="DJ30" s="93"/>
      <c r="DL30" s="346"/>
      <c r="DM30" s="93"/>
      <c r="DO30" s="346"/>
      <c r="DP30" s="93"/>
      <c r="DQ30" s="13"/>
      <c r="DR30" s="346"/>
      <c r="DS30" s="93"/>
      <c r="DT30" s="13"/>
      <c r="DU30" s="346"/>
      <c r="DV30" s="93"/>
      <c r="DW30" s="13"/>
      <c r="DX30" s="346"/>
      <c r="DY30" s="93"/>
      <c r="DZ30" s="13"/>
      <c r="EA30" s="346"/>
      <c r="EB30" s="93"/>
      <c r="EC30" s="13"/>
      <c r="ED30" s="346"/>
      <c r="EE30" s="93"/>
      <c r="EG30" s="346"/>
      <c r="EH30" s="93"/>
      <c r="EJ30" s="346"/>
      <c r="EK30" s="93"/>
      <c r="EM30" s="346"/>
      <c r="EN30" s="93"/>
      <c r="EP30" s="346"/>
      <c r="EQ30" s="93"/>
      <c r="ES30" s="346"/>
      <c r="ET30" s="93"/>
      <c r="EU30" s="13"/>
      <c r="EV30" s="346"/>
      <c r="EW30" s="93"/>
      <c r="EY30" s="346"/>
      <c r="EZ30" s="93"/>
      <c r="FA30" s="13"/>
      <c r="FB30" s="346"/>
      <c r="FC30" s="93"/>
      <c r="FE30" s="346"/>
      <c r="FF30" s="93"/>
      <c r="FH30" s="346"/>
      <c r="FI30" s="93"/>
      <c r="FK30" s="346"/>
      <c r="FL30" s="93"/>
      <c r="FN30" s="346"/>
      <c r="FO30" s="93"/>
      <c r="FP30" s="13"/>
      <c r="FQ30" s="346"/>
      <c r="FR30" s="93"/>
      <c r="FS30" s="13"/>
      <c r="FT30" s="346"/>
      <c r="FU30" s="93"/>
      <c r="FV30" s="13"/>
      <c r="FW30" s="346"/>
      <c r="FX30" s="93"/>
      <c r="FY30" s="13"/>
      <c r="FZ30" s="346"/>
      <c r="GA30" s="93"/>
      <c r="GB30" s="13"/>
      <c r="GC30" s="346"/>
      <c r="GD30" s="93"/>
      <c r="GE30" s="13"/>
      <c r="GF30" s="346"/>
      <c r="GG30" s="93"/>
      <c r="GH30" s="13"/>
      <c r="GI30" s="346"/>
      <c r="GJ30" s="93"/>
      <c r="GK30" s="13"/>
      <c r="GL30" s="346"/>
      <c r="GM30" s="93"/>
      <c r="GN30" s="13"/>
      <c r="GO30" s="346"/>
      <c r="GP30" s="93"/>
      <c r="GQ30" s="13"/>
      <c r="GR30" s="346"/>
      <c r="GS30" s="93"/>
      <c r="GT30" s="13"/>
      <c r="GU30" s="346"/>
      <c r="GV30" s="93"/>
      <c r="GW30" s="13"/>
      <c r="GX30" s="346"/>
      <c r="GY30" s="93"/>
      <c r="GZ30" s="13"/>
      <c r="HA30" s="346"/>
      <c r="HB30" s="93"/>
      <c r="HC30" s="13"/>
      <c r="HD30" s="346"/>
      <c r="HE30" s="93"/>
      <c r="HF30" s="13"/>
      <c r="HG30" s="346"/>
      <c r="HH30" s="93"/>
      <c r="HI30" s="13"/>
      <c r="HJ30" s="346"/>
      <c r="HK30" s="93"/>
      <c r="HL30" s="13"/>
      <c r="HM30" s="346"/>
      <c r="HN30" s="93"/>
      <c r="HO30" s="13"/>
      <c r="HP30" s="346"/>
      <c r="HQ30" s="93"/>
      <c r="HR30" s="13"/>
      <c r="HS30" s="346"/>
      <c r="HT30" s="93"/>
      <c r="HU30" s="13"/>
      <c r="HV30" s="346"/>
      <c r="HW30" s="93"/>
      <c r="HX30" s="13"/>
      <c r="HY30" s="346"/>
      <c r="HZ30" s="93"/>
      <c r="IA30" s="13"/>
      <c r="IB30" s="346"/>
      <c r="IC30" s="93"/>
      <c r="IE30" s="346"/>
      <c r="IF30" s="93"/>
      <c r="IG30" s="13"/>
      <c r="IH30" s="346"/>
      <c r="II30" s="93"/>
      <c r="IK30" s="346"/>
      <c r="IL30" s="93"/>
      <c r="IM30" s="13"/>
      <c r="IN30" s="346"/>
    </row>
    <row r="31" spans="1:248">
      <c r="A31" s="93"/>
      <c r="B31" s="13"/>
      <c r="C31" s="93"/>
      <c r="D31" s="13"/>
      <c r="E31" s="346"/>
      <c r="F31" s="93"/>
      <c r="G31" s="13"/>
      <c r="H31" s="346"/>
      <c r="I31" s="93"/>
      <c r="J31" s="13"/>
      <c r="K31" s="346"/>
      <c r="L31" s="93"/>
      <c r="N31" s="346"/>
      <c r="O31" s="93"/>
      <c r="Q31" s="346"/>
      <c r="R31" s="93"/>
      <c r="T31" s="346"/>
      <c r="U31" s="93"/>
      <c r="V31" s="13"/>
      <c r="W31" s="346"/>
      <c r="X31" s="93"/>
      <c r="Y31" s="13"/>
      <c r="Z31" s="346"/>
      <c r="AA31" s="93"/>
      <c r="AC31" s="346"/>
      <c r="AD31" s="93"/>
      <c r="AE31" s="13"/>
      <c r="AF31" s="346"/>
      <c r="AG31" s="93"/>
      <c r="AI31" s="346"/>
      <c r="AJ31" s="93"/>
      <c r="AK31" s="13"/>
      <c r="AL31" s="346"/>
      <c r="AM31" s="93"/>
      <c r="AN31" s="13"/>
      <c r="AO31" s="346"/>
      <c r="AP31" s="93"/>
      <c r="AQ31" s="13"/>
      <c r="AR31" s="346"/>
      <c r="AS31" s="93"/>
      <c r="AU31" s="346"/>
      <c r="AV31" s="93"/>
      <c r="AW31" s="13"/>
      <c r="AX31" s="346"/>
      <c r="AY31" s="93"/>
      <c r="AZ31" s="13"/>
      <c r="BA31" s="346"/>
      <c r="BB31" s="93"/>
      <c r="BC31" s="13"/>
      <c r="BD31" s="346"/>
      <c r="BE31" s="93"/>
      <c r="BF31" s="13"/>
      <c r="BG31" s="346"/>
      <c r="BH31" s="93"/>
      <c r="BI31" s="13"/>
      <c r="BJ31" s="346"/>
      <c r="BK31" s="93"/>
      <c r="BL31" s="13"/>
      <c r="BM31" s="346"/>
      <c r="BN31" s="93"/>
      <c r="BO31" s="13"/>
      <c r="BP31" s="346"/>
      <c r="BQ31" s="93"/>
      <c r="BR31" s="13"/>
      <c r="BS31" s="346"/>
      <c r="BT31" s="93"/>
      <c r="BU31" s="13"/>
      <c r="BV31" s="346"/>
      <c r="BW31" s="93"/>
      <c r="BX31" s="13"/>
      <c r="BY31" s="346"/>
      <c r="BZ31" s="93"/>
      <c r="CA31" s="13"/>
      <c r="CB31" s="346"/>
      <c r="CC31" s="93"/>
      <c r="CE31" s="346"/>
      <c r="CF31" s="93"/>
      <c r="CH31" s="346"/>
      <c r="CI31" s="93"/>
      <c r="CJ31" s="13"/>
      <c r="CK31" s="346"/>
      <c r="CL31" s="93"/>
      <c r="CM31" s="13"/>
      <c r="CN31" s="346"/>
      <c r="CO31" s="93"/>
      <c r="CP31" s="13"/>
      <c r="CQ31" s="346"/>
      <c r="CR31" s="93"/>
      <c r="CS31" s="13"/>
      <c r="CT31" s="346"/>
      <c r="CU31" s="93"/>
      <c r="CV31" s="13"/>
      <c r="CW31" s="346"/>
      <c r="CX31" s="93"/>
      <c r="CY31" s="13"/>
      <c r="CZ31" s="346"/>
      <c r="DA31" s="93"/>
      <c r="DB31" s="13"/>
      <c r="DC31" s="346"/>
      <c r="DD31" s="93"/>
      <c r="DE31" s="13"/>
      <c r="DF31" s="346"/>
      <c r="DG31" s="93"/>
      <c r="DI31" s="346"/>
      <c r="DJ31" s="93"/>
      <c r="DL31" s="346"/>
      <c r="DM31" s="93"/>
      <c r="DO31" s="346"/>
      <c r="DP31" s="93"/>
      <c r="DQ31" s="13"/>
      <c r="DR31" s="346"/>
      <c r="DS31" s="93"/>
      <c r="DT31" s="13"/>
      <c r="DU31" s="346"/>
      <c r="DV31" s="93"/>
      <c r="DW31" s="13"/>
      <c r="DX31" s="346"/>
      <c r="DY31" s="93"/>
      <c r="DZ31" s="13"/>
      <c r="EA31" s="346"/>
      <c r="EB31" s="93"/>
      <c r="EC31" s="13"/>
      <c r="ED31" s="346"/>
      <c r="EE31" s="93"/>
      <c r="EG31" s="346"/>
      <c r="EH31" s="93"/>
      <c r="EJ31" s="346"/>
      <c r="EK31" s="93"/>
      <c r="EM31" s="346"/>
      <c r="EN31" s="93"/>
      <c r="EP31" s="346"/>
      <c r="EQ31" s="93"/>
      <c r="ES31" s="346"/>
      <c r="ET31" s="93"/>
      <c r="EU31" s="13"/>
      <c r="EV31" s="346"/>
      <c r="EW31" s="93"/>
      <c r="EY31" s="346"/>
      <c r="EZ31" s="93"/>
      <c r="FA31" s="13"/>
      <c r="FB31" s="346"/>
      <c r="FC31" s="93"/>
      <c r="FE31" s="346"/>
      <c r="FF31" s="93"/>
      <c r="FH31" s="346"/>
      <c r="FI31" s="93"/>
      <c r="FK31" s="346"/>
      <c r="FL31" s="93"/>
      <c r="FN31" s="346"/>
      <c r="FO31" s="93"/>
      <c r="FP31" s="13"/>
      <c r="FQ31" s="346"/>
      <c r="FR31" s="93"/>
      <c r="FS31" s="13"/>
      <c r="FT31" s="346"/>
      <c r="FU31" s="93"/>
      <c r="FV31" s="13"/>
      <c r="FW31" s="346"/>
      <c r="FX31" s="93"/>
      <c r="FY31" s="13"/>
      <c r="FZ31" s="346"/>
      <c r="GA31" s="93"/>
      <c r="GB31" s="13"/>
      <c r="GC31" s="346"/>
      <c r="GD31" s="93"/>
      <c r="GE31" s="13"/>
      <c r="GF31" s="346"/>
      <c r="GG31" s="93"/>
      <c r="GH31" s="13"/>
      <c r="GI31" s="346"/>
      <c r="GJ31" s="93"/>
      <c r="GK31" s="13"/>
      <c r="GL31" s="346"/>
      <c r="GM31" s="93"/>
      <c r="GN31" s="13"/>
      <c r="GO31" s="346"/>
      <c r="GP31" s="93"/>
      <c r="GQ31" s="13"/>
      <c r="GR31" s="346"/>
      <c r="GS31" s="93"/>
      <c r="GT31" s="13"/>
      <c r="GU31" s="346"/>
      <c r="GV31" s="93"/>
      <c r="GW31" s="13"/>
      <c r="GX31" s="346"/>
      <c r="GY31" s="93"/>
      <c r="GZ31" s="13"/>
      <c r="HA31" s="346"/>
      <c r="HB31" s="93"/>
      <c r="HC31" s="13"/>
      <c r="HD31" s="346"/>
      <c r="HE31" s="93"/>
      <c r="HF31" s="13"/>
      <c r="HG31" s="346"/>
      <c r="HH31" s="93"/>
      <c r="HI31" s="13"/>
      <c r="HJ31" s="346"/>
      <c r="HK31" s="93"/>
      <c r="HL31" s="13"/>
      <c r="HM31" s="346"/>
      <c r="HN31" s="93"/>
      <c r="HO31" s="13"/>
      <c r="HP31" s="346"/>
      <c r="HQ31" s="93"/>
      <c r="HR31" s="13"/>
      <c r="HS31" s="346"/>
      <c r="HT31" s="93"/>
      <c r="HU31" s="13"/>
      <c r="HV31" s="346"/>
      <c r="HW31" s="93"/>
      <c r="HX31" s="13"/>
      <c r="HY31" s="346"/>
      <c r="HZ31" s="93"/>
      <c r="IA31" s="13"/>
      <c r="IB31" s="346"/>
      <c r="IC31" s="93"/>
      <c r="IE31" s="346"/>
      <c r="IF31" s="93"/>
      <c r="IG31" s="13"/>
      <c r="IH31" s="346"/>
      <c r="II31" s="93"/>
      <c r="IK31" s="346"/>
      <c r="IL31" s="93"/>
      <c r="IM31" s="13"/>
      <c r="IN31" s="346"/>
    </row>
    <row r="32" spans="1:248">
      <c r="A32" s="93"/>
      <c r="B32" s="13"/>
      <c r="C32" s="93"/>
      <c r="D32" s="13"/>
      <c r="E32" s="346"/>
      <c r="F32" s="93"/>
      <c r="G32" s="13"/>
      <c r="H32" s="346"/>
      <c r="I32" s="93"/>
      <c r="J32" s="13"/>
      <c r="K32" s="346"/>
      <c r="L32" s="93"/>
      <c r="N32" s="346"/>
      <c r="O32" s="93"/>
      <c r="Q32" s="346"/>
      <c r="R32" s="93"/>
      <c r="T32" s="346"/>
      <c r="U32" s="93"/>
      <c r="V32" s="13"/>
      <c r="W32" s="346"/>
      <c r="X32" s="93"/>
      <c r="Y32" s="13"/>
      <c r="Z32" s="346"/>
      <c r="AA32" s="93"/>
      <c r="AC32" s="346"/>
      <c r="AD32" s="93"/>
      <c r="AE32" s="13"/>
      <c r="AF32" s="346"/>
      <c r="AG32" s="93"/>
      <c r="AI32" s="346"/>
      <c r="AJ32" s="93"/>
      <c r="AK32" s="13"/>
      <c r="AL32" s="346"/>
      <c r="AM32" s="93"/>
      <c r="AN32" s="13"/>
      <c r="AO32" s="346"/>
      <c r="AP32" s="93"/>
      <c r="AQ32" s="13"/>
      <c r="AR32" s="346"/>
      <c r="AS32" s="93"/>
      <c r="AU32" s="346"/>
      <c r="AV32" s="93"/>
      <c r="AW32" s="13"/>
      <c r="AX32" s="346"/>
      <c r="AY32" s="93"/>
      <c r="AZ32" s="13"/>
      <c r="BA32" s="346"/>
      <c r="BB32" s="93"/>
      <c r="BC32" s="13"/>
      <c r="BD32" s="346"/>
      <c r="BE32" s="93"/>
      <c r="BF32" s="13"/>
      <c r="BG32" s="346"/>
      <c r="BH32" s="93"/>
      <c r="BI32" s="13"/>
      <c r="BJ32" s="346"/>
      <c r="BK32" s="93"/>
      <c r="BL32" s="13"/>
      <c r="BM32" s="346"/>
      <c r="BN32" s="93"/>
      <c r="BO32" s="13"/>
      <c r="BP32" s="346"/>
      <c r="BQ32" s="93"/>
      <c r="BR32" s="13"/>
      <c r="BS32" s="346"/>
      <c r="BT32" s="93"/>
      <c r="BU32" s="13"/>
      <c r="BV32" s="346"/>
      <c r="BW32" s="93"/>
      <c r="BX32" s="13"/>
      <c r="BY32" s="346"/>
      <c r="BZ32" s="93"/>
      <c r="CA32" s="13"/>
      <c r="CB32" s="346"/>
      <c r="CC32" s="93"/>
      <c r="CE32" s="346"/>
      <c r="CF32" s="93"/>
      <c r="CH32" s="346"/>
      <c r="CI32" s="93"/>
      <c r="CJ32" s="13"/>
      <c r="CK32" s="346"/>
      <c r="CL32" s="93"/>
      <c r="CM32" s="13"/>
      <c r="CN32" s="346"/>
      <c r="CO32" s="93"/>
      <c r="CP32" s="13"/>
      <c r="CQ32" s="346"/>
      <c r="CR32" s="93"/>
      <c r="CS32" s="13"/>
      <c r="CT32" s="346"/>
      <c r="CU32" s="93"/>
      <c r="CV32" s="13"/>
      <c r="CW32" s="346"/>
      <c r="CX32" s="93"/>
      <c r="CY32" s="13"/>
      <c r="CZ32" s="346"/>
      <c r="DA32" s="93"/>
      <c r="DB32" s="13"/>
      <c r="DC32" s="346"/>
      <c r="DD32" s="93"/>
      <c r="DE32" s="13"/>
      <c r="DF32" s="346"/>
      <c r="DG32" s="93"/>
      <c r="DI32" s="346"/>
      <c r="DJ32" s="93"/>
      <c r="DL32" s="346"/>
      <c r="DM32" s="93"/>
      <c r="DO32" s="346"/>
      <c r="DP32" s="93"/>
      <c r="DQ32" s="13"/>
      <c r="DR32" s="346"/>
      <c r="DS32" s="93"/>
      <c r="DT32" s="13"/>
      <c r="DU32" s="346"/>
      <c r="DV32" s="93"/>
      <c r="DW32" s="13"/>
      <c r="DX32" s="346"/>
      <c r="DY32" s="93"/>
      <c r="DZ32" s="13"/>
      <c r="EA32" s="346"/>
      <c r="EB32" s="93"/>
      <c r="EC32" s="13"/>
      <c r="ED32" s="346"/>
      <c r="EE32" s="93"/>
      <c r="EG32" s="346"/>
      <c r="EH32" s="93"/>
      <c r="EJ32" s="346"/>
      <c r="EK32" s="93"/>
      <c r="EM32" s="346"/>
      <c r="EN32" s="93"/>
      <c r="EP32" s="346"/>
      <c r="EQ32" s="93"/>
      <c r="ES32" s="346"/>
      <c r="ET32" s="93"/>
      <c r="EU32" s="13"/>
      <c r="EV32" s="346"/>
      <c r="EW32" s="93"/>
      <c r="EY32" s="346"/>
      <c r="EZ32" s="93"/>
      <c r="FA32" s="13"/>
      <c r="FB32" s="346"/>
      <c r="FC32" s="93"/>
      <c r="FE32" s="346"/>
      <c r="FF32" s="93"/>
      <c r="FH32" s="346"/>
      <c r="FI32" s="93"/>
      <c r="FK32" s="346"/>
      <c r="FL32" s="93"/>
      <c r="FN32" s="346"/>
      <c r="FO32" s="93"/>
      <c r="FP32" s="13"/>
      <c r="FQ32" s="346"/>
      <c r="FR32" s="93"/>
      <c r="FS32" s="13"/>
      <c r="FT32" s="346"/>
      <c r="FU32" s="93"/>
      <c r="FV32" s="13"/>
      <c r="FW32" s="346"/>
      <c r="FX32" s="93"/>
      <c r="FY32" s="13"/>
      <c r="FZ32" s="346"/>
      <c r="GA32" s="93"/>
      <c r="GB32" s="13"/>
      <c r="GC32" s="346"/>
      <c r="GD32" s="93"/>
      <c r="GE32" s="13"/>
      <c r="GF32" s="346"/>
      <c r="GG32" s="93"/>
      <c r="GH32" s="13"/>
      <c r="GI32" s="346"/>
      <c r="GJ32" s="93"/>
      <c r="GK32" s="13"/>
      <c r="GL32" s="346"/>
      <c r="GM32" s="93"/>
      <c r="GN32" s="13"/>
      <c r="GO32" s="346"/>
      <c r="GP32" s="93"/>
      <c r="GQ32" s="13"/>
      <c r="GR32" s="346"/>
      <c r="GS32" s="93"/>
      <c r="GT32" s="13"/>
      <c r="GU32" s="346"/>
      <c r="GV32" s="93"/>
      <c r="GW32" s="13"/>
      <c r="GX32" s="346"/>
      <c r="GY32" s="93"/>
      <c r="GZ32" s="13"/>
      <c r="HA32" s="346"/>
      <c r="HB32" s="93"/>
      <c r="HC32" s="13"/>
      <c r="HD32" s="346"/>
      <c r="HE32" s="93"/>
      <c r="HF32" s="13"/>
      <c r="HG32" s="346"/>
      <c r="HH32" s="93"/>
      <c r="HI32" s="13"/>
      <c r="HJ32" s="346"/>
      <c r="HK32" s="93"/>
      <c r="HL32" s="13"/>
      <c r="HM32" s="346"/>
      <c r="HN32" s="93"/>
      <c r="HO32" s="13"/>
      <c r="HP32" s="346"/>
      <c r="HQ32" s="93"/>
      <c r="HR32" s="13"/>
      <c r="HS32" s="346"/>
      <c r="HT32" s="93"/>
      <c r="HU32" s="13"/>
      <c r="HV32" s="346"/>
      <c r="HW32" s="93"/>
      <c r="HX32" s="13"/>
      <c r="HY32" s="346"/>
      <c r="HZ32" s="93"/>
      <c r="IA32" s="13"/>
      <c r="IB32" s="346"/>
      <c r="IC32" s="93"/>
      <c r="IE32" s="346"/>
      <c r="IF32" s="93"/>
      <c r="IG32" s="13"/>
      <c r="IH32" s="346"/>
      <c r="II32" s="93"/>
      <c r="IK32" s="346"/>
      <c r="IL32" s="93"/>
      <c r="IM32" s="13"/>
      <c r="IN32" s="346"/>
    </row>
    <row r="33" spans="1:248">
      <c r="A33" s="93"/>
      <c r="B33" s="13"/>
      <c r="C33" s="93"/>
      <c r="D33" s="13"/>
      <c r="E33" s="346"/>
      <c r="F33" s="93"/>
      <c r="G33" s="13"/>
      <c r="H33" s="346"/>
      <c r="I33" s="93"/>
      <c r="J33" s="13"/>
      <c r="K33" s="346"/>
      <c r="L33" s="93"/>
      <c r="N33" s="346"/>
      <c r="O33" s="93"/>
      <c r="Q33" s="346"/>
      <c r="R33" s="93"/>
      <c r="T33" s="346"/>
      <c r="U33" s="93"/>
      <c r="V33" s="13"/>
      <c r="W33" s="346"/>
      <c r="X33" s="93"/>
      <c r="Y33" s="13"/>
      <c r="Z33" s="346"/>
      <c r="AA33" s="93"/>
      <c r="AC33" s="346"/>
      <c r="AD33" s="93"/>
      <c r="AE33" s="13"/>
      <c r="AF33" s="346"/>
      <c r="AG33" s="93"/>
      <c r="AI33" s="346"/>
      <c r="AJ33" s="93"/>
      <c r="AK33" s="13"/>
      <c r="AL33" s="346"/>
      <c r="AM33" s="93"/>
      <c r="AN33" s="13"/>
      <c r="AO33" s="346"/>
      <c r="AP33" s="93"/>
      <c r="AQ33" s="13"/>
      <c r="AR33" s="346"/>
      <c r="AS33" s="93"/>
      <c r="AU33" s="346"/>
      <c r="AV33" s="93"/>
      <c r="AW33" s="13"/>
      <c r="AX33" s="346"/>
      <c r="AY33" s="93"/>
      <c r="AZ33" s="13"/>
      <c r="BA33" s="346"/>
      <c r="BB33" s="93"/>
      <c r="BC33" s="13"/>
      <c r="BD33" s="346"/>
      <c r="BE33" s="93"/>
      <c r="BF33" s="13"/>
      <c r="BG33" s="346"/>
      <c r="BH33" s="93"/>
      <c r="BI33" s="13"/>
      <c r="BJ33" s="346"/>
      <c r="BK33" s="93"/>
      <c r="BL33" s="13"/>
      <c r="BM33" s="346"/>
      <c r="BN33" s="93"/>
      <c r="BO33" s="13"/>
      <c r="BP33" s="346"/>
      <c r="BQ33" s="93"/>
      <c r="BR33" s="13"/>
      <c r="BS33" s="346"/>
      <c r="BT33" s="93"/>
      <c r="BU33" s="13"/>
      <c r="BV33" s="346"/>
      <c r="BW33" s="93"/>
      <c r="BX33" s="13"/>
      <c r="BY33" s="346"/>
      <c r="BZ33" s="93"/>
      <c r="CA33" s="13"/>
      <c r="CB33" s="346"/>
      <c r="CC33" s="93"/>
      <c r="CE33" s="346"/>
      <c r="CF33" s="93"/>
      <c r="CH33" s="346"/>
      <c r="CI33" s="93"/>
      <c r="CJ33" s="13"/>
      <c r="CK33" s="346"/>
      <c r="CL33" s="93"/>
      <c r="CM33" s="13"/>
      <c r="CN33" s="346"/>
      <c r="CO33" s="93"/>
      <c r="CP33" s="13"/>
      <c r="CQ33" s="346"/>
      <c r="CR33" s="93"/>
      <c r="CS33" s="13"/>
      <c r="CT33" s="346"/>
      <c r="CU33" s="93"/>
      <c r="CV33" s="13"/>
      <c r="CW33" s="346"/>
      <c r="CX33" s="93"/>
      <c r="CY33" s="13"/>
      <c r="CZ33" s="346"/>
      <c r="DA33" s="93"/>
      <c r="DB33" s="13"/>
      <c r="DC33" s="346"/>
      <c r="DD33" s="93"/>
      <c r="DE33" s="13"/>
      <c r="DF33" s="346"/>
      <c r="DG33" s="93"/>
      <c r="DI33" s="346"/>
      <c r="DJ33" s="93"/>
      <c r="DL33" s="346"/>
      <c r="DM33" s="93"/>
      <c r="DO33" s="346"/>
      <c r="DP33" s="93"/>
      <c r="DQ33" s="13"/>
      <c r="DR33" s="346"/>
      <c r="DS33" s="93"/>
      <c r="DT33" s="13"/>
      <c r="DU33" s="346"/>
      <c r="DV33" s="93"/>
      <c r="DW33" s="13"/>
      <c r="DX33" s="346"/>
      <c r="DY33" s="93"/>
      <c r="DZ33" s="13"/>
      <c r="EA33" s="346"/>
      <c r="EB33" s="93"/>
      <c r="EC33" s="13"/>
      <c r="ED33" s="346"/>
      <c r="EE33" s="93"/>
      <c r="EG33" s="346"/>
      <c r="EH33" s="93"/>
      <c r="EJ33" s="346"/>
      <c r="EK33" s="93"/>
      <c r="EM33" s="346"/>
      <c r="EN33" s="93"/>
      <c r="EP33" s="346"/>
      <c r="EQ33" s="93"/>
      <c r="ES33" s="346"/>
      <c r="ET33" s="93"/>
      <c r="EU33" s="13"/>
      <c r="EV33" s="346"/>
      <c r="EW33" s="93"/>
      <c r="EY33" s="346"/>
      <c r="EZ33" s="93"/>
      <c r="FA33" s="13"/>
      <c r="FB33" s="346"/>
      <c r="FC33" s="93"/>
      <c r="FE33" s="346"/>
      <c r="FF33" s="93"/>
      <c r="FH33" s="346"/>
      <c r="FI33" s="93"/>
      <c r="FK33" s="346"/>
      <c r="FL33" s="93"/>
      <c r="FN33" s="346"/>
      <c r="FO33" s="93"/>
      <c r="FP33" s="13"/>
      <c r="FQ33" s="346"/>
      <c r="FR33" s="93"/>
      <c r="FS33" s="13"/>
      <c r="FT33" s="346"/>
      <c r="FU33" s="93"/>
      <c r="FV33" s="13"/>
      <c r="FW33" s="346"/>
      <c r="FX33" s="93"/>
      <c r="FY33" s="13"/>
      <c r="FZ33" s="346"/>
      <c r="GA33" s="93"/>
      <c r="GB33" s="13"/>
      <c r="GC33" s="346"/>
      <c r="GD33" s="93"/>
      <c r="GE33" s="13"/>
      <c r="GF33" s="346"/>
      <c r="GG33" s="93"/>
      <c r="GH33" s="13"/>
      <c r="GI33" s="346"/>
      <c r="GJ33" s="93"/>
      <c r="GK33" s="13"/>
      <c r="GL33" s="346"/>
      <c r="GM33" s="93"/>
      <c r="GN33" s="13"/>
      <c r="GO33" s="346"/>
      <c r="GP33" s="93"/>
      <c r="GQ33" s="13"/>
      <c r="GR33" s="346"/>
      <c r="GS33" s="93"/>
      <c r="GT33" s="13"/>
      <c r="GU33" s="346"/>
      <c r="GV33" s="93"/>
      <c r="GW33" s="13"/>
      <c r="GX33" s="346"/>
      <c r="GY33" s="93"/>
      <c r="GZ33" s="13"/>
      <c r="HA33" s="346"/>
      <c r="HB33" s="93"/>
      <c r="HC33" s="13"/>
      <c r="HD33" s="346"/>
      <c r="HE33" s="93"/>
      <c r="HF33" s="13"/>
      <c r="HG33" s="346"/>
      <c r="HH33" s="93"/>
      <c r="HI33" s="13"/>
      <c r="HJ33" s="346"/>
      <c r="HK33" s="93"/>
      <c r="HL33" s="13"/>
      <c r="HM33" s="346"/>
      <c r="HN33" s="93"/>
      <c r="HO33" s="13"/>
      <c r="HP33" s="346"/>
      <c r="HQ33" s="93"/>
      <c r="HR33" s="13"/>
      <c r="HS33" s="346"/>
      <c r="HT33" s="93"/>
      <c r="HU33" s="13"/>
      <c r="HV33" s="346"/>
      <c r="HW33" s="93"/>
      <c r="HX33" s="13"/>
      <c r="HY33" s="346"/>
      <c r="HZ33" s="93"/>
      <c r="IA33" s="13"/>
      <c r="IB33" s="346"/>
      <c r="IC33" s="93"/>
      <c r="IE33" s="346"/>
      <c r="IF33" s="93"/>
      <c r="IG33" s="13"/>
      <c r="IH33" s="346"/>
      <c r="II33" s="93"/>
      <c r="IK33" s="346"/>
      <c r="IL33" s="93"/>
      <c r="IM33" s="13"/>
      <c r="IN33" s="346"/>
    </row>
    <row r="34" spans="1:248" ht="13.5" thickBot="1">
      <c r="A34" s="93"/>
      <c r="B34" s="13"/>
      <c r="C34" s="93"/>
      <c r="D34" s="13"/>
      <c r="E34" s="346"/>
      <c r="F34" s="93"/>
      <c r="G34" s="13"/>
      <c r="H34" s="346"/>
      <c r="I34" s="93"/>
      <c r="J34" s="13"/>
      <c r="K34" s="346"/>
      <c r="L34" s="93"/>
      <c r="N34" s="346"/>
      <c r="O34" s="93"/>
      <c r="Q34" s="346"/>
      <c r="R34" s="93"/>
      <c r="T34" s="346"/>
      <c r="U34" s="93"/>
      <c r="V34" s="13"/>
      <c r="W34" s="346"/>
      <c r="X34" s="93"/>
      <c r="Y34" s="13"/>
      <c r="Z34" s="346"/>
      <c r="AA34" s="93"/>
      <c r="AC34" s="346"/>
      <c r="AD34" s="93"/>
      <c r="AE34" s="13"/>
      <c r="AF34" s="346"/>
      <c r="AG34" s="93"/>
      <c r="AI34" s="346"/>
      <c r="AJ34" s="93"/>
      <c r="AK34" s="13"/>
      <c r="AL34" s="346"/>
      <c r="AM34" s="93"/>
      <c r="AN34" s="13"/>
      <c r="AO34" s="346"/>
      <c r="AP34" s="93"/>
      <c r="AQ34" s="13"/>
      <c r="AR34" s="346"/>
      <c r="AS34" s="93"/>
      <c r="AU34" s="346"/>
      <c r="AV34" s="93"/>
      <c r="AW34" s="13"/>
      <c r="AX34" s="346"/>
      <c r="AY34" s="93"/>
      <c r="AZ34" s="13"/>
      <c r="BA34" s="346"/>
      <c r="BB34" s="93"/>
      <c r="BC34" s="13"/>
      <c r="BD34" s="346"/>
      <c r="BE34" s="93"/>
      <c r="BF34" s="13"/>
      <c r="BG34" s="346"/>
      <c r="BH34" s="93"/>
      <c r="BI34" s="13"/>
      <c r="BJ34" s="346"/>
      <c r="BK34" s="93"/>
      <c r="BL34" s="13"/>
      <c r="BM34" s="346"/>
      <c r="BN34" s="93"/>
      <c r="BO34" s="13"/>
      <c r="BP34" s="346"/>
      <c r="BQ34" s="93"/>
      <c r="BR34" s="13"/>
      <c r="BS34" s="346"/>
      <c r="BT34" s="93"/>
      <c r="BU34" s="13"/>
      <c r="BV34" s="346"/>
      <c r="BW34" s="93"/>
      <c r="BX34" s="13"/>
      <c r="BY34" s="346"/>
      <c r="BZ34" s="93"/>
      <c r="CA34" s="13"/>
      <c r="CB34" s="346"/>
      <c r="CC34" s="93"/>
      <c r="CE34" s="346"/>
      <c r="CF34" s="93"/>
      <c r="CH34" s="346"/>
      <c r="CI34" s="93"/>
      <c r="CJ34" s="13"/>
      <c r="CK34" s="346"/>
      <c r="CL34" s="93"/>
      <c r="CM34" s="13"/>
      <c r="CN34" s="346"/>
      <c r="CO34" s="93"/>
      <c r="CP34" s="13"/>
      <c r="CQ34" s="346"/>
      <c r="CR34" s="93"/>
      <c r="CS34" s="13"/>
      <c r="CT34" s="346"/>
      <c r="CU34" s="93"/>
      <c r="CV34" s="13"/>
      <c r="CW34" s="346"/>
      <c r="CX34" s="93"/>
      <c r="CY34" s="13"/>
      <c r="CZ34" s="346"/>
      <c r="DA34" s="93"/>
      <c r="DB34" s="13"/>
      <c r="DC34" s="346"/>
      <c r="DD34" s="93"/>
      <c r="DE34" s="13"/>
      <c r="DF34" s="346"/>
      <c r="DG34" s="93"/>
      <c r="DI34" s="346"/>
      <c r="DJ34" s="93"/>
      <c r="DL34" s="346"/>
      <c r="DM34" s="93"/>
      <c r="DO34" s="346"/>
      <c r="DP34" s="93"/>
      <c r="DQ34" s="13"/>
      <c r="DR34" s="346"/>
      <c r="DS34" s="93"/>
      <c r="DT34" s="13"/>
      <c r="DU34" s="346"/>
      <c r="DV34" s="93"/>
      <c r="DW34" s="13"/>
      <c r="DX34" s="346"/>
      <c r="DY34" s="93"/>
      <c r="DZ34" s="13"/>
      <c r="EA34" s="346"/>
      <c r="EB34" s="93"/>
      <c r="EC34" s="13"/>
      <c r="ED34" s="346"/>
      <c r="EE34" s="93"/>
      <c r="EG34" s="346"/>
      <c r="EH34" s="93"/>
      <c r="EJ34" s="346"/>
      <c r="EK34" s="93"/>
      <c r="EM34" s="346"/>
      <c r="EN34" s="93"/>
      <c r="EP34" s="346"/>
      <c r="EQ34" s="93"/>
      <c r="ES34" s="346"/>
      <c r="ET34" s="93"/>
      <c r="EU34" s="13"/>
      <c r="EV34" s="346"/>
      <c r="EW34" s="93"/>
      <c r="EY34" s="346"/>
      <c r="EZ34" s="93"/>
      <c r="FA34" s="13"/>
      <c r="FB34" s="346"/>
      <c r="FC34" s="93"/>
      <c r="FE34" s="346"/>
      <c r="FF34" s="93"/>
      <c r="FH34" s="346"/>
      <c r="FI34" s="93"/>
      <c r="FK34" s="346"/>
      <c r="FL34" s="93"/>
      <c r="FN34" s="346"/>
      <c r="FO34" s="93"/>
      <c r="FP34" s="13"/>
      <c r="FQ34" s="346"/>
      <c r="FR34" s="93"/>
      <c r="FS34" s="13"/>
      <c r="FT34" s="346"/>
      <c r="FU34" s="93"/>
      <c r="FV34" s="13"/>
      <c r="FW34" s="346"/>
      <c r="FX34" s="93"/>
      <c r="FY34" s="13"/>
      <c r="FZ34" s="346"/>
      <c r="GA34" s="93"/>
      <c r="GB34" s="13"/>
      <c r="GC34" s="346"/>
      <c r="GD34" s="93"/>
      <c r="GE34" s="13"/>
      <c r="GF34" s="346"/>
      <c r="GG34" s="93"/>
      <c r="GH34" s="13"/>
      <c r="GI34" s="346"/>
      <c r="GJ34" s="93"/>
      <c r="GK34" s="13"/>
      <c r="GL34" s="346"/>
      <c r="GM34" s="93"/>
      <c r="GN34" s="13"/>
      <c r="GO34" s="346"/>
      <c r="GP34" s="93"/>
      <c r="GQ34" s="13"/>
      <c r="GR34" s="346"/>
      <c r="GS34" s="93"/>
      <c r="GT34" s="13"/>
      <c r="GU34" s="346"/>
      <c r="GV34" s="93"/>
      <c r="GW34" s="13"/>
      <c r="GX34" s="346"/>
      <c r="GY34" s="93"/>
      <c r="GZ34" s="13"/>
      <c r="HA34" s="346"/>
      <c r="HB34" s="93"/>
      <c r="HC34" s="13"/>
      <c r="HD34" s="346"/>
      <c r="HE34" s="93"/>
      <c r="HF34" s="13"/>
      <c r="HG34" s="346"/>
      <c r="HH34" s="93"/>
      <c r="HI34" s="13"/>
      <c r="HJ34" s="346"/>
      <c r="HK34" s="93"/>
      <c r="HL34" s="13"/>
      <c r="HM34" s="346"/>
      <c r="HN34" s="93"/>
      <c r="HO34" s="13"/>
      <c r="HP34" s="346"/>
      <c r="HQ34" s="93"/>
      <c r="HR34" s="13"/>
      <c r="HS34" s="346"/>
      <c r="HT34" s="93"/>
      <c r="HU34" s="13"/>
      <c r="HV34" s="346"/>
      <c r="HW34" s="93"/>
      <c r="HX34" s="13"/>
      <c r="HY34" s="346"/>
      <c r="HZ34" s="93"/>
      <c r="IA34" s="13"/>
      <c r="IB34" s="346"/>
      <c r="IC34" s="93"/>
      <c r="IE34" s="346"/>
      <c r="IF34" s="93"/>
      <c r="IG34" s="13"/>
      <c r="IH34" s="346"/>
      <c r="II34" s="93"/>
      <c r="IK34" s="346"/>
      <c r="IL34" s="93"/>
      <c r="IM34" s="13"/>
      <c r="IN34" s="346"/>
    </row>
    <row r="35" spans="1:248" ht="13.5" thickBot="1">
      <c r="A35" s="283" t="s">
        <v>1418</v>
      </c>
      <c r="B35" s="5">
        <f>D35+G35+J35+M35+P35+S35+V35+Y35+AB35+AE35+AH35+AK35+AN35+AQ35+AT35+AW35+AZ35+BC35+BF35+BI35+BL35+BO35+BR35+BU35+BX35+CA35+CD35+CG35+CJ35+CM35+CP35+CS35+CY35+DB35+DE35+CV35+DH35+DK35+DN35+DQ35+EB35+DT35+DZ35+EC35+EF35+EI35+EL35+EO35+DW35+ER35+EU35+EX35+FA35+FD35+FG35+FJ35+FM35+FS35+FV35+FY35+GB35+FP35+GE35+GH35+GK35+GN35+GQ35+GT35+GW35+GZ35+HC35+HF35+HI35+HO35+HR35+HU35+HX35+IA35+ID35+IG35+IJ35+IM35+HL35</f>
        <v>12624.808237839992</v>
      </c>
      <c r="C35" s="94"/>
      <c r="D35" s="5">
        <f>D7</f>
        <v>88.203000000000003</v>
      </c>
      <c r="E35" s="95">
        <f>D35/D$13*100</f>
        <v>90.790530108080276</v>
      </c>
      <c r="F35" s="94"/>
      <c r="G35" s="5">
        <f>G7</f>
        <v>214.93799999999999</v>
      </c>
      <c r="H35" s="95">
        <f>G35/G$13*100</f>
        <v>93.323896940698347</v>
      </c>
      <c r="I35" s="94"/>
      <c r="J35" s="5">
        <f>J7</f>
        <v>639.62456999999995</v>
      </c>
      <c r="K35" s="95">
        <f>J35/J$13*100</f>
        <v>85.081225672481168</v>
      </c>
      <c r="L35" s="94"/>
      <c r="M35" s="5">
        <f>M7</f>
        <v>450.36163999999997</v>
      </c>
      <c r="N35" s="95">
        <f>M35/M$13*100</f>
        <v>99.48413963599188</v>
      </c>
      <c r="O35" s="94"/>
      <c r="P35" s="5">
        <f>P7</f>
        <v>0</v>
      </c>
      <c r="Q35" s="95">
        <f>P35/P$13*100</f>
        <v>0</v>
      </c>
      <c r="R35" s="94"/>
      <c r="S35" s="5">
        <f>S7</f>
        <v>3.058E-3</v>
      </c>
      <c r="T35" s="95">
        <f>S35/S$13*100</f>
        <v>1.1944388536225847E-3</v>
      </c>
      <c r="U35" s="94"/>
      <c r="V35" s="5">
        <f>V7</f>
        <v>25.139936999999996</v>
      </c>
      <c r="W35" s="95">
        <f>V35/V$13*100</f>
        <v>95.941445346612625</v>
      </c>
      <c r="X35" s="94"/>
      <c r="Y35" s="5">
        <f>Y7</f>
        <v>25.356000000000002</v>
      </c>
      <c r="Z35" s="95">
        <f>Y35/Y$13*100</f>
        <v>70.063553467808788</v>
      </c>
      <c r="AA35" s="94"/>
      <c r="AB35" s="5">
        <f>AB7</f>
        <v>134.9</v>
      </c>
      <c r="AC35" s="95">
        <f>AB35/AB$13*100</f>
        <v>50.867269984917051</v>
      </c>
      <c r="AD35" s="94"/>
      <c r="AE35" s="5">
        <f>AE7</f>
        <v>312.2</v>
      </c>
      <c r="AF35" s="95">
        <f>AE35/AE$13*100</f>
        <v>72.841810545963597</v>
      </c>
      <c r="AG35" s="94"/>
      <c r="AH35" s="5">
        <f>AH7</f>
        <v>8.6999999999999993</v>
      </c>
      <c r="AI35" s="95">
        <f>AH35/AH$13*100</f>
        <v>30.208333333333332</v>
      </c>
      <c r="AJ35" s="94"/>
      <c r="AK35" s="5">
        <f>AK7</f>
        <v>64</v>
      </c>
      <c r="AL35" s="95">
        <f>AK35/AK$13*100</f>
        <v>95.522388059701484</v>
      </c>
      <c r="AM35" s="94"/>
      <c r="AN35" s="5">
        <f>AN7</f>
        <v>0</v>
      </c>
      <c r="AO35" s="95">
        <f>AN35/AN$13*100</f>
        <v>0</v>
      </c>
      <c r="AP35" s="94"/>
      <c r="AQ35" s="5">
        <f>AQ7</f>
        <v>0</v>
      </c>
      <c r="AR35" s="95">
        <f>AQ35/AQ$13*100</f>
        <v>0</v>
      </c>
      <c r="AS35" s="94"/>
      <c r="AT35" s="5">
        <f>AT7</f>
        <v>111.735</v>
      </c>
      <c r="AU35" s="95">
        <f>AT35/AT$13*100</f>
        <v>95.098877810261854</v>
      </c>
      <c r="AV35" s="94"/>
      <c r="AW35" s="5">
        <f>AW7</f>
        <v>812.072</v>
      </c>
      <c r="AX35" s="95">
        <f>AW35/AW$13*100</f>
        <v>72.497172236044861</v>
      </c>
      <c r="AY35" s="94"/>
      <c r="AZ35" s="5">
        <f>AZ7</f>
        <v>8.1709999999999994</v>
      </c>
      <c r="BA35" s="95">
        <f>AZ35/AZ$13*100</f>
        <v>96.755476613380694</v>
      </c>
      <c r="BB35" s="94"/>
      <c r="BC35" s="5">
        <f>BC7</f>
        <v>42.584000000000003</v>
      </c>
      <c r="BD35" s="95">
        <f>BC35/BC$13*100</f>
        <v>95.864568559915355</v>
      </c>
      <c r="BE35" s="94"/>
      <c r="BF35" s="5">
        <f>BF7</f>
        <v>53.107706</v>
      </c>
      <c r="BG35" s="95">
        <f>BF35/BF$13*100</f>
        <v>91.872774635777304</v>
      </c>
      <c r="BH35" s="94"/>
      <c r="BI35" s="5">
        <f>BI7</f>
        <v>11.321</v>
      </c>
      <c r="BJ35" s="95">
        <f>BI35/BI$13*100</f>
        <v>85.665105056095086</v>
      </c>
      <c r="BK35" s="94"/>
      <c r="BL35" s="5">
        <f>BL7</f>
        <v>35.042000000000002</v>
      </c>
      <c r="BM35" s="95">
        <f>BL35/BL$13*100</f>
        <v>60.245852316685287</v>
      </c>
      <c r="BN35" s="94"/>
      <c r="BO35" s="5">
        <f>BO7</f>
        <v>204.15</v>
      </c>
      <c r="BP35" s="95">
        <f>BO35/BO$13*100</f>
        <v>99.35273505937316</v>
      </c>
      <c r="BQ35" s="94"/>
      <c r="BR35" s="5">
        <f>BR7</f>
        <v>68.88</v>
      </c>
      <c r="BS35" s="95">
        <f>BR35/BR$13*100</f>
        <v>83.309143686502168</v>
      </c>
      <c r="BT35" s="94"/>
      <c r="BU35" s="5">
        <f>BU7</f>
        <v>0</v>
      </c>
      <c r="BV35" s="95">
        <f>BU35/BU$13*100</f>
        <v>0</v>
      </c>
      <c r="BW35" s="94"/>
      <c r="BX35" s="5">
        <f>BX7</f>
        <v>301.5</v>
      </c>
      <c r="BY35" s="95">
        <f>BX35/BX$13*100</f>
        <v>86.179791339145339</v>
      </c>
      <c r="BZ35" s="94"/>
      <c r="CA35" s="5">
        <f>CA7</f>
        <v>48.83</v>
      </c>
      <c r="CB35" s="95">
        <f>CA35/CA$13*100</f>
        <v>43.609895507725284</v>
      </c>
      <c r="CC35" s="94"/>
      <c r="CD35" s="5">
        <f>CD7</f>
        <v>6.0910820000000001</v>
      </c>
      <c r="CE35" s="95">
        <f>CD35/CD$13*100</f>
        <v>99.512296652765741</v>
      </c>
      <c r="CF35" s="94"/>
      <c r="CG35" s="5">
        <f>CG7</f>
        <v>3.6085729999999998</v>
      </c>
      <c r="CH35" s="95">
        <f>CG35/CG$13*100</f>
        <v>99.779072008423469</v>
      </c>
      <c r="CI35" s="94"/>
      <c r="CJ35" s="5">
        <f>CJ7</f>
        <v>0</v>
      </c>
      <c r="CK35" s="95">
        <f>CJ35/CJ$13*100</f>
        <v>0</v>
      </c>
      <c r="CL35" s="94"/>
      <c r="CM35" s="5">
        <f>CM7</f>
        <v>0</v>
      </c>
      <c r="CN35" s="95">
        <f>CM35/CM$13*100</f>
        <v>0</v>
      </c>
      <c r="CO35" s="94"/>
      <c r="CP35" s="5">
        <f>CP7</f>
        <v>0</v>
      </c>
      <c r="CQ35" s="95">
        <f>CP35/CP$13*100</f>
        <v>0</v>
      </c>
      <c r="CR35" s="94"/>
      <c r="CS35" s="5">
        <f>CS7</f>
        <v>615.08597351000003</v>
      </c>
      <c r="CT35" s="95">
        <f>CS35/CS$13*100</f>
        <v>96.839492123765837</v>
      </c>
      <c r="CU35" s="94"/>
      <c r="CV35" s="5">
        <f>CV7</f>
        <v>23.121382269999998</v>
      </c>
      <c r="CW35" s="95">
        <f>CV35/CV$13*100</f>
        <v>99.27828520621469</v>
      </c>
      <c r="CX35" s="94"/>
      <c r="CY35" s="5">
        <f>CY7</f>
        <v>313.64866488999996</v>
      </c>
      <c r="CZ35" s="95">
        <f>CY35/CY$13*100</f>
        <v>95.850125494186585</v>
      </c>
      <c r="DA35" s="94"/>
      <c r="DB35" s="5">
        <f>DB7</f>
        <v>275.35288050000003</v>
      </c>
      <c r="DC35" s="95">
        <f>DB35/DB$13*100</f>
        <v>96.635227544749242</v>
      </c>
      <c r="DD35" s="94"/>
      <c r="DE35" s="5">
        <f>DE7</f>
        <v>140.65401897000001</v>
      </c>
      <c r="DF35" s="95">
        <f>DE35/DE$13*100</f>
        <v>95.224701558632958</v>
      </c>
      <c r="DG35" s="94"/>
      <c r="DH35" s="5">
        <f>DH7</f>
        <v>0</v>
      </c>
      <c r="DI35" s="95">
        <f>DH35/DH$13*100</f>
        <v>0</v>
      </c>
      <c r="DJ35" s="94"/>
      <c r="DK35" s="5">
        <f>DK7</f>
        <v>0</v>
      </c>
      <c r="DL35" s="95">
        <f>DK35/DK$13*100</f>
        <v>0</v>
      </c>
      <c r="DM35" s="94"/>
      <c r="DN35" s="5">
        <f>DN7</f>
        <v>0</v>
      </c>
      <c r="DO35" s="95">
        <f>DN35/DN$13*100</f>
        <v>0</v>
      </c>
      <c r="DP35" s="94"/>
      <c r="DQ35" s="5">
        <f>DQ7</f>
        <v>224.3</v>
      </c>
      <c r="DR35" s="95">
        <f>DQ35/DQ$13*100</f>
        <v>99.379707576428885</v>
      </c>
      <c r="DS35" s="94"/>
      <c r="DT35" s="5">
        <f>DT7</f>
        <v>135.69999999999999</v>
      </c>
      <c r="DU35" s="95">
        <f>DT35/DT$13*100</f>
        <v>98.262128892107171</v>
      </c>
      <c r="DV35" s="94"/>
      <c r="DW35" s="5">
        <f>DW7</f>
        <v>0</v>
      </c>
      <c r="DX35" s="95">
        <f>DW35/DW$13*100</f>
        <v>0</v>
      </c>
      <c r="DY35" s="94"/>
      <c r="DZ35" s="5">
        <f>DZ7</f>
        <v>610.9</v>
      </c>
      <c r="EA35" s="95">
        <f>DZ35/DZ$13*100</f>
        <v>99.820261437908499</v>
      </c>
      <c r="EB35" s="94"/>
      <c r="EC35" s="5">
        <f>EC7</f>
        <v>1424.4</v>
      </c>
      <c r="ED35" s="95">
        <f>EC35/EC$13*100</f>
        <v>99.775847576351921</v>
      </c>
      <c r="EE35" s="94"/>
      <c r="EF35" s="5">
        <f>EF7</f>
        <v>464.5</v>
      </c>
      <c r="EG35" s="95">
        <f>EF35/EF$13*100</f>
        <v>98.998294970161979</v>
      </c>
      <c r="EH35" s="94"/>
      <c r="EI35" s="5">
        <f>EI7</f>
        <v>0</v>
      </c>
      <c r="EJ35" s="95">
        <f>EI35/EI$13*100</f>
        <v>0</v>
      </c>
      <c r="EK35" s="94"/>
      <c r="EL35" s="5">
        <f>EL7</f>
        <v>343.3</v>
      </c>
      <c r="EM35" s="95">
        <f>EL35/EL$13*100</f>
        <v>90.010487676979551</v>
      </c>
      <c r="EN35" s="94"/>
      <c r="EO35" s="5">
        <f>EO7</f>
        <v>512.29999999999995</v>
      </c>
      <c r="EP35" s="95">
        <f>EO35/EO$13*100</f>
        <v>88.130053328745916</v>
      </c>
      <c r="EQ35" s="94"/>
      <c r="ER35" s="5">
        <f>ER7</f>
        <v>133.9</v>
      </c>
      <c r="ES35" s="95">
        <f>ER35/ER$13*100</f>
        <v>97.808619430241052</v>
      </c>
      <c r="ET35" s="94"/>
      <c r="EU35" s="5">
        <f>EU7</f>
        <v>265.49299999999999</v>
      </c>
      <c r="EV35" s="95">
        <f>EU35/EU$13*100</f>
        <v>100.32080833119208</v>
      </c>
      <c r="EW35" s="94"/>
      <c r="EX35" s="5">
        <f>EX7</f>
        <v>402.59800000000001</v>
      </c>
      <c r="EY35" s="95">
        <f>EX35/EX$13*100</f>
        <v>99.932271844622406</v>
      </c>
      <c r="EZ35" s="94"/>
      <c r="FA35" s="5">
        <f>FA7</f>
        <v>541.77600000000007</v>
      </c>
      <c r="FB35" s="95">
        <f>FA35/FA$13*100</f>
        <v>99.798478457089175</v>
      </c>
      <c r="FC35" s="94"/>
      <c r="FD35" s="5">
        <f>FD7</f>
        <v>0</v>
      </c>
      <c r="FE35" s="95">
        <f>FD35/FD$13*100</f>
        <v>0</v>
      </c>
      <c r="FF35" s="94"/>
      <c r="FG35" s="5">
        <f>FG7</f>
        <v>0</v>
      </c>
      <c r="FH35" s="95">
        <f>FG35/FG$13*100</f>
        <v>0</v>
      </c>
      <c r="FI35" s="94"/>
      <c r="FJ35" s="5">
        <f>FJ7</f>
        <v>0</v>
      </c>
      <c r="FK35" s="95">
        <f>FJ35/FJ$13*100</f>
        <v>0</v>
      </c>
      <c r="FL35" s="94"/>
      <c r="FM35" s="5">
        <f>FM7</f>
        <v>0</v>
      </c>
      <c r="FN35" s="95">
        <f>FM35/FM$13*100</f>
        <v>0</v>
      </c>
      <c r="FO35" s="94"/>
      <c r="FP35" s="5">
        <f>FP7</f>
        <v>0</v>
      </c>
      <c r="FQ35" s="95">
        <f>FP35/FP$13*100</f>
        <v>0</v>
      </c>
      <c r="FR35" s="94"/>
      <c r="FS35" s="5">
        <f>FS7</f>
        <v>308.37283984000004</v>
      </c>
      <c r="FT35" s="95">
        <f>FS35/FS$13*100</f>
        <v>97.871038888749567</v>
      </c>
      <c r="FU35" s="94"/>
      <c r="FV35" s="5">
        <f>FV7</f>
        <v>0</v>
      </c>
      <c r="FW35" s="95">
        <f>FV35/FV$13*100</f>
        <v>0</v>
      </c>
      <c r="FX35" s="94"/>
      <c r="FY35" s="5">
        <f>FY7</f>
        <v>191.65639994</v>
      </c>
      <c r="FZ35" s="95">
        <f>FY35/FY$13*100</f>
        <v>97.976928125324363</v>
      </c>
      <c r="GA35" s="94"/>
      <c r="GB35" s="5">
        <f>GB7</f>
        <v>41.230511919999998</v>
      </c>
      <c r="GC35" s="95">
        <f>GB35/GB$13*100</f>
        <v>95.32015900712463</v>
      </c>
      <c r="GD35" s="94"/>
      <c r="GE35" s="5">
        <f>GE7</f>
        <v>370.1</v>
      </c>
      <c r="GF35" s="95">
        <f>GE35/GE$13*100</f>
        <v>80.790220475878627</v>
      </c>
      <c r="GG35" s="94"/>
      <c r="GH35" s="5">
        <f>GH7</f>
        <v>282.89999999999998</v>
      </c>
      <c r="GI35" s="95">
        <f>GH35/GH$13*100</f>
        <v>76.397515527950304</v>
      </c>
      <c r="GJ35" s="94"/>
      <c r="GK35" s="5">
        <f>GK7</f>
        <v>35.518000000000001</v>
      </c>
      <c r="GL35" s="95">
        <f>GK35/GK$13*100</f>
        <v>74.380130675154959</v>
      </c>
      <c r="GM35" s="94"/>
      <c r="GN35" s="5">
        <f>GN7</f>
        <v>0</v>
      </c>
      <c r="GO35" s="95">
        <f>GN35/GN$13*100</f>
        <v>0</v>
      </c>
      <c r="GP35" s="94"/>
      <c r="GQ35" s="5">
        <f>GQ7</f>
        <v>212.6</v>
      </c>
      <c r="GR35" s="95">
        <f>GQ35/GQ$13*100</f>
        <v>100</v>
      </c>
      <c r="GS35" s="94"/>
      <c r="GT35" s="5">
        <f>GT7</f>
        <v>0</v>
      </c>
      <c r="GU35" s="95">
        <f>GT35/GT$13*100</f>
        <v>0</v>
      </c>
      <c r="GV35" s="94"/>
      <c r="GW35" s="5">
        <f>GW7</f>
        <v>0</v>
      </c>
      <c r="GX35" s="95">
        <f>GW35/GW$13*100</f>
        <v>0</v>
      </c>
      <c r="GY35" s="94"/>
      <c r="GZ35" s="5">
        <f>GZ7</f>
        <v>0</v>
      </c>
      <c r="HA35" s="95">
        <f>GZ35/GZ$13*100</f>
        <v>0</v>
      </c>
      <c r="HB35" s="94"/>
      <c r="HC35" s="5">
        <f>HC7</f>
        <v>0</v>
      </c>
      <c r="HD35" s="95">
        <f>HC35/HC$13*100</f>
        <v>0</v>
      </c>
      <c r="HE35" s="94"/>
      <c r="HF35" s="5">
        <f>HF7</f>
        <v>86.1</v>
      </c>
      <c r="HG35" s="95">
        <f>HF35/HF$13*100</f>
        <v>79.796107506950904</v>
      </c>
      <c r="HH35" s="94"/>
      <c r="HI35" s="5">
        <f>HI7</f>
        <v>66.84</v>
      </c>
      <c r="HJ35" s="95">
        <f>HI35/HI$13*100</f>
        <v>97.66218585622444</v>
      </c>
      <c r="HK35" s="94"/>
      <c r="HL35" s="5">
        <f>HL7</f>
        <v>0</v>
      </c>
      <c r="HM35" s="95" t="e">
        <f>HL35/HL$13*100</f>
        <v>#DIV/0!</v>
      </c>
      <c r="HN35" s="94"/>
      <c r="HO35" s="5">
        <f>HO7</f>
        <v>10.214</v>
      </c>
      <c r="HP35" s="95">
        <f>HO35/HO$13*100</f>
        <v>61.238683374303015</v>
      </c>
      <c r="HQ35" s="94"/>
      <c r="HR35" s="5">
        <f>HR7</f>
        <v>6.1589999999999998</v>
      </c>
      <c r="HS35" s="95">
        <f>HR35/HR$13*100</f>
        <v>53.301601038511471</v>
      </c>
      <c r="HT35" s="94"/>
      <c r="HU35" s="5">
        <f>HU7</f>
        <v>5.3460000000000001</v>
      </c>
      <c r="HV35" s="95">
        <f>HU35/HU$13*100</f>
        <v>79.684006558354454</v>
      </c>
      <c r="HW35" s="94"/>
      <c r="HX35" s="5">
        <f>HX7</f>
        <v>76.47</v>
      </c>
      <c r="HY35" s="95">
        <f>HX35/HX$13*100</f>
        <v>99.418854089473058</v>
      </c>
      <c r="HZ35" s="94"/>
      <c r="IA35" s="5">
        <f>IA7</f>
        <v>121.47799999999999</v>
      </c>
      <c r="IB35" s="95">
        <f>IA35/IA$13*100</f>
        <v>98.123601586416925</v>
      </c>
      <c r="IC35" s="94"/>
      <c r="ID35" s="5">
        <f>ID7</f>
        <v>109.28400000000001</v>
      </c>
      <c r="IE35" s="95">
        <f>ID35/ID$13*100</f>
        <v>99.835147400130936</v>
      </c>
      <c r="IF35" s="94"/>
      <c r="IG35" s="5">
        <f>IG7</f>
        <v>26.65</v>
      </c>
      <c r="IH35" s="95">
        <f>IG35/IG$13*100</f>
        <v>21.096378389075799</v>
      </c>
      <c r="II35" s="94"/>
      <c r="IJ35" s="5">
        <f>IJ7</f>
        <v>22.3</v>
      </c>
      <c r="IK35" s="95">
        <f>IJ35/IJ$13*100</f>
        <v>66.924762161999951</v>
      </c>
      <c r="IL35" s="94"/>
      <c r="IM35" s="5">
        <f>IM7</f>
        <v>554.04099999999994</v>
      </c>
      <c r="IN35" s="95">
        <f>IM35/IM$13*100</f>
        <v>97.784308015425481</v>
      </c>
    </row>
    <row r="36" spans="1:248" ht="13.5" thickBot="1">
      <c r="A36" s="283" t="s">
        <v>1419</v>
      </c>
      <c r="B36" s="5">
        <f>D36+G36+J36+M36+P36+S36+V36+Y36+AB36+AE36+AH36+AK36+AN36+AQ36+AT36+AW36+AZ36+BC36+BF36+BI36+BL36+BO36+BR36+BU36+BX36+CA36+CD36+CG36+CJ36+CM36+CP36+CS36+CY36+DB36+DE36+CV36+DH36+DK36+DN36+DQ36+EB36+DT36+DZ36+EC36+EF36+EI36+EL36+EO36+DW36+ER36+EU36+EX36+FA36+FD36+FG36+FJ36+FM36+FS36+FV36+FY36+GB36+FP36+GE36+GH36+GK36+GN36+GQ36+GT36+GW36+GZ36+HC36+HF36+HI36+HO36+HR36+HU36+HX36+IA36+ID36+IG36+IJ36+IM36+HL36</f>
        <v>4174.8484199300001</v>
      </c>
      <c r="C36" s="94"/>
      <c r="D36" s="5">
        <f>D11</f>
        <v>0</v>
      </c>
      <c r="E36" s="95">
        <f>D36/D$13*100</f>
        <v>0</v>
      </c>
      <c r="F36" s="94"/>
      <c r="G36" s="5">
        <f>G11</f>
        <v>0</v>
      </c>
      <c r="H36" s="95">
        <f>G36/G$13*100</f>
        <v>0</v>
      </c>
      <c r="I36" s="94"/>
      <c r="J36" s="5">
        <f>J11</f>
        <v>40.246617999999998</v>
      </c>
      <c r="K36" s="95">
        <f>J36/J$13*100</f>
        <v>5.3535022718282113</v>
      </c>
      <c r="L36" s="94"/>
      <c r="M36" s="5">
        <f>M11</f>
        <v>2.0758109999999999</v>
      </c>
      <c r="N36" s="95">
        <f>M36/M$13*100</f>
        <v>0.45854320848002933</v>
      </c>
      <c r="O36" s="94"/>
      <c r="P36" s="5">
        <f>P11</f>
        <v>87.717945999999998</v>
      </c>
      <c r="Q36" s="95">
        <f>P36/P$13*100</f>
        <v>99.543176678035451</v>
      </c>
      <c r="R36" s="94"/>
      <c r="S36" s="5">
        <f>S11</f>
        <v>255.36430300000001</v>
      </c>
      <c r="T36" s="95">
        <f>S36/S$13*100</f>
        <v>99.743965118198304</v>
      </c>
      <c r="U36" s="94"/>
      <c r="V36" s="5">
        <f>V11</f>
        <v>0</v>
      </c>
      <c r="W36" s="95">
        <f>V36/V$13*100</f>
        <v>0</v>
      </c>
      <c r="X36" s="94"/>
      <c r="Y36" s="5">
        <f>Y11</f>
        <v>0</v>
      </c>
      <c r="Z36" s="95">
        <f>Y36/Y$13*100</f>
        <v>0</v>
      </c>
      <c r="AA36" s="94"/>
      <c r="AB36" s="5">
        <f>AB11</f>
        <v>117.3</v>
      </c>
      <c r="AC36" s="95">
        <f>AB36/AB$13*100</f>
        <v>44.230769230769226</v>
      </c>
      <c r="AD36" s="94"/>
      <c r="AE36" s="5">
        <f>AE11</f>
        <v>0</v>
      </c>
      <c r="AF36" s="95">
        <f>AE36/AE$13*100</f>
        <v>0</v>
      </c>
      <c r="AG36" s="94"/>
      <c r="AH36" s="5">
        <f>AH11</f>
        <v>0</v>
      </c>
      <c r="AI36" s="95">
        <f>AH36/AH$13*100</f>
        <v>0</v>
      </c>
      <c r="AJ36" s="94"/>
      <c r="AK36" s="5">
        <f>AK11</f>
        <v>0</v>
      </c>
      <c r="AL36" s="95">
        <f>AK36/AK$13*100</f>
        <v>0</v>
      </c>
      <c r="AM36" s="94"/>
      <c r="AN36" s="5">
        <f>AN11</f>
        <v>221.3</v>
      </c>
      <c r="AO36" s="95">
        <f>AN36/AN$13*100</f>
        <v>87.887212073073869</v>
      </c>
      <c r="AP36" s="94"/>
      <c r="AQ36" s="5">
        <f>AQ11</f>
        <v>604.29999999999995</v>
      </c>
      <c r="AR36" s="95">
        <f>AQ36/AQ$13*100</f>
        <v>85.329003106467098</v>
      </c>
      <c r="AS36" s="94"/>
      <c r="AT36" s="5">
        <f>AT11</f>
        <v>0</v>
      </c>
      <c r="AU36" s="95">
        <f>AT36/AT$13*100</f>
        <v>0</v>
      </c>
      <c r="AV36" s="94"/>
      <c r="AW36" s="5">
        <f>AW11</f>
        <v>166.05600000000001</v>
      </c>
      <c r="AX36" s="95">
        <f>AW36/AW$13*100</f>
        <v>14.824535795876063</v>
      </c>
      <c r="AY36" s="94"/>
      <c r="AZ36" s="5">
        <f>AZ11</f>
        <v>0</v>
      </c>
      <c r="BA36" s="95">
        <f>AZ36/AZ$13*100</f>
        <v>0</v>
      </c>
      <c r="BB36" s="94"/>
      <c r="BC36" s="5">
        <f>BC11</f>
        <v>0</v>
      </c>
      <c r="BD36" s="95">
        <f>BC36/BC$13*100</f>
        <v>0</v>
      </c>
      <c r="BE36" s="94"/>
      <c r="BF36" s="5">
        <f>BF11</f>
        <v>0</v>
      </c>
      <c r="BG36" s="95">
        <f>BF36/BF$13*100</f>
        <v>0</v>
      </c>
      <c r="BH36" s="94"/>
      <c r="BI36" s="5">
        <f>BI11</f>
        <v>1.115</v>
      </c>
      <c r="BJ36" s="95">
        <f>BI36/BI$13*100</f>
        <v>8.437116167966261</v>
      </c>
      <c r="BK36" s="94"/>
      <c r="BL36" s="5">
        <f>BL11</f>
        <v>0</v>
      </c>
      <c r="BM36" s="95">
        <f>BL36/BL$13*100</f>
        <v>0</v>
      </c>
      <c r="BN36" s="94"/>
      <c r="BO36" s="5">
        <f>BO11</f>
        <v>0</v>
      </c>
      <c r="BP36" s="95">
        <f>BO36/BO$13*100</f>
        <v>0</v>
      </c>
      <c r="BQ36" s="94"/>
      <c r="BR36" s="5">
        <f>BR11</f>
        <v>8.94</v>
      </c>
      <c r="BS36" s="95">
        <f>BR36/BR$13*100</f>
        <v>10.812772133526849</v>
      </c>
      <c r="BT36" s="94"/>
      <c r="BU36" s="5">
        <f>BU11</f>
        <v>76.400000000000006</v>
      </c>
      <c r="BV36" s="95">
        <f>BU36/BU$13*100</f>
        <v>97.448979591836732</v>
      </c>
      <c r="BW36" s="94"/>
      <c r="BX36" s="5">
        <f>BX11</f>
        <v>39.1</v>
      </c>
      <c r="BY36" s="95">
        <f>BX36/BX$13*100</f>
        <v>11.176218379305416</v>
      </c>
      <c r="BZ36" s="94"/>
      <c r="CA36" s="5">
        <f>CA11</f>
        <v>55.07</v>
      </c>
      <c r="CB36" s="95">
        <f>CA36/CA$13*100</f>
        <v>49.182816825935518</v>
      </c>
      <c r="CC36" s="94"/>
      <c r="CD36" s="5">
        <f>CD11</f>
        <v>0</v>
      </c>
      <c r="CE36" s="95">
        <f>CD36/CD$13*100</f>
        <v>0</v>
      </c>
      <c r="CF36" s="94"/>
      <c r="CG36" s="5">
        <f>CG11</f>
        <v>0</v>
      </c>
      <c r="CH36" s="95">
        <f>CG36/CG$13*100</f>
        <v>0</v>
      </c>
      <c r="CI36" s="94"/>
      <c r="CJ36" s="5">
        <f>CJ11</f>
        <v>19.094054</v>
      </c>
      <c r="CK36" s="95">
        <f>CJ36/CJ$13*100</f>
        <v>99.792747971655686</v>
      </c>
      <c r="CL36" s="94"/>
      <c r="CM36" s="5">
        <f>CM11</f>
        <v>3.5</v>
      </c>
      <c r="CN36" s="95">
        <f>CM36/CM$13*100</f>
        <v>98.036469566678804</v>
      </c>
      <c r="CO36" s="94"/>
      <c r="CP36" s="5">
        <f>CP11</f>
        <v>0</v>
      </c>
      <c r="CQ36" s="95">
        <f>CP36/CP$13*100</f>
        <v>0</v>
      </c>
      <c r="CR36" s="94"/>
      <c r="CS36" s="5">
        <f>CS11</f>
        <v>0</v>
      </c>
      <c r="CT36" s="95">
        <f>CS36/CS$13*100</f>
        <v>0</v>
      </c>
      <c r="CU36" s="94"/>
      <c r="CV36" s="5">
        <f>CV11</f>
        <v>0</v>
      </c>
      <c r="CW36" s="95">
        <f>CV36/CV$13*100</f>
        <v>0</v>
      </c>
      <c r="CX36" s="94"/>
      <c r="CY36" s="5">
        <f>CY11</f>
        <v>0</v>
      </c>
      <c r="CZ36" s="95">
        <f>CY36/CY$13*100</f>
        <v>0</v>
      </c>
      <c r="DA36" s="94"/>
      <c r="DB36" s="5">
        <f>DB11</f>
        <v>0</v>
      </c>
      <c r="DC36" s="95">
        <f>DB36/DB$13*100</f>
        <v>0</v>
      </c>
      <c r="DD36" s="94"/>
      <c r="DE36" s="5">
        <f>DE11</f>
        <v>0</v>
      </c>
      <c r="DF36" s="95">
        <f>DE36/DE$13*100</f>
        <v>0</v>
      </c>
      <c r="DG36" s="94"/>
      <c r="DH36" s="5">
        <f>DH11</f>
        <v>263.41827011999999</v>
      </c>
      <c r="DI36" s="95">
        <f>DH36/DH$13*100</f>
        <v>95.712493943496185</v>
      </c>
      <c r="DJ36" s="94"/>
      <c r="DK36" s="5">
        <f>DK11</f>
        <v>202.9</v>
      </c>
      <c r="DL36" s="95">
        <f>DK36/DK$13*100</f>
        <v>83.223954060705495</v>
      </c>
      <c r="DM36" s="94"/>
      <c r="DN36" s="5">
        <f>DN11</f>
        <v>111.52079641</v>
      </c>
      <c r="DO36" s="95">
        <f>DN36/DN$13*100</f>
        <v>93.384736798373524</v>
      </c>
      <c r="DP36" s="94"/>
      <c r="DQ36" s="5">
        <f>DQ11</f>
        <v>0</v>
      </c>
      <c r="DR36" s="95">
        <f>DQ36/DQ$13*100</f>
        <v>0</v>
      </c>
      <c r="DS36" s="94"/>
      <c r="DT36" s="5">
        <f>DT11</f>
        <v>0</v>
      </c>
      <c r="DU36" s="95">
        <f>DT36/DT$13*100</f>
        <v>0</v>
      </c>
      <c r="DV36" s="94"/>
      <c r="DW36" s="5">
        <f>DW11</f>
        <v>91.8</v>
      </c>
      <c r="DX36" s="95">
        <f>DW36/DW$13*100</f>
        <v>63.049450549450547</v>
      </c>
      <c r="DY36" s="94"/>
      <c r="DZ36" s="5">
        <f>DZ11</f>
        <v>0</v>
      </c>
      <c r="EA36" s="95">
        <f>DZ36/DZ$13*100</f>
        <v>0</v>
      </c>
      <c r="EB36" s="94"/>
      <c r="EC36" s="5">
        <f>EC11</f>
        <v>0</v>
      </c>
      <c r="ED36" s="95">
        <f>EC36/EC$13*100</f>
        <v>0</v>
      </c>
      <c r="EE36" s="94"/>
      <c r="EF36" s="5">
        <f>EF11</f>
        <v>0</v>
      </c>
      <c r="EG36" s="95">
        <f>EF36/EF$13*100</f>
        <v>0</v>
      </c>
      <c r="EH36" s="94"/>
      <c r="EI36" s="5">
        <f>EI11</f>
        <v>70.900000000000006</v>
      </c>
      <c r="EJ36" s="95">
        <f>EI36/EI$13*100</f>
        <v>97.793103448275872</v>
      </c>
      <c r="EK36" s="94"/>
      <c r="EL36" s="5">
        <f>EL11</f>
        <v>0</v>
      </c>
      <c r="EM36" s="95">
        <f>EL36/EL$13*100</f>
        <v>0</v>
      </c>
      <c r="EN36" s="94"/>
      <c r="EO36" s="5">
        <f>EO11</f>
        <v>57.1</v>
      </c>
      <c r="EP36" s="95">
        <f>EO36/EO$13*100</f>
        <v>9.8228109409943247</v>
      </c>
      <c r="EQ36" s="94"/>
      <c r="ER36" s="5">
        <f>ER11</f>
        <v>0</v>
      </c>
      <c r="ES36" s="95">
        <f>ER36/ER$13*100</f>
        <v>0</v>
      </c>
      <c r="ET36" s="94"/>
      <c r="EU36" s="5">
        <f>EU11</f>
        <v>0</v>
      </c>
      <c r="EV36" s="95">
        <f>EU36/EU$13*100</f>
        <v>0</v>
      </c>
      <c r="EW36" s="94"/>
      <c r="EX36" s="5">
        <f>EX11</f>
        <v>0</v>
      </c>
      <c r="EY36" s="95">
        <f>EX36/EX$13*100</f>
        <v>0</v>
      </c>
      <c r="EZ36" s="94"/>
      <c r="FA36" s="5">
        <f>FA11</f>
        <v>0</v>
      </c>
      <c r="FB36" s="95">
        <f>FA36/FA$13*100</f>
        <v>0</v>
      </c>
      <c r="FC36" s="94"/>
      <c r="FD36" s="5">
        <f>FD11</f>
        <v>13.7</v>
      </c>
      <c r="FE36" s="95">
        <f>FD36/FD$13*100</f>
        <v>56.611570247933884</v>
      </c>
      <c r="FF36" s="94"/>
      <c r="FG36" s="5">
        <f>FG11</f>
        <v>45.4</v>
      </c>
      <c r="FH36" s="95">
        <f>FG36/FG$13*100</f>
        <v>91.717171717171723</v>
      </c>
      <c r="FI36" s="94"/>
      <c r="FJ36" s="5">
        <f>FJ11</f>
        <v>99</v>
      </c>
      <c r="FK36" s="95">
        <f>FJ36/FJ$13*100</f>
        <v>98.802395209580837</v>
      </c>
      <c r="FL36" s="94"/>
      <c r="FM36" s="5">
        <f>FM11</f>
        <v>244.6</v>
      </c>
      <c r="FN36" s="95">
        <f>FM36/FM$13*100</f>
        <v>94.879751745539181</v>
      </c>
      <c r="FO36" s="94"/>
      <c r="FP36" s="5">
        <f>FP11</f>
        <v>16.7</v>
      </c>
      <c r="FQ36" s="95">
        <f>FP36/FP$13*100</f>
        <v>70.168067226890756</v>
      </c>
      <c r="FR36" s="94"/>
      <c r="FS36" s="5">
        <f>FS11</f>
        <v>0</v>
      </c>
      <c r="FT36" s="95">
        <f>FS36/FS$13*100</f>
        <v>0</v>
      </c>
      <c r="FU36" s="94"/>
      <c r="FV36" s="5">
        <f>FV11</f>
        <v>34.107621400000006</v>
      </c>
      <c r="FW36" s="95">
        <f>FV36/FV$13*100</f>
        <v>96.320590841016156</v>
      </c>
      <c r="FX36" s="94"/>
      <c r="FY36" s="5">
        <f>FY11</f>
        <v>0</v>
      </c>
      <c r="FZ36" s="95">
        <f>FY36/FY$13*100</f>
        <v>0</v>
      </c>
      <c r="GA36" s="94"/>
      <c r="GB36" s="5">
        <f>GB11</f>
        <v>0</v>
      </c>
      <c r="GC36" s="95">
        <f>GB36/GB$13*100</f>
        <v>0</v>
      </c>
      <c r="GD36" s="94"/>
      <c r="GE36" s="5">
        <f>GE11</f>
        <v>71.5</v>
      </c>
      <c r="GF36" s="95">
        <f>GE36/GE$13*100</f>
        <v>15.607945863348613</v>
      </c>
      <c r="GG36" s="94"/>
      <c r="GH36" s="5">
        <f>GH11</f>
        <v>52.4</v>
      </c>
      <c r="GI36" s="95">
        <f>GH36/GH$13*100</f>
        <v>14.150688630839861</v>
      </c>
      <c r="GJ36" s="94"/>
      <c r="GK36" s="5">
        <f>GK11</f>
        <v>0</v>
      </c>
      <c r="GL36" s="95">
        <f>GK36/GK$13*100</f>
        <v>0</v>
      </c>
      <c r="GM36" s="94"/>
      <c r="GN36" s="5">
        <f>GN11</f>
        <v>112.9</v>
      </c>
      <c r="GO36" s="95">
        <f>GN36/GN$13*100</f>
        <v>97.495682210708111</v>
      </c>
      <c r="GP36" s="94"/>
      <c r="GQ36" s="5">
        <f>GQ11</f>
        <v>0</v>
      </c>
      <c r="GR36" s="95">
        <f>GQ36/GQ$13*100</f>
        <v>0</v>
      </c>
      <c r="GS36" s="94"/>
      <c r="GT36" s="5">
        <f>GT11</f>
        <v>23.28</v>
      </c>
      <c r="GU36" s="95">
        <f>GT36/GT$13*100</f>
        <v>97.897392767031121</v>
      </c>
      <c r="GV36" s="94"/>
      <c r="GW36" s="5">
        <f>GW11</f>
        <v>79.08</v>
      </c>
      <c r="GX36" s="95">
        <f>GW36/GW$13*100</f>
        <v>95.139557266602509</v>
      </c>
      <c r="GY36" s="94"/>
      <c r="GZ36" s="5">
        <f>GZ11</f>
        <v>520.46</v>
      </c>
      <c r="HA36" s="95">
        <f>GZ36/GZ$13*100</f>
        <v>96.842379472675503</v>
      </c>
      <c r="HB36" s="94"/>
      <c r="HC36" s="5">
        <f>HC11</f>
        <v>269.7</v>
      </c>
      <c r="HD36" s="95">
        <f>HC36/HC$13*100</f>
        <v>98.502556610664726</v>
      </c>
      <c r="HE36" s="94"/>
      <c r="HF36" s="5">
        <f>HF11</f>
        <v>5.0999999999999996</v>
      </c>
      <c r="HG36" s="95">
        <f>HF36/HF$13*100</f>
        <v>4.7265987025023177</v>
      </c>
      <c r="HH36" s="94"/>
      <c r="HI36" s="5">
        <f>HI11</f>
        <v>0</v>
      </c>
      <c r="HJ36" s="95">
        <f>HI36/HI$13*100</f>
        <v>0</v>
      </c>
      <c r="HK36" s="94"/>
      <c r="HL36" s="5">
        <f>HL11</f>
        <v>0</v>
      </c>
      <c r="HM36" s="95" t="e">
        <f>HL36/HL$13*100</f>
        <v>#DIV/0!</v>
      </c>
      <c r="HN36" s="94"/>
      <c r="HO36" s="5">
        <f>HO11</f>
        <v>0</v>
      </c>
      <c r="HP36" s="95">
        <f>HO36/HO$13*100</f>
        <v>0</v>
      </c>
      <c r="HQ36" s="94"/>
      <c r="HR36" s="5">
        <f>HR11</f>
        <v>0</v>
      </c>
      <c r="HS36" s="95">
        <f>HR36/HR$13*100</f>
        <v>0</v>
      </c>
      <c r="HT36" s="94"/>
      <c r="HU36" s="5">
        <f>HU11</f>
        <v>0</v>
      </c>
      <c r="HV36" s="95">
        <f>HU36/HU$13*100</f>
        <v>0</v>
      </c>
      <c r="HW36" s="94"/>
      <c r="HX36" s="5">
        <f>HX11</f>
        <v>0</v>
      </c>
      <c r="HY36" s="95">
        <f>HX36/HX$13*100</f>
        <v>0</v>
      </c>
      <c r="HZ36" s="94"/>
      <c r="IA36" s="5">
        <f>IA11</f>
        <v>0</v>
      </c>
      <c r="IB36" s="95">
        <f>IA36/IA$13*100</f>
        <v>0</v>
      </c>
      <c r="IC36" s="94"/>
      <c r="ID36" s="5">
        <f>ID11</f>
        <v>0</v>
      </c>
      <c r="IE36" s="95">
        <f>ID36/ID$13*100</f>
        <v>0</v>
      </c>
      <c r="IF36" s="94"/>
      <c r="IG36" s="5">
        <f>IG11</f>
        <v>91.701999999999998</v>
      </c>
      <c r="IH36" s="95">
        <f>IG36/IG$13*100</f>
        <v>72.592123490995448</v>
      </c>
      <c r="II36" s="94"/>
      <c r="IJ36" s="5">
        <f>IJ11</f>
        <v>0</v>
      </c>
      <c r="IK36" s="95">
        <f>IJ36/IJ$13*100</f>
        <v>0</v>
      </c>
      <c r="IL36" s="94"/>
      <c r="IM36" s="5">
        <f>IM11</f>
        <v>0</v>
      </c>
      <c r="IN36" s="95">
        <f>IM36/IM$13*100</f>
        <v>0</v>
      </c>
    </row>
    <row r="37" spans="1:248" ht="13.5" thickBot="1">
      <c r="A37" s="283" t="s">
        <v>1420</v>
      </c>
      <c r="B37" s="5">
        <f>D37+G37+J37+M37+P37+S37+V37+Y37+AB37+AE37+AH37+AK37+AN37+AQ37+AT37+AW37+AZ37+BC37+BF37+BI37+BL37+BO37+BR37+BU37+BX37+CA37+CD37+CG37+CJ37+CM37+CP37+CS37+CY37+DB37+DE37+CV37+DH37+DK37+DN37+DQ37+EB37+DT37+DZ37+EC37+EF37+EI37+EL37+EO37+DW37+ER37+EU37+EX37+FA37+FD37+FG37+FJ37+FM37+FS37+FV37+FY37+GB37+FP37+GE37+GH37+GK37+GN37+GQ37+GT37+GW37+GZ37+HC37+HF37+HI37+HO37+HR37+HU37+HX37+IA37+ID37+IG37+IJ37+IM37+HL37</f>
        <v>16799.656657769996</v>
      </c>
      <c r="C37" s="94"/>
      <c r="D37" s="5">
        <f>SUM(D35:D36)</f>
        <v>88.203000000000003</v>
      </c>
      <c r="E37" s="95">
        <f>D37/D$13*100</f>
        <v>90.790530108080276</v>
      </c>
      <c r="F37" s="94"/>
      <c r="G37" s="5">
        <f>SUM(G35:G36)</f>
        <v>214.93799999999999</v>
      </c>
      <c r="H37" s="95">
        <f>G37/G$13*100</f>
        <v>93.323896940698347</v>
      </c>
      <c r="I37" s="94"/>
      <c r="J37" s="5">
        <f>SUM(J35:J36)</f>
        <v>679.87118799999996</v>
      </c>
      <c r="K37" s="95">
        <f>J37/J$13*100</f>
        <v>90.434727944309373</v>
      </c>
      <c r="L37" s="94"/>
      <c r="M37" s="5">
        <f>SUM(M35:M36)</f>
        <v>452.43745099999995</v>
      </c>
      <c r="N37" s="95">
        <f>M37/M$13*100</f>
        <v>99.942682844471904</v>
      </c>
      <c r="O37" s="94"/>
      <c r="P37" s="5">
        <f>SUM(P35:P36)</f>
        <v>87.717945999999998</v>
      </c>
      <c r="Q37" s="95">
        <f>P37/P$13*100</f>
        <v>99.543176678035451</v>
      </c>
      <c r="R37" s="94"/>
      <c r="S37" s="5">
        <f>SUM(S35:S36)</f>
        <v>255.36736100000002</v>
      </c>
      <c r="T37" s="95">
        <f>S37/S$13*100</f>
        <v>99.74515955705192</v>
      </c>
      <c r="U37" s="94"/>
      <c r="V37" s="5">
        <f>SUM(V35:V36)</f>
        <v>25.139936999999996</v>
      </c>
      <c r="W37" s="95">
        <f>V37/V$13*100</f>
        <v>95.941445346612625</v>
      </c>
      <c r="X37" s="94"/>
      <c r="Y37" s="5">
        <f>SUM(Y35:Y36)</f>
        <v>25.356000000000002</v>
      </c>
      <c r="Z37" s="95">
        <f>Y37/Y$13*100</f>
        <v>70.063553467808788</v>
      </c>
      <c r="AA37" s="94"/>
      <c r="AB37" s="5">
        <f>SUM(AB35:AB36)</f>
        <v>252.2</v>
      </c>
      <c r="AC37" s="95">
        <f>AB37/AB$13*100</f>
        <v>95.098039215686271</v>
      </c>
      <c r="AD37" s="94"/>
      <c r="AE37" s="5">
        <f>SUM(AE35:AE36)</f>
        <v>312.2</v>
      </c>
      <c r="AF37" s="95">
        <f>AE37/AE$13*100</f>
        <v>72.841810545963597</v>
      </c>
      <c r="AG37" s="94"/>
      <c r="AH37" s="5">
        <f>SUM(AH35:AH36)</f>
        <v>8.6999999999999993</v>
      </c>
      <c r="AI37" s="95">
        <f>AH37/AH$13*100</f>
        <v>30.208333333333332</v>
      </c>
      <c r="AJ37" s="94"/>
      <c r="AK37" s="5">
        <f>SUM(AK35:AK36)</f>
        <v>64</v>
      </c>
      <c r="AL37" s="95">
        <f>AK37/AK$13*100</f>
        <v>95.522388059701484</v>
      </c>
      <c r="AM37" s="94"/>
      <c r="AN37" s="5">
        <f>SUM(AN35:AN36)</f>
        <v>221.3</v>
      </c>
      <c r="AO37" s="95">
        <f>AN37/AN$13*100</f>
        <v>87.887212073073869</v>
      </c>
      <c r="AP37" s="94"/>
      <c r="AQ37" s="5">
        <f>SUM(AQ35:AQ36)</f>
        <v>604.29999999999995</v>
      </c>
      <c r="AR37" s="95">
        <f>AQ37/AQ$13*100</f>
        <v>85.329003106467098</v>
      </c>
      <c r="AS37" s="94"/>
      <c r="AT37" s="5">
        <f>SUM(AT35:AT36)</f>
        <v>111.735</v>
      </c>
      <c r="AU37" s="95">
        <f>AT37/AT$13*100</f>
        <v>95.098877810261854</v>
      </c>
      <c r="AV37" s="94"/>
      <c r="AW37" s="5">
        <f>SUM(AW35:AW36)</f>
        <v>978.12800000000004</v>
      </c>
      <c r="AX37" s="95">
        <f>AW37/AW$13*100</f>
        <v>87.321708031920934</v>
      </c>
      <c r="AY37" s="94"/>
      <c r="AZ37" s="5">
        <f>SUM(AZ35:AZ36)</f>
        <v>8.1709999999999994</v>
      </c>
      <c r="BA37" s="95">
        <f>AZ37/AZ$13*100</f>
        <v>96.755476613380694</v>
      </c>
      <c r="BB37" s="94"/>
      <c r="BC37" s="5">
        <f>SUM(BC35:BC36)</f>
        <v>42.584000000000003</v>
      </c>
      <c r="BD37" s="95">
        <f>BC37/BC$13*100</f>
        <v>95.864568559915355</v>
      </c>
      <c r="BE37" s="94"/>
      <c r="BF37" s="5">
        <f>SUM(BF35:BF36)</f>
        <v>53.107706</v>
      </c>
      <c r="BG37" s="95">
        <f>BF37/BF$13*100</f>
        <v>91.872774635777304</v>
      </c>
      <c r="BH37" s="94"/>
      <c r="BI37" s="5">
        <f>SUM(BI35:BI36)</f>
        <v>12.436</v>
      </c>
      <c r="BJ37" s="95">
        <f>BI37/BI$13*100</f>
        <v>94.102221224061353</v>
      </c>
      <c r="BK37" s="94"/>
      <c r="BL37" s="5">
        <f>SUM(BL35:BL36)</f>
        <v>35.042000000000002</v>
      </c>
      <c r="BM37" s="95">
        <f>BL37/BL$13*100</f>
        <v>60.245852316685287</v>
      </c>
      <c r="BN37" s="94"/>
      <c r="BO37" s="5">
        <f>SUM(BO35:BO36)</f>
        <v>204.15</v>
      </c>
      <c r="BP37" s="95">
        <f>BO37/BO$13*100</f>
        <v>99.35273505937316</v>
      </c>
      <c r="BQ37" s="94"/>
      <c r="BR37" s="5">
        <f>SUM(BR35:BR36)</f>
        <v>77.819999999999993</v>
      </c>
      <c r="BS37" s="95">
        <f>BR37/BR$13*100</f>
        <v>94.121915820029017</v>
      </c>
      <c r="BT37" s="94"/>
      <c r="BU37" s="5">
        <f>SUM(BU35:BU36)</f>
        <v>76.400000000000006</v>
      </c>
      <c r="BV37" s="95">
        <f>BU37/BU$13*100</f>
        <v>97.448979591836732</v>
      </c>
      <c r="BW37" s="94"/>
      <c r="BX37" s="5">
        <f>SUM(BX35:BX36)</f>
        <v>340.6</v>
      </c>
      <c r="BY37" s="95">
        <f>BX37/BX$13*100</f>
        <v>97.356009718450764</v>
      </c>
      <c r="BZ37" s="94"/>
      <c r="CA37" s="5">
        <f>SUM(CA35:CA36)</f>
        <v>103.9</v>
      </c>
      <c r="CB37" s="95">
        <f>CA37/CA$13*100</f>
        <v>92.792712333660816</v>
      </c>
      <c r="CC37" s="94"/>
      <c r="CD37" s="5">
        <f>SUM(CD35:CD36)</f>
        <v>6.0910820000000001</v>
      </c>
      <c r="CE37" s="95">
        <f>CD37/CD$13*100</f>
        <v>99.512296652765741</v>
      </c>
      <c r="CF37" s="94"/>
      <c r="CG37" s="5">
        <f>SUM(CG35:CG36)</f>
        <v>3.6085729999999998</v>
      </c>
      <c r="CH37" s="95">
        <f>CG37/CG$13*100</f>
        <v>99.779072008423469</v>
      </c>
      <c r="CI37" s="94"/>
      <c r="CJ37" s="5">
        <f>SUM(CJ35:CJ36)</f>
        <v>19.094054</v>
      </c>
      <c r="CK37" s="95">
        <f>CJ37/CJ$13*100</f>
        <v>99.792747971655686</v>
      </c>
      <c r="CL37" s="94"/>
      <c r="CM37" s="5">
        <f>SUM(CM35:CM36)</f>
        <v>3.5</v>
      </c>
      <c r="CN37" s="95">
        <f>CM37/CM$13*100</f>
        <v>98.036469566678804</v>
      </c>
      <c r="CO37" s="94"/>
      <c r="CP37" s="5">
        <f>SUM(CP35:CP36)</f>
        <v>0</v>
      </c>
      <c r="CQ37" s="95">
        <f>CP37/CP$13*100</f>
        <v>0</v>
      </c>
      <c r="CR37" s="94"/>
      <c r="CS37" s="5">
        <f>SUM(CS35:CS36)</f>
        <v>615.08597351000003</v>
      </c>
      <c r="CT37" s="95">
        <f>CS37/CS$13*100</f>
        <v>96.839492123765837</v>
      </c>
      <c r="CU37" s="94"/>
      <c r="CV37" s="5">
        <f>SUM(CV35:CV36)</f>
        <v>23.121382269999998</v>
      </c>
      <c r="CW37" s="95">
        <f>CV37/CV$13*100</f>
        <v>99.27828520621469</v>
      </c>
      <c r="CX37" s="94"/>
      <c r="CY37" s="5">
        <f>SUM(CY35:CY36)</f>
        <v>313.64866488999996</v>
      </c>
      <c r="CZ37" s="95">
        <f>CY37/CY$13*100</f>
        <v>95.850125494186585</v>
      </c>
      <c r="DA37" s="94"/>
      <c r="DB37" s="5">
        <f>SUM(DB35:DB36)</f>
        <v>275.35288050000003</v>
      </c>
      <c r="DC37" s="95">
        <f>DB37/DB$13*100</f>
        <v>96.635227544749242</v>
      </c>
      <c r="DD37" s="94"/>
      <c r="DE37" s="5">
        <f>SUM(DE35:DE36)</f>
        <v>140.65401897000001</v>
      </c>
      <c r="DF37" s="95">
        <f>DE37/DE$13*100</f>
        <v>95.224701558632958</v>
      </c>
      <c r="DG37" s="94"/>
      <c r="DH37" s="5">
        <f>SUM(DH35:DH36)</f>
        <v>263.41827011999999</v>
      </c>
      <c r="DI37" s="95">
        <f>DH37/DH$13*100</f>
        <v>95.712493943496185</v>
      </c>
      <c r="DJ37" s="94"/>
      <c r="DK37" s="5">
        <f>SUM(DK35:DK36)</f>
        <v>202.9</v>
      </c>
      <c r="DL37" s="95">
        <f>DK37/DK$13*100</f>
        <v>83.223954060705495</v>
      </c>
      <c r="DM37" s="94"/>
      <c r="DN37" s="5">
        <f>SUM(DN35:DN36)</f>
        <v>111.52079641</v>
      </c>
      <c r="DO37" s="95">
        <f>DN37/DN$13*100</f>
        <v>93.384736798373524</v>
      </c>
      <c r="DP37" s="94"/>
      <c r="DQ37" s="5">
        <f>SUM(DQ35:DQ36)</f>
        <v>224.3</v>
      </c>
      <c r="DR37" s="95">
        <f>DQ37/DQ$13*100</f>
        <v>99.379707576428885</v>
      </c>
      <c r="DS37" s="94"/>
      <c r="DT37" s="5">
        <f>SUM(DT35:DT36)</f>
        <v>135.69999999999999</v>
      </c>
      <c r="DU37" s="95">
        <f>DT37/DT$13*100</f>
        <v>98.262128892107171</v>
      </c>
      <c r="DV37" s="94"/>
      <c r="DW37" s="5">
        <f>SUM(DW35:DW36)</f>
        <v>91.8</v>
      </c>
      <c r="DX37" s="95">
        <f>DW37/DW$13*100</f>
        <v>63.049450549450547</v>
      </c>
      <c r="DY37" s="94"/>
      <c r="DZ37" s="5">
        <f>SUM(DZ35:DZ36)</f>
        <v>610.9</v>
      </c>
      <c r="EA37" s="95">
        <f>DZ37/DZ$13*100</f>
        <v>99.820261437908499</v>
      </c>
      <c r="EB37" s="94"/>
      <c r="EC37" s="5">
        <f>SUM(EC35:EC36)</f>
        <v>1424.4</v>
      </c>
      <c r="ED37" s="95">
        <f>EC37/EC$13*100</f>
        <v>99.775847576351921</v>
      </c>
      <c r="EE37" s="94"/>
      <c r="EF37" s="5">
        <f>SUM(EF35:EF36)</f>
        <v>464.5</v>
      </c>
      <c r="EG37" s="95">
        <f>EF37/EF$13*100</f>
        <v>98.998294970161979</v>
      </c>
      <c r="EH37" s="94"/>
      <c r="EI37" s="5">
        <f>SUM(EI35:EI36)</f>
        <v>70.900000000000006</v>
      </c>
      <c r="EJ37" s="95">
        <f>EI37/EI$13*100</f>
        <v>97.793103448275872</v>
      </c>
      <c r="EK37" s="94"/>
      <c r="EL37" s="5">
        <f>SUM(EL35:EL36)</f>
        <v>343.3</v>
      </c>
      <c r="EM37" s="95">
        <f>EL37/EL$13*100</f>
        <v>90.010487676979551</v>
      </c>
      <c r="EN37" s="94"/>
      <c r="EO37" s="5">
        <f>SUM(EO35:EO36)</f>
        <v>569.4</v>
      </c>
      <c r="EP37" s="95">
        <f>EO37/EO$13*100</f>
        <v>97.952864269740232</v>
      </c>
      <c r="EQ37" s="94"/>
      <c r="ER37" s="5">
        <f>SUM(ER35:ER36)</f>
        <v>133.9</v>
      </c>
      <c r="ES37" s="95">
        <f>ER37/ER$13*100</f>
        <v>97.808619430241052</v>
      </c>
      <c r="ET37" s="94"/>
      <c r="EU37" s="5">
        <f>SUM(EU35:EU36)</f>
        <v>265.49299999999999</v>
      </c>
      <c r="EV37" s="95">
        <f>EU37/EU$13*100</f>
        <v>100.32080833119208</v>
      </c>
      <c r="EW37" s="94"/>
      <c r="EX37" s="5">
        <f>SUM(EX35:EX36)</f>
        <v>402.59800000000001</v>
      </c>
      <c r="EY37" s="95">
        <f>EX37/EX$13*100</f>
        <v>99.932271844622406</v>
      </c>
      <c r="EZ37" s="94"/>
      <c r="FA37" s="5">
        <f>SUM(FA35:FA36)</f>
        <v>541.77600000000007</v>
      </c>
      <c r="FB37" s="95">
        <f>FA37/FA$13*100</f>
        <v>99.798478457089175</v>
      </c>
      <c r="FC37" s="94"/>
      <c r="FD37" s="5">
        <f>SUM(FD35:FD36)</f>
        <v>13.7</v>
      </c>
      <c r="FE37" s="95">
        <f>FD37/FD$13*100</f>
        <v>56.611570247933884</v>
      </c>
      <c r="FF37" s="94"/>
      <c r="FG37" s="5">
        <f>SUM(FG35:FG36)</f>
        <v>45.4</v>
      </c>
      <c r="FH37" s="95">
        <f>FG37/FG$13*100</f>
        <v>91.717171717171723</v>
      </c>
      <c r="FI37" s="94"/>
      <c r="FJ37" s="5">
        <f>SUM(FJ35:FJ36)</f>
        <v>99</v>
      </c>
      <c r="FK37" s="95">
        <f>FJ37/FJ$13*100</f>
        <v>98.802395209580837</v>
      </c>
      <c r="FL37" s="94"/>
      <c r="FM37" s="5">
        <f>SUM(FM35:FM36)</f>
        <v>244.6</v>
      </c>
      <c r="FN37" s="95">
        <f>FM37/FM$13*100</f>
        <v>94.879751745539181</v>
      </c>
      <c r="FO37" s="94"/>
      <c r="FP37" s="5">
        <f>SUM(FP35:FP36)</f>
        <v>16.7</v>
      </c>
      <c r="FQ37" s="95">
        <f>FP37/FP$13*100</f>
        <v>70.168067226890756</v>
      </c>
      <c r="FR37" s="94"/>
      <c r="FS37" s="5">
        <f>SUM(FS35:FS36)</f>
        <v>308.37283984000004</v>
      </c>
      <c r="FT37" s="95">
        <f>FS37/FS$13*100</f>
        <v>97.871038888749567</v>
      </c>
      <c r="FU37" s="94"/>
      <c r="FV37" s="5">
        <f>SUM(FV35:FV36)</f>
        <v>34.107621400000006</v>
      </c>
      <c r="FW37" s="95">
        <f>FV37/FV$13*100</f>
        <v>96.320590841016156</v>
      </c>
      <c r="FX37" s="94"/>
      <c r="FY37" s="5">
        <f>SUM(FY35:FY36)</f>
        <v>191.65639994</v>
      </c>
      <c r="FZ37" s="95">
        <f>FY37/FY$13*100</f>
        <v>97.976928125324363</v>
      </c>
      <c r="GA37" s="94"/>
      <c r="GB37" s="5">
        <f>SUM(GB35:GB36)</f>
        <v>41.230511919999998</v>
      </c>
      <c r="GC37" s="95">
        <f>GB37/GB$13*100</f>
        <v>95.32015900712463</v>
      </c>
      <c r="GD37" s="94"/>
      <c r="GE37" s="5">
        <f>SUM(GE35:GE36)</f>
        <v>441.6</v>
      </c>
      <c r="GF37" s="95">
        <f>GE37/GE$13*100</f>
        <v>96.398166339227245</v>
      </c>
      <c r="GG37" s="94"/>
      <c r="GH37" s="5">
        <f>SUM(GH35:GH36)</f>
        <v>335.29999999999995</v>
      </c>
      <c r="GI37" s="95">
        <f>GH37/GH$13*100</f>
        <v>90.54820415879017</v>
      </c>
      <c r="GJ37" s="94"/>
      <c r="GK37" s="5">
        <f>SUM(GK35:GK36)</f>
        <v>35.518000000000001</v>
      </c>
      <c r="GL37" s="95">
        <f>GK37/GK$13*100</f>
        <v>74.380130675154959</v>
      </c>
      <c r="GM37" s="94"/>
      <c r="GN37" s="5">
        <f>SUM(GN35:GN36)</f>
        <v>112.9</v>
      </c>
      <c r="GO37" s="95">
        <f>GN37/GN$13*100</f>
        <v>97.495682210708111</v>
      </c>
      <c r="GP37" s="94"/>
      <c r="GQ37" s="5">
        <f>SUM(GQ35:GQ36)</f>
        <v>212.6</v>
      </c>
      <c r="GR37" s="95">
        <f>GQ37/GQ$13*100</f>
        <v>100</v>
      </c>
      <c r="GS37" s="94"/>
      <c r="GT37" s="5">
        <f>SUM(GT35:GT36)</f>
        <v>23.28</v>
      </c>
      <c r="GU37" s="95">
        <f>GT37/GT$13*100</f>
        <v>97.897392767031121</v>
      </c>
      <c r="GV37" s="94"/>
      <c r="GW37" s="5">
        <f>SUM(GW35:GW36)</f>
        <v>79.08</v>
      </c>
      <c r="GX37" s="95">
        <f>GW37/GW$13*100</f>
        <v>95.139557266602509</v>
      </c>
      <c r="GY37" s="94"/>
      <c r="GZ37" s="5">
        <f>SUM(GZ35:GZ36)</f>
        <v>520.46</v>
      </c>
      <c r="HA37" s="95">
        <f>GZ37/GZ$13*100</f>
        <v>96.842379472675503</v>
      </c>
      <c r="HB37" s="94"/>
      <c r="HC37" s="5">
        <f>SUM(HC35:HC36)</f>
        <v>269.7</v>
      </c>
      <c r="HD37" s="95">
        <f>HC37/HC$13*100</f>
        <v>98.502556610664726</v>
      </c>
      <c r="HE37" s="94"/>
      <c r="HF37" s="5">
        <f>SUM(HF35:HF36)</f>
        <v>91.199999999999989</v>
      </c>
      <c r="HG37" s="95">
        <f>HF37/HF$13*100</f>
        <v>84.522706209453204</v>
      </c>
      <c r="HH37" s="94"/>
      <c r="HI37" s="5">
        <f>SUM(HI35:HI36)</f>
        <v>66.84</v>
      </c>
      <c r="HJ37" s="95">
        <f>HI37/HI$13*100</f>
        <v>97.66218585622444</v>
      </c>
      <c r="HK37" s="94"/>
      <c r="HL37" s="5">
        <f>SUM(HL35:HL36)</f>
        <v>0</v>
      </c>
      <c r="HM37" s="95" t="e">
        <f>HL37/HL$13*100</f>
        <v>#DIV/0!</v>
      </c>
      <c r="HN37" s="94"/>
      <c r="HO37" s="5">
        <f>SUM(HO35:HO36)</f>
        <v>10.214</v>
      </c>
      <c r="HP37" s="95">
        <f>HO37/HO$13*100</f>
        <v>61.238683374303015</v>
      </c>
      <c r="HQ37" s="94"/>
      <c r="HR37" s="5">
        <f>SUM(HR35:HR36)</f>
        <v>6.1589999999999998</v>
      </c>
      <c r="HS37" s="95">
        <f>HR37/HR$13*100</f>
        <v>53.301601038511471</v>
      </c>
      <c r="HT37" s="94"/>
      <c r="HU37" s="5">
        <f>SUM(HU35:HU36)</f>
        <v>5.3460000000000001</v>
      </c>
      <c r="HV37" s="95">
        <f>HU37/HU$13*100</f>
        <v>79.684006558354454</v>
      </c>
      <c r="HW37" s="94"/>
      <c r="HX37" s="5">
        <f>SUM(HX35:HX36)</f>
        <v>76.47</v>
      </c>
      <c r="HY37" s="95">
        <f>HX37/HX$13*100</f>
        <v>99.418854089473058</v>
      </c>
      <c r="HZ37" s="94"/>
      <c r="IA37" s="5">
        <f>SUM(IA35:IA36)</f>
        <v>121.47799999999999</v>
      </c>
      <c r="IB37" s="95">
        <f>IA37/IA$13*100</f>
        <v>98.123601586416925</v>
      </c>
      <c r="IC37" s="94"/>
      <c r="ID37" s="5">
        <f>SUM(ID35:ID36)</f>
        <v>109.28400000000001</v>
      </c>
      <c r="IE37" s="95">
        <f>ID37/ID$13*100</f>
        <v>99.835147400130936</v>
      </c>
      <c r="IF37" s="94"/>
      <c r="IG37" s="5">
        <f>SUM(IG35:IG36)</f>
        <v>118.352</v>
      </c>
      <c r="IH37" s="95">
        <f>IG37/IG$13*100</f>
        <v>93.688501880071257</v>
      </c>
      <c r="II37" s="94"/>
      <c r="IJ37" s="5">
        <f>SUM(IJ35:IJ36)</f>
        <v>22.3</v>
      </c>
      <c r="IK37" s="95">
        <f>IJ37/IJ$13*100</f>
        <v>66.924762161999951</v>
      </c>
      <c r="IL37" s="94"/>
      <c r="IM37" s="5">
        <f>SUM(IM35:IM36)</f>
        <v>554.04099999999994</v>
      </c>
      <c r="IN37" s="95">
        <f>IM37/IM$13*100</f>
        <v>97.784308015425481</v>
      </c>
    </row>
    <row r="38" spans="1:248" ht="13.5" thickBot="1">
      <c r="A38" s="93"/>
      <c r="B38" s="13"/>
      <c r="C38" s="13"/>
      <c r="D38" s="13"/>
      <c r="E38" s="14"/>
      <c r="F38" s="13"/>
      <c r="G38" s="13"/>
      <c r="H38" s="14"/>
      <c r="I38" s="13"/>
      <c r="J38" s="13"/>
      <c r="K38" s="14"/>
      <c r="N38" s="14"/>
      <c r="Q38" s="14"/>
      <c r="T38" s="14"/>
      <c r="U38" s="13"/>
      <c r="V38" s="13"/>
      <c r="W38" s="14"/>
      <c r="X38" s="13"/>
      <c r="Y38" s="13"/>
      <c r="Z38" s="14"/>
      <c r="AC38" s="14"/>
      <c r="AD38" s="13"/>
      <c r="AE38" s="13"/>
      <c r="AF38" s="14"/>
      <c r="AI38" s="14"/>
      <c r="AJ38" s="13"/>
      <c r="AK38" s="13"/>
      <c r="AL38" s="14"/>
      <c r="AM38" s="13"/>
      <c r="AN38" s="13"/>
      <c r="AO38" s="14"/>
      <c r="AP38" s="13"/>
      <c r="AQ38" s="13"/>
      <c r="AR38" s="14"/>
      <c r="AU38" s="14"/>
      <c r="AV38" s="13"/>
      <c r="AW38" s="13"/>
      <c r="AX38" s="14"/>
      <c r="AY38" s="13"/>
      <c r="AZ38" s="13"/>
      <c r="BA38" s="14"/>
      <c r="BB38" s="13"/>
      <c r="BC38" s="13"/>
      <c r="BD38" s="14"/>
      <c r="BE38" s="13"/>
      <c r="BF38" s="13"/>
      <c r="BG38" s="14"/>
      <c r="BH38" s="13"/>
      <c r="BI38" s="13"/>
      <c r="BJ38" s="14"/>
      <c r="BK38" s="13"/>
      <c r="BL38" s="13"/>
      <c r="BM38" s="14"/>
      <c r="BN38" s="13"/>
      <c r="BO38" s="13"/>
      <c r="BP38" s="14"/>
      <c r="BQ38" s="13"/>
      <c r="BR38" s="13"/>
      <c r="BS38" s="14"/>
      <c r="BT38" s="13"/>
      <c r="BU38" s="13"/>
      <c r="BV38" s="14"/>
      <c r="BW38" s="13"/>
      <c r="BX38" s="13"/>
      <c r="BY38" s="14"/>
      <c r="BZ38" s="13"/>
      <c r="CA38" s="13"/>
      <c r="CB38" s="14"/>
      <c r="CE38" s="14"/>
      <c r="CH38" s="14"/>
      <c r="CI38" s="13"/>
      <c r="CJ38" s="13"/>
      <c r="CK38" s="14"/>
      <c r="CL38" s="13"/>
      <c r="CM38" s="13"/>
      <c r="CN38" s="14"/>
      <c r="CO38" s="13"/>
      <c r="CP38" s="13"/>
      <c r="CQ38" s="14"/>
      <c r="CR38" s="13"/>
      <c r="CS38" s="13"/>
      <c r="CT38" s="14"/>
      <c r="CU38" s="13"/>
      <c r="CV38" s="13"/>
      <c r="CW38" s="14"/>
      <c r="CX38" s="13"/>
      <c r="CY38" s="13"/>
      <c r="CZ38" s="14"/>
      <c r="DA38" s="13"/>
      <c r="DB38" s="13"/>
      <c r="DC38" s="14"/>
      <c r="DD38" s="13"/>
      <c r="DE38" s="13"/>
      <c r="DF38" s="14"/>
      <c r="DI38" s="14"/>
      <c r="DL38" s="14"/>
      <c r="DO38" s="14"/>
      <c r="DP38" s="13"/>
      <c r="DQ38" s="13"/>
      <c r="DR38" s="14"/>
      <c r="DS38" s="13"/>
      <c r="DT38" s="13"/>
      <c r="DU38" s="14"/>
      <c r="DV38" s="13"/>
      <c r="DW38" s="13"/>
      <c r="DX38" s="14"/>
      <c r="DY38" s="13"/>
      <c r="DZ38" s="13"/>
      <c r="EA38" s="14"/>
      <c r="EB38" s="13"/>
      <c r="EC38" s="13"/>
      <c r="ED38" s="14"/>
      <c r="EG38" s="14"/>
      <c r="EJ38" s="14"/>
      <c r="EM38" s="14"/>
      <c r="EP38" s="14"/>
      <c r="ES38" s="14"/>
      <c r="ET38" s="13"/>
      <c r="EU38" s="13"/>
      <c r="EV38" s="14"/>
      <c r="EY38" s="14"/>
      <c r="EZ38" s="13"/>
      <c r="FA38" s="13"/>
      <c r="FB38" s="14"/>
      <c r="FE38" s="14"/>
      <c r="FH38" s="14"/>
      <c r="FK38" s="14"/>
      <c r="FN38" s="14"/>
      <c r="FO38" s="13"/>
      <c r="FP38" s="13"/>
      <c r="FQ38" s="14"/>
      <c r="FR38" s="13"/>
      <c r="FS38" s="13"/>
      <c r="FT38" s="14"/>
      <c r="FU38" s="13"/>
      <c r="FV38" s="13"/>
      <c r="FW38" s="14"/>
      <c r="FX38" s="13"/>
      <c r="FY38" s="13"/>
      <c r="FZ38" s="14"/>
      <c r="GA38" s="13"/>
      <c r="GB38" s="13"/>
      <c r="GC38" s="14"/>
      <c r="GD38" s="13"/>
      <c r="GE38" s="13"/>
      <c r="GF38" s="14"/>
      <c r="GG38" s="13"/>
      <c r="GH38" s="13"/>
      <c r="GI38" s="14"/>
      <c r="GJ38" s="13"/>
      <c r="GK38" s="13"/>
      <c r="GL38" s="14"/>
      <c r="GM38" s="13"/>
      <c r="GN38" s="13"/>
      <c r="GO38" s="14"/>
      <c r="GP38" s="13"/>
      <c r="GQ38" s="13"/>
      <c r="GR38" s="14"/>
      <c r="GS38" s="13"/>
      <c r="GT38" s="13"/>
      <c r="GU38" s="14"/>
      <c r="GV38" s="13"/>
      <c r="GW38" s="13"/>
      <c r="GX38" s="14"/>
      <c r="GY38" s="13"/>
      <c r="GZ38" s="13"/>
      <c r="HA38" s="14"/>
      <c r="HB38" s="13"/>
      <c r="HC38" s="13"/>
      <c r="HD38" s="14"/>
      <c r="HE38" s="13"/>
      <c r="HF38" s="13"/>
      <c r="HG38" s="14"/>
      <c r="HH38" s="13"/>
      <c r="HI38" s="13"/>
      <c r="HJ38" s="14"/>
      <c r="HK38" s="13"/>
      <c r="HL38" s="13"/>
      <c r="HM38" s="14"/>
      <c r="HN38" s="13"/>
      <c r="HO38" s="13"/>
      <c r="HP38" s="14"/>
      <c r="HQ38" s="13"/>
      <c r="HR38" s="13"/>
      <c r="HS38" s="14"/>
      <c r="HT38" s="13"/>
      <c r="HU38" s="13"/>
      <c r="HV38" s="14"/>
      <c r="HW38" s="13"/>
      <c r="HX38" s="13"/>
      <c r="HY38" s="14"/>
      <c r="HZ38" s="13"/>
      <c r="IA38" s="13"/>
      <c r="IB38" s="14"/>
      <c r="IE38" s="14"/>
      <c r="IF38" s="13"/>
      <c r="IG38" s="13"/>
      <c r="IH38" s="14"/>
      <c r="IK38" s="14"/>
      <c r="IL38" s="13"/>
      <c r="IM38" s="13"/>
      <c r="IN38" s="14"/>
    </row>
    <row r="39" spans="1:248">
      <c r="A39" s="96" t="s">
        <v>154</v>
      </c>
      <c r="B39" s="18">
        <f>D39+G39+J39+M39+P39+S39+V39+Y39+AB39+AE39+AH39+AK39+AN39+AQ39+AT39+AW39+AZ39+BC39+BF39+BI39+BL39+BO39+BR39+BU39+BX39+CA39+CD39+CG39+CJ39+CM39+CP39+CS39+CY39+DB39+DE39+CV39+DH39+DK39+DN39+DQ39+EB39+DT39+DZ39+EC39+EF39+EI39+EL39+EO39+DW39+ER39+EU39+EX39+FA39+FD39+FG39+FJ39+FM39+FS39+FV39+FY39+GB39+FP39+GE39+GH39+GK39+GN39+GQ39+GT39+GW39+GZ39+HC39+HF39+HI39+HO39+HR39+HU39+HX39+IA39+ID39+IG39+IJ39+IM39+HL39</f>
        <v>78603</v>
      </c>
      <c r="C39" s="96"/>
      <c r="D39" s="18">
        <v>35</v>
      </c>
      <c r="E39" s="276"/>
      <c r="F39" s="96"/>
      <c r="G39" s="18">
        <v>53</v>
      </c>
      <c r="H39" s="276"/>
      <c r="I39" s="96"/>
      <c r="J39" s="18">
        <v>3268</v>
      </c>
      <c r="K39" s="276"/>
      <c r="L39" s="96"/>
      <c r="M39" s="18">
        <v>1728</v>
      </c>
      <c r="N39" s="276"/>
      <c r="O39" s="96"/>
      <c r="P39" s="18">
        <v>583</v>
      </c>
      <c r="Q39" s="276"/>
      <c r="R39" s="96"/>
      <c r="S39" s="18">
        <v>1728</v>
      </c>
      <c r="T39" s="276"/>
      <c r="U39" s="96"/>
      <c r="V39" s="18">
        <v>52</v>
      </c>
      <c r="W39" s="276"/>
      <c r="X39" s="96"/>
      <c r="Y39" s="18">
        <v>5174</v>
      </c>
      <c r="Z39" s="276"/>
      <c r="AA39" s="96"/>
      <c r="AB39" s="18">
        <v>14586</v>
      </c>
      <c r="AC39" s="276"/>
      <c r="AD39" s="96"/>
      <c r="AE39" s="18">
        <v>19220</v>
      </c>
      <c r="AF39" s="276"/>
      <c r="AG39" s="96"/>
      <c r="AH39" s="18">
        <v>4545</v>
      </c>
      <c r="AI39" s="276"/>
      <c r="AJ39" s="96"/>
      <c r="AK39" s="18">
        <v>397</v>
      </c>
      <c r="AL39" s="276"/>
      <c r="AM39" s="96"/>
      <c r="AN39" s="18">
        <v>6726</v>
      </c>
      <c r="AO39" s="276"/>
      <c r="AP39" s="96"/>
      <c r="AQ39" s="18">
        <v>790</v>
      </c>
      <c r="AR39" s="276"/>
      <c r="AS39" s="96"/>
      <c r="AT39" s="18">
        <v>371</v>
      </c>
      <c r="AU39" s="276"/>
      <c r="AV39" s="96"/>
      <c r="AW39" s="18">
        <v>1173</v>
      </c>
      <c r="AX39" s="276"/>
      <c r="AY39" s="96"/>
      <c r="AZ39" s="18">
        <v>6</v>
      </c>
      <c r="BA39" s="276"/>
      <c r="BB39" s="96"/>
      <c r="BC39" s="18">
        <v>8</v>
      </c>
      <c r="BD39" s="276"/>
      <c r="BE39" s="96"/>
      <c r="BF39" s="18">
        <v>36</v>
      </c>
      <c r="BG39" s="276"/>
      <c r="BH39" s="96"/>
      <c r="BI39" s="18">
        <v>13</v>
      </c>
      <c r="BJ39" s="276"/>
      <c r="BK39" s="96"/>
      <c r="BL39" s="18">
        <v>20</v>
      </c>
      <c r="BM39" s="276"/>
      <c r="BN39" s="96"/>
      <c r="BO39" s="18">
        <v>33</v>
      </c>
      <c r="BP39" s="276"/>
      <c r="BQ39" s="96"/>
      <c r="BR39" s="18">
        <v>20</v>
      </c>
      <c r="BS39" s="276"/>
      <c r="BT39" s="96"/>
      <c r="BU39" s="18">
        <v>22</v>
      </c>
      <c r="BV39" s="276"/>
      <c r="BW39" s="96"/>
      <c r="BX39" s="18">
        <v>23</v>
      </c>
      <c r="BY39" s="276"/>
      <c r="BZ39" s="96"/>
      <c r="CA39" s="18">
        <v>20</v>
      </c>
      <c r="CB39" s="276"/>
      <c r="CC39" s="96"/>
      <c r="CD39" s="18">
        <v>4</v>
      </c>
      <c r="CE39" s="276"/>
      <c r="CF39" s="96"/>
      <c r="CG39" s="18">
        <v>6</v>
      </c>
      <c r="CH39" s="276"/>
      <c r="CI39" s="96"/>
      <c r="CJ39" s="18">
        <v>4</v>
      </c>
      <c r="CK39" s="276"/>
      <c r="CL39" s="96"/>
      <c r="CM39" s="18">
        <v>4</v>
      </c>
      <c r="CN39" s="276"/>
      <c r="CO39" s="96"/>
      <c r="CP39" s="18">
        <v>15</v>
      </c>
      <c r="CQ39" s="276"/>
      <c r="CR39" s="96"/>
      <c r="CS39" s="18">
        <v>358</v>
      </c>
      <c r="CT39" s="276"/>
      <c r="CU39" s="96"/>
      <c r="CV39" s="18">
        <v>84</v>
      </c>
      <c r="CW39" s="276"/>
      <c r="CX39" s="96"/>
      <c r="CY39" s="18">
        <v>327</v>
      </c>
      <c r="CZ39" s="276"/>
      <c r="DA39" s="96"/>
      <c r="DB39" s="18">
        <v>167</v>
      </c>
      <c r="DC39" s="276"/>
      <c r="DD39" s="96"/>
      <c r="DE39" s="18">
        <v>286</v>
      </c>
      <c r="DF39" s="276"/>
      <c r="DG39" s="96"/>
      <c r="DH39" s="18">
        <v>138</v>
      </c>
      <c r="DI39" s="276"/>
      <c r="DJ39" s="96"/>
      <c r="DK39" s="18">
        <v>75</v>
      </c>
      <c r="DL39" s="276"/>
      <c r="DM39" s="96"/>
      <c r="DN39" s="18">
        <v>183</v>
      </c>
      <c r="DO39" s="276"/>
      <c r="DP39" s="96"/>
      <c r="DQ39" s="18">
        <v>19</v>
      </c>
      <c r="DR39" s="276"/>
      <c r="DS39" s="96"/>
      <c r="DT39" s="18">
        <v>19</v>
      </c>
      <c r="DU39" s="276"/>
      <c r="DV39" s="96"/>
      <c r="DW39" s="18">
        <v>116</v>
      </c>
      <c r="DX39" s="276"/>
      <c r="DY39" s="96"/>
      <c r="DZ39" s="18">
        <v>19</v>
      </c>
      <c r="EA39" s="276"/>
      <c r="EB39" s="96"/>
      <c r="EC39" s="18">
        <v>19</v>
      </c>
      <c r="ED39" s="276"/>
      <c r="EE39" s="96"/>
      <c r="EF39" s="18">
        <v>270</v>
      </c>
      <c r="EG39" s="276"/>
      <c r="EH39" s="96"/>
      <c r="EI39" s="18">
        <v>19</v>
      </c>
      <c r="EJ39" s="276"/>
      <c r="EK39" s="96"/>
      <c r="EL39" s="18">
        <v>148</v>
      </c>
      <c r="EM39" s="276"/>
      <c r="EN39" s="96"/>
      <c r="EO39" s="18">
        <v>132</v>
      </c>
      <c r="EP39" s="276"/>
      <c r="EQ39" s="96"/>
      <c r="ER39" s="18">
        <v>60</v>
      </c>
      <c r="ES39" s="276"/>
      <c r="ET39" s="96"/>
      <c r="EU39" s="18">
        <v>12</v>
      </c>
      <c r="EV39" s="276"/>
      <c r="EW39" s="96"/>
      <c r="EX39" s="18">
        <v>8</v>
      </c>
      <c r="EY39" s="276"/>
      <c r="EZ39" s="96"/>
      <c r="FA39" s="18">
        <v>11</v>
      </c>
      <c r="FB39" s="276"/>
      <c r="FC39" s="96"/>
      <c r="FD39" s="18">
        <v>14</v>
      </c>
      <c r="FE39" s="276"/>
      <c r="FF39" s="96"/>
      <c r="FG39" s="18">
        <v>71</v>
      </c>
      <c r="FH39" s="276"/>
      <c r="FI39" s="96"/>
      <c r="FJ39" s="18">
        <v>385</v>
      </c>
      <c r="FK39" s="276"/>
      <c r="FL39" s="96"/>
      <c r="FM39" s="18">
        <v>2581</v>
      </c>
      <c r="FN39" s="276"/>
      <c r="FO39" s="96"/>
      <c r="FP39" s="18">
        <v>30</v>
      </c>
      <c r="FQ39" s="276"/>
      <c r="FR39" s="96"/>
      <c r="FS39" s="18">
        <v>4</v>
      </c>
      <c r="FT39" s="276"/>
      <c r="FU39" s="96"/>
      <c r="FV39" s="18">
        <v>4</v>
      </c>
      <c r="FW39" s="276"/>
      <c r="FX39" s="96"/>
      <c r="FY39" s="18">
        <v>4</v>
      </c>
      <c r="FZ39" s="276"/>
      <c r="GA39" s="96"/>
      <c r="GB39" s="18">
        <v>4</v>
      </c>
      <c r="GC39" s="276"/>
      <c r="GD39" s="96"/>
      <c r="GE39" s="18">
        <v>7</v>
      </c>
      <c r="GF39" s="276"/>
      <c r="GG39" s="96"/>
      <c r="GH39" s="18">
        <v>7</v>
      </c>
      <c r="GI39" s="276"/>
      <c r="GJ39" s="96"/>
      <c r="GK39" s="18">
        <v>29</v>
      </c>
      <c r="GL39" s="276"/>
      <c r="GM39" s="96"/>
      <c r="GN39" s="18">
        <v>190</v>
      </c>
      <c r="GO39" s="276"/>
      <c r="GP39" s="96"/>
      <c r="GQ39" s="18">
        <v>5110</v>
      </c>
      <c r="GR39" s="276"/>
      <c r="GS39" s="96"/>
      <c r="GT39" s="18">
        <v>261</v>
      </c>
      <c r="GU39" s="276"/>
      <c r="GV39" s="96"/>
      <c r="GW39" s="18">
        <v>85</v>
      </c>
      <c r="GX39" s="276"/>
      <c r="GY39" s="96"/>
      <c r="GZ39" s="18">
        <v>46</v>
      </c>
      <c r="HA39" s="276"/>
      <c r="HB39" s="96"/>
      <c r="HC39" s="18">
        <v>2741</v>
      </c>
      <c r="HD39" s="276"/>
      <c r="HE39" s="96"/>
      <c r="HF39" s="18">
        <v>1841</v>
      </c>
      <c r="HG39" s="276"/>
      <c r="HH39" s="96"/>
      <c r="HI39" s="18">
        <v>1504</v>
      </c>
      <c r="HJ39" s="276"/>
      <c r="HK39" s="96"/>
      <c r="HL39" s="18"/>
      <c r="HM39" s="276"/>
      <c r="HN39" s="96"/>
      <c r="HO39" s="18">
        <v>6</v>
      </c>
      <c r="HP39" s="276"/>
      <c r="HQ39" s="96"/>
      <c r="HR39" s="18">
        <v>5</v>
      </c>
      <c r="HS39" s="276"/>
      <c r="HT39" s="96"/>
      <c r="HU39" s="18">
        <v>4</v>
      </c>
      <c r="HV39" s="276"/>
      <c r="HW39" s="96"/>
      <c r="HX39" s="18">
        <v>1</v>
      </c>
      <c r="HY39" s="276"/>
      <c r="HZ39" s="96"/>
      <c r="IA39" s="18">
        <v>76</v>
      </c>
      <c r="IB39" s="276"/>
      <c r="IC39" s="96"/>
      <c r="ID39" s="18">
        <v>71</v>
      </c>
      <c r="IE39" s="276"/>
      <c r="IF39" s="96"/>
      <c r="IG39" s="18">
        <v>161</v>
      </c>
      <c r="IH39" s="276"/>
      <c r="II39" s="96"/>
      <c r="IJ39" s="18">
        <v>29</v>
      </c>
      <c r="IK39" s="276"/>
      <c r="IL39" s="96"/>
      <c r="IM39" s="18">
        <v>199</v>
      </c>
      <c r="IN39" s="276"/>
    </row>
    <row r="40" spans="1:248" ht="13.5" thickBot="1">
      <c r="A40" s="98" t="s">
        <v>156</v>
      </c>
      <c r="B40" s="19">
        <f>B13/B39*1000000</f>
        <v>228172.99540780895</v>
      </c>
      <c r="C40" s="98"/>
      <c r="D40" s="19">
        <f>D13/D39*1000000</f>
        <v>2775714.2857142859</v>
      </c>
      <c r="E40" s="97"/>
      <c r="F40" s="98"/>
      <c r="G40" s="19">
        <f>G13/G39*1000000</f>
        <v>4345547.1698113205</v>
      </c>
      <c r="H40" s="97"/>
      <c r="I40" s="98"/>
      <c r="J40" s="19">
        <f>J13/J39*1000000</f>
        <v>230043.17472460217</v>
      </c>
      <c r="K40" s="97"/>
      <c r="L40" s="98"/>
      <c r="M40" s="19">
        <f>M13/M39*1000000</f>
        <v>261977.38657407404</v>
      </c>
      <c r="N40" s="97"/>
      <c r="O40" s="98"/>
      <c r="P40" s="19">
        <f>P13/P39*1000000</f>
        <v>151150.08747855917</v>
      </c>
      <c r="Q40" s="97"/>
      <c r="R40" s="98"/>
      <c r="S40" s="19">
        <f>S13/S39*1000000</f>
        <v>148159.60821759261</v>
      </c>
      <c r="T40" s="97"/>
      <c r="U40" s="98"/>
      <c r="V40" s="19">
        <f>V13/V39*1000000</f>
        <v>503911.86538461532</v>
      </c>
      <c r="W40" s="97"/>
      <c r="X40" s="98"/>
      <c r="Y40" s="19">
        <f>Y13/Y39*1000000</f>
        <v>6994.5883262466168</v>
      </c>
      <c r="Z40" s="97"/>
      <c r="AA40" s="98"/>
      <c r="AB40" s="19">
        <f>AB13/AB39*1000000</f>
        <v>18181.81818181818</v>
      </c>
      <c r="AC40" s="97"/>
      <c r="AD40" s="98"/>
      <c r="AE40" s="19">
        <f>AE13/AE39*1000000</f>
        <v>22299.687825182104</v>
      </c>
      <c r="AF40" s="97"/>
      <c r="AG40" s="98"/>
      <c r="AH40" s="19">
        <f>AH13/AH39*1000000</f>
        <v>6336.6336633663368</v>
      </c>
      <c r="AI40" s="97"/>
      <c r="AJ40" s="98"/>
      <c r="AK40" s="19">
        <f>AK13/AK39*1000000</f>
        <v>168765.74307304787</v>
      </c>
      <c r="AL40" s="97"/>
      <c r="AM40" s="98"/>
      <c r="AN40" s="19">
        <f>AN13/AN39*1000000</f>
        <v>37436.812369907821</v>
      </c>
      <c r="AO40" s="97"/>
      <c r="AP40" s="98"/>
      <c r="AQ40" s="19">
        <f>AQ13/AQ39*1000000</f>
        <v>896455.69620253157</v>
      </c>
      <c r="AR40" s="97"/>
      <c r="AS40" s="98"/>
      <c r="AT40" s="19">
        <f>AT13/AT39*1000000</f>
        <v>316694.07008086256</v>
      </c>
      <c r="AU40" s="97"/>
      <c r="AV40" s="98"/>
      <c r="AW40" s="19">
        <f>AW13/AW39*1000000</f>
        <v>954938.61892583116</v>
      </c>
      <c r="AX40" s="97"/>
      <c r="AY40" s="98"/>
      <c r="AZ40" s="19">
        <f>AZ13/AZ39*1000000</f>
        <v>1407500</v>
      </c>
      <c r="BA40" s="97"/>
      <c r="BB40" s="98"/>
      <c r="BC40" s="19">
        <f>BC13/BC39*1000000</f>
        <v>5552625.0000000009</v>
      </c>
      <c r="BD40" s="97"/>
      <c r="BE40" s="98"/>
      <c r="BF40" s="19">
        <f>BF13/BF39*1000000</f>
        <v>1605714.0555555555</v>
      </c>
      <c r="BG40" s="97"/>
      <c r="BH40" s="98"/>
      <c r="BI40" s="19">
        <f>BI13/BI39*1000000</f>
        <v>1016570.4615384614</v>
      </c>
      <c r="BJ40" s="97"/>
      <c r="BK40" s="98"/>
      <c r="BL40" s="19">
        <f>BL13/BL39*1000000</f>
        <v>2908250</v>
      </c>
      <c r="BM40" s="97"/>
      <c r="BN40" s="98"/>
      <c r="BO40" s="19">
        <f>BO13/BO39*1000000</f>
        <v>6226666.6666666679</v>
      </c>
      <c r="BP40" s="97"/>
      <c r="BQ40" s="98"/>
      <c r="BR40" s="19">
        <f>BR13/BR39*1000000</f>
        <v>4134000.0000000005</v>
      </c>
      <c r="BS40" s="97"/>
      <c r="BT40" s="98"/>
      <c r="BU40" s="19">
        <f>BU13/BU39*1000000</f>
        <v>3563636.3636363638</v>
      </c>
      <c r="BV40" s="97"/>
      <c r="BW40" s="98"/>
      <c r="BX40" s="19">
        <f>BX13/BX39*1000000</f>
        <v>15210869.565217393</v>
      </c>
      <c r="BY40" s="97"/>
      <c r="BZ40" s="98"/>
      <c r="CA40" s="19">
        <f>CA13/CA39*1000000</f>
        <v>5598500</v>
      </c>
      <c r="CB40" s="97"/>
      <c r="CC40" s="98"/>
      <c r="CD40" s="19">
        <f>CD13/CD39*1000000</f>
        <v>1530233.5</v>
      </c>
      <c r="CE40" s="97"/>
      <c r="CF40" s="98"/>
      <c r="CG40" s="19">
        <f>CG13/CG39*1000000</f>
        <v>602760.49999999988</v>
      </c>
      <c r="CH40" s="97"/>
      <c r="CI40" s="98"/>
      <c r="CJ40" s="19">
        <f>CJ13/CJ39*1000000</f>
        <v>4783427.25</v>
      </c>
      <c r="CK40" s="97"/>
      <c r="CL40" s="98"/>
      <c r="CM40" s="19">
        <f>CM13/CM39*1000000</f>
        <v>892525</v>
      </c>
      <c r="CN40" s="97"/>
      <c r="CO40" s="98"/>
      <c r="CP40" s="19">
        <f>CP13/CP39*1000000</f>
        <v>6253206.9333333327</v>
      </c>
      <c r="CQ40" s="97"/>
      <c r="CR40" s="98"/>
      <c r="CS40" s="19">
        <f>CS13/CS39*1000000</f>
        <v>1774190.6806424584</v>
      </c>
      <c r="CT40" s="97"/>
      <c r="CU40" s="98"/>
      <c r="CV40" s="19">
        <f>CV13/CV39*1000000</f>
        <v>277255.54511904757</v>
      </c>
      <c r="CW40" s="97"/>
      <c r="CX40" s="98"/>
      <c r="CY40" s="19">
        <f>CY13/CY39*1000000</f>
        <v>1000697.9376146788</v>
      </c>
      <c r="CZ40" s="97"/>
      <c r="DA40" s="98"/>
      <c r="DB40" s="19">
        <f>DB13/DB39*1000000</f>
        <v>1706230.4147305388</v>
      </c>
      <c r="DC40" s="97"/>
      <c r="DD40" s="98"/>
      <c r="DE40" s="19">
        <f>DE13/DE39*1000000</f>
        <v>516459.76419580431</v>
      </c>
      <c r="DF40" s="97"/>
      <c r="DG40" s="98"/>
      <c r="DH40" s="19">
        <f>DH13/DH39*1000000</f>
        <v>1994335.2907246377</v>
      </c>
      <c r="DI40" s="97"/>
      <c r="DJ40" s="98"/>
      <c r="DK40" s="19">
        <f>DK13/DK39*1000000</f>
        <v>3250666.666666667</v>
      </c>
      <c r="DL40" s="97"/>
      <c r="DM40" s="98"/>
      <c r="DN40" s="19">
        <f>DN13/DN39*1000000</f>
        <v>652572.65797814215</v>
      </c>
      <c r="DO40" s="97"/>
      <c r="DP40" s="98"/>
      <c r="DQ40" s="19">
        <f>DQ13/DQ39*1000000</f>
        <v>11878947.368421054</v>
      </c>
      <c r="DR40" s="97"/>
      <c r="DS40" s="98"/>
      <c r="DT40" s="19">
        <f>DT13/DT39*1000000</f>
        <v>7268421.0526315784</v>
      </c>
      <c r="DU40" s="97"/>
      <c r="DV40" s="98"/>
      <c r="DW40" s="19">
        <f>DW13/DW39*1000000</f>
        <v>1255172.4137931033</v>
      </c>
      <c r="DX40" s="97"/>
      <c r="DY40" s="98"/>
      <c r="DZ40" s="19">
        <f>DZ13/DZ39*1000000</f>
        <v>32210526.315789472</v>
      </c>
      <c r="EA40" s="97"/>
      <c r="EB40" s="98"/>
      <c r="EC40" s="19">
        <f>EC13/EC39*1000000</f>
        <v>75136842.105263174</v>
      </c>
      <c r="ED40" s="97"/>
      <c r="EE40" s="98"/>
      <c r="EF40" s="19">
        <f>EF13/EF39*1000000</f>
        <v>1737777.7777777778</v>
      </c>
      <c r="EG40" s="97"/>
      <c r="EH40" s="98"/>
      <c r="EI40" s="19">
        <f>EI13/EI39*1000000</f>
        <v>3815789.4736842108</v>
      </c>
      <c r="EJ40" s="97"/>
      <c r="EK40" s="98"/>
      <c r="EL40" s="19">
        <f>EL13/EL39*1000000</f>
        <v>2577027.0270270277</v>
      </c>
      <c r="EM40" s="97"/>
      <c r="EN40" s="98"/>
      <c r="EO40" s="19">
        <f>EO13/EO39*1000000</f>
        <v>4403787.878787878</v>
      </c>
      <c r="EP40" s="97"/>
      <c r="EQ40" s="98"/>
      <c r="ER40" s="19">
        <f>ER13/ER39*1000000</f>
        <v>2281666.6666666665</v>
      </c>
      <c r="ES40" s="97"/>
      <c r="ET40" s="98"/>
      <c r="EU40" s="19">
        <f>EU13/EU39*1000000</f>
        <v>22053666.666666668</v>
      </c>
      <c r="EV40" s="97"/>
      <c r="EW40" s="98"/>
      <c r="EX40" s="19">
        <f>EX13/EX39*1000000</f>
        <v>50358857.125</v>
      </c>
      <c r="EY40" s="97"/>
      <c r="EZ40" s="98"/>
      <c r="FA40" s="19">
        <f>FA13/FA39*1000000</f>
        <v>49351818.181818195</v>
      </c>
      <c r="FB40" s="97"/>
      <c r="FC40" s="98"/>
      <c r="FD40" s="19">
        <f>FD13/FD39*1000000</f>
        <v>1728571.4285714284</v>
      </c>
      <c r="FE40" s="97"/>
      <c r="FF40" s="98"/>
      <c r="FG40" s="19">
        <f>FG13/FG39*1000000</f>
        <v>697183.09859154921</v>
      </c>
      <c r="FH40" s="97"/>
      <c r="FI40" s="98"/>
      <c r="FJ40" s="19">
        <f>FJ13/FJ39*1000000</f>
        <v>260259.74025974024</v>
      </c>
      <c r="FK40" s="97"/>
      <c r="FL40" s="98"/>
      <c r="FM40" s="19">
        <f>FM13/FM39*1000000</f>
        <v>99883.765982177443</v>
      </c>
      <c r="FN40" s="97"/>
      <c r="FO40" s="98"/>
      <c r="FP40" s="19">
        <f>FP13/FP39*1000000</f>
        <v>793333.33333333337</v>
      </c>
      <c r="FQ40" s="97"/>
      <c r="FR40" s="98"/>
      <c r="FS40" s="19">
        <f>FS13/FS39*1000000</f>
        <v>78770196.81750001</v>
      </c>
      <c r="FT40" s="97"/>
      <c r="FU40" s="98"/>
      <c r="FV40" s="19">
        <f>FV13/FV39*1000000</f>
        <v>8852629.8225000016</v>
      </c>
      <c r="FW40" s="97"/>
      <c r="FX40" s="98"/>
      <c r="FY40" s="19">
        <f>FY13/FY39*1000000</f>
        <v>48903451.967499994</v>
      </c>
      <c r="FZ40" s="97"/>
      <c r="GA40" s="98"/>
      <c r="GB40" s="19">
        <f>GB13/GB39*1000000</f>
        <v>10813691.549999999</v>
      </c>
      <c r="GC40" s="97"/>
      <c r="GD40" s="98"/>
      <c r="GE40" s="19">
        <f>GE13/GE39*1000000</f>
        <v>65442857.142857149</v>
      </c>
      <c r="GF40" s="97"/>
      <c r="GG40" s="98"/>
      <c r="GH40" s="19">
        <f>GH13/GH39*1000000</f>
        <v>52899999.999999993</v>
      </c>
      <c r="GI40" s="97"/>
      <c r="GJ40" s="98"/>
      <c r="GK40" s="19">
        <f>GK13/GK39*1000000</f>
        <v>1646620.6896551724</v>
      </c>
      <c r="GL40" s="97"/>
      <c r="GM40" s="98"/>
      <c r="GN40" s="19">
        <f>GN13/GN39*1000000</f>
        <v>609473.68421052641</v>
      </c>
      <c r="GO40" s="97"/>
      <c r="GP40" s="98"/>
      <c r="GQ40" s="19">
        <f>GQ13/GQ39*1000000</f>
        <v>41604.696673189821</v>
      </c>
      <c r="GR40" s="97"/>
      <c r="GS40" s="98"/>
      <c r="GT40" s="19">
        <f>GT13/GT39*1000000</f>
        <v>91111.111111111109</v>
      </c>
      <c r="GU40" s="97"/>
      <c r="GV40" s="98"/>
      <c r="GW40" s="19">
        <f>GW13/GW39*1000000</f>
        <v>977882.35294117627</v>
      </c>
      <c r="GX40" s="97"/>
      <c r="GY40" s="98"/>
      <c r="GZ40" s="19">
        <f>GZ13/GZ39*1000000</f>
        <v>11683260.869565219</v>
      </c>
      <c r="HA40" s="97"/>
      <c r="HB40" s="98"/>
      <c r="HC40" s="19">
        <f>HC13/HC39*1000000</f>
        <v>99890.550893834356</v>
      </c>
      <c r="HD40" s="97"/>
      <c r="HE40" s="98"/>
      <c r="HF40" s="19">
        <f>HF13/HF39*1000000</f>
        <v>58609.451385116772</v>
      </c>
      <c r="HG40" s="97"/>
      <c r="HH40" s="98"/>
      <c r="HI40" s="19">
        <f>HI13/HI39*1000000</f>
        <v>45505.319148936171</v>
      </c>
      <c r="HJ40" s="97"/>
      <c r="HK40" s="98"/>
      <c r="HL40" s="19" t="e">
        <f>HL13/HL39*1000000</f>
        <v>#DIV/0!</v>
      </c>
      <c r="HM40" s="97"/>
      <c r="HN40" s="98"/>
      <c r="HO40" s="19">
        <f>HO13/HO39*1000000</f>
        <v>2779833.333333334</v>
      </c>
      <c r="HP40" s="97"/>
      <c r="HQ40" s="98"/>
      <c r="HR40" s="19">
        <f>HR13/HR39*1000000</f>
        <v>2311000</v>
      </c>
      <c r="HS40" s="97"/>
      <c r="HT40" s="98"/>
      <c r="HU40" s="19">
        <f>HU13/HU39*1000000</f>
        <v>1677250</v>
      </c>
      <c r="HV40" s="97"/>
      <c r="HW40" s="98"/>
      <c r="HX40" s="19">
        <f>HX13/HX39*1000000</f>
        <v>76917000</v>
      </c>
      <c r="HY40" s="97"/>
      <c r="HZ40" s="98"/>
      <c r="IA40" s="19">
        <f>IA13/IA39*1000000</f>
        <v>1628960.5263157894</v>
      </c>
      <c r="IB40" s="97"/>
      <c r="IC40" s="98"/>
      <c r="ID40" s="19">
        <f>ID13/ID39*1000000</f>
        <v>1541752.8873239437</v>
      </c>
      <c r="IE40" s="97"/>
      <c r="IF40" s="98"/>
      <c r="IG40" s="19">
        <f>IG13/IG39*1000000</f>
        <v>784627.32919254655</v>
      </c>
      <c r="IH40" s="97"/>
      <c r="II40" s="98"/>
      <c r="IJ40" s="19">
        <f>IJ13/IJ39*1000000</f>
        <v>1149000</v>
      </c>
      <c r="IK40" s="97"/>
      <c r="IL40" s="98"/>
      <c r="IM40" s="19">
        <f>IM13/IM39*1000000</f>
        <v>2847211.0552763813</v>
      </c>
      <c r="IN40" s="97"/>
    </row>
    <row r="41" spans="1:248">
      <c r="A41" s="50"/>
      <c r="B41" s="9"/>
      <c r="L41" s="9"/>
      <c r="M41" s="9"/>
      <c r="N41" s="9"/>
      <c r="O41" s="9"/>
      <c r="P41" s="9"/>
      <c r="Q41" s="9"/>
      <c r="R41" s="9"/>
      <c r="S41" s="9"/>
      <c r="T41" s="9"/>
      <c r="AA41" s="9"/>
      <c r="AB41" s="9"/>
      <c r="AC41" s="9"/>
      <c r="AG41" s="9"/>
      <c r="AH41" s="9"/>
      <c r="AI41" s="9"/>
      <c r="AS41" s="9"/>
      <c r="AT41" s="9"/>
      <c r="AU41" s="9"/>
      <c r="BN41" s="9"/>
      <c r="BO41" s="9"/>
      <c r="BP41" s="9"/>
      <c r="BT41" s="9"/>
      <c r="BU41" s="9"/>
      <c r="BV41" s="9"/>
      <c r="CC41" s="9"/>
      <c r="CD41" s="9"/>
      <c r="CE41" s="9"/>
      <c r="CF41" s="9"/>
      <c r="CG41" s="9"/>
      <c r="CH41" s="9"/>
      <c r="DG41" s="9"/>
      <c r="DH41" s="9"/>
      <c r="DI41" s="9"/>
      <c r="DJ41" s="9"/>
      <c r="DK41" s="9"/>
      <c r="DL41" s="9"/>
      <c r="DM41" s="9"/>
      <c r="DN41" s="9"/>
      <c r="DO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U41" s="9"/>
      <c r="FV41" s="9"/>
      <c r="FW41" s="9"/>
      <c r="FX41" s="9"/>
      <c r="FY41" s="9"/>
      <c r="FZ41" s="9"/>
      <c r="GM41" s="9"/>
      <c r="GN41" s="9"/>
      <c r="GO41" s="9"/>
      <c r="GP41" s="9"/>
      <c r="GQ41" s="9"/>
      <c r="GR41" s="9"/>
      <c r="GS41" s="9"/>
      <c r="GT41" s="9"/>
      <c r="GU41" s="9"/>
      <c r="HB41" s="9"/>
      <c r="HC41" s="9"/>
      <c r="HD41" s="9"/>
      <c r="HE41" s="9"/>
      <c r="HF41" s="9"/>
      <c r="HG41" s="9"/>
      <c r="HH41" s="9"/>
      <c r="HI41" s="9"/>
      <c r="HJ41" s="9"/>
      <c r="IC41" s="9"/>
      <c r="ID41" s="9"/>
      <c r="IE41" s="9"/>
      <c r="II41" s="9"/>
      <c r="IJ41" s="9"/>
      <c r="IK41" s="9"/>
    </row>
    <row r="42" spans="1:248">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Q42" s="10"/>
      <c r="BR42" s="10"/>
      <c r="BS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V42" s="10"/>
      <c r="EW42" s="10"/>
      <c r="EX42" s="10"/>
      <c r="EY42" s="10"/>
      <c r="FC42" s="10"/>
      <c r="FD42" s="10"/>
      <c r="FE42" s="10"/>
      <c r="FF42" s="10"/>
      <c r="FG42" s="10"/>
      <c r="FH42" s="10"/>
      <c r="FI42" s="10"/>
      <c r="FJ42" s="10"/>
      <c r="FK42" s="10"/>
      <c r="FL42" s="10"/>
      <c r="FM42" s="10"/>
      <c r="FN42" s="10"/>
      <c r="FR42" s="10"/>
      <c r="FS42" s="10"/>
      <c r="FT42" s="10"/>
      <c r="GA42" s="10"/>
      <c r="GB42" s="10"/>
      <c r="GC42" s="10"/>
      <c r="GD42" s="10"/>
      <c r="GE42" s="10"/>
      <c r="GF42" s="10"/>
      <c r="GG42" s="10"/>
      <c r="GH42" s="10"/>
      <c r="GI42" s="10"/>
      <c r="GJ42" s="10"/>
      <c r="GK42" s="10"/>
      <c r="GL42" s="10"/>
      <c r="GV42" s="10"/>
      <c r="GW42" s="10"/>
      <c r="GX42" s="10"/>
      <c r="GY42" s="10"/>
      <c r="GZ42" s="10"/>
      <c r="HA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row>
    <row r="43" spans="1:248" s="1543" customFormat="1">
      <c r="A43" s="1542"/>
      <c r="B43" s="1542"/>
      <c r="C43" s="1542"/>
      <c r="D43" s="1542"/>
      <c r="E43" s="1542"/>
      <c r="F43" s="1542"/>
      <c r="G43" s="1542"/>
      <c r="H43" s="1542"/>
      <c r="I43" s="1542"/>
      <c r="J43" s="1542"/>
      <c r="K43" s="1542"/>
      <c r="L43" s="1542"/>
      <c r="M43" s="1542"/>
      <c r="N43" s="1542"/>
      <c r="O43" s="1542"/>
      <c r="P43" s="1542"/>
      <c r="Q43" s="1542"/>
      <c r="R43" s="1542"/>
      <c r="S43" s="1542"/>
      <c r="T43" s="1542"/>
      <c r="U43" s="1542"/>
      <c r="V43" s="1542"/>
      <c r="W43" s="1542"/>
      <c r="X43" s="1542"/>
      <c r="Y43" s="1542"/>
      <c r="Z43" s="1542"/>
      <c r="AA43" s="1542"/>
      <c r="AB43" s="1542"/>
      <c r="AC43" s="1542"/>
      <c r="AD43" s="1542"/>
      <c r="AE43" s="1542"/>
      <c r="AF43" s="1542"/>
      <c r="AG43" s="1542"/>
      <c r="AH43" s="1542"/>
      <c r="AI43" s="1542"/>
      <c r="AJ43" s="1542"/>
      <c r="AK43" s="1542"/>
      <c r="AL43" s="1542"/>
      <c r="AM43" s="1542"/>
      <c r="AN43" s="1542"/>
      <c r="AO43" s="1542"/>
      <c r="AP43" s="1542"/>
      <c r="AQ43" s="1542"/>
      <c r="AR43" s="1542"/>
      <c r="AS43" s="1542"/>
      <c r="AT43" s="1542"/>
      <c r="AU43" s="1542"/>
      <c r="AV43" s="1542"/>
      <c r="AW43" s="1542"/>
      <c r="AX43" s="1542"/>
      <c r="AY43" s="1542"/>
      <c r="AZ43" s="1542"/>
      <c r="BA43" s="1542"/>
      <c r="BB43" s="1542"/>
      <c r="BC43" s="1542"/>
      <c r="BD43" s="1542"/>
      <c r="BE43" s="1542"/>
      <c r="BF43" s="1542"/>
      <c r="BG43" s="1542"/>
      <c r="BH43" s="1542"/>
      <c r="BI43" s="1542"/>
      <c r="BJ43" s="1542"/>
      <c r="BK43" s="1542"/>
      <c r="BL43" s="1542"/>
      <c r="BM43" s="1542"/>
      <c r="BN43" s="1542"/>
      <c r="BO43" s="1542"/>
      <c r="BP43" s="1542"/>
      <c r="BQ43" s="1542"/>
      <c r="BR43" s="1542"/>
      <c r="BS43" s="1542"/>
      <c r="BT43" s="1542"/>
      <c r="BU43" s="1542"/>
      <c r="BV43" s="1542"/>
      <c r="BW43" s="1542"/>
      <c r="BX43" s="1542"/>
      <c r="BY43" s="1542"/>
      <c r="BZ43" s="1542"/>
      <c r="CA43" s="1542"/>
      <c r="CB43" s="1542"/>
      <c r="CC43" s="1542"/>
      <c r="CD43" s="1542"/>
      <c r="CE43" s="1542"/>
      <c r="CF43" s="1542"/>
      <c r="CG43" s="1542"/>
      <c r="CH43" s="1542"/>
      <c r="CI43" s="1542"/>
      <c r="CJ43" s="1542"/>
      <c r="CK43" s="1542"/>
      <c r="CL43" s="1542"/>
      <c r="CM43" s="1542"/>
      <c r="CN43" s="1542"/>
      <c r="CO43" s="1542"/>
      <c r="CP43" s="1542"/>
      <c r="CQ43" s="1542"/>
      <c r="CR43" s="1542"/>
      <c r="CS43" s="1542"/>
      <c r="CT43" s="1542"/>
      <c r="CU43" s="1542"/>
      <c r="CV43" s="1542"/>
      <c r="CW43" s="1542"/>
      <c r="CX43" s="1542"/>
      <c r="CY43" s="1542"/>
      <c r="CZ43" s="1542"/>
      <c r="DA43" s="1542"/>
      <c r="DB43" s="1542"/>
      <c r="DC43" s="1542"/>
      <c r="DD43" s="1542"/>
      <c r="DE43" s="1542"/>
      <c r="DF43" s="1542"/>
      <c r="DG43" s="1542"/>
      <c r="DH43" s="1542"/>
      <c r="DI43" s="1542"/>
      <c r="DJ43" s="1542"/>
      <c r="DK43" s="1542"/>
      <c r="DL43" s="1542"/>
      <c r="DM43" s="1542"/>
      <c r="DN43" s="1542"/>
      <c r="DO43" s="1542"/>
      <c r="DP43" s="1542"/>
      <c r="DQ43" s="1542"/>
      <c r="DR43" s="1542"/>
      <c r="DS43" s="1542"/>
      <c r="DT43" s="1542"/>
      <c r="DU43" s="1542"/>
      <c r="DV43" s="1542"/>
      <c r="DW43" s="1542"/>
      <c r="DX43" s="1542"/>
      <c r="DY43" s="1542"/>
      <c r="DZ43" s="1542"/>
      <c r="EA43" s="1542"/>
      <c r="EB43" s="1542"/>
      <c r="EC43" s="1542"/>
      <c r="ED43" s="1542"/>
      <c r="EE43" s="1542"/>
      <c r="EF43" s="1542"/>
      <c r="EG43" s="1542"/>
      <c r="EH43" s="1542"/>
      <c r="EI43" s="1542"/>
      <c r="EJ43" s="1542"/>
      <c r="EK43" s="1542"/>
      <c r="EL43" s="1542"/>
      <c r="EM43" s="1542"/>
      <c r="EN43" s="1542"/>
      <c r="EO43" s="1542"/>
      <c r="EP43" s="1542"/>
      <c r="EQ43" s="1542"/>
      <c r="ER43" s="1542"/>
      <c r="ES43" s="1542"/>
      <c r="ET43" s="1542"/>
      <c r="EU43" s="1542"/>
      <c r="EV43" s="1542"/>
      <c r="EW43" s="1542"/>
      <c r="EX43" s="1542"/>
      <c r="EY43" s="1542"/>
      <c r="EZ43" s="1542"/>
      <c r="FA43" s="1542"/>
      <c r="FB43" s="1542"/>
      <c r="FC43" s="1542"/>
      <c r="FD43" s="1542"/>
      <c r="FE43" s="1542"/>
      <c r="FF43" s="1542"/>
      <c r="FG43" s="1542"/>
      <c r="FH43" s="1542"/>
      <c r="FI43" s="1542"/>
      <c r="FJ43" s="1542"/>
      <c r="FK43" s="1542"/>
      <c r="FL43" s="1542"/>
      <c r="FM43" s="1542"/>
      <c r="FN43" s="1542"/>
      <c r="FO43" s="1542"/>
      <c r="FP43" s="1542"/>
      <c r="FQ43" s="1542"/>
      <c r="FR43" s="1542"/>
      <c r="FS43" s="1542"/>
      <c r="FT43" s="1542"/>
      <c r="FU43" s="1542"/>
      <c r="FV43" s="1542"/>
      <c r="FW43" s="1542"/>
      <c r="FX43" s="1542"/>
      <c r="FY43" s="1542"/>
      <c r="FZ43" s="1542"/>
      <c r="GA43" s="1542"/>
      <c r="GB43" s="1542"/>
      <c r="GC43" s="1542"/>
      <c r="GD43" s="1542"/>
      <c r="GE43" s="1542"/>
      <c r="GF43" s="1542"/>
      <c r="GG43" s="1542"/>
      <c r="GH43" s="1542"/>
      <c r="GI43" s="1542"/>
      <c r="GJ43" s="1542"/>
      <c r="GK43" s="1542"/>
      <c r="GL43" s="1542"/>
      <c r="GM43" s="1542"/>
      <c r="GN43" s="1542"/>
      <c r="GO43" s="1542"/>
      <c r="GP43" s="1542"/>
      <c r="GQ43" s="1542"/>
      <c r="GR43" s="1542"/>
      <c r="GS43" s="1542"/>
      <c r="GT43" s="1542"/>
      <c r="GU43" s="1542"/>
      <c r="GV43" s="1542"/>
      <c r="GW43" s="1542"/>
      <c r="GX43" s="1542"/>
      <c r="GY43" s="1542"/>
      <c r="GZ43" s="1542"/>
      <c r="HA43" s="1542"/>
      <c r="HB43" s="1542"/>
      <c r="HC43" s="1542"/>
      <c r="HD43" s="1542"/>
      <c r="HE43" s="1542"/>
      <c r="HF43" s="1542"/>
      <c r="HG43" s="1542"/>
      <c r="HH43" s="1542"/>
      <c r="HI43" s="1542"/>
      <c r="HJ43" s="1542"/>
      <c r="HK43" s="1542"/>
      <c r="HL43" s="1542"/>
      <c r="HM43" s="1542"/>
      <c r="HN43" s="1542"/>
      <c r="HO43" s="1542"/>
      <c r="HP43" s="1542"/>
      <c r="HQ43" s="1542"/>
      <c r="HR43" s="1542"/>
      <c r="HS43" s="1542"/>
      <c r="HT43" s="1542"/>
      <c r="HU43" s="1542"/>
      <c r="HV43" s="1542"/>
      <c r="HW43" s="1542"/>
      <c r="HX43" s="1542"/>
      <c r="HY43" s="1542"/>
      <c r="HZ43" s="1542"/>
      <c r="IA43" s="1542"/>
      <c r="IB43" s="1542"/>
      <c r="IC43" s="1542"/>
      <c r="ID43" s="1542"/>
      <c r="IE43" s="1542"/>
      <c r="IF43" s="1542"/>
      <c r="IG43" s="1542"/>
      <c r="IH43" s="1542"/>
      <c r="II43" s="1542"/>
      <c r="IJ43" s="1542"/>
      <c r="IK43" s="1542"/>
      <c r="IL43" s="1542"/>
      <c r="IM43" s="1542"/>
      <c r="IN43" s="1542"/>
    </row>
    <row r="44" spans="1:248" s="1543" customFormat="1" ht="12.75" customHeight="1">
      <c r="A44" s="1542" t="s">
        <v>31</v>
      </c>
      <c r="B44" s="1542"/>
      <c r="C44" s="1542"/>
      <c r="D44" s="1542"/>
      <c r="E44" s="1542"/>
      <c r="F44" s="1542"/>
      <c r="G44" s="1542"/>
      <c r="H44" s="1542"/>
      <c r="I44" s="1542"/>
      <c r="J44" s="1542"/>
      <c r="K44" s="1542"/>
      <c r="L44" s="1542"/>
      <c r="M44" s="1542"/>
      <c r="N44" s="1542"/>
      <c r="O44" s="1542"/>
      <c r="P44" s="1542"/>
      <c r="Q44" s="1542"/>
      <c r="R44" s="1542"/>
      <c r="S44" s="1542"/>
      <c r="T44" s="1542"/>
      <c r="U44" s="1542"/>
      <c r="V44" s="1542"/>
      <c r="W44" s="1542"/>
      <c r="X44" s="1542"/>
      <c r="Y44" s="1542"/>
      <c r="Z44" s="1542"/>
      <c r="AA44" s="1542"/>
      <c r="AB44" s="1542">
        <v>3</v>
      </c>
      <c r="AC44" s="1542"/>
      <c r="AD44" s="1542"/>
      <c r="AE44" s="1542">
        <v>3.4</v>
      </c>
      <c r="AF44" s="1542"/>
      <c r="AG44" s="1542"/>
      <c r="AH44" s="1542"/>
      <c r="AI44" s="1542"/>
      <c r="AJ44" s="1542"/>
      <c r="AK44" s="1542"/>
      <c r="AL44" s="1542"/>
      <c r="AM44" s="1542"/>
      <c r="AN44" s="1542">
        <v>107.2</v>
      </c>
      <c r="AO44" s="1542"/>
      <c r="AP44" s="1542"/>
      <c r="AQ44" s="1542"/>
      <c r="AR44" s="1542"/>
      <c r="AS44" s="1542"/>
      <c r="AT44" s="1542"/>
      <c r="AU44" s="1542"/>
      <c r="AV44" s="1542"/>
      <c r="AW44" s="1542">
        <v>613.01499999999999</v>
      </c>
      <c r="AX44" s="1542"/>
      <c r="AY44" s="1542"/>
      <c r="AZ44" s="1542"/>
      <c r="BA44" s="1542"/>
      <c r="BB44" s="1542"/>
      <c r="BC44" s="1542"/>
      <c r="BD44" s="1542"/>
      <c r="BE44" s="1542"/>
      <c r="BF44" s="1542"/>
      <c r="BG44" s="1542"/>
      <c r="BH44" s="1542"/>
      <c r="BI44" s="1542"/>
      <c r="BJ44" s="1542"/>
      <c r="BK44" s="1542"/>
      <c r="BL44" s="1542"/>
      <c r="BM44" s="1542"/>
      <c r="BN44" s="1542"/>
      <c r="BO44" s="1542"/>
      <c r="BP44" s="1542"/>
      <c r="BQ44" s="1542"/>
      <c r="BR44" s="1542"/>
      <c r="BS44" s="1542"/>
      <c r="BT44" s="1542"/>
      <c r="BU44" s="1542"/>
      <c r="BV44" s="1542"/>
      <c r="BW44" s="1542"/>
      <c r="BX44" s="1542"/>
      <c r="BY44" s="1542"/>
      <c r="BZ44" s="1542"/>
      <c r="CA44" s="1542"/>
      <c r="CB44" s="1542"/>
      <c r="CC44" s="1542"/>
      <c r="CD44" s="1542"/>
      <c r="CE44" s="1542"/>
      <c r="CF44" s="1542"/>
      <c r="CG44" s="1542"/>
      <c r="CH44" s="1542"/>
      <c r="CI44" s="1542"/>
      <c r="CJ44" s="1542"/>
      <c r="CK44" s="1542"/>
      <c r="CL44" s="1542"/>
      <c r="CM44" s="1542"/>
      <c r="CN44" s="1542"/>
      <c r="CO44" s="1542"/>
      <c r="CP44" s="1542"/>
      <c r="CQ44" s="1542"/>
      <c r="CR44" s="1542"/>
      <c r="CS44" s="1542"/>
      <c r="CT44" s="1542"/>
      <c r="CU44" s="1542"/>
      <c r="CV44" s="1542"/>
      <c r="CW44" s="1542"/>
      <c r="CX44" s="1542"/>
      <c r="CY44" s="1542"/>
      <c r="CZ44" s="1542"/>
      <c r="DA44" s="1542"/>
      <c r="DB44" s="1542"/>
      <c r="DC44" s="1542"/>
      <c r="DD44" s="1542"/>
      <c r="DE44" s="1542"/>
      <c r="DF44" s="1542"/>
      <c r="DG44" s="1542"/>
      <c r="DH44" s="1542">
        <v>0.2</v>
      </c>
      <c r="DI44" s="1542"/>
      <c r="DJ44" s="1542"/>
      <c r="DK44" s="1542"/>
      <c r="DL44" s="1542"/>
      <c r="DM44" s="1542"/>
      <c r="DN44" s="1542"/>
      <c r="DO44" s="1542"/>
      <c r="DP44" s="1542"/>
      <c r="DQ44" s="1542"/>
      <c r="DR44" s="1542"/>
      <c r="DS44" s="1542"/>
      <c r="DT44" s="1542"/>
      <c r="DU44" s="1542"/>
      <c r="DV44" s="1542"/>
      <c r="DW44" s="1542"/>
      <c r="DX44" s="1542"/>
      <c r="DY44" s="1542"/>
      <c r="DZ44" s="1542"/>
      <c r="EA44" s="1542"/>
      <c r="EB44" s="1542"/>
      <c r="EC44" s="1542"/>
      <c r="ED44" s="1542"/>
      <c r="EE44" s="1542"/>
      <c r="EF44" s="1542"/>
      <c r="EG44" s="1542"/>
      <c r="EH44" s="1542"/>
      <c r="EI44" s="1542"/>
      <c r="EJ44" s="1542"/>
      <c r="EK44" s="1542"/>
      <c r="EL44" s="1542"/>
      <c r="EM44" s="1542"/>
      <c r="EN44" s="1542"/>
      <c r="EO44" s="1542"/>
      <c r="EP44" s="1542"/>
      <c r="EQ44" s="1542"/>
      <c r="ER44" s="1542"/>
      <c r="ES44" s="1542"/>
      <c r="ET44" s="1542"/>
      <c r="EU44" s="1542"/>
      <c r="EV44" s="1542"/>
      <c r="EW44" s="1542"/>
      <c r="EX44" s="1542"/>
      <c r="EY44" s="1542"/>
      <c r="EZ44" s="1542"/>
      <c r="FA44" s="1542"/>
      <c r="FB44" s="1542"/>
      <c r="FC44" s="1542"/>
      <c r="FD44" s="1542"/>
      <c r="FE44" s="1542"/>
      <c r="FF44" s="1542"/>
      <c r="FG44" s="1542">
        <v>40.700000000000003</v>
      </c>
      <c r="FH44" s="1542"/>
      <c r="FI44" s="1542"/>
      <c r="FJ44" s="1542">
        <v>2.9</v>
      </c>
      <c r="FK44" s="1542"/>
      <c r="FL44" s="1542"/>
      <c r="FM44" s="1542">
        <v>32.4</v>
      </c>
      <c r="FN44" s="1542"/>
      <c r="FO44" s="1542"/>
      <c r="FP44" s="1542"/>
      <c r="FQ44" s="1542"/>
      <c r="FR44" s="1542"/>
      <c r="FS44" s="1542"/>
      <c r="FT44" s="1542"/>
      <c r="FU44" s="1542"/>
      <c r="FV44" s="1542"/>
      <c r="FW44" s="1542"/>
      <c r="FX44" s="1542"/>
      <c r="FY44" s="1542"/>
      <c r="FZ44" s="1542"/>
      <c r="GA44" s="1542"/>
      <c r="GB44" s="1542"/>
      <c r="GC44" s="1542"/>
      <c r="GD44" s="1542"/>
      <c r="GE44" s="1542"/>
      <c r="GF44" s="1542"/>
      <c r="GG44" s="1542"/>
      <c r="GH44" s="1542"/>
      <c r="GI44" s="1542"/>
      <c r="GJ44" s="1542"/>
      <c r="GK44" s="1542"/>
      <c r="GL44" s="1542"/>
      <c r="GM44" s="1542"/>
      <c r="GN44" s="1542"/>
      <c r="GO44" s="1542"/>
      <c r="GP44" s="1542"/>
      <c r="GQ44" s="1542"/>
      <c r="GR44" s="1542"/>
      <c r="GS44" s="1542"/>
      <c r="GT44" s="1542"/>
      <c r="GU44" s="1542"/>
      <c r="GV44" s="1542"/>
      <c r="GW44" s="1542"/>
      <c r="GX44" s="1542"/>
      <c r="GY44" s="1542"/>
      <c r="GZ44" s="1542"/>
      <c r="HA44" s="1542"/>
      <c r="HB44" s="1542"/>
      <c r="HC44" s="1542"/>
      <c r="HD44" s="1542"/>
      <c r="HE44" s="1542"/>
      <c r="HF44" s="1542"/>
      <c r="HG44" s="1542"/>
      <c r="HH44" s="1542"/>
      <c r="HI44" s="1542"/>
      <c r="HJ44" s="1542"/>
      <c r="HK44" s="1542"/>
      <c r="HL44" s="1542"/>
      <c r="HM44" s="1542"/>
      <c r="HN44" s="1542"/>
      <c r="HO44" s="1542"/>
      <c r="HP44" s="1542"/>
      <c r="HQ44" s="1542"/>
      <c r="HR44" s="1542"/>
      <c r="HS44" s="1542"/>
      <c r="HT44" s="1542"/>
      <c r="HU44" s="1542"/>
      <c r="HV44" s="1542"/>
      <c r="HW44" s="1542"/>
      <c r="HX44" s="1542"/>
      <c r="HY44" s="1542"/>
      <c r="HZ44" s="1542"/>
      <c r="IA44" s="1542"/>
      <c r="IB44" s="1542"/>
      <c r="IC44" s="1542"/>
      <c r="ID44" s="1542"/>
      <c r="IE44" s="1542"/>
      <c r="IF44" s="1542"/>
      <c r="IG44" s="1542"/>
      <c r="IH44" s="1542"/>
      <c r="II44" s="1542"/>
      <c r="IJ44" s="1542"/>
      <c r="IK44" s="1542"/>
      <c r="IL44" s="1542"/>
      <c r="IM44" s="1542"/>
      <c r="IN44" s="1542"/>
    </row>
    <row r="45" spans="1:248">
      <c r="B45" s="9"/>
      <c r="L45" s="9"/>
      <c r="M45" s="9"/>
      <c r="N45" s="9"/>
      <c r="O45" s="9"/>
      <c r="P45" s="9"/>
      <c r="Q45" s="9"/>
      <c r="R45" s="9"/>
      <c r="S45" s="9"/>
      <c r="T45" s="9"/>
      <c r="AA45" s="9"/>
      <c r="AB45" s="9"/>
      <c r="AC45" s="9"/>
      <c r="AG45" s="9"/>
      <c r="AH45" s="9"/>
      <c r="AI45" s="9"/>
      <c r="AS45" s="9"/>
      <c r="AT45" s="9"/>
      <c r="AU45" s="9"/>
      <c r="BN45" s="9"/>
      <c r="BO45" s="9"/>
      <c r="BP45" s="9"/>
      <c r="BT45" s="9"/>
      <c r="BU45" s="9"/>
      <c r="BV45" s="9"/>
      <c r="CC45" s="9"/>
      <c r="CD45" s="9"/>
      <c r="CE45" s="9"/>
      <c r="CF45" s="9"/>
      <c r="CG45" s="9"/>
      <c r="CH45" s="9"/>
      <c r="DG45" s="9"/>
      <c r="DH45" s="9"/>
      <c r="DI45" s="9"/>
      <c r="DJ45" s="9"/>
      <c r="DK45" s="9"/>
      <c r="DL45" s="9"/>
      <c r="DM45" s="9"/>
      <c r="DN45" s="9"/>
      <c r="DO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U45" s="9"/>
      <c r="FV45" s="9"/>
      <c r="FW45" s="9"/>
      <c r="FX45" s="9"/>
      <c r="FY45" s="9"/>
      <c r="FZ45" s="9"/>
      <c r="GM45" s="9"/>
      <c r="GN45" s="9"/>
      <c r="GO45" s="9"/>
      <c r="GP45" s="9"/>
      <c r="GQ45" s="9"/>
      <c r="GR45" s="9"/>
      <c r="GS45" s="9"/>
      <c r="GT45" s="9"/>
      <c r="GU45" s="9"/>
      <c r="HB45" s="9"/>
      <c r="HC45" s="9"/>
      <c r="HD45" s="9"/>
      <c r="HE45" s="9"/>
      <c r="HF45" s="9"/>
      <c r="HG45" s="9"/>
      <c r="HH45" s="9"/>
      <c r="HI45" s="9"/>
      <c r="HJ45" s="9"/>
      <c r="IC45" s="9"/>
      <c r="ID45" s="9"/>
      <c r="IE45" s="9"/>
      <c r="II45" s="9"/>
      <c r="IJ45" s="9"/>
      <c r="IK45" s="9"/>
    </row>
    <row r="46" spans="1:248">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Q46" s="10"/>
      <c r="BR46" s="10"/>
      <c r="BS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V46" s="10"/>
      <c r="EW46" s="10"/>
      <c r="EX46" s="10"/>
      <c r="EY46" s="10"/>
      <c r="FC46" s="10"/>
      <c r="FD46" s="10"/>
      <c r="FE46" s="10"/>
      <c r="FF46" s="10"/>
      <c r="FG46" s="10"/>
      <c r="FH46" s="10"/>
      <c r="FI46" s="10"/>
      <c r="FJ46" s="10"/>
      <c r="FK46" s="10"/>
      <c r="FL46" s="10"/>
      <c r="FM46" s="10"/>
      <c r="FN46" s="10"/>
      <c r="FR46" s="10"/>
      <c r="FS46" s="10"/>
      <c r="FT46" s="10"/>
      <c r="GA46" s="10"/>
      <c r="GB46" s="10"/>
      <c r="GC46" s="10"/>
      <c r="GD46" s="10"/>
      <c r="GE46" s="10"/>
      <c r="GF46" s="10"/>
      <c r="GG46" s="10"/>
      <c r="GH46" s="10"/>
      <c r="GI46" s="10"/>
      <c r="GJ46" s="10"/>
      <c r="GK46" s="10"/>
      <c r="GL46" s="10"/>
      <c r="GV46" s="10"/>
      <c r="GW46" s="10"/>
      <c r="GX46" s="10"/>
      <c r="GY46" s="10"/>
      <c r="GZ46" s="10"/>
      <c r="HA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row>
    <row r="47" spans="1:248">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Q47" s="10"/>
      <c r="BR47" s="10"/>
      <c r="BS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V47" s="10"/>
      <c r="EW47" s="10"/>
      <c r="EX47" s="10"/>
      <c r="EY47" s="10"/>
      <c r="FC47" s="10"/>
      <c r="FD47" s="10"/>
      <c r="FE47" s="10"/>
      <c r="FF47" s="10"/>
      <c r="FG47" s="10"/>
      <c r="FH47" s="10"/>
      <c r="FI47" s="10"/>
      <c r="FJ47" s="10"/>
      <c r="FK47" s="10"/>
      <c r="FL47" s="10"/>
      <c r="FM47" s="10"/>
      <c r="FN47" s="10"/>
      <c r="FR47" s="10"/>
      <c r="FS47" s="10"/>
      <c r="FT47" s="10"/>
      <c r="GA47" s="10"/>
      <c r="GB47" s="10"/>
      <c r="GC47" s="10"/>
      <c r="GD47" s="10"/>
      <c r="GE47" s="10"/>
      <c r="GF47" s="10"/>
      <c r="GG47" s="10"/>
      <c r="GH47" s="10"/>
      <c r="GI47" s="10"/>
      <c r="GJ47" s="10"/>
      <c r="GK47" s="10"/>
      <c r="GL47" s="10"/>
      <c r="GV47" s="10"/>
      <c r="GW47" s="10"/>
      <c r="GX47" s="10"/>
      <c r="GY47" s="10"/>
      <c r="GZ47" s="10"/>
      <c r="HA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row>
    <row r="48" spans="1:248">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Q48" s="10"/>
      <c r="BR48" s="10"/>
      <c r="BS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V48" s="10"/>
      <c r="EW48" s="10"/>
      <c r="EX48" s="10"/>
      <c r="EY48" s="10"/>
      <c r="FC48" s="10"/>
      <c r="FD48" s="10"/>
      <c r="FE48" s="10"/>
      <c r="FF48" s="10"/>
      <c r="FG48" s="10"/>
      <c r="FH48" s="10"/>
      <c r="FI48" s="10"/>
      <c r="FJ48" s="10"/>
      <c r="FK48" s="10"/>
      <c r="FL48" s="10"/>
      <c r="FM48" s="10"/>
      <c r="FN48" s="10"/>
      <c r="FR48" s="10"/>
      <c r="FS48" s="10"/>
      <c r="FT48" s="10"/>
      <c r="GA48" s="10"/>
      <c r="GB48" s="10"/>
      <c r="GC48" s="10"/>
      <c r="GD48" s="10"/>
      <c r="GE48" s="10"/>
      <c r="GF48" s="10"/>
      <c r="GG48" s="10"/>
      <c r="GH48" s="10"/>
      <c r="GI48" s="10"/>
      <c r="GJ48" s="10"/>
      <c r="GK48" s="10"/>
      <c r="GL48" s="10"/>
      <c r="GV48" s="10"/>
      <c r="GW48" s="10"/>
      <c r="GX48" s="10"/>
      <c r="GY48" s="10"/>
      <c r="GZ48" s="10"/>
      <c r="HA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row>
    <row r="49" spans="2:248">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Q49" s="10"/>
      <c r="BR49" s="10"/>
      <c r="BS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V49" s="10"/>
      <c r="EW49" s="10"/>
      <c r="EX49" s="10"/>
      <c r="EY49" s="10"/>
      <c r="FC49" s="10"/>
      <c r="FD49" s="10"/>
      <c r="FE49" s="10"/>
      <c r="FF49" s="10"/>
      <c r="FG49" s="10"/>
      <c r="FH49" s="10"/>
      <c r="FI49" s="10"/>
      <c r="FJ49" s="10"/>
      <c r="FK49" s="10"/>
      <c r="FL49" s="10"/>
      <c r="FM49" s="10"/>
      <c r="FN49" s="10"/>
      <c r="FR49" s="10"/>
      <c r="FS49" s="10"/>
      <c r="FT49" s="10"/>
      <c r="GA49" s="10"/>
      <c r="GB49" s="10"/>
      <c r="GC49" s="10"/>
      <c r="GD49" s="10"/>
      <c r="GE49" s="10"/>
      <c r="GF49" s="10"/>
      <c r="GG49" s="10"/>
      <c r="GH49" s="10"/>
      <c r="GI49" s="10"/>
      <c r="GJ49" s="10"/>
      <c r="GK49" s="10"/>
      <c r="GL49" s="10"/>
      <c r="GV49" s="10"/>
      <c r="GW49" s="10"/>
      <c r="GX49" s="10"/>
      <c r="GY49" s="10"/>
      <c r="GZ49" s="10"/>
      <c r="HA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row>
    <row r="50" spans="2:248">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Q50" s="10"/>
      <c r="BR50" s="10"/>
      <c r="BS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V50" s="10"/>
      <c r="EW50" s="10"/>
      <c r="EX50" s="10"/>
      <c r="EY50" s="10"/>
      <c r="FC50" s="10"/>
      <c r="FD50" s="10"/>
      <c r="FE50" s="10"/>
      <c r="FF50" s="10"/>
      <c r="FG50" s="10"/>
      <c r="FH50" s="10"/>
      <c r="FI50" s="10"/>
      <c r="FJ50" s="10"/>
      <c r="FK50" s="10"/>
      <c r="FL50" s="10"/>
      <c r="FM50" s="10"/>
      <c r="FN50" s="10"/>
      <c r="FR50" s="10"/>
      <c r="FS50" s="10"/>
      <c r="FT50" s="10"/>
      <c r="GA50" s="10"/>
      <c r="GB50" s="10"/>
      <c r="GC50" s="10"/>
      <c r="GD50" s="10"/>
      <c r="GE50" s="10"/>
      <c r="GF50" s="10"/>
      <c r="GG50" s="10"/>
      <c r="GH50" s="10"/>
      <c r="GI50" s="10"/>
      <c r="GJ50" s="10"/>
      <c r="GK50" s="10"/>
      <c r="GL50" s="10"/>
      <c r="GV50" s="10"/>
      <c r="GW50" s="10"/>
      <c r="GX50" s="10"/>
      <c r="GY50" s="10"/>
      <c r="GZ50" s="10"/>
      <c r="HA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row>
    <row r="51" spans="2:248">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Q51" s="10"/>
      <c r="BR51" s="10"/>
      <c r="BS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V51" s="10"/>
      <c r="EW51" s="10"/>
      <c r="EX51" s="10"/>
      <c r="EY51" s="10"/>
      <c r="FC51" s="10"/>
      <c r="FD51" s="10"/>
      <c r="FE51" s="10"/>
      <c r="FF51" s="10"/>
      <c r="FG51" s="10"/>
      <c r="FH51" s="10"/>
      <c r="FI51" s="10"/>
      <c r="FJ51" s="10"/>
      <c r="FK51" s="10"/>
      <c r="FL51" s="10"/>
      <c r="FM51" s="10"/>
      <c r="FN51" s="10"/>
      <c r="FR51" s="10"/>
      <c r="FS51" s="10"/>
      <c r="FT51" s="10"/>
      <c r="GA51" s="10"/>
      <c r="GB51" s="10"/>
      <c r="GC51" s="10"/>
      <c r="GD51" s="10"/>
      <c r="GE51" s="10"/>
      <c r="GF51" s="10"/>
      <c r="GG51" s="10"/>
      <c r="GH51" s="10"/>
      <c r="GI51" s="10"/>
      <c r="GJ51" s="10"/>
      <c r="GK51" s="10"/>
      <c r="GL51" s="10"/>
      <c r="GV51" s="10"/>
      <c r="GW51" s="10"/>
      <c r="GX51" s="10"/>
      <c r="GY51" s="10"/>
      <c r="GZ51" s="10"/>
      <c r="HA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row>
    <row r="52" spans="2:248">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Q52" s="10"/>
      <c r="BR52" s="10"/>
      <c r="BS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V52" s="10"/>
      <c r="EW52" s="10"/>
      <c r="EX52" s="10"/>
      <c r="EY52" s="10"/>
      <c r="FC52" s="10"/>
      <c r="FD52" s="10"/>
      <c r="FE52" s="10"/>
      <c r="FF52" s="10"/>
      <c r="FG52" s="10"/>
      <c r="FH52" s="10"/>
      <c r="FI52" s="10"/>
      <c r="FJ52" s="10"/>
      <c r="FK52" s="10"/>
      <c r="FL52" s="10"/>
      <c r="FM52" s="10"/>
      <c r="FN52" s="10"/>
      <c r="FR52" s="10"/>
      <c r="FS52" s="10"/>
      <c r="FT52" s="10"/>
      <c r="GA52" s="10"/>
      <c r="GB52" s="10"/>
      <c r="GC52" s="10"/>
      <c r="GD52" s="10"/>
      <c r="GE52" s="10"/>
      <c r="GF52" s="10"/>
      <c r="GG52" s="10"/>
      <c r="GH52" s="10"/>
      <c r="GI52" s="10"/>
      <c r="GJ52" s="10"/>
      <c r="GK52" s="10"/>
      <c r="GL52" s="10"/>
      <c r="GV52" s="10"/>
      <c r="GW52" s="10"/>
      <c r="GX52" s="10"/>
      <c r="GY52" s="10"/>
      <c r="GZ52" s="10"/>
      <c r="HA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row>
    <row r="53" spans="2:248">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Q53" s="10"/>
      <c r="BR53" s="10"/>
      <c r="BS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V53" s="10"/>
      <c r="EW53" s="10"/>
      <c r="EX53" s="10"/>
      <c r="EY53" s="10"/>
      <c r="FC53" s="10"/>
      <c r="FD53" s="10"/>
      <c r="FE53" s="10"/>
      <c r="FF53" s="10"/>
      <c r="FG53" s="10"/>
      <c r="FH53" s="10"/>
      <c r="FI53" s="10"/>
      <c r="FJ53" s="10"/>
      <c r="FK53" s="10"/>
      <c r="FL53" s="10"/>
      <c r="FM53" s="10"/>
      <c r="FN53" s="10"/>
      <c r="FR53" s="10"/>
      <c r="FS53" s="10"/>
      <c r="FT53" s="10"/>
      <c r="GA53" s="10"/>
      <c r="GB53" s="10"/>
      <c r="GC53" s="10"/>
      <c r="GD53" s="10"/>
      <c r="GE53" s="10"/>
      <c r="GF53" s="10"/>
      <c r="GG53" s="10"/>
      <c r="GH53" s="10"/>
      <c r="GI53" s="10"/>
      <c r="GJ53" s="10"/>
      <c r="GK53" s="10"/>
      <c r="GL53" s="10"/>
      <c r="GV53" s="10"/>
      <c r="GW53" s="10"/>
      <c r="GX53" s="10"/>
      <c r="GY53" s="10"/>
      <c r="GZ53" s="10"/>
      <c r="HA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row>
    <row r="54" spans="2:248">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Q54" s="10"/>
      <c r="BR54" s="10"/>
      <c r="BS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V54" s="10"/>
      <c r="EW54" s="10"/>
      <c r="EX54" s="10"/>
      <c r="EY54" s="10"/>
      <c r="FC54" s="10"/>
      <c r="FD54" s="10"/>
      <c r="FE54" s="10"/>
      <c r="FF54" s="10"/>
      <c r="FG54" s="10"/>
      <c r="FH54" s="10"/>
      <c r="FI54" s="10"/>
      <c r="FJ54" s="10"/>
      <c r="FK54" s="10"/>
      <c r="FL54" s="10"/>
      <c r="FM54" s="10"/>
      <c r="FN54" s="10"/>
      <c r="FR54" s="10"/>
      <c r="FS54" s="10"/>
      <c r="FT54" s="10"/>
      <c r="GA54" s="10"/>
      <c r="GB54" s="10"/>
      <c r="GC54" s="10"/>
      <c r="GD54" s="10"/>
      <c r="GE54" s="10"/>
      <c r="GF54" s="10"/>
      <c r="GG54" s="10"/>
      <c r="GH54" s="10"/>
      <c r="GI54" s="10"/>
      <c r="GJ54" s="10"/>
      <c r="GK54" s="10"/>
      <c r="GL54" s="10"/>
      <c r="GV54" s="10"/>
      <c r="GW54" s="10"/>
      <c r="GX54" s="10"/>
      <c r="GY54" s="10"/>
      <c r="GZ54" s="10"/>
      <c r="HA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row>
    <row r="55" spans="2:248">
      <c r="B55" s="13"/>
      <c r="C55" s="13"/>
      <c r="D55" s="13"/>
      <c r="E55" s="13"/>
      <c r="F55" s="13"/>
      <c r="G55" s="13"/>
      <c r="H55" s="13"/>
      <c r="I55" s="10"/>
      <c r="J55" s="10"/>
      <c r="K55" s="10"/>
      <c r="R55" s="10"/>
      <c r="S55" s="10"/>
      <c r="T55" s="10"/>
      <c r="U55" s="13"/>
      <c r="V55" s="13"/>
      <c r="W55" s="13"/>
      <c r="X55" s="13"/>
      <c r="Y55" s="13"/>
      <c r="Z55" s="13"/>
      <c r="AA55" s="10"/>
      <c r="AB55" s="10"/>
      <c r="AC55" s="10"/>
      <c r="AD55" s="13"/>
      <c r="AE55" s="13"/>
      <c r="AF55" s="13"/>
      <c r="AJ55" s="10"/>
      <c r="AK55" s="10"/>
      <c r="AL55" s="10"/>
      <c r="AM55" s="13"/>
      <c r="AN55" s="13"/>
      <c r="AO55" s="13"/>
      <c r="AP55" s="13"/>
      <c r="AQ55" s="13"/>
      <c r="AR55" s="13"/>
      <c r="AS55" s="10"/>
      <c r="AT55" s="10"/>
      <c r="AU55" s="10"/>
      <c r="AV55" s="13"/>
      <c r="AW55" s="13"/>
      <c r="AX55" s="13"/>
      <c r="AY55" s="10"/>
      <c r="AZ55" s="10"/>
      <c r="BA55" s="10"/>
      <c r="BB55" s="13"/>
      <c r="BC55" s="13"/>
      <c r="BD55" s="13"/>
      <c r="BE55" s="13"/>
      <c r="BF55" s="13"/>
      <c r="BG55" s="13"/>
      <c r="BH55" s="10"/>
      <c r="BI55" s="10"/>
      <c r="BJ55" s="10"/>
      <c r="BK55" s="13"/>
      <c r="BL55" s="13"/>
      <c r="BM55" s="13"/>
      <c r="BN55" s="13"/>
      <c r="BO55" s="13"/>
      <c r="BP55" s="13"/>
      <c r="BQ55" s="10"/>
      <c r="BR55" s="10"/>
      <c r="BS55" s="10"/>
      <c r="BT55" s="13"/>
      <c r="BU55" s="13"/>
      <c r="BV55" s="13"/>
      <c r="BW55" s="13"/>
      <c r="BX55" s="13"/>
      <c r="BY55" s="13"/>
      <c r="BZ55" s="10"/>
      <c r="CA55" s="10"/>
      <c r="CB55" s="10"/>
      <c r="CI55" s="10"/>
      <c r="CJ55" s="10"/>
      <c r="CK55" s="10"/>
      <c r="CL55" s="10"/>
      <c r="CM55" s="10"/>
      <c r="CN55" s="10"/>
      <c r="CO55" s="10"/>
      <c r="CP55" s="10"/>
      <c r="CQ55" s="10"/>
      <c r="CR55" s="13"/>
      <c r="CS55" s="13"/>
      <c r="CT55" s="13"/>
      <c r="CU55" s="13"/>
      <c r="CV55" s="13"/>
      <c r="CW55" s="13"/>
      <c r="CX55" s="10"/>
      <c r="CY55" s="10"/>
      <c r="CZ55" s="10"/>
      <c r="DA55" s="13"/>
      <c r="DB55" s="13"/>
      <c r="DC55" s="13"/>
      <c r="DD55" s="13"/>
      <c r="DE55" s="13"/>
      <c r="DF55" s="13"/>
      <c r="DG55" s="10"/>
      <c r="DH55" s="10"/>
      <c r="DI55" s="10"/>
      <c r="DP55" s="10"/>
      <c r="DQ55" s="10"/>
      <c r="DR55" s="10"/>
      <c r="DS55" s="13"/>
      <c r="DT55" s="13"/>
      <c r="DU55" s="13"/>
      <c r="DV55" s="13"/>
      <c r="DW55" s="13"/>
      <c r="DX55" s="13"/>
      <c r="DY55" s="13"/>
      <c r="DZ55" s="13"/>
      <c r="EA55" s="13"/>
      <c r="EB55" s="10"/>
      <c r="EC55" s="10"/>
      <c r="ED55" s="10"/>
      <c r="EK55" s="10"/>
      <c r="EL55" s="10"/>
      <c r="EM55" s="10"/>
      <c r="EQ55" s="10"/>
      <c r="ER55" s="10"/>
      <c r="ES55" s="10"/>
      <c r="ET55" s="13"/>
      <c r="EU55" s="13"/>
      <c r="FI55" s="10"/>
      <c r="FJ55" s="10"/>
      <c r="FK55" s="10"/>
      <c r="FR55" s="13"/>
      <c r="FS55" s="13"/>
      <c r="FT55" s="13"/>
      <c r="FX55" s="13"/>
      <c r="FY55" s="13"/>
      <c r="FZ55" s="13"/>
      <c r="GA55" s="13"/>
      <c r="GB55" s="13"/>
      <c r="GC55" s="13"/>
      <c r="GD55" s="13"/>
      <c r="GE55" s="13"/>
      <c r="GF55" s="13"/>
      <c r="GG55" s="13"/>
      <c r="GH55" s="13"/>
      <c r="GI55" s="13"/>
      <c r="GJ55" s="10"/>
      <c r="GK55" s="10"/>
      <c r="GL55" s="10"/>
      <c r="GM55" s="13"/>
      <c r="GN55" s="13"/>
      <c r="GO55" s="13"/>
      <c r="GP55" s="13"/>
      <c r="GQ55" s="13"/>
      <c r="GR55" s="13"/>
      <c r="GV55" s="13"/>
      <c r="GW55" s="13"/>
      <c r="GX55" s="13"/>
      <c r="GY55" s="13"/>
      <c r="GZ55" s="13"/>
      <c r="HA55" s="13"/>
      <c r="HE55" s="13"/>
      <c r="HF55" s="13"/>
      <c r="HG55" s="13"/>
      <c r="HH55" s="13"/>
      <c r="HI55" s="13"/>
      <c r="HJ55" s="13"/>
      <c r="HK55" s="10"/>
      <c r="HL55" s="10"/>
      <c r="HM55" s="10"/>
      <c r="HN55" s="13"/>
      <c r="HO55" s="13"/>
      <c r="HP55" s="13"/>
      <c r="HQ55" s="13"/>
      <c r="HR55" s="13"/>
      <c r="HS55" s="13"/>
      <c r="HT55" s="10"/>
      <c r="HU55" s="10"/>
      <c r="HV55" s="10"/>
      <c r="HW55" s="13"/>
      <c r="HX55" s="13"/>
      <c r="HY55" s="13"/>
      <c r="HZ55" s="13"/>
      <c r="IA55" s="13"/>
      <c r="IB55" s="13"/>
      <c r="IC55" s="10"/>
      <c r="ID55" s="10"/>
      <c r="IE55" s="10"/>
      <c r="IF55" s="13"/>
      <c r="IG55" s="13"/>
      <c r="IH55" s="13"/>
      <c r="IL55" s="10"/>
      <c r="IM55" s="10"/>
      <c r="IN55" s="10"/>
    </row>
    <row r="56" spans="2:248">
      <c r="B56" s="13"/>
      <c r="C56" s="13"/>
      <c r="D56" s="13"/>
      <c r="E56" s="13"/>
      <c r="F56" s="13"/>
      <c r="G56" s="13"/>
      <c r="H56" s="13"/>
      <c r="I56" s="10"/>
      <c r="J56" s="10"/>
      <c r="K56" s="10"/>
      <c r="R56" s="10"/>
      <c r="S56" s="10"/>
      <c r="T56" s="10"/>
      <c r="U56" s="13"/>
      <c r="V56" s="13"/>
      <c r="W56" s="13"/>
      <c r="X56" s="13"/>
      <c r="Y56" s="13"/>
      <c r="Z56" s="13"/>
      <c r="AA56" s="10"/>
      <c r="AB56" s="10"/>
      <c r="AC56" s="10"/>
      <c r="AD56" s="13"/>
      <c r="AE56" s="13"/>
      <c r="AF56" s="13"/>
      <c r="AJ56" s="10"/>
      <c r="AK56" s="10"/>
      <c r="AL56" s="10"/>
      <c r="AM56" s="13"/>
      <c r="AN56" s="13"/>
      <c r="AO56" s="13"/>
      <c r="AP56" s="13"/>
      <c r="AQ56" s="13"/>
      <c r="AR56" s="13"/>
      <c r="AS56" s="10"/>
      <c r="AT56" s="10"/>
      <c r="AU56" s="10"/>
      <c r="AV56" s="13"/>
      <c r="AW56" s="13"/>
      <c r="AX56" s="13"/>
      <c r="AY56" s="10"/>
      <c r="AZ56" s="10"/>
      <c r="BA56" s="10"/>
      <c r="BB56" s="13"/>
      <c r="BC56" s="13"/>
      <c r="BD56" s="13"/>
      <c r="BE56" s="13"/>
      <c r="BF56" s="13"/>
      <c r="BG56" s="13"/>
      <c r="BH56" s="10"/>
      <c r="BI56" s="10"/>
      <c r="BJ56" s="10"/>
      <c r="BK56" s="13"/>
      <c r="BL56" s="13"/>
      <c r="BM56" s="13"/>
      <c r="BN56" s="13"/>
      <c r="BO56" s="13"/>
      <c r="BP56" s="13"/>
      <c r="BQ56" s="10"/>
      <c r="BR56" s="10"/>
      <c r="BS56" s="10"/>
      <c r="BT56" s="13"/>
      <c r="BU56" s="13"/>
      <c r="BV56" s="13"/>
      <c r="BW56" s="13"/>
      <c r="BX56" s="13"/>
      <c r="BY56" s="13"/>
      <c r="BZ56" s="10"/>
      <c r="CA56" s="10"/>
      <c r="CB56" s="10"/>
      <c r="CI56" s="10"/>
      <c r="CJ56" s="10"/>
      <c r="CK56" s="10"/>
      <c r="CL56" s="10"/>
      <c r="CM56" s="10"/>
      <c r="CN56" s="10"/>
      <c r="CO56" s="10"/>
      <c r="CP56" s="10"/>
      <c r="CQ56" s="10"/>
      <c r="CR56" s="13"/>
      <c r="CS56" s="13"/>
      <c r="CT56" s="13"/>
      <c r="CU56" s="13"/>
      <c r="CV56" s="13"/>
      <c r="CW56" s="13"/>
      <c r="CX56" s="10"/>
      <c r="CY56" s="10"/>
      <c r="CZ56" s="10"/>
      <c r="DA56" s="13"/>
      <c r="DB56" s="13"/>
      <c r="DC56" s="13"/>
      <c r="DD56" s="13"/>
      <c r="DE56" s="13"/>
      <c r="DF56" s="13"/>
      <c r="DG56" s="10"/>
      <c r="DH56" s="10"/>
      <c r="DI56" s="10"/>
      <c r="DP56" s="10"/>
      <c r="DQ56" s="10"/>
      <c r="DR56" s="10"/>
      <c r="DS56" s="13"/>
      <c r="DT56" s="13"/>
      <c r="DU56" s="13"/>
      <c r="DV56" s="13"/>
      <c r="DW56" s="13"/>
      <c r="DX56" s="13"/>
      <c r="DY56" s="13"/>
      <c r="DZ56" s="13"/>
      <c r="EA56" s="13"/>
      <c r="EB56" s="10"/>
      <c r="EC56" s="10"/>
      <c r="ED56" s="10"/>
      <c r="EK56" s="10"/>
      <c r="EL56" s="10"/>
      <c r="EM56" s="10"/>
      <c r="EQ56" s="10"/>
      <c r="ER56" s="10"/>
      <c r="ES56" s="10"/>
      <c r="ET56" s="13"/>
      <c r="EU56" s="13"/>
      <c r="FI56" s="10"/>
      <c r="FJ56" s="10"/>
      <c r="FK56" s="10"/>
      <c r="FR56" s="13"/>
      <c r="FS56" s="13"/>
      <c r="FT56" s="13"/>
      <c r="FX56" s="13"/>
      <c r="FY56" s="13"/>
      <c r="FZ56" s="13"/>
      <c r="GA56" s="13"/>
      <c r="GB56" s="13"/>
      <c r="GC56" s="13"/>
      <c r="GD56" s="13"/>
      <c r="GE56" s="13"/>
      <c r="GF56" s="13"/>
      <c r="GG56" s="13"/>
      <c r="GH56" s="13"/>
      <c r="GI56" s="13"/>
      <c r="GJ56" s="10"/>
      <c r="GK56" s="10"/>
      <c r="GL56" s="10"/>
      <c r="GM56" s="13"/>
      <c r="GN56" s="13"/>
      <c r="GO56" s="13"/>
      <c r="GP56" s="13"/>
      <c r="GQ56" s="13"/>
      <c r="GR56" s="13"/>
      <c r="GV56" s="13"/>
      <c r="GW56" s="13"/>
      <c r="GX56" s="13"/>
      <c r="GY56" s="13"/>
      <c r="GZ56" s="13"/>
      <c r="HA56" s="13"/>
      <c r="HE56" s="13"/>
      <c r="HF56" s="13"/>
      <c r="HG56" s="13"/>
      <c r="HH56" s="13"/>
      <c r="HI56" s="13"/>
      <c r="HJ56" s="13"/>
      <c r="HK56" s="10"/>
      <c r="HL56" s="10"/>
      <c r="HM56" s="10"/>
      <c r="HN56" s="13"/>
      <c r="HO56" s="13"/>
      <c r="HP56" s="13"/>
      <c r="HQ56" s="13"/>
      <c r="HR56" s="13"/>
      <c r="HS56" s="13"/>
      <c r="HT56" s="10"/>
      <c r="HU56" s="10"/>
      <c r="HV56" s="10"/>
      <c r="HW56" s="13"/>
      <c r="HX56" s="13"/>
      <c r="HY56" s="13"/>
      <c r="HZ56" s="13"/>
      <c r="IA56" s="13"/>
      <c r="IB56" s="13"/>
      <c r="IC56" s="10"/>
      <c r="ID56" s="10"/>
      <c r="IE56" s="10"/>
      <c r="IF56" s="13"/>
      <c r="IG56" s="13"/>
      <c r="IH56" s="13"/>
      <c r="IL56" s="10"/>
      <c r="IM56" s="10"/>
      <c r="IN56" s="10"/>
    </row>
    <row r="57" spans="2:248">
      <c r="B57" s="13"/>
      <c r="C57" s="13"/>
      <c r="D57" s="13"/>
      <c r="E57" s="13"/>
      <c r="F57" s="13"/>
      <c r="G57" s="13"/>
      <c r="H57" s="13"/>
      <c r="I57" s="10"/>
      <c r="J57" s="10"/>
      <c r="K57" s="10"/>
      <c r="R57" s="10"/>
      <c r="S57" s="10"/>
      <c r="T57" s="10"/>
      <c r="U57" s="13"/>
      <c r="V57" s="13"/>
      <c r="W57" s="13"/>
      <c r="X57" s="13"/>
      <c r="Y57" s="13"/>
      <c r="Z57" s="13"/>
      <c r="AA57" s="10"/>
      <c r="AB57" s="10"/>
      <c r="AC57" s="10"/>
      <c r="AD57" s="13"/>
      <c r="AE57" s="13"/>
      <c r="AF57" s="13"/>
      <c r="AJ57" s="10"/>
      <c r="AK57" s="10"/>
      <c r="AL57" s="10"/>
      <c r="AM57" s="13"/>
      <c r="AN57" s="13"/>
      <c r="AO57" s="13"/>
      <c r="AP57" s="13"/>
      <c r="AQ57" s="13"/>
      <c r="AR57" s="13"/>
      <c r="AS57" s="10"/>
      <c r="AT57" s="10"/>
      <c r="AU57" s="10"/>
      <c r="AV57" s="13"/>
      <c r="AW57" s="13"/>
      <c r="AX57" s="13"/>
      <c r="AY57" s="10"/>
      <c r="AZ57" s="10"/>
      <c r="BA57" s="10"/>
      <c r="BB57" s="13"/>
      <c r="BC57" s="13"/>
      <c r="BD57" s="13"/>
      <c r="BE57" s="13"/>
      <c r="BF57" s="13"/>
      <c r="BG57" s="13"/>
      <c r="BH57" s="10"/>
      <c r="BI57" s="10"/>
      <c r="BJ57" s="10"/>
      <c r="BK57" s="13"/>
      <c r="BL57" s="13"/>
      <c r="BM57" s="13"/>
      <c r="BN57" s="13"/>
      <c r="BO57" s="13"/>
      <c r="BP57" s="13"/>
      <c r="BQ57" s="10"/>
      <c r="BR57" s="10"/>
      <c r="BS57" s="10"/>
      <c r="BT57" s="13"/>
      <c r="BU57" s="13"/>
      <c r="BV57" s="13"/>
      <c r="BW57" s="13"/>
      <c r="BX57" s="13"/>
      <c r="BY57" s="13"/>
      <c r="BZ57" s="10"/>
      <c r="CA57" s="10"/>
      <c r="CB57" s="10"/>
      <c r="CI57" s="10"/>
      <c r="CJ57" s="10"/>
      <c r="CK57" s="10"/>
      <c r="CL57" s="10"/>
      <c r="CM57" s="10"/>
      <c r="CN57" s="10"/>
      <c r="CO57" s="10"/>
      <c r="CP57" s="10"/>
      <c r="CQ57" s="10"/>
      <c r="CR57" s="13"/>
      <c r="CS57" s="13"/>
      <c r="CT57" s="13"/>
      <c r="CU57" s="13"/>
      <c r="CV57" s="13"/>
      <c r="CW57" s="13"/>
      <c r="CX57" s="10"/>
      <c r="CY57" s="10"/>
      <c r="CZ57" s="10"/>
      <c r="DA57" s="13"/>
      <c r="DB57" s="13"/>
      <c r="DC57" s="13"/>
      <c r="DD57" s="13"/>
      <c r="DE57" s="13"/>
      <c r="DF57" s="13"/>
      <c r="DG57" s="10"/>
      <c r="DH57" s="10"/>
      <c r="DI57" s="10"/>
      <c r="DP57" s="10"/>
      <c r="DQ57" s="10"/>
      <c r="DR57" s="10"/>
      <c r="DS57" s="13"/>
      <c r="DT57" s="13"/>
      <c r="DU57" s="13"/>
      <c r="DV57" s="13"/>
      <c r="DW57" s="13"/>
      <c r="DX57" s="13"/>
      <c r="DY57" s="13"/>
      <c r="DZ57" s="13"/>
      <c r="EA57" s="13"/>
      <c r="EB57" s="10"/>
      <c r="EC57" s="10"/>
      <c r="ED57" s="10"/>
      <c r="EK57" s="10"/>
      <c r="EL57" s="10"/>
      <c r="EM57" s="10"/>
      <c r="EQ57" s="10"/>
      <c r="ER57" s="10"/>
      <c r="ES57" s="10"/>
      <c r="ET57" s="13"/>
      <c r="EU57" s="13"/>
      <c r="FI57" s="10"/>
      <c r="FJ57" s="10"/>
      <c r="FK57" s="10"/>
      <c r="FR57" s="13"/>
      <c r="FS57" s="13"/>
      <c r="FT57" s="13"/>
      <c r="FX57" s="13"/>
      <c r="FY57" s="13"/>
      <c r="FZ57" s="13"/>
      <c r="GA57" s="13"/>
      <c r="GB57" s="13"/>
      <c r="GC57" s="13"/>
      <c r="GD57" s="13"/>
      <c r="GE57" s="13"/>
      <c r="GF57" s="13"/>
      <c r="GG57" s="13"/>
      <c r="GH57" s="13"/>
      <c r="GI57" s="13"/>
      <c r="GJ57" s="10"/>
      <c r="GK57" s="10"/>
      <c r="GL57" s="10"/>
      <c r="GM57" s="13"/>
      <c r="GN57" s="13"/>
      <c r="GO57" s="13"/>
      <c r="GP57" s="13"/>
      <c r="GQ57" s="13"/>
      <c r="GR57" s="13"/>
      <c r="GV57" s="13"/>
      <c r="GW57" s="13"/>
      <c r="GX57" s="13"/>
      <c r="GY57" s="13"/>
      <c r="GZ57" s="13"/>
      <c r="HA57" s="13"/>
      <c r="HE57" s="13"/>
      <c r="HF57" s="13"/>
      <c r="HG57" s="13"/>
      <c r="HH57" s="13"/>
      <c r="HI57" s="13"/>
      <c r="HJ57" s="13"/>
      <c r="HK57" s="10"/>
      <c r="HL57" s="10"/>
      <c r="HM57" s="10"/>
      <c r="HN57" s="13"/>
      <c r="HO57" s="13"/>
      <c r="HP57" s="13"/>
      <c r="HQ57" s="13"/>
      <c r="HR57" s="13"/>
      <c r="HS57" s="13"/>
      <c r="HT57" s="10"/>
      <c r="HU57" s="10"/>
      <c r="HV57" s="10"/>
      <c r="HW57" s="13"/>
      <c r="HX57" s="13"/>
      <c r="HY57" s="13"/>
      <c r="HZ57" s="13"/>
      <c r="IA57" s="13"/>
      <c r="IB57" s="13"/>
      <c r="IC57" s="10"/>
      <c r="ID57" s="10"/>
      <c r="IE57" s="10"/>
      <c r="IF57" s="13"/>
      <c r="IG57" s="13"/>
      <c r="IH57" s="13"/>
      <c r="IL57" s="10"/>
      <c r="IM57" s="10"/>
      <c r="IN57" s="10"/>
    </row>
    <row r="58" spans="2:248">
      <c r="B58" s="13"/>
      <c r="C58" s="13"/>
      <c r="D58" s="13"/>
      <c r="E58" s="13"/>
      <c r="F58" s="13"/>
      <c r="G58" s="13"/>
      <c r="H58" s="13"/>
      <c r="I58" s="10"/>
      <c r="J58" s="10"/>
      <c r="K58" s="10"/>
      <c r="R58" s="10"/>
      <c r="S58" s="10"/>
      <c r="T58" s="10"/>
      <c r="U58" s="13"/>
      <c r="V58" s="13"/>
      <c r="W58" s="13"/>
      <c r="X58" s="13"/>
      <c r="Y58" s="13"/>
      <c r="Z58" s="13"/>
      <c r="AA58" s="10"/>
      <c r="AB58" s="10"/>
      <c r="AC58" s="10"/>
      <c r="AD58" s="13"/>
      <c r="AE58" s="13"/>
      <c r="AF58" s="13"/>
      <c r="AJ58" s="10"/>
      <c r="AK58" s="10"/>
      <c r="AL58" s="10"/>
      <c r="AM58" s="13"/>
      <c r="AN58" s="13"/>
      <c r="AO58" s="13"/>
      <c r="AP58" s="13"/>
      <c r="AQ58" s="13"/>
      <c r="AR58" s="13"/>
      <c r="AS58" s="10"/>
      <c r="AT58" s="10"/>
      <c r="AU58" s="10"/>
      <c r="AV58" s="13"/>
      <c r="AW58" s="13"/>
      <c r="AX58" s="13"/>
      <c r="AY58" s="10"/>
      <c r="AZ58" s="10"/>
      <c r="BA58" s="10"/>
      <c r="BB58" s="13"/>
      <c r="BC58" s="13"/>
      <c r="BD58" s="13"/>
      <c r="BE58" s="13"/>
      <c r="BF58" s="13"/>
      <c r="BG58" s="13"/>
      <c r="BH58" s="10"/>
      <c r="BI58" s="10"/>
      <c r="BJ58" s="10"/>
      <c r="BK58" s="13"/>
      <c r="BL58" s="13"/>
      <c r="BM58" s="13"/>
      <c r="BN58" s="13"/>
      <c r="BO58" s="13"/>
      <c r="BP58" s="13"/>
      <c r="BQ58" s="10"/>
      <c r="BR58" s="10"/>
      <c r="BS58" s="10"/>
      <c r="BT58" s="13"/>
      <c r="BU58" s="13"/>
      <c r="BV58" s="13"/>
      <c r="BW58" s="13"/>
      <c r="BX58" s="13"/>
      <c r="BY58" s="13"/>
      <c r="BZ58" s="10"/>
      <c r="CA58" s="10"/>
      <c r="CB58" s="10"/>
      <c r="CI58" s="10"/>
      <c r="CJ58" s="10"/>
      <c r="CK58" s="10"/>
      <c r="CL58" s="10"/>
      <c r="CM58" s="10"/>
      <c r="CN58" s="10"/>
      <c r="CO58" s="10"/>
      <c r="CP58" s="10"/>
      <c r="CQ58" s="10"/>
      <c r="CR58" s="13"/>
      <c r="CS58" s="13"/>
      <c r="CT58" s="13"/>
      <c r="CU58" s="13"/>
      <c r="CV58" s="13"/>
      <c r="CW58" s="13"/>
      <c r="CX58" s="10"/>
      <c r="CY58" s="10"/>
      <c r="CZ58" s="10"/>
      <c r="DA58" s="13"/>
      <c r="DB58" s="13"/>
      <c r="DC58" s="13"/>
      <c r="DD58" s="13"/>
      <c r="DE58" s="13"/>
      <c r="DF58" s="13"/>
      <c r="DG58" s="10"/>
      <c r="DH58" s="10"/>
      <c r="DI58" s="10"/>
      <c r="DP58" s="10"/>
      <c r="DQ58" s="10"/>
      <c r="DR58" s="10"/>
      <c r="DS58" s="13"/>
      <c r="DT58" s="13"/>
      <c r="DU58" s="13"/>
      <c r="DV58" s="13"/>
      <c r="DW58" s="13"/>
      <c r="DX58" s="13"/>
      <c r="DY58" s="13"/>
      <c r="DZ58" s="13"/>
      <c r="EA58" s="13"/>
      <c r="EB58" s="10"/>
      <c r="EC58" s="10"/>
      <c r="ED58" s="10"/>
      <c r="EK58" s="10"/>
      <c r="EL58" s="10"/>
      <c r="EM58" s="10"/>
      <c r="EQ58" s="10"/>
      <c r="ER58" s="10"/>
      <c r="ES58" s="10"/>
      <c r="ET58" s="13"/>
      <c r="EU58" s="13"/>
      <c r="FI58" s="10"/>
      <c r="FJ58" s="10"/>
      <c r="FK58" s="10"/>
      <c r="FR58" s="13"/>
      <c r="FS58" s="13"/>
      <c r="FT58" s="13"/>
      <c r="FX58" s="13"/>
      <c r="FY58" s="13"/>
      <c r="FZ58" s="13"/>
      <c r="GA58" s="13"/>
      <c r="GB58" s="13"/>
      <c r="GC58" s="13"/>
      <c r="GD58" s="13"/>
      <c r="GE58" s="13"/>
      <c r="GF58" s="13"/>
      <c r="GG58" s="13"/>
      <c r="GH58" s="13"/>
      <c r="GI58" s="13"/>
      <c r="GJ58" s="10"/>
      <c r="GK58" s="10"/>
      <c r="GL58" s="10"/>
      <c r="GM58" s="13"/>
      <c r="GN58" s="13"/>
      <c r="GO58" s="13"/>
      <c r="GP58" s="13"/>
      <c r="GQ58" s="13"/>
      <c r="GR58" s="13"/>
      <c r="GV58" s="13"/>
      <c r="GW58" s="13"/>
      <c r="GX58" s="13"/>
      <c r="GY58" s="13"/>
      <c r="GZ58" s="13"/>
      <c r="HA58" s="13"/>
      <c r="HE58" s="13"/>
      <c r="HF58" s="13"/>
      <c r="HG58" s="13"/>
      <c r="HH58" s="13"/>
      <c r="HI58" s="13"/>
      <c r="HJ58" s="13"/>
      <c r="HK58" s="10"/>
      <c r="HL58" s="10"/>
      <c r="HM58" s="10"/>
      <c r="HN58" s="13"/>
      <c r="HO58" s="13"/>
      <c r="HP58" s="13"/>
      <c r="HQ58" s="13"/>
      <c r="HR58" s="13"/>
      <c r="HS58" s="13"/>
      <c r="HT58" s="10"/>
      <c r="HU58" s="10"/>
      <c r="HV58" s="10"/>
      <c r="HW58" s="13"/>
      <c r="HX58" s="13"/>
      <c r="HY58" s="13"/>
      <c r="HZ58" s="13"/>
      <c r="IA58" s="13"/>
      <c r="IB58" s="13"/>
      <c r="IC58" s="10"/>
      <c r="ID58" s="10"/>
      <c r="IE58" s="10"/>
      <c r="IF58" s="13"/>
      <c r="IG58" s="13"/>
      <c r="IH58" s="13"/>
      <c r="IL58" s="10"/>
      <c r="IM58" s="10"/>
      <c r="IN58" s="10"/>
    </row>
    <row r="59" spans="2:248">
      <c r="B59" s="13"/>
      <c r="C59" s="13"/>
      <c r="D59" s="13"/>
      <c r="E59" s="13"/>
      <c r="F59" s="13"/>
      <c r="G59" s="13"/>
      <c r="H59" s="13"/>
      <c r="I59" s="10"/>
      <c r="J59" s="10"/>
      <c r="K59" s="10"/>
      <c r="R59" s="10"/>
      <c r="S59" s="10"/>
      <c r="T59" s="10"/>
      <c r="U59" s="13"/>
      <c r="V59" s="13"/>
      <c r="W59" s="13"/>
      <c r="X59" s="13"/>
      <c r="Y59" s="13"/>
      <c r="Z59" s="13"/>
      <c r="AA59" s="10"/>
      <c r="AB59" s="10"/>
      <c r="AC59" s="10"/>
      <c r="AD59" s="13"/>
      <c r="AE59" s="13"/>
      <c r="AF59" s="13"/>
      <c r="AJ59" s="10"/>
      <c r="AK59" s="10"/>
      <c r="AL59" s="10"/>
      <c r="AM59" s="13"/>
      <c r="AN59" s="13"/>
      <c r="AO59" s="13"/>
      <c r="AP59" s="13"/>
      <c r="AQ59" s="13"/>
      <c r="AR59" s="13"/>
      <c r="AS59" s="10"/>
      <c r="AT59" s="10"/>
      <c r="AU59" s="10"/>
      <c r="AV59" s="13"/>
      <c r="AW59" s="13"/>
      <c r="AX59" s="13"/>
      <c r="AY59" s="10"/>
      <c r="AZ59" s="10"/>
      <c r="BA59" s="10"/>
      <c r="BB59" s="13"/>
      <c r="BC59" s="13"/>
      <c r="BD59" s="13"/>
      <c r="BE59" s="13"/>
      <c r="BF59" s="13"/>
      <c r="BG59" s="13"/>
      <c r="BH59" s="10"/>
      <c r="BI59" s="10"/>
      <c r="BJ59" s="10"/>
      <c r="BK59" s="13"/>
      <c r="BL59" s="13"/>
      <c r="BM59" s="13"/>
      <c r="BN59" s="13"/>
      <c r="BO59" s="13"/>
      <c r="BP59" s="13"/>
      <c r="BQ59" s="10"/>
      <c r="BR59" s="10"/>
      <c r="BS59" s="10"/>
      <c r="BT59" s="13"/>
      <c r="BU59" s="13"/>
      <c r="BV59" s="13"/>
      <c r="BW59" s="13"/>
      <c r="BX59" s="13"/>
      <c r="BY59" s="13"/>
      <c r="BZ59" s="10"/>
      <c r="CA59" s="10"/>
      <c r="CB59" s="10"/>
      <c r="CI59" s="10"/>
      <c r="CJ59" s="10"/>
      <c r="CK59" s="10"/>
      <c r="CL59" s="10"/>
      <c r="CM59" s="10"/>
      <c r="CN59" s="10"/>
      <c r="CO59" s="10"/>
      <c r="CP59" s="10"/>
      <c r="CQ59" s="10"/>
      <c r="CR59" s="13"/>
      <c r="CS59" s="13"/>
      <c r="CT59" s="13"/>
      <c r="CU59" s="13"/>
      <c r="CV59" s="13"/>
      <c r="CW59" s="13"/>
      <c r="CX59" s="10"/>
      <c r="CY59" s="10"/>
      <c r="CZ59" s="10"/>
      <c r="DA59" s="13"/>
      <c r="DB59" s="13"/>
      <c r="DC59" s="13"/>
      <c r="DD59" s="13"/>
      <c r="DE59" s="13"/>
      <c r="DF59" s="13"/>
      <c r="DG59" s="10"/>
      <c r="DH59" s="10"/>
      <c r="DI59" s="10"/>
      <c r="DP59" s="10"/>
      <c r="DQ59" s="10"/>
      <c r="DR59" s="10"/>
      <c r="DS59" s="13"/>
      <c r="DT59" s="13"/>
      <c r="DU59" s="13"/>
      <c r="DV59" s="13"/>
      <c r="DW59" s="13"/>
      <c r="DX59" s="13"/>
      <c r="DY59" s="13"/>
      <c r="DZ59" s="13"/>
      <c r="EA59" s="13"/>
      <c r="EB59" s="10"/>
      <c r="EC59" s="10"/>
      <c r="ED59" s="10"/>
      <c r="EK59" s="10"/>
      <c r="EL59" s="10"/>
      <c r="EM59" s="10"/>
      <c r="EQ59" s="10"/>
      <c r="ER59" s="10"/>
      <c r="ES59" s="10"/>
      <c r="ET59" s="13"/>
      <c r="EU59" s="13"/>
      <c r="FI59" s="10"/>
      <c r="FJ59" s="10"/>
      <c r="FK59" s="10"/>
      <c r="FR59" s="13"/>
      <c r="FS59" s="13"/>
      <c r="FT59" s="13"/>
      <c r="FX59" s="13"/>
      <c r="FY59" s="13"/>
      <c r="FZ59" s="13"/>
      <c r="GA59" s="13"/>
      <c r="GB59" s="13"/>
      <c r="GC59" s="13"/>
      <c r="GD59" s="13"/>
      <c r="GE59" s="13"/>
      <c r="GF59" s="13"/>
      <c r="GG59" s="13"/>
      <c r="GH59" s="13"/>
      <c r="GI59" s="13"/>
      <c r="GJ59" s="10"/>
      <c r="GK59" s="10"/>
      <c r="GL59" s="10"/>
      <c r="GM59" s="13"/>
      <c r="GN59" s="13"/>
      <c r="GO59" s="13"/>
      <c r="GP59" s="13"/>
      <c r="GQ59" s="13"/>
      <c r="GR59" s="13"/>
      <c r="GV59" s="13"/>
      <c r="GW59" s="13"/>
      <c r="GX59" s="13"/>
      <c r="GY59" s="13"/>
      <c r="GZ59" s="13"/>
      <c r="HA59" s="13"/>
      <c r="HE59" s="13"/>
      <c r="HF59" s="13"/>
      <c r="HG59" s="13"/>
      <c r="HH59" s="13"/>
      <c r="HI59" s="13"/>
      <c r="HJ59" s="13"/>
      <c r="HK59" s="10"/>
      <c r="HL59" s="10"/>
      <c r="HM59" s="10"/>
      <c r="HN59" s="13"/>
      <c r="HO59" s="13"/>
      <c r="HP59" s="13"/>
      <c r="HQ59" s="13"/>
      <c r="HR59" s="13"/>
      <c r="HS59" s="13"/>
      <c r="HT59" s="10"/>
      <c r="HU59" s="10"/>
      <c r="HV59" s="10"/>
      <c r="HW59" s="13"/>
      <c r="HX59" s="13"/>
      <c r="HY59" s="13"/>
      <c r="HZ59" s="13"/>
      <c r="IA59" s="13"/>
      <c r="IB59" s="13"/>
      <c r="IC59" s="10"/>
      <c r="ID59" s="10"/>
      <c r="IE59" s="10"/>
      <c r="IF59" s="13"/>
      <c r="IG59" s="13"/>
      <c r="IH59" s="13"/>
      <c r="IL59" s="10"/>
      <c r="IM59" s="10"/>
      <c r="IN59" s="10"/>
    </row>
    <row r="60" spans="2:248">
      <c r="B60" s="13"/>
      <c r="C60" s="13"/>
      <c r="D60" s="13"/>
      <c r="E60" s="13"/>
      <c r="F60" s="13"/>
      <c r="G60" s="13"/>
      <c r="H60" s="13"/>
      <c r="I60" s="10"/>
      <c r="J60" s="10"/>
      <c r="K60" s="10"/>
      <c r="R60" s="10"/>
      <c r="S60" s="10"/>
      <c r="T60" s="10"/>
      <c r="U60" s="13"/>
      <c r="V60" s="13"/>
      <c r="W60" s="13"/>
      <c r="X60" s="13"/>
      <c r="Y60" s="13"/>
      <c r="Z60" s="13"/>
      <c r="AA60" s="10"/>
      <c r="AB60" s="10"/>
      <c r="AC60" s="10"/>
      <c r="AD60" s="13"/>
      <c r="AE60" s="13"/>
      <c r="AF60" s="13"/>
      <c r="AJ60" s="10"/>
      <c r="AK60" s="10"/>
      <c r="AL60" s="10"/>
      <c r="AM60" s="13"/>
      <c r="AN60" s="13"/>
      <c r="AO60" s="13"/>
      <c r="AP60" s="13"/>
      <c r="AQ60" s="13"/>
      <c r="AR60" s="13"/>
      <c r="AS60" s="10"/>
      <c r="AT60" s="10"/>
      <c r="AU60" s="10"/>
      <c r="AV60" s="13"/>
      <c r="AW60" s="13"/>
      <c r="AX60" s="13"/>
      <c r="AY60" s="10"/>
      <c r="AZ60" s="10"/>
      <c r="BA60" s="10"/>
      <c r="BB60" s="13"/>
      <c r="BC60" s="13"/>
      <c r="BD60" s="13"/>
      <c r="BE60" s="13"/>
      <c r="BF60" s="13"/>
      <c r="BG60" s="13"/>
      <c r="BH60" s="10"/>
      <c r="BI60" s="10"/>
      <c r="BJ60" s="10"/>
      <c r="BK60" s="13"/>
      <c r="BL60" s="13"/>
      <c r="BM60" s="13"/>
      <c r="BN60" s="13"/>
      <c r="BO60" s="13"/>
      <c r="BP60" s="13"/>
      <c r="BQ60" s="10"/>
      <c r="BR60" s="10"/>
      <c r="BS60" s="10"/>
      <c r="BT60" s="13"/>
      <c r="BU60" s="13"/>
      <c r="BV60" s="13"/>
      <c r="BW60" s="13"/>
      <c r="BX60" s="13"/>
      <c r="BY60" s="13"/>
      <c r="BZ60" s="10"/>
      <c r="CA60" s="10"/>
      <c r="CB60" s="10"/>
      <c r="CI60" s="10"/>
      <c r="CJ60" s="10"/>
      <c r="CK60" s="10"/>
      <c r="CL60" s="10"/>
      <c r="CM60" s="10"/>
      <c r="CN60" s="10"/>
      <c r="CO60" s="10"/>
      <c r="CP60" s="10"/>
      <c r="CQ60" s="10"/>
      <c r="CR60" s="13"/>
      <c r="CS60" s="13"/>
      <c r="CT60" s="13"/>
      <c r="CU60" s="13"/>
      <c r="CV60" s="13"/>
      <c r="CW60" s="13"/>
      <c r="CX60" s="10"/>
      <c r="CY60" s="10"/>
      <c r="CZ60" s="10"/>
      <c r="DA60" s="13"/>
      <c r="DB60" s="13"/>
      <c r="DC60" s="13"/>
      <c r="DD60" s="13"/>
      <c r="DE60" s="13"/>
      <c r="DF60" s="13"/>
      <c r="DG60" s="10"/>
      <c r="DH60" s="10"/>
      <c r="DI60" s="10"/>
      <c r="DP60" s="10"/>
      <c r="DQ60" s="10"/>
      <c r="DR60" s="10"/>
      <c r="DS60" s="13"/>
      <c r="DT60" s="13"/>
      <c r="DU60" s="13"/>
      <c r="DV60" s="13"/>
      <c r="DW60" s="13"/>
      <c r="DX60" s="13"/>
      <c r="DY60" s="13"/>
      <c r="DZ60" s="13"/>
      <c r="EA60" s="13"/>
      <c r="EB60" s="10"/>
      <c r="EC60" s="10"/>
      <c r="ED60" s="10"/>
      <c r="EK60" s="10"/>
      <c r="EL60" s="10"/>
      <c r="EM60" s="10"/>
      <c r="EQ60" s="10"/>
      <c r="ER60" s="10"/>
      <c r="ES60" s="10"/>
      <c r="ET60" s="13"/>
      <c r="EU60" s="13"/>
      <c r="FI60" s="10"/>
      <c r="FJ60" s="10"/>
      <c r="FK60" s="10"/>
      <c r="FR60" s="13"/>
      <c r="FS60" s="13"/>
      <c r="FT60" s="13"/>
      <c r="FX60" s="13"/>
      <c r="FY60" s="13"/>
      <c r="FZ60" s="13"/>
      <c r="GA60" s="13"/>
      <c r="GB60" s="13"/>
      <c r="GC60" s="13"/>
      <c r="GD60" s="13"/>
      <c r="GE60" s="13"/>
      <c r="GF60" s="13"/>
      <c r="GG60" s="13"/>
      <c r="GH60" s="13"/>
      <c r="GI60" s="13"/>
      <c r="GJ60" s="10"/>
      <c r="GK60" s="10"/>
      <c r="GL60" s="10"/>
      <c r="GM60" s="13"/>
      <c r="GN60" s="13"/>
      <c r="GO60" s="13"/>
      <c r="GP60" s="13"/>
      <c r="GQ60" s="13"/>
      <c r="GR60" s="13"/>
      <c r="GV60" s="13"/>
      <c r="GW60" s="13"/>
      <c r="GX60" s="13"/>
      <c r="GY60" s="13"/>
      <c r="GZ60" s="13"/>
      <c r="HA60" s="13"/>
      <c r="HE60" s="13"/>
      <c r="HF60" s="13"/>
      <c r="HG60" s="13"/>
      <c r="HH60" s="13"/>
      <c r="HI60" s="13"/>
      <c r="HJ60" s="13"/>
      <c r="HK60" s="10"/>
      <c r="HL60" s="10"/>
      <c r="HM60" s="10"/>
      <c r="HN60" s="13"/>
      <c r="HO60" s="13"/>
      <c r="HP60" s="13"/>
      <c r="HQ60" s="13"/>
      <c r="HR60" s="13"/>
      <c r="HS60" s="13"/>
      <c r="HT60" s="10"/>
      <c r="HU60" s="10"/>
      <c r="HV60" s="10"/>
      <c r="HW60" s="13"/>
      <c r="HX60" s="13"/>
      <c r="HY60" s="13"/>
      <c r="HZ60" s="13"/>
      <c r="IA60" s="13"/>
      <c r="IB60" s="13"/>
      <c r="IC60" s="10"/>
      <c r="ID60" s="10"/>
      <c r="IE60" s="10"/>
      <c r="IF60" s="13"/>
      <c r="IG60" s="13"/>
      <c r="IH60" s="13"/>
      <c r="IL60" s="10"/>
      <c r="IM60" s="10"/>
      <c r="IN60" s="10"/>
    </row>
    <row r="61" spans="2:248">
      <c r="B61" s="13"/>
      <c r="C61" s="13"/>
      <c r="D61" s="13"/>
      <c r="E61" s="13"/>
      <c r="F61" s="13"/>
      <c r="G61" s="13"/>
      <c r="H61" s="13"/>
      <c r="I61" s="10"/>
      <c r="J61" s="10"/>
      <c r="K61" s="10"/>
      <c r="R61" s="10"/>
      <c r="S61" s="10"/>
      <c r="T61" s="10"/>
      <c r="U61" s="13"/>
      <c r="V61" s="13"/>
      <c r="W61" s="13"/>
      <c r="X61" s="13"/>
      <c r="Y61" s="13"/>
      <c r="Z61" s="13"/>
      <c r="AA61" s="10"/>
      <c r="AB61" s="10"/>
      <c r="AC61" s="10"/>
      <c r="AD61" s="13"/>
      <c r="AE61" s="13"/>
      <c r="AF61" s="13"/>
      <c r="AJ61" s="10"/>
      <c r="AK61" s="10"/>
      <c r="AL61" s="10"/>
      <c r="AM61" s="13"/>
      <c r="AN61" s="13"/>
      <c r="AO61" s="13"/>
      <c r="AP61" s="13"/>
      <c r="AQ61" s="13"/>
      <c r="AR61" s="13"/>
      <c r="AS61" s="10"/>
      <c r="AT61" s="10"/>
      <c r="AU61" s="10"/>
      <c r="AV61" s="13"/>
      <c r="AW61" s="13"/>
      <c r="AX61" s="13"/>
      <c r="AY61" s="10"/>
      <c r="AZ61" s="10"/>
      <c r="BA61" s="10"/>
      <c r="BB61" s="13"/>
      <c r="BC61" s="13"/>
      <c r="BD61" s="13"/>
      <c r="BE61" s="13"/>
      <c r="BF61" s="13"/>
      <c r="BG61" s="13"/>
      <c r="BH61" s="10"/>
      <c r="BI61" s="10"/>
      <c r="BJ61" s="10"/>
      <c r="BK61" s="13"/>
      <c r="BL61" s="13"/>
      <c r="BM61" s="13"/>
      <c r="BN61" s="13"/>
      <c r="BO61" s="13"/>
      <c r="BP61" s="13"/>
      <c r="BQ61" s="10"/>
      <c r="BR61" s="10"/>
      <c r="BS61" s="10"/>
      <c r="BT61" s="13"/>
      <c r="BU61" s="13"/>
      <c r="BV61" s="13"/>
      <c r="BW61" s="13"/>
      <c r="BX61" s="13"/>
      <c r="BY61" s="13"/>
      <c r="BZ61" s="10"/>
      <c r="CA61" s="10"/>
      <c r="CB61" s="10"/>
      <c r="CI61" s="10"/>
      <c r="CJ61" s="10"/>
      <c r="CK61" s="10"/>
      <c r="CL61" s="10"/>
      <c r="CM61" s="10"/>
      <c r="CN61" s="10"/>
      <c r="CO61" s="10"/>
      <c r="CP61" s="10"/>
      <c r="CQ61" s="10"/>
      <c r="CR61" s="13"/>
      <c r="CS61" s="13"/>
      <c r="CT61" s="13"/>
      <c r="CU61" s="13"/>
      <c r="CV61" s="13"/>
      <c r="CW61" s="13"/>
      <c r="CX61" s="10"/>
      <c r="CY61" s="10"/>
      <c r="CZ61" s="10"/>
      <c r="DA61" s="13"/>
      <c r="DB61" s="13"/>
      <c r="DC61" s="13"/>
      <c r="DD61" s="13"/>
      <c r="DE61" s="13"/>
      <c r="DF61" s="13"/>
      <c r="DG61" s="10"/>
      <c r="DH61" s="10"/>
      <c r="DI61" s="10"/>
      <c r="DP61" s="10"/>
      <c r="DQ61" s="10"/>
      <c r="DR61" s="10"/>
      <c r="DS61" s="13"/>
      <c r="DT61" s="13"/>
      <c r="DU61" s="13"/>
      <c r="DV61" s="13"/>
      <c r="DW61" s="13"/>
      <c r="DX61" s="13"/>
      <c r="DY61" s="13"/>
      <c r="DZ61" s="13"/>
      <c r="EA61" s="13"/>
      <c r="EB61" s="10"/>
      <c r="EC61" s="10"/>
      <c r="ED61" s="10"/>
      <c r="EK61" s="10"/>
      <c r="EL61" s="10"/>
      <c r="EM61" s="10"/>
      <c r="EQ61" s="10"/>
      <c r="ER61" s="10"/>
      <c r="ES61" s="10"/>
      <c r="ET61" s="13"/>
      <c r="EU61" s="13"/>
      <c r="FI61" s="10"/>
      <c r="FJ61" s="10"/>
      <c r="FK61" s="10"/>
      <c r="FR61" s="13"/>
      <c r="FS61" s="13"/>
      <c r="FT61" s="13"/>
      <c r="FX61" s="13"/>
      <c r="FY61" s="13"/>
      <c r="FZ61" s="13"/>
      <c r="GA61" s="13"/>
      <c r="GB61" s="13"/>
      <c r="GC61" s="13"/>
      <c r="GD61" s="13"/>
      <c r="GE61" s="13"/>
      <c r="GF61" s="13"/>
      <c r="GG61" s="13"/>
      <c r="GH61" s="13"/>
      <c r="GI61" s="13"/>
      <c r="GJ61" s="10"/>
      <c r="GK61" s="10"/>
      <c r="GL61" s="10"/>
      <c r="GM61" s="13"/>
      <c r="GN61" s="13"/>
      <c r="GO61" s="13"/>
      <c r="GP61" s="13"/>
      <c r="GQ61" s="13"/>
      <c r="GR61" s="13"/>
      <c r="GV61" s="13"/>
      <c r="GW61" s="13"/>
      <c r="GX61" s="13"/>
      <c r="GY61" s="13"/>
      <c r="GZ61" s="13"/>
      <c r="HA61" s="13"/>
      <c r="HE61" s="13"/>
      <c r="HF61" s="13"/>
      <c r="HG61" s="13"/>
      <c r="HH61" s="13"/>
      <c r="HI61" s="13"/>
      <c r="HJ61" s="13"/>
      <c r="HK61" s="10"/>
      <c r="HL61" s="10"/>
      <c r="HM61" s="10"/>
      <c r="HN61" s="13"/>
      <c r="HO61" s="13"/>
      <c r="HP61" s="13"/>
      <c r="HQ61" s="13"/>
      <c r="HR61" s="13"/>
      <c r="HS61" s="13"/>
      <c r="HT61" s="10"/>
      <c r="HU61" s="10"/>
      <c r="HV61" s="10"/>
      <c r="HW61" s="13"/>
      <c r="HX61" s="13"/>
      <c r="HY61" s="13"/>
      <c r="HZ61" s="13"/>
      <c r="IA61" s="13"/>
      <c r="IB61" s="13"/>
      <c r="IC61" s="10"/>
      <c r="ID61" s="10"/>
      <c r="IE61" s="10"/>
      <c r="IF61" s="13"/>
      <c r="IG61" s="13"/>
      <c r="IH61" s="13"/>
      <c r="IL61" s="10"/>
      <c r="IM61" s="10"/>
      <c r="IN61" s="10"/>
    </row>
    <row r="62" spans="2:248">
      <c r="B62" s="13"/>
      <c r="C62" s="13"/>
      <c r="D62" s="13"/>
      <c r="E62" s="13"/>
      <c r="F62" s="13"/>
      <c r="G62" s="13"/>
      <c r="H62" s="13"/>
      <c r="I62" s="10"/>
      <c r="J62" s="10"/>
      <c r="K62" s="10"/>
      <c r="R62" s="10"/>
      <c r="S62" s="10"/>
      <c r="T62" s="10"/>
      <c r="U62" s="13"/>
      <c r="V62" s="13"/>
      <c r="W62" s="13"/>
      <c r="X62" s="13"/>
      <c r="Y62" s="13"/>
      <c r="Z62" s="13"/>
      <c r="AA62" s="10"/>
      <c r="AB62" s="10"/>
      <c r="AC62" s="10"/>
      <c r="AD62" s="13"/>
      <c r="AE62" s="13"/>
      <c r="AF62" s="13"/>
      <c r="AJ62" s="10"/>
      <c r="AK62" s="10"/>
      <c r="AL62" s="10"/>
      <c r="AM62" s="13"/>
      <c r="AN62" s="13"/>
      <c r="AO62" s="13"/>
      <c r="AP62" s="13"/>
      <c r="AQ62" s="13"/>
      <c r="AR62" s="13"/>
      <c r="AS62" s="10"/>
      <c r="AT62" s="10"/>
      <c r="AU62" s="10"/>
      <c r="AV62" s="13"/>
      <c r="AW62" s="13"/>
      <c r="AX62" s="13"/>
      <c r="AY62" s="10"/>
      <c r="AZ62" s="10"/>
      <c r="BA62" s="10"/>
      <c r="BB62" s="13"/>
      <c r="BC62" s="13"/>
      <c r="BD62" s="13"/>
      <c r="BE62" s="13"/>
      <c r="BF62" s="13"/>
      <c r="BG62" s="13"/>
      <c r="BH62" s="10"/>
      <c r="BI62" s="10"/>
      <c r="BJ62" s="10"/>
      <c r="BK62" s="13"/>
      <c r="BL62" s="13"/>
      <c r="BM62" s="13"/>
      <c r="BN62" s="13"/>
      <c r="BO62" s="13"/>
      <c r="BP62" s="13"/>
      <c r="BQ62" s="10"/>
      <c r="BR62" s="10"/>
      <c r="BS62" s="10"/>
      <c r="BT62" s="13"/>
      <c r="BU62" s="13"/>
      <c r="BV62" s="13"/>
      <c r="BW62" s="13"/>
      <c r="BX62" s="13"/>
      <c r="BY62" s="13"/>
      <c r="BZ62" s="10"/>
      <c r="CA62" s="10"/>
      <c r="CB62" s="10"/>
      <c r="CI62" s="10"/>
      <c r="CJ62" s="10"/>
      <c r="CK62" s="10"/>
      <c r="CL62" s="10"/>
      <c r="CM62" s="10"/>
      <c r="CN62" s="10"/>
      <c r="CO62" s="10"/>
      <c r="CP62" s="10"/>
      <c r="CQ62" s="10"/>
      <c r="CR62" s="13"/>
      <c r="CS62" s="13"/>
      <c r="CT62" s="13"/>
      <c r="CU62" s="13"/>
      <c r="CV62" s="13"/>
      <c r="CW62" s="13"/>
      <c r="CX62" s="10"/>
      <c r="CY62" s="10"/>
      <c r="CZ62" s="10"/>
      <c r="DA62" s="13"/>
      <c r="DB62" s="13"/>
      <c r="DC62" s="13"/>
      <c r="DD62" s="13"/>
      <c r="DE62" s="13"/>
      <c r="DF62" s="13"/>
      <c r="DG62" s="10"/>
      <c r="DH62" s="10"/>
      <c r="DI62" s="10"/>
      <c r="DP62" s="10"/>
      <c r="DQ62" s="10"/>
      <c r="DR62" s="10"/>
      <c r="DS62" s="13"/>
      <c r="DT62" s="13"/>
      <c r="DU62" s="13"/>
      <c r="DV62" s="13"/>
      <c r="DW62" s="13"/>
      <c r="DX62" s="13"/>
      <c r="DY62" s="13"/>
      <c r="DZ62" s="13"/>
      <c r="EA62" s="13"/>
      <c r="EB62" s="10"/>
      <c r="EC62" s="10"/>
      <c r="ED62" s="10"/>
      <c r="EK62" s="10"/>
      <c r="EL62" s="10"/>
      <c r="EM62" s="10"/>
      <c r="EQ62" s="10"/>
      <c r="ER62" s="10"/>
      <c r="ES62" s="10"/>
      <c r="ET62" s="13"/>
      <c r="EU62" s="13"/>
      <c r="FI62" s="10"/>
      <c r="FJ62" s="10"/>
      <c r="FK62" s="10"/>
      <c r="FR62" s="13"/>
      <c r="FS62" s="13"/>
      <c r="FT62" s="13"/>
      <c r="FX62" s="13"/>
      <c r="FY62" s="13"/>
      <c r="FZ62" s="13"/>
      <c r="GA62" s="13"/>
      <c r="GB62" s="13"/>
      <c r="GC62" s="13"/>
      <c r="GD62" s="13"/>
      <c r="GE62" s="13"/>
      <c r="GF62" s="13"/>
      <c r="GG62" s="13"/>
      <c r="GH62" s="13"/>
      <c r="GI62" s="13"/>
      <c r="GJ62" s="10"/>
      <c r="GK62" s="10"/>
      <c r="GL62" s="10"/>
      <c r="GM62" s="13"/>
      <c r="GN62" s="13"/>
      <c r="GO62" s="13"/>
      <c r="GP62" s="13"/>
      <c r="GQ62" s="13"/>
      <c r="GR62" s="13"/>
      <c r="GV62" s="13"/>
      <c r="GW62" s="13"/>
      <c r="GX62" s="13"/>
      <c r="GY62" s="13"/>
      <c r="GZ62" s="13"/>
      <c r="HA62" s="13"/>
      <c r="HE62" s="13"/>
      <c r="HF62" s="13"/>
      <c r="HG62" s="13"/>
      <c r="HH62" s="13"/>
      <c r="HI62" s="13"/>
      <c r="HJ62" s="13"/>
      <c r="HK62" s="10"/>
      <c r="HL62" s="10"/>
      <c r="HM62" s="10"/>
      <c r="HN62" s="13"/>
      <c r="HO62" s="13"/>
      <c r="HP62" s="13"/>
      <c r="HQ62" s="13"/>
      <c r="HR62" s="13"/>
      <c r="HS62" s="13"/>
      <c r="HT62" s="10"/>
      <c r="HU62" s="10"/>
      <c r="HV62" s="10"/>
      <c r="HW62" s="13"/>
      <c r="HX62" s="13"/>
      <c r="HY62" s="13"/>
      <c r="HZ62" s="13"/>
      <c r="IA62" s="13"/>
      <c r="IB62" s="13"/>
      <c r="IC62" s="10"/>
      <c r="ID62" s="10"/>
      <c r="IE62" s="10"/>
      <c r="IF62" s="13"/>
      <c r="IG62" s="13"/>
      <c r="IH62" s="13"/>
      <c r="IL62" s="10"/>
      <c r="IM62" s="10"/>
      <c r="IN62" s="10"/>
    </row>
    <row r="63" spans="2:248">
      <c r="B63" s="13"/>
      <c r="C63" s="13"/>
      <c r="D63" s="13"/>
      <c r="E63" s="13"/>
      <c r="F63" s="13"/>
      <c r="G63" s="13"/>
      <c r="H63" s="13"/>
      <c r="I63" s="10"/>
      <c r="J63" s="10"/>
      <c r="K63" s="10"/>
      <c r="R63" s="10"/>
      <c r="S63" s="10"/>
      <c r="T63" s="10"/>
      <c r="U63" s="13"/>
      <c r="V63" s="13"/>
      <c r="W63" s="13"/>
      <c r="X63" s="13"/>
      <c r="Y63" s="13"/>
      <c r="Z63" s="13"/>
      <c r="AA63" s="10"/>
      <c r="AB63" s="10"/>
      <c r="AC63" s="10"/>
      <c r="AD63" s="13"/>
      <c r="AE63" s="13"/>
      <c r="AF63" s="13"/>
      <c r="AJ63" s="10"/>
      <c r="AK63" s="10"/>
      <c r="AL63" s="10"/>
      <c r="AM63" s="13"/>
      <c r="AN63" s="13"/>
      <c r="AO63" s="13"/>
      <c r="AP63" s="13"/>
      <c r="AQ63" s="13"/>
      <c r="AR63" s="13"/>
      <c r="AS63" s="10"/>
      <c r="AT63" s="10"/>
      <c r="AU63" s="10"/>
      <c r="AV63" s="13"/>
      <c r="AW63" s="13"/>
      <c r="AX63" s="13"/>
      <c r="AY63" s="10"/>
      <c r="AZ63" s="10"/>
      <c r="BA63" s="10"/>
      <c r="BB63" s="13"/>
      <c r="BC63" s="13"/>
      <c r="BD63" s="13"/>
      <c r="BE63" s="13"/>
      <c r="BF63" s="13"/>
      <c r="BG63" s="13"/>
      <c r="BH63" s="10"/>
      <c r="BI63" s="10"/>
      <c r="BJ63" s="10"/>
      <c r="BK63" s="13"/>
      <c r="BL63" s="13"/>
      <c r="BM63" s="13"/>
      <c r="BN63" s="13"/>
      <c r="BO63" s="13"/>
      <c r="BP63" s="13"/>
      <c r="BQ63" s="10"/>
      <c r="BR63" s="10"/>
      <c r="BS63" s="10"/>
      <c r="BT63" s="13"/>
      <c r="BU63" s="13"/>
      <c r="BV63" s="13"/>
      <c r="BW63" s="13"/>
      <c r="BX63" s="13"/>
      <c r="BY63" s="13"/>
      <c r="BZ63" s="10"/>
      <c r="CA63" s="10"/>
      <c r="CB63" s="10"/>
      <c r="CI63" s="10"/>
      <c r="CJ63" s="10"/>
      <c r="CK63" s="10"/>
      <c r="CL63" s="10"/>
      <c r="CM63" s="10"/>
      <c r="CN63" s="10"/>
      <c r="CO63" s="10"/>
      <c r="CP63" s="10"/>
      <c r="CQ63" s="10"/>
      <c r="CR63" s="13"/>
      <c r="CS63" s="13"/>
      <c r="CT63" s="13"/>
      <c r="CU63" s="13"/>
      <c r="CV63" s="13"/>
      <c r="CW63" s="13"/>
      <c r="CX63" s="10"/>
      <c r="CY63" s="10"/>
      <c r="CZ63" s="10"/>
      <c r="DA63" s="13"/>
      <c r="DB63" s="13"/>
      <c r="DC63" s="13"/>
      <c r="DD63" s="13"/>
      <c r="DE63" s="13"/>
      <c r="DF63" s="13"/>
      <c r="DG63" s="10"/>
      <c r="DH63" s="10"/>
      <c r="DI63" s="10"/>
      <c r="DP63" s="10"/>
      <c r="DQ63" s="10"/>
      <c r="DR63" s="10"/>
      <c r="DS63" s="13"/>
      <c r="DT63" s="13"/>
      <c r="DU63" s="13"/>
      <c r="DV63" s="13"/>
      <c r="DW63" s="13"/>
      <c r="DX63" s="13"/>
      <c r="DY63" s="13"/>
      <c r="DZ63" s="13"/>
      <c r="EA63" s="13"/>
      <c r="EB63" s="10"/>
      <c r="EC63" s="10"/>
      <c r="ED63" s="10"/>
      <c r="EK63" s="10"/>
      <c r="EL63" s="10"/>
      <c r="EM63" s="10"/>
      <c r="EQ63" s="10"/>
      <c r="ER63" s="10"/>
      <c r="ES63" s="10"/>
      <c r="ET63" s="13"/>
      <c r="EU63" s="13"/>
      <c r="FI63" s="10"/>
      <c r="FJ63" s="10"/>
      <c r="FK63" s="10"/>
      <c r="FR63" s="13"/>
      <c r="FS63" s="13"/>
      <c r="FT63" s="13"/>
      <c r="FX63" s="13"/>
      <c r="FY63" s="13"/>
      <c r="FZ63" s="13"/>
      <c r="GA63" s="13"/>
      <c r="GB63" s="13"/>
      <c r="GC63" s="13"/>
      <c r="GD63" s="13"/>
      <c r="GE63" s="13"/>
      <c r="GF63" s="13"/>
      <c r="GG63" s="13"/>
      <c r="GH63" s="13"/>
      <c r="GI63" s="13"/>
      <c r="GJ63" s="10"/>
      <c r="GK63" s="10"/>
      <c r="GL63" s="10"/>
      <c r="GM63" s="13"/>
      <c r="GN63" s="13"/>
      <c r="GO63" s="13"/>
      <c r="GP63" s="13"/>
      <c r="GQ63" s="13"/>
      <c r="GR63" s="13"/>
      <c r="GV63" s="13"/>
      <c r="GW63" s="13"/>
      <c r="GX63" s="13"/>
      <c r="GY63" s="13"/>
      <c r="GZ63" s="13"/>
      <c r="HA63" s="13"/>
      <c r="HE63" s="13"/>
      <c r="HF63" s="13"/>
      <c r="HG63" s="13"/>
      <c r="HH63" s="13"/>
      <c r="HI63" s="13"/>
      <c r="HJ63" s="13"/>
      <c r="HK63" s="10"/>
      <c r="HL63" s="10"/>
      <c r="HM63" s="10"/>
      <c r="HN63" s="13"/>
      <c r="HO63" s="13"/>
      <c r="HP63" s="13"/>
      <c r="HQ63" s="13"/>
      <c r="HR63" s="13"/>
      <c r="HS63" s="13"/>
      <c r="HT63" s="10"/>
      <c r="HU63" s="10"/>
      <c r="HV63" s="10"/>
      <c r="HW63" s="13"/>
      <c r="HX63" s="13"/>
      <c r="HY63" s="13"/>
      <c r="HZ63" s="13"/>
      <c r="IA63" s="13"/>
      <c r="IB63" s="13"/>
      <c r="IC63" s="10"/>
      <c r="ID63" s="10"/>
      <c r="IE63" s="10"/>
      <c r="IF63" s="13"/>
      <c r="IG63" s="13"/>
      <c r="IH63" s="13"/>
      <c r="IL63" s="10"/>
      <c r="IM63" s="10"/>
      <c r="IN63" s="10"/>
    </row>
    <row r="64" spans="2:248">
      <c r="B64" s="13"/>
      <c r="C64" s="13"/>
      <c r="D64" s="13"/>
      <c r="E64" s="13"/>
      <c r="F64" s="13"/>
      <c r="G64" s="13"/>
      <c r="H64" s="13"/>
      <c r="I64" s="10"/>
      <c r="J64" s="10"/>
      <c r="K64" s="10"/>
      <c r="R64" s="10"/>
      <c r="S64" s="10"/>
      <c r="T64" s="10"/>
      <c r="U64" s="13"/>
      <c r="V64" s="13"/>
      <c r="W64" s="13"/>
      <c r="X64" s="13"/>
      <c r="Y64" s="13"/>
      <c r="Z64" s="13"/>
      <c r="AA64" s="10"/>
      <c r="AB64" s="10"/>
      <c r="AC64" s="10"/>
      <c r="AD64" s="13"/>
      <c r="AE64" s="13"/>
      <c r="AF64" s="13"/>
      <c r="AJ64" s="10"/>
      <c r="AK64" s="10"/>
      <c r="AL64" s="10"/>
      <c r="AM64" s="13"/>
      <c r="AN64" s="13"/>
      <c r="AO64" s="13"/>
      <c r="AP64" s="13"/>
      <c r="AQ64" s="13"/>
      <c r="AR64" s="13"/>
      <c r="AS64" s="10"/>
      <c r="AT64" s="10"/>
      <c r="AU64" s="10"/>
      <c r="AV64" s="13"/>
      <c r="AW64" s="13"/>
      <c r="AX64" s="13"/>
      <c r="AY64" s="10"/>
      <c r="AZ64" s="10"/>
      <c r="BA64" s="10"/>
      <c r="BB64" s="13"/>
      <c r="BC64" s="13"/>
      <c r="BD64" s="13"/>
      <c r="BE64" s="13"/>
      <c r="BF64" s="13"/>
      <c r="BG64" s="13"/>
      <c r="BH64" s="10"/>
      <c r="BI64" s="10"/>
      <c r="BJ64" s="10"/>
      <c r="BK64" s="13"/>
      <c r="BL64" s="13"/>
      <c r="BM64" s="13"/>
      <c r="BN64" s="13"/>
      <c r="BO64" s="13"/>
      <c r="BP64" s="13"/>
      <c r="BQ64" s="10"/>
      <c r="BR64" s="10"/>
      <c r="BS64" s="10"/>
      <c r="BT64" s="13"/>
      <c r="BU64" s="13"/>
      <c r="BV64" s="13"/>
      <c r="BW64" s="13"/>
      <c r="BX64" s="13"/>
      <c r="BY64" s="13"/>
      <c r="BZ64" s="10"/>
      <c r="CA64" s="10"/>
      <c r="CB64" s="10"/>
      <c r="CI64" s="10"/>
      <c r="CJ64" s="10"/>
      <c r="CK64" s="10"/>
      <c r="CL64" s="10"/>
      <c r="CM64" s="10"/>
      <c r="CN64" s="10"/>
      <c r="CO64" s="10"/>
      <c r="CP64" s="10"/>
      <c r="CQ64" s="10"/>
      <c r="CR64" s="13"/>
      <c r="CS64" s="13"/>
      <c r="CT64" s="13"/>
      <c r="CU64" s="13"/>
      <c r="CV64" s="13"/>
      <c r="CW64" s="13"/>
      <c r="CX64" s="10"/>
      <c r="CY64" s="10"/>
      <c r="CZ64" s="10"/>
      <c r="DA64" s="13"/>
      <c r="DB64" s="13"/>
      <c r="DC64" s="13"/>
      <c r="DD64" s="13"/>
      <c r="DE64" s="13"/>
      <c r="DF64" s="13"/>
      <c r="DG64" s="10"/>
      <c r="DH64" s="10"/>
      <c r="DI64" s="10"/>
      <c r="DP64" s="10"/>
      <c r="DQ64" s="10"/>
      <c r="DR64" s="10"/>
      <c r="DS64" s="13"/>
      <c r="DT64" s="13"/>
      <c r="DU64" s="13"/>
      <c r="DV64" s="13"/>
      <c r="DW64" s="13"/>
      <c r="DX64" s="13"/>
      <c r="DY64" s="13"/>
      <c r="DZ64" s="13"/>
      <c r="EA64" s="13"/>
      <c r="EB64" s="10"/>
      <c r="EC64" s="10"/>
      <c r="ED64" s="10"/>
      <c r="EK64" s="10"/>
      <c r="EL64" s="10"/>
      <c r="EM64" s="10"/>
      <c r="EQ64" s="10"/>
      <c r="ER64" s="10"/>
      <c r="ES64" s="10"/>
      <c r="ET64" s="13"/>
      <c r="EU64" s="13"/>
      <c r="FI64" s="10"/>
      <c r="FJ64" s="10"/>
      <c r="FK64" s="10"/>
      <c r="FR64" s="13"/>
      <c r="FS64" s="13"/>
      <c r="FT64" s="13"/>
      <c r="FX64" s="13"/>
      <c r="FY64" s="13"/>
      <c r="FZ64" s="13"/>
      <c r="GA64" s="13"/>
      <c r="GB64" s="13"/>
      <c r="GC64" s="13"/>
      <c r="GD64" s="13"/>
      <c r="GE64" s="13"/>
      <c r="GF64" s="13"/>
      <c r="GG64" s="13"/>
      <c r="GH64" s="13"/>
      <c r="GI64" s="13"/>
      <c r="GJ64" s="10"/>
      <c r="GK64" s="10"/>
      <c r="GL64" s="10"/>
      <c r="GM64" s="13"/>
      <c r="GN64" s="13"/>
      <c r="GO64" s="13"/>
      <c r="GP64" s="13"/>
      <c r="GQ64" s="13"/>
      <c r="GR64" s="13"/>
      <c r="GV64" s="13"/>
      <c r="GW64" s="13"/>
      <c r="GX64" s="13"/>
      <c r="GY64" s="13"/>
      <c r="GZ64" s="13"/>
      <c r="HA64" s="13"/>
      <c r="HE64" s="13"/>
      <c r="HF64" s="13"/>
      <c r="HG64" s="13"/>
      <c r="HH64" s="13"/>
      <c r="HI64" s="13"/>
      <c r="HJ64" s="13"/>
      <c r="HK64" s="10"/>
      <c r="HL64" s="10"/>
      <c r="HM64" s="10"/>
      <c r="HN64" s="13"/>
      <c r="HO64" s="13"/>
      <c r="HP64" s="13"/>
      <c r="HQ64" s="13"/>
      <c r="HR64" s="13"/>
      <c r="HS64" s="13"/>
      <c r="HT64" s="10"/>
      <c r="HU64" s="10"/>
      <c r="HV64" s="10"/>
      <c r="HW64" s="13"/>
      <c r="HX64" s="13"/>
      <c r="HY64" s="13"/>
      <c r="HZ64" s="13"/>
      <c r="IA64" s="13"/>
      <c r="IB64" s="13"/>
      <c r="IC64" s="10"/>
      <c r="ID64" s="10"/>
      <c r="IE64" s="10"/>
      <c r="IF64" s="13"/>
      <c r="IG64" s="13"/>
      <c r="IH64" s="13"/>
      <c r="IL64" s="10"/>
      <c r="IM64" s="10"/>
      <c r="IN64" s="10"/>
    </row>
    <row r="65" spans="2:248">
      <c r="B65" s="13"/>
      <c r="C65" s="13"/>
      <c r="D65" s="13"/>
      <c r="E65" s="13"/>
      <c r="F65" s="13"/>
      <c r="G65" s="13"/>
      <c r="H65" s="13"/>
      <c r="I65" s="10"/>
      <c r="J65" s="10"/>
      <c r="K65" s="10"/>
      <c r="R65" s="10"/>
      <c r="S65" s="10"/>
      <c r="T65" s="10"/>
      <c r="U65" s="13"/>
      <c r="V65" s="13"/>
      <c r="W65" s="13"/>
      <c r="X65" s="13"/>
      <c r="Y65" s="13"/>
      <c r="Z65" s="13"/>
      <c r="AA65" s="10"/>
      <c r="AB65" s="10"/>
      <c r="AC65" s="10"/>
      <c r="AD65" s="13"/>
      <c r="AE65" s="13"/>
      <c r="AF65" s="13"/>
      <c r="AJ65" s="10"/>
      <c r="AK65" s="10"/>
      <c r="AL65" s="10"/>
      <c r="AM65" s="13"/>
      <c r="AN65" s="13"/>
      <c r="AO65" s="13"/>
      <c r="AP65" s="13"/>
      <c r="AQ65" s="13"/>
      <c r="AR65" s="13"/>
      <c r="AS65" s="10"/>
      <c r="AT65" s="10"/>
      <c r="AU65" s="10"/>
      <c r="AV65" s="13"/>
      <c r="AW65" s="13"/>
      <c r="AX65" s="13"/>
      <c r="AY65" s="10"/>
      <c r="AZ65" s="10"/>
      <c r="BA65" s="10"/>
      <c r="BB65" s="13"/>
      <c r="BC65" s="13"/>
      <c r="BD65" s="13"/>
      <c r="BE65" s="13"/>
      <c r="BF65" s="13"/>
      <c r="BG65" s="13"/>
      <c r="BH65" s="10"/>
      <c r="BI65" s="10"/>
      <c r="BJ65" s="10"/>
      <c r="BK65" s="13"/>
      <c r="BL65" s="13"/>
      <c r="BM65" s="13"/>
      <c r="BN65" s="13"/>
      <c r="BO65" s="13"/>
      <c r="BP65" s="13"/>
      <c r="BQ65" s="10"/>
      <c r="BR65" s="10"/>
      <c r="BS65" s="10"/>
      <c r="BT65" s="13"/>
      <c r="BU65" s="13"/>
      <c r="BV65" s="13"/>
      <c r="BW65" s="13"/>
      <c r="BX65" s="13"/>
      <c r="BY65" s="13"/>
      <c r="BZ65" s="10"/>
      <c r="CA65" s="10"/>
      <c r="CB65" s="10"/>
      <c r="CI65" s="10"/>
      <c r="CJ65" s="10"/>
      <c r="CK65" s="10"/>
      <c r="CL65" s="10"/>
      <c r="CM65" s="10"/>
      <c r="CN65" s="10"/>
      <c r="CO65" s="10"/>
      <c r="CP65" s="10"/>
      <c r="CQ65" s="10"/>
      <c r="CR65" s="13"/>
      <c r="CS65" s="13"/>
      <c r="CT65" s="13"/>
      <c r="CU65" s="13"/>
      <c r="CV65" s="13"/>
      <c r="CW65" s="13"/>
      <c r="CX65" s="10"/>
      <c r="CY65" s="10"/>
      <c r="CZ65" s="10"/>
      <c r="DA65" s="13"/>
      <c r="DB65" s="13"/>
      <c r="DC65" s="13"/>
      <c r="DD65" s="13"/>
      <c r="DE65" s="13"/>
      <c r="DF65" s="13"/>
      <c r="DG65" s="10"/>
      <c r="DH65" s="10"/>
      <c r="DI65" s="10"/>
      <c r="DP65" s="10"/>
      <c r="DQ65" s="10"/>
      <c r="DR65" s="10"/>
      <c r="DS65" s="13"/>
      <c r="DT65" s="13"/>
      <c r="DU65" s="13"/>
      <c r="DV65" s="13"/>
      <c r="DW65" s="13"/>
      <c r="DX65" s="13"/>
      <c r="DY65" s="13"/>
      <c r="DZ65" s="13"/>
      <c r="EA65" s="13"/>
      <c r="EB65" s="10"/>
      <c r="EC65" s="10"/>
      <c r="ED65" s="10"/>
      <c r="EK65" s="10"/>
      <c r="EL65" s="10"/>
      <c r="EM65" s="10"/>
      <c r="EQ65" s="10"/>
      <c r="ER65" s="10"/>
      <c r="ES65" s="10"/>
      <c r="ET65" s="13"/>
      <c r="EU65" s="13"/>
      <c r="FI65" s="10"/>
      <c r="FJ65" s="10"/>
      <c r="FK65" s="10"/>
      <c r="FR65" s="13"/>
      <c r="FS65" s="13"/>
      <c r="FT65" s="13"/>
      <c r="FX65" s="13"/>
      <c r="FY65" s="13"/>
      <c r="FZ65" s="13"/>
      <c r="GA65" s="13"/>
      <c r="GB65" s="13"/>
      <c r="GC65" s="13"/>
      <c r="GD65" s="13"/>
      <c r="GE65" s="13"/>
      <c r="GF65" s="13"/>
      <c r="GG65" s="13"/>
      <c r="GH65" s="13"/>
      <c r="GI65" s="13"/>
      <c r="GJ65" s="10"/>
      <c r="GK65" s="10"/>
      <c r="GL65" s="10"/>
      <c r="GM65" s="13"/>
      <c r="GN65" s="13"/>
      <c r="GO65" s="13"/>
      <c r="GP65" s="13"/>
      <c r="GQ65" s="13"/>
      <c r="GR65" s="13"/>
      <c r="GV65" s="13"/>
      <c r="GW65" s="13"/>
      <c r="GX65" s="13"/>
      <c r="GY65" s="13"/>
      <c r="GZ65" s="13"/>
      <c r="HA65" s="13"/>
      <c r="HE65" s="13"/>
      <c r="HF65" s="13"/>
      <c r="HG65" s="13"/>
      <c r="HH65" s="13"/>
      <c r="HI65" s="13"/>
      <c r="HJ65" s="13"/>
      <c r="HK65" s="10"/>
      <c r="HL65" s="10"/>
      <c r="HM65" s="10"/>
      <c r="HN65" s="13"/>
      <c r="HO65" s="13"/>
      <c r="HP65" s="13"/>
      <c r="HQ65" s="13"/>
      <c r="HR65" s="13"/>
      <c r="HS65" s="13"/>
      <c r="HT65" s="10"/>
      <c r="HU65" s="10"/>
      <c r="HV65" s="10"/>
      <c r="HW65" s="13"/>
      <c r="HX65" s="13"/>
      <c r="HY65" s="13"/>
      <c r="HZ65" s="13"/>
      <c r="IA65" s="13"/>
      <c r="IB65" s="13"/>
      <c r="IC65" s="10"/>
      <c r="ID65" s="10"/>
      <c r="IE65" s="10"/>
      <c r="IF65" s="13"/>
      <c r="IG65" s="13"/>
      <c r="IH65" s="13"/>
      <c r="IL65" s="10"/>
      <c r="IM65" s="10"/>
      <c r="IN65" s="10"/>
    </row>
    <row r="66" spans="2:248">
      <c r="B66" s="13"/>
      <c r="C66" s="13"/>
      <c r="D66" s="13"/>
      <c r="E66" s="13"/>
      <c r="F66" s="13"/>
      <c r="G66" s="13"/>
      <c r="H66" s="13"/>
      <c r="I66" s="10"/>
      <c r="J66" s="10"/>
      <c r="K66" s="10"/>
      <c r="R66" s="10"/>
      <c r="S66" s="10"/>
      <c r="T66" s="10"/>
      <c r="U66" s="13"/>
      <c r="V66" s="13"/>
      <c r="W66" s="13"/>
      <c r="X66" s="13"/>
      <c r="Y66" s="13"/>
      <c r="Z66" s="13"/>
      <c r="AA66" s="10"/>
      <c r="AB66" s="10"/>
      <c r="AC66" s="10"/>
      <c r="AD66" s="13"/>
      <c r="AE66" s="13"/>
      <c r="AF66" s="13"/>
      <c r="AJ66" s="10"/>
      <c r="AK66" s="10"/>
      <c r="AL66" s="10"/>
      <c r="AM66" s="13"/>
      <c r="AN66" s="13"/>
      <c r="AO66" s="13"/>
      <c r="AP66" s="13"/>
      <c r="AQ66" s="13"/>
      <c r="AR66" s="13"/>
      <c r="AS66" s="10"/>
      <c r="AT66" s="10"/>
      <c r="AU66" s="10"/>
      <c r="AV66" s="13"/>
      <c r="AW66" s="13"/>
      <c r="AX66" s="13"/>
      <c r="AY66" s="10"/>
      <c r="AZ66" s="10"/>
      <c r="BA66" s="10"/>
      <c r="BB66" s="13"/>
      <c r="BC66" s="13"/>
      <c r="BD66" s="13"/>
      <c r="BE66" s="13"/>
      <c r="BF66" s="13"/>
      <c r="BG66" s="13"/>
      <c r="BH66" s="10"/>
      <c r="BI66" s="10"/>
      <c r="BJ66" s="10"/>
      <c r="BK66" s="13"/>
      <c r="BL66" s="13"/>
      <c r="BM66" s="13"/>
      <c r="BN66" s="13"/>
      <c r="BO66" s="13"/>
      <c r="BP66" s="13"/>
      <c r="BQ66" s="10"/>
      <c r="BR66" s="10"/>
      <c r="BS66" s="10"/>
      <c r="BT66" s="13"/>
      <c r="BU66" s="13"/>
      <c r="BV66" s="13"/>
      <c r="BW66" s="13"/>
      <c r="BX66" s="13"/>
      <c r="BY66" s="13"/>
      <c r="BZ66" s="10"/>
      <c r="CA66" s="10"/>
      <c r="CB66" s="10"/>
      <c r="CI66" s="10"/>
      <c r="CJ66" s="10"/>
      <c r="CK66" s="10"/>
      <c r="CL66" s="10"/>
      <c r="CM66" s="10"/>
      <c r="CN66" s="10"/>
      <c r="CO66" s="10"/>
      <c r="CP66" s="10"/>
      <c r="CQ66" s="10"/>
      <c r="CR66" s="13"/>
      <c r="CS66" s="13"/>
      <c r="CT66" s="13"/>
      <c r="CU66" s="13"/>
      <c r="CV66" s="13"/>
      <c r="CW66" s="13"/>
      <c r="CX66" s="10"/>
      <c r="CY66" s="10"/>
      <c r="CZ66" s="10"/>
      <c r="DA66" s="13"/>
      <c r="DB66" s="13"/>
      <c r="DC66" s="13"/>
      <c r="DD66" s="13"/>
      <c r="DE66" s="13"/>
      <c r="DF66" s="13"/>
      <c r="DG66" s="10"/>
      <c r="DH66" s="10"/>
      <c r="DI66" s="10"/>
      <c r="DP66" s="10"/>
      <c r="DQ66" s="10"/>
      <c r="DR66" s="10"/>
      <c r="DS66" s="13"/>
      <c r="DT66" s="13"/>
      <c r="DU66" s="13"/>
      <c r="DV66" s="13"/>
      <c r="DW66" s="13"/>
      <c r="DX66" s="13"/>
      <c r="DY66" s="13"/>
      <c r="DZ66" s="13"/>
      <c r="EA66" s="13"/>
      <c r="EB66" s="10"/>
      <c r="EC66" s="10"/>
      <c r="ED66" s="10"/>
      <c r="EK66" s="10"/>
      <c r="EL66" s="10"/>
      <c r="EM66" s="10"/>
      <c r="EQ66" s="10"/>
      <c r="ER66" s="10"/>
      <c r="ES66" s="10"/>
      <c r="ET66" s="13"/>
      <c r="EU66" s="13"/>
      <c r="FI66" s="10"/>
      <c r="FJ66" s="10"/>
      <c r="FK66" s="10"/>
      <c r="FR66" s="13"/>
      <c r="FS66" s="13"/>
      <c r="FT66" s="13"/>
      <c r="FX66" s="13"/>
      <c r="FY66" s="13"/>
      <c r="FZ66" s="13"/>
      <c r="GA66" s="13"/>
      <c r="GB66" s="13"/>
      <c r="GC66" s="13"/>
      <c r="GD66" s="13"/>
      <c r="GE66" s="13"/>
      <c r="GF66" s="13"/>
      <c r="GG66" s="13"/>
      <c r="GH66" s="13"/>
      <c r="GI66" s="13"/>
      <c r="GJ66" s="10"/>
      <c r="GK66" s="10"/>
      <c r="GL66" s="10"/>
      <c r="GM66" s="13"/>
      <c r="GN66" s="13"/>
      <c r="GO66" s="13"/>
      <c r="GP66" s="13"/>
      <c r="GQ66" s="13"/>
      <c r="GR66" s="13"/>
      <c r="GV66" s="13"/>
      <c r="GW66" s="13"/>
      <c r="GX66" s="13"/>
      <c r="GY66" s="13"/>
      <c r="GZ66" s="13"/>
      <c r="HA66" s="13"/>
      <c r="HE66" s="13"/>
      <c r="HF66" s="13"/>
      <c r="HG66" s="13"/>
      <c r="HH66" s="13"/>
      <c r="HI66" s="13"/>
      <c r="HJ66" s="13"/>
      <c r="HK66" s="10"/>
      <c r="HL66" s="10"/>
      <c r="HM66" s="10"/>
      <c r="HN66" s="13"/>
      <c r="HO66" s="13"/>
      <c r="HP66" s="13"/>
      <c r="HQ66" s="13"/>
      <c r="HR66" s="13"/>
      <c r="HS66" s="13"/>
      <c r="HT66" s="10"/>
      <c r="HU66" s="10"/>
      <c r="HV66" s="10"/>
      <c r="HW66" s="13"/>
      <c r="HX66" s="13"/>
      <c r="HY66" s="13"/>
      <c r="HZ66" s="13"/>
      <c r="IA66" s="13"/>
      <c r="IB66" s="13"/>
      <c r="IC66" s="10"/>
      <c r="ID66" s="10"/>
      <c r="IE66" s="10"/>
      <c r="IF66" s="13"/>
      <c r="IG66" s="13"/>
      <c r="IH66" s="13"/>
      <c r="IL66" s="10"/>
      <c r="IM66" s="10"/>
      <c r="IN66" s="10"/>
    </row>
    <row r="67" spans="2:248">
      <c r="B67" s="13"/>
      <c r="C67" s="13"/>
      <c r="D67" s="13"/>
      <c r="E67" s="13"/>
      <c r="F67" s="13"/>
      <c r="G67" s="13"/>
      <c r="H67" s="13"/>
      <c r="I67" s="10"/>
      <c r="J67" s="10"/>
      <c r="K67" s="10"/>
      <c r="R67" s="10"/>
      <c r="S67" s="10"/>
      <c r="T67" s="10"/>
      <c r="U67" s="13"/>
      <c r="V67" s="13"/>
      <c r="W67" s="13"/>
      <c r="X67" s="13"/>
      <c r="Y67" s="13"/>
      <c r="Z67" s="13"/>
      <c r="AA67" s="10"/>
      <c r="AB67" s="10"/>
      <c r="AC67" s="10"/>
      <c r="AD67" s="13"/>
      <c r="AE67" s="13"/>
      <c r="AF67" s="13"/>
      <c r="AJ67" s="10"/>
      <c r="AK67" s="10"/>
      <c r="AL67" s="10"/>
      <c r="AM67" s="13"/>
      <c r="AN67" s="13"/>
      <c r="AO67" s="13"/>
      <c r="AP67" s="13"/>
      <c r="AQ67" s="13"/>
      <c r="AR67" s="13"/>
      <c r="AS67" s="10"/>
      <c r="AT67" s="10"/>
      <c r="AU67" s="10"/>
      <c r="AV67" s="13"/>
      <c r="AW67" s="13"/>
      <c r="AX67" s="13"/>
      <c r="AY67" s="10"/>
      <c r="AZ67" s="10"/>
      <c r="BA67" s="10"/>
      <c r="BB67" s="13"/>
      <c r="BC67" s="13"/>
      <c r="BD67" s="13"/>
      <c r="BE67" s="13"/>
      <c r="BF67" s="13"/>
      <c r="BG67" s="13"/>
      <c r="BH67" s="10"/>
      <c r="BI67" s="10"/>
      <c r="BJ67" s="10"/>
      <c r="BK67" s="13"/>
      <c r="BL67" s="13"/>
      <c r="BM67" s="13"/>
      <c r="BN67" s="13"/>
      <c r="BO67" s="13"/>
      <c r="BP67" s="13"/>
      <c r="BQ67" s="10"/>
      <c r="BR67" s="10"/>
      <c r="BS67" s="10"/>
      <c r="BT67" s="13"/>
      <c r="BU67" s="13"/>
      <c r="BV67" s="13"/>
      <c r="BW67" s="13"/>
      <c r="BX67" s="13"/>
      <c r="BY67" s="13"/>
      <c r="BZ67" s="10"/>
      <c r="CA67" s="10"/>
      <c r="CB67" s="10"/>
      <c r="CI67" s="10"/>
      <c r="CJ67" s="10"/>
      <c r="CK67" s="10"/>
      <c r="CL67" s="10"/>
      <c r="CM67" s="10"/>
      <c r="CN67" s="10"/>
      <c r="CO67" s="10"/>
      <c r="CP67" s="10"/>
      <c r="CQ67" s="10"/>
      <c r="CR67" s="13"/>
      <c r="CS67" s="13"/>
      <c r="CT67" s="13"/>
      <c r="CU67" s="13"/>
      <c r="CV67" s="13"/>
      <c r="CW67" s="13"/>
      <c r="CX67" s="10"/>
      <c r="CY67" s="10"/>
      <c r="CZ67" s="10"/>
      <c r="DA67" s="13"/>
      <c r="DB67" s="13"/>
      <c r="DC67" s="13"/>
      <c r="DD67" s="13"/>
      <c r="DE67" s="13"/>
      <c r="DF67" s="13"/>
      <c r="DG67" s="10"/>
      <c r="DH67" s="10"/>
      <c r="DI67" s="10"/>
      <c r="DP67" s="10"/>
      <c r="DQ67" s="10"/>
      <c r="DR67" s="10"/>
      <c r="DS67" s="13"/>
      <c r="DT67" s="13"/>
      <c r="DU67" s="13"/>
      <c r="DV67" s="13"/>
      <c r="DW67" s="13"/>
      <c r="DX67" s="13"/>
      <c r="DY67" s="13"/>
      <c r="DZ67" s="13"/>
      <c r="EA67" s="13"/>
      <c r="EB67" s="10"/>
      <c r="EC67" s="10"/>
      <c r="ED67" s="10"/>
      <c r="EK67" s="10"/>
      <c r="EL67" s="10"/>
      <c r="EM67" s="10"/>
      <c r="EQ67" s="10"/>
      <c r="ER67" s="10"/>
      <c r="ES67" s="10"/>
      <c r="ET67" s="13"/>
      <c r="EU67" s="13"/>
      <c r="FI67" s="10"/>
      <c r="FJ67" s="10"/>
      <c r="FK67" s="10"/>
      <c r="FR67" s="13"/>
      <c r="FS67" s="13"/>
      <c r="FT67" s="13"/>
      <c r="FX67" s="13"/>
      <c r="FY67" s="13"/>
      <c r="FZ67" s="13"/>
      <c r="GA67" s="13"/>
      <c r="GB67" s="13"/>
      <c r="GC67" s="13"/>
      <c r="GD67" s="13"/>
      <c r="GE67" s="13"/>
      <c r="GF67" s="13"/>
      <c r="GG67" s="13"/>
      <c r="GH67" s="13"/>
      <c r="GI67" s="13"/>
      <c r="GJ67" s="10"/>
      <c r="GK67" s="10"/>
      <c r="GL67" s="10"/>
      <c r="GM67" s="13"/>
      <c r="GN67" s="13"/>
      <c r="GO67" s="13"/>
      <c r="GP67" s="13"/>
      <c r="GQ67" s="13"/>
      <c r="GR67" s="13"/>
      <c r="GV67" s="13"/>
      <c r="GW67" s="13"/>
      <c r="GX67" s="13"/>
      <c r="GY67" s="13"/>
      <c r="GZ67" s="13"/>
      <c r="HA67" s="13"/>
      <c r="HE67" s="13"/>
      <c r="HF67" s="13"/>
      <c r="HG67" s="13"/>
      <c r="HH67" s="13"/>
      <c r="HI67" s="13"/>
      <c r="HJ67" s="13"/>
      <c r="HK67" s="10"/>
      <c r="HL67" s="10"/>
      <c r="HM67" s="10"/>
      <c r="HN67" s="13"/>
      <c r="HO67" s="13"/>
      <c r="HP67" s="13"/>
      <c r="HQ67" s="13"/>
      <c r="HR67" s="13"/>
      <c r="HS67" s="13"/>
      <c r="HT67" s="10"/>
      <c r="HU67" s="10"/>
      <c r="HV67" s="10"/>
      <c r="HW67" s="13"/>
      <c r="HX67" s="13"/>
      <c r="HY67" s="13"/>
      <c r="HZ67" s="13"/>
      <c r="IA67" s="13"/>
      <c r="IB67" s="13"/>
      <c r="IC67" s="10"/>
      <c r="ID67" s="10"/>
      <c r="IE67" s="10"/>
      <c r="IF67" s="13"/>
      <c r="IG67" s="13"/>
      <c r="IH67" s="13"/>
      <c r="IL67" s="10"/>
      <c r="IM67" s="10"/>
      <c r="IN67" s="10"/>
    </row>
    <row r="68" spans="2:248">
      <c r="B68" s="13"/>
      <c r="C68" s="13"/>
      <c r="D68" s="13"/>
      <c r="E68" s="13"/>
      <c r="F68" s="13"/>
      <c r="G68" s="13"/>
      <c r="H68" s="13"/>
      <c r="I68" s="10"/>
      <c r="J68" s="10"/>
      <c r="K68" s="10"/>
      <c r="L68" s="10"/>
      <c r="M68" s="10"/>
      <c r="N68" s="10"/>
      <c r="O68" s="10"/>
      <c r="P68" s="10"/>
      <c r="Q68" s="10"/>
      <c r="R68" s="10"/>
      <c r="S68" s="10"/>
      <c r="T68" s="10"/>
      <c r="U68" s="10"/>
      <c r="V68" s="10"/>
      <c r="W68" s="10"/>
      <c r="X68" s="10"/>
      <c r="Y68" s="10"/>
      <c r="Z68" s="10"/>
      <c r="AA68" s="10"/>
      <c r="AB68" s="10"/>
      <c r="AC68" s="10"/>
      <c r="AD68" s="13"/>
      <c r="AE68" s="13"/>
      <c r="AF68" s="13"/>
      <c r="AJ68" s="13"/>
      <c r="AK68" s="13"/>
      <c r="AL68" s="13"/>
      <c r="AM68" s="13"/>
      <c r="AN68" s="13"/>
      <c r="AO68" s="13"/>
      <c r="AP68" s="13"/>
      <c r="AQ68" s="13"/>
      <c r="AR68" s="13"/>
      <c r="AS68" s="10"/>
      <c r="AT68" s="10"/>
      <c r="AU68" s="10"/>
      <c r="BN68" s="9"/>
      <c r="BO68" s="9"/>
      <c r="BP68" s="9"/>
      <c r="BT68" s="9"/>
      <c r="BU68" s="9"/>
      <c r="BV68" s="9"/>
      <c r="BY68" s="10"/>
      <c r="CB68" s="10"/>
      <c r="CC68" s="10"/>
      <c r="CD68" s="10"/>
      <c r="CE68" s="10"/>
      <c r="CF68" s="9"/>
      <c r="CG68" s="9"/>
      <c r="CH68" s="9"/>
      <c r="CI68" s="10"/>
      <c r="CJ68" s="10"/>
      <c r="CK68" s="10"/>
      <c r="CL68" s="10"/>
      <c r="CM68" s="10"/>
      <c r="CN68" s="10"/>
      <c r="CO68" s="10"/>
      <c r="CP68" s="10"/>
      <c r="CQ68" s="10"/>
      <c r="CR68" s="10"/>
      <c r="CS68" s="10"/>
      <c r="CT68" s="10"/>
      <c r="DA68" s="10"/>
      <c r="DB68" s="10"/>
      <c r="DC68" s="10"/>
      <c r="DD68" s="10"/>
      <c r="DE68" s="10"/>
      <c r="DF68" s="10"/>
      <c r="DG68" s="10"/>
      <c r="DH68" s="10"/>
      <c r="DI68" s="10"/>
      <c r="DJ68" s="9"/>
      <c r="DK68" s="9"/>
      <c r="DL68" s="9"/>
      <c r="DM68" s="9"/>
      <c r="DN68" s="9"/>
      <c r="DO68" s="9"/>
      <c r="DP68" s="10"/>
      <c r="DQ68" s="10"/>
      <c r="DR68" s="10"/>
      <c r="DS68" s="13"/>
      <c r="DT68" s="13"/>
      <c r="DU68" s="14"/>
      <c r="DV68" s="10"/>
      <c r="DW68" s="10"/>
      <c r="DX68" s="10"/>
      <c r="DY68" s="13"/>
      <c r="DZ68" s="13"/>
      <c r="EA68" s="13"/>
      <c r="EB68" s="13"/>
      <c r="EC68" s="13"/>
      <c r="ED68" s="13"/>
      <c r="EE68" s="9"/>
      <c r="EF68" s="9"/>
      <c r="EG68" s="9"/>
      <c r="EH68" s="9"/>
      <c r="EI68" s="9"/>
      <c r="EJ68" s="9"/>
      <c r="EK68" s="10"/>
      <c r="EL68" s="10"/>
      <c r="EM68" s="10"/>
      <c r="EN68" s="10"/>
      <c r="EO68" s="10"/>
      <c r="EP68" s="10"/>
      <c r="EQ68" s="10"/>
      <c r="ER68" s="10"/>
      <c r="ES68" s="10"/>
      <c r="EV68" s="10"/>
      <c r="EW68" s="10"/>
      <c r="EX68" s="10"/>
      <c r="EY68" s="10"/>
      <c r="FC68" s="10"/>
      <c r="FD68" s="10"/>
      <c r="FE68" s="10"/>
      <c r="FH68" s="14"/>
      <c r="FK68" s="14"/>
      <c r="FO68" s="13"/>
      <c r="FP68" s="13"/>
      <c r="FQ68" s="13"/>
      <c r="FR68" s="13"/>
      <c r="FS68" s="13"/>
      <c r="FT68" s="13"/>
      <c r="FU68" s="13"/>
      <c r="FV68" s="13"/>
      <c r="FW68" s="13"/>
      <c r="FX68" s="13"/>
      <c r="FY68" s="13"/>
      <c r="FZ68" s="13"/>
      <c r="GA68" s="13"/>
      <c r="GB68" s="13"/>
      <c r="GC68" s="13"/>
      <c r="GD68" s="13"/>
      <c r="GE68" s="13"/>
      <c r="GF68" s="13"/>
      <c r="GG68" s="13"/>
      <c r="GH68" s="13"/>
      <c r="GI68" s="13"/>
      <c r="GJ68" s="13"/>
      <c r="GK68" s="13"/>
      <c r="GL68" s="13"/>
      <c r="GM68" s="13"/>
      <c r="GN68" s="13"/>
      <c r="GO68" s="13"/>
      <c r="GP68" s="13"/>
      <c r="GQ68" s="13"/>
      <c r="GR68" s="13"/>
      <c r="GS68" s="13"/>
      <c r="GT68" s="13"/>
      <c r="GU68" s="13"/>
      <c r="GV68" s="13"/>
      <c r="GW68" s="13"/>
      <c r="GX68" s="13"/>
      <c r="GY68" s="13"/>
      <c r="GZ68" s="13"/>
      <c r="HA68" s="13"/>
      <c r="HB68" s="13"/>
      <c r="HC68" s="13"/>
      <c r="HD68" s="13"/>
      <c r="HE68" s="13"/>
      <c r="HF68" s="13"/>
      <c r="HG68" s="13"/>
      <c r="HH68" s="13"/>
      <c r="HI68" s="13"/>
      <c r="HJ68" s="13"/>
      <c r="HK68" s="13"/>
      <c r="HL68" s="13"/>
      <c r="HM68" s="13"/>
      <c r="HN68" s="13"/>
      <c r="HO68" s="13"/>
      <c r="HP68" s="13"/>
      <c r="HQ68" s="13"/>
      <c r="HR68" s="13"/>
      <c r="HS68" s="13"/>
      <c r="HT68" s="13"/>
      <c r="HU68" s="13"/>
      <c r="HV68" s="13"/>
      <c r="HW68" s="13"/>
      <c r="HX68" s="13"/>
      <c r="HY68" s="13"/>
      <c r="HZ68" s="13"/>
      <c r="IA68" s="13"/>
      <c r="IB68" s="13"/>
      <c r="IF68" s="13"/>
      <c r="IG68" s="13"/>
      <c r="IH68" s="13"/>
      <c r="IL68" s="13"/>
      <c r="IM68" s="13"/>
      <c r="IN68" s="13"/>
    </row>
    <row r="69" spans="2:248">
      <c r="B69" s="13"/>
      <c r="C69" s="13"/>
      <c r="D69" s="13"/>
      <c r="E69" s="13"/>
      <c r="F69" s="13"/>
      <c r="G69" s="13"/>
      <c r="H69" s="13"/>
      <c r="I69" s="10"/>
      <c r="J69" s="10"/>
      <c r="K69" s="10"/>
      <c r="L69" s="10"/>
      <c r="M69" s="10"/>
      <c r="N69" s="10"/>
      <c r="O69" s="10"/>
      <c r="P69" s="10"/>
      <c r="Q69" s="10"/>
      <c r="R69" s="10"/>
      <c r="S69" s="10"/>
      <c r="T69" s="10"/>
      <c r="U69" s="10"/>
      <c r="V69" s="10"/>
      <c r="W69" s="10"/>
      <c r="X69" s="10"/>
      <c r="Y69" s="10"/>
      <c r="Z69" s="10"/>
      <c r="AA69" s="10"/>
      <c r="AB69" s="10"/>
      <c r="AC69" s="10"/>
      <c r="AD69" s="13"/>
      <c r="AE69" s="13"/>
      <c r="AF69" s="13"/>
      <c r="AJ69" s="13"/>
      <c r="AK69" s="13"/>
      <c r="AL69" s="13"/>
      <c r="AM69" s="13"/>
      <c r="AN69" s="13"/>
      <c r="AO69" s="13"/>
      <c r="AP69" s="13"/>
      <c r="AQ69" s="13"/>
      <c r="AR69" s="13"/>
      <c r="AS69" s="10"/>
      <c r="AT69" s="10"/>
      <c r="AU69" s="10"/>
      <c r="BN69" s="9"/>
      <c r="BO69" s="9"/>
      <c r="BP69" s="9"/>
      <c r="BT69" s="9"/>
      <c r="BU69" s="9"/>
      <c r="BV69" s="9"/>
      <c r="BY69" s="10"/>
      <c r="CB69" s="10"/>
      <c r="CC69" s="10"/>
      <c r="CD69" s="10"/>
      <c r="CE69" s="10"/>
      <c r="CF69" s="9"/>
      <c r="CG69" s="9"/>
      <c r="CH69" s="9"/>
      <c r="CI69" s="10"/>
      <c r="CJ69" s="10"/>
      <c r="CK69" s="10"/>
      <c r="CL69" s="10"/>
      <c r="CM69" s="10"/>
      <c r="CN69" s="10"/>
      <c r="CO69" s="10"/>
      <c r="CP69" s="10"/>
      <c r="CQ69" s="10"/>
      <c r="CR69" s="10"/>
      <c r="CS69" s="10"/>
      <c r="CT69" s="10"/>
      <c r="DA69" s="10"/>
      <c r="DB69" s="10"/>
      <c r="DC69" s="10"/>
      <c r="DD69" s="10"/>
      <c r="DE69" s="10"/>
      <c r="DF69" s="10"/>
      <c r="DG69" s="10"/>
      <c r="DH69" s="10"/>
      <c r="DI69" s="10"/>
      <c r="DJ69" s="9"/>
      <c r="DK69" s="9"/>
      <c r="DL69" s="9"/>
      <c r="DM69" s="9"/>
      <c r="DN69" s="9"/>
      <c r="DO69" s="9"/>
      <c r="DP69" s="10"/>
      <c r="DQ69" s="10"/>
      <c r="DR69" s="10"/>
      <c r="DS69" s="13"/>
      <c r="DT69" s="13"/>
      <c r="DU69" s="14"/>
      <c r="DV69" s="10"/>
      <c r="DW69" s="10"/>
      <c r="DX69" s="10"/>
      <c r="DY69" s="13"/>
      <c r="DZ69" s="13"/>
      <c r="EA69" s="13"/>
      <c r="EB69" s="13"/>
      <c r="EC69" s="13"/>
      <c r="ED69" s="13"/>
      <c r="EE69" s="9"/>
      <c r="EF69" s="9"/>
      <c r="EG69" s="9"/>
      <c r="EH69" s="9"/>
      <c r="EI69" s="9"/>
      <c r="EJ69" s="9"/>
      <c r="EK69" s="10"/>
      <c r="EL69" s="10"/>
      <c r="EM69" s="10"/>
      <c r="EN69" s="10"/>
      <c r="EO69" s="10"/>
      <c r="EP69" s="10"/>
      <c r="EQ69" s="10"/>
      <c r="ER69" s="10"/>
      <c r="ES69" s="10"/>
      <c r="EV69" s="10"/>
      <c r="EW69" s="10"/>
      <c r="EX69" s="10"/>
      <c r="EY69" s="10"/>
      <c r="FC69" s="10"/>
      <c r="FD69" s="10"/>
      <c r="FE69" s="10"/>
      <c r="FH69" s="14"/>
      <c r="FK69" s="14"/>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F69" s="13"/>
      <c r="IG69" s="13"/>
      <c r="IH69" s="13"/>
      <c r="IL69" s="13"/>
      <c r="IM69" s="13"/>
      <c r="IN69" s="13"/>
    </row>
    <row r="70" spans="2:248">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3"/>
      <c r="AE70" s="13"/>
      <c r="AF70" s="13"/>
      <c r="AJ70" s="13"/>
      <c r="AK70" s="13"/>
      <c r="AL70" s="13"/>
      <c r="AM70" s="13"/>
      <c r="AN70" s="13"/>
      <c r="AO70" s="13"/>
      <c r="AP70" s="13"/>
      <c r="AQ70" s="13"/>
      <c r="AR70" s="13"/>
      <c r="AS70" s="10"/>
      <c r="AT70" s="10"/>
      <c r="AU70" s="10"/>
      <c r="BN70" s="9"/>
      <c r="BO70" s="9"/>
      <c r="BP70" s="9"/>
      <c r="BT70" s="9"/>
      <c r="BU70" s="9"/>
      <c r="BV70" s="9"/>
      <c r="BY70" s="10"/>
      <c r="CB70" s="10"/>
      <c r="CC70" s="10"/>
      <c r="CD70" s="10"/>
      <c r="CE70" s="10"/>
      <c r="CF70" s="9"/>
      <c r="CG70" s="9"/>
      <c r="CH70" s="9"/>
      <c r="CI70" s="10"/>
      <c r="CJ70" s="10"/>
      <c r="CK70" s="10"/>
      <c r="CL70" s="10"/>
      <c r="CM70" s="10"/>
      <c r="CN70" s="10"/>
      <c r="CO70" s="10"/>
      <c r="CP70" s="10"/>
      <c r="CQ70" s="10"/>
      <c r="CR70" s="10"/>
      <c r="CS70" s="10"/>
      <c r="CT70" s="10"/>
      <c r="DA70" s="10"/>
      <c r="DB70" s="10"/>
      <c r="DC70" s="10"/>
      <c r="DD70" s="10"/>
      <c r="DE70" s="10"/>
      <c r="DF70" s="10"/>
      <c r="DG70" s="10"/>
      <c r="DH70" s="10"/>
      <c r="DI70" s="10"/>
      <c r="DJ70" s="9"/>
      <c r="DK70" s="9"/>
      <c r="DL70" s="9"/>
      <c r="DM70" s="9"/>
      <c r="DN70" s="9"/>
      <c r="DO70" s="9"/>
      <c r="DP70" s="13"/>
      <c r="DQ70" s="13"/>
      <c r="DR70" s="13"/>
      <c r="DS70" s="13"/>
      <c r="DT70" s="13"/>
      <c r="DU70" s="13"/>
      <c r="DV70" s="10"/>
      <c r="DW70" s="10"/>
      <c r="DX70" s="10"/>
      <c r="DY70" s="13"/>
      <c r="DZ70" s="13"/>
      <c r="EA70" s="13"/>
      <c r="EE70" s="9"/>
      <c r="EF70" s="9"/>
      <c r="EG70" s="9"/>
      <c r="EH70" s="9"/>
      <c r="EI70" s="9"/>
      <c r="EJ70" s="9"/>
      <c r="EK70" s="10"/>
      <c r="EL70" s="10"/>
      <c r="EM70" s="10"/>
      <c r="EN70" s="10"/>
      <c r="EO70" s="10"/>
      <c r="EP70" s="10"/>
      <c r="EQ70" s="10"/>
      <c r="ER70" s="10"/>
      <c r="ES70" s="10"/>
      <c r="EV70" s="10"/>
      <c r="EW70" s="10"/>
      <c r="EX70" s="10"/>
      <c r="EY70" s="10"/>
      <c r="FC70" s="10"/>
      <c r="FD70" s="10"/>
      <c r="FE70" s="10"/>
      <c r="FH70" s="14"/>
      <c r="FK70" s="14"/>
      <c r="FR70" s="13"/>
      <c r="FS70" s="13"/>
      <c r="FT70" s="13"/>
      <c r="FU70" s="13"/>
      <c r="FV70" s="13"/>
      <c r="FW70" s="13"/>
      <c r="FX70" s="13"/>
      <c r="FY70" s="13"/>
      <c r="FZ70" s="13"/>
      <c r="GA70" s="13"/>
      <c r="GB70" s="13"/>
      <c r="GC70" s="13"/>
      <c r="GD70" s="10"/>
      <c r="GE70" s="10"/>
      <c r="GF70" s="10"/>
      <c r="GG70" s="10"/>
      <c r="GH70" s="10"/>
      <c r="GI70" s="10"/>
      <c r="HK70" s="10"/>
      <c r="HL70" s="10"/>
      <c r="HM70" s="10"/>
      <c r="HN70" s="10"/>
      <c r="HO70" s="10"/>
      <c r="HP70" s="10"/>
      <c r="HQ70" s="10"/>
      <c r="HR70" s="10"/>
      <c r="HS70" s="10"/>
      <c r="HT70" s="10"/>
      <c r="HU70" s="10"/>
      <c r="HV70" s="10"/>
      <c r="HW70" s="10"/>
      <c r="HX70" s="10"/>
      <c r="HY70" s="10"/>
      <c r="IL70" s="13"/>
      <c r="IM70" s="13"/>
      <c r="IN70" s="13"/>
    </row>
    <row r="71" spans="2:248">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3"/>
      <c r="AE71" s="13"/>
      <c r="AF71" s="13"/>
      <c r="AJ71" s="13"/>
      <c r="AK71" s="13"/>
      <c r="AL71" s="13"/>
      <c r="AM71" s="13"/>
      <c r="AN71" s="13"/>
      <c r="AO71" s="13"/>
      <c r="AP71" s="13"/>
      <c r="AQ71" s="13"/>
      <c r="AR71" s="13"/>
      <c r="AS71" s="10"/>
      <c r="AT71" s="10"/>
      <c r="AU71" s="10"/>
      <c r="BN71" s="9"/>
      <c r="BO71" s="9"/>
      <c r="BP71" s="9"/>
      <c r="BT71" s="9"/>
      <c r="BU71" s="9"/>
      <c r="BV71" s="9"/>
      <c r="BY71" s="10"/>
      <c r="CB71" s="10"/>
      <c r="CC71" s="10"/>
      <c r="CD71" s="10"/>
      <c r="CE71" s="10"/>
      <c r="CF71" s="9"/>
      <c r="CG71" s="9"/>
      <c r="CH71" s="9"/>
      <c r="CI71" s="10"/>
      <c r="CJ71" s="10"/>
      <c r="CK71" s="10"/>
      <c r="CL71" s="10"/>
      <c r="CM71" s="10"/>
      <c r="CN71" s="10"/>
      <c r="CO71" s="10"/>
      <c r="CP71" s="10"/>
      <c r="CQ71" s="10"/>
      <c r="CR71" s="10"/>
      <c r="CS71" s="10"/>
      <c r="CT71" s="10"/>
      <c r="DA71" s="10"/>
      <c r="DB71" s="10"/>
      <c r="DC71" s="10"/>
      <c r="DD71" s="10"/>
      <c r="DE71" s="10"/>
      <c r="DF71" s="10"/>
      <c r="DG71" s="10"/>
      <c r="DH71" s="10"/>
      <c r="DI71" s="10"/>
      <c r="DJ71" s="9"/>
      <c r="DK71" s="9"/>
      <c r="DL71" s="9"/>
      <c r="DM71" s="9"/>
      <c r="DN71" s="9"/>
      <c r="DO71" s="9"/>
      <c r="DP71" s="13"/>
      <c r="DQ71" s="13"/>
      <c r="DR71" s="13"/>
      <c r="DS71" s="13"/>
      <c r="DT71" s="13"/>
      <c r="DU71" s="13"/>
      <c r="DV71" s="10"/>
      <c r="DW71" s="10"/>
      <c r="DX71" s="10"/>
      <c r="DY71" s="13"/>
      <c r="DZ71" s="13"/>
      <c r="EA71" s="13"/>
      <c r="EE71" s="9"/>
      <c r="EF71" s="9"/>
      <c r="EG71" s="9"/>
      <c r="EH71" s="9"/>
      <c r="EI71" s="9"/>
      <c r="EJ71" s="9"/>
      <c r="EK71" s="10"/>
      <c r="EL71" s="10"/>
      <c r="EM71" s="10"/>
      <c r="EN71" s="10"/>
      <c r="EO71" s="10"/>
      <c r="EP71" s="10"/>
      <c r="EQ71" s="10"/>
      <c r="ER71" s="10"/>
      <c r="ES71" s="10"/>
      <c r="EV71" s="10"/>
      <c r="EW71" s="10"/>
      <c r="EX71" s="10"/>
      <c r="EY71" s="10"/>
      <c r="FC71" s="10"/>
      <c r="FD71" s="10"/>
      <c r="FE71" s="10"/>
      <c r="FH71" s="14"/>
      <c r="FK71" s="14"/>
      <c r="FR71" s="13"/>
      <c r="FS71" s="13"/>
      <c r="FT71" s="13"/>
      <c r="FU71" s="13"/>
      <c r="FV71" s="13"/>
      <c r="FW71" s="13"/>
      <c r="FX71" s="13"/>
      <c r="FY71" s="13"/>
      <c r="FZ71" s="13"/>
      <c r="GA71" s="13"/>
      <c r="GB71" s="13"/>
      <c r="GC71" s="13"/>
      <c r="GD71" s="10"/>
      <c r="GE71" s="10"/>
      <c r="GF71" s="10"/>
      <c r="GG71" s="10"/>
      <c r="GH71" s="10"/>
      <c r="GI71" s="10"/>
      <c r="HK71" s="10"/>
      <c r="HL71" s="10"/>
      <c r="HM71" s="10"/>
      <c r="HN71" s="10"/>
      <c r="HO71" s="10"/>
      <c r="HP71" s="10"/>
      <c r="HQ71" s="10"/>
      <c r="HR71" s="10"/>
      <c r="HS71" s="10"/>
      <c r="HT71" s="10"/>
      <c r="HU71" s="10"/>
      <c r="HV71" s="10"/>
      <c r="HW71" s="10"/>
      <c r="HX71" s="10"/>
      <c r="HY71" s="10"/>
      <c r="IL71" s="13"/>
      <c r="IM71" s="13"/>
      <c r="IN71" s="13"/>
    </row>
    <row r="72" spans="2:248">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3"/>
      <c r="AE72" s="13"/>
      <c r="AF72" s="13"/>
      <c r="AJ72" s="13"/>
      <c r="AK72" s="13"/>
      <c r="AL72" s="13"/>
      <c r="AM72" s="13"/>
      <c r="AN72" s="13"/>
      <c r="AO72" s="13"/>
      <c r="AP72" s="13"/>
      <c r="AQ72" s="13"/>
      <c r="AR72" s="13"/>
      <c r="AS72" s="10"/>
      <c r="AT72" s="10"/>
      <c r="AU72" s="10"/>
      <c r="BN72" s="9"/>
      <c r="BO72" s="9"/>
      <c r="BP72" s="9"/>
      <c r="BT72" s="9"/>
      <c r="BU72" s="9"/>
      <c r="BV72" s="9"/>
      <c r="BY72" s="10"/>
      <c r="CB72" s="10"/>
      <c r="CC72" s="10"/>
      <c r="CD72" s="10"/>
      <c r="CE72" s="10"/>
      <c r="CF72" s="9"/>
      <c r="CG72" s="9"/>
      <c r="CH72" s="9"/>
      <c r="CI72" s="10"/>
      <c r="CJ72" s="10"/>
      <c r="CK72" s="10"/>
      <c r="CL72" s="10"/>
      <c r="CM72" s="10"/>
      <c r="CN72" s="10"/>
      <c r="CO72" s="10"/>
      <c r="CP72" s="10"/>
      <c r="CQ72" s="10"/>
      <c r="CR72" s="10"/>
      <c r="CS72" s="10"/>
      <c r="CT72" s="10"/>
      <c r="DA72" s="10"/>
      <c r="DB72" s="10"/>
      <c r="DC72" s="10"/>
      <c r="DD72" s="10"/>
      <c r="DE72" s="10"/>
      <c r="DF72" s="10"/>
      <c r="DG72" s="10"/>
      <c r="DH72" s="10"/>
      <c r="DI72" s="10"/>
      <c r="DJ72" s="9"/>
      <c r="DK72" s="9"/>
      <c r="DL72" s="9"/>
      <c r="DM72" s="9"/>
      <c r="DN72" s="9"/>
      <c r="DO72" s="9"/>
      <c r="DP72" s="13"/>
      <c r="DQ72" s="13"/>
      <c r="DR72" s="13"/>
      <c r="DS72" s="13"/>
      <c r="DT72" s="13"/>
      <c r="DU72" s="13"/>
      <c r="DV72" s="10"/>
      <c r="DW72" s="10"/>
      <c r="DX72" s="10"/>
      <c r="DY72" s="13"/>
      <c r="DZ72" s="13"/>
      <c r="EA72" s="13"/>
      <c r="EE72" s="9"/>
      <c r="EF72" s="9"/>
      <c r="EG72" s="9"/>
      <c r="EH72" s="9"/>
      <c r="EI72" s="9"/>
      <c r="EJ72" s="9"/>
      <c r="EK72" s="10"/>
      <c r="EL72" s="10"/>
      <c r="EM72" s="10"/>
      <c r="EN72" s="10"/>
      <c r="EO72" s="10"/>
      <c r="EP72" s="10"/>
      <c r="EQ72" s="10"/>
      <c r="ER72" s="10"/>
      <c r="ES72" s="10"/>
      <c r="EV72" s="10"/>
      <c r="EW72" s="10"/>
      <c r="EX72" s="10"/>
      <c r="EY72" s="10"/>
      <c r="FC72" s="10"/>
      <c r="FD72" s="10"/>
      <c r="FE72" s="10"/>
      <c r="FH72" s="14"/>
      <c r="FK72" s="14"/>
      <c r="FR72" s="13"/>
      <c r="FS72" s="13"/>
      <c r="FT72" s="13"/>
      <c r="FU72" s="13"/>
      <c r="FV72" s="13"/>
      <c r="FW72" s="13"/>
      <c r="FX72" s="13"/>
      <c r="FY72" s="13"/>
      <c r="FZ72" s="13"/>
      <c r="GA72" s="13"/>
      <c r="GB72" s="13"/>
      <c r="GC72" s="13"/>
      <c r="GD72" s="10"/>
      <c r="GE72" s="10"/>
      <c r="GF72" s="10"/>
      <c r="GG72" s="10"/>
      <c r="GH72" s="10"/>
      <c r="GI72" s="10"/>
      <c r="HK72" s="10"/>
      <c r="HL72" s="10"/>
      <c r="HM72" s="10"/>
      <c r="HN72" s="10"/>
      <c r="HO72" s="10"/>
      <c r="HP72" s="10"/>
      <c r="HQ72" s="10"/>
      <c r="HR72" s="10"/>
      <c r="HS72" s="10"/>
      <c r="HT72" s="10"/>
      <c r="HU72" s="10"/>
      <c r="HV72" s="10"/>
      <c r="HW72" s="10"/>
      <c r="HX72" s="10"/>
      <c r="HY72" s="10"/>
      <c r="IL72" s="13"/>
      <c r="IM72" s="13"/>
      <c r="IN72" s="13"/>
    </row>
    <row r="73" spans="2:248">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3"/>
      <c r="AE73" s="13"/>
      <c r="AF73" s="13"/>
      <c r="AJ73" s="13"/>
      <c r="AK73" s="13"/>
      <c r="AL73" s="13"/>
      <c r="AM73" s="13"/>
      <c r="AN73" s="13"/>
      <c r="AO73" s="13"/>
      <c r="AP73" s="13"/>
      <c r="AQ73" s="13"/>
      <c r="AR73" s="13"/>
      <c r="AS73" s="10"/>
      <c r="AT73" s="10"/>
      <c r="AU73" s="10"/>
      <c r="BN73" s="9"/>
      <c r="BO73" s="9"/>
      <c r="BP73" s="9"/>
      <c r="BT73" s="9"/>
      <c r="BU73" s="9"/>
      <c r="BV73" s="9"/>
      <c r="BY73" s="10"/>
      <c r="CB73" s="10"/>
      <c r="CC73" s="10"/>
      <c r="CD73" s="10"/>
      <c r="CE73" s="10"/>
      <c r="CF73" s="9"/>
      <c r="CG73" s="9"/>
      <c r="CH73" s="9"/>
      <c r="CI73" s="10"/>
      <c r="CJ73" s="10"/>
      <c r="CK73" s="10"/>
      <c r="CL73" s="10"/>
      <c r="CM73" s="10"/>
      <c r="CN73" s="10"/>
      <c r="CO73" s="10"/>
      <c r="CP73" s="10"/>
      <c r="CQ73" s="10"/>
      <c r="CR73" s="10"/>
      <c r="CS73" s="10"/>
      <c r="CT73" s="10"/>
      <c r="DA73" s="10"/>
      <c r="DB73" s="10"/>
      <c r="DC73" s="10"/>
      <c r="DD73" s="10"/>
      <c r="DE73" s="10"/>
      <c r="DF73" s="10"/>
      <c r="DG73" s="10"/>
      <c r="DH73" s="10"/>
      <c r="DI73" s="10"/>
      <c r="DJ73" s="9"/>
      <c r="DK73" s="9"/>
      <c r="DL73" s="9"/>
      <c r="DM73" s="9"/>
      <c r="DN73" s="9"/>
      <c r="DO73" s="9"/>
      <c r="DP73" s="10"/>
      <c r="DQ73" s="10"/>
      <c r="DR73" s="10"/>
      <c r="DS73" s="10"/>
      <c r="DT73" s="10"/>
      <c r="DU73" s="10"/>
      <c r="DV73" s="10"/>
      <c r="DW73" s="10"/>
      <c r="DX73" s="10"/>
      <c r="DY73" s="10"/>
      <c r="DZ73" s="10"/>
      <c r="EA73" s="10"/>
      <c r="EB73" s="10"/>
      <c r="EC73" s="10"/>
      <c r="ED73" s="10"/>
      <c r="EE73" s="9"/>
      <c r="EF73" s="9"/>
      <c r="EG73" s="9"/>
      <c r="EH73" s="9"/>
      <c r="EI73" s="9"/>
      <c r="EJ73" s="9"/>
      <c r="EK73" s="10"/>
      <c r="EL73" s="10"/>
      <c r="EM73" s="10"/>
      <c r="EN73" s="10"/>
      <c r="EO73" s="10"/>
      <c r="EP73" s="10"/>
      <c r="EQ73" s="10"/>
      <c r="ER73" s="10"/>
      <c r="ES73" s="10"/>
      <c r="EV73" s="10"/>
      <c r="EW73" s="10"/>
      <c r="EX73" s="10"/>
      <c r="EY73" s="10"/>
      <c r="FC73" s="10"/>
      <c r="FD73" s="10"/>
      <c r="FE73" s="10"/>
      <c r="FF73" s="2"/>
      <c r="FH73" s="14"/>
      <c r="FI73" s="2"/>
      <c r="FK73" s="14"/>
      <c r="FR73" s="13"/>
      <c r="FS73" s="13"/>
      <c r="FT73" s="13"/>
      <c r="FU73" s="13"/>
      <c r="FV73" s="13"/>
      <c r="FW73" s="13"/>
      <c r="FX73" s="13"/>
      <c r="FY73" s="13"/>
      <c r="FZ73" s="13"/>
      <c r="GA73" s="13"/>
      <c r="GB73" s="13"/>
      <c r="GC73" s="13"/>
      <c r="GD73" s="10"/>
      <c r="GE73" s="10"/>
      <c r="GF73" s="10"/>
      <c r="GG73" s="10"/>
      <c r="GH73" s="10"/>
      <c r="GI73" s="10"/>
      <c r="HK73" s="10"/>
      <c r="HL73" s="10"/>
      <c r="HM73" s="10"/>
      <c r="HN73" s="10"/>
      <c r="HO73" s="10"/>
      <c r="HP73" s="10"/>
      <c r="HQ73" s="10"/>
      <c r="HR73" s="10"/>
      <c r="HS73" s="10"/>
      <c r="HT73" s="10"/>
      <c r="HU73" s="10"/>
      <c r="HV73" s="10"/>
      <c r="HW73" s="10"/>
      <c r="HX73" s="10"/>
      <c r="HY73" s="10"/>
      <c r="IL73" s="13"/>
      <c r="IM73" s="13"/>
      <c r="IN73" s="13"/>
    </row>
    <row r="74" spans="2:248">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3"/>
      <c r="AE74" s="13"/>
      <c r="AF74" s="13"/>
      <c r="AJ74" s="13"/>
      <c r="AK74" s="13"/>
      <c r="AL74" s="13"/>
      <c r="AM74" s="13"/>
      <c r="AN74" s="13"/>
      <c r="AO74" s="13"/>
      <c r="AP74" s="13"/>
      <c r="AQ74" s="13"/>
      <c r="AR74" s="13"/>
      <c r="AS74" s="10"/>
      <c r="AT74" s="10"/>
      <c r="AU74" s="10"/>
      <c r="BN74" s="9"/>
      <c r="BO74" s="9"/>
      <c r="BP74" s="9"/>
      <c r="BT74" s="9"/>
      <c r="BU74" s="9"/>
      <c r="BV74" s="9"/>
      <c r="BY74" s="10"/>
      <c r="CB74" s="10"/>
      <c r="CC74" s="10"/>
      <c r="CD74" s="10"/>
      <c r="CE74" s="10"/>
      <c r="CF74" s="9"/>
      <c r="CG74" s="9"/>
      <c r="CH74" s="9"/>
      <c r="CI74" s="10"/>
      <c r="CJ74" s="10"/>
      <c r="CK74" s="10"/>
      <c r="CL74" s="10"/>
      <c r="CM74" s="10"/>
      <c r="CN74" s="10"/>
      <c r="CO74" s="10"/>
      <c r="CP74" s="10"/>
      <c r="CQ74" s="10"/>
      <c r="CR74" s="10"/>
      <c r="CS74" s="10"/>
      <c r="CT74" s="10"/>
      <c r="DA74" s="10"/>
      <c r="DB74" s="10"/>
      <c r="DC74" s="10"/>
      <c r="DD74" s="10"/>
      <c r="DE74" s="10"/>
      <c r="DF74" s="10"/>
      <c r="DG74" s="10"/>
      <c r="DH74" s="10"/>
      <c r="DI74" s="10"/>
      <c r="DJ74" s="9"/>
      <c r="DK74" s="9"/>
      <c r="DL74" s="9"/>
      <c r="DM74" s="9"/>
      <c r="DN74" s="9"/>
      <c r="DO74" s="9"/>
      <c r="DP74" s="10"/>
      <c r="DQ74" s="10"/>
      <c r="DR74" s="10"/>
      <c r="DS74" s="10"/>
      <c r="DT74" s="10"/>
      <c r="DU74" s="10"/>
      <c r="DV74" s="10"/>
      <c r="DW74" s="10"/>
      <c r="DX74" s="10"/>
      <c r="DY74" s="10"/>
      <c r="DZ74" s="10"/>
      <c r="EA74" s="10"/>
      <c r="EB74" s="10"/>
      <c r="EC74" s="10"/>
      <c r="ED74" s="10"/>
      <c r="EE74" s="9"/>
      <c r="EF74" s="9"/>
      <c r="EG74" s="9"/>
      <c r="EH74" s="9"/>
      <c r="EI74" s="9"/>
      <c r="EJ74" s="9"/>
      <c r="EK74" s="10"/>
      <c r="EL74" s="10"/>
      <c r="EM74" s="10"/>
      <c r="EN74" s="10"/>
      <c r="EO74" s="10"/>
      <c r="EP74" s="10"/>
      <c r="EQ74" s="10"/>
      <c r="ER74" s="10"/>
      <c r="ES74" s="10"/>
      <c r="EV74" s="10"/>
      <c r="EW74" s="10"/>
      <c r="EX74" s="10"/>
      <c r="EY74" s="10"/>
      <c r="FC74" s="10"/>
      <c r="FD74" s="10"/>
      <c r="FE74" s="10"/>
      <c r="FF74" s="2"/>
      <c r="FH74" s="14"/>
      <c r="FI74" s="2"/>
      <c r="FK74" s="14"/>
      <c r="FR74" s="13"/>
      <c r="FS74" s="13"/>
      <c r="FT74" s="13"/>
      <c r="FU74" s="13"/>
      <c r="FV74" s="13"/>
      <c r="FW74" s="13"/>
      <c r="FX74" s="13"/>
      <c r="FY74" s="13"/>
      <c r="FZ74" s="13"/>
      <c r="GA74" s="13"/>
      <c r="GB74" s="13"/>
      <c r="GC74" s="13"/>
      <c r="GD74" s="10"/>
      <c r="GE74" s="10"/>
      <c r="GF74" s="10"/>
      <c r="GG74" s="10"/>
      <c r="GH74" s="10"/>
      <c r="GI74" s="10"/>
      <c r="HK74" s="10"/>
      <c r="HL74" s="10"/>
      <c r="HM74" s="10"/>
      <c r="HN74" s="10"/>
      <c r="HO74" s="10"/>
      <c r="HP74" s="10"/>
      <c r="HQ74" s="10"/>
      <c r="HR74" s="10"/>
      <c r="HS74" s="10"/>
      <c r="HT74" s="10"/>
      <c r="HU74" s="10"/>
      <c r="HV74" s="10"/>
      <c r="HW74" s="10"/>
      <c r="HX74" s="10"/>
      <c r="HY74" s="10"/>
      <c r="IL74" s="13"/>
      <c r="IM74" s="13"/>
      <c r="IN74" s="13"/>
    </row>
    <row r="75" spans="2:248">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3"/>
      <c r="AE75" s="13"/>
      <c r="AF75" s="13"/>
      <c r="AJ75" s="13"/>
      <c r="AK75" s="13"/>
      <c r="AL75" s="13"/>
      <c r="AM75" s="13"/>
      <c r="AN75" s="13"/>
      <c r="AO75" s="13"/>
      <c r="AP75" s="13"/>
      <c r="AQ75" s="13"/>
      <c r="AR75" s="13"/>
      <c r="AS75" s="10"/>
      <c r="AT75" s="10"/>
      <c r="AU75" s="10"/>
      <c r="BN75" s="9"/>
      <c r="BO75" s="9"/>
      <c r="BP75" s="9"/>
      <c r="BT75" s="9"/>
      <c r="BU75" s="9"/>
      <c r="BV75" s="9"/>
      <c r="BY75" s="10"/>
      <c r="CB75" s="10"/>
      <c r="CC75" s="10"/>
      <c r="CD75" s="10"/>
      <c r="CE75" s="10"/>
      <c r="CF75" s="9"/>
      <c r="CG75" s="9"/>
      <c r="CH75" s="9"/>
      <c r="CI75" s="10"/>
      <c r="CJ75" s="10"/>
      <c r="CK75" s="10"/>
      <c r="CL75" s="10"/>
      <c r="CM75" s="10"/>
      <c r="CN75" s="10"/>
      <c r="CO75" s="10"/>
      <c r="CP75" s="10"/>
      <c r="CQ75" s="10"/>
      <c r="CR75" s="10"/>
      <c r="CS75" s="10"/>
      <c r="CT75" s="10"/>
      <c r="DA75" s="10"/>
      <c r="DB75" s="10"/>
      <c r="DC75" s="10"/>
      <c r="DD75" s="10"/>
      <c r="DE75" s="10"/>
      <c r="DF75" s="10"/>
      <c r="DG75" s="10"/>
      <c r="DH75" s="10"/>
      <c r="DI75" s="10"/>
      <c r="DJ75" s="9"/>
      <c r="DK75" s="9"/>
      <c r="DL75" s="9"/>
      <c r="DM75" s="9"/>
      <c r="DN75" s="9"/>
      <c r="DO75" s="9"/>
      <c r="DP75" s="10"/>
      <c r="DQ75" s="10"/>
      <c r="DR75" s="10"/>
      <c r="DS75" s="10"/>
      <c r="DT75" s="10"/>
      <c r="DU75" s="10"/>
      <c r="DV75" s="10"/>
      <c r="DW75" s="10"/>
      <c r="DX75" s="10"/>
      <c r="DY75" s="10"/>
      <c r="DZ75" s="10"/>
      <c r="EA75" s="10"/>
      <c r="EB75" s="10"/>
      <c r="EC75" s="10"/>
      <c r="ED75" s="10"/>
      <c r="EE75" s="9"/>
      <c r="EF75" s="9"/>
      <c r="EG75" s="9"/>
      <c r="EH75" s="9"/>
      <c r="EI75" s="9"/>
      <c r="EJ75" s="9"/>
      <c r="EK75" s="10"/>
      <c r="EL75" s="10"/>
      <c r="EM75" s="10"/>
      <c r="EN75" s="10"/>
      <c r="EO75" s="10"/>
      <c r="EP75" s="10"/>
      <c r="EQ75" s="10"/>
      <c r="ER75" s="10"/>
      <c r="ES75" s="10"/>
      <c r="EV75" s="10"/>
      <c r="EW75" s="10"/>
      <c r="EX75" s="10"/>
      <c r="EY75" s="10"/>
      <c r="FC75" s="10"/>
      <c r="FD75" s="10"/>
      <c r="FE75" s="10"/>
      <c r="FF75" s="2"/>
      <c r="FH75" s="14"/>
      <c r="FI75" s="2"/>
      <c r="FK75" s="14"/>
      <c r="FR75" s="13"/>
      <c r="FS75" s="13"/>
      <c r="FT75" s="13"/>
      <c r="FU75" s="13"/>
      <c r="FV75" s="13"/>
      <c r="FW75" s="13"/>
      <c r="FX75" s="13"/>
      <c r="FY75" s="13"/>
      <c r="FZ75" s="13"/>
      <c r="GA75" s="13"/>
      <c r="GB75" s="13"/>
      <c r="GC75" s="13"/>
      <c r="GD75" s="10"/>
      <c r="GE75" s="10"/>
      <c r="GF75" s="10"/>
      <c r="GG75" s="10"/>
      <c r="GH75" s="10"/>
      <c r="GI75" s="10"/>
      <c r="HK75" s="10"/>
      <c r="HL75" s="10"/>
      <c r="HM75" s="10"/>
      <c r="HN75" s="10"/>
      <c r="HO75" s="10"/>
      <c r="HP75" s="10"/>
      <c r="HQ75" s="10"/>
      <c r="HR75" s="10"/>
      <c r="HS75" s="10"/>
      <c r="HT75" s="10"/>
      <c r="HU75" s="10"/>
      <c r="HV75" s="10"/>
      <c r="HW75" s="10"/>
      <c r="HX75" s="10"/>
      <c r="HY75" s="10"/>
      <c r="IL75" s="13"/>
      <c r="IM75" s="13"/>
      <c r="IN75" s="13"/>
    </row>
    <row r="76" spans="2:248">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3"/>
      <c r="AE76" s="13"/>
      <c r="AF76" s="13"/>
      <c r="AJ76" s="13"/>
      <c r="AK76" s="13"/>
      <c r="AL76" s="13"/>
      <c r="AM76" s="13"/>
      <c r="AN76" s="13"/>
      <c r="AO76" s="13"/>
      <c r="AP76" s="13"/>
      <c r="AQ76" s="13"/>
      <c r="AR76" s="13"/>
      <c r="AS76" s="10"/>
      <c r="AT76" s="10"/>
      <c r="AU76" s="10"/>
      <c r="BN76" s="9"/>
      <c r="BO76" s="9"/>
      <c r="BP76" s="9"/>
      <c r="BT76" s="9"/>
      <c r="BU76" s="9"/>
      <c r="BV76" s="9"/>
      <c r="BY76" s="10"/>
      <c r="CB76" s="10"/>
      <c r="CC76" s="10"/>
      <c r="CD76" s="10"/>
      <c r="CE76" s="10"/>
      <c r="CF76" s="9"/>
      <c r="CG76" s="9"/>
      <c r="CH76" s="9"/>
      <c r="CI76" s="10"/>
      <c r="CJ76" s="10"/>
      <c r="CK76" s="10"/>
      <c r="CL76" s="10"/>
      <c r="CM76" s="10"/>
      <c r="CN76" s="10"/>
      <c r="CO76" s="10"/>
      <c r="CP76" s="10"/>
      <c r="CQ76" s="10"/>
      <c r="CR76" s="10"/>
      <c r="CS76" s="10"/>
      <c r="CT76" s="10"/>
      <c r="DA76" s="10"/>
      <c r="DB76" s="10"/>
      <c r="DC76" s="10"/>
      <c r="DD76" s="10"/>
      <c r="DE76" s="10"/>
      <c r="DF76" s="10"/>
      <c r="DG76" s="10"/>
      <c r="DH76" s="10"/>
      <c r="DI76" s="10"/>
      <c r="DJ76" s="9"/>
      <c r="DK76" s="9"/>
      <c r="DL76" s="9"/>
      <c r="DM76" s="9"/>
      <c r="DN76" s="9"/>
      <c r="DO76" s="9"/>
      <c r="DP76" s="10"/>
      <c r="DQ76" s="10"/>
      <c r="DR76" s="10"/>
      <c r="DS76" s="10"/>
      <c r="DT76" s="10"/>
      <c r="DU76" s="10"/>
      <c r="DV76" s="10"/>
      <c r="DW76" s="10"/>
      <c r="DX76" s="10"/>
      <c r="DY76" s="10"/>
      <c r="DZ76" s="10"/>
      <c r="EA76" s="10"/>
      <c r="EB76" s="10"/>
      <c r="EC76" s="10"/>
      <c r="ED76" s="10"/>
      <c r="EE76" s="9"/>
      <c r="EF76" s="9"/>
      <c r="EG76" s="9"/>
      <c r="EH76" s="9"/>
      <c r="EI76" s="9"/>
      <c r="EJ76" s="9"/>
      <c r="EK76" s="10"/>
      <c r="EL76" s="10"/>
      <c r="EM76" s="10"/>
      <c r="EN76" s="10"/>
      <c r="EO76" s="10"/>
      <c r="EP76" s="10"/>
      <c r="EQ76" s="10"/>
      <c r="ER76" s="10"/>
      <c r="ES76" s="10"/>
      <c r="EV76" s="10"/>
      <c r="EW76" s="10"/>
      <c r="EX76" s="10"/>
      <c r="EY76" s="10"/>
      <c r="FC76" s="10"/>
      <c r="FD76" s="10"/>
      <c r="FE76" s="10"/>
      <c r="FH76" s="14"/>
      <c r="FK76" s="14"/>
      <c r="FR76" s="13"/>
      <c r="FS76" s="13"/>
      <c r="FT76" s="13"/>
      <c r="FU76" s="13"/>
      <c r="FV76" s="13"/>
      <c r="FW76" s="13"/>
      <c r="FX76" s="13"/>
      <c r="FY76" s="13"/>
      <c r="FZ76" s="13"/>
      <c r="GA76" s="13"/>
      <c r="GB76" s="13"/>
      <c r="GC76" s="13"/>
      <c r="GD76" s="10"/>
      <c r="GE76" s="10"/>
      <c r="GF76" s="10"/>
      <c r="GG76" s="10"/>
      <c r="GH76" s="10"/>
      <c r="GI76" s="10"/>
      <c r="HK76" s="10"/>
      <c r="HL76" s="10"/>
      <c r="HM76" s="10"/>
      <c r="HN76" s="10"/>
      <c r="HO76" s="10"/>
      <c r="HP76" s="10"/>
      <c r="HQ76" s="10"/>
      <c r="HR76" s="10"/>
      <c r="HS76" s="10"/>
      <c r="HT76" s="10"/>
      <c r="HU76" s="10"/>
      <c r="HV76" s="10"/>
      <c r="HW76" s="10"/>
      <c r="HX76" s="10"/>
      <c r="HY76" s="10"/>
    </row>
    <row r="77" spans="2:248">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3"/>
      <c r="AE77" s="13"/>
      <c r="AF77" s="13"/>
      <c r="AJ77" s="13"/>
      <c r="AK77" s="13"/>
      <c r="AL77" s="13"/>
      <c r="AM77" s="13"/>
      <c r="AN77" s="13"/>
      <c r="AO77" s="13"/>
      <c r="AP77" s="13"/>
      <c r="AQ77" s="13"/>
      <c r="AR77" s="13"/>
      <c r="AS77" s="10"/>
      <c r="AT77" s="10"/>
      <c r="AU77" s="10"/>
      <c r="BN77" s="9"/>
      <c r="BO77" s="9"/>
      <c r="BP77" s="9"/>
      <c r="BT77" s="9"/>
      <c r="BU77" s="9"/>
      <c r="BV77" s="9"/>
      <c r="BY77" s="10"/>
      <c r="CB77" s="10"/>
      <c r="CC77" s="10"/>
      <c r="CD77" s="10"/>
      <c r="CE77" s="10"/>
      <c r="CF77" s="9"/>
      <c r="CG77" s="9"/>
      <c r="CH77" s="9"/>
      <c r="CI77" s="10"/>
      <c r="CJ77" s="10"/>
      <c r="CK77" s="10"/>
      <c r="CL77" s="10"/>
      <c r="CM77" s="10"/>
      <c r="CN77" s="10"/>
      <c r="CO77" s="10"/>
      <c r="CP77" s="10"/>
      <c r="CQ77" s="10"/>
      <c r="CR77" s="10"/>
      <c r="CS77" s="10"/>
      <c r="CT77" s="10"/>
      <c r="DA77" s="10"/>
      <c r="DB77" s="10"/>
      <c r="DC77" s="10"/>
      <c r="DD77" s="10"/>
      <c r="DE77" s="10"/>
      <c r="DF77" s="10"/>
      <c r="DG77" s="10"/>
      <c r="DH77" s="10"/>
      <c r="DI77" s="10"/>
      <c r="DJ77" s="9"/>
      <c r="DK77" s="9"/>
      <c r="DL77" s="9"/>
      <c r="DM77" s="9"/>
      <c r="DN77" s="9"/>
      <c r="DO77" s="9"/>
      <c r="DP77" s="10"/>
      <c r="DQ77" s="10"/>
      <c r="DR77" s="10"/>
      <c r="DS77" s="10"/>
      <c r="DT77" s="10"/>
      <c r="DU77" s="10"/>
      <c r="DV77" s="10"/>
      <c r="DW77" s="10"/>
      <c r="DX77" s="10"/>
      <c r="DY77" s="10"/>
      <c r="DZ77" s="10"/>
      <c r="EA77" s="10"/>
      <c r="EB77" s="10"/>
      <c r="EC77" s="10"/>
      <c r="ED77" s="10"/>
      <c r="EE77" s="9"/>
      <c r="EF77" s="9"/>
      <c r="EG77" s="9"/>
      <c r="EH77" s="9"/>
      <c r="EI77" s="9"/>
      <c r="EJ77" s="9"/>
      <c r="EK77" s="10"/>
      <c r="EL77" s="10"/>
      <c r="EM77" s="10"/>
      <c r="EN77" s="10"/>
      <c r="EO77" s="10"/>
      <c r="EP77" s="10"/>
      <c r="EQ77" s="10"/>
      <c r="ER77" s="10"/>
      <c r="ES77" s="10"/>
      <c r="EV77" s="10"/>
      <c r="EW77" s="10"/>
      <c r="EX77" s="10"/>
      <c r="EY77" s="10"/>
      <c r="FC77" s="10"/>
      <c r="FD77" s="10"/>
      <c r="FE77" s="10"/>
      <c r="FF77" s="50"/>
      <c r="FG77" s="50"/>
      <c r="FH77" s="14"/>
      <c r="FI77" s="50"/>
      <c r="FJ77" s="50"/>
      <c r="FK77" s="14"/>
      <c r="FR77" s="13"/>
      <c r="FS77" s="13"/>
      <c r="FT77" s="13"/>
      <c r="FU77" s="13"/>
      <c r="FV77" s="13"/>
      <c r="FW77" s="13"/>
      <c r="FX77" s="13"/>
      <c r="FY77" s="13"/>
      <c r="FZ77" s="13"/>
      <c r="GA77" s="13"/>
      <c r="GB77" s="13"/>
      <c r="GC77" s="13"/>
      <c r="GD77" s="10"/>
      <c r="GE77" s="10"/>
      <c r="GF77" s="10"/>
      <c r="GG77" s="10"/>
      <c r="GH77" s="10"/>
      <c r="GI77" s="10"/>
      <c r="HK77" s="10"/>
      <c r="HL77" s="10"/>
      <c r="HM77" s="10"/>
      <c r="HN77" s="10"/>
      <c r="HO77" s="10"/>
      <c r="HP77" s="10"/>
      <c r="HQ77" s="10"/>
      <c r="HR77" s="10"/>
      <c r="HS77" s="10"/>
      <c r="HT77" s="10"/>
      <c r="HU77" s="10"/>
      <c r="HV77" s="10"/>
      <c r="HW77" s="10"/>
      <c r="HX77" s="10"/>
      <c r="HY77" s="10"/>
    </row>
    <row r="78" spans="2:248">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3"/>
      <c r="AE78" s="13"/>
      <c r="AF78" s="13"/>
      <c r="AJ78" s="13"/>
      <c r="AK78" s="13"/>
      <c r="AL78" s="13"/>
      <c r="AM78" s="13"/>
      <c r="AN78" s="13"/>
      <c r="AO78" s="13"/>
      <c r="AP78" s="13"/>
      <c r="AQ78" s="13"/>
      <c r="AR78" s="13"/>
      <c r="AS78" s="10"/>
      <c r="AT78" s="10"/>
      <c r="AU78" s="10"/>
      <c r="BN78" s="9"/>
      <c r="BO78" s="9"/>
      <c r="BP78" s="9"/>
      <c r="BT78" s="9"/>
      <c r="BU78" s="9"/>
      <c r="BV78" s="9"/>
      <c r="BY78" s="10"/>
      <c r="CB78" s="10"/>
      <c r="CC78" s="10"/>
      <c r="CD78" s="10"/>
      <c r="CE78" s="10"/>
      <c r="CF78" s="9"/>
      <c r="CG78" s="9"/>
      <c r="CH78" s="9"/>
      <c r="CI78" s="10"/>
      <c r="CJ78" s="10"/>
      <c r="CK78" s="10"/>
      <c r="CL78" s="10"/>
      <c r="CM78" s="10"/>
      <c r="CN78" s="10"/>
      <c r="CO78" s="10"/>
      <c r="CP78" s="10"/>
      <c r="CQ78" s="10"/>
      <c r="CR78" s="10"/>
      <c r="CS78" s="10"/>
      <c r="CT78" s="10"/>
      <c r="DA78" s="10"/>
      <c r="DB78" s="10"/>
      <c r="DC78" s="10"/>
      <c r="DD78" s="10"/>
      <c r="DE78" s="10"/>
      <c r="DF78" s="10"/>
      <c r="DG78" s="10"/>
      <c r="DH78" s="10"/>
      <c r="DI78" s="10"/>
      <c r="DJ78" s="9"/>
      <c r="DK78" s="9"/>
      <c r="DL78" s="9"/>
      <c r="DM78" s="9"/>
      <c r="DN78" s="9"/>
      <c r="DO78" s="9"/>
      <c r="DP78" s="10"/>
      <c r="DQ78" s="10"/>
      <c r="DR78" s="10"/>
      <c r="DS78" s="10"/>
      <c r="DT78" s="10"/>
      <c r="DU78" s="10"/>
      <c r="DV78" s="10"/>
      <c r="DW78" s="10"/>
      <c r="DX78" s="10"/>
      <c r="DY78" s="10"/>
      <c r="DZ78" s="10"/>
      <c r="EA78" s="10"/>
      <c r="EB78" s="10"/>
      <c r="EC78" s="10"/>
      <c r="ED78" s="10"/>
      <c r="EE78" s="9"/>
      <c r="EF78" s="9"/>
      <c r="EG78" s="9"/>
      <c r="EH78" s="9"/>
      <c r="EI78" s="9"/>
      <c r="EJ78" s="9"/>
      <c r="EK78" s="10"/>
      <c r="EL78" s="10"/>
      <c r="EM78" s="10"/>
      <c r="EN78" s="10"/>
      <c r="EO78" s="10"/>
      <c r="EP78" s="10"/>
      <c r="EQ78" s="10"/>
      <c r="ER78" s="10"/>
      <c r="ES78" s="10"/>
      <c r="EV78" s="10"/>
      <c r="EW78" s="10"/>
      <c r="EX78" s="10"/>
      <c r="EY78" s="10"/>
      <c r="FC78" s="10"/>
      <c r="FD78" s="10"/>
      <c r="FE78" s="10"/>
      <c r="FF78" s="50"/>
      <c r="FG78" s="50"/>
      <c r="FH78" s="14"/>
      <c r="FI78" s="50"/>
      <c r="FJ78" s="50"/>
      <c r="FK78" s="14"/>
      <c r="FR78" s="13"/>
      <c r="FS78" s="13"/>
      <c r="FT78" s="13"/>
      <c r="FU78" s="13"/>
      <c r="FV78" s="13"/>
      <c r="FW78" s="13"/>
      <c r="FX78" s="13"/>
      <c r="FY78" s="13"/>
      <c r="FZ78" s="13"/>
      <c r="GA78" s="13"/>
      <c r="GB78" s="13"/>
      <c r="GC78" s="13"/>
      <c r="GD78" s="10"/>
      <c r="GE78" s="10"/>
      <c r="GF78" s="10"/>
      <c r="GG78" s="10"/>
      <c r="GH78" s="10"/>
      <c r="GI78" s="10"/>
      <c r="HK78" s="10"/>
      <c r="HL78" s="10"/>
      <c r="HM78" s="10"/>
      <c r="HN78" s="10"/>
      <c r="HO78" s="10"/>
      <c r="HP78" s="10"/>
      <c r="HQ78" s="10"/>
      <c r="HR78" s="10"/>
      <c r="HS78" s="10"/>
      <c r="HT78" s="10"/>
      <c r="HU78" s="10"/>
      <c r="HV78" s="10"/>
      <c r="HW78" s="10"/>
      <c r="HX78" s="10"/>
      <c r="HY78" s="10"/>
    </row>
    <row r="79" spans="2:248">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3"/>
      <c r="AE79" s="13"/>
      <c r="AF79" s="13"/>
      <c r="AJ79" s="13"/>
      <c r="AK79" s="13"/>
      <c r="AL79" s="13"/>
      <c r="AM79" s="13"/>
      <c r="AN79" s="13"/>
      <c r="AO79" s="13"/>
      <c r="AP79" s="13"/>
      <c r="AQ79" s="13"/>
      <c r="AR79" s="13"/>
      <c r="AS79" s="10"/>
      <c r="AT79" s="10"/>
      <c r="AU79" s="10"/>
      <c r="BN79" s="9"/>
      <c r="BO79" s="9"/>
      <c r="BP79" s="9"/>
      <c r="BT79" s="9"/>
      <c r="BU79" s="9"/>
      <c r="BV79" s="9"/>
      <c r="BY79" s="10"/>
      <c r="CB79" s="10"/>
      <c r="CC79" s="10"/>
      <c r="CD79" s="10"/>
      <c r="CE79" s="10"/>
      <c r="CF79" s="9"/>
      <c r="CG79" s="9"/>
      <c r="CH79" s="9"/>
      <c r="CI79" s="10"/>
      <c r="CJ79" s="10"/>
      <c r="CK79" s="10"/>
      <c r="CL79" s="10"/>
      <c r="CM79" s="10"/>
      <c r="CN79" s="10"/>
      <c r="CO79" s="10"/>
      <c r="CP79" s="10"/>
      <c r="CQ79" s="10"/>
      <c r="CR79" s="10"/>
      <c r="CS79" s="10"/>
      <c r="CT79" s="10"/>
      <c r="DA79" s="10"/>
      <c r="DB79" s="10"/>
      <c r="DC79" s="10"/>
      <c r="DD79" s="10"/>
      <c r="DE79" s="10"/>
      <c r="DF79" s="10"/>
      <c r="DG79" s="10"/>
      <c r="DH79" s="10"/>
      <c r="DI79" s="10"/>
      <c r="DJ79" s="9"/>
      <c r="DK79" s="9"/>
      <c r="DL79" s="9"/>
      <c r="DM79" s="9"/>
      <c r="DN79" s="9"/>
      <c r="DO79" s="9"/>
      <c r="DP79" s="10"/>
      <c r="DQ79" s="10"/>
      <c r="DR79" s="10"/>
      <c r="DS79" s="10"/>
      <c r="DT79" s="10"/>
      <c r="DU79" s="10"/>
      <c r="DV79" s="10"/>
      <c r="DW79" s="10"/>
      <c r="DX79" s="10"/>
      <c r="DY79" s="10"/>
      <c r="DZ79" s="10"/>
      <c r="EA79" s="10"/>
      <c r="EB79" s="10"/>
      <c r="EC79" s="10"/>
      <c r="ED79" s="10"/>
      <c r="EE79" s="9"/>
      <c r="EF79" s="9"/>
      <c r="EG79" s="9"/>
      <c r="EH79" s="9"/>
      <c r="EI79" s="9"/>
      <c r="EJ79" s="9"/>
      <c r="EK79" s="10"/>
      <c r="EL79" s="10"/>
      <c r="EM79" s="10"/>
      <c r="EN79" s="10"/>
      <c r="EO79" s="10"/>
      <c r="EP79" s="10"/>
      <c r="EQ79" s="10"/>
      <c r="ER79" s="10"/>
      <c r="ES79" s="10"/>
      <c r="EV79" s="10"/>
      <c r="EW79" s="10"/>
      <c r="EX79" s="10"/>
      <c r="EY79" s="10"/>
      <c r="FC79" s="10"/>
      <c r="FD79" s="10"/>
      <c r="FE79" s="10"/>
      <c r="FF79" s="10"/>
      <c r="FG79" s="10"/>
      <c r="FH79" s="10"/>
      <c r="FI79" s="10"/>
      <c r="FJ79" s="10"/>
      <c r="FK79" s="10"/>
      <c r="FR79" s="13"/>
      <c r="FS79" s="13"/>
      <c r="FT79" s="13"/>
      <c r="FU79" s="13"/>
      <c r="FV79" s="13"/>
      <c r="FW79" s="13"/>
      <c r="FX79" s="13"/>
      <c r="FY79" s="13"/>
      <c r="FZ79" s="13"/>
      <c r="GA79" s="13"/>
      <c r="GB79" s="13"/>
      <c r="GC79" s="13"/>
      <c r="GD79" s="10"/>
      <c r="GE79" s="10"/>
      <c r="GF79" s="10"/>
      <c r="GG79" s="10"/>
      <c r="GH79" s="10"/>
      <c r="GI79" s="10"/>
      <c r="HK79" s="10"/>
      <c r="HL79" s="10"/>
      <c r="HM79" s="10"/>
      <c r="HN79" s="10"/>
      <c r="HO79" s="10"/>
      <c r="HP79" s="10"/>
      <c r="HQ79" s="10"/>
      <c r="HR79" s="10"/>
      <c r="HS79" s="10"/>
      <c r="HT79" s="10"/>
      <c r="HU79" s="10"/>
      <c r="HV79" s="10"/>
      <c r="HW79" s="10"/>
      <c r="HX79" s="10"/>
      <c r="HY79" s="10"/>
    </row>
    <row r="80" spans="2:248">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3"/>
      <c r="AE80" s="13"/>
      <c r="AF80" s="13"/>
      <c r="AJ80" s="13"/>
      <c r="AK80" s="13"/>
      <c r="AL80" s="13"/>
      <c r="AM80" s="13"/>
      <c r="AN80" s="13"/>
      <c r="AO80" s="13"/>
      <c r="AP80" s="13"/>
      <c r="AQ80" s="13"/>
      <c r="AR80" s="13"/>
      <c r="AS80" s="10"/>
      <c r="AT80" s="10"/>
      <c r="AU80" s="10"/>
      <c r="BN80" s="9"/>
      <c r="BO80" s="9"/>
      <c r="BP80" s="9"/>
      <c r="BT80" s="9"/>
      <c r="BU80" s="9"/>
      <c r="BV80" s="9"/>
      <c r="BY80" s="10"/>
      <c r="CB80" s="10"/>
      <c r="CC80" s="10"/>
      <c r="CD80" s="10"/>
      <c r="CE80" s="10"/>
      <c r="CF80" s="9"/>
      <c r="CG80" s="9"/>
      <c r="CH80" s="9"/>
      <c r="CI80" s="10"/>
      <c r="CJ80" s="10"/>
      <c r="CK80" s="10"/>
      <c r="CL80" s="10"/>
      <c r="CM80" s="10"/>
      <c r="CN80" s="10"/>
      <c r="CO80" s="10"/>
      <c r="CP80" s="10"/>
      <c r="CQ80" s="10"/>
      <c r="CR80" s="10"/>
      <c r="CS80" s="10"/>
      <c r="CT80" s="10"/>
      <c r="DA80" s="10"/>
      <c r="DB80" s="10"/>
      <c r="DC80" s="10"/>
      <c r="DD80" s="10"/>
      <c r="DE80" s="10"/>
      <c r="DF80" s="10"/>
      <c r="DG80" s="10"/>
      <c r="DH80" s="10"/>
      <c r="DI80" s="10"/>
      <c r="DJ80" s="9"/>
      <c r="DK80" s="9"/>
      <c r="DL80" s="9"/>
      <c r="DM80" s="9"/>
      <c r="DN80" s="9"/>
      <c r="DO80" s="9"/>
      <c r="DP80" s="10"/>
      <c r="DQ80" s="10"/>
      <c r="DR80" s="10"/>
      <c r="DS80" s="10"/>
      <c r="DT80" s="10"/>
      <c r="DU80" s="10"/>
      <c r="DV80" s="10"/>
      <c r="DW80" s="10"/>
      <c r="DX80" s="10"/>
      <c r="DY80" s="10"/>
      <c r="DZ80" s="10"/>
      <c r="EA80" s="10"/>
      <c r="EB80" s="10"/>
      <c r="EC80" s="10"/>
      <c r="ED80" s="10"/>
      <c r="EE80" s="9"/>
      <c r="EF80" s="9"/>
      <c r="EG80" s="9"/>
      <c r="EH80" s="9"/>
      <c r="EI80" s="9"/>
      <c r="EJ80" s="9"/>
      <c r="EK80" s="10"/>
      <c r="EL80" s="10"/>
      <c r="EM80" s="10"/>
      <c r="EN80" s="10"/>
      <c r="EO80" s="10"/>
      <c r="EP80" s="10"/>
      <c r="EQ80" s="10"/>
      <c r="ER80" s="10"/>
      <c r="ES80" s="10"/>
      <c r="EV80" s="10"/>
      <c r="EW80" s="10"/>
      <c r="EX80" s="10"/>
      <c r="EY80" s="10"/>
      <c r="FC80" s="10"/>
      <c r="FD80" s="10"/>
      <c r="FE80" s="10"/>
      <c r="FF80" s="10"/>
      <c r="FG80" s="10"/>
      <c r="FH80" s="10"/>
      <c r="FI80" s="10"/>
      <c r="FJ80" s="10"/>
      <c r="FK80" s="10"/>
      <c r="FR80" s="13"/>
      <c r="FS80" s="13"/>
      <c r="FT80" s="13"/>
      <c r="FU80" s="13"/>
      <c r="FV80" s="13"/>
      <c r="FW80" s="13"/>
      <c r="FX80" s="13"/>
      <c r="FY80" s="13"/>
      <c r="FZ80" s="13"/>
      <c r="GA80" s="13"/>
      <c r="GB80" s="13"/>
      <c r="GC80" s="13"/>
      <c r="GD80" s="10"/>
      <c r="GE80" s="10"/>
      <c r="GF80" s="10"/>
      <c r="GG80" s="10"/>
      <c r="GH80" s="10"/>
      <c r="GI80" s="10"/>
      <c r="HK80" s="10"/>
      <c r="HL80" s="10"/>
      <c r="HM80" s="10"/>
      <c r="HN80" s="10"/>
      <c r="HO80" s="10"/>
      <c r="HP80" s="10"/>
      <c r="HQ80" s="10"/>
      <c r="HR80" s="10"/>
      <c r="HS80" s="10"/>
      <c r="HT80" s="10"/>
      <c r="HU80" s="10"/>
      <c r="HV80" s="10"/>
      <c r="HW80" s="10"/>
      <c r="HX80" s="10"/>
      <c r="HY80" s="10"/>
    </row>
    <row r="81" spans="3:233">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3"/>
      <c r="AE81" s="13"/>
      <c r="AF81" s="13"/>
      <c r="AJ81" s="13"/>
      <c r="AK81" s="13"/>
      <c r="AL81" s="13"/>
      <c r="AM81" s="13"/>
      <c r="AN81" s="13"/>
      <c r="AO81" s="13"/>
      <c r="AP81" s="13"/>
      <c r="AQ81" s="13"/>
      <c r="AR81" s="13"/>
      <c r="AS81" s="10"/>
      <c r="AT81" s="10"/>
      <c r="AU81" s="10"/>
      <c r="BN81" s="9"/>
      <c r="BO81" s="9"/>
      <c r="BP81" s="9"/>
      <c r="BT81" s="9"/>
      <c r="BU81" s="9"/>
      <c r="BV81" s="9"/>
      <c r="BY81" s="10"/>
      <c r="CB81" s="10"/>
      <c r="CC81" s="10"/>
      <c r="CD81" s="10"/>
      <c r="CE81" s="10"/>
      <c r="CF81" s="9"/>
      <c r="CG81" s="9"/>
      <c r="CH81" s="9"/>
      <c r="CI81" s="10"/>
      <c r="CJ81" s="10"/>
      <c r="CK81" s="10"/>
      <c r="CL81" s="10"/>
      <c r="CM81" s="10"/>
      <c r="CN81" s="10"/>
      <c r="CO81" s="10"/>
      <c r="CP81" s="10"/>
      <c r="CQ81" s="10"/>
      <c r="CR81" s="10"/>
      <c r="CS81" s="10"/>
      <c r="CT81" s="10"/>
      <c r="DA81" s="10"/>
      <c r="DB81" s="10"/>
      <c r="DC81" s="10"/>
      <c r="DD81" s="10"/>
      <c r="DE81" s="10"/>
      <c r="DF81" s="10"/>
      <c r="DG81" s="10"/>
      <c r="DH81" s="10"/>
      <c r="DI81" s="10"/>
      <c r="DJ81" s="9"/>
      <c r="DK81" s="9"/>
      <c r="DL81" s="9"/>
      <c r="DM81" s="9"/>
      <c r="DN81" s="9"/>
      <c r="DO81" s="9"/>
      <c r="DP81" s="10"/>
      <c r="DQ81" s="10"/>
      <c r="DR81" s="10"/>
      <c r="DS81" s="10"/>
      <c r="DT81" s="10"/>
      <c r="DU81" s="10"/>
      <c r="DV81" s="10"/>
      <c r="DW81" s="10"/>
      <c r="DX81" s="10"/>
      <c r="DY81" s="10"/>
      <c r="DZ81" s="10"/>
      <c r="EA81" s="10"/>
      <c r="EB81" s="10"/>
      <c r="EC81" s="10"/>
      <c r="ED81" s="10"/>
      <c r="EE81" s="9"/>
      <c r="EF81" s="9"/>
      <c r="EG81" s="9"/>
      <c r="EH81" s="9"/>
      <c r="EI81" s="9"/>
      <c r="EJ81" s="9"/>
      <c r="EK81" s="10"/>
      <c r="EL81" s="10"/>
      <c r="EM81" s="10"/>
      <c r="EN81" s="10"/>
      <c r="EO81" s="10"/>
      <c r="EP81" s="10"/>
      <c r="EQ81" s="10"/>
      <c r="ER81" s="10"/>
      <c r="ES81" s="10"/>
      <c r="EV81" s="10"/>
      <c r="EW81" s="10"/>
      <c r="EX81" s="10"/>
      <c r="EY81" s="10"/>
      <c r="FC81" s="10"/>
      <c r="FD81" s="10"/>
      <c r="FE81" s="10"/>
      <c r="FF81" s="10"/>
      <c r="FG81" s="10"/>
      <c r="FH81" s="10"/>
      <c r="FI81" s="10"/>
      <c r="FJ81" s="10"/>
      <c r="FK81" s="10"/>
      <c r="FR81" s="13"/>
      <c r="FS81" s="13"/>
      <c r="FT81" s="13"/>
      <c r="FU81" s="13"/>
      <c r="FV81" s="13"/>
      <c r="FW81" s="13"/>
      <c r="FX81" s="13"/>
      <c r="FY81" s="13"/>
      <c r="FZ81" s="13"/>
      <c r="GA81" s="13"/>
      <c r="GB81" s="13"/>
      <c r="GC81" s="13"/>
      <c r="GD81" s="10"/>
      <c r="GE81" s="10"/>
      <c r="GF81" s="10"/>
      <c r="GG81" s="10"/>
      <c r="GH81" s="10"/>
      <c r="GI81" s="10"/>
      <c r="HK81" s="10"/>
      <c r="HL81" s="10"/>
      <c r="HM81" s="10"/>
      <c r="HN81" s="10"/>
      <c r="HO81" s="10"/>
      <c r="HP81" s="10"/>
      <c r="HQ81" s="10"/>
      <c r="HR81" s="10"/>
      <c r="HS81" s="10"/>
      <c r="HT81" s="10"/>
      <c r="HU81" s="10"/>
      <c r="HV81" s="10"/>
      <c r="HW81" s="10"/>
      <c r="HX81" s="10"/>
      <c r="HY81" s="10"/>
    </row>
    <row r="82" spans="3:233">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3"/>
      <c r="AE82" s="13"/>
      <c r="AF82" s="13"/>
      <c r="AJ82" s="13"/>
      <c r="AK82" s="13"/>
      <c r="AL82" s="13"/>
      <c r="AM82" s="13"/>
      <c r="AN82" s="13"/>
      <c r="AO82" s="13"/>
      <c r="AP82" s="13"/>
      <c r="AQ82" s="13"/>
      <c r="AR82" s="13"/>
      <c r="AS82" s="10"/>
      <c r="AT82" s="10"/>
      <c r="AU82" s="10"/>
      <c r="BN82" s="9"/>
      <c r="BO82" s="9"/>
      <c r="BP82" s="9"/>
      <c r="BT82" s="9"/>
      <c r="BU82" s="9"/>
      <c r="BV82" s="9"/>
      <c r="BY82" s="10"/>
      <c r="CB82" s="10"/>
      <c r="CC82" s="10"/>
      <c r="CD82" s="10"/>
      <c r="CE82" s="10"/>
      <c r="CF82" s="9"/>
      <c r="CG82" s="9"/>
      <c r="CH82" s="9"/>
      <c r="CI82" s="10"/>
      <c r="CJ82" s="10"/>
      <c r="CK82" s="10"/>
      <c r="CL82" s="10"/>
      <c r="CM82" s="10"/>
      <c r="CN82" s="10"/>
      <c r="CO82" s="10"/>
      <c r="CP82" s="10"/>
      <c r="CQ82" s="10"/>
      <c r="CR82" s="10"/>
      <c r="CS82" s="10"/>
      <c r="CT82" s="10"/>
      <c r="DA82" s="10"/>
      <c r="DB82" s="10"/>
      <c r="DC82" s="10"/>
      <c r="DD82" s="10"/>
      <c r="DE82" s="10"/>
      <c r="DF82" s="10"/>
      <c r="DG82" s="10"/>
      <c r="DH82" s="10"/>
      <c r="DI82" s="10"/>
      <c r="DJ82" s="9"/>
      <c r="DK82" s="9"/>
      <c r="DL82" s="9"/>
      <c r="DM82" s="9"/>
      <c r="DN82" s="9"/>
      <c r="DO82" s="9"/>
      <c r="DP82" s="10"/>
      <c r="DQ82" s="10"/>
      <c r="DR82" s="10"/>
      <c r="DS82" s="10"/>
      <c r="DT82" s="10"/>
      <c r="DU82" s="10"/>
      <c r="DV82" s="10"/>
      <c r="DW82" s="10"/>
      <c r="DX82" s="10"/>
      <c r="DY82" s="10"/>
      <c r="DZ82" s="10"/>
      <c r="EA82" s="10"/>
      <c r="EB82" s="10"/>
      <c r="EC82" s="10"/>
      <c r="ED82" s="10"/>
      <c r="EE82" s="9"/>
      <c r="EF82" s="9"/>
      <c r="EG82" s="9"/>
      <c r="EH82" s="9"/>
      <c r="EI82" s="9"/>
      <c r="EJ82" s="9"/>
      <c r="EK82" s="10"/>
      <c r="EL82" s="10"/>
      <c r="EM82" s="10"/>
      <c r="EN82" s="10"/>
      <c r="EO82" s="10"/>
      <c r="EP82" s="10"/>
      <c r="EQ82" s="10"/>
      <c r="ER82" s="10"/>
      <c r="ES82" s="10"/>
      <c r="EV82" s="10"/>
      <c r="EW82" s="10"/>
      <c r="EX82" s="10"/>
      <c r="EY82" s="10"/>
      <c r="FC82" s="10"/>
      <c r="FD82" s="10"/>
      <c r="FE82" s="10"/>
      <c r="FF82" s="10"/>
      <c r="FG82" s="10"/>
      <c r="FH82" s="10"/>
      <c r="FI82" s="10"/>
      <c r="FJ82" s="10"/>
      <c r="FK82" s="10"/>
      <c r="FR82" s="13"/>
      <c r="FS82" s="13"/>
      <c r="FT82" s="13"/>
      <c r="FU82" s="13"/>
      <c r="FV82" s="13"/>
      <c r="FW82" s="13"/>
      <c r="FX82" s="13"/>
      <c r="FY82" s="13"/>
      <c r="FZ82" s="13"/>
      <c r="GA82" s="13"/>
      <c r="GB82" s="13"/>
      <c r="GC82" s="13"/>
      <c r="GD82" s="10"/>
      <c r="GE82" s="10"/>
      <c r="GF82" s="10"/>
      <c r="GG82" s="10"/>
      <c r="GH82" s="10"/>
      <c r="GI82" s="10"/>
      <c r="HK82" s="10"/>
      <c r="HL82" s="10"/>
      <c r="HM82" s="10"/>
      <c r="HN82" s="10"/>
      <c r="HO82" s="10"/>
      <c r="HP82" s="10"/>
      <c r="HQ82" s="10"/>
      <c r="HR82" s="10"/>
      <c r="HS82" s="10"/>
      <c r="HT82" s="10"/>
      <c r="HU82" s="10"/>
      <c r="HV82" s="10"/>
      <c r="HW82" s="10"/>
      <c r="HX82" s="10"/>
      <c r="HY82" s="10"/>
    </row>
    <row r="83" spans="3:233">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3"/>
      <c r="AE83" s="13"/>
      <c r="AF83" s="13"/>
      <c r="AJ83" s="13"/>
      <c r="AK83" s="13"/>
      <c r="AL83" s="13"/>
      <c r="AM83" s="13"/>
      <c r="AN83" s="13"/>
      <c r="AO83" s="13"/>
      <c r="AP83" s="13"/>
      <c r="AQ83" s="13"/>
      <c r="AR83" s="13"/>
      <c r="AS83" s="10"/>
      <c r="AT83" s="10"/>
      <c r="AU83" s="10"/>
      <c r="BN83" s="9"/>
      <c r="BO83" s="9"/>
      <c r="BP83" s="9"/>
      <c r="BT83" s="9"/>
      <c r="BU83" s="9"/>
      <c r="BV83" s="9"/>
      <c r="BY83" s="10"/>
      <c r="CB83" s="10"/>
      <c r="CC83" s="10"/>
      <c r="CD83" s="10"/>
      <c r="CE83" s="10"/>
      <c r="CF83" s="9"/>
      <c r="CG83" s="9"/>
      <c r="CH83" s="9"/>
      <c r="CI83" s="10"/>
      <c r="CJ83" s="10"/>
      <c r="CK83" s="10"/>
      <c r="CL83" s="10"/>
      <c r="CM83" s="10"/>
      <c r="CN83" s="10"/>
      <c r="CO83" s="10"/>
      <c r="CP83" s="10"/>
      <c r="CQ83" s="10"/>
      <c r="CR83" s="10"/>
      <c r="CS83" s="10"/>
      <c r="CT83" s="10"/>
      <c r="DA83" s="10"/>
      <c r="DB83" s="10"/>
      <c r="DC83" s="10"/>
      <c r="DD83" s="10"/>
      <c r="DE83" s="10"/>
      <c r="DF83" s="10"/>
      <c r="DG83" s="10"/>
      <c r="DH83" s="10"/>
      <c r="DI83" s="10"/>
      <c r="DJ83" s="9"/>
      <c r="DK83" s="9"/>
      <c r="DL83" s="9"/>
      <c r="DM83" s="9"/>
      <c r="DN83" s="9"/>
      <c r="DO83" s="9"/>
      <c r="DP83" s="10"/>
      <c r="DQ83" s="10"/>
      <c r="DR83" s="10"/>
      <c r="DS83" s="10"/>
      <c r="DT83" s="10"/>
      <c r="DU83" s="10"/>
      <c r="DV83" s="10"/>
      <c r="DW83" s="10"/>
      <c r="DX83" s="10"/>
      <c r="DY83" s="10"/>
      <c r="DZ83" s="10"/>
      <c r="EA83" s="10"/>
      <c r="EB83" s="10"/>
      <c r="EC83" s="10"/>
      <c r="ED83" s="10"/>
      <c r="EE83" s="9"/>
      <c r="EF83" s="9"/>
      <c r="EG83" s="9"/>
      <c r="EH83" s="9"/>
      <c r="EI83" s="9"/>
      <c r="EJ83" s="9"/>
      <c r="EK83" s="10"/>
      <c r="EL83" s="10"/>
      <c r="EM83" s="10"/>
      <c r="EN83" s="10"/>
      <c r="EO83" s="10"/>
      <c r="EP83" s="10"/>
      <c r="EQ83" s="10"/>
      <c r="ER83" s="10"/>
      <c r="ES83" s="10"/>
      <c r="EV83" s="10"/>
      <c r="EW83" s="10"/>
      <c r="EX83" s="10"/>
      <c r="EY83" s="10"/>
      <c r="FC83" s="10"/>
      <c r="FD83" s="10"/>
      <c r="FE83" s="10"/>
      <c r="FF83" s="10"/>
      <c r="FG83" s="10"/>
      <c r="FH83" s="10"/>
      <c r="FI83" s="10"/>
      <c r="FJ83" s="10"/>
      <c r="FK83" s="10"/>
      <c r="FR83" s="13"/>
      <c r="FS83" s="13"/>
      <c r="FT83" s="13"/>
      <c r="FU83" s="13"/>
      <c r="FV83" s="13"/>
      <c r="FW83" s="13"/>
      <c r="FX83" s="13"/>
      <c r="FY83" s="13"/>
      <c r="FZ83" s="13"/>
      <c r="GA83" s="13"/>
      <c r="GB83" s="13"/>
      <c r="GC83" s="13"/>
      <c r="GD83" s="10"/>
      <c r="GE83" s="10"/>
      <c r="GF83" s="10"/>
      <c r="GG83" s="10"/>
      <c r="GH83" s="10"/>
      <c r="GI83" s="10"/>
      <c r="HK83" s="10"/>
      <c r="HL83" s="10"/>
      <c r="HM83" s="10"/>
      <c r="HN83" s="10"/>
      <c r="HO83" s="10"/>
      <c r="HP83" s="10"/>
      <c r="HQ83" s="10"/>
      <c r="HR83" s="10"/>
      <c r="HS83" s="10"/>
      <c r="HT83" s="10"/>
      <c r="HU83" s="10"/>
      <c r="HV83" s="10"/>
      <c r="HW83" s="10"/>
      <c r="HX83" s="10"/>
      <c r="HY83" s="10"/>
    </row>
    <row r="84" spans="3:233">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3"/>
      <c r="AE84" s="13"/>
      <c r="AF84" s="13"/>
      <c r="AJ84" s="13"/>
      <c r="AK84" s="13"/>
      <c r="AL84" s="13"/>
      <c r="AM84" s="13"/>
      <c r="AN84" s="13"/>
      <c r="AO84" s="13"/>
      <c r="AP84" s="13"/>
      <c r="AQ84" s="13"/>
      <c r="AR84" s="13"/>
      <c r="AS84" s="10"/>
      <c r="AT84" s="10"/>
      <c r="AU84" s="10"/>
      <c r="BN84" s="9"/>
      <c r="BO84" s="9"/>
      <c r="BP84" s="9"/>
      <c r="BT84" s="9"/>
      <c r="BU84" s="9"/>
      <c r="BV84" s="9"/>
      <c r="BY84" s="10"/>
      <c r="CB84" s="10"/>
      <c r="CC84" s="10"/>
      <c r="CD84" s="10"/>
      <c r="CE84" s="10"/>
      <c r="CF84" s="9"/>
      <c r="CG84" s="9"/>
      <c r="CH84" s="9"/>
      <c r="CI84" s="10"/>
      <c r="CJ84" s="10"/>
      <c r="CK84" s="10"/>
      <c r="CL84" s="10"/>
      <c r="CM84" s="10"/>
      <c r="CN84" s="10"/>
      <c r="CO84" s="10"/>
      <c r="CP84" s="10"/>
      <c r="CQ84" s="10"/>
      <c r="CR84" s="10"/>
      <c r="CS84" s="10"/>
      <c r="CT84" s="10"/>
      <c r="DA84" s="10"/>
      <c r="DB84" s="10"/>
      <c r="DC84" s="10"/>
      <c r="DD84" s="10"/>
      <c r="DE84" s="10"/>
      <c r="DF84" s="10"/>
      <c r="DG84" s="10"/>
      <c r="DH84" s="10"/>
      <c r="DI84" s="10"/>
      <c r="DJ84" s="9"/>
      <c r="DK84" s="9"/>
      <c r="DL84" s="9"/>
      <c r="DM84" s="9"/>
      <c r="DN84" s="9"/>
      <c r="DO84" s="9"/>
      <c r="DP84" s="10"/>
      <c r="DQ84" s="10"/>
      <c r="DR84" s="10"/>
      <c r="DS84" s="10"/>
      <c r="DT84" s="10"/>
      <c r="DU84" s="10"/>
      <c r="DV84" s="10"/>
      <c r="DW84" s="10"/>
      <c r="DX84" s="10"/>
      <c r="DY84" s="10"/>
      <c r="DZ84" s="10"/>
      <c r="EA84" s="10"/>
      <c r="EB84" s="10"/>
      <c r="EC84" s="10"/>
      <c r="ED84" s="10"/>
      <c r="EE84" s="9"/>
      <c r="EF84" s="9"/>
      <c r="EG84" s="9"/>
      <c r="EH84" s="9"/>
      <c r="EI84" s="9"/>
      <c r="EJ84" s="9"/>
      <c r="EK84" s="10"/>
      <c r="EL84" s="10"/>
      <c r="EM84" s="10"/>
      <c r="EN84" s="10"/>
      <c r="EO84" s="10"/>
      <c r="EP84" s="10"/>
      <c r="EQ84" s="10"/>
      <c r="ER84" s="10"/>
      <c r="ES84" s="10"/>
      <c r="EV84" s="10"/>
      <c r="EW84" s="10"/>
      <c r="EX84" s="10"/>
      <c r="EY84" s="10"/>
      <c r="FC84" s="10"/>
      <c r="FD84" s="10"/>
      <c r="FE84" s="10"/>
      <c r="FF84" s="10"/>
      <c r="FG84" s="10"/>
      <c r="FH84" s="10"/>
      <c r="FI84" s="10"/>
      <c r="FJ84" s="10"/>
      <c r="FK84" s="10"/>
      <c r="FR84" s="13"/>
      <c r="FS84" s="13"/>
      <c r="FT84" s="13"/>
      <c r="FU84" s="13"/>
      <c r="FV84" s="13"/>
      <c r="FW84" s="13"/>
      <c r="FX84" s="13"/>
      <c r="FY84" s="13"/>
      <c r="FZ84" s="13"/>
      <c r="GA84" s="13"/>
      <c r="GB84" s="13"/>
      <c r="GC84" s="13"/>
      <c r="GD84" s="10"/>
      <c r="GE84" s="10"/>
      <c r="GF84" s="10"/>
      <c r="GG84" s="10"/>
      <c r="GH84" s="10"/>
      <c r="GI84" s="10"/>
      <c r="HK84" s="10"/>
      <c r="HL84" s="10"/>
      <c r="HM84" s="10"/>
      <c r="HN84" s="10"/>
      <c r="HO84" s="10"/>
      <c r="HP84" s="10"/>
      <c r="HQ84" s="10"/>
      <c r="HR84" s="10"/>
      <c r="HS84" s="10"/>
      <c r="HT84" s="10"/>
      <c r="HU84" s="10"/>
      <c r="HV84" s="10"/>
      <c r="HW84" s="10"/>
      <c r="HX84" s="10"/>
      <c r="HY84" s="10"/>
    </row>
    <row r="85" spans="3:233">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3"/>
      <c r="AE85" s="13"/>
      <c r="AF85" s="13"/>
      <c r="AJ85" s="13"/>
      <c r="AK85" s="13"/>
      <c r="AL85" s="13"/>
      <c r="AM85" s="13"/>
      <c r="AN85" s="13"/>
      <c r="AO85" s="13"/>
      <c r="AP85" s="13"/>
      <c r="AQ85" s="13"/>
      <c r="AR85" s="13"/>
      <c r="AS85" s="10"/>
      <c r="AT85" s="10"/>
      <c r="AU85" s="10"/>
      <c r="BN85" s="9"/>
      <c r="BO85" s="9"/>
      <c r="BP85" s="9"/>
      <c r="BT85" s="9"/>
      <c r="BU85" s="9"/>
      <c r="BV85" s="9"/>
      <c r="BY85" s="10"/>
      <c r="CB85" s="10"/>
      <c r="CC85" s="10"/>
      <c r="CD85" s="10"/>
      <c r="CE85" s="10"/>
      <c r="CF85" s="9"/>
      <c r="CG85" s="9"/>
      <c r="CH85" s="9"/>
      <c r="CI85" s="10"/>
      <c r="CJ85" s="10"/>
      <c r="CK85" s="10"/>
      <c r="CL85" s="10"/>
      <c r="CM85" s="10"/>
      <c r="CN85" s="10"/>
      <c r="CO85" s="10"/>
      <c r="CP85" s="10"/>
      <c r="CQ85" s="10"/>
      <c r="CR85" s="10"/>
      <c r="CS85" s="10"/>
      <c r="CT85" s="10"/>
      <c r="DA85" s="10"/>
      <c r="DB85" s="10"/>
      <c r="DC85" s="10"/>
      <c r="DD85" s="10"/>
      <c r="DE85" s="10"/>
      <c r="DF85" s="10"/>
      <c r="DG85" s="10"/>
      <c r="DH85" s="10"/>
      <c r="DI85" s="10"/>
      <c r="DJ85" s="9"/>
      <c r="DK85" s="9"/>
      <c r="DL85" s="9"/>
      <c r="DM85" s="9"/>
      <c r="DN85" s="9"/>
      <c r="DO85" s="9"/>
      <c r="DP85" s="10"/>
      <c r="DQ85" s="10"/>
      <c r="DR85" s="10"/>
      <c r="DS85" s="10"/>
      <c r="DT85" s="10"/>
      <c r="DU85" s="10"/>
      <c r="DV85" s="10"/>
      <c r="DW85" s="10"/>
      <c r="DX85" s="10"/>
      <c r="DY85" s="10"/>
      <c r="DZ85" s="10"/>
      <c r="EA85" s="10"/>
      <c r="EB85" s="10"/>
      <c r="EC85" s="10"/>
      <c r="ED85" s="10"/>
      <c r="EE85" s="9"/>
      <c r="EF85" s="9"/>
      <c r="EG85" s="9"/>
      <c r="EH85" s="9"/>
      <c r="EI85" s="9"/>
      <c r="EJ85" s="9"/>
      <c r="EK85" s="10"/>
      <c r="EL85" s="10"/>
      <c r="EM85" s="10"/>
      <c r="EN85" s="10"/>
      <c r="EO85" s="10"/>
      <c r="EP85" s="10"/>
      <c r="EQ85" s="10"/>
      <c r="ER85" s="10"/>
      <c r="ES85" s="10"/>
      <c r="EV85" s="10"/>
      <c r="EW85" s="10"/>
      <c r="EX85" s="10"/>
      <c r="EY85" s="10"/>
      <c r="FC85" s="10"/>
      <c r="FD85" s="10"/>
      <c r="FE85" s="10"/>
      <c r="FF85" s="10"/>
      <c r="FG85" s="10"/>
      <c r="FH85" s="10"/>
      <c r="FI85" s="10"/>
      <c r="FJ85" s="10"/>
      <c r="FK85" s="10"/>
      <c r="FR85" s="13"/>
      <c r="FS85" s="13"/>
      <c r="FT85" s="13"/>
      <c r="FU85" s="13"/>
      <c r="FV85" s="13"/>
      <c r="FW85" s="13"/>
      <c r="FX85" s="13"/>
      <c r="FY85" s="13"/>
      <c r="FZ85" s="13"/>
      <c r="GA85" s="13"/>
      <c r="GB85" s="13"/>
      <c r="GC85" s="13"/>
      <c r="GD85" s="10"/>
      <c r="GE85" s="10"/>
      <c r="GF85" s="10"/>
      <c r="GG85" s="10"/>
      <c r="GH85" s="10"/>
      <c r="GI85" s="10"/>
      <c r="HK85" s="10"/>
      <c r="HL85" s="10"/>
      <c r="HM85" s="10"/>
      <c r="HN85" s="10"/>
      <c r="HO85" s="10"/>
      <c r="HP85" s="10"/>
      <c r="HQ85" s="10"/>
      <c r="HR85" s="10"/>
      <c r="HS85" s="10"/>
      <c r="HT85" s="10"/>
      <c r="HU85" s="10"/>
      <c r="HV85" s="10"/>
      <c r="HW85" s="10"/>
      <c r="HX85" s="10"/>
      <c r="HY85" s="10"/>
    </row>
    <row r="86" spans="3:233">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3"/>
      <c r="AE86" s="13"/>
      <c r="AF86" s="13"/>
      <c r="AJ86" s="13"/>
      <c r="AK86" s="13"/>
      <c r="AL86" s="13"/>
      <c r="AM86" s="13"/>
      <c r="AN86" s="13"/>
      <c r="AO86" s="13"/>
      <c r="AP86" s="13"/>
      <c r="AQ86" s="13"/>
      <c r="AR86" s="13"/>
      <c r="AS86" s="10"/>
      <c r="AT86" s="10"/>
      <c r="AU86" s="10"/>
      <c r="BN86" s="9"/>
      <c r="BO86" s="9"/>
      <c r="BP86" s="9"/>
      <c r="BT86" s="9"/>
      <c r="BU86" s="9"/>
      <c r="BV86" s="9"/>
      <c r="BY86" s="10"/>
      <c r="CB86" s="10"/>
      <c r="CC86" s="10"/>
      <c r="CD86" s="10"/>
      <c r="CE86" s="10"/>
      <c r="CF86" s="9"/>
      <c r="CG86" s="9"/>
      <c r="CH86" s="9"/>
      <c r="CI86" s="10"/>
      <c r="CJ86" s="10"/>
      <c r="CK86" s="10"/>
      <c r="CL86" s="10"/>
      <c r="CM86" s="10"/>
      <c r="CN86" s="10"/>
      <c r="CO86" s="10"/>
      <c r="CP86" s="10"/>
      <c r="CQ86" s="10"/>
      <c r="CR86" s="10"/>
      <c r="CS86" s="10"/>
      <c r="CT86" s="10"/>
      <c r="DA86" s="10"/>
      <c r="DB86" s="10"/>
      <c r="DC86" s="10"/>
      <c r="DD86" s="10"/>
      <c r="DE86" s="10"/>
      <c r="DF86" s="10"/>
      <c r="DG86" s="10"/>
      <c r="DH86" s="10"/>
      <c r="DI86" s="10"/>
      <c r="DJ86" s="9"/>
      <c r="DK86" s="9"/>
      <c r="DL86" s="9"/>
      <c r="DM86" s="9"/>
      <c r="DN86" s="9"/>
      <c r="DO86" s="9"/>
      <c r="DP86" s="10"/>
      <c r="DQ86" s="10"/>
      <c r="DR86" s="10"/>
      <c r="DS86" s="10"/>
      <c r="DT86" s="10"/>
      <c r="DU86" s="10"/>
      <c r="DV86" s="10"/>
      <c r="DW86" s="10"/>
      <c r="DX86" s="10"/>
      <c r="DY86" s="10"/>
      <c r="DZ86" s="10"/>
      <c r="EA86" s="10"/>
      <c r="EB86" s="10"/>
      <c r="EC86" s="10"/>
      <c r="ED86" s="10"/>
      <c r="EE86" s="9"/>
      <c r="EF86" s="9"/>
      <c r="EG86" s="9"/>
      <c r="EH86" s="9"/>
      <c r="EI86" s="9"/>
      <c r="EJ86" s="9"/>
      <c r="EK86" s="10"/>
      <c r="EL86" s="10"/>
      <c r="EM86" s="10"/>
      <c r="EN86" s="10"/>
      <c r="EO86" s="10"/>
      <c r="EP86" s="10"/>
      <c r="EQ86" s="10"/>
      <c r="ER86" s="10"/>
      <c r="ES86" s="10"/>
      <c r="EV86" s="10"/>
      <c r="EW86" s="10"/>
      <c r="EX86" s="10"/>
      <c r="EY86" s="10"/>
      <c r="FC86" s="10"/>
      <c r="FD86" s="10"/>
      <c r="FE86" s="10"/>
      <c r="FF86" s="10"/>
      <c r="FG86" s="10"/>
      <c r="FH86" s="10"/>
      <c r="FI86" s="10"/>
      <c r="FJ86" s="10"/>
      <c r="FK86" s="10"/>
      <c r="FR86" s="13"/>
      <c r="FS86" s="13"/>
      <c r="FT86" s="13"/>
      <c r="FU86" s="13"/>
      <c r="FV86" s="13"/>
      <c r="FW86" s="13"/>
      <c r="FX86" s="13"/>
      <c r="FY86" s="13"/>
      <c r="FZ86" s="13"/>
      <c r="GA86" s="13"/>
      <c r="GB86" s="13"/>
      <c r="GC86" s="13"/>
      <c r="GD86" s="10"/>
      <c r="GE86" s="10"/>
      <c r="GF86" s="10"/>
      <c r="GG86" s="10"/>
      <c r="GH86" s="10"/>
      <c r="GI86" s="10"/>
      <c r="HK86" s="10"/>
      <c r="HL86" s="10"/>
      <c r="HM86" s="10"/>
      <c r="HN86" s="10"/>
      <c r="HO86" s="10"/>
      <c r="HP86" s="10"/>
      <c r="HQ86" s="10"/>
      <c r="HR86" s="10"/>
      <c r="HS86" s="10"/>
      <c r="HT86" s="10"/>
      <c r="HU86" s="10"/>
      <c r="HV86" s="10"/>
      <c r="HW86" s="10"/>
      <c r="HX86" s="10"/>
      <c r="HY86" s="10"/>
    </row>
    <row r="87" spans="3:233">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3"/>
      <c r="AE87" s="13"/>
      <c r="AF87" s="13"/>
      <c r="AJ87" s="13"/>
      <c r="AK87" s="13"/>
      <c r="AL87" s="13"/>
      <c r="AM87" s="13"/>
      <c r="AN87" s="13"/>
      <c r="AO87" s="13"/>
      <c r="AP87" s="13"/>
      <c r="AQ87" s="13"/>
      <c r="AR87" s="13"/>
      <c r="AS87" s="10"/>
      <c r="AT87" s="10"/>
      <c r="AU87" s="10"/>
      <c r="BN87" s="9"/>
      <c r="BO87" s="9"/>
      <c r="BP87" s="9"/>
      <c r="BT87" s="9"/>
      <c r="BU87" s="9"/>
      <c r="BV87" s="9"/>
      <c r="BY87" s="10"/>
      <c r="CB87" s="10"/>
      <c r="CC87" s="10"/>
      <c r="CD87" s="10"/>
      <c r="CE87" s="10"/>
      <c r="CF87" s="9"/>
      <c r="CG87" s="9"/>
      <c r="CH87" s="9"/>
      <c r="CI87" s="10"/>
      <c r="CJ87" s="10"/>
      <c r="CK87" s="10"/>
      <c r="CL87" s="10"/>
      <c r="CM87" s="10"/>
      <c r="CN87" s="10"/>
      <c r="CO87" s="10"/>
      <c r="CP87" s="10"/>
      <c r="CQ87" s="10"/>
      <c r="CR87" s="10"/>
      <c r="CS87" s="10"/>
      <c r="CT87" s="10"/>
      <c r="DA87" s="10"/>
      <c r="DB87" s="10"/>
      <c r="DC87" s="10"/>
      <c r="DD87" s="10"/>
      <c r="DE87" s="10"/>
      <c r="DF87" s="10"/>
      <c r="DG87" s="10"/>
      <c r="DH87" s="10"/>
      <c r="DI87" s="10"/>
      <c r="DJ87" s="9"/>
      <c r="DK87" s="9"/>
      <c r="DL87" s="9"/>
      <c r="DM87" s="9"/>
      <c r="DN87" s="9"/>
      <c r="DO87" s="9"/>
      <c r="DP87" s="10"/>
      <c r="DQ87" s="10"/>
      <c r="DR87" s="10"/>
      <c r="DS87" s="10"/>
      <c r="DT87" s="10"/>
      <c r="DU87" s="10"/>
      <c r="DV87" s="10"/>
      <c r="DW87" s="10"/>
      <c r="DX87" s="10"/>
      <c r="DY87" s="10"/>
      <c r="DZ87" s="10"/>
      <c r="EA87" s="10"/>
      <c r="EB87" s="10"/>
      <c r="EC87" s="10"/>
      <c r="ED87" s="10"/>
      <c r="EE87" s="9"/>
      <c r="EF87" s="9"/>
      <c r="EG87" s="9"/>
      <c r="EH87" s="9"/>
      <c r="EI87" s="9"/>
      <c r="EJ87" s="9"/>
      <c r="EK87" s="10"/>
      <c r="EL87" s="10"/>
      <c r="EM87" s="10"/>
      <c r="EN87" s="10"/>
      <c r="EO87" s="10"/>
      <c r="EP87" s="10"/>
      <c r="EQ87" s="10"/>
      <c r="ER87" s="10"/>
      <c r="ES87" s="10"/>
      <c r="EV87" s="10"/>
      <c r="EW87" s="10"/>
      <c r="EX87" s="10"/>
      <c r="EY87" s="10"/>
      <c r="FC87" s="10"/>
      <c r="FD87" s="10"/>
      <c r="FE87" s="10"/>
      <c r="FF87" s="10"/>
      <c r="FG87" s="10"/>
      <c r="FH87" s="10"/>
      <c r="FI87" s="10"/>
      <c r="FJ87" s="10"/>
      <c r="FK87" s="10"/>
      <c r="FR87" s="13"/>
      <c r="FS87" s="13"/>
      <c r="FT87" s="13"/>
      <c r="FU87" s="13"/>
      <c r="FV87" s="13"/>
      <c r="FW87" s="13"/>
      <c r="FX87" s="13"/>
      <c r="FY87" s="13"/>
      <c r="FZ87" s="13"/>
      <c r="GA87" s="13"/>
      <c r="GB87" s="13"/>
      <c r="GC87" s="13"/>
      <c r="GD87" s="10"/>
      <c r="GE87" s="10"/>
      <c r="GF87" s="10"/>
      <c r="GG87" s="10"/>
      <c r="GH87" s="10"/>
      <c r="GI87" s="10"/>
      <c r="HK87" s="10"/>
      <c r="HL87" s="10"/>
      <c r="HM87" s="10"/>
      <c r="HN87" s="10"/>
      <c r="HO87" s="10"/>
      <c r="HP87" s="10"/>
      <c r="HQ87" s="10"/>
      <c r="HR87" s="10"/>
      <c r="HS87" s="10"/>
      <c r="HT87" s="10"/>
      <c r="HU87" s="10"/>
      <c r="HV87" s="10"/>
      <c r="HW87" s="10"/>
      <c r="HX87" s="10"/>
      <c r="HY87" s="10"/>
    </row>
    <row r="88" spans="3:233">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3"/>
      <c r="AE88" s="13"/>
      <c r="AF88" s="13"/>
      <c r="AJ88" s="13"/>
      <c r="AK88" s="13"/>
      <c r="AL88" s="13"/>
      <c r="AM88" s="13"/>
      <c r="AN88" s="13"/>
      <c r="AO88" s="13"/>
      <c r="AP88" s="13"/>
      <c r="AQ88" s="13"/>
      <c r="AR88" s="13"/>
      <c r="AS88" s="10"/>
      <c r="AT88" s="10"/>
      <c r="AU88" s="10"/>
      <c r="BN88" s="9"/>
      <c r="BO88" s="9"/>
      <c r="BP88" s="9"/>
      <c r="BT88" s="9"/>
      <c r="BU88" s="9"/>
      <c r="BV88" s="9"/>
      <c r="BY88" s="10"/>
      <c r="CB88" s="10"/>
      <c r="CC88" s="10"/>
      <c r="CD88" s="10"/>
      <c r="CE88" s="10"/>
      <c r="CF88" s="9"/>
      <c r="CG88" s="9"/>
      <c r="CH88" s="9"/>
      <c r="CI88" s="10"/>
      <c r="CJ88" s="10"/>
      <c r="CK88" s="10"/>
      <c r="CL88" s="10"/>
      <c r="CM88" s="10"/>
      <c r="CN88" s="10"/>
      <c r="CO88" s="10"/>
      <c r="CP88" s="10"/>
      <c r="CQ88" s="10"/>
      <c r="CR88" s="10"/>
      <c r="CS88" s="10"/>
      <c r="CT88" s="10"/>
      <c r="DA88" s="10"/>
      <c r="DB88" s="10"/>
      <c r="DC88" s="10"/>
      <c r="DD88" s="10"/>
      <c r="DE88" s="10"/>
      <c r="DF88" s="10"/>
      <c r="DG88" s="10"/>
      <c r="DH88" s="10"/>
      <c r="DI88" s="10"/>
      <c r="DJ88" s="9"/>
      <c r="DK88" s="9"/>
      <c r="DL88" s="9"/>
      <c r="DM88" s="9"/>
      <c r="DN88" s="9"/>
      <c r="DO88" s="9"/>
      <c r="DP88" s="10"/>
      <c r="DQ88" s="10"/>
      <c r="DR88" s="10"/>
      <c r="DS88" s="10"/>
      <c r="DT88" s="10"/>
      <c r="DU88" s="10"/>
      <c r="DV88" s="10"/>
      <c r="DW88" s="10"/>
      <c r="DX88" s="10"/>
      <c r="DY88" s="10"/>
      <c r="DZ88" s="10"/>
      <c r="EA88" s="10"/>
      <c r="EB88" s="10"/>
      <c r="EC88" s="10"/>
      <c r="ED88" s="10"/>
      <c r="EE88" s="9"/>
      <c r="EF88" s="9"/>
      <c r="EG88" s="9"/>
      <c r="EH88" s="9"/>
      <c r="EI88" s="9"/>
      <c r="EJ88" s="9"/>
      <c r="EK88" s="10"/>
      <c r="EL88" s="10"/>
      <c r="EM88" s="10"/>
      <c r="EN88" s="10"/>
      <c r="EO88" s="10"/>
      <c r="EP88" s="10"/>
      <c r="EQ88" s="10"/>
      <c r="ER88" s="10"/>
      <c r="ES88" s="10"/>
      <c r="EV88" s="10"/>
      <c r="EW88" s="10"/>
      <c r="EX88" s="10"/>
      <c r="EY88" s="10"/>
      <c r="FC88" s="10"/>
      <c r="FD88" s="10"/>
      <c r="FE88" s="10"/>
      <c r="FF88" s="10"/>
      <c r="FG88" s="10"/>
      <c r="FH88" s="10"/>
      <c r="FI88" s="10"/>
      <c r="FJ88" s="10"/>
      <c r="FK88" s="10"/>
      <c r="FR88" s="13"/>
      <c r="FS88" s="13"/>
      <c r="FT88" s="13"/>
      <c r="FU88" s="13"/>
      <c r="FV88" s="13"/>
      <c r="FW88" s="13"/>
      <c r="FX88" s="13"/>
      <c r="FY88" s="13"/>
      <c r="FZ88" s="13"/>
      <c r="GA88" s="13"/>
      <c r="GB88" s="13"/>
      <c r="GC88" s="13"/>
      <c r="GD88" s="10"/>
      <c r="GE88" s="10"/>
      <c r="GF88" s="10"/>
      <c r="GG88" s="10"/>
      <c r="GH88" s="10"/>
      <c r="GI88" s="10"/>
      <c r="HK88" s="10"/>
      <c r="HL88" s="10"/>
      <c r="HM88" s="10"/>
      <c r="HN88" s="10"/>
      <c r="HO88" s="10"/>
      <c r="HP88" s="10"/>
      <c r="HQ88" s="10"/>
      <c r="HR88" s="10"/>
      <c r="HS88" s="10"/>
      <c r="HT88" s="10"/>
      <c r="HU88" s="10"/>
      <c r="HV88" s="10"/>
      <c r="HW88" s="10"/>
      <c r="HX88" s="10"/>
      <c r="HY88" s="10"/>
    </row>
    <row r="89" spans="3:233">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3"/>
      <c r="AE89" s="13"/>
      <c r="AF89" s="13"/>
      <c r="AJ89" s="13"/>
      <c r="AK89" s="13"/>
      <c r="AL89" s="13"/>
      <c r="AM89" s="13"/>
      <c r="AN89" s="13"/>
      <c r="AO89" s="13"/>
      <c r="AP89" s="13"/>
      <c r="AQ89" s="13"/>
      <c r="AR89" s="13"/>
      <c r="AS89" s="10"/>
      <c r="AT89" s="10"/>
      <c r="AU89" s="10"/>
      <c r="BN89" s="9"/>
      <c r="BO89" s="9"/>
      <c r="BP89" s="9"/>
      <c r="BT89" s="9"/>
      <c r="BU89" s="9"/>
      <c r="BV89" s="9"/>
      <c r="BY89" s="10"/>
      <c r="CB89" s="10"/>
      <c r="CC89" s="10"/>
      <c r="CD89" s="10"/>
      <c r="CE89" s="10"/>
      <c r="CF89" s="9"/>
      <c r="CG89" s="9"/>
      <c r="CH89" s="9"/>
      <c r="CI89" s="10"/>
      <c r="CJ89" s="10"/>
      <c r="CK89" s="10"/>
      <c r="CL89" s="10"/>
      <c r="CM89" s="10"/>
      <c r="CN89" s="10"/>
      <c r="CO89" s="10"/>
      <c r="CP89" s="10"/>
      <c r="CQ89" s="10"/>
      <c r="CR89" s="10"/>
      <c r="CS89" s="10"/>
      <c r="CT89" s="10"/>
      <c r="DA89" s="10"/>
      <c r="DB89" s="10"/>
      <c r="DC89" s="10"/>
      <c r="DD89" s="10"/>
      <c r="DE89" s="10"/>
      <c r="DF89" s="10"/>
      <c r="DG89" s="10"/>
      <c r="DH89" s="10"/>
      <c r="DI89" s="10"/>
      <c r="DJ89" s="9"/>
      <c r="DK89" s="9"/>
      <c r="DL89" s="9"/>
      <c r="DM89" s="9"/>
      <c r="DN89" s="9"/>
      <c r="DO89" s="9"/>
      <c r="DP89" s="10"/>
      <c r="DQ89" s="10"/>
      <c r="DR89" s="10"/>
      <c r="DS89" s="10"/>
      <c r="DT89" s="10"/>
      <c r="DU89" s="10"/>
      <c r="DV89" s="10"/>
      <c r="DW89" s="10"/>
      <c r="DX89" s="10"/>
      <c r="DY89" s="10"/>
      <c r="DZ89" s="10"/>
      <c r="EA89" s="10"/>
      <c r="EB89" s="10"/>
      <c r="EC89" s="10"/>
      <c r="ED89" s="10"/>
      <c r="EE89" s="9"/>
      <c r="EF89" s="9"/>
      <c r="EG89" s="9"/>
      <c r="EH89" s="9"/>
      <c r="EI89" s="9"/>
      <c r="EJ89" s="9"/>
      <c r="EK89" s="10"/>
      <c r="EL89" s="10"/>
      <c r="EM89" s="10"/>
      <c r="EN89" s="10"/>
      <c r="EO89" s="10"/>
      <c r="EP89" s="10"/>
      <c r="EQ89" s="10"/>
      <c r="ER89" s="10"/>
      <c r="ES89" s="10"/>
      <c r="EV89" s="10"/>
      <c r="EW89" s="10"/>
      <c r="EX89" s="10"/>
      <c r="EY89" s="10"/>
      <c r="FC89" s="10"/>
      <c r="FD89" s="10"/>
      <c r="FE89" s="10"/>
      <c r="FF89" s="10"/>
      <c r="FG89" s="10"/>
      <c r="FH89" s="10"/>
      <c r="FI89" s="10"/>
      <c r="FJ89" s="10"/>
      <c r="FK89" s="10"/>
      <c r="FR89" s="13"/>
      <c r="FS89" s="13"/>
      <c r="FT89" s="13"/>
      <c r="FU89" s="13"/>
      <c r="FV89" s="13"/>
      <c r="FW89" s="13"/>
      <c r="FX89" s="13"/>
      <c r="FY89" s="13"/>
      <c r="FZ89" s="13"/>
      <c r="GA89" s="13"/>
      <c r="GB89" s="13"/>
      <c r="GC89" s="13"/>
      <c r="GD89" s="10"/>
      <c r="GE89" s="10"/>
      <c r="GF89" s="10"/>
      <c r="GG89" s="10"/>
      <c r="GH89" s="10"/>
      <c r="GI89" s="10"/>
      <c r="HK89" s="10"/>
      <c r="HL89" s="10"/>
      <c r="HM89" s="10"/>
      <c r="HN89" s="10"/>
      <c r="HO89" s="10"/>
      <c r="HP89" s="10"/>
      <c r="HQ89" s="10"/>
      <c r="HR89" s="10"/>
      <c r="HS89" s="10"/>
      <c r="HT89" s="10"/>
      <c r="HU89" s="10"/>
      <c r="HV89" s="10"/>
      <c r="HW89" s="10"/>
      <c r="HX89" s="10"/>
      <c r="HY89" s="10"/>
    </row>
    <row r="90" spans="3:233">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3"/>
      <c r="AE90" s="13"/>
      <c r="AF90" s="13"/>
      <c r="AJ90" s="13"/>
      <c r="AK90" s="13"/>
      <c r="AL90" s="13"/>
      <c r="AM90" s="13"/>
      <c r="AN90" s="13"/>
      <c r="AO90" s="13"/>
      <c r="AP90" s="13"/>
      <c r="AQ90" s="13"/>
      <c r="AR90" s="13"/>
      <c r="AS90" s="10"/>
      <c r="AT90" s="10"/>
      <c r="AU90" s="10"/>
      <c r="BN90" s="9"/>
      <c r="BO90" s="9"/>
      <c r="BP90" s="9"/>
      <c r="BT90" s="9"/>
      <c r="BU90" s="9"/>
      <c r="BV90" s="9"/>
      <c r="BY90" s="10"/>
      <c r="CB90" s="10"/>
      <c r="CC90" s="10"/>
      <c r="CD90" s="10"/>
      <c r="CE90" s="10"/>
      <c r="CF90" s="9"/>
      <c r="CG90" s="9"/>
      <c r="CH90" s="9"/>
      <c r="CI90" s="10"/>
      <c r="CJ90" s="10"/>
      <c r="CK90" s="10"/>
      <c r="CL90" s="10"/>
      <c r="CM90" s="10"/>
      <c r="CN90" s="10"/>
      <c r="CO90" s="10"/>
      <c r="CP90" s="10"/>
      <c r="CQ90" s="10"/>
      <c r="CR90" s="10"/>
      <c r="CS90" s="10"/>
      <c r="CT90" s="10"/>
      <c r="DA90" s="10"/>
      <c r="DB90" s="10"/>
      <c r="DC90" s="10"/>
      <c r="DD90" s="10"/>
      <c r="DE90" s="10"/>
      <c r="DF90" s="10"/>
      <c r="DG90" s="10"/>
      <c r="DH90" s="10"/>
      <c r="DI90" s="10"/>
      <c r="DJ90" s="9"/>
      <c r="DK90" s="9"/>
      <c r="DL90" s="9"/>
      <c r="DM90" s="9"/>
      <c r="DN90" s="9"/>
      <c r="DO90" s="9"/>
      <c r="DP90" s="10"/>
      <c r="DQ90" s="10"/>
      <c r="DR90" s="10"/>
      <c r="DS90" s="10"/>
      <c r="DT90" s="10"/>
      <c r="DU90" s="10"/>
      <c r="DV90" s="10"/>
      <c r="DW90" s="10"/>
      <c r="DX90" s="10"/>
      <c r="DY90" s="10"/>
      <c r="DZ90" s="10"/>
      <c r="EA90" s="10"/>
      <c r="EB90" s="10"/>
      <c r="EC90" s="10"/>
      <c r="ED90" s="10"/>
      <c r="EE90" s="9"/>
      <c r="EF90" s="9"/>
      <c r="EG90" s="9"/>
      <c r="EH90" s="9"/>
      <c r="EI90" s="9"/>
      <c r="EJ90" s="9"/>
      <c r="EK90" s="10"/>
      <c r="EL90" s="10"/>
      <c r="EM90" s="10"/>
      <c r="EN90" s="10"/>
      <c r="EO90" s="10"/>
      <c r="EP90" s="10"/>
      <c r="EQ90" s="10"/>
      <c r="ER90" s="10"/>
      <c r="ES90" s="10"/>
      <c r="EV90" s="10"/>
      <c r="EW90" s="10"/>
      <c r="EX90" s="10"/>
      <c r="EY90" s="10"/>
      <c r="FC90" s="10"/>
      <c r="FD90" s="10"/>
      <c r="FE90" s="10"/>
      <c r="FF90" s="10"/>
      <c r="FG90" s="10"/>
      <c r="FH90" s="10"/>
      <c r="FI90" s="10"/>
      <c r="FJ90" s="10"/>
      <c r="FK90" s="10"/>
      <c r="FR90" s="13"/>
      <c r="FS90" s="13"/>
      <c r="FT90" s="13"/>
      <c r="FU90" s="13"/>
      <c r="FV90" s="13"/>
      <c r="FW90" s="13"/>
      <c r="FX90" s="13"/>
      <c r="FY90" s="13"/>
      <c r="FZ90" s="13"/>
      <c r="GA90" s="13"/>
      <c r="GB90" s="13"/>
      <c r="GC90" s="13"/>
      <c r="GD90" s="10"/>
      <c r="GE90" s="10"/>
      <c r="GF90" s="10"/>
      <c r="GG90" s="10"/>
      <c r="GH90" s="10"/>
      <c r="GI90" s="10"/>
      <c r="HK90" s="10"/>
      <c r="HL90" s="10"/>
      <c r="HM90" s="10"/>
      <c r="HN90" s="10"/>
      <c r="HO90" s="10"/>
      <c r="HP90" s="10"/>
      <c r="HQ90" s="10"/>
      <c r="HR90" s="10"/>
      <c r="HS90" s="10"/>
      <c r="HT90" s="10"/>
      <c r="HU90" s="10"/>
      <c r="HV90" s="10"/>
      <c r="HW90" s="10"/>
      <c r="HX90" s="10"/>
      <c r="HY90" s="10"/>
    </row>
    <row r="91" spans="3:233">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3"/>
      <c r="AE91" s="13"/>
      <c r="AF91" s="13"/>
      <c r="AJ91" s="13"/>
      <c r="AK91" s="13"/>
      <c r="AL91" s="13"/>
      <c r="AM91" s="13"/>
      <c r="AN91" s="13"/>
      <c r="AO91" s="13"/>
      <c r="AP91" s="13"/>
      <c r="AQ91" s="13"/>
      <c r="AR91" s="13"/>
      <c r="AS91" s="10"/>
      <c r="AT91" s="10"/>
      <c r="AU91" s="10"/>
      <c r="BN91" s="9"/>
      <c r="BO91" s="9"/>
      <c r="BP91" s="9"/>
      <c r="BT91" s="9"/>
      <c r="BU91" s="9"/>
      <c r="BV91" s="9"/>
      <c r="BY91" s="10"/>
      <c r="CB91" s="10"/>
      <c r="CC91" s="10"/>
      <c r="CD91" s="10"/>
      <c r="CE91" s="10"/>
      <c r="CF91" s="9"/>
      <c r="CG91" s="9"/>
      <c r="CH91" s="9"/>
      <c r="CI91" s="10"/>
      <c r="CJ91" s="10"/>
      <c r="CK91" s="10"/>
      <c r="CL91" s="10"/>
      <c r="CM91" s="10"/>
      <c r="CN91" s="10"/>
      <c r="CO91" s="10"/>
      <c r="CP91" s="10"/>
      <c r="CQ91" s="10"/>
      <c r="CR91" s="10"/>
      <c r="CS91" s="10"/>
      <c r="CT91" s="10"/>
      <c r="DA91" s="10"/>
      <c r="DB91" s="10"/>
      <c r="DC91" s="10"/>
      <c r="DD91" s="10"/>
      <c r="DE91" s="10"/>
      <c r="DF91" s="10"/>
      <c r="DG91" s="10"/>
      <c r="DH91" s="10"/>
      <c r="DI91" s="10"/>
      <c r="DJ91" s="9"/>
      <c r="DK91" s="9"/>
      <c r="DL91" s="9"/>
      <c r="DM91" s="9"/>
      <c r="DN91" s="9"/>
      <c r="DO91" s="9"/>
      <c r="DP91" s="10"/>
      <c r="DQ91" s="10"/>
      <c r="DR91" s="10"/>
      <c r="DS91" s="10"/>
      <c r="DT91" s="10"/>
      <c r="DU91" s="10"/>
      <c r="DV91" s="10"/>
      <c r="DW91" s="10"/>
      <c r="DX91" s="10"/>
      <c r="DY91" s="10"/>
      <c r="DZ91" s="10"/>
      <c r="EA91" s="10"/>
      <c r="EB91" s="10"/>
      <c r="EC91" s="10"/>
      <c r="ED91" s="10"/>
      <c r="EE91" s="9"/>
      <c r="EF91" s="9"/>
      <c r="EG91" s="9"/>
      <c r="EH91" s="9"/>
      <c r="EI91" s="9"/>
      <c r="EJ91" s="9"/>
      <c r="EK91" s="10"/>
      <c r="EL91" s="10"/>
      <c r="EM91" s="10"/>
      <c r="EN91" s="10"/>
      <c r="EO91" s="10"/>
      <c r="EP91" s="10"/>
      <c r="EQ91" s="10"/>
      <c r="ER91" s="10"/>
      <c r="ES91" s="10"/>
      <c r="EV91" s="10"/>
      <c r="EW91" s="10"/>
      <c r="EX91" s="10"/>
      <c r="EY91" s="10"/>
      <c r="FC91" s="10"/>
      <c r="FD91" s="10"/>
      <c r="FE91" s="10"/>
      <c r="FF91" s="10"/>
      <c r="FG91" s="10"/>
      <c r="FH91" s="10"/>
      <c r="FI91" s="10"/>
      <c r="FJ91" s="10"/>
      <c r="FK91" s="10"/>
      <c r="FR91" s="13"/>
      <c r="FS91" s="13"/>
      <c r="FT91" s="13"/>
      <c r="FU91" s="13"/>
      <c r="FV91" s="13"/>
      <c r="FW91" s="13"/>
      <c r="FX91" s="13"/>
      <c r="FY91" s="13"/>
      <c r="FZ91" s="13"/>
      <c r="GA91" s="13"/>
      <c r="GB91" s="13"/>
      <c r="GC91" s="13"/>
      <c r="GD91" s="10"/>
      <c r="GE91" s="10"/>
      <c r="GF91" s="10"/>
      <c r="GG91" s="10"/>
      <c r="GH91" s="10"/>
      <c r="GI91" s="10"/>
      <c r="HK91" s="10"/>
      <c r="HL91" s="10"/>
      <c r="HM91" s="10"/>
      <c r="HN91" s="10"/>
      <c r="HO91" s="10"/>
      <c r="HP91" s="10"/>
      <c r="HQ91" s="10"/>
      <c r="HR91" s="10"/>
      <c r="HS91" s="10"/>
      <c r="HT91" s="10"/>
      <c r="HU91" s="10"/>
      <c r="HV91" s="10"/>
      <c r="HW91" s="10"/>
      <c r="HX91" s="10"/>
      <c r="HY91" s="10"/>
    </row>
    <row r="92" spans="3:233">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3"/>
      <c r="AE92" s="13"/>
      <c r="AF92" s="13"/>
      <c r="AJ92" s="13"/>
      <c r="AK92" s="13"/>
      <c r="AL92" s="13"/>
      <c r="AM92" s="13"/>
      <c r="AN92" s="13"/>
      <c r="AO92" s="13"/>
      <c r="AP92" s="13"/>
      <c r="AQ92" s="13"/>
      <c r="AR92" s="13"/>
      <c r="AS92" s="10"/>
      <c r="AT92" s="10"/>
      <c r="AU92" s="10"/>
      <c r="BN92" s="9"/>
      <c r="BO92" s="9"/>
      <c r="BP92" s="9"/>
      <c r="BT92" s="9"/>
      <c r="BU92" s="9"/>
      <c r="BV92" s="9"/>
      <c r="BY92" s="10"/>
      <c r="CB92" s="10"/>
      <c r="CC92" s="10"/>
      <c r="CD92" s="10"/>
      <c r="CE92" s="10"/>
      <c r="CF92" s="9"/>
      <c r="CG92" s="9"/>
      <c r="CH92" s="9"/>
      <c r="CI92" s="10"/>
      <c r="CJ92" s="10"/>
      <c r="CK92" s="10"/>
      <c r="CL92" s="10"/>
      <c r="CM92" s="10"/>
      <c r="CN92" s="10"/>
      <c r="CO92" s="10"/>
      <c r="CP92" s="10"/>
      <c r="CQ92" s="10"/>
      <c r="CR92" s="10"/>
      <c r="CS92" s="10"/>
      <c r="CT92" s="10"/>
      <c r="DA92" s="10"/>
      <c r="DB92" s="10"/>
      <c r="DC92" s="10"/>
      <c r="DD92" s="10"/>
      <c r="DE92" s="10"/>
      <c r="DF92" s="10"/>
      <c r="DG92" s="10"/>
      <c r="DH92" s="10"/>
      <c r="DI92" s="10"/>
      <c r="DJ92" s="9"/>
      <c r="DK92" s="9"/>
      <c r="DL92" s="9"/>
      <c r="DM92" s="9"/>
      <c r="DN92" s="9"/>
      <c r="DO92" s="9"/>
      <c r="DP92" s="10"/>
      <c r="DQ92" s="10"/>
      <c r="DR92" s="10"/>
      <c r="DS92" s="10"/>
      <c r="DT92" s="10"/>
      <c r="DU92" s="10"/>
      <c r="DV92" s="10"/>
      <c r="DW92" s="10"/>
      <c r="DX92" s="10"/>
      <c r="DY92" s="10"/>
      <c r="DZ92" s="10"/>
      <c r="EA92" s="10"/>
      <c r="EB92" s="10"/>
      <c r="EC92" s="10"/>
      <c r="ED92" s="10"/>
      <c r="EE92" s="9"/>
      <c r="EF92" s="9"/>
      <c r="EG92" s="9"/>
      <c r="EH92" s="9"/>
      <c r="EI92" s="9"/>
      <c r="EJ92" s="9"/>
      <c r="EK92" s="10"/>
      <c r="EL92" s="10"/>
      <c r="EM92" s="10"/>
      <c r="EN92" s="10"/>
      <c r="EO92" s="10"/>
      <c r="EP92" s="10"/>
      <c r="EQ92" s="10"/>
      <c r="ER92" s="10"/>
      <c r="ES92" s="10"/>
      <c r="EV92" s="10"/>
      <c r="EW92" s="10"/>
      <c r="EX92" s="10"/>
      <c r="EY92" s="10"/>
      <c r="FC92" s="10"/>
      <c r="FD92" s="10"/>
      <c r="FE92" s="10"/>
      <c r="FF92" s="10"/>
      <c r="FG92" s="10"/>
      <c r="FH92" s="10"/>
      <c r="FI92" s="10"/>
      <c r="FJ92" s="10"/>
      <c r="FK92" s="10"/>
      <c r="FR92" s="13"/>
      <c r="FS92" s="13"/>
      <c r="FT92" s="13"/>
      <c r="FU92" s="13"/>
      <c r="FV92" s="13"/>
      <c r="FW92" s="13"/>
      <c r="FX92" s="13"/>
      <c r="FY92" s="13"/>
      <c r="FZ92" s="13"/>
      <c r="GA92" s="13"/>
      <c r="GB92" s="13"/>
      <c r="GC92" s="13"/>
      <c r="GD92" s="10"/>
      <c r="GE92" s="10"/>
      <c r="GF92" s="10"/>
      <c r="GG92" s="10"/>
      <c r="GH92" s="10"/>
      <c r="GI92" s="10"/>
      <c r="HK92" s="10"/>
      <c r="HL92" s="10"/>
      <c r="HM92" s="10"/>
      <c r="HN92" s="10"/>
      <c r="HO92" s="10"/>
      <c r="HP92" s="10"/>
      <c r="HQ92" s="10"/>
      <c r="HR92" s="10"/>
      <c r="HS92" s="10"/>
      <c r="HT92" s="10"/>
      <c r="HU92" s="10"/>
      <c r="HV92" s="10"/>
      <c r="HW92" s="10"/>
      <c r="HX92" s="10"/>
      <c r="HY92" s="10"/>
    </row>
    <row r="93" spans="3:233">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3"/>
      <c r="AE93" s="13"/>
      <c r="AF93" s="13"/>
      <c r="AJ93" s="13"/>
      <c r="AK93" s="13"/>
      <c r="AL93" s="13"/>
      <c r="AM93" s="13"/>
      <c r="AN93" s="13"/>
      <c r="AO93" s="13"/>
      <c r="AP93" s="13"/>
      <c r="AQ93" s="13"/>
      <c r="AR93" s="13"/>
      <c r="AS93" s="10"/>
      <c r="AT93" s="10"/>
      <c r="AU93" s="10"/>
      <c r="BN93" s="9"/>
      <c r="BO93" s="9"/>
      <c r="BP93" s="9"/>
      <c r="BT93" s="9"/>
      <c r="BU93" s="9"/>
      <c r="BV93" s="9"/>
      <c r="BY93" s="10"/>
      <c r="CB93" s="10"/>
      <c r="CC93" s="10"/>
      <c r="CD93" s="10"/>
      <c r="CE93" s="10"/>
      <c r="CF93" s="9"/>
      <c r="CG93" s="9"/>
      <c r="CH93" s="9"/>
      <c r="CI93" s="10"/>
      <c r="CJ93" s="10"/>
      <c r="CK93" s="10"/>
      <c r="CL93" s="10"/>
      <c r="CM93" s="10"/>
      <c r="CN93" s="10"/>
      <c r="CO93" s="10"/>
      <c r="CP93" s="10"/>
      <c r="CQ93" s="10"/>
      <c r="CR93" s="10"/>
      <c r="CS93" s="10"/>
      <c r="CT93" s="10"/>
      <c r="DA93" s="10"/>
      <c r="DB93" s="10"/>
      <c r="DC93" s="10"/>
      <c r="DD93" s="10"/>
      <c r="DE93" s="10"/>
      <c r="DF93" s="10"/>
      <c r="DG93" s="10"/>
      <c r="DH93" s="10"/>
      <c r="DI93" s="10"/>
      <c r="DJ93" s="9"/>
      <c r="DK93" s="9"/>
      <c r="DL93" s="9"/>
      <c r="DM93" s="9"/>
      <c r="DN93" s="9"/>
      <c r="DO93" s="9"/>
      <c r="DP93" s="10"/>
      <c r="DQ93" s="10"/>
      <c r="DR93" s="10"/>
      <c r="DS93" s="10"/>
      <c r="DT93" s="10"/>
      <c r="DU93" s="10"/>
      <c r="DV93" s="10"/>
      <c r="DW93" s="10"/>
      <c r="DX93" s="10"/>
      <c r="DY93" s="10"/>
      <c r="DZ93" s="10"/>
      <c r="EA93" s="10"/>
      <c r="EB93" s="10"/>
      <c r="EC93" s="10"/>
      <c r="ED93" s="10"/>
      <c r="EE93" s="9"/>
      <c r="EF93" s="9"/>
      <c r="EG93" s="9"/>
      <c r="EH93" s="9"/>
      <c r="EI93" s="9"/>
      <c r="EJ93" s="9"/>
      <c r="EK93" s="10"/>
      <c r="EL93" s="10"/>
      <c r="EM93" s="10"/>
      <c r="EN93" s="10"/>
      <c r="EO93" s="10"/>
      <c r="EP93" s="10"/>
      <c r="EQ93" s="10"/>
      <c r="ER93" s="10"/>
      <c r="ES93" s="10"/>
      <c r="EV93" s="10"/>
      <c r="EW93" s="10"/>
      <c r="EX93" s="10"/>
      <c r="EY93" s="10"/>
      <c r="FC93" s="10"/>
      <c r="FD93" s="10"/>
      <c r="FE93" s="10"/>
      <c r="FF93" s="10"/>
      <c r="FG93" s="10"/>
      <c r="FH93" s="10"/>
      <c r="FI93" s="10"/>
      <c r="FJ93" s="10"/>
      <c r="FK93" s="10"/>
      <c r="FR93" s="13"/>
      <c r="FS93" s="13"/>
      <c r="FT93" s="13"/>
      <c r="FU93" s="13"/>
      <c r="FV93" s="13"/>
      <c r="FW93" s="13"/>
      <c r="FX93" s="13"/>
      <c r="FY93" s="13"/>
      <c r="FZ93" s="13"/>
      <c r="GA93" s="13"/>
      <c r="GB93" s="13"/>
      <c r="GC93" s="13"/>
      <c r="GD93" s="10"/>
      <c r="GE93" s="10"/>
      <c r="GF93" s="10"/>
      <c r="GG93" s="10"/>
      <c r="GH93" s="10"/>
      <c r="GI93" s="10"/>
      <c r="HK93" s="10"/>
      <c r="HL93" s="10"/>
      <c r="HM93" s="10"/>
      <c r="HN93" s="10"/>
      <c r="HO93" s="10"/>
      <c r="HP93" s="10"/>
      <c r="HQ93" s="10"/>
      <c r="HR93" s="10"/>
      <c r="HS93" s="10"/>
      <c r="HT93" s="10"/>
      <c r="HU93" s="10"/>
      <c r="HV93" s="10"/>
      <c r="HW93" s="10"/>
      <c r="HX93" s="10"/>
      <c r="HY93" s="10"/>
    </row>
    <row r="94" spans="3:233">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3"/>
      <c r="AE94" s="13"/>
      <c r="AF94" s="13"/>
      <c r="AJ94" s="13"/>
      <c r="AK94" s="13"/>
      <c r="AL94" s="13"/>
      <c r="AM94" s="13"/>
      <c r="AN94" s="13"/>
      <c r="AO94" s="13"/>
      <c r="AP94" s="13"/>
      <c r="AQ94" s="13"/>
      <c r="AR94" s="13"/>
      <c r="AS94" s="10"/>
      <c r="AT94" s="10"/>
      <c r="AU94" s="10"/>
      <c r="BN94" s="9"/>
      <c r="BO94" s="9"/>
      <c r="BP94" s="9"/>
      <c r="BT94" s="9"/>
      <c r="BU94" s="9"/>
      <c r="BV94" s="9"/>
      <c r="BY94" s="10"/>
      <c r="CB94" s="10"/>
      <c r="CC94" s="10"/>
      <c r="CD94" s="10"/>
      <c r="CE94" s="10"/>
      <c r="CF94" s="9"/>
      <c r="CG94" s="9"/>
      <c r="CH94" s="9"/>
      <c r="CI94" s="10"/>
      <c r="CJ94" s="10"/>
      <c r="CK94" s="10"/>
      <c r="CL94" s="10"/>
      <c r="CM94" s="10"/>
      <c r="CN94" s="10"/>
      <c r="CO94" s="10"/>
      <c r="CP94" s="10"/>
      <c r="CQ94" s="10"/>
      <c r="CR94" s="10"/>
      <c r="CS94" s="10"/>
      <c r="CT94" s="10"/>
      <c r="DA94" s="10"/>
      <c r="DB94" s="10"/>
      <c r="DC94" s="10"/>
      <c r="DD94" s="10"/>
      <c r="DE94" s="10"/>
      <c r="DF94" s="10"/>
      <c r="DG94" s="10"/>
      <c r="DH94" s="10"/>
      <c r="DI94" s="10"/>
      <c r="DJ94" s="9"/>
      <c r="DK94" s="9"/>
      <c r="DL94" s="9"/>
      <c r="DM94" s="9"/>
      <c r="DN94" s="9"/>
      <c r="DO94" s="9"/>
      <c r="DP94" s="10"/>
      <c r="DQ94" s="10"/>
      <c r="DR94" s="10"/>
      <c r="DS94" s="10"/>
      <c r="DT94" s="10"/>
      <c r="DU94" s="10"/>
      <c r="DV94" s="10"/>
      <c r="DW94" s="10"/>
      <c r="DX94" s="10"/>
      <c r="DY94" s="10"/>
      <c r="DZ94" s="10"/>
      <c r="EA94" s="10"/>
      <c r="EB94" s="10"/>
      <c r="EC94" s="10"/>
      <c r="ED94" s="10"/>
      <c r="EE94" s="9"/>
      <c r="EF94" s="9"/>
      <c r="EG94" s="9"/>
      <c r="EH94" s="9"/>
      <c r="EI94" s="9"/>
      <c r="EJ94" s="9"/>
      <c r="EK94" s="10"/>
      <c r="EL94" s="10"/>
      <c r="EM94" s="10"/>
      <c r="EN94" s="10"/>
      <c r="EO94" s="10"/>
      <c r="EP94" s="10"/>
      <c r="EQ94" s="10"/>
      <c r="ER94" s="10"/>
      <c r="ES94" s="10"/>
      <c r="EV94" s="10"/>
      <c r="EW94" s="10"/>
      <c r="EX94" s="10"/>
      <c r="EY94" s="10"/>
      <c r="FC94" s="10"/>
      <c r="FD94" s="10"/>
      <c r="FE94" s="10"/>
      <c r="FF94" s="10"/>
      <c r="FG94" s="10"/>
      <c r="FH94" s="10"/>
      <c r="FI94" s="10"/>
      <c r="FJ94" s="10"/>
      <c r="FK94" s="10"/>
      <c r="FR94" s="13"/>
      <c r="FS94" s="13"/>
      <c r="FT94" s="13"/>
      <c r="FU94" s="13"/>
      <c r="FV94" s="13"/>
      <c r="FW94" s="13"/>
      <c r="FX94" s="13"/>
      <c r="FY94" s="13"/>
      <c r="FZ94" s="13"/>
      <c r="GA94" s="13"/>
      <c r="GB94" s="13"/>
      <c r="GC94" s="13"/>
      <c r="GD94" s="10"/>
      <c r="GE94" s="10"/>
      <c r="GF94" s="10"/>
      <c r="GG94" s="10"/>
      <c r="GH94" s="10"/>
      <c r="GI94" s="10"/>
      <c r="HK94" s="10"/>
      <c r="HL94" s="10"/>
      <c r="HM94" s="10"/>
      <c r="HN94" s="10"/>
      <c r="HO94" s="10"/>
      <c r="HP94" s="10"/>
      <c r="HQ94" s="10"/>
      <c r="HR94" s="10"/>
      <c r="HS94" s="10"/>
      <c r="HT94" s="10"/>
      <c r="HU94" s="10"/>
      <c r="HV94" s="10"/>
      <c r="HW94" s="10"/>
      <c r="HX94" s="10"/>
      <c r="HY94" s="10"/>
    </row>
    <row r="95" spans="3:233">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3"/>
      <c r="AE95" s="13"/>
      <c r="AF95" s="13"/>
      <c r="AJ95" s="13"/>
      <c r="AK95" s="13"/>
      <c r="AL95" s="13"/>
      <c r="AM95" s="13"/>
      <c r="AN95" s="13"/>
      <c r="AO95" s="13"/>
      <c r="AP95" s="13"/>
      <c r="AQ95" s="13"/>
      <c r="AR95" s="13"/>
      <c r="AS95" s="10"/>
      <c r="AT95" s="10"/>
      <c r="AU95" s="10"/>
      <c r="BN95" s="9"/>
      <c r="BO95" s="9"/>
      <c r="BP95" s="9"/>
      <c r="BT95" s="9"/>
      <c r="BU95" s="9"/>
      <c r="BV95" s="9"/>
      <c r="BY95" s="10"/>
      <c r="CB95" s="10"/>
      <c r="CC95" s="10"/>
      <c r="CD95" s="10"/>
      <c r="CE95" s="10"/>
      <c r="CF95" s="9"/>
      <c r="CG95" s="9"/>
      <c r="CH95" s="9"/>
      <c r="CI95" s="10"/>
      <c r="CJ95" s="10"/>
      <c r="CK95" s="10"/>
      <c r="CL95" s="10"/>
      <c r="CM95" s="10"/>
      <c r="CN95" s="10"/>
      <c r="CO95" s="10"/>
      <c r="CP95" s="10"/>
      <c r="CQ95" s="10"/>
      <c r="CR95" s="10"/>
      <c r="CS95" s="10"/>
      <c r="CT95" s="10"/>
      <c r="DA95" s="10"/>
      <c r="DB95" s="10"/>
      <c r="DC95" s="10"/>
      <c r="DD95" s="10"/>
      <c r="DE95" s="10"/>
      <c r="DF95" s="10"/>
      <c r="DG95" s="10"/>
      <c r="DH95" s="10"/>
      <c r="DI95" s="10"/>
      <c r="DJ95" s="9"/>
      <c r="DK95" s="9"/>
      <c r="DL95" s="9"/>
      <c r="DM95" s="9"/>
      <c r="DN95" s="9"/>
      <c r="DO95" s="9"/>
      <c r="DP95" s="10"/>
      <c r="DQ95" s="10"/>
      <c r="DR95" s="10"/>
      <c r="DS95" s="10"/>
      <c r="DT95" s="10"/>
      <c r="DU95" s="10"/>
      <c r="DV95" s="10"/>
      <c r="DW95" s="10"/>
      <c r="DX95" s="10"/>
      <c r="DY95" s="10"/>
      <c r="DZ95" s="10"/>
      <c r="EA95" s="10"/>
      <c r="EB95" s="10"/>
      <c r="EC95" s="10"/>
      <c r="ED95" s="10"/>
      <c r="EE95" s="9"/>
      <c r="EF95" s="9"/>
      <c r="EG95" s="9"/>
      <c r="EH95" s="9"/>
      <c r="EI95" s="9"/>
      <c r="EJ95" s="9"/>
      <c r="EK95" s="10"/>
      <c r="EL95" s="10"/>
      <c r="EM95" s="10"/>
      <c r="EN95" s="10"/>
      <c r="EO95" s="10"/>
      <c r="EP95" s="10"/>
      <c r="EQ95" s="10"/>
      <c r="ER95" s="10"/>
      <c r="ES95" s="10"/>
      <c r="EV95" s="10"/>
      <c r="EW95" s="10"/>
      <c r="EX95" s="10"/>
      <c r="EY95" s="10"/>
      <c r="FC95" s="10"/>
      <c r="FD95" s="10"/>
      <c r="FE95" s="10"/>
      <c r="FF95" s="10"/>
      <c r="FG95" s="10"/>
      <c r="FH95" s="10"/>
      <c r="FI95" s="10"/>
      <c r="FJ95" s="10"/>
      <c r="FK95" s="10"/>
      <c r="FR95" s="13"/>
      <c r="FS95" s="13"/>
      <c r="FT95" s="13"/>
      <c r="FU95" s="13"/>
      <c r="FV95" s="13"/>
      <c r="FW95" s="13"/>
      <c r="FX95" s="13"/>
      <c r="FY95" s="13"/>
      <c r="FZ95" s="13"/>
      <c r="GA95" s="13"/>
      <c r="GB95" s="13"/>
      <c r="GC95" s="13"/>
      <c r="GD95" s="10"/>
      <c r="GE95" s="10"/>
      <c r="GF95" s="10"/>
      <c r="GG95" s="10"/>
      <c r="GH95" s="10"/>
      <c r="GI95" s="10"/>
      <c r="HK95" s="10"/>
      <c r="HL95" s="10"/>
      <c r="HM95" s="10"/>
      <c r="HN95" s="10"/>
      <c r="HO95" s="10"/>
      <c r="HP95" s="10"/>
      <c r="HQ95" s="10"/>
      <c r="HR95" s="10"/>
      <c r="HS95" s="10"/>
      <c r="HT95" s="10"/>
      <c r="HU95" s="10"/>
      <c r="HV95" s="10"/>
      <c r="HW95" s="10"/>
      <c r="HX95" s="10"/>
      <c r="HY95" s="10"/>
    </row>
    <row r="96" spans="3:233">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3"/>
      <c r="AE96" s="13"/>
      <c r="AF96" s="13"/>
      <c r="AJ96" s="13"/>
      <c r="AK96" s="13"/>
      <c r="AL96" s="13"/>
      <c r="AM96" s="13"/>
      <c r="AN96" s="13"/>
      <c r="AO96" s="13"/>
      <c r="AP96" s="13"/>
      <c r="AQ96" s="13"/>
      <c r="AR96" s="13"/>
      <c r="AS96" s="10"/>
      <c r="AT96" s="10"/>
      <c r="AU96" s="10"/>
      <c r="BN96" s="9"/>
      <c r="BO96" s="9"/>
      <c r="BP96" s="9"/>
      <c r="BT96" s="9"/>
      <c r="BU96" s="9"/>
      <c r="BV96" s="9"/>
      <c r="BY96" s="10"/>
      <c r="CB96" s="10"/>
      <c r="CC96" s="10"/>
      <c r="CD96" s="10"/>
      <c r="CE96" s="10"/>
      <c r="CF96" s="9"/>
      <c r="CG96" s="9"/>
      <c r="CH96" s="9"/>
      <c r="CI96" s="10"/>
      <c r="CJ96" s="10"/>
      <c r="CK96" s="10"/>
      <c r="CL96" s="10"/>
      <c r="CM96" s="10"/>
      <c r="CN96" s="10"/>
      <c r="CO96" s="10"/>
      <c r="CP96" s="10"/>
      <c r="CQ96" s="10"/>
      <c r="CR96" s="10"/>
      <c r="CS96" s="10"/>
      <c r="CT96" s="10"/>
      <c r="DA96" s="10"/>
      <c r="DB96" s="10"/>
      <c r="DC96" s="10"/>
      <c r="DD96" s="10"/>
      <c r="DE96" s="10"/>
      <c r="DF96" s="10"/>
      <c r="DG96" s="10"/>
      <c r="DH96" s="10"/>
      <c r="DI96" s="10"/>
      <c r="DJ96" s="9"/>
      <c r="DK96" s="9"/>
      <c r="DL96" s="9"/>
      <c r="DM96" s="9"/>
      <c r="DN96" s="9"/>
      <c r="DO96" s="9"/>
      <c r="DP96" s="10"/>
      <c r="DQ96" s="10"/>
      <c r="DR96" s="10"/>
      <c r="DS96" s="10"/>
      <c r="DT96" s="10"/>
      <c r="DU96" s="10"/>
      <c r="DV96" s="10"/>
      <c r="DW96" s="10"/>
      <c r="DX96" s="10"/>
      <c r="DY96" s="10"/>
      <c r="DZ96" s="10"/>
      <c r="EA96" s="10"/>
      <c r="EB96" s="10"/>
      <c r="EC96" s="10"/>
      <c r="ED96" s="10"/>
      <c r="EE96" s="9"/>
      <c r="EF96" s="9"/>
      <c r="EG96" s="9"/>
      <c r="EH96" s="9"/>
      <c r="EI96" s="9"/>
      <c r="EJ96" s="9"/>
      <c r="EK96" s="10"/>
      <c r="EL96" s="10"/>
      <c r="EM96" s="10"/>
      <c r="EN96" s="10"/>
      <c r="EO96" s="10"/>
      <c r="EP96" s="10"/>
      <c r="EQ96" s="10"/>
      <c r="ER96" s="10"/>
      <c r="ES96" s="10"/>
      <c r="EV96" s="10"/>
      <c r="EW96" s="10"/>
      <c r="EX96" s="10"/>
      <c r="EY96" s="10"/>
      <c r="FC96" s="10"/>
      <c r="FD96" s="10"/>
      <c r="FE96" s="10"/>
      <c r="FF96" s="10"/>
      <c r="FG96" s="10"/>
      <c r="FH96" s="10"/>
      <c r="FI96" s="10"/>
      <c r="FJ96" s="10"/>
      <c r="FK96" s="10"/>
      <c r="FR96" s="13"/>
      <c r="FS96" s="13"/>
      <c r="FT96" s="13"/>
      <c r="FU96" s="13"/>
      <c r="FV96" s="13"/>
      <c r="FW96" s="13"/>
      <c r="FX96" s="13"/>
      <c r="FY96" s="13"/>
      <c r="FZ96" s="13"/>
      <c r="GA96" s="13"/>
      <c r="GB96" s="13"/>
      <c r="GC96" s="13"/>
      <c r="GD96" s="10"/>
      <c r="GE96" s="10"/>
      <c r="GF96" s="10"/>
      <c r="GG96" s="10"/>
      <c r="GH96" s="10"/>
      <c r="GI96" s="10"/>
      <c r="HK96" s="10"/>
      <c r="HL96" s="10"/>
      <c r="HM96" s="10"/>
      <c r="HN96" s="10"/>
      <c r="HO96" s="10"/>
      <c r="HP96" s="10"/>
      <c r="HQ96" s="10"/>
      <c r="HR96" s="10"/>
      <c r="HS96" s="10"/>
      <c r="HT96" s="10"/>
      <c r="HU96" s="10"/>
      <c r="HV96" s="10"/>
      <c r="HW96" s="10"/>
      <c r="HX96" s="10"/>
      <c r="HY96" s="10"/>
    </row>
    <row r="97" spans="3:233">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3"/>
      <c r="AE97" s="13"/>
      <c r="AF97" s="13"/>
      <c r="AJ97" s="13"/>
      <c r="AK97" s="13"/>
      <c r="AL97" s="13"/>
      <c r="AM97" s="13"/>
      <c r="AN97" s="13"/>
      <c r="AO97" s="13"/>
      <c r="AP97" s="13"/>
      <c r="AQ97" s="13"/>
      <c r="AR97" s="13"/>
      <c r="AS97" s="10"/>
      <c r="AT97" s="10"/>
      <c r="AU97" s="10"/>
      <c r="BN97" s="9"/>
      <c r="BO97" s="9"/>
      <c r="BP97" s="9"/>
      <c r="BT97" s="9"/>
      <c r="BU97" s="9"/>
      <c r="BV97" s="9"/>
      <c r="BY97" s="10"/>
      <c r="CB97" s="10"/>
      <c r="CC97" s="10"/>
      <c r="CD97" s="10"/>
      <c r="CE97" s="10"/>
      <c r="CF97" s="9"/>
      <c r="CG97" s="9"/>
      <c r="CH97" s="9"/>
      <c r="CI97" s="10"/>
      <c r="CJ97" s="10"/>
      <c r="CK97" s="10"/>
      <c r="CL97" s="10"/>
      <c r="CM97" s="10"/>
      <c r="CN97" s="10"/>
      <c r="CO97" s="10"/>
      <c r="CP97" s="10"/>
      <c r="CQ97" s="10"/>
      <c r="CR97" s="10"/>
      <c r="CS97" s="10"/>
      <c r="CT97" s="10"/>
      <c r="DA97" s="10"/>
      <c r="DB97" s="10"/>
      <c r="DC97" s="10"/>
      <c r="DD97" s="10"/>
      <c r="DE97" s="10"/>
      <c r="DF97" s="10"/>
      <c r="DG97" s="10"/>
      <c r="DH97" s="10"/>
      <c r="DI97" s="10"/>
      <c r="DJ97" s="9"/>
      <c r="DK97" s="9"/>
      <c r="DL97" s="9"/>
      <c r="DM97" s="9"/>
      <c r="DN97" s="9"/>
      <c r="DO97" s="9"/>
      <c r="DP97" s="10"/>
      <c r="DQ97" s="10"/>
      <c r="DR97" s="10"/>
      <c r="DS97" s="10"/>
      <c r="DT97" s="10"/>
      <c r="DU97" s="10"/>
      <c r="DV97" s="10"/>
      <c r="DW97" s="10"/>
      <c r="DX97" s="10"/>
      <c r="DY97" s="10"/>
      <c r="DZ97" s="10"/>
      <c r="EA97" s="10"/>
      <c r="EB97" s="10"/>
      <c r="EC97" s="10"/>
      <c r="ED97" s="10"/>
      <c r="EE97" s="9"/>
      <c r="EF97" s="9"/>
      <c r="EG97" s="9"/>
      <c r="EH97" s="9"/>
      <c r="EI97" s="9"/>
      <c r="EJ97" s="9"/>
      <c r="EK97" s="10"/>
      <c r="EL97" s="10"/>
      <c r="EM97" s="10"/>
      <c r="EN97" s="10"/>
      <c r="EO97" s="10"/>
      <c r="EP97" s="10"/>
      <c r="EQ97" s="10"/>
      <c r="ER97" s="10"/>
      <c r="ES97" s="10"/>
      <c r="EV97" s="10"/>
      <c r="EW97" s="10"/>
      <c r="EX97" s="10"/>
      <c r="EY97" s="10"/>
      <c r="FC97" s="10"/>
      <c r="FD97" s="10"/>
      <c r="FE97" s="10"/>
      <c r="FF97" s="10"/>
      <c r="FG97" s="10"/>
      <c r="FH97" s="10"/>
      <c r="FI97" s="10"/>
      <c r="FJ97" s="10"/>
      <c r="FK97" s="10"/>
      <c r="FR97" s="13"/>
      <c r="FS97" s="13"/>
      <c r="FT97" s="13"/>
      <c r="FU97" s="13"/>
      <c r="FV97" s="13"/>
      <c r="FW97" s="13"/>
      <c r="FX97" s="13"/>
      <c r="FY97" s="13"/>
      <c r="FZ97" s="13"/>
      <c r="GA97" s="13"/>
      <c r="GB97" s="13"/>
      <c r="GC97" s="13"/>
      <c r="GD97" s="10"/>
      <c r="GE97" s="10"/>
      <c r="GF97" s="10"/>
      <c r="GG97" s="10"/>
      <c r="GH97" s="10"/>
      <c r="GI97" s="10"/>
      <c r="HK97" s="10"/>
      <c r="HL97" s="10"/>
      <c r="HM97" s="10"/>
      <c r="HN97" s="10"/>
      <c r="HO97" s="10"/>
      <c r="HP97" s="10"/>
      <c r="HQ97" s="10"/>
      <c r="HR97" s="10"/>
      <c r="HS97" s="10"/>
      <c r="HT97" s="10"/>
      <c r="HU97" s="10"/>
      <c r="HV97" s="10"/>
      <c r="HW97" s="10"/>
      <c r="HX97" s="10"/>
      <c r="HY97" s="10"/>
    </row>
    <row r="98" spans="3:233">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3"/>
      <c r="AE98" s="13"/>
      <c r="AF98" s="13"/>
      <c r="AJ98" s="13"/>
      <c r="AK98" s="13"/>
      <c r="AL98" s="13"/>
      <c r="AM98" s="13"/>
      <c r="AN98" s="13"/>
      <c r="AO98" s="13"/>
      <c r="AP98" s="13"/>
      <c r="AQ98" s="13"/>
      <c r="AR98" s="13"/>
      <c r="AS98" s="10"/>
      <c r="AT98" s="10"/>
      <c r="AU98" s="10"/>
      <c r="BN98" s="9"/>
      <c r="BO98" s="9"/>
      <c r="BP98" s="9"/>
      <c r="BT98" s="9"/>
      <c r="BU98" s="9"/>
      <c r="BV98" s="9"/>
      <c r="BY98" s="10"/>
      <c r="CB98" s="10"/>
      <c r="CC98" s="10"/>
      <c r="CD98" s="10"/>
      <c r="CE98" s="10"/>
      <c r="CF98" s="9"/>
      <c r="CG98" s="9"/>
      <c r="CH98" s="9"/>
      <c r="CI98" s="10"/>
      <c r="CJ98" s="10"/>
      <c r="CK98" s="10"/>
      <c r="CL98" s="10"/>
      <c r="CM98" s="10"/>
      <c r="CN98" s="10"/>
      <c r="CO98" s="10"/>
      <c r="CP98" s="10"/>
      <c r="CQ98" s="10"/>
      <c r="CR98" s="10"/>
      <c r="CS98" s="10"/>
      <c r="CT98" s="10"/>
      <c r="DA98" s="10"/>
      <c r="DB98" s="10"/>
      <c r="DC98" s="10"/>
      <c r="DD98" s="10"/>
      <c r="DE98" s="10"/>
      <c r="DF98" s="10"/>
      <c r="DG98" s="10"/>
      <c r="DH98" s="10"/>
      <c r="DI98" s="10"/>
      <c r="DJ98" s="9"/>
      <c r="DK98" s="9"/>
      <c r="DL98" s="9"/>
      <c r="DM98" s="9"/>
      <c r="DN98" s="9"/>
      <c r="DO98" s="9"/>
      <c r="DP98" s="10"/>
      <c r="DQ98" s="10"/>
      <c r="DR98" s="10"/>
      <c r="DS98" s="10"/>
      <c r="DT98" s="10"/>
      <c r="DU98" s="10"/>
      <c r="DV98" s="10"/>
      <c r="DW98" s="10"/>
      <c r="DX98" s="10"/>
      <c r="DY98" s="10"/>
      <c r="DZ98" s="10"/>
      <c r="EA98" s="10"/>
      <c r="EB98" s="10"/>
      <c r="EC98" s="10"/>
      <c r="ED98" s="10"/>
      <c r="EE98" s="9"/>
      <c r="EF98" s="9"/>
      <c r="EG98" s="9"/>
      <c r="EH98" s="9"/>
      <c r="EI98" s="9"/>
      <c r="EJ98" s="9"/>
      <c r="EK98" s="10"/>
      <c r="EL98" s="10"/>
      <c r="EM98" s="10"/>
      <c r="EN98" s="10"/>
      <c r="EO98" s="10"/>
      <c r="EP98" s="10"/>
      <c r="EQ98" s="10"/>
      <c r="ER98" s="10"/>
      <c r="ES98" s="10"/>
      <c r="EV98" s="10"/>
      <c r="EW98" s="10"/>
      <c r="EX98" s="10"/>
      <c r="EY98" s="10"/>
      <c r="FC98" s="10"/>
      <c r="FD98" s="10"/>
      <c r="FE98" s="10"/>
      <c r="FF98" s="10"/>
      <c r="FG98" s="10"/>
      <c r="FH98" s="10"/>
      <c r="FI98" s="10"/>
      <c r="FJ98" s="10"/>
      <c r="FK98" s="10"/>
      <c r="FR98" s="13"/>
      <c r="FS98" s="13"/>
      <c r="FT98" s="13"/>
      <c r="FU98" s="13"/>
      <c r="FV98" s="13"/>
      <c r="FW98" s="13"/>
      <c r="FX98" s="13"/>
      <c r="FY98" s="13"/>
      <c r="FZ98" s="13"/>
      <c r="GA98" s="13"/>
      <c r="GB98" s="13"/>
      <c r="GC98" s="13"/>
      <c r="GD98" s="10"/>
      <c r="GE98" s="10"/>
      <c r="GF98" s="10"/>
      <c r="GG98" s="10"/>
      <c r="GH98" s="10"/>
      <c r="GI98" s="10"/>
      <c r="HK98" s="10"/>
      <c r="HL98" s="10"/>
      <c r="HM98" s="10"/>
      <c r="HN98" s="10"/>
      <c r="HO98" s="10"/>
      <c r="HP98" s="10"/>
      <c r="HQ98" s="10"/>
      <c r="HR98" s="10"/>
      <c r="HS98" s="10"/>
      <c r="HT98" s="10"/>
      <c r="HU98" s="10"/>
      <c r="HV98" s="10"/>
      <c r="HW98" s="10"/>
      <c r="HX98" s="10"/>
      <c r="HY98" s="10"/>
    </row>
    <row r="99" spans="3:233">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3"/>
      <c r="AE99" s="13"/>
      <c r="AF99" s="13"/>
      <c r="AJ99" s="13"/>
      <c r="AK99" s="13"/>
      <c r="AL99" s="13"/>
      <c r="AM99" s="13"/>
      <c r="AN99" s="13"/>
      <c r="AO99" s="13"/>
      <c r="AP99" s="13"/>
      <c r="AQ99" s="13"/>
      <c r="AR99" s="13"/>
      <c r="AS99" s="10"/>
      <c r="AT99" s="10"/>
      <c r="AU99" s="10"/>
      <c r="BN99" s="9"/>
      <c r="BO99" s="9"/>
      <c r="BP99" s="9"/>
      <c r="BT99" s="9"/>
      <c r="BU99" s="9"/>
      <c r="BV99" s="9"/>
      <c r="BY99" s="10"/>
      <c r="CB99" s="10"/>
      <c r="CC99" s="10"/>
      <c r="CD99" s="10"/>
      <c r="CE99" s="10"/>
      <c r="CF99" s="9"/>
      <c r="CG99" s="9"/>
      <c r="CH99" s="9"/>
      <c r="CI99" s="10"/>
      <c r="CJ99" s="10"/>
      <c r="CK99" s="10"/>
      <c r="CL99" s="10"/>
      <c r="CM99" s="10"/>
      <c r="CN99" s="10"/>
      <c r="CO99" s="10"/>
      <c r="CP99" s="10"/>
      <c r="CQ99" s="10"/>
      <c r="CR99" s="10"/>
      <c r="CS99" s="10"/>
      <c r="CT99" s="10"/>
      <c r="DA99" s="10"/>
      <c r="DB99" s="10"/>
      <c r="DC99" s="10"/>
      <c r="DD99" s="10"/>
      <c r="DE99" s="10"/>
      <c r="DF99" s="10"/>
      <c r="DG99" s="10"/>
      <c r="DH99" s="10"/>
      <c r="DI99" s="10"/>
      <c r="DJ99" s="9"/>
      <c r="DK99" s="9"/>
      <c r="DL99" s="9"/>
      <c r="DM99" s="9"/>
      <c r="DN99" s="9"/>
      <c r="DO99" s="9"/>
      <c r="DP99" s="10"/>
      <c r="DQ99" s="10"/>
      <c r="DR99" s="10"/>
      <c r="DS99" s="10"/>
      <c r="DT99" s="10"/>
      <c r="DU99" s="10"/>
      <c r="DV99" s="10"/>
      <c r="DW99" s="10"/>
      <c r="DX99" s="10"/>
      <c r="DY99" s="10"/>
      <c r="DZ99" s="10"/>
      <c r="EA99" s="10"/>
      <c r="EB99" s="10"/>
      <c r="EC99" s="10"/>
      <c r="ED99" s="10"/>
      <c r="EE99" s="9"/>
      <c r="EF99" s="9"/>
      <c r="EG99" s="9"/>
      <c r="EH99" s="9"/>
      <c r="EI99" s="9"/>
      <c r="EJ99" s="9"/>
      <c r="EK99" s="10"/>
      <c r="EL99" s="10"/>
      <c r="EM99" s="10"/>
      <c r="EN99" s="10"/>
      <c r="EO99" s="10"/>
      <c r="EP99" s="10"/>
      <c r="EQ99" s="10"/>
      <c r="ER99" s="10"/>
      <c r="ES99" s="10"/>
      <c r="EV99" s="10"/>
      <c r="EW99" s="10"/>
      <c r="EX99" s="10"/>
      <c r="EY99" s="10"/>
      <c r="FC99" s="10"/>
      <c r="FD99" s="10"/>
      <c r="FE99" s="10"/>
      <c r="FF99" s="10"/>
      <c r="FG99" s="10"/>
      <c r="FH99" s="10"/>
      <c r="FI99" s="10"/>
      <c r="FJ99" s="10"/>
      <c r="FK99" s="10"/>
      <c r="FR99" s="13"/>
      <c r="FS99" s="13"/>
      <c r="FT99" s="13"/>
      <c r="FU99" s="13"/>
      <c r="FV99" s="13"/>
      <c r="FW99" s="13"/>
      <c r="FX99" s="13"/>
      <c r="FY99" s="13"/>
      <c r="FZ99" s="13"/>
      <c r="GA99" s="13"/>
      <c r="GB99" s="13"/>
      <c r="GC99" s="13"/>
      <c r="GD99" s="10"/>
      <c r="GE99" s="10"/>
      <c r="GF99" s="10"/>
      <c r="GG99" s="10"/>
      <c r="GH99" s="10"/>
      <c r="GI99" s="10"/>
      <c r="HK99" s="10"/>
      <c r="HL99" s="10"/>
      <c r="HM99" s="10"/>
      <c r="HN99" s="10"/>
      <c r="HO99" s="10"/>
      <c r="HP99" s="10"/>
      <c r="HQ99" s="10"/>
      <c r="HR99" s="10"/>
      <c r="HS99" s="10"/>
      <c r="HT99" s="10"/>
      <c r="HU99" s="10"/>
      <c r="HV99" s="10"/>
      <c r="HW99" s="10"/>
      <c r="HX99" s="10"/>
      <c r="HY99" s="10"/>
    </row>
    <row r="100" spans="3:233">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3"/>
      <c r="AE100" s="13"/>
      <c r="AF100" s="13"/>
      <c r="AJ100" s="13"/>
      <c r="AK100" s="13"/>
      <c r="AL100" s="13"/>
      <c r="AM100" s="13"/>
      <c r="AN100" s="13"/>
      <c r="AO100" s="13"/>
      <c r="AP100" s="13"/>
      <c r="AQ100" s="13"/>
      <c r="AR100" s="13"/>
      <c r="AS100" s="10"/>
      <c r="AT100" s="10"/>
      <c r="AU100" s="10"/>
      <c r="BN100" s="9"/>
      <c r="BO100" s="9"/>
      <c r="BP100" s="9"/>
      <c r="BT100" s="9"/>
      <c r="BU100" s="9"/>
      <c r="BV100" s="9"/>
      <c r="BY100" s="10"/>
      <c r="CB100" s="10"/>
      <c r="CC100" s="10"/>
      <c r="CD100" s="10"/>
      <c r="CE100" s="10"/>
      <c r="CF100" s="9"/>
      <c r="CG100" s="9"/>
      <c r="CH100" s="9"/>
      <c r="CI100" s="10"/>
      <c r="CJ100" s="10"/>
      <c r="CK100" s="10"/>
      <c r="CL100" s="10"/>
      <c r="CM100" s="10"/>
      <c r="CN100" s="10"/>
      <c r="CO100" s="10"/>
      <c r="CP100" s="10"/>
      <c r="CQ100" s="10"/>
      <c r="CR100" s="10"/>
      <c r="CS100" s="10"/>
      <c r="CT100" s="10"/>
      <c r="DA100" s="10"/>
      <c r="DB100" s="10"/>
      <c r="DC100" s="10"/>
      <c r="DD100" s="10"/>
      <c r="DE100" s="10"/>
      <c r="DF100" s="10"/>
      <c r="DG100" s="10"/>
      <c r="DH100" s="10"/>
      <c r="DI100" s="10"/>
      <c r="DJ100" s="9"/>
      <c r="DK100" s="9"/>
      <c r="DL100" s="9"/>
      <c r="DM100" s="9"/>
      <c r="DN100" s="9"/>
      <c r="DO100" s="9"/>
      <c r="DP100" s="10"/>
      <c r="DQ100" s="10"/>
      <c r="DR100" s="10"/>
      <c r="DS100" s="10"/>
      <c r="DT100" s="10"/>
      <c r="DU100" s="10"/>
      <c r="DV100" s="10"/>
      <c r="DW100" s="10"/>
      <c r="DX100" s="10"/>
      <c r="DY100" s="10"/>
      <c r="DZ100" s="10"/>
      <c r="EA100" s="10"/>
      <c r="EB100" s="10"/>
      <c r="EC100" s="10"/>
      <c r="ED100" s="10"/>
      <c r="EE100" s="9"/>
      <c r="EF100" s="9"/>
      <c r="EG100" s="9"/>
      <c r="EH100" s="9"/>
      <c r="EI100" s="9"/>
      <c r="EJ100" s="9"/>
      <c r="EK100" s="10"/>
      <c r="EL100" s="10"/>
      <c r="EM100" s="10"/>
      <c r="EN100" s="10"/>
      <c r="EO100" s="10"/>
      <c r="EP100" s="10"/>
      <c r="EQ100" s="10"/>
      <c r="ER100" s="10"/>
      <c r="ES100" s="10"/>
      <c r="EV100" s="10"/>
      <c r="EW100" s="10"/>
      <c r="EX100" s="10"/>
      <c r="EY100" s="10"/>
      <c r="FC100" s="10"/>
      <c r="FD100" s="10"/>
      <c r="FE100" s="10"/>
      <c r="FF100" s="10"/>
      <c r="FG100" s="10"/>
      <c r="FH100" s="10"/>
      <c r="FI100" s="10"/>
      <c r="FJ100" s="10"/>
      <c r="FK100" s="10"/>
      <c r="FR100" s="13"/>
      <c r="FS100" s="13"/>
      <c r="FT100" s="13"/>
      <c r="FU100" s="13"/>
      <c r="FV100" s="13"/>
      <c r="FW100" s="13"/>
      <c r="FX100" s="13"/>
      <c r="FY100" s="13"/>
      <c r="FZ100" s="13"/>
      <c r="GA100" s="13"/>
      <c r="GB100" s="13"/>
      <c r="GC100" s="13"/>
      <c r="GD100" s="10"/>
      <c r="GE100" s="10"/>
      <c r="GF100" s="10"/>
      <c r="GG100" s="10"/>
      <c r="GH100" s="10"/>
      <c r="GI100" s="10"/>
      <c r="HK100" s="10"/>
      <c r="HL100" s="10"/>
      <c r="HM100" s="10"/>
      <c r="HN100" s="10"/>
      <c r="HO100" s="10"/>
      <c r="HP100" s="10"/>
      <c r="HQ100" s="10"/>
      <c r="HR100" s="10"/>
      <c r="HS100" s="10"/>
      <c r="HT100" s="10"/>
      <c r="HU100" s="10"/>
      <c r="HV100" s="10"/>
      <c r="HW100" s="10"/>
      <c r="HX100" s="10"/>
      <c r="HY100" s="10"/>
    </row>
    <row r="101" spans="3:233">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3"/>
      <c r="AE101" s="13"/>
      <c r="AF101" s="13"/>
      <c r="AJ101" s="13"/>
      <c r="AK101" s="13"/>
      <c r="AL101" s="13"/>
      <c r="AM101" s="13"/>
      <c r="AN101" s="13"/>
      <c r="AO101" s="13"/>
      <c r="AP101" s="13"/>
      <c r="AQ101" s="13"/>
      <c r="AR101" s="13"/>
      <c r="AS101" s="10"/>
      <c r="AT101" s="10"/>
      <c r="AU101" s="10"/>
      <c r="BN101" s="9"/>
      <c r="BO101" s="9"/>
      <c r="BP101" s="9"/>
      <c r="BT101" s="9"/>
      <c r="BU101" s="9"/>
      <c r="BV101" s="9"/>
      <c r="BY101" s="10"/>
      <c r="CB101" s="10"/>
      <c r="CC101" s="10"/>
      <c r="CD101" s="10"/>
      <c r="CE101" s="10"/>
      <c r="CF101" s="9"/>
      <c r="CG101" s="9"/>
      <c r="CH101" s="9"/>
      <c r="CI101" s="10"/>
      <c r="CJ101" s="10"/>
      <c r="CK101" s="10"/>
      <c r="CL101" s="10"/>
      <c r="CM101" s="10"/>
      <c r="CN101" s="10"/>
      <c r="CO101" s="10"/>
      <c r="CP101" s="10"/>
      <c r="CQ101" s="10"/>
      <c r="CR101" s="10"/>
      <c r="CS101" s="10"/>
      <c r="CT101" s="10"/>
      <c r="DA101" s="10"/>
      <c r="DB101" s="10"/>
      <c r="DC101" s="10"/>
      <c r="DD101" s="10"/>
      <c r="DE101" s="10"/>
      <c r="DF101" s="10"/>
      <c r="DG101" s="10"/>
      <c r="DH101" s="10"/>
      <c r="DI101" s="10"/>
      <c r="DJ101" s="9"/>
      <c r="DK101" s="9"/>
      <c r="DL101" s="9"/>
      <c r="DM101" s="9"/>
      <c r="DN101" s="9"/>
      <c r="DO101" s="9"/>
      <c r="DP101" s="10"/>
      <c r="DQ101" s="10"/>
      <c r="DR101" s="10"/>
      <c r="DS101" s="10"/>
      <c r="DT101" s="10"/>
      <c r="DU101" s="10"/>
      <c r="DV101" s="10"/>
      <c r="DW101" s="10"/>
      <c r="DX101" s="10"/>
      <c r="DY101" s="10"/>
      <c r="DZ101" s="10"/>
      <c r="EA101" s="10"/>
      <c r="EB101" s="10"/>
      <c r="EC101" s="10"/>
      <c r="ED101" s="10"/>
      <c r="EE101" s="9"/>
      <c r="EF101" s="9"/>
      <c r="EG101" s="9"/>
      <c r="EH101" s="9"/>
      <c r="EI101" s="9"/>
      <c r="EJ101" s="9"/>
      <c r="EK101" s="10"/>
      <c r="EL101" s="10"/>
      <c r="EM101" s="10"/>
      <c r="EN101" s="10"/>
      <c r="EO101" s="10"/>
      <c r="EP101" s="10"/>
      <c r="EQ101" s="10"/>
      <c r="ER101" s="10"/>
      <c r="ES101" s="10"/>
      <c r="EV101" s="10"/>
      <c r="EW101" s="10"/>
      <c r="EX101" s="10"/>
      <c r="EY101" s="10"/>
      <c r="FC101" s="10"/>
      <c r="FD101" s="10"/>
      <c r="FE101" s="10"/>
      <c r="FF101" s="10"/>
      <c r="FG101" s="10"/>
      <c r="FH101" s="10"/>
      <c r="FI101" s="10"/>
      <c r="FJ101" s="10"/>
      <c r="FK101" s="10"/>
      <c r="FR101" s="13"/>
      <c r="FS101" s="13"/>
      <c r="FT101" s="13"/>
      <c r="FU101" s="13"/>
      <c r="FV101" s="13"/>
      <c r="FW101" s="13"/>
      <c r="FX101" s="13"/>
      <c r="FY101" s="13"/>
      <c r="FZ101" s="13"/>
      <c r="GA101" s="13"/>
      <c r="GB101" s="13"/>
      <c r="GC101" s="13"/>
      <c r="GD101" s="10"/>
      <c r="GE101" s="10"/>
      <c r="GF101" s="10"/>
      <c r="GG101" s="10"/>
      <c r="GH101" s="10"/>
      <c r="GI101" s="10"/>
      <c r="HK101" s="10"/>
      <c r="HL101" s="10"/>
      <c r="HM101" s="10"/>
      <c r="HN101" s="10"/>
      <c r="HO101" s="10"/>
      <c r="HP101" s="10"/>
      <c r="HQ101" s="10"/>
      <c r="HR101" s="10"/>
      <c r="HS101" s="10"/>
      <c r="HT101" s="10"/>
      <c r="HU101" s="10"/>
      <c r="HV101" s="10"/>
      <c r="HW101" s="10"/>
      <c r="HX101" s="10"/>
      <c r="HY101" s="10"/>
    </row>
    <row r="102" spans="3:233">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3"/>
      <c r="AE102" s="13"/>
      <c r="AF102" s="13"/>
      <c r="AJ102" s="13"/>
      <c r="AK102" s="13"/>
      <c r="AL102" s="13"/>
      <c r="AM102" s="13"/>
      <c r="AN102" s="13"/>
      <c r="AO102" s="13"/>
      <c r="AP102" s="13"/>
      <c r="AQ102" s="13"/>
      <c r="AR102" s="13"/>
      <c r="AS102" s="10"/>
      <c r="AT102" s="10"/>
      <c r="AU102" s="10"/>
      <c r="BN102" s="9"/>
      <c r="BO102" s="9"/>
      <c r="BP102" s="9"/>
      <c r="BT102" s="9"/>
      <c r="BU102" s="9"/>
      <c r="BV102" s="9"/>
      <c r="BY102" s="10"/>
      <c r="CB102" s="10"/>
      <c r="CC102" s="10"/>
      <c r="CD102" s="10"/>
      <c r="CE102" s="10"/>
      <c r="CF102" s="9"/>
      <c r="CG102" s="9"/>
      <c r="CH102" s="9"/>
      <c r="CI102" s="10"/>
      <c r="CJ102" s="10"/>
      <c r="CK102" s="10"/>
      <c r="CL102" s="10"/>
      <c r="CM102" s="10"/>
      <c r="CN102" s="10"/>
      <c r="CO102" s="10"/>
      <c r="CP102" s="10"/>
      <c r="CQ102" s="10"/>
      <c r="CR102" s="10"/>
      <c r="CS102" s="10"/>
      <c r="CT102" s="10"/>
      <c r="DA102" s="10"/>
      <c r="DB102" s="10"/>
      <c r="DC102" s="10"/>
      <c r="DD102" s="10"/>
      <c r="DE102" s="10"/>
      <c r="DF102" s="10"/>
      <c r="DG102" s="10"/>
      <c r="DH102" s="10"/>
      <c r="DI102" s="10"/>
      <c r="DJ102" s="9"/>
      <c r="DK102" s="9"/>
      <c r="DL102" s="9"/>
      <c r="DM102" s="9"/>
      <c r="DN102" s="9"/>
      <c r="DO102" s="9"/>
      <c r="DP102" s="10"/>
      <c r="DQ102" s="10"/>
      <c r="DR102" s="10"/>
      <c r="DS102" s="10"/>
      <c r="DT102" s="10"/>
      <c r="DU102" s="10"/>
      <c r="DV102" s="10"/>
      <c r="DW102" s="10"/>
      <c r="DX102" s="10"/>
      <c r="DY102" s="10"/>
      <c r="DZ102" s="10"/>
      <c r="EA102" s="10"/>
      <c r="EB102" s="10"/>
      <c r="EC102" s="10"/>
      <c r="ED102" s="10"/>
      <c r="EE102" s="9"/>
      <c r="EF102" s="9"/>
      <c r="EG102" s="9"/>
      <c r="EH102" s="9"/>
      <c r="EI102" s="9"/>
      <c r="EJ102" s="9"/>
      <c r="EK102" s="10"/>
      <c r="EL102" s="10"/>
      <c r="EM102" s="10"/>
      <c r="EN102" s="10"/>
      <c r="EO102" s="10"/>
      <c r="EP102" s="10"/>
      <c r="EQ102" s="10"/>
      <c r="ER102" s="10"/>
      <c r="ES102" s="10"/>
      <c r="EV102" s="10"/>
      <c r="EW102" s="10"/>
      <c r="EX102" s="10"/>
      <c r="EY102" s="10"/>
      <c r="FC102" s="10"/>
      <c r="FD102" s="10"/>
      <c r="FE102" s="10"/>
      <c r="FF102" s="10"/>
      <c r="FG102" s="10"/>
      <c r="FH102" s="10"/>
      <c r="FI102" s="10"/>
      <c r="FJ102" s="10"/>
      <c r="FK102" s="10"/>
      <c r="FR102" s="13"/>
      <c r="FS102" s="13"/>
      <c r="FT102" s="13"/>
      <c r="FU102" s="13"/>
      <c r="FV102" s="13"/>
      <c r="FW102" s="13"/>
      <c r="FX102" s="13"/>
      <c r="FY102" s="13"/>
      <c r="FZ102" s="13"/>
      <c r="GA102" s="13"/>
      <c r="GB102" s="13"/>
      <c r="GC102" s="13"/>
      <c r="GD102" s="10"/>
      <c r="GE102" s="10"/>
      <c r="GF102" s="10"/>
      <c r="GG102" s="10"/>
      <c r="GH102" s="10"/>
      <c r="GI102" s="10"/>
      <c r="HK102" s="10"/>
      <c r="HL102" s="10"/>
      <c r="HM102" s="10"/>
      <c r="HN102" s="10"/>
      <c r="HO102" s="10"/>
      <c r="HP102" s="10"/>
      <c r="HQ102" s="10"/>
      <c r="HR102" s="10"/>
      <c r="HS102" s="10"/>
      <c r="HT102" s="10"/>
      <c r="HU102" s="10"/>
      <c r="HV102" s="10"/>
      <c r="HW102" s="10"/>
      <c r="HX102" s="10"/>
      <c r="HY102" s="10"/>
    </row>
    <row r="103" spans="3:233">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3"/>
      <c r="AE103" s="13"/>
      <c r="AF103" s="13"/>
      <c r="AJ103" s="13"/>
      <c r="AK103" s="13"/>
      <c r="AL103" s="13"/>
      <c r="AM103" s="13"/>
      <c r="AN103" s="13"/>
      <c r="AO103" s="13"/>
      <c r="AP103" s="13"/>
      <c r="AQ103" s="13"/>
      <c r="AR103" s="13"/>
      <c r="AS103" s="10"/>
      <c r="AT103" s="10"/>
      <c r="AU103" s="10"/>
      <c r="BN103" s="9"/>
      <c r="BO103" s="9"/>
      <c r="BP103" s="9"/>
      <c r="BT103" s="9"/>
      <c r="BU103" s="9"/>
      <c r="BV103" s="9"/>
      <c r="BY103" s="10"/>
      <c r="CB103" s="10"/>
      <c r="CC103" s="10"/>
      <c r="CD103" s="10"/>
      <c r="CE103" s="10"/>
      <c r="CF103" s="9"/>
      <c r="CG103" s="9"/>
      <c r="CH103" s="9"/>
      <c r="CI103" s="10"/>
      <c r="CJ103" s="10"/>
      <c r="CK103" s="10"/>
      <c r="CL103" s="10"/>
      <c r="CM103" s="10"/>
      <c r="CN103" s="10"/>
      <c r="CO103" s="10"/>
      <c r="CP103" s="10"/>
      <c r="CQ103" s="10"/>
      <c r="CR103" s="10"/>
      <c r="CS103" s="10"/>
      <c r="CT103" s="10"/>
      <c r="DA103" s="10"/>
      <c r="DB103" s="10"/>
      <c r="DC103" s="10"/>
      <c r="DD103" s="10"/>
      <c r="DE103" s="10"/>
      <c r="DF103" s="10"/>
      <c r="DG103" s="10"/>
      <c r="DH103" s="10"/>
      <c r="DI103" s="10"/>
      <c r="DJ103" s="9"/>
      <c r="DK103" s="9"/>
      <c r="DL103" s="9"/>
      <c r="DM103" s="9"/>
      <c r="DN103" s="9"/>
      <c r="DO103" s="9"/>
      <c r="DP103" s="10"/>
      <c r="DQ103" s="10"/>
      <c r="DR103" s="10"/>
      <c r="DS103" s="10"/>
      <c r="DT103" s="10"/>
      <c r="DU103" s="10"/>
      <c r="DV103" s="10"/>
      <c r="DW103" s="10"/>
      <c r="DX103" s="10"/>
      <c r="DY103" s="10"/>
      <c r="DZ103" s="10"/>
      <c r="EA103" s="10"/>
      <c r="EB103" s="10"/>
      <c r="EC103" s="10"/>
      <c r="ED103" s="10"/>
      <c r="EE103" s="9"/>
      <c r="EF103" s="9"/>
      <c r="EG103" s="9"/>
      <c r="EH103" s="9"/>
      <c r="EI103" s="9"/>
      <c r="EJ103" s="9"/>
      <c r="EK103" s="10"/>
      <c r="EL103" s="10"/>
      <c r="EM103" s="10"/>
      <c r="EN103" s="10"/>
      <c r="EO103" s="10"/>
      <c r="EP103" s="10"/>
      <c r="EQ103" s="10"/>
      <c r="ER103" s="10"/>
      <c r="ES103" s="10"/>
      <c r="EV103" s="10"/>
      <c r="EW103" s="10"/>
      <c r="EX103" s="10"/>
      <c r="EY103" s="10"/>
      <c r="FC103" s="10"/>
      <c r="FD103" s="10"/>
      <c r="FE103" s="10"/>
      <c r="FF103" s="10"/>
      <c r="FG103" s="10"/>
      <c r="FH103" s="10"/>
      <c r="FI103" s="10"/>
      <c r="FJ103" s="10"/>
      <c r="FK103" s="10"/>
      <c r="FR103" s="13"/>
      <c r="FS103" s="13"/>
      <c r="FT103" s="13"/>
      <c r="FU103" s="13"/>
      <c r="FV103" s="13"/>
      <c r="FW103" s="13"/>
      <c r="FX103" s="13"/>
      <c r="FY103" s="13"/>
      <c r="FZ103" s="13"/>
      <c r="GA103" s="13"/>
      <c r="GB103" s="13"/>
      <c r="GC103" s="13"/>
      <c r="GD103" s="10"/>
      <c r="GE103" s="10"/>
      <c r="GF103" s="10"/>
      <c r="GG103" s="10"/>
      <c r="GH103" s="10"/>
      <c r="GI103" s="10"/>
      <c r="HK103" s="10"/>
      <c r="HL103" s="10"/>
      <c r="HM103" s="10"/>
      <c r="HN103" s="10"/>
      <c r="HO103" s="10"/>
      <c r="HP103" s="10"/>
      <c r="HQ103" s="10"/>
      <c r="HR103" s="10"/>
      <c r="HS103" s="10"/>
      <c r="HT103" s="10"/>
      <c r="HU103" s="10"/>
      <c r="HV103" s="10"/>
      <c r="HW103" s="10"/>
      <c r="HX103" s="10"/>
      <c r="HY103" s="10"/>
    </row>
    <row r="104" spans="3:233">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3"/>
      <c r="AE104" s="13"/>
      <c r="AF104" s="13"/>
      <c r="AJ104" s="13"/>
      <c r="AK104" s="13"/>
      <c r="AL104" s="13"/>
      <c r="AM104" s="13"/>
      <c r="AN104" s="13"/>
      <c r="AO104" s="13"/>
      <c r="AP104" s="13"/>
      <c r="AQ104" s="13"/>
      <c r="AR104" s="13"/>
      <c r="AS104" s="10"/>
      <c r="AT104" s="10"/>
      <c r="AU104" s="10"/>
      <c r="BN104" s="9"/>
      <c r="BO104" s="9"/>
      <c r="BP104" s="9"/>
      <c r="BT104" s="9"/>
      <c r="BU104" s="9"/>
      <c r="BV104" s="9"/>
      <c r="BY104" s="10"/>
      <c r="CB104" s="10"/>
      <c r="CC104" s="10"/>
      <c r="CD104" s="10"/>
      <c r="CE104" s="10"/>
      <c r="CF104" s="9"/>
      <c r="CG104" s="9"/>
      <c r="CH104" s="9"/>
      <c r="CI104" s="10"/>
      <c r="CJ104" s="10"/>
      <c r="CK104" s="10"/>
      <c r="CL104" s="10"/>
      <c r="CM104" s="10"/>
      <c r="CN104" s="10"/>
      <c r="CO104" s="10"/>
      <c r="CP104" s="10"/>
      <c r="CQ104" s="10"/>
      <c r="CR104" s="10"/>
      <c r="CS104" s="10"/>
      <c r="CT104" s="10"/>
      <c r="DA104" s="10"/>
      <c r="DB104" s="10"/>
      <c r="DC104" s="10"/>
      <c r="DD104" s="10"/>
      <c r="DE104" s="10"/>
      <c r="DF104" s="10"/>
      <c r="DG104" s="10"/>
      <c r="DH104" s="10"/>
      <c r="DI104" s="10"/>
      <c r="DJ104" s="9"/>
      <c r="DK104" s="9"/>
      <c r="DL104" s="9"/>
      <c r="DM104" s="9"/>
      <c r="DN104" s="9"/>
      <c r="DO104" s="9"/>
      <c r="DP104" s="10"/>
      <c r="DQ104" s="10"/>
      <c r="DR104" s="10"/>
      <c r="DS104" s="10"/>
      <c r="DT104" s="10"/>
      <c r="DU104" s="10"/>
      <c r="DV104" s="10"/>
      <c r="DW104" s="10"/>
      <c r="DX104" s="10"/>
      <c r="DY104" s="10"/>
      <c r="DZ104" s="10"/>
      <c r="EA104" s="10"/>
      <c r="EB104" s="10"/>
      <c r="EC104" s="10"/>
      <c r="ED104" s="10"/>
      <c r="EE104" s="9"/>
      <c r="EF104" s="9"/>
      <c r="EG104" s="9"/>
      <c r="EH104" s="9"/>
      <c r="EI104" s="9"/>
      <c r="EJ104" s="9"/>
      <c r="EK104" s="10"/>
      <c r="EL104" s="10"/>
      <c r="EM104" s="10"/>
      <c r="EN104" s="10"/>
      <c r="EO104" s="10"/>
      <c r="EP104" s="10"/>
      <c r="EQ104" s="10"/>
      <c r="ER104" s="10"/>
      <c r="ES104" s="10"/>
      <c r="EV104" s="10"/>
      <c r="EW104" s="10"/>
      <c r="EX104" s="10"/>
      <c r="EY104" s="10"/>
      <c r="FC104" s="10"/>
      <c r="FD104" s="10"/>
      <c r="FE104" s="10"/>
      <c r="FF104" s="10"/>
      <c r="FG104" s="10"/>
      <c r="FH104" s="10"/>
      <c r="FI104" s="10"/>
      <c r="FJ104" s="10"/>
      <c r="FK104" s="10"/>
      <c r="FR104" s="13"/>
      <c r="FS104" s="13"/>
      <c r="FT104" s="13"/>
      <c r="FU104" s="13"/>
      <c r="FV104" s="13"/>
      <c r="FW104" s="13"/>
      <c r="FX104" s="13"/>
      <c r="FY104" s="13"/>
      <c r="FZ104" s="13"/>
      <c r="GA104" s="13"/>
      <c r="GB104" s="13"/>
      <c r="GC104" s="13"/>
      <c r="GD104" s="10"/>
      <c r="GE104" s="10"/>
      <c r="GF104" s="10"/>
      <c r="GG104" s="10"/>
      <c r="GH104" s="10"/>
      <c r="GI104" s="10"/>
      <c r="HK104" s="10"/>
      <c r="HL104" s="10"/>
      <c r="HM104" s="10"/>
      <c r="HN104" s="10"/>
      <c r="HO104" s="10"/>
      <c r="HP104" s="10"/>
      <c r="HQ104" s="10"/>
      <c r="HR104" s="10"/>
      <c r="HS104" s="10"/>
      <c r="HT104" s="10"/>
      <c r="HU104" s="10"/>
      <c r="HV104" s="10"/>
      <c r="HW104" s="10"/>
      <c r="HX104" s="10"/>
      <c r="HY104" s="10"/>
    </row>
    <row r="105" spans="3:233">
      <c r="C105" s="10"/>
      <c r="D105" s="10"/>
      <c r="E105" s="10"/>
      <c r="F105" s="10"/>
      <c r="G105" s="10"/>
      <c r="H105" s="10"/>
      <c r="AY105" s="10"/>
      <c r="AZ105" s="10"/>
      <c r="BA105" s="10"/>
      <c r="BB105" s="10"/>
      <c r="BC105" s="10"/>
      <c r="BD105" s="10"/>
      <c r="BE105" s="10"/>
      <c r="BF105" s="10"/>
      <c r="BG105" s="10"/>
      <c r="BH105" s="10"/>
      <c r="BI105" s="10"/>
      <c r="BJ105" s="10"/>
      <c r="BK105" s="10"/>
      <c r="BL105" s="10"/>
      <c r="BM105" s="10"/>
      <c r="DP105" s="10"/>
      <c r="DQ105" s="10"/>
      <c r="DR105" s="10"/>
      <c r="DS105" s="10"/>
      <c r="DT105" s="10"/>
      <c r="DU105" s="10"/>
      <c r="DY105" s="10"/>
      <c r="DZ105" s="10"/>
      <c r="EA105" s="10"/>
      <c r="EB105" s="10"/>
      <c r="EC105" s="10"/>
      <c r="ED105" s="10"/>
      <c r="GD105" s="10"/>
      <c r="GE105" s="10"/>
      <c r="GF105" s="10"/>
      <c r="GG105" s="10"/>
      <c r="GH105" s="10"/>
      <c r="GI105" s="10"/>
      <c r="HK105" s="10"/>
      <c r="HL105" s="10"/>
      <c r="HM105" s="10"/>
      <c r="HN105" s="10"/>
      <c r="HO105" s="10"/>
      <c r="HP105" s="10"/>
      <c r="HQ105" s="10"/>
      <c r="HR105" s="10"/>
      <c r="HS105" s="10"/>
      <c r="HT105" s="10"/>
      <c r="HU105" s="10"/>
      <c r="HV105" s="10"/>
      <c r="HW105" s="10"/>
      <c r="HX105" s="10"/>
      <c r="HY105" s="10"/>
    </row>
    <row r="106" spans="3:233">
      <c r="C106" s="10"/>
      <c r="D106" s="10"/>
      <c r="E106" s="10"/>
      <c r="F106" s="10"/>
      <c r="G106" s="10"/>
      <c r="H106" s="10"/>
      <c r="AY106" s="10"/>
      <c r="AZ106" s="10"/>
      <c r="BA106" s="10"/>
      <c r="BB106" s="10"/>
      <c r="BC106" s="10"/>
      <c r="BD106" s="10"/>
      <c r="BE106" s="10"/>
      <c r="BF106" s="10"/>
      <c r="BG106" s="10"/>
      <c r="BH106" s="10"/>
      <c r="BI106" s="10"/>
      <c r="BJ106" s="10"/>
      <c r="BK106" s="10"/>
      <c r="BL106" s="10"/>
      <c r="BM106" s="10"/>
      <c r="DP106" s="10"/>
      <c r="DQ106" s="10"/>
      <c r="DR106" s="10"/>
      <c r="DS106" s="10"/>
      <c r="DT106" s="10"/>
      <c r="DU106" s="10"/>
      <c r="DY106" s="10"/>
      <c r="DZ106" s="10"/>
      <c r="EA106" s="10"/>
      <c r="EB106" s="10"/>
      <c r="EC106" s="10"/>
      <c r="ED106" s="10"/>
      <c r="GD106" s="10"/>
      <c r="GE106" s="10"/>
      <c r="GF106" s="10"/>
      <c r="GG106" s="10"/>
      <c r="GH106" s="10"/>
      <c r="GI106" s="10"/>
      <c r="HK106" s="10"/>
      <c r="HL106" s="10"/>
      <c r="HM106" s="10"/>
      <c r="HN106" s="10"/>
      <c r="HO106" s="10"/>
      <c r="HP106" s="10"/>
      <c r="HQ106" s="10"/>
      <c r="HR106" s="10"/>
      <c r="HS106" s="10"/>
      <c r="HT106" s="10"/>
      <c r="HU106" s="10"/>
      <c r="HV106" s="10"/>
      <c r="HW106" s="10"/>
      <c r="HX106" s="10"/>
      <c r="HY106" s="10"/>
    </row>
    <row r="107" spans="3:233">
      <c r="C107" s="10"/>
      <c r="D107" s="10"/>
      <c r="E107" s="10"/>
      <c r="F107" s="10"/>
      <c r="G107" s="10"/>
      <c r="H107" s="10"/>
      <c r="AY107" s="10"/>
      <c r="AZ107" s="10"/>
      <c r="BA107" s="10"/>
      <c r="BB107" s="10"/>
      <c r="BC107" s="10"/>
      <c r="BD107" s="10"/>
      <c r="BE107" s="10"/>
      <c r="BF107" s="10"/>
      <c r="BG107" s="10"/>
      <c r="BH107" s="10"/>
      <c r="BI107" s="10"/>
      <c r="BJ107" s="10"/>
      <c r="BK107" s="10"/>
      <c r="BL107" s="10"/>
      <c r="BM107" s="10"/>
      <c r="DP107" s="10"/>
      <c r="DQ107" s="10"/>
      <c r="DR107" s="10"/>
      <c r="DS107" s="10"/>
      <c r="DT107" s="10"/>
      <c r="DU107" s="10"/>
      <c r="DY107" s="10"/>
      <c r="DZ107" s="10"/>
      <c r="EA107" s="10"/>
      <c r="EB107" s="10"/>
      <c r="EC107" s="10"/>
      <c r="ED107" s="10"/>
      <c r="GD107" s="10"/>
      <c r="GE107" s="10"/>
      <c r="GF107" s="10"/>
      <c r="GG107" s="10"/>
      <c r="GH107" s="10"/>
      <c r="GI107" s="10"/>
      <c r="HK107" s="10"/>
      <c r="HL107" s="10"/>
      <c r="HM107" s="10"/>
      <c r="HN107" s="10"/>
      <c r="HO107" s="10"/>
      <c r="HP107" s="10"/>
      <c r="HQ107" s="10"/>
      <c r="HR107" s="10"/>
      <c r="HS107" s="10"/>
      <c r="HT107" s="10"/>
      <c r="HU107" s="10"/>
      <c r="HV107" s="10"/>
      <c r="HW107" s="10"/>
      <c r="HX107" s="10"/>
      <c r="HY107" s="10"/>
    </row>
    <row r="108" spans="3:233">
      <c r="C108" s="10"/>
      <c r="D108" s="10"/>
      <c r="E108" s="10"/>
      <c r="F108" s="10"/>
      <c r="G108" s="10"/>
      <c r="H108" s="10"/>
      <c r="AY108" s="10"/>
      <c r="AZ108" s="10"/>
      <c r="BA108" s="10"/>
      <c r="BB108" s="10"/>
      <c r="BC108" s="10"/>
      <c r="BD108" s="10"/>
      <c r="BE108" s="10"/>
      <c r="BF108" s="10"/>
      <c r="BG108" s="10"/>
      <c r="BH108" s="10"/>
      <c r="BI108" s="10"/>
      <c r="BJ108" s="10"/>
      <c r="BK108" s="10"/>
      <c r="BL108" s="10"/>
      <c r="BM108" s="10"/>
      <c r="DP108" s="10"/>
      <c r="DQ108" s="10"/>
      <c r="DR108" s="10"/>
      <c r="DS108" s="10"/>
      <c r="DT108" s="10"/>
      <c r="DU108" s="10"/>
      <c r="DY108" s="10"/>
      <c r="DZ108" s="10"/>
      <c r="EA108" s="10"/>
      <c r="EB108" s="10"/>
      <c r="EC108" s="10"/>
      <c r="ED108" s="10"/>
      <c r="GD108" s="10"/>
      <c r="GE108" s="10"/>
      <c r="GF108" s="10"/>
      <c r="GG108" s="10"/>
      <c r="GH108" s="10"/>
      <c r="GI108" s="10"/>
      <c r="HK108" s="10"/>
      <c r="HL108" s="10"/>
      <c r="HM108" s="10"/>
      <c r="HN108" s="10"/>
      <c r="HO108" s="10"/>
      <c r="HP108" s="10"/>
      <c r="HQ108" s="10"/>
      <c r="HR108" s="10"/>
      <c r="HS108" s="10"/>
      <c r="HT108" s="10"/>
      <c r="HU108" s="10"/>
      <c r="HV108" s="10"/>
      <c r="HW108" s="10"/>
      <c r="HX108" s="10"/>
      <c r="HY108" s="10"/>
    </row>
    <row r="109" spans="3:233">
      <c r="C109" s="10"/>
      <c r="D109" s="10"/>
      <c r="E109" s="10"/>
      <c r="F109" s="10"/>
      <c r="G109" s="10"/>
      <c r="H109" s="10"/>
      <c r="AY109" s="10"/>
      <c r="AZ109" s="10"/>
      <c r="BA109" s="10"/>
      <c r="BB109" s="10"/>
      <c r="BC109" s="10"/>
      <c r="BD109" s="10"/>
      <c r="BE109" s="10"/>
      <c r="BF109" s="10"/>
      <c r="BG109" s="10"/>
      <c r="BH109" s="10"/>
      <c r="BI109" s="10"/>
      <c r="BJ109" s="10"/>
      <c r="BK109" s="10"/>
      <c r="BL109" s="10"/>
      <c r="BM109" s="10"/>
      <c r="DP109" s="10"/>
      <c r="DQ109" s="10"/>
      <c r="DR109" s="10"/>
      <c r="DS109" s="10"/>
      <c r="DT109" s="10"/>
      <c r="DU109" s="10"/>
      <c r="DY109" s="10"/>
      <c r="DZ109" s="10"/>
      <c r="EA109" s="10"/>
      <c r="EB109" s="10"/>
      <c r="EC109" s="10"/>
      <c r="ED109" s="10"/>
      <c r="GD109" s="10"/>
      <c r="GE109" s="10"/>
      <c r="GF109" s="10"/>
      <c r="GG109" s="10"/>
      <c r="GH109" s="10"/>
      <c r="GI109" s="10"/>
      <c r="HK109" s="10"/>
      <c r="HL109" s="10"/>
      <c r="HM109" s="10"/>
      <c r="HN109" s="10"/>
      <c r="HO109" s="10"/>
      <c r="HP109" s="10"/>
      <c r="HQ109" s="10"/>
      <c r="HR109" s="10"/>
      <c r="HS109" s="10"/>
      <c r="HT109" s="10"/>
      <c r="HU109" s="10"/>
      <c r="HV109" s="10"/>
      <c r="HW109" s="10"/>
      <c r="HX109" s="10"/>
      <c r="HY109" s="10"/>
    </row>
    <row r="110" spans="3:233">
      <c r="C110" s="10"/>
      <c r="D110" s="10"/>
      <c r="E110" s="10"/>
      <c r="F110" s="10"/>
      <c r="G110" s="10"/>
      <c r="H110" s="10"/>
      <c r="AY110" s="10"/>
      <c r="AZ110" s="10"/>
      <c r="BA110" s="10"/>
      <c r="BB110" s="10"/>
      <c r="BC110" s="10"/>
      <c r="BD110" s="10"/>
      <c r="BE110" s="10"/>
      <c r="BF110" s="10"/>
      <c r="BG110" s="10"/>
      <c r="BH110" s="10"/>
      <c r="BI110" s="10"/>
      <c r="BJ110" s="10"/>
      <c r="BK110" s="10"/>
      <c r="BL110" s="10"/>
      <c r="BM110" s="10"/>
      <c r="DP110" s="10"/>
      <c r="DQ110" s="10"/>
      <c r="DR110" s="10"/>
      <c r="DS110" s="10"/>
      <c r="DT110" s="10"/>
      <c r="DU110" s="10"/>
      <c r="DY110" s="10"/>
      <c r="DZ110" s="10"/>
      <c r="EA110" s="10"/>
      <c r="EB110" s="10"/>
      <c r="EC110" s="10"/>
      <c r="ED110" s="10"/>
      <c r="GD110" s="10"/>
      <c r="GE110" s="10"/>
      <c r="GF110" s="10"/>
      <c r="GG110" s="10"/>
      <c r="GH110" s="10"/>
      <c r="GI110" s="10"/>
      <c r="HK110" s="10"/>
      <c r="HL110" s="10"/>
      <c r="HM110" s="10"/>
      <c r="HN110" s="10"/>
      <c r="HO110" s="10"/>
      <c r="HP110" s="10"/>
      <c r="HQ110" s="10"/>
      <c r="HR110" s="10"/>
      <c r="HS110" s="10"/>
      <c r="HT110" s="10"/>
      <c r="HU110" s="10"/>
      <c r="HV110" s="10"/>
      <c r="HW110" s="10"/>
      <c r="HX110" s="10"/>
      <c r="HY110" s="10"/>
    </row>
    <row r="111" spans="3:233">
      <c r="C111" s="10"/>
      <c r="D111" s="10"/>
      <c r="E111" s="10"/>
      <c r="F111" s="10"/>
      <c r="G111" s="10"/>
      <c r="H111" s="10"/>
      <c r="AY111" s="10"/>
      <c r="AZ111" s="10"/>
      <c r="BA111" s="10"/>
      <c r="BB111" s="10"/>
      <c r="BC111" s="10"/>
      <c r="BD111" s="10"/>
      <c r="BE111" s="10"/>
      <c r="BF111" s="10"/>
      <c r="BG111" s="10"/>
      <c r="BH111" s="10"/>
      <c r="BI111" s="10"/>
      <c r="BJ111" s="10"/>
      <c r="BK111" s="10"/>
      <c r="BL111" s="10"/>
      <c r="BM111" s="10"/>
      <c r="DP111" s="10"/>
      <c r="DQ111" s="10"/>
      <c r="DR111" s="10"/>
      <c r="DS111" s="10"/>
      <c r="DT111" s="10"/>
      <c r="DU111" s="10"/>
      <c r="DY111" s="10"/>
      <c r="DZ111" s="10"/>
      <c r="EA111" s="10"/>
      <c r="EB111" s="10"/>
      <c r="EC111" s="10"/>
      <c r="ED111" s="10"/>
      <c r="GD111" s="10"/>
      <c r="GE111" s="10"/>
      <c r="GF111" s="10"/>
      <c r="GG111" s="10"/>
      <c r="GH111" s="10"/>
      <c r="GI111" s="10"/>
      <c r="HK111" s="10"/>
      <c r="HL111" s="10"/>
      <c r="HM111" s="10"/>
      <c r="HN111" s="10"/>
      <c r="HO111" s="10"/>
      <c r="HP111" s="10"/>
      <c r="HQ111" s="10"/>
      <c r="HR111" s="10"/>
      <c r="HS111" s="10"/>
      <c r="HT111" s="10"/>
      <c r="HU111" s="10"/>
      <c r="HV111" s="10"/>
      <c r="HW111" s="10"/>
      <c r="HX111" s="10"/>
      <c r="HY111" s="10"/>
    </row>
    <row r="112" spans="3:233">
      <c r="C112" s="10"/>
      <c r="D112" s="10"/>
      <c r="E112" s="10"/>
      <c r="F112" s="10"/>
      <c r="G112" s="10"/>
      <c r="H112" s="10"/>
      <c r="AY112" s="10"/>
      <c r="AZ112" s="10"/>
      <c r="BA112" s="10"/>
      <c r="BB112" s="10"/>
      <c r="BC112" s="10"/>
      <c r="BD112" s="10"/>
      <c r="BE112" s="10"/>
      <c r="BF112" s="10"/>
      <c r="BG112" s="10"/>
      <c r="BH112" s="10"/>
      <c r="BI112" s="10"/>
      <c r="BJ112" s="10"/>
      <c r="BK112" s="10"/>
      <c r="BL112" s="10"/>
      <c r="BM112" s="10"/>
      <c r="DP112" s="10"/>
      <c r="DQ112" s="10"/>
      <c r="DR112" s="10"/>
      <c r="DS112" s="10"/>
      <c r="DT112" s="10"/>
      <c r="DU112" s="10"/>
      <c r="DY112" s="10"/>
      <c r="DZ112" s="10"/>
      <c r="EA112" s="10"/>
      <c r="EB112" s="10"/>
      <c r="EC112" s="10"/>
      <c r="ED112" s="10"/>
      <c r="GD112" s="10"/>
      <c r="GE112" s="10"/>
      <c r="GF112" s="10"/>
      <c r="GG112" s="10"/>
      <c r="GH112" s="10"/>
      <c r="GI112" s="10"/>
      <c r="HK112" s="10"/>
      <c r="HL112" s="10"/>
      <c r="HM112" s="10"/>
      <c r="HN112" s="10"/>
      <c r="HO112" s="10"/>
      <c r="HP112" s="10"/>
      <c r="HQ112" s="10"/>
      <c r="HR112" s="10"/>
      <c r="HS112" s="10"/>
      <c r="HT112" s="10"/>
      <c r="HU112" s="10"/>
      <c r="HV112" s="10"/>
      <c r="HW112" s="10"/>
      <c r="HX112" s="10"/>
      <c r="HY112" s="10"/>
    </row>
    <row r="113" spans="3:233">
      <c r="C113" s="10"/>
      <c r="D113" s="10"/>
      <c r="E113" s="10"/>
      <c r="F113" s="10"/>
      <c r="G113" s="10"/>
      <c r="H113" s="10"/>
      <c r="AY113" s="10"/>
      <c r="AZ113" s="10"/>
      <c r="BA113" s="10"/>
      <c r="BB113" s="10"/>
      <c r="BC113" s="10"/>
      <c r="BD113" s="10"/>
      <c r="BE113" s="10"/>
      <c r="BF113" s="10"/>
      <c r="BG113" s="10"/>
      <c r="BH113" s="10"/>
      <c r="BI113" s="10"/>
      <c r="BJ113" s="10"/>
      <c r="BK113" s="10"/>
      <c r="BL113" s="10"/>
      <c r="BM113" s="10"/>
      <c r="DP113" s="10"/>
      <c r="DQ113" s="10"/>
      <c r="DR113" s="10"/>
      <c r="DS113" s="10"/>
      <c r="DT113" s="10"/>
      <c r="DU113" s="10"/>
      <c r="DY113" s="10"/>
      <c r="DZ113" s="10"/>
      <c r="EA113" s="10"/>
      <c r="EB113" s="10"/>
      <c r="EC113" s="10"/>
      <c r="ED113" s="10"/>
      <c r="GD113" s="10"/>
      <c r="GE113" s="10"/>
      <c r="GF113" s="10"/>
      <c r="GG113" s="10"/>
      <c r="GH113" s="10"/>
      <c r="GI113" s="10"/>
      <c r="HK113" s="10"/>
      <c r="HL113" s="10"/>
      <c r="HM113" s="10"/>
      <c r="HN113" s="10"/>
      <c r="HO113" s="10"/>
      <c r="HP113" s="10"/>
      <c r="HQ113" s="10"/>
      <c r="HR113" s="10"/>
      <c r="HS113" s="10"/>
      <c r="HT113" s="10"/>
      <c r="HU113" s="10"/>
      <c r="HV113" s="10"/>
      <c r="HW113" s="10"/>
      <c r="HX113" s="10"/>
      <c r="HY113" s="10"/>
    </row>
    <row r="114" spans="3:233">
      <c r="C114" s="10"/>
      <c r="D114" s="10"/>
      <c r="E114" s="10"/>
      <c r="F114" s="10"/>
      <c r="G114" s="10"/>
      <c r="H114" s="10"/>
      <c r="AY114" s="10"/>
      <c r="AZ114" s="10"/>
      <c r="BA114" s="10"/>
      <c r="BB114" s="10"/>
      <c r="BC114" s="10"/>
      <c r="BD114" s="10"/>
      <c r="BE114" s="10"/>
      <c r="BF114" s="10"/>
      <c r="BG114" s="10"/>
      <c r="BH114" s="10"/>
      <c r="BI114" s="10"/>
      <c r="BJ114" s="10"/>
      <c r="BK114" s="10"/>
      <c r="BL114" s="10"/>
      <c r="BM114" s="10"/>
      <c r="DP114" s="10"/>
      <c r="DQ114" s="10"/>
      <c r="DR114" s="10"/>
      <c r="DS114" s="10"/>
      <c r="DT114" s="10"/>
      <c r="DU114" s="10"/>
      <c r="DY114" s="10"/>
      <c r="DZ114" s="10"/>
      <c r="EA114" s="10"/>
      <c r="EB114" s="10"/>
      <c r="EC114" s="10"/>
      <c r="ED114" s="10"/>
      <c r="GD114" s="10"/>
      <c r="GE114" s="10"/>
      <c r="GF114" s="10"/>
      <c r="GG114" s="10"/>
      <c r="GH114" s="10"/>
      <c r="GI114" s="10"/>
      <c r="HK114" s="10"/>
      <c r="HL114" s="10"/>
      <c r="HM114" s="10"/>
      <c r="HN114" s="10"/>
      <c r="HO114" s="10"/>
      <c r="HP114" s="10"/>
      <c r="HQ114" s="10"/>
      <c r="HR114" s="10"/>
      <c r="HS114" s="10"/>
      <c r="HT114" s="10"/>
      <c r="HU114" s="10"/>
      <c r="HV114" s="10"/>
      <c r="HW114" s="10"/>
      <c r="HX114" s="10"/>
      <c r="HY114" s="10"/>
    </row>
    <row r="115" spans="3:233">
      <c r="C115" s="10"/>
      <c r="D115" s="10"/>
      <c r="E115" s="10"/>
      <c r="F115" s="10"/>
      <c r="G115" s="10"/>
      <c r="H115" s="10"/>
      <c r="AY115" s="10"/>
      <c r="AZ115" s="10"/>
      <c r="BA115" s="10"/>
      <c r="BB115" s="10"/>
      <c r="BC115" s="10"/>
      <c r="BD115" s="10"/>
      <c r="BE115" s="10"/>
      <c r="BF115" s="10"/>
      <c r="BG115" s="10"/>
      <c r="BH115" s="10"/>
      <c r="BI115" s="10"/>
      <c r="BJ115" s="10"/>
      <c r="BK115" s="10"/>
      <c r="BL115" s="10"/>
      <c r="BM115" s="10"/>
      <c r="DP115" s="10"/>
      <c r="DQ115" s="10"/>
      <c r="DR115" s="10"/>
      <c r="DS115" s="10"/>
      <c r="DT115" s="10"/>
      <c r="DU115" s="10"/>
      <c r="DY115" s="10"/>
      <c r="DZ115" s="10"/>
      <c r="EA115" s="10"/>
      <c r="EB115" s="10"/>
      <c r="EC115" s="10"/>
      <c r="ED115" s="10"/>
      <c r="GD115" s="10"/>
      <c r="GE115" s="10"/>
      <c r="GF115" s="10"/>
      <c r="GG115" s="10"/>
      <c r="GH115" s="10"/>
      <c r="GI115" s="10"/>
      <c r="HK115" s="10"/>
      <c r="HL115" s="10"/>
      <c r="HM115" s="10"/>
      <c r="HN115" s="10"/>
      <c r="HO115" s="10"/>
      <c r="HP115" s="10"/>
      <c r="HQ115" s="10"/>
      <c r="HR115" s="10"/>
      <c r="HS115" s="10"/>
      <c r="HT115" s="10"/>
      <c r="HU115" s="10"/>
      <c r="HV115" s="10"/>
      <c r="HW115" s="10"/>
      <c r="HX115" s="10"/>
      <c r="HY115" s="10"/>
    </row>
    <row r="116" spans="3:233">
      <c r="C116" s="10"/>
      <c r="D116" s="10"/>
      <c r="E116" s="10"/>
      <c r="F116" s="10"/>
      <c r="G116" s="10"/>
      <c r="H116" s="10"/>
      <c r="AY116" s="10"/>
      <c r="AZ116" s="10"/>
      <c r="BA116" s="10"/>
      <c r="BB116" s="10"/>
      <c r="BC116" s="10"/>
      <c r="BD116" s="10"/>
      <c r="BE116" s="10"/>
      <c r="BF116" s="10"/>
      <c r="BG116" s="10"/>
      <c r="BH116" s="10"/>
      <c r="BI116" s="10"/>
      <c r="BJ116" s="10"/>
      <c r="BK116" s="10"/>
      <c r="BL116" s="10"/>
      <c r="BM116" s="10"/>
      <c r="DP116" s="10"/>
      <c r="DQ116" s="10"/>
      <c r="DR116" s="10"/>
      <c r="DS116" s="10"/>
      <c r="DT116" s="10"/>
      <c r="DU116" s="10"/>
      <c r="DY116" s="10"/>
      <c r="DZ116" s="10"/>
      <c r="EA116" s="10"/>
      <c r="EB116" s="10"/>
      <c r="EC116" s="10"/>
      <c r="ED116" s="10"/>
      <c r="GD116" s="10"/>
      <c r="GE116" s="10"/>
      <c r="GF116" s="10"/>
      <c r="GG116" s="10"/>
      <c r="GH116" s="10"/>
      <c r="GI116" s="10"/>
      <c r="HK116" s="10"/>
      <c r="HL116" s="10"/>
      <c r="HM116" s="10"/>
      <c r="HN116" s="10"/>
      <c r="HO116" s="10"/>
      <c r="HP116" s="10"/>
      <c r="HQ116" s="10"/>
      <c r="HR116" s="10"/>
      <c r="HS116" s="10"/>
      <c r="HT116" s="10"/>
      <c r="HU116" s="10"/>
      <c r="HV116" s="10"/>
      <c r="HW116" s="10"/>
      <c r="HX116" s="10"/>
      <c r="HY116" s="10"/>
    </row>
    <row r="117" spans="3:233">
      <c r="C117" s="10"/>
      <c r="D117" s="10"/>
      <c r="E117" s="10"/>
      <c r="F117" s="10"/>
      <c r="G117" s="10"/>
      <c r="H117" s="10"/>
      <c r="AY117" s="10"/>
      <c r="AZ117" s="10"/>
      <c r="BA117" s="10"/>
      <c r="BB117" s="10"/>
      <c r="BC117" s="10"/>
      <c r="BD117" s="10"/>
      <c r="BE117" s="10"/>
      <c r="BF117" s="10"/>
      <c r="BG117" s="10"/>
      <c r="BH117" s="10"/>
      <c r="BI117" s="10"/>
      <c r="BJ117" s="10"/>
      <c r="BK117" s="10"/>
      <c r="BL117" s="10"/>
      <c r="BM117" s="10"/>
      <c r="DP117" s="10"/>
      <c r="DQ117" s="10"/>
      <c r="DR117" s="10"/>
      <c r="DS117" s="10"/>
      <c r="DT117" s="10"/>
      <c r="DU117" s="10"/>
      <c r="DY117" s="10"/>
      <c r="DZ117" s="10"/>
      <c r="EA117" s="10"/>
      <c r="EB117" s="10"/>
      <c r="EC117" s="10"/>
      <c r="ED117" s="10"/>
      <c r="GD117" s="10"/>
      <c r="GE117" s="10"/>
      <c r="GF117" s="10"/>
      <c r="GG117" s="10"/>
      <c r="GH117" s="10"/>
      <c r="GI117" s="10"/>
      <c r="HK117" s="10"/>
      <c r="HL117" s="10"/>
      <c r="HM117" s="10"/>
      <c r="HN117" s="10"/>
      <c r="HO117" s="10"/>
      <c r="HP117" s="10"/>
      <c r="HQ117" s="10"/>
      <c r="HR117" s="10"/>
      <c r="HS117" s="10"/>
      <c r="HT117" s="10"/>
      <c r="HU117" s="10"/>
      <c r="HV117" s="10"/>
      <c r="HW117" s="10"/>
      <c r="HX117" s="10"/>
      <c r="HY117" s="10"/>
    </row>
    <row r="118" spans="3:233">
      <c r="C118" s="10"/>
      <c r="D118" s="10"/>
      <c r="E118" s="10"/>
      <c r="F118" s="10"/>
      <c r="G118" s="10"/>
      <c r="H118" s="10"/>
      <c r="AY118" s="10"/>
      <c r="AZ118" s="10"/>
      <c r="BA118" s="10"/>
      <c r="BB118" s="10"/>
      <c r="BC118" s="10"/>
      <c r="BD118" s="10"/>
      <c r="BE118" s="10"/>
      <c r="BF118" s="10"/>
      <c r="BG118" s="10"/>
      <c r="BH118" s="10"/>
      <c r="BI118" s="10"/>
      <c r="BJ118" s="10"/>
      <c r="BK118" s="10"/>
      <c r="BL118" s="10"/>
      <c r="BM118" s="10"/>
      <c r="DP118" s="10"/>
      <c r="DQ118" s="10"/>
      <c r="DR118" s="10"/>
      <c r="DS118" s="10"/>
      <c r="DT118" s="10"/>
      <c r="DU118" s="10"/>
      <c r="DY118" s="10"/>
      <c r="DZ118" s="10"/>
      <c r="EA118" s="10"/>
      <c r="EB118" s="10"/>
      <c r="EC118" s="10"/>
      <c r="ED118" s="10"/>
      <c r="GD118" s="10"/>
      <c r="GE118" s="10"/>
      <c r="GF118" s="10"/>
      <c r="GG118" s="10"/>
      <c r="GH118" s="10"/>
      <c r="GI118" s="10"/>
      <c r="HK118" s="10"/>
      <c r="HL118" s="10"/>
      <c r="HM118" s="10"/>
      <c r="HN118" s="10"/>
      <c r="HO118" s="10"/>
      <c r="HP118" s="10"/>
      <c r="HQ118" s="10"/>
      <c r="HR118" s="10"/>
      <c r="HS118" s="10"/>
      <c r="HT118" s="10"/>
      <c r="HU118" s="10"/>
      <c r="HV118" s="10"/>
      <c r="HW118" s="10"/>
      <c r="HX118" s="10"/>
      <c r="HY118" s="10"/>
    </row>
    <row r="119" spans="3:233">
      <c r="C119" s="10"/>
      <c r="D119" s="10"/>
      <c r="E119" s="10"/>
      <c r="F119" s="10"/>
      <c r="G119" s="10"/>
      <c r="H119" s="10"/>
      <c r="AY119" s="10"/>
      <c r="AZ119" s="10"/>
      <c r="BA119" s="10"/>
      <c r="BB119" s="10"/>
      <c r="BC119" s="10"/>
      <c r="BD119" s="10"/>
      <c r="BE119" s="10"/>
      <c r="BF119" s="10"/>
      <c r="BG119" s="10"/>
      <c r="BH119" s="10"/>
      <c r="BI119" s="10"/>
      <c r="BJ119" s="10"/>
      <c r="BK119" s="10"/>
      <c r="BL119" s="10"/>
      <c r="BM119" s="10"/>
      <c r="DP119" s="10"/>
      <c r="DQ119" s="10"/>
      <c r="DR119" s="10"/>
      <c r="DS119" s="10"/>
      <c r="DT119" s="10"/>
      <c r="DU119" s="10"/>
      <c r="DY119" s="10"/>
      <c r="DZ119" s="10"/>
      <c r="EA119" s="10"/>
      <c r="EB119" s="10"/>
      <c r="EC119" s="10"/>
      <c r="ED119" s="10"/>
      <c r="GD119" s="10"/>
      <c r="GE119" s="10"/>
      <c r="GF119" s="10"/>
      <c r="GG119" s="10"/>
      <c r="GH119" s="10"/>
      <c r="GI119" s="10"/>
      <c r="HK119" s="10"/>
      <c r="HL119" s="10"/>
      <c r="HM119" s="10"/>
      <c r="HN119" s="10"/>
      <c r="HO119" s="10"/>
      <c r="HP119" s="10"/>
      <c r="HQ119" s="10"/>
      <c r="HR119" s="10"/>
      <c r="HS119" s="10"/>
      <c r="HT119" s="10"/>
      <c r="HU119" s="10"/>
      <c r="HV119" s="10"/>
      <c r="HW119" s="10"/>
      <c r="HX119" s="10"/>
      <c r="HY119" s="10"/>
    </row>
    <row r="120" spans="3:233">
      <c r="C120" s="10"/>
      <c r="D120" s="10"/>
      <c r="E120" s="10"/>
      <c r="F120" s="10"/>
      <c r="G120" s="10"/>
      <c r="H120" s="10"/>
      <c r="AY120" s="10"/>
      <c r="AZ120" s="10"/>
      <c r="BA120" s="10"/>
      <c r="BB120" s="10"/>
      <c r="BC120" s="10"/>
      <c r="BD120" s="10"/>
      <c r="BE120" s="10"/>
      <c r="BF120" s="10"/>
      <c r="BG120" s="10"/>
      <c r="BH120" s="10"/>
      <c r="BI120" s="10"/>
      <c r="BJ120" s="10"/>
      <c r="BK120" s="10"/>
      <c r="BL120" s="10"/>
      <c r="BM120" s="10"/>
      <c r="DP120" s="10"/>
      <c r="DQ120" s="10"/>
      <c r="DR120" s="10"/>
      <c r="DS120" s="10"/>
      <c r="DT120" s="10"/>
      <c r="DU120" s="10"/>
      <c r="DY120" s="10"/>
      <c r="DZ120" s="10"/>
      <c r="EA120" s="10"/>
      <c r="EB120" s="10"/>
      <c r="EC120" s="10"/>
      <c r="ED120" s="10"/>
      <c r="GD120" s="10"/>
      <c r="GE120" s="10"/>
      <c r="GF120" s="10"/>
      <c r="GG120" s="10"/>
      <c r="GH120" s="10"/>
      <c r="GI120" s="10"/>
      <c r="HK120" s="10"/>
      <c r="HL120" s="10"/>
      <c r="HM120" s="10"/>
      <c r="HN120" s="10"/>
      <c r="HO120" s="10"/>
      <c r="HP120" s="10"/>
      <c r="HQ120" s="10"/>
      <c r="HR120" s="10"/>
      <c r="HS120" s="10"/>
      <c r="HT120" s="10"/>
      <c r="HU120" s="10"/>
      <c r="HV120" s="10"/>
      <c r="HW120" s="10"/>
      <c r="HX120" s="10"/>
      <c r="HY120" s="10"/>
    </row>
    <row r="121" spans="3:233">
      <c r="C121" s="10"/>
      <c r="D121" s="10"/>
      <c r="E121" s="10"/>
      <c r="F121" s="10"/>
      <c r="G121" s="10"/>
      <c r="H121" s="10"/>
      <c r="AY121" s="10"/>
      <c r="AZ121" s="10"/>
      <c r="BA121" s="10"/>
      <c r="BB121" s="10"/>
      <c r="BC121" s="10"/>
      <c r="BD121" s="10"/>
      <c r="BE121" s="10"/>
      <c r="BF121" s="10"/>
      <c r="BG121" s="10"/>
      <c r="BH121" s="10"/>
      <c r="BI121" s="10"/>
      <c r="BJ121" s="10"/>
      <c r="BK121" s="10"/>
      <c r="BL121" s="10"/>
      <c r="BM121" s="10"/>
      <c r="DP121" s="10"/>
      <c r="DQ121" s="10"/>
      <c r="DR121" s="10"/>
      <c r="DS121" s="10"/>
      <c r="DT121" s="10"/>
      <c r="DU121" s="10"/>
      <c r="DY121" s="10"/>
      <c r="DZ121" s="10"/>
      <c r="EA121" s="10"/>
      <c r="EB121" s="10"/>
      <c r="EC121" s="10"/>
      <c r="ED121" s="10"/>
      <c r="GD121" s="10"/>
      <c r="GE121" s="10"/>
      <c r="GF121" s="10"/>
      <c r="GG121" s="10"/>
      <c r="GH121" s="10"/>
      <c r="GI121" s="10"/>
      <c r="HK121" s="10"/>
      <c r="HL121" s="10"/>
      <c r="HM121" s="10"/>
      <c r="HN121" s="10"/>
      <c r="HO121" s="10"/>
      <c r="HP121" s="10"/>
      <c r="HQ121" s="10"/>
      <c r="HR121" s="10"/>
      <c r="HS121" s="10"/>
      <c r="HT121" s="10"/>
      <c r="HU121" s="10"/>
      <c r="HV121" s="10"/>
      <c r="HW121" s="10"/>
      <c r="HX121" s="10"/>
      <c r="HY121" s="10"/>
    </row>
    <row r="122" spans="3:233">
      <c r="C122" s="10"/>
      <c r="D122" s="10"/>
      <c r="E122" s="10"/>
      <c r="F122" s="10"/>
      <c r="G122" s="10"/>
      <c r="H122" s="10"/>
      <c r="AY122" s="10"/>
      <c r="AZ122" s="10"/>
      <c r="BA122" s="10"/>
      <c r="BB122" s="10"/>
      <c r="BC122" s="10"/>
      <c r="BD122" s="10"/>
      <c r="BE122" s="10"/>
      <c r="BF122" s="10"/>
      <c r="BG122" s="10"/>
      <c r="BH122" s="10"/>
      <c r="BI122" s="10"/>
      <c r="BJ122" s="10"/>
      <c r="BK122" s="10"/>
      <c r="BL122" s="10"/>
      <c r="BM122" s="10"/>
      <c r="DP122" s="10"/>
      <c r="DQ122" s="10"/>
      <c r="DR122" s="10"/>
      <c r="DS122" s="10"/>
      <c r="DT122" s="10"/>
      <c r="DU122" s="10"/>
      <c r="DY122" s="10"/>
      <c r="DZ122" s="10"/>
      <c r="EA122" s="10"/>
      <c r="EB122" s="10"/>
      <c r="EC122" s="10"/>
      <c r="ED122" s="10"/>
      <c r="GD122" s="10"/>
      <c r="GE122" s="10"/>
      <c r="GF122" s="10"/>
      <c r="GG122" s="10"/>
      <c r="GH122" s="10"/>
      <c r="GI122" s="10"/>
      <c r="HK122" s="10"/>
      <c r="HL122" s="10"/>
      <c r="HM122" s="10"/>
      <c r="HN122" s="10"/>
      <c r="HO122" s="10"/>
      <c r="HP122" s="10"/>
      <c r="HQ122" s="10"/>
      <c r="HR122" s="10"/>
      <c r="HS122" s="10"/>
      <c r="HT122" s="10"/>
      <c r="HU122" s="10"/>
      <c r="HV122" s="10"/>
      <c r="HW122" s="10"/>
      <c r="HX122" s="10"/>
      <c r="HY122" s="10"/>
    </row>
    <row r="123" spans="3:233">
      <c r="C123" s="10"/>
      <c r="D123" s="10"/>
      <c r="E123" s="10"/>
      <c r="F123" s="10"/>
      <c r="G123" s="10"/>
      <c r="H123" s="10"/>
      <c r="AY123" s="10"/>
      <c r="AZ123" s="10"/>
      <c r="BA123" s="10"/>
      <c r="BB123" s="10"/>
      <c r="BC123" s="10"/>
      <c r="BD123" s="10"/>
      <c r="BE123" s="10"/>
      <c r="BF123" s="10"/>
      <c r="BG123" s="10"/>
      <c r="BH123" s="10"/>
      <c r="BI123" s="10"/>
      <c r="BJ123" s="10"/>
      <c r="BK123" s="10"/>
      <c r="BL123" s="10"/>
      <c r="BM123" s="10"/>
      <c r="DP123" s="10"/>
      <c r="DQ123" s="10"/>
      <c r="DR123" s="10"/>
      <c r="DS123" s="10"/>
      <c r="DT123" s="10"/>
      <c r="DU123" s="10"/>
      <c r="DY123" s="10"/>
      <c r="DZ123" s="10"/>
      <c r="EA123" s="10"/>
      <c r="EB123" s="10"/>
      <c r="EC123" s="10"/>
      <c r="ED123" s="10"/>
      <c r="GD123" s="10"/>
      <c r="GE123" s="10"/>
      <c r="GF123" s="10"/>
      <c r="GG123" s="10"/>
      <c r="GH123" s="10"/>
      <c r="GI123" s="10"/>
      <c r="HK123" s="10"/>
      <c r="HL123" s="10"/>
      <c r="HM123" s="10"/>
      <c r="HN123" s="10"/>
      <c r="HO123" s="10"/>
      <c r="HP123" s="10"/>
      <c r="HQ123" s="10"/>
      <c r="HR123" s="10"/>
      <c r="HS123" s="10"/>
      <c r="HT123" s="10"/>
      <c r="HU123" s="10"/>
      <c r="HV123" s="10"/>
      <c r="HW123" s="10"/>
      <c r="HX123" s="10"/>
      <c r="HY123" s="10"/>
    </row>
    <row r="124" spans="3:233">
      <c r="C124" s="10"/>
      <c r="D124" s="10"/>
      <c r="E124" s="10"/>
      <c r="F124" s="10"/>
      <c r="G124" s="10"/>
      <c r="H124" s="10"/>
      <c r="AY124" s="10"/>
      <c r="AZ124" s="10"/>
      <c r="BA124" s="10"/>
      <c r="BB124" s="10"/>
      <c r="BC124" s="10"/>
      <c r="BD124" s="10"/>
      <c r="BE124" s="10"/>
      <c r="BF124" s="10"/>
      <c r="BG124" s="10"/>
      <c r="BH124" s="10"/>
      <c r="BI124" s="10"/>
      <c r="BJ124" s="10"/>
      <c r="BK124" s="10"/>
      <c r="BL124" s="10"/>
      <c r="BM124" s="10"/>
      <c r="DP124" s="10"/>
      <c r="DQ124" s="10"/>
      <c r="DR124" s="10"/>
      <c r="DS124" s="10"/>
      <c r="DT124" s="10"/>
      <c r="DU124" s="10"/>
      <c r="DY124" s="10"/>
      <c r="DZ124" s="10"/>
      <c r="EA124" s="10"/>
      <c r="EB124" s="10"/>
      <c r="EC124" s="10"/>
      <c r="ED124" s="10"/>
      <c r="GD124" s="10"/>
      <c r="GE124" s="10"/>
      <c r="GF124" s="10"/>
      <c r="GG124" s="10"/>
      <c r="GH124" s="10"/>
      <c r="GI124" s="10"/>
      <c r="HK124" s="10"/>
      <c r="HL124" s="10"/>
      <c r="HM124" s="10"/>
      <c r="HN124" s="10"/>
      <c r="HO124" s="10"/>
      <c r="HP124" s="10"/>
      <c r="HQ124" s="10"/>
      <c r="HR124" s="10"/>
      <c r="HS124" s="10"/>
      <c r="HT124" s="10"/>
      <c r="HU124" s="10"/>
      <c r="HV124" s="10"/>
      <c r="HW124" s="10"/>
      <c r="HX124" s="10"/>
      <c r="HY124" s="10"/>
    </row>
    <row r="125" spans="3:233">
      <c r="C125" s="10"/>
      <c r="D125" s="10"/>
      <c r="E125" s="10"/>
      <c r="F125" s="10"/>
      <c r="G125" s="10"/>
      <c r="H125" s="10"/>
      <c r="AY125" s="10"/>
      <c r="AZ125" s="10"/>
      <c r="BA125" s="10"/>
      <c r="BB125" s="10"/>
      <c r="BC125" s="10"/>
      <c r="BD125" s="10"/>
      <c r="BE125" s="10"/>
      <c r="BF125" s="10"/>
      <c r="BG125" s="10"/>
      <c r="BH125" s="10"/>
      <c r="BI125" s="10"/>
      <c r="BJ125" s="10"/>
      <c r="BK125" s="10"/>
      <c r="BL125" s="10"/>
      <c r="BM125" s="10"/>
      <c r="DP125" s="10"/>
      <c r="DQ125" s="10"/>
      <c r="DR125" s="10"/>
      <c r="DS125" s="10"/>
      <c r="DT125" s="10"/>
      <c r="DU125" s="10"/>
      <c r="DY125" s="10"/>
      <c r="DZ125" s="10"/>
      <c r="EA125" s="10"/>
      <c r="EB125" s="10"/>
      <c r="EC125" s="10"/>
      <c r="ED125" s="10"/>
      <c r="GD125" s="10"/>
      <c r="GE125" s="10"/>
      <c r="GF125" s="10"/>
      <c r="GG125" s="10"/>
      <c r="GH125" s="10"/>
      <c r="GI125" s="10"/>
      <c r="HK125" s="10"/>
      <c r="HL125" s="10"/>
      <c r="HM125" s="10"/>
      <c r="HN125" s="10"/>
      <c r="HO125" s="10"/>
      <c r="HP125" s="10"/>
      <c r="HQ125" s="10"/>
      <c r="HR125" s="10"/>
      <c r="HS125" s="10"/>
      <c r="HT125" s="10"/>
      <c r="HU125" s="10"/>
      <c r="HV125" s="10"/>
      <c r="HW125" s="10"/>
      <c r="HX125" s="10"/>
      <c r="HY125" s="10"/>
    </row>
    <row r="126" spans="3:233">
      <c r="C126" s="10"/>
      <c r="D126" s="10"/>
      <c r="E126" s="10"/>
      <c r="F126" s="10"/>
      <c r="G126" s="10"/>
      <c r="H126" s="10"/>
      <c r="AY126" s="10"/>
      <c r="AZ126" s="10"/>
      <c r="BA126" s="10"/>
      <c r="BB126" s="10"/>
      <c r="BC126" s="10"/>
      <c r="BD126" s="10"/>
      <c r="BE126" s="10"/>
      <c r="BF126" s="10"/>
      <c r="BG126" s="10"/>
      <c r="BH126" s="10"/>
      <c r="BI126" s="10"/>
      <c r="BJ126" s="10"/>
      <c r="BK126" s="10"/>
      <c r="BL126" s="10"/>
      <c r="BM126" s="10"/>
      <c r="DP126" s="10"/>
      <c r="DQ126" s="10"/>
      <c r="DR126" s="10"/>
      <c r="DS126" s="10"/>
      <c r="DT126" s="10"/>
      <c r="DU126" s="10"/>
      <c r="DY126" s="10"/>
      <c r="DZ126" s="10"/>
      <c r="EA126" s="10"/>
      <c r="EB126" s="10"/>
      <c r="EC126" s="10"/>
      <c r="ED126" s="10"/>
      <c r="GD126" s="10"/>
      <c r="GE126" s="10"/>
      <c r="GF126" s="10"/>
      <c r="GG126" s="10"/>
      <c r="GH126" s="10"/>
      <c r="GI126" s="10"/>
      <c r="HK126" s="10"/>
      <c r="HL126" s="10"/>
      <c r="HM126" s="10"/>
      <c r="HN126" s="10"/>
      <c r="HO126" s="10"/>
      <c r="HP126" s="10"/>
      <c r="HQ126" s="10"/>
      <c r="HR126" s="10"/>
      <c r="HS126" s="10"/>
      <c r="HT126" s="10"/>
      <c r="HU126" s="10"/>
      <c r="HV126" s="10"/>
      <c r="HW126" s="10"/>
      <c r="HX126" s="10"/>
      <c r="HY126" s="10"/>
    </row>
    <row r="127" spans="3:233">
      <c r="C127" s="10"/>
      <c r="D127" s="10"/>
      <c r="E127" s="10"/>
      <c r="F127" s="10"/>
      <c r="G127" s="10"/>
      <c r="H127" s="10"/>
      <c r="AY127" s="10"/>
      <c r="AZ127" s="10"/>
      <c r="BA127" s="10"/>
      <c r="BB127" s="10"/>
      <c r="BC127" s="10"/>
      <c r="BD127" s="10"/>
      <c r="BE127" s="10"/>
      <c r="BF127" s="10"/>
      <c r="BG127" s="10"/>
      <c r="BH127" s="10"/>
      <c r="BI127" s="10"/>
      <c r="BJ127" s="10"/>
      <c r="BK127" s="10"/>
      <c r="BL127" s="10"/>
      <c r="BM127" s="10"/>
      <c r="DP127" s="10"/>
      <c r="DQ127" s="10"/>
      <c r="DR127" s="10"/>
      <c r="DS127" s="10"/>
      <c r="DT127" s="10"/>
      <c r="DU127" s="10"/>
      <c r="DY127" s="10"/>
      <c r="DZ127" s="10"/>
      <c r="EA127" s="10"/>
      <c r="EB127" s="10"/>
      <c r="EC127" s="10"/>
      <c r="ED127" s="10"/>
      <c r="GD127" s="10"/>
      <c r="GE127" s="10"/>
      <c r="GF127" s="10"/>
      <c r="GG127" s="10"/>
      <c r="GH127" s="10"/>
      <c r="GI127" s="10"/>
      <c r="HK127" s="10"/>
      <c r="HL127" s="10"/>
      <c r="HM127" s="10"/>
      <c r="HN127" s="10"/>
      <c r="HO127" s="10"/>
      <c r="HP127" s="10"/>
      <c r="HQ127" s="10"/>
      <c r="HR127" s="10"/>
      <c r="HS127" s="10"/>
      <c r="HT127" s="10"/>
      <c r="HU127" s="10"/>
      <c r="HV127" s="10"/>
      <c r="HW127" s="10"/>
      <c r="HX127" s="10"/>
      <c r="HY127" s="10"/>
    </row>
    <row r="128" spans="3:233">
      <c r="C128" s="10"/>
      <c r="D128" s="10"/>
      <c r="E128" s="10"/>
      <c r="F128" s="10"/>
      <c r="G128" s="10"/>
      <c r="H128" s="10"/>
      <c r="AY128" s="10"/>
      <c r="AZ128" s="10"/>
      <c r="BA128" s="10"/>
      <c r="BB128" s="10"/>
      <c r="BC128" s="10"/>
      <c r="BD128" s="10"/>
      <c r="BE128" s="10"/>
      <c r="BF128" s="10"/>
      <c r="BG128" s="10"/>
      <c r="BH128" s="10"/>
      <c r="BI128" s="10"/>
      <c r="BJ128" s="10"/>
      <c r="BK128" s="10"/>
      <c r="BL128" s="10"/>
      <c r="BM128" s="10"/>
      <c r="DP128" s="10"/>
      <c r="DQ128" s="10"/>
      <c r="DR128" s="10"/>
      <c r="DS128" s="10"/>
      <c r="DT128" s="10"/>
      <c r="DU128" s="10"/>
      <c r="DY128" s="10"/>
      <c r="DZ128" s="10"/>
      <c r="EA128" s="10"/>
      <c r="EB128" s="10"/>
      <c r="EC128" s="10"/>
      <c r="ED128" s="10"/>
      <c r="GD128" s="10"/>
      <c r="GE128" s="10"/>
      <c r="GF128" s="10"/>
      <c r="GG128" s="10"/>
      <c r="GH128" s="10"/>
      <c r="GI128" s="10"/>
      <c r="HK128" s="10"/>
      <c r="HL128" s="10"/>
      <c r="HM128" s="10"/>
      <c r="HN128" s="10"/>
      <c r="HO128" s="10"/>
      <c r="HP128" s="10"/>
      <c r="HQ128" s="10"/>
      <c r="HR128" s="10"/>
      <c r="HS128" s="10"/>
      <c r="HT128" s="10"/>
      <c r="HU128" s="10"/>
      <c r="HV128" s="10"/>
      <c r="HW128" s="10"/>
      <c r="HX128" s="10"/>
      <c r="HY128" s="10"/>
    </row>
    <row r="129" spans="3:233">
      <c r="C129" s="10"/>
      <c r="D129" s="10"/>
      <c r="E129" s="10"/>
      <c r="F129" s="10"/>
      <c r="G129" s="10"/>
      <c r="H129" s="10"/>
      <c r="AY129" s="10"/>
      <c r="AZ129" s="10"/>
      <c r="BA129" s="10"/>
      <c r="BB129" s="10"/>
      <c r="BC129" s="10"/>
      <c r="BD129" s="10"/>
      <c r="BE129" s="10"/>
      <c r="BF129" s="10"/>
      <c r="BG129" s="10"/>
      <c r="BH129" s="10"/>
      <c r="BI129" s="10"/>
      <c r="BJ129" s="10"/>
      <c r="BK129" s="10"/>
      <c r="BL129" s="10"/>
      <c r="BM129" s="10"/>
      <c r="DP129" s="10"/>
      <c r="DQ129" s="10"/>
      <c r="DR129" s="10"/>
      <c r="DS129" s="10"/>
      <c r="DT129" s="10"/>
      <c r="DU129" s="10"/>
      <c r="DY129" s="10"/>
      <c r="DZ129" s="10"/>
      <c r="EA129" s="10"/>
      <c r="EB129" s="10"/>
      <c r="EC129" s="10"/>
      <c r="ED129" s="10"/>
      <c r="GD129" s="10"/>
      <c r="GE129" s="10"/>
      <c r="GF129" s="10"/>
      <c r="GG129" s="10"/>
      <c r="GH129" s="10"/>
      <c r="GI129" s="10"/>
      <c r="HK129" s="10"/>
      <c r="HL129" s="10"/>
      <c r="HM129" s="10"/>
      <c r="HN129" s="10"/>
      <c r="HO129" s="10"/>
      <c r="HP129" s="10"/>
      <c r="HQ129" s="10"/>
      <c r="HR129" s="10"/>
      <c r="HS129" s="10"/>
      <c r="HT129" s="10"/>
      <c r="HU129" s="10"/>
      <c r="HV129" s="10"/>
      <c r="HW129" s="10"/>
      <c r="HX129" s="10"/>
      <c r="HY129" s="10"/>
    </row>
    <row r="130" spans="3:233">
      <c r="C130" s="10"/>
      <c r="D130" s="10"/>
      <c r="E130" s="10"/>
      <c r="F130" s="10"/>
      <c r="G130" s="10"/>
      <c r="H130" s="10"/>
      <c r="AY130" s="10"/>
      <c r="AZ130" s="10"/>
      <c r="BA130" s="10"/>
      <c r="BB130" s="10"/>
      <c r="BC130" s="10"/>
      <c r="BD130" s="10"/>
      <c r="BE130" s="10"/>
      <c r="BF130" s="10"/>
      <c r="BG130" s="10"/>
      <c r="BH130" s="10"/>
      <c r="BI130" s="10"/>
      <c r="BJ130" s="10"/>
      <c r="BK130" s="10"/>
      <c r="BL130" s="10"/>
      <c r="BM130" s="10"/>
      <c r="DP130" s="10"/>
      <c r="DQ130" s="10"/>
      <c r="DR130" s="10"/>
      <c r="DS130" s="10"/>
      <c r="DT130" s="10"/>
      <c r="DU130" s="10"/>
      <c r="DY130" s="10"/>
      <c r="DZ130" s="10"/>
      <c r="EA130" s="10"/>
      <c r="EB130" s="10"/>
      <c r="EC130" s="10"/>
      <c r="ED130" s="10"/>
      <c r="GD130" s="10"/>
      <c r="GE130" s="10"/>
      <c r="GF130" s="10"/>
      <c r="GG130" s="10"/>
      <c r="GH130" s="10"/>
      <c r="GI130" s="10"/>
      <c r="HK130" s="10"/>
      <c r="HL130" s="10"/>
      <c r="HM130" s="10"/>
      <c r="HN130" s="10"/>
      <c r="HO130" s="10"/>
      <c r="HP130" s="10"/>
      <c r="HQ130" s="10"/>
      <c r="HR130" s="10"/>
      <c r="HS130" s="10"/>
      <c r="HT130" s="10"/>
      <c r="HU130" s="10"/>
      <c r="HV130" s="10"/>
      <c r="HW130" s="10"/>
      <c r="HX130" s="10"/>
      <c r="HY130" s="10"/>
    </row>
    <row r="131" spans="3:233">
      <c r="C131" s="10"/>
      <c r="D131" s="10"/>
      <c r="E131" s="10"/>
      <c r="F131" s="10"/>
      <c r="G131" s="10"/>
      <c r="H131" s="10"/>
      <c r="AY131" s="10"/>
      <c r="AZ131" s="10"/>
      <c r="BA131" s="10"/>
      <c r="BB131" s="10"/>
      <c r="BC131" s="10"/>
      <c r="BD131" s="10"/>
      <c r="BE131" s="10"/>
      <c r="BF131" s="10"/>
      <c r="BG131" s="10"/>
      <c r="BH131" s="10"/>
      <c r="BI131" s="10"/>
      <c r="BJ131" s="10"/>
      <c r="BK131" s="10"/>
      <c r="BL131" s="10"/>
      <c r="BM131" s="10"/>
      <c r="DP131" s="10"/>
      <c r="DQ131" s="10"/>
      <c r="DR131" s="10"/>
      <c r="DS131" s="10"/>
      <c r="DT131" s="10"/>
      <c r="DU131" s="10"/>
      <c r="DY131" s="10"/>
      <c r="DZ131" s="10"/>
      <c r="EA131" s="10"/>
      <c r="EB131" s="10"/>
      <c r="EC131" s="10"/>
      <c r="ED131" s="10"/>
      <c r="GD131" s="10"/>
      <c r="GE131" s="10"/>
      <c r="GF131" s="10"/>
      <c r="GG131" s="10"/>
      <c r="GH131" s="10"/>
      <c r="GI131" s="10"/>
      <c r="HK131" s="10"/>
      <c r="HL131" s="10"/>
      <c r="HM131" s="10"/>
      <c r="HN131" s="10"/>
      <c r="HO131" s="10"/>
      <c r="HP131" s="10"/>
      <c r="HQ131" s="10"/>
      <c r="HR131" s="10"/>
      <c r="HS131" s="10"/>
      <c r="HT131" s="10"/>
      <c r="HU131" s="10"/>
      <c r="HV131" s="10"/>
      <c r="HW131" s="10"/>
      <c r="HX131" s="10"/>
      <c r="HY131" s="10"/>
    </row>
    <row r="132" spans="3:233">
      <c r="C132" s="10"/>
      <c r="D132" s="10"/>
      <c r="E132" s="10"/>
      <c r="F132" s="10"/>
      <c r="G132" s="10"/>
      <c r="H132" s="10"/>
      <c r="AY132" s="10"/>
      <c r="AZ132" s="10"/>
      <c r="BA132" s="10"/>
      <c r="BB132" s="10"/>
      <c r="BC132" s="10"/>
      <c r="BD132" s="10"/>
      <c r="BE132" s="10"/>
      <c r="BF132" s="10"/>
      <c r="BG132" s="10"/>
      <c r="BH132" s="10"/>
      <c r="BI132" s="10"/>
      <c r="BJ132" s="10"/>
      <c r="BK132" s="10"/>
      <c r="BL132" s="10"/>
      <c r="BM132" s="10"/>
      <c r="DP132" s="10"/>
      <c r="DQ132" s="10"/>
      <c r="DR132" s="10"/>
      <c r="DS132" s="10"/>
      <c r="DT132" s="10"/>
      <c r="DU132" s="10"/>
      <c r="DY132" s="10"/>
      <c r="DZ132" s="10"/>
      <c r="EA132" s="10"/>
      <c r="EB132" s="10"/>
      <c r="EC132" s="10"/>
      <c r="ED132" s="10"/>
      <c r="GD132" s="10"/>
      <c r="GE132" s="10"/>
      <c r="GF132" s="10"/>
      <c r="GG132" s="10"/>
      <c r="GH132" s="10"/>
      <c r="GI132" s="10"/>
      <c r="HK132" s="10"/>
      <c r="HL132" s="10"/>
      <c r="HM132" s="10"/>
      <c r="HN132" s="10"/>
      <c r="HO132" s="10"/>
      <c r="HP132" s="10"/>
      <c r="HQ132" s="10"/>
      <c r="HR132" s="10"/>
      <c r="HS132" s="10"/>
      <c r="HT132" s="10"/>
      <c r="HU132" s="10"/>
      <c r="HV132" s="10"/>
      <c r="HW132" s="10"/>
      <c r="HX132" s="10"/>
      <c r="HY132" s="10"/>
    </row>
    <row r="133" spans="3:233">
      <c r="C133" s="10"/>
      <c r="D133" s="10"/>
      <c r="E133" s="10"/>
      <c r="F133" s="10"/>
      <c r="G133" s="10"/>
      <c r="H133" s="10"/>
      <c r="AY133" s="10"/>
      <c r="AZ133" s="10"/>
      <c r="BA133" s="10"/>
      <c r="BB133" s="10"/>
      <c r="BC133" s="10"/>
      <c r="BD133" s="10"/>
      <c r="BE133" s="10"/>
      <c r="BF133" s="10"/>
      <c r="BG133" s="10"/>
      <c r="BH133" s="10"/>
      <c r="BI133" s="10"/>
      <c r="BJ133" s="10"/>
      <c r="BK133" s="10"/>
      <c r="BL133" s="10"/>
      <c r="BM133" s="10"/>
      <c r="DP133" s="10"/>
      <c r="DQ133" s="10"/>
      <c r="DR133" s="10"/>
      <c r="DS133" s="10"/>
      <c r="DT133" s="10"/>
      <c r="DU133" s="10"/>
      <c r="DY133" s="10"/>
      <c r="DZ133" s="10"/>
      <c r="EA133" s="10"/>
      <c r="EB133" s="10"/>
      <c r="EC133" s="10"/>
      <c r="ED133" s="10"/>
      <c r="GD133" s="10"/>
      <c r="GE133" s="10"/>
      <c r="GF133" s="10"/>
      <c r="GG133" s="10"/>
      <c r="GH133" s="10"/>
      <c r="GI133" s="10"/>
      <c r="HK133" s="10"/>
      <c r="HL133" s="10"/>
      <c r="HM133" s="10"/>
      <c r="HN133" s="10"/>
      <c r="HO133" s="10"/>
      <c r="HP133" s="10"/>
      <c r="HQ133" s="10"/>
      <c r="HR133" s="10"/>
      <c r="HS133" s="10"/>
      <c r="HT133" s="10"/>
      <c r="HU133" s="10"/>
      <c r="HV133" s="10"/>
      <c r="HW133" s="10"/>
      <c r="HX133" s="10"/>
      <c r="HY133" s="10"/>
    </row>
    <row r="134" spans="3:233">
      <c r="C134" s="10"/>
      <c r="D134" s="10"/>
      <c r="E134" s="10"/>
      <c r="F134" s="10"/>
      <c r="G134" s="10"/>
      <c r="H134" s="10"/>
      <c r="AY134" s="10"/>
      <c r="AZ134" s="10"/>
      <c r="BA134" s="10"/>
      <c r="BB134" s="10"/>
      <c r="BC134" s="10"/>
      <c r="BD134" s="10"/>
      <c r="BE134" s="10"/>
      <c r="BF134" s="10"/>
      <c r="BG134" s="10"/>
      <c r="BH134" s="10"/>
      <c r="BI134" s="10"/>
      <c r="BJ134" s="10"/>
      <c r="BK134" s="10"/>
      <c r="BL134" s="10"/>
      <c r="BM134" s="10"/>
      <c r="DP134" s="10"/>
      <c r="DQ134" s="10"/>
      <c r="DR134" s="10"/>
      <c r="DS134" s="10"/>
      <c r="DT134" s="10"/>
      <c r="DU134" s="10"/>
      <c r="DY134" s="10"/>
      <c r="DZ134" s="10"/>
      <c r="EA134" s="10"/>
      <c r="EB134" s="10"/>
      <c r="EC134" s="10"/>
      <c r="ED134" s="10"/>
      <c r="GD134" s="10"/>
      <c r="GE134" s="10"/>
      <c r="GF134" s="10"/>
      <c r="GG134" s="10"/>
      <c r="GH134" s="10"/>
      <c r="GI134" s="10"/>
      <c r="HK134" s="10"/>
      <c r="HL134" s="10"/>
      <c r="HM134" s="10"/>
      <c r="HN134" s="10"/>
      <c r="HO134" s="10"/>
      <c r="HP134" s="10"/>
      <c r="HQ134" s="10"/>
      <c r="HR134" s="10"/>
      <c r="HS134" s="10"/>
      <c r="HT134" s="10"/>
      <c r="HU134" s="10"/>
      <c r="HV134" s="10"/>
      <c r="HW134" s="10"/>
      <c r="HX134" s="10"/>
      <c r="HY134" s="10"/>
    </row>
    <row r="135" spans="3:233">
      <c r="C135" s="10"/>
      <c r="D135" s="10"/>
      <c r="E135" s="10"/>
      <c r="F135" s="10"/>
      <c r="G135" s="10"/>
      <c r="H135" s="10"/>
      <c r="AY135" s="10"/>
      <c r="AZ135" s="10"/>
      <c r="BA135" s="10"/>
      <c r="BB135" s="10"/>
      <c r="BC135" s="10"/>
      <c r="BD135" s="10"/>
      <c r="BE135" s="10"/>
      <c r="BF135" s="10"/>
      <c r="BG135" s="10"/>
      <c r="BH135" s="10"/>
      <c r="BI135" s="10"/>
      <c r="BJ135" s="10"/>
      <c r="BK135" s="10"/>
      <c r="BL135" s="10"/>
      <c r="BM135" s="10"/>
      <c r="DP135" s="10"/>
      <c r="DQ135" s="10"/>
      <c r="DR135" s="10"/>
      <c r="DS135" s="10"/>
      <c r="DT135" s="10"/>
      <c r="DU135" s="10"/>
      <c r="DY135" s="10"/>
      <c r="DZ135" s="10"/>
      <c r="EA135" s="10"/>
      <c r="EB135" s="10"/>
      <c r="EC135" s="10"/>
      <c r="ED135" s="10"/>
      <c r="GD135" s="10"/>
      <c r="GE135" s="10"/>
      <c r="GF135" s="10"/>
      <c r="GG135" s="10"/>
      <c r="GH135" s="10"/>
      <c r="GI135" s="10"/>
      <c r="HK135" s="10"/>
      <c r="HL135" s="10"/>
      <c r="HM135" s="10"/>
      <c r="HN135" s="10"/>
      <c r="HO135" s="10"/>
      <c r="HP135" s="10"/>
      <c r="HQ135" s="10"/>
      <c r="HR135" s="10"/>
      <c r="HS135" s="10"/>
      <c r="HT135" s="10"/>
      <c r="HU135" s="10"/>
      <c r="HV135" s="10"/>
      <c r="HW135" s="10"/>
      <c r="HX135" s="10"/>
      <c r="HY135" s="10"/>
    </row>
    <row r="136" spans="3:233">
      <c r="C136" s="10"/>
      <c r="D136" s="10"/>
      <c r="E136" s="10"/>
      <c r="F136" s="10"/>
      <c r="G136" s="10"/>
      <c r="H136" s="10"/>
      <c r="AY136" s="10"/>
      <c r="AZ136" s="10"/>
      <c r="BA136" s="10"/>
      <c r="BB136" s="10"/>
      <c r="BC136" s="10"/>
      <c r="BD136" s="10"/>
      <c r="BE136" s="10"/>
      <c r="BF136" s="10"/>
      <c r="BG136" s="10"/>
      <c r="BH136" s="10"/>
      <c r="BI136" s="10"/>
      <c r="BJ136" s="10"/>
      <c r="BK136" s="10"/>
      <c r="BL136" s="10"/>
      <c r="BM136" s="10"/>
      <c r="DP136" s="10"/>
      <c r="DQ136" s="10"/>
      <c r="DR136" s="10"/>
      <c r="DS136" s="10"/>
      <c r="DT136" s="10"/>
      <c r="DU136" s="10"/>
      <c r="DY136" s="10"/>
      <c r="DZ136" s="10"/>
      <c r="EA136" s="10"/>
      <c r="EB136" s="10"/>
      <c r="EC136" s="10"/>
      <c r="ED136" s="10"/>
      <c r="GD136" s="10"/>
      <c r="GE136" s="10"/>
      <c r="GF136" s="10"/>
      <c r="GG136" s="10"/>
      <c r="GH136" s="10"/>
      <c r="GI136" s="10"/>
      <c r="HK136" s="10"/>
      <c r="HL136" s="10"/>
      <c r="HM136" s="10"/>
      <c r="HN136" s="10"/>
      <c r="HO136" s="10"/>
      <c r="HP136" s="10"/>
      <c r="HQ136" s="10"/>
      <c r="HR136" s="10"/>
      <c r="HS136" s="10"/>
      <c r="HT136" s="10"/>
      <c r="HU136" s="10"/>
      <c r="HV136" s="10"/>
      <c r="HW136" s="10"/>
      <c r="HX136" s="10"/>
      <c r="HY136" s="10"/>
    </row>
    <row r="137" spans="3:233">
      <c r="C137" s="10"/>
      <c r="D137" s="10"/>
      <c r="E137" s="10"/>
      <c r="F137" s="10"/>
      <c r="G137" s="10"/>
      <c r="H137" s="10"/>
      <c r="AY137" s="10"/>
      <c r="AZ137" s="10"/>
      <c r="BA137" s="10"/>
      <c r="BB137" s="10"/>
      <c r="BC137" s="10"/>
      <c r="BD137" s="10"/>
      <c r="BE137" s="10"/>
      <c r="BF137" s="10"/>
      <c r="BG137" s="10"/>
      <c r="BH137" s="10"/>
      <c r="BI137" s="10"/>
      <c r="BJ137" s="10"/>
      <c r="BK137" s="10"/>
      <c r="BL137" s="10"/>
      <c r="BM137" s="10"/>
      <c r="DP137" s="10"/>
      <c r="DQ137" s="10"/>
      <c r="DR137" s="10"/>
      <c r="DS137" s="10"/>
      <c r="DT137" s="10"/>
      <c r="DU137" s="10"/>
      <c r="DY137" s="10"/>
      <c r="DZ137" s="10"/>
      <c r="EA137" s="10"/>
      <c r="EB137" s="10"/>
      <c r="EC137" s="10"/>
      <c r="ED137" s="10"/>
      <c r="GD137" s="10"/>
      <c r="GE137" s="10"/>
      <c r="GF137" s="10"/>
      <c r="GG137" s="10"/>
      <c r="GH137" s="10"/>
      <c r="GI137" s="10"/>
      <c r="HK137" s="10"/>
      <c r="HL137" s="10"/>
      <c r="HM137" s="10"/>
      <c r="HN137" s="10"/>
      <c r="HO137" s="10"/>
      <c r="HP137" s="10"/>
      <c r="HQ137" s="10"/>
      <c r="HR137" s="10"/>
      <c r="HS137" s="10"/>
      <c r="HT137" s="10"/>
      <c r="HU137" s="10"/>
      <c r="HV137" s="10"/>
      <c r="HW137" s="10"/>
      <c r="HX137" s="10"/>
      <c r="HY137" s="10"/>
    </row>
    <row r="138" spans="3:233">
      <c r="C138" s="10"/>
      <c r="D138" s="10"/>
      <c r="E138" s="10"/>
      <c r="F138" s="10"/>
      <c r="G138" s="10"/>
      <c r="H138" s="10"/>
      <c r="AY138" s="10"/>
      <c r="AZ138" s="10"/>
      <c r="BA138" s="10"/>
      <c r="BB138" s="10"/>
      <c r="BC138" s="10"/>
      <c r="BD138" s="10"/>
      <c r="BE138" s="10"/>
      <c r="BF138" s="10"/>
      <c r="BG138" s="10"/>
      <c r="BH138" s="10"/>
      <c r="BI138" s="10"/>
      <c r="BJ138" s="10"/>
      <c r="BK138" s="10"/>
      <c r="BL138" s="10"/>
      <c r="BM138" s="10"/>
      <c r="DP138" s="10"/>
      <c r="DQ138" s="10"/>
      <c r="DR138" s="10"/>
      <c r="DS138" s="10"/>
      <c r="DT138" s="10"/>
      <c r="DU138" s="10"/>
      <c r="DY138" s="10"/>
      <c r="DZ138" s="10"/>
      <c r="EA138" s="10"/>
      <c r="EB138" s="10"/>
      <c r="EC138" s="10"/>
      <c r="ED138" s="10"/>
      <c r="GD138" s="10"/>
      <c r="GE138" s="10"/>
      <c r="GF138" s="10"/>
      <c r="GG138" s="10"/>
      <c r="GH138" s="10"/>
      <c r="GI138" s="10"/>
      <c r="HK138" s="10"/>
      <c r="HL138" s="10"/>
      <c r="HM138" s="10"/>
      <c r="HN138" s="10"/>
      <c r="HO138" s="10"/>
      <c r="HP138" s="10"/>
      <c r="HQ138" s="10"/>
      <c r="HR138" s="10"/>
      <c r="HS138" s="10"/>
      <c r="HT138" s="10"/>
      <c r="HU138" s="10"/>
      <c r="HV138" s="10"/>
      <c r="HW138" s="10"/>
      <c r="HX138" s="10"/>
      <c r="HY138" s="10"/>
    </row>
    <row r="139" spans="3:233">
      <c r="C139" s="10"/>
      <c r="D139" s="10"/>
      <c r="E139" s="10"/>
      <c r="F139" s="10"/>
      <c r="G139" s="10"/>
      <c r="H139" s="10"/>
      <c r="AY139" s="10"/>
      <c r="AZ139" s="10"/>
      <c r="BA139" s="10"/>
      <c r="BB139" s="10"/>
      <c r="BC139" s="10"/>
      <c r="BD139" s="10"/>
      <c r="BE139" s="10"/>
      <c r="BF139" s="10"/>
      <c r="BG139" s="10"/>
      <c r="BH139" s="10"/>
      <c r="BI139" s="10"/>
      <c r="BJ139" s="10"/>
      <c r="BK139" s="10"/>
      <c r="BL139" s="10"/>
      <c r="BM139" s="10"/>
      <c r="DP139" s="10"/>
      <c r="DQ139" s="10"/>
      <c r="DR139" s="10"/>
      <c r="DS139" s="10"/>
      <c r="DT139" s="10"/>
      <c r="DU139" s="10"/>
      <c r="DY139" s="10"/>
      <c r="DZ139" s="10"/>
      <c r="EA139" s="10"/>
      <c r="EB139" s="10"/>
      <c r="EC139" s="10"/>
      <c r="ED139" s="10"/>
      <c r="GD139" s="10"/>
      <c r="GE139" s="10"/>
      <c r="GF139" s="10"/>
      <c r="GG139" s="10"/>
      <c r="GH139" s="10"/>
      <c r="GI139" s="10"/>
      <c r="HK139" s="10"/>
      <c r="HL139" s="10"/>
      <c r="HM139" s="10"/>
      <c r="HN139" s="10"/>
      <c r="HO139" s="10"/>
      <c r="HP139" s="10"/>
      <c r="HQ139" s="10"/>
      <c r="HR139" s="10"/>
      <c r="HS139" s="10"/>
      <c r="HT139" s="10"/>
      <c r="HU139" s="10"/>
      <c r="HV139" s="10"/>
      <c r="HW139" s="10"/>
      <c r="HX139" s="10"/>
      <c r="HY139" s="10"/>
    </row>
    <row r="140" spans="3:233">
      <c r="C140" s="10"/>
      <c r="D140" s="10"/>
      <c r="E140" s="10"/>
      <c r="F140" s="10"/>
      <c r="G140" s="10"/>
      <c r="H140" s="10"/>
      <c r="AY140" s="10"/>
      <c r="AZ140" s="10"/>
      <c r="BA140" s="10"/>
      <c r="BB140" s="10"/>
      <c r="BC140" s="10"/>
      <c r="BD140" s="10"/>
      <c r="BE140" s="10"/>
      <c r="BF140" s="10"/>
      <c r="BG140" s="10"/>
      <c r="BH140" s="10"/>
      <c r="BI140" s="10"/>
      <c r="BJ140" s="10"/>
      <c r="BK140" s="10"/>
      <c r="BL140" s="10"/>
      <c r="BM140" s="10"/>
      <c r="DP140" s="10"/>
      <c r="DQ140" s="10"/>
      <c r="DR140" s="10"/>
      <c r="DS140" s="10"/>
      <c r="DT140" s="10"/>
      <c r="DU140" s="10"/>
      <c r="DY140" s="10"/>
      <c r="DZ140" s="10"/>
      <c r="EA140" s="10"/>
      <c r="EB140" s="10"/>
      <c r="EC140" s="10"/>
      <c r="ED140" s="10"/>
      <c r="GD140" s="10"/>
      <c r="GE140" s="10"/>
      <c r="GF140" s="10"/>
      <c r="GG140" s="10"/>
      <c r="GH140" s="10"/>
      <c r="GI140" s="10"/>
      <c r="HK140" s="10"/>
      <c r="HL140" s="10"/>
      <c r="HM140" s="10"/>
      <c r="HN140" s="10"/>
      <c r="HO140" s="10"/>
      <c r="HP140" s="10"/>
      <c r="HQ140" s="10"/>
      <c r="HR140" s="10"/>
      <c r="HS140" s="10"/>
      <c r="HT140" s="10"/>
      <c r="HU140" s="10"/>
      <c r="HV140" s="10"/>
      <c r="HW140" s="10"/>
      <c r="HX140" s="10"/>
      <c r="HY140" s="10"/>
    </row>
    <row r="141" spans="3:233">
      <c r="C141" s="10"/>
      <c r="D141" s="10"/>
      <c r="E141" s="10"/>
      <c r="F141" s="10"/>
      <c r="G141" s="10"/>
      <c r="H141" s="10"/>
      <c r="AY141" s="10"/>
      <c r="AZ141" s="10"/>
      <c r="BA141" s="10"/>
      <c r="BB141" s="10"/>
      <c r="BC141" s="10"/>
      <c r="BD141" s="10"/>
      <c r="BE141" s="10"/>
      <c r="BF141" s="10"/>
      <c r="BG141" s="10"/>
      <c r="BH141" s="10"/>
      <c r="BI141" s="10"/>
      <c r="BJ141" s="10"/>
      <c r="BK141" s="10"/>
      <c r="BL141" s="10"/>
      <c r="BM141" s="10"/>
      <c r="DP141" s="10"/>
      <c r="DQ141" s="10"/>
      <c r="DR141" s="10"/>
      <c r="DS141" s="10"/>
      <c r="DT141" s="10"/>
      <c r="DU141" s="10"/>
      <c r="DY141" s="10"/>
      <c r="DZ141" s="10"/>
      <c r="EA141" s="10"/>
      <c r="EB141" s="10"/>
      <c r="EC141" s="10"/>
      <c r="ED141" s="10"/>
      <c r="GD141" s="10"/>
      <c r="GE141" s="10"/>
      <c r="GF141" s="10"/>
      <c r="GG141" s="10"/>
      <c r="GH141" s="10"/>
      <c r="GI141" s="10"/>
      <c r="HK141" s="10"/>
      <c r="HL141" s="10"/>
      <c r="HM141" s="10"/>
      <c r="HN141" s="10"/>
      <c r="HO141" s="10"/>
      <c r="HP141" s="10"/>
      <c r="HQ141" s="10"/>
      <c r="HR141" s="10"/>
      <c r="HS141" s="10"/>
      <c r="HT141" s="10"/>
      <c r="HU141" s="10"/>
      <c r="HV141" s="10"/>
      <c r="HW141" s="10"/>
      <c r="HX141" s="10"/>
      <c r="HY141" s="10"/>
    </row>
    <row r="142" spans="3:233">
      <c r="C142" s="10"/>
      <c r="D142" s="10"/>
      <c r="E142" s="10"/>
      <c r="F142" s="10"/>
      <c r="G142" s="10"/>
      <c r="H142" s="10"/>
      <c r="AY142" s="10"/>
      <c r="AZ142" s="10"/>
      <c r="BA142" s="10"/>
      <c r="BB142" s="10"/>
      <c r="BC142" s="10"/>
      <c r="BD142" s="10"/>
      <c r="BE142" s="10"/>
      <c r="BF142" s="10"/>
      <c r="BG142" s="10"/>
      <c r="BH142" s="10"/>
      <c r="BI142" s="10"/>
      <c r="BJ142" s="10"/>
      <c r="BK142" s="10"/>
      <c r="BL142" s="10"/>
      <c r="BM142" s="10"/>
      <c r="DP142" s="10"/>
      <c r="DQ142" s="10"/>
      <c r="DR142" s="10"/>
      <c r="DS142" s="10"/>
      <c r="DT142" s="10"/>
      <c r="DU142" s="10"/>
      <c r="DY142" s="10"/>
      <c r="DZ142" s="10"/>
      <c r="EA142" s="10"/>
      <c r="EB142" s="10"/>
      <c r="EC142" s="10"/>
      <c r="ED142" s="10"/>
      <c r="GD142" s="10"/>
      <c r="GE142" s="10"/>
      <c r="GF142" s="10"/>
      <c r="GG142" s="10"/>
      <c r="GH142" s="10"/>
      <c r="GI142" s="10"/>
      <c r="HK142" s="10"/>
      <c r="HL142" s="10"/>
      <c r="HM142" s="10"/>
      <c r="HN142" s="10"/>
      <c r="HO142" s="10"/>
      <c r="HP142" s="10"/>
      <c r="HQ142" s="10"/>
      <c r="HR142" s="10"/>
      <c r="HS142" s="10"/>
      <c r="HT142" s="10"/>
      <c r="HU142" s="10"/>
      <c r="HV142" s="10"/>
      <c r="HW142" s="10"/>
      <c r="HX142" s="10"/>
      <c r="HY142" s="10"/>
    </row>
    <row r="143" spans="3:233">
      <c r="C143" s="10"/>
      <c r="D143" s="10"/>
      <c r="E143" s="10"/>
      <c r="F143" s="10"/>
      <c r="G143" s="10"/>
      <c r="H143" s="10"/>
      <c r="AY143" s="10"/>
      <c r="AZ143" s="10"/>
      <c r="BA143" s="10"/>
      <c r="BB143" s="10"/>
      <c r="BC143" s="10"/>
      <c r="BD143" s="10"/>
      <c r="BE143" s="10"/>
      <c r="BF143" s="10"/>
      <c r="BG143" s="10"/>
      <c r="BH143" s="10"/>
      <c r="BI143" s="10"/>
      <c r="BJ143" s="10"/>
      <c r="BK143" s="10"/>
      <c r="BL143" s="10"/>
      <c r="BM143" s="10"/>
      <c r="DP143" s="10"/>
      <c r="DQ143" s="10"/>
      <c r="DR143" s="10"/>
      <c r="DS143" s="10"/>
      <c r="DT143" s="10"/>
      <c r="DU143" s="10"/>
      <c r="DY143" s="10"/>
      <c r="DZ143" s="10"/>
      <c r="EA143" s="10"/>
      <c r="EB143" s="10"/>
      <c r="EC143" s="10"/>
      <c r="ED143" s="10"/>
      <c r="GD143" s="10"/>
      <c r="GE143" s="10"/>
      <c r="GF143" s="10"/>
      <c r="GG143" s="10"/>
      <c r="GH143" s="10"/>
      <c r="GI143" s="10"/>
      <c r="HK143" s="10"/>
      <c r="HL143" s="10"/>
      <c r="HM143" s="10"/>
      <c r="HN143" s="10"/>
      <c r="HO143" s="10"/>
      <c r="HP143" s="10"/>
      <c r="HQ143" s="10"/>
      <c r="HR143" s="10"/>
      <c r="HS143" s="10"/>
      <c r="HT143" s="10"/>
      <c r="HU143" s="10"/>
      <c r="HV143" s="10"/>
      <c r="HW143" s="10"/>
      <c r="HX143" s="10"/>
      <c r="HY143" s="10"/>
    </row>
    <row r="144" spans="3:233">
      <c r="C144" s="10"/>
      <c r="D144" s="10"/>
      <c r="E144" s="10"/>
      <c r="F144" s="10"/>
      <c r="G144" s="10"/>
      <c r="H144" s="10"/>
      <c r="AY144" s="10"/>
      <c r="AZ144" s="10"/>
      <c r="BA144" s="10"/>
      <c r="BB144" s="10"/>
      <c r="BC144" s="10"/>
      <c r="BD144" s="10"/>
      <c r="BE144" s="10"/>
      <c r="BF144" s="10"/>
      <c r="BG144" s="10"/>
      <c r="BH144" s="10"/>
      <c r="BI144" s="10"/>
      <c r="BJ144" s="10"/>
      <c r="BK144" s="10"/>
      <c r="BL144" s="10"/>
      <c r="BM144" s="10"/>
      <c r="DP144" s="10"/>
      <c r="DQ144" s="10"/>
      <c r="DR144" s="10"/>
      <c r="DS144" s="10"/>
      <c r="DT144" s="10"/>
      <c r="DU144" s="10"/>
      <c r="DY144" s="10"/>
      <c r="DZ144" s="10"/>
      <c r="EA144" s="10"/>
      <c r="EB144" s="10"/>
      <c r="EC144" s="10"/>
      <c r="ED144" s="10"/>
      <c r="GD144" s="10"/>
      <c r="GE144" s="10"/>
      <c r="GF144" s="10"/>
      <c r="GG144" s="10"/>
      <c r="GH144" s="10"/>
      <c r="GI144" s="10"/>
      <c r="HK144" s="10"/>
      <c r="HL144" s="10"/>
      <c r="HM144" s="10"/>
      <c r="HN144" s="10"/>
      <c r="HO144" s="10"/>
      <c r="HP144" s="10"/>
      <c r="HQ144" s="10"/>
      <c r="HR144" s="10"/>
      <c r="HS144" s="10"/>
      <c r="HT144" s="10"/>
      <c r="HU144" s="10"/>
      <c r="HV144" s="10"/>
      <c r="HW144" s="10"/>
      <c r="HX144" s="10"/>
      <c r="HY144" s="10"/>
    </row>
    <row r="145" spans="3:233">
      <c r="C145" s="10"/>
      <c r="D145" s="10"/>
      <c r="E145" s="10"/>
      <c r="F145" s="10"/>
      <c r="G145" s="10"/>
      <c r="H145" s="10"/>
      <c r="AY145" s="10"/>
      <c r="AZ145" s="10"/>
      <c r="BA145" s="10"/>
      <c r="BB145" s="10"/>
      <c r="BC145" s="10"/>
      <c r="BD145" s="10"/>
      <c r="BE145" s="10"/>
      <c r="BF145" s="10"/>
      <c r="BG145" s="10"/>
      <c r="BH145" s="10"/>
      <c r="BI145" s="10"/>
      <c r="BJ145" s="10"/>
      <c r="BK145" s="10"/>
      <c r="BL145" s="10"/>
      <c r="BM145" s="10"/>
      <c r="DP145" s="10"/>
      <c r="DQ145" s="10"/>
      <c r="DR145" s="10"/>
      <c r="DS145" s="10"/>
      <c r="DT145" s="10"/>
      <c r="DU145" s="10"/>
      <c r="DY145" s="10"/>
      <c r="DZ145" s="10"/>
      <c r="EA145" s="10"/>
      <c r="EB145" s="10"/>
      <c r="EC145" s="10"/>
      <c r="ED145" s="10"/>
      <c r="GD145" s="10"/>
      <c r="GE145" s="10"/>
      <c r="GF145" s="10"/>
      <c r="GG145" s="10"/>
      <c r="GH145" s="10"/>
      <c r="GI145" s="10"/>
      <c r="HK145" s="10"/>
      <c r="HL145" s="10"/>
      <c r="HM145" s="10"/>
      <c r="HN145" s="10"/>
      <c r="HO145" s="10"/>
      <c r="HP145" s="10"/>
      <c r="HQ145" s="10"/>
      <c r="HR145" s="10"/>
      <c r="HS145" s="10"/>
      <c r="HT145" s="10"/>
      <c r="HU145" s="10"/>
      <c r="HV145" s="10"/>
      <c r="HW145" s="10"/>
      <c r="HX145" s="10"/>
      <c r="HY145" s="10"/>
    </row>
    <row r="146" spans="3:233">
      <c r="C146" s="10"/>
      <c r="D146" s="10"/>
      <c r="E146" s="10"/>
      <c r="F146" s="10"/>
      <c r="G146" s="10"/>
      <c r="H146" s="10"/>
      <c r="AY146" s="10"/>
      <c r="AZ146" s="10"/>
      <c r="BA146" s="10"/>
      <c r="BB146" s="10"/>
      <c r="BC146" s="10"/>
      <c r="BD146" s="10"/>
      <c r="BE146" s="10"/>
      <c r="BF146" s="10"/>
      <c r="BG146" s="10"/>
      <c r="BH146" s="10"/>
      <c r="BI146" s="10"/>
      <c r="BJ146" s="10"/>
      <c r="BK146" s="10"/>
      <c r="BL146" s="10"/>
      <c r="BM146" s="10"/>
      <c r="DP146" s="10"/>
      <c r="DQ146" s="10"/>
      <c r="DR146" s="10"/>
      <c r="DS146" s="10"/>
      <c r="DT146" s="10"/>
      <c r="DU146" s="10"/>
      <c r="DY146" s="10"/>
      <c r="DZ146" s="10"/>
      <c r="EA146" s="10"/>
      <c r="EB146" s="10"/>
      <c r="EC146" s="10"/>
      <c r="ED146" s="10"/>
      <c r="GD146" s="10"/>
      <c r="GE146" s="10"/>
      <c r="GF146" s="10"/>
      <c r="GG146" s="10"/>
      <c r="GH146" s="10"/>
      <c r="GI146" s="10"/>
      <c r="HK146" s="10"/>
      <c r="HL146" s="10"/>
      <c r="HM146" s="10"/>
      <c r="HN146" s="10"/>
      <c r="HO146" s="10"/>
      <c r="HP146" s="10"/>
      <c r="HQ146" s="10"/>
      <c r="HR146" s="10"/>
      <c r="HS146" s="10"/>
      <c r="HT146" s="10"/>
      <c r="HU146" s="10"/>
      <c r="HV146" s="10"/>
      <c r="HW146" s="10"/>
      <c r="HX146" s="10"/>
      <c r="HY146" s="10"/>
    </row>
    <row r="147" spans="3:233">
      <c r="C147" s="10"/>
      <c r="D147" s="10"/>
      <c r="E147" s="10"/>
      <c r="F147" s="10"/>
      <c r="G147" s="10"/>
      <c r="H147" s="10"/>
      <c r="AY147" s="10"/>
      <c r="AZ147" s="10"/>
      <c r="BA147" s="10"/>
      <c r="BB147" s="10"/>
      <c r="BC147" s="10"/>
      <c r="BD147" s="10"/>
      <c r="BE147" s="10"/>
      <c r="BF147" s="10"/>
      <c r="BG147" s="10"/>
      <c r="BH147" s="10"/>
      <c r="BI147" s="10"/>
      <c r="BJ147" s="10"/>
      <c r="BK147" s="10"/>
      <c r="BL147" s="10"/>
      <c r="BM147" s="10"/>
      <c r="DP147" s="10"/>
      <c r="DQ147" s="10"/>
      <c r="DR147" s="10"/>
      <c r="DS147" s="10"/>
      <c r="DT147" s="10"/>
      <c r="DU147" s="10"/>
      <c r="DY147" s="10"/>
      <c r="DZ147" s="10"/>
      <c r="EA147" s="10"/>
      <c r="EB147" s="10"/>
      <c r="EC147" s="10"/>
      <c r="ED147" s="10"/>
      <c r="GD147" s="10"/>
      <c r="GE147" s="10"/>
      <c r="GF147" s="10"/>
      <c r="GG147" s="10"/>
      <c r="GH147" s="10"/>
      <c r="GI147" s="10"/>
      <c r="HK147" s="10"/>
      <c r="HL147" s="10"/>
      <c r="HM147" s="10"/>
      <c r="HN147" s="10"/>
      <c r="HO147" s="10"/>
      <c r="HP147" s="10"/>
      <c r="HQ147" s="10"/>
      <c r="HR147" s="10"/>
      <c r="HS147" s="10"/>
      <c r="HT147" s="10"/>
      <c r="HU147" s="10"/>
      <c r="HV147" s="10"/>
      <c r="HW147" s="10"/>
      <c r="HX147" s="10"/>
      <c r="HY147" s="10"/>
    </row>
    <row r="148" spans="3:233">
      <c r="C148" s="10"/>
      <c r="D148" s="10"/>
      <c r="E148" s="10"/>
      <c r="F148" s="10"/>
      <c r="G148" s="10"/>
      <c r="H148" s="10"/>
      <c r="AY148" s="10"/>
      <c r="AZ148" s="10"/>
      <c r="BA148" s="10"/>
      <c r="BB148" s="10"/>
      <c r="BC148" s="10"/>
      <c r="BD148" s="10"/>
      <c r="BE148" s="10"/>
      <c r="BF148" s="10"/>
      <c r="BG148" s="10"/>
      <c r="BH148" s="10"/>
      <c r="BI148" s="10"/>
      <c r="BJ148" s="10"/>
      <c r="BK148" s="10"/>
      <c r="BL148" s="10"/>
      <c r="BM148" s="10"/>
      <c r="DP148" s="10"/>
      <c r="DQ148" s="10"/>
      <c r="DR148" s="10"/>
      <c r="DS148" s="10"/>
      <c r="DT148" s="10"/>
      <c r="DU148" s="10"/>
      <c r="DY148" s="10"/>
      <c r="DZ148" s="10"/>
      <c r="EA148" s="10"/>
      <c r="EB148" s="10"/>
      <c r="EC148" s="10"/>
      <c r="ED148" s="10"/>
      <c r="GD148" s="10"/>
      <c r="GE148" s="10"/>
      <c r="GF148" s="10"/>
      <c r="GG148" s="10"/>
      <c r="GH148" s="10"/>
      <c r="GI148" s="10"/>
      <c r="HK148" s="10"/>
      <c r="HL148" s="10"/>
      <c r="HM148" s="10"/>
      <c r="HN148" s="10"/>
      <c r="HO148" s="10"/>
      <c r="HP148" s="10"/>
      <c r="HQ148" s="10"/>
      <c r="HR148" s="10"/>
      <c r="HS148" s="10"/>
      <c r="HT148" s="10"/>
      <c r="HU148" s="10"/>
      <c r="HV148" s="10"/>
      <c r="HW148" s="10"/>
      <c r="HX148" s="10"/>
      <c r="HY148" s="10"/>
    </row>
    <row r="149" spans="3:233">
      <c r="C149" s="10"/>
      <c r="D149" s="10"/>
      <c r="E149" s="10"/>
      <c r="F149" s="10"/>
      <c r="G149" s="10"/>
      <c r="H149" s="10"/>
      <c r="AY149" s="10"/>
      <c r="AZ149" s="10"/>
      <c r="BA149" s="10"/>
      <c r="BB149" s="10"/>
      <c r="BC149" s="10"/>
      <c r="BD149" s="10"/>
      <c r="BE149" s="10"/>
      <c r="BF149" s="10"/>
      <c r="BG149" s="10"/>
      <c r="BH149" s="10"/>
      <c r="BI149" s="10"/>
      <c r="BJ149" s="10"/>
      <c r="BK149" s="10"/>
      <c r="BL149" s="10"/>
      <c r="BM149" s="10"/>
      <c r="DP149" s="10"/>
      <c r="DQ149" s="10"/>
      <c r="DR149" s="10"/>
      <c r="DS149" s="10"/>
      <c r="DT149" s="10"/>
      <c r="DU149" s="10"/>
      <c r="DY149" s="10"/>
      <c r="DZ149" s="10"/>
      <c r="EA149" s="10"/>
      <c r="EB149" s="10"/>
      <c r="EC149" s="10"/>
      <c r="ED149" s="10"/>
      <c r="GD149" s="10"/>
      <c r="GE149" s="10"/>
      <c r="GF149" s="10"/>
      <c r="GG149" s="10"/>
      <c r="GH149" s="10"/>
      <c r="GI149" s="10"/>
      <c r="HK149" s="10"/>
      <c r="HL149" s="10"/>
      <c r="HM149" s="10"/>
      <c r="HN149" s="10"/>
      <c r="HO149" s="10"/>
      <c r="HP149" s="10"/>
      <c r="HQ149" s="10"/>
      <c r="HR149" s="10"/>
      <c r="HS149" s="10"/>
      <c r="HT149" s="10"/>
      <c r="HU149" s="10"/>
      <c r="HV149" s="10"/>
      <c r="HW149" s="10"/>
      <c r="HX149" s="10"/>
      <c r="HY149" s="10"/>
    </row>
    <row r="150" spans="3:233">
      <c r="C150" s="10"/>
      <c r="D150" s="10"/>
      <c r="E150" s="10"/>
      <c r="F150" s="10"/>
      <c r="G150" s="10"/>
      <c r="H150" s="10"/>
      <c r="AY150" s="10"/>
      <c r="AZ150" s="10"/>
      <c r="BA150" s="10"/>
      <c r="BB150" s="10"/>
      <c r="BC150" s="10"/>
      <c r="BD150" s="10"/>
      <c r="BE150" s="10"/>
      <c r="BF150" s="10"/>
      <c r="BG150" s="10"/>
      <c r="BH150" s="10"/>
      <c r="BI150" s="10"/>
      <c r="BJ150" s="10"/>
      <c r="BK150" s="10"/>
      <c r="BL150" s="10"/>
      <c r="BM150" s="10"/>
      <c r="DP150" s="10"/>
      <c r="DQ150" s="10"/>
      <c r="DR150" s="10"/>
      <c r="DS150" s="10"/>
      <c r="DT150" s="10"/>
      <c r="DU150" s="10"/>
      <c r="DY150" s="10"/>
      <c r="DZ150" s="10"/>
      <c r="EA150" s="10"/>
      <c r="EB150" s="10"/>
      <c r="EC150" s="10"/>
      <c r="ED150" s="10"/>
      <c r="GD150" s="10"/>
      <c r="GE150" s="10"/>
      <c r="GF150" s="10"/>
      <c r="GG150" s="10"/>
      <c r="GH150" s="10"/>
      <c r="GI150" s="10"/>
      <c r="HK150" s="10"/>
      <c r="HL150" s="10"/>
      <c r="HM150" s="10"/>
      <c r="HN150" s="10"/>
      <c r="HO150" s="10"/>
      <c r="HP150" s="10"/>
      <c r="HQ150" s="10"/>
      <c r="HR150" s="10"/>
      <c r="HS150" s="10"/>
      <c r="HT150" s="10"/>
      <c r="HU150" s="10"/>
      <c r="HV150" s="10"/>
      <c r="HW150" s="10"/>
      <c r="HX150" s="10"/>
      <c r="HY150" s="10"/>
    </row>
    <row r="151" spans="3:233">
      <c r="C151" s="10"/>
      <c r="D151" s="10"/>
      <c r="E151" s="10"/>
      <c r="F151" s="10"/>
      <c r="G151" s="10"/>
      <c r="H151" s="10"/>
      <c r="AY151" s="10"/>
      <c r="AZ151" s="10"/>
      <c r="BA151" s="10"/>
      <c r="BB151" s="10"/>
      <c r="BC151" s="10"/>
      <c r="BD151" s="10"/>
      <c r="BE151" s="10"/>
      <c r="BF151" s="10"/>
      <c r="BG151" s="10"/>
      <c r="BH151" s="10"/>
      <c r="BI151" s="10"/>
      <c r="BJ151" s="10"/>
      <c r="BK151" s="10"/>
      <c r="BL151" s="10"/>
      <c r="BM151" s="10"/>
      <c r="DP151" s="10"/>
      <c r="DQ151" s="10"/>
      <c r="DR151" s="10"/>
      <c r="DS151" s="10"/>
      <c r="DT151" s="10"/>
      <c r="DU151" s="10"/>
      <c r="DY151" s="10"/>
      <c r="DZ151" s="10"/>
      <c r="EA151" s="10"/>
      <c r="EB151" s="10"/>
      <c r="EC151" s="10"/>
      <c r="ED151" s="10"/>
      <c r="GD151" s="10"/>
      <c r="GE151" s="10"/>
      <c r="GF151" s="10"/>
      <c r="GG151" s="10"/>
      <c r="GH151" s="10"/>
      <c r="GI151" s="10"/>
      <c r="HK151" s="10"/>
      <c r="HL151" s="10"/>
      <c r="HM151" s="10"/>
      <c r="HN151" s="10"/>
      <c r="HO151" s="10"/>
      <c r="HP151" s="10"/>
      <c r="HQ151" s="10"/>
      <c r="HR151" s="10"/>
      <c r="HS151" s="10"/>
      <c r="HT151" s="10"/>
      <c r="HU151" s="10"/>
      <c r="HV151" s="10"/>
      <c r="HW151" s="10"/>
      <c r="HX151" s="10"/>
      <c r="HY151" s="10"/>
    </row>
    <row r="152" spans="3:233">
      <c r="C152" s="10"/>
      <c r="D152" s="10"/>
      <c r="E152" s="10"/>
      <c r="F152" s="10"/>
      <c r="G152" s="10"/>
      <c r="H152" s="10"/>
      <c r="AY152" s="10"/>
      <c r="AZ152" s="10"/>
      <c r="BA152" s="10"/>
      <c r="BB152" s="10"/>
      <c r="BC152" s="10"/>
      <c r="BD152" s="10"/>
      <c r="BE152" s="10"/>
      <c r="BF152" s="10"/>
      <c r="BG152" s="10"/>
      <c r="BH152" s="10"/>
      <c r="BI152" s="10"/>
      <c r="BJ152" s="10"/>
      <c r="BK152" s="10"/>
      <c r="BL152" s="10"/>
      <c r="BM152" s="10"/>
      <c r="DP152" s="10"/>
      <c r="DQ152" s="10"/>
      <c r="DR152" s="10"/>
      <c r="DS152" s="10"/>
      <c r="DT152" s="10"/>
      <c r="DU152" s="10"/>
      <c r="DY152" s="10"/>
      <c r="DZ152" s="10"/>
      <c r="EA152" s="10"/>
      <c r="EB152" s="10"/>
      <c r="EC152" s="10"/>
      <c r="ED152" s="10"/>
      <c r="GD152" s="10"/>
      <c r="GE152" s="10"/>
      <c r="GF152" s="10"/>
      <c r="GG152" s="10"/>
      <c r="GH152" s="10"/>
      <c r="GI152" s="10"/>
      <c r="HK152" s="10"/>
      <c r="HL152" s="10"/>
      <c r="HM152" s="10"/>
      <c r="HN152" s="10"/>
      <c r="HO152" s="10"/>
      <c r="HP152" s="10"/>
      <c r="HQ152" s="10"/>
      <c r="HR152" s="10"/>
      <c r="HS152" s="10"/>
      <c r="HT152" s="10"/>
      <c r="HU152" s="10"/>
      <c r="HV152" s="10"/>
      <c r="HW152" s="10"/>
      <c r="HX152" s="10"/>
      <c r="HY152" s="10"/>
    </row>
    <row r="153" spans="3:233">
      <c r="C153" s="10"/>
      <c r="D153" s="10"/>
      <c r="E153" s="10"/>
      <c r="F153" s="10"/>
      <c r="G153" s="10"/>
      <c r="H153" s="10"/>
      <c r="AY153" s="10"/>
      <c r="AZ153" s="10"/>
      <c r="BA153" s="10"/>
      <c r="BB153" s="10"/>
      <c r="BC153" s="10"/>
      <c r="BD153" s="10"/>
      <c r="BE153" s="10"/>
      <c r="BF153" s="10"/>
      <c r="BG153" s="10"/>
      <c r="BH153" s="10"/>
      <c r="BI153" s="10"/>
      <c r="BJ153" s="10"/>
      <c r="BK153" s="10"/>
      <c r="BL153" s="10"/>
      <c r="BM153" s="10"/>
      <c r="DP153" s="10"/>
      <c r="DQ153" s="10"/>
      <c r="DR153" s="10"/>
      <c r="DS153" s="10"/>
      <c r="DT153" s="10"/>
      <c r="DU153" s="10"/>
      <c r="DY153" s="10"/>
      <c r="DZ153" s="10"/>
      <c r="EA153" s="10"/>
      <c r="EB153" s="10"/>
      <c r="EC153" s="10"/>
      <c r="ED153" s="10"/>
      <c r="GD153" s="10"/>
      <c r="GE153" s="10"/>
      <c r="GF153" s="10"/>
      <c r="GG153" s="10"/>
      <c r="GH153" s="10"/>
      <c r="GI153" s="10"/>
      <c r="HK153" s="10"/>
      <c r="HL153" s="10"/>
      <c r="HM153" s="10"/>
      <c r="HN153" s="10"/>
      <c r="HO153" s="10"/>
      <c r="HP153" s="10"/>
      <c r="HQ153" s="10"/>
      <c r="HR153" s="10"/>
      <c r="HS153" s="10"/>
      <c r="HT153" s="10"/>
      <c r="HU153" s="10"/>
      <c r="HV153" s="10"/>
      <c r="HW153" s="10"/>
      <c r="HX153" s="10"/>
      <c r="HY153" s="10"/>
    </row>
    <row r="154" spans="3:233">
      <c r="C154" s="10"/>
      <c r="D154" s="10"/>
      <c r="E154" s="10"/>
      <c r="F154" s="10"/>
      <c r="G154" s="10"/>
      <c r="H154" s="10"/>
      <c r="AY154" s="10"/>
      <c r="AZ154" s="10"/>
      <c r="BA154" s="10"/>
      <c r="BB154" s="10"/>
      <c r="BC154" s="10"/>
      <c r="BD154" s="10"/>
      <c r="BE154" s="10"/>
      <c r="BF154" s="10"/>
      <c r="BG154" s="10"/>
      <c r="BH154" s="10"/>
      <c r="BI154" s="10"/>
      <c r="BJ154" s="10"/>
      <c r="BK154" s="10"/>
      <c r="BL154" s="10"/>
      <c r="BM154" s="10"/>
      <c r="DP154" s="10"/>
      <c r="DQ154" s="10"/>
      <c r="DR154" s="10"/>
      <c r="DS154" s="10"/>
      <c r="DT154" s="10"/>
      <c r="DU154" s="10"/>
      <c r="DY154" s="10"/>
      <c r="DZ154" s="10"/>
      <c r="EA154" s="10"/>
      <c r="EB154" s="10"/>
      <c r="EC154" s="10"/>
      <c r="ED154" s="10"/>
      <c r="GD154" s="10"/>
      <c r="GE154" s="10"/>
      <c r="GF154" s="10"/>
      <c r="GG154" s="10"/>
      <c r="GH154" s="10"/>
      <c r="GI154" s="10"/>
      <c r="HK154" s="10"/>
      <c r="HL154" s="10"/>
      <c r="HM154" s="10"/>
      <c r="HN154" s="10"/>
      <c r="HO154" s="10"/>
      <c r="HP154" s="10"/>
      <c r="HQ154" s="10"/>
      <c r="HR154" s="10"/>
      <c r="HS154" s="10"/>
      <c r="HT154" s="10"/>
      <c r="HU154" s="10"/>
      <c r="HV154" s="10"/>
      <c r="HW154" s="10"/>
      <c r="HX154" s="10"/>
      <c r="HY154" s="10"/>
    </row>
    <row r="155" spans="3:233">
      <c r="C155" s="10"/>
      <c r="D155" s="10"/>
      <c r="E155" s="10"/>
      <c r="F155" s="10"/>
      <c r="G155" s="10"/>
      <c r="H155" s="10"/>
      <c r="AY155" s="10"/>
      <c r="AZ155" s="10"/>
      <c r="BA155" s="10"/>
      <c r="BB155" s="10"/>
      <c r="BC155" s="10"/>
      <c r="BD155" s="10"/>
      <c r="BE155" s="10"/>
      <c r="BF155" s="10"/>
      <c r="BG155" s="10"/>
      <c r="BH155" s="10"/>
      <c r="BI155" s="10"/>
      <c r="BJ155" s="10"/>
      <c r="BK155" s="10"/>
      <c r="BL155" s="10"/>
      <c r="BM155" s="10"/>
      <c r="DP155" s="10"/>
      <c r="DQ155" s="10"/>
      <c r="DR155" s="10"/>
      <c r="DS155" s="10"/>
      <c r="DT155" s="10"/>
      <c r="DU155" s="10"/>
      <c r="DY155" s="10"/>
      <c r="DZ155" s="10"/>
      <c r="EA155" s="10"/>
      <c r="EB155" s="10"/>
      <c r="EC155" s="10"/>
      <c r="ED155" s="10"/>
      <c r="GD155" s="10"/>
      <c r="GE155" s="10"/>
      <c r="GF155" s="10"/>
      <c r="GG155" s="10"/>
      <c r="GH155" s="10"/>
      <c r="GI155" s="10"/>
      <c r="HK155" s="10"/>
      <c r="HL155" s="10"/>
      <c r="HM155" s="10"/>
      <c r="HN155" s="10"/>
      <c r="HO155" s="10"/>
      <c r="HP155" s="10"/>
      <c r="HQ155" s="10"/>
      <c r="HR155" s="10"/>
      <c r="HS155" s="10"/>
      <c r="HT155" s="10"/>
      <c r="HU155" s="10"/>
      <c r="HV155" s="10"/>
      <c r="HW155" s="10"/>
      <c r="HX155" s="10"/>
      <c r="HY155" s="10"/>
    </row>
    <row r="156" spans="3:233">
      <c r="C156" s="10"/>
      <c r="D156" s="10"/>
      <c r="E156" s="10"/>
      <c r="F156" s="10"/>
      <c r="G156" s="10"/>
      <c r="H156" s="10"/>
      <c r="AY156" s="10"/>
      <c r="AZ156" s="10"/>
      <c r="BA156" s="10"/>
      <c r="BB156" s="10"/>
      <c r="BC156" s="10"/>
      <c r="BD156" s="10"/>
      <c r="BE156" s="10"/>
      <c r="BF156" s="10"/>
      <c r="BG156" s="10"/>
      <c r="BH156" s="10"/>
      <c r="BI156" s="10"/>
      <c r="BJ156" s="10"/>
      <c r="BK156" s="10"/>
      <c r="BL156" s="10"/>
      <c r="BM156" s="10"/>
      <c r="DP156" s="10"/>
      <c r="DQ156" s="10"/>
      <c r="DR156" s="10"/>
      <c r="DS156" s="10"/>
      <c r="DT156" s="10"/>
      <c r="DU156" s="10"/>
      <c r="DY156" s="10"/>
      <c r="DZ156" s="10"/>
      <c r="EA156" s="10"/>
      <c r="EB156" s="10"/>
      <c r="EC156" s="10"/>
      <c r="ED156" s="10"/>
      <c r="GD156" s="10"/>
      <c r="GE156" s="10"/>
      <c r="GF156" s="10"/>
      <c r="GG156" s="10"/>
      <c r="GH156" s="10"/>
      <c r="GI156" s="10"/>
      <c r="HK156" s="10"/>
      <c r="HL156" s="10"/>
      <c r="HM156" s="10"/>
      <c r="HN156" s="10"/>
      <c r="HO156" s="10"/>
      <c r="HP156" s="10"/>
      <c r="HQ156" s="10"/>
      <c r="HR156" s="10"/>
      <c r="HS156" s="10"/>
      <c r="HT156" s="10"/>
      <c r="HU156" s="10"/>
      <c r="HV156" s="10"/>
      <c r="HW156" s="10"/>
      <c r="HX156" s="10"/>
      <c r="HY156" s="10"/>
    </row>
    <row r="157" spans="3:233">
      <c r="C157" s="10"/>
      <c r="D157" s="10"/>
      <c r="E157" s="10"/>
      <c r="F157" s="10"/>
      <c r="G157" s="10"/>
      <c r="H157" s="10"/>
      <c r="AY157" s="10"/>
      <c r="AZ157" s="10"/>
      <c r="BA157" s="10"/>
      <c r="BB157" s="10"/>
      <c r="BC157" s="10"/>
      <c r="BD157" s="10"/>
      <c r="BE157" s="10"/>
      <c r="BF157" s="10"/>
      <c r="BG157" s="10"/>
      <c r="BH157" s="10"/>
      <c r="BI157" s="10"/>
      <c r="BJ157" s="10"/>
      <c r="BK157" s="10"/>
      <c r="BL157" s="10"/>
      <c r="BM157" s="10"/>
      <c r="DP157" s="10"/>
      <c r="DQ157" s="10"/>
      <c r="DR157" s="10"/>
      <c r="DS157" s="10"/>
      <c r="DT157" s="10"/>
      <c r="DU157" s="10"/>
      <c r="DY157" s="10"/>
      <c r="DZ157" s="10"/>
      <c r="EA157" s="10"/>
      <c r="EB157" s="10"/>
      <c r="EC157" s="10"/>
      <c r="ED157" s="10"/>
      <c r="GD157" s="10"/>
      <c r="GE157" s="10"/>
      <c r="GF157" s="10"/>
      <c r="GG157" s="10"/>
      <c r="GH157" s="10"/>
      <c r="GI157" s="10"/>
      <c r="HK157" s="10"/>
      <c r="HL157" s="10"/>
      <c r="HM157" s="10"/>
      <c r="HN157" s="10"/>
      <c r="HO157" s="10"/>
      <c r="HP157" s="10"/>
      <c r="HQ157" s="10"/>
      <c r="HR157" s="10"/>
      <c r="HS157" s="10"/>
      <c r="HT157" s="10"/>
      <c r="HU157" s="10"/>
      <c r="HV157" s="10"/>
      <c r="HW157" s="10"/>
      <c r="HX157" s="10"/>
      <c r="HY157" s="10"/>
    </row>
    <row r="158" spans="3:233">
      <c r="C158" s="10"/>
      <c r="D158" s="10"/>
      <c r="E158" s="10"/>
      <c r="F158" s="10"/>
      <c r="G158" s="10"/>
      <c r="H158" s="10"/>
      <c r="AY158" s="10"/>
      <c r="AZ158" s="10"/>
      <c r="BA158" s="10"/>
      <c r="BB158" s="10"/>
      <c r="BC158" s="10"/>
      <c r="BD158" s="10"/>
      <c r="BE158" s="10"/>
      <c r="BF158" s="10"/>
      <c r="BG158" s="10"/>
      <c r="BH158" s="10"/>
      <c r="BI158" s="10"/>
      <c r="BJ158" s="10"/>
      <c r="BK158" s="10"/>
      <c r="BL158" s="10"/>
      <c r="BM158" s="10"/>
      <c r="DP158" s="10"/>
      <c r="DQ158" s="10"/>
      <c r="DR158" s="10"/>
      <c r="DS158" s="10"/>
      <c r="DT158" s="10"/>
      <c r="DU158" s="10"/>
      <c r="DY158" s="10"/>
      <c r="DZ158" s="10"/>
      <c r="EA158" s="10"/>
      <c r="EB158" s="10"/>
      <c r="EC158" s="10"/>
      <c r="ED158" s="10"/>
      <c r="GD158" s="10"/>
      <c r="GE158" s="10"/>
      <c r="GF158" s="10"/>
      <c r="GG158" s="10"/>
      <c r="GH158" s="10"/>
      <c r="GI158" s="10"/>
      <c r="HK158" s="10"/>
      <c r="HL158" s="10"/>
      <c r="HM158" s="10"/>
      <c r="HN158" s="10"/>
      <c r="HO158" s="10"/>
      <c r="HP158" s="10"/>
      <c r="HQ158" s="10"/>
      <c r="HR158" s="10"/>
      <c r="HS158" s="10"/>
      <c r="HT158" s="10"/>
      <c r="HU158" s="10"/>
      <c r="HV158" s="10"/>
      <c r="HW158" s="10"/>
      <c r="HX158" s="10"/>
      <c r="HY158" s="10"/>
    </row>
    <row r="159" spans="3:233">
      <c r="C159" s="10"/>
      <c r="D159" s="10"/>
      <c r="E159" s="10"/>
      <c r="F159" s="10"/>
      <c r="G159" s="10"/>
      <c r="H159" s="10"/>
      <c r="AY159" s="10"/>
      <c r="AZ159" s="10"/>
      <c r="BA159" s="10"/>
      <c r="BB159" s="10"/>
      <c r="BC159" s="10"/>
      <c r="BD159" s="10"/>
      <c r="BE159" s="10"/>
      <c r="BF159" s="10"/>
      <c r="BG159" s="10"/>
      <c r="BH159" s="10"/>
      <c r="BI159" s="10"/>
      <c r="BJ159" s="10"/>
      <c r="BK159" s="10"/>
      <c r="BL159" s="10"/>
      <c r="BM159" s="10"/>
      <c r="DP159" s="10"/>
      <c r="DQ159" s="10"/>
      <c r="DR159" s="10"/>
      <c r="DS159" s="10"/>
      <c r="DT159" s="10"/>
      <c r="DU159" s="10"/>
      <c r="DY159" s="10"/>
      <c r="DZ159" s="10"/>
      <c r="EA159" s="10"/>
      <c r="EB159" s="10"/>
      <c r="EC159" s="10"/>
      <c r="ED159" s="10"/>
      <c r="GD159" s="10"/>
      <c r="GE159" s="10"/>
      <c r="GF159" s="10"/>
      <c r="GG159" s="10"/>
      <c r="GH159" s="10"/>
      <c r="GI159" s="10"/>
      <c r="HK159" s="10"/>
      <c r="HL159" s="10"/>
      <c r="HM159" s="10"/>
      <c r="HN159" s="10"/>
      <c r="HO159" s="10"/>
      <c r="HP159" s="10"/>
      <c r="HQ159" s="10"/>
      <c r="HR159" s="10"/>
      <c r="HS159" s="10"/>
      <c r="HT159" s="10"/>
      <c r="HU159" s="10"/>
      <c r="HV159" s="10"/>
      <c r="HW159" s="10"/>
      <c r="HX159" s="10"/>
      <c r="HY159" s="10"/>
    </row>
    <row r="160" spans="3:233">
      <c r="C160" s="10"/>
      <c r="D160" s="10"/>
      <c r="E160" s="10"/>
      <c r="F160" s="10"/>
      <c r="G160" s="10"/>
      <c r="H160" s="10"/>
      <c r="AY160" s="10"/>
      <c r="AZ160" s="10"/>
      <c r="BA160" s="10"/>
      <c r="BB160" s="10"/>
      <c r="BC160" s="10"/>
      <c r="BD160" s="10"/>
      <c r="BE160" s="10"/>
      <c r="BF160" s="10"/>
      <c r="BG160" s="10"/>
      <c r="BH160" s="10"/>
      <c r="BI160" s="10"/>
      <c r="BJ160" s="10"/>
      <c r="BK160" s="10"/>
      <c r="BL160" s="10"/>
      <c r="BM160" s="10"/>
      <c r="DP160" s="10"/>
      <c r="DQ160" s="10"/>
      <c r="DR160" s="10"/>
      <c r="DS160" s="10"/>
      <c r="DT160" s="10"/>
      <c r="DU160" s="10"/>
      <c r="DY160" s="10"/>
      <c r="DZ160" s="10"/>
      <c r="EA160" s="10"/>
      <c r="EB160" s="10"/>
      <c r="EC160" s="10"/>
      <c r="ED160" s="10"/>
      <c r="GD160" s="10"/>
      <c r="GE160" s="10"/>
      <c r="GF160" s="10"/>
      <c r="GG160" s="10"/>
      <c r="GH160" s="10"/>
      <c r="GI160" s="10"/>
      <c r="HK160" s="10"/>
      <c r="HL160" s="10"/>
      <c r="HM160" s="10"/>
      <c r="HN160" s="10"/>
      <c r="HO160" s="10"/>
      <c r="HP160" s="10"/>
      <c r="HQ160" s="10"/>
      <c r="HR160" s="10"/>
      <c r="HS160" s="10"/>
      <c r="HT160" s="10"/>
      <c r="HU160" s="10"/>
      <c r="HV160" s="10"/>
      <c r="HW160" s="10"/>
      <c r="HX160" s="10"/>
      <c r="HY160" s="10"/>
    </row>
    <row r="161" spans="3:233">
      <c r="C161" s="10"/>
      <c r="D161" s="10"/>
      <c r="E161" s="10"/>
      <c r="F161" s="10"/>
      <c r="G161" s="10"/>
      <c r="H161" s="10"/>
      <c r="AY161" s="10"/>
      <c r="AZ161" s="10"/>
      <c r="BA161" s="10"/>
      <c r="BB161" s="10"/>
      <c r="BC161" s="10"/>
      <c r="BD161" s="10"/>
      <c r="BE161" s="10"/>
      <c r="BF161" s="10"/>
      <c r="BG161" s="10"/>
      <c r="BH161" s="10"/>
      <c r="BI161" s="10"/>
      <c r="BJ161" s="10"/>
      <c r="BK161" s="10"/>
      <c r="BL161" s="10"/>
      <c r="BM161" s="10"/>
      <c r="DP161" s="10"/>
      <c r="DQ161" s="10"/>
      <c r="DR161" s="10"/>
      <c r="DS161" s="10"/>
      <c r="DT161" s="10"/>
      <c r="DU161" s="10"/>
      <c r="DY161" s="10"/>
      <c r="DZ161" s="10"/>
      <c r="EA161" s="10"/>
      <c r="EB161" s="10"/>
      <c r="EC161" s="10"/>
      <c r="ED161" s="10"/>
      <c r="GD161" s="10"/>
      <c r="GE161" s="10"/>
      <c r="GF161" s="10"/>
      <c r="GG161" s="10"/>
      <c r="GH161" s="10"/>
      <c r="GI161" s="10"/>
      <c r="HK161" s="10"/>
      <c r="HL161" s="10"/>
      <c r="HM161" s="10"/>
      <c r="HN161" s="10"/>
      <c r="HO161" s="10"/>
      <c r="HP161" s="10"/>
      <c r="HQ161" s="10"/>
      <c r="HR161" s="10"/>
      <c r="HS161" s="10"/>
      <c r="HT161" s="10"/>
      <c r="HU161" s="10"/>
      <c r="HV161" s="10"/>
      <c r="HW161" s="10"/>
      <c r="HX161" s="10"/>
      <c r="HY161" s="10"/>
    </row>
    <row r="162" spans="3:233">
      <c r="C162" s="10"/>
      <c r="D162" s="10"/>
      <c r="E162" s="10"/>
      <c r="F162" s="10"/>
      <c r="G162" s="10"/>
      <c r="H162" s="10"/>
      <c r="AY162" s="10"/>
      <c r="AZ162" s="10"/>
      <c r="BA162" s="10"/>
      <c r="BB162" s="10"/>
      <c r="BC162" s="10"/>
      <c r="BD162" s="10"/>
      <c r="BE162" s="10"/>
      <c r="BF162" s="10"/>
      <c r="BG162" s="10"/>
      <c r="BH162" s="10"/>
      <c r="BI162" s="10"/>
      <c r="BJ162" s="10"/>
      <c r="BK162" s="10"/>
      <c r="BL162" s="10"/>
      <c r="BM162" s="10"/>
      <c r="DP162" s="10"/>
      <c r="DQ162" s="10"/>
      <c r="DR162" s="10"/>
      <c r="DS162" s="10"/>
      <c r="DT162" s="10"/>
      <c r="DU162" s="10"/>
      <c r="DY162" s="10"/>
      <c r="DZ162" s="10"/>
      <c r="EA162" s="10"/>
      <c r="EB162" s="10"/>
      <c r="EC162" s="10"/>
      <c r="ED162" s="10"/>
      <c r="GD162" s="10"/>
      <c r="GE162" s="10"/>
      <c r="GF162" s="10"/>
      <c r="GG162" s="10"/>
      <c r="GH162" s="10"/>
      <c r="GI162" s="10"/>
      <c r="HK162" s="10"/>
      <c r="HL162" s="10"/>
      <c r="HM162" s="10"/>
      <c r="HN162" s="10"/>
      <c r="HO162" s="10"/>
      <c r="HP162" s="10"/>
      <c r="HQ162" s="10"/>
      <c r="HR162" s="10"/>
      <c r="HS162" s="10"/>
      <c r="HT162" s="10"/>
      <c r="HU162" s="10"/>
      <c r="HV162" s="10"/>
      <c r="HW162" s="10"/>
      <c r="HX162" s="10"/>
      <c r="HY162" s="10"/>
    </row>
    <row r="163" spans="3:233">
      <c r="C163" s="10"/>
      <c r="D163" s="10"/>
      <c r="E163" s="10"/>
      <c r="F163" s="10"/>
      <c r="G163" s="10"/>
      <c r="H163" s="10"/>
      <c r="AY163" s="10"/>
      <c r="AZ163" s="10"/>
      <c r="BA163" s="10"/>
      <c r="BB163" s="10"/>
      <c r="BC163" s="10"/>
      <c r="BD163" s="10"/>
      <c r="BE163" s="10"/>
      <c r="BF163" s="10"/>
      <c r="BG163" s="10"/>
      <c r="BH163" s="10"/>
      <c r="BI163" s="10"/>
      <c r="BJ163" s="10"/>
      <c r="BK163" s="10"/>
      <c r="BL163" s="10"/>
      <c r="BM163" s="10"/>
      <c r="DP163" s="10"/>
      <c r="DQ163" s="10"/>
      <c r="DR163" s="10"/>
      <c r="DS163" s="10"/>
      <c r="DT163" s="10"/>
      <c r="DU163" s="10"/>
      <c r="DY163" s="10"/>
      <c r="DZ163" s="10"/>
      <c r="EA163" s="10"/>
      <c r="EB163" s="10"/>
      <c r="EC163" s="10"/>
      <c r="ED163" s="10"/>
      <c r="GD163" s="10"/>
      <c r="GE163" s="10"/>
      <c r="GF163" s="10"/>
      <c r="GG163" s="10"/>
      <c r="GH163" s="10"/>
      <c r="GI163" s="10"/>
      <c r="HK163" s="10"/>
      <c r="HL163" s="10"/>
      <c r="HM163" s="10"/>
      <c r="HN163" s="10"/>
      <c r="HO163" s="10"/>
      <c r="HP163" s="10"/>
      <c r="HQ163" s="10"/>
      <c r="HR163" s="10"/>
      <c r="HS163" s="10"/>
      <c r="HT163" s="10"/>
      <c r="HU163" s="10"/>
      <c r="HV163" s="10"/>
      <c r="HW163" s="10"/>
      <c r="HX163" s="10"/>
      <c r="HY163" s="10"/>
    </row>
    <row r="164" spans="3:233">
      <c r="C164" s="10"/>
      <c r="D164" s="10"/>
      <c r="E164" s="10"/>
      <c r="F164" s="10"/>
      <c r="G164" s="10"/>
      <c r="H164" s="10"/>
      <c r="AY164" s="10"/>
      <c r="AZ164" s="10"/>
      <c r="BA164" s="10"/>
      <c r="BB164" s="10"/>
      <c r="BC164" s="10"/>
      <c r="BD164" s="10"/>
      <c r="BE164" s="10"/>
      <c r="BF164" s="10"/>
      <c r="BG164" s="10"/>
      <c r="BH164" s="10"/>
      <c r="BI164" s="10"/>
      <c r="BJ164" s="10"/>
      <c r="BK164" s="10"/>
      <c r="BL164" s="10"/>
      <c r="BM164" s="10"/>
      <c r="DP164" s="10"/>
      <c r="DQ164" s="10"/>
      <c r="DR164" s="10"/>
      <c r="DS164" s="10"/>
      <c r="DT164" s="10"/>
      <c r="DU164" s="10"/>
      <c r="DY164" s="10"/>
      <c r="DZ164" s="10"/>
      <c r="EA164" s="10"/>
      <c r="EB164" s="10"/>
      <c r="EC164" s="10"/>
      <c r="ED164" s="10"/>
      <c r="GD164" s="10"/>
      <c r="GE164" s="10"/>
      <c r="GF164" s="10"/>
      <c r="GG164" s="10"/>
      <c r="GH164" s="10"/>
      <c r="GI164" s="10"/>
      <c r="HK164" s="10"/>
      <c r="HL164" s="10"/>
      <c r="HM164" s="10"/>
      <c r="HN164" s="10"/>
      <c r="HO164" s="10"/>
      <c r="HP164" s="10"/>
      <c r="HQ164" s="10"/>
      <c r="HR164" s="10"/>
      <c r="HS164" s="10"/>
      <c r="HT164" s="10"/>
      <c r="HU164" s="10"/>
      <c r="HV164" s="10"/>
      <c r="HW164" s="10"/>
      <c r="HX164" s="10"/>
      <c r="HY164" s="10"/>
    </row>
    <row r="165" spans="3:233">
      <c r="C165" s="10"/>
      <c r="D165" s="10"/>
      <c r="E165" s="10"/>
      <c r="F165" s="10"/>
      <c r="G165" s="10"/>
      <c r="H165" s="10"/>
      <c r="AY165" s="10"/>
      <c r="AZ165" s="10"/>
      <c r="BA165" s="10"/>
      <c r="BB165" s="10"/>
      <c r="BC165" s="10"/>
      <c r="BD165" s="10"/>
      <c r="BE165" s="10"/>
      <c r="BF165" s="10"/>
      <c r="BG165" s="10"/>
      <c r="BH165" s="10"/>
      <c r="BI165" s="10"/>
      <c r="BJ165" s="10"/>
      <c r="BK165" s="10"/>
      <c r="BL165" s="10"/>
      <c r="BM165" s="10"/>
      <c r="DP165" s="10"/>
      <c r="DQ165" s="10"/>
      <c r="DR165" s="10"/>
      <c r="DS165" s="10"/>
      <c r="DT165" s="10"/>
      <c r="DU165" s="10"/>
      <c r="DY165" s="10"/>
      <c r="DZ165" s="10"/>
      <c r="EA165" s="10"/>
      <c r="EB165" s="10"/>
      <c r="EC165" s="10"/>
      <c r="ED165" s="10"/>
      <c r="GD165" s="10"/>
      <c r="GE165" s="10"/>
      <c r="GF165" s="10"/>
      <c r="GG165" s="10"/>
      <c r="GH165" s="10"/>
      <c r="GI165" s="10"/>
      <c r="HK165" s="10"/>
      <c r="HL165" s="10"/>
      <c r="HM165" s="10"/>
      <c r="HN165" s="10"/>
      <c r="HO165" s="10"/>
      <c r="HP165" s="10"/>
      <c r="HQ165" s="10"/>
      <c r="HR165" s="10"/>
      <c r="HS165" s="10"/>
      <c r="HT165" s="10"/>
      <c r="HU165" s="10"/>
      <c r="HV165" s="10"/>
      <c r="HW165" s="10"/>
      <c r="HX165" s="10"/>
      <c r="HY165" s="10"/>
    </row>
    <row r="166" spans="3:233">
      <c r="C166" s="10"/>
      <c r="D166" s="10"/>
      <c r="E166" s="10"/>
      <c r="F166" s="10"/>
      <c r="G166" s="10"/>
      <c r="H166" s="10"/>
      <c r="AY166" s="10"/>
      <c r="AZ166" s="10"/>
      <c r="BA166" s="10"/>
      <c r="BB166" s="10"/>
      <c r="BC166" s="10"/>
      <c r="BD166" s="10"/>
      <c r="BE166" s="10"/>
      <c r="BF166" s="10"/>
      <c r="BG166" s="10"/>
      <c r="BH166" s="10"/>
      <c r="BI166" s="10"/>
      <c r="BJ166" s="10"/>
      <c r="BK166" s="10"/>
      <c r="BL166" s="10"/>
      <c r="BM166" s="10"/>
      <c r="DP166" s="10"/>
      <c r="DQ166" s="10"/>
      <c r="DR166" s="10"/>
      <c r="DS166" s="10"/>
      <c r="DT166" s="10"/>
      <c r="DU166" s="10"/>
      <c r="DY166" s="10"/>
      <c r="DZ166" s="10"/>
      <c r="EA166" s="10"/>
      <c r="EB166" s="10"/>
      <c r="EC166" s="10"/>
      <c r="ED166" s="10"/>
      <c r="GD166" s="10"/>
      <c r="GE166" s="10"/>
      <c r="GF166" s="10"/>
      <c r="GG166" s="10"/>
      <c r="GH166" s="10"/>
      <c r="GI166" s="10"/>
      <c r="HK166" s="10"/>
      <c r="HL166" s="10"/>
      <c r="HM166" s="10"/>
      <c r="HN166" s="10"/>
      <c r="HO166" s="10"/>
      <c r="HP166" s="10"/>
      <c r="HQ166" s="10"/>
      <c r="HR166" s="10"/>
      <c r="HS166" s="10"/>
      <c r="HT166" s="10"/>
      <c r="HU166" s="10"/>
      <c r="HV166" s="10"/>
      <c r="HW166" s="10"/>
      <c r="HX166" s="10"/>
      <c r="HY166" s="10"/>
    </row>
    <row r="167" spans="3:233">
      <c r="C167" s="10"/>
      <c r="D167" s="10"/>
      <c r="E167" s="10"/>
      <c r="F167" s="10"/>
      <c r="G167" s="10"/>
      <c r="H167" s="10"/>
      <c r="AY167" s="10"/>
      <c r="AZ167" s="10"/>
      <c r="BA167" s="10"/>
      <c r="BB167" s="10"/>
      <c r="BC167" s="10"/>
      <c r="BD167" s="10"/>
      <c r="BE167" s="10"/>
      <c r="BF167" s="10"/>
      <c r="BG167" s="10"/>
      <c r="BH167" s="10"/>
      <c r="BI167" s="10"/>
      <c r="BJ167" s="10"/>
      <c r="BK167" s="10"/>
      <c r="BL167" s="10"/>
      <c r="BM167" s="10"/>
      <c r="DP167" s="10"/>
      <c r="DQ167" s="10"/>
      <c r="DR167" s="10"/>
      <c r="DS167" s="10"/>
      <c r="DT167" s="10"/>
      <c r="DU167" s="10"/>
      <c r="DY167" s="10"/>
      <c r="DZ167" s="10"/>
      <c r="EA167" s="10"/>
      <c r="EB167" s="10"/>
      <c r="EC167" s="10"/>
      <c r="ED167" s="10"/>
      <c r="GD167" s="10"/>
      <c r="GE167" s="10"/>
      <c r="GF167" s="10"/>
      <c r="GG167" s="10"/>
      <c r="GH167" s="10"/>
      <c r="GI167" s="10"/>
      <c r="HK167" s="10"/>
      <c r="HL167" s="10"/>
      <c r="HM167" s="10"/>
      <c r="HN167" s="10"/>
      <c r="HO167" s="10"/>
      <c r="HP167" s="10"/>
      <c r="HQ167" s="10"/>
      <c r="HR167" s="10"/>
      <c r="HS167" s="10"/>
      <c r="HT167" s="10"/>
      <c r="HU167" s="10"/>
      <c r="HV167" s="10"/>
      <c r="HW167" s="10"/>
      <c r="HX167" s="10"/>
      <c r="HY167" s="10"/>
    </row>
    <row r="168" spans="3:233">
      <c r="C168" s="10"/>
      <c r="D168" s="10"/>
      <c r="E168" s="10"/>
      <c r="F168" s="10"/>
      <c r="G168" s="10"/>
      <c r="H168" s="10"/>
      <c r="AY168" s="10"/>
      <c r="AZ168" s="10"/>
      <c r="BA168" s="10"/>
      <c r="BB168" s="10"/>
      <c r="BC168" s="10"/>
      <c r="BD168" s="10"/>
      <c r="BE168" s="10"/>
      <c r="BF168" s="10"/>
      <c r="BG168" s="10"/>
      <c r="BH168" s="10"/>
      <c r="BI168" s="10"/>
      <c r="BJ168" s="10"/>
      <c r="BK168" s="10"/>
      <c r="BL168" s="10"/>
      <c r="BM168" s="10"/>
      <c r="DP168" s="10"/>
      <c r="DQ168" s="10"/>
      <c r="DR168" s="10"/>
      <c r="DS168" s="10"/>
      <c r="DT168" s="10"/>
      <c r="DU168" s="10"/>
      <c r="DY168" s="10"/>
      <c r="DZ168" s="10"/>
      <c r="EA168" s="10"/>
      <c r="EB168" s="10"/>
      <c r="EC168" s="10"/>
      <c r="ED168" s="10"/>
      <c r="GD168" s="10"/>
      <c r="GE168" s="10"/>
      <c r="GF168" s="10"/>
      <c r="GG168" s="10"/>
      <c r="GH168" s="10"/>
      <c r="GI168" s="10"/>
      <c r="HK168" s="10"/>
      <c r="HL168" s="10"/>
      <c r="HM168" s="10"/>
      <c r="HN168" s="10"/>
      <c r="HO168" s="10"/>
      <c r="HP168" s="10"/>
      <c r="HQ168" s="10"/>
      <c r="HR168" s="10"/>
      <c r="HS168" s="10"/>
      <c r="HT168" s="10"/>
      <c r="HU168" s="10"/>
      <c r="HV168" s="10"/>
      <c r="HW168" s="10"/>
      <c r="HX168" s="10"/>
      <c r="HY168" s="10"/>
    </row>
    <row r="169" spans="3:233">
      <c r="C169" s="10"/>
      <c r="D169" s="10"/>
      <c r="E169" s="10"/>
      <c r="F169" s="10"/>
      <c r="G169" s="10"/>
      <c r="H169" s="10"/>
      <c r="AY169" s="10"/>
      <c r="AZ169" s="10"/>
      <c r="BA169" s="10"/>
      <c r="BB169" s="10"/>
      <c r="BC169" s="10"/>
      <c r="BD169" s="10"/>
      <c r="BE169" s="10"/>
      <c r="BF169" s="10"/>
      <c r="BG169" s="10"/>
      <c r="BH169" s="10"/>
      <c r="BI169" s="10"/>
      <c r="BJ169" s="10"/>
      <c r="BK169" s="10"/>
      <c r="BL169" s="10"/>
      <c r="BM169" s="10"/>
      <c r="DP169" s="10"/>
      <c r="DQ169" s="10"/>
      <c r="DR169" s="10"/>
      <c r="DS169" s="10"/>
      <c r="DT169" s="10"/>
      <c r="DU169" s="10"/>
      <c r="DY169" s="10"/>
      <c r="DZ169" s="10"/>
      <c r="EA169" s="10"/>
      <c r="EB169" s="10"/>
      <c r="EC169" s="10"/>
      <c r="ED169" s="10"/>
      <c r="GD169" s="10"/>
      <c r="GE169" s="10"/>
      <c r="GF169" s="10"/>
      <c r="GG169" s="10"/>
      <c r="GH169" s="10"/>
      <c r="GI169" s="10"/>
      <c r="HK169" s="10"/>
      <c r="HL169" s="10"/>
      <c r="HM169" s="10"/>
      <c r="HN169" s="10"/>
      <c r="HO169" s="10"/>
      <c r="HP169" s="10"/>
      <c r="HQ169" s="10"/>
      <c r="HR169" s="10"/>
      <c r="HS169" s="10"/>
      <c r="HT169" s="10"/>
      <c r="HU169" s="10"/>
      <c r="HV169" s="10"/>
      <c r="HW169" s="10"/>
      <c r="HX169" s="10"/>
      <c r="HY169" s="10"/>
    </row>
    <row r="170" spans="3:233">
      <c r="C170" s="10"/>
      <c r="D170" s="10"/>
      <c r="E170" s="10"/>
      <c r="F170" s="10"/>
      <c r="G170" s="10"/>
      <c r="H170" s="10"/>
      <c r="AY170" s="10"/>
      <c r="AZ170" s="10"/>
      <c r="BA170" s="10"/>
      <c r="BB170" s="10"/>
      <c r="BC170" s="10"/>
      <c r="BD170" s="10"/>
      <c r="BE170" s="10"/>
      <c r="BF170" s="10"/>
      <c r="BG170" s="10"/>
      <c r="BH170" s="10"/>
      <c r="BI170" s="10"/>
      <c r="BJ170" s="10"/>
      <c r="BK170" s="10"/>
      <c r="BL170" s="10"/>
      <c r="BM170" s="10"/>
      <c r="DP170" s="10"/>
      <c r="DQ170" s="10"/>
      <c r="DR170" s="10"/>
      <c r="DS170" s="10"/>
      <c r="DT170" s="10"/>
      <c r="DU170" s="10"/>
      <c r="DY170" s="10"/>
      <c r="DZ170" s="10"/>
      <c r="EA170" s="10"/>
      <c r="EB170" s="10"/>
      <c r="EC170" s="10"/>
      <c r="ED170" s="10"/>
      <c r="GD170" s="10"/>
      <c r="GE170" s="10"/>
      <c r="GF170" s="10"/>
      <c r="GG170" s="10"/>
      <c r="GH170" s="10"/>
      <c r="GI170" s="10"/>
      <c r="HK170" s="10"/>
      <c r="HL170" s="10"/>
      <c r="HM170" s="10"/>
      <c r="HN170" s="10"/>
      <c r="HO170" s="10"/>
      <c r="HP170" s="10"/>
      <c r="HQ170" s="10"/>
      <c r="HR170" s="10"/>
      <c r="HS170" s="10"/>
      <c r="HT170" s="10"/>
      <c r="HU170" s="10"/>
      <c r="HV170" s="10"/>
      <c r="HW170" s="10"/>
      <c r="HX170" s="10"/>
      <c r="HY170" s="10"/>
    </row>
    <row r="171" spans="3:233">
      <c r="C171" s="10"/>
      <c r="D171" s="10"/>
      <c r="E171" s="10"/>
      <c r="F171" s="10"/>
      <c r="G171" s="10"/>
      <c r="H171" s="10"/>
      <c r="AY171" s="10"/>
      <c r="AZ171" s="10"/>
      <c r="BA171" s="10"/>
      <c r="BB171" s="10"/>
      <c r="BC171" s="10"/>
      <c r="BD171" s="10"/>
      <c r="BE171" s="10"/>
      <c r="BF171" s="10"/>
      <c r="BG171" s="10"/>
      <c r="BH171" s="10"/>
      <c r="BI171" s="10"/>
      <c r="BJ171" s="10"/>
      <c r="BK171" s="10"/>
      <c r="BL171" s="10"/>
      <c r="BM171" s="10"/>
      <c r="DP171" s="10"/>
      <c r="DQ171" s="10"/>
      <c r="DR171" s="10"/>
      <c r="DS171" s="10"/>
      <c r="DT171" s="10"/>
      <c r="DU171" s="10"/>
      <c r="DY171" s="10"/>
      <c r="DZ171" s="10"/>
      <c r="EA171" s="10"/>
      <c r="EB171" s="10"/>
      <c r="EC171" s="10"/>
      <c r="ED171" s="10"/>
      <c r="GD171" s="10"/>
      <c r="GE171" s="10"/>
      <c r="GF171" s="10"/>
      <c r="GG171" s="10"/>
      <c r="GH171" s="10"/>
      <c r="GI171" s="10"/>
      <c r="HK171" s="10"/>
      <c r="HL171" s="10"/>
      <c r="HM171" s="10"/>
      <c r="HN171" s="10"/>
      <c r="HO171" s="10"/>
      <c r="HP171" s="10"/>
      <c r="HQ171" s="10"/>
      <c r="HR171" s="10"/>
      <c r="HS171" s="10"/>
      <c r="HT171" s="10"/>
      <c r="HU171" s="10"/>
      <c r="HV171" s="10"/>
      <c r="HW171" s="10"/>
      <c r="HX171" s="10"/>
      <c r="HY171" s="10"/>
    </row>
    <row r="172" spans="3:233">
      <c r="C172" s="10"/>
      <c r="D172" s="10"/>
      <c r="E172" s="10"/>
      <c r="F172" s="10"/>
      <c r="G172" s="10"/>
      <c r="H172" s="10"/>
      <c r="AY172" s="10"/>
      <c r="AZ172" s="10"/>
      <c r="BA172" s="10"/>
      <c r="BB172" s="10"/>
      <c r="BC172" s="10"/>
      <c r="BD172" s="10"/>
      <c r="BE172" s="10"/>
      <c r="BF172" s="10"/>
      <c r="BG172" s="10"/>
      <c r="BH172" s="10"/>
      <c r="BI172" s="10"/>
      <c r="BJ172" s="10"/>
      <c r="BK172" s="10"/>
      <c r="BL172" s="10"/>
      <c r="BM172" s="10"/>
      <c r="DP172" s="10"/>
      <c r="DQ172" s="10"/>
      <c r="DR172" s="10"/>
      <c r="DS172" s="10"/>
      <c r="DT172" s="10"/>
      <c r="DU172" s="10"/>
      <c r="DY172" s="10"/>
      <c r="DZ172" s="10"/>
      <c r="EA172" s="10"/>
      <c r="EB172" s="10"/>
      <c r="EC172" s="10"/>
      <c r="ED172" s="10"/>
      <c r="GD172" s="10"/>
      <c r="GE172" s="10"/>
      <c r="GF172" s="10"/>
      <c r="GG172" s="10"/>
      <c r="GH172" s="10"/>
      <c r="GI172" s="10"/>
      <c r="HK172" s="10"/>
      <c r="HL172" s="10"/>
      <c r="HM172" s="10"/>
      <c r="HN172" s="10"/>
      <c r="HO172" s="10"/>
      <c r="HP172" s="10"/>
      <c r="HQ172" s="10"/>
      <c r="HR172" s="10"/>
      <c r="HS172" s="10"/>
      <c r="HT172" s="10"/>
      <c r="HU172" s="10"/>
      <c r="HV172" s="10"/>
      <c r="HW172" s="10"/>
      <c r="HX172" s="10"/>
      <c r="HY172" s="10"/>
    </row>
    <row r="173" spans="3:233">
      <c r="C173" s="10"/>
      <c r="D173" s="10"/>
      <c r="E173" s="10"/>
      <c r="F173" s="10"/>
      <c r="G173" s="10"/>
      <c r="H173" s="10"/>
      <c r="AY173" s="10"/>
      <c r="AZ173" s="10"/>
      <c r="BA173" s="10"/>
      <c r="BB173" s="10"/>
      <c r="BC173" s="10"/>
      <c r="BD173" s="10"/>
      <c r="BE173" s="10"/>
      <c r="BF173" s="10"/>
      <c r="BG173" s="10"/>
      <c r="BH173" s="10"/>
      <c r="BI173" s="10"/>
      <c r="BJ173" s="10"/>
      <c r="BK173" s="10"/>
      <c r="BL173" s="10"/>
      <c r="BM173" s="10"/>
      <c r="DP173" s="10"/>
      <c r="DQ173" s="10"/>
      <c r="DR173" s="10"/>
      <c r="DS173" s="10"/>
      <c r="DT173" s="10"/>
      <c r="DU173" s="10"/>
      <c r="DY173" s="10"/>
      <c r="DZ173" s="10"/>
      <c r="EA173" s="10"/>
      <c r="EB173" s="10"/>
      <c r="EC173" s="10"/>
      <c r="ED173" s="10"/>
      <c r="GD173" s="10"/>
      <c r="GE173" s="10"/>
      <c r="GF173" s="10"/>
      <c r="GG173" s="10"/>
      <c r="GH173" s="10"/>
      <c r="GI173" s="10"/>
      <c r="HK173" s="10"/>
      <c r="HL173" s="10"/>
      <c r="HM173" s="10"/>
      <c r="HN173" s="10"/>
      <c r="HO173" s="10"/>
      <c r="HP173" s="10"/>
      <c r="HQ173" s="10"/>
      <c r="HR173" s="10"/>
      <c r="HS173" s="10"/>
      <c r="HT173" s="10"/>
      <c r="HU173" s="10"/>
      <c r="HV173" s="10"/>
      <c r="HW173" s="10"/>
      <c r="HX173" s="10"/>
      <c r="HY173" s="10"/>
    </row>
    <row r="174" spans="3:233">
      <c r="C174" s="10"/>
      <c r="D174" s="10"/>
      <c r="E174" s="10"/>
      <c r="F174" s="10"/>
      <c r="G174" s="10"/>
      <c r="H174" s="10"/>
      <c r="AY174" s="10"/>
      <c r="AZ174" s="10"/>
      <c r="BA174" s="10"/>
      <c r="BB174" s="10"/>
      <c r="BC174" s="10"/>
      <c r="BD174" s="10"/>
      <c r="BE174" s="10"/>
      <c r="BF174" s="10"/>
      <c r="BG174" s="10"/>
      <c r="BH174" s="10"/>
      <c r="BI174" s="10"/>
      <c r="BJ174" s="10"/>
      <c r="BK174" s="10"/>
      <c r="BL174" s="10"/>
      <c r="BM174" s="10"/>
      <c r="DP174" s="10"/>
      <c r="DQ174" s="10"/>
      <c r="DR174" s="10"/>
      <c r="DS174" s="10"/>
      <c r="DT174" s="10"/>
      <c r="DU174" s="10"/>
      <c r="DY174" s="10"/>
      <c r="DZ174" s="10"/>
      <c r="EA174" s="10"/>
      <c r="EB174" s="10"/>
      <c r="EC174" s="10"/>
      <c r="ED174" s="10"/>
      <c r="GD174" s="10"/>
      <c r="GE174" s="10"/>
      <c r="GF174" s="10"/>
      <c r="GG174" s="10"/>
      <c r="GH174" s="10"/>
      <c r="GI174" s="10"/>
      <c r="HK174" s="10"/>
      <c r="HL174" s="10"/>
      <c r="HM174" s="10"/>
      <c r="HN174" s="10"/>
      <c r="HO174" s="10"/>
      <c r="HP174" s="10"/>
      <c r="HQ174" s="10"/>
      <c r="HR174" s="10"/>
      <c r="HS174" s="10"/>
      <c r="HT174" s="10"/>
      <c r="HU174" s="10"/>
      <c r="HV174" s="10"/>
      <c r="HW174" s="10"/>
      <c r="HX174" s="10"/>
      <c r="HY174" s="10"/>
    </row>
    <row r="175" spans="3:233">
      <c r="C175" s="10"/>
      <c r="D175" s="10"/>
      <c r="E175" s="10"/>
      <c r="F175" s="10"/>
      <c r="G175" s="10"/>
      <c r="H175" s="10"/>
      <c r="AY175" s="10"/>
      <c r="AZ175" s="10"/>
      <c r="BA175" s="10"/>
      <c r="BB175" s="10"/>
      <c r="BC175" s="10"/>
      <c r="BD175" s="10"/>
      <c r="BE175" s="10"/>
      <c r="BF175" s="10"/>
      <c r="BG175" s="10"/>
      <c r="BH175" s="10"/>
      <c r="BI175" s="10"/>
      <c r="BJ175" s="10"/>
      <c r="BK175" s="10"/>
      <c r="BL175" s="10"/>
      <c r="BM175" s="10"/>
      <c r="DP175" s="10"/>
      <c r="DQ175" s="10"/>
      <c r="DR175" s="10"/>
      <c r="DS175" s="10"/>
      <c r="DT175" s="10"/>
      <c r="DU175" s="10"/>
      <c r="DY175" s="10"/>
      <c r="DZ175" s="10"/>
      <c r="EA175" s="10"/>
      <c r="EB175" s="10"/>
      <c r="EC175" s="10"/>
      <c r="ED175" s="10"/>
      <c r="GD175" s="10"/>
      <c r="GE175" s="10"/>
      <c r="GF175" s="10"/>
      <c r="GG175" s="10"/>
      <c r="GH175" s="10"/>
      <c r="GI175" s="10"/>
      <c r="HK175" s="10"/>
      <c r="HL175" s="10"/>
      <c r="HM175" s="10"/>
      <c r="HN175" s="10"/>
      <c r="HO175" s="10"/>
      <c r="HP175" s="10"/>
      <c r="HQ175" s="10"/>
      <c r="HR175" s="10"/>
      <c r="HS175" s="10"/>
      <c r="HT175" s="10"/>
      <c r="HU175" s="10"/>
      <c r="HV175" s="10"/>
      <c r="HW175" s="10"/>
      <c r="HX175" s="10"/>
      <c r="HY175" s="10"/>
    </row>
    <row r="176" spans="3:233">
      <c r="C176" s="10"/>
      <c r="D176" s="10"/>
      <c r="E176" s="10"/>
      <c r="F176" s="10"/>
      <c r="G176" s="10"/>
      <c r="H176" s="10"/>
      <c r="AY176" s="10"/>
      <c r="AZ176" s="10"/>
      <c r="BA176" s="10"/>
      <c r="BB176" s="10"/>
      <c r="BC176" s="10"/>
      <c r="BD176" s="10"/>
      <c r="BE176" s="10"/>
      <c r="BF176" s="10"/>
      <c r="BG176" s="10"/>
      <c r="BH176" s="10"/>
      <c r="BI176" s="10"/>
      <c r="BJ176" s="10"/>
      <c r="BK176" s="10"/>
      <c r="BL176" s="10"/>
      <c r="BM176" s="10"/>
      <c r="DP176" s="10"/>
      <c r="DQ176" s="10"/>
      <c r="DR176" s="10"/>
      <c r="DS176" s="10"/>
      <c r="DT176" s="10"/>
      <c r="DU176" s="10"/>
      <c r="DY176" s="10"/>
      <c r="DZ176" s="10"/>
      <c r="EA176" s="10"/>
      <c r="EB176" s="10"/>
      <c r="EC176" s="10"/>
      <c r="ED176" s="10"/>
      <c r="GD176" s="10"/>
      <c r="GE176" s="10"/>
      <c r="GF176" s="10"/>
      <c r="GG176" s="10"/>
      <c r="GH176" s="10"/>
      <c r="GI176" s="10"/>
      <c r="HK176" s="10"/>
      <c r="HL176" s="10"/>
      <c r="HM176" s="10"/>
      <c r="HN176" s="10"/>
      <c r="HO176" s="10"/>
      <c r="HP176" s="10"/>
      <c r="HQ176" s="10"/>
      <c r="HR176" s="10"/>
      <c r="HS176" s="10"/>
      <c r="HT176" s="10"/>
      <c r="HU176" s="10"/>
      <c r="HV176" s="10"/>
      <c r="HW176" s="10"/>
      <c r="HX176" s="10"/>
      <c r="HY176" s="10"/>
    </row>
    <row r="177" spans="3:233">
      <c r="C177" s="10"/>
      <c r="D177" s="10"/>
      <c r="E177" s="10"/>
      <c r="F177" s="10"/>
      <c r="G177" s="10"/>
      <c r="H177" s="10"/>
      <c r="AY177" s="10"/>
      <c r="AZ177" s="10"/>
      <c r="BA177" s="10"/>
      <c r="BB177" s="10"/>
      <c r="BC177" s="10"/>
      <c r="BD177" s="10"/>
      <c r="BE177" s="10"/>
      <c r="BF177" s="10"/>
      <c r="BG177" s="10"/>
      <c r="BH177" s="10"/>
      <c r="BI177" s="10"/>
      <c r="BJ177" s="10"/>
      <c r="BK177" s="10"/>
      <c r="BL177" s="10"/>
      <c r="BM177" s="10"/>
      <c r="DP177" s="10"/>
      <c r="DQ177" s="10"/>
      <c r="DR177" s="10"/>
      <c r="DS177" s="10"/>
      <c r="DT177" s="10"/>
      <c r="DU177" s="10"/>
      <c r="DY177" s="10"/>
      <c r="DZ177" s="10"/>
      <c r="EA177" s="10"/>
      <c r="EB177" s="10"/>
      <c r="EC177" s="10"/>
      <c r="ED177" s="10"/>
      <c r="GD177" s="10"/>
      <c r="GE177" s="10"/>
      <c r="GF177" s="10"/>
      <c r="GG177" s="10"/>
      <c r="GH177" s="10"/>
      <c r="GI177" s="10"/>
      <c r="HK177" s="10"/>
      <c r="HL177" s="10"/>
      <c r="HM177" s="10"/>
      <c r="HN177" s="10"/>
      <c r="HO177" s="10"/>
      <c r="HP177" s="10"/>
      <c r="HQ177" s="10"/>
      <c r="HR177" s="10"/>
      <c r="HS177" s="10"/>
      <c r="HT177" s="10"/>
      <c r="HU177" s="10"/>
      <c r="HV177" s="10"/>
      <c r="HW177" s="10"/>
      <c r="HX177" s="10"/>
      <c r="HY177" s="10"/>
    </row>
    <row r="178" spans="3:233">
      <c r="C178" s="10"/>
      <c r="D178" s="10"/>
      <c r="E178" s="10"/>
      <c r="F178" s="10"/>
      <c r="G178" s="10"/>
      <c r="H178" s="10"/>
      <c r="AY178" s="10"/>
      <c r="AZ178" s="10"/>
      <c r="BA178" s="10"/>
      <c r="BB178" s="10"/>
      <c r="BC178" s="10"/>
      <c r="BD178" s="10"/>
      <c r="BE178" s="10"/>
      <c r="BF178" s="10"/>
      <c r="BG178" s="10"/>
      <c r="BH178" s="10"/>
      <c r="BI178" s="10"/>
      <c r="BJ178" s="10"/>
      <c r="BK178" s="10"/>
      <c r="BL178" s="10"/>
      <c r="BM178" s="10"/>
      <c r="DP178" s="10"/>
      <c r="DQ178" s="10"/>
      <c r="DR178" s="10"/>
      <c r="DS178" s="10"/>
      <c r="DT178" s="10"/>
      <c r="DU178" s="10"/>
      <c r="DY178" s="10"/>
      <c r="DZ178" s="10"/>
      <c r="EA178" s="10"/>
      <c r="EB178" s="10"/>
      <c r="EC178" s="10"/>
      <c r="ED178" s="10"/>
      <c r="GD178" s="10"/>
      <c r="GE178" s="10"/>
      <c r="GF178" s="10"/>
      <c r="GG178" s="10"/>
      <c r="GH178" s="10"/>
      <c r="GI178" s="10"/>
      <c r="HK178" s="10"/>
      <c r="HL178" s="10"/>
      <c r="HM178" s="10"/>
      <c r="HN178" s="10"/>
      <c r="HO178" s="10"/>
      <c r="HP178" s="10"/>
      <c r="HQ178" s="10"/>
      <c r="HR178" s="10"/>
      <c r="HS178" s="10"/>
      <c r="HT178" s="10"/>
      <c r="HU178" s="10"/>
      <c r="HV178" s="10"/>
      <c r="HW178" s="10"/>
      <c r="HX178" s="10"/>
      <c r="HY178" s="10"/>
    </row>
    <row r="179" spans="3:233">
      <c r="C179" s="10"/>
      <c r="D179" s="10"/>
      <c r="E179" s="10"/>
      <c r="F179" s="10"/>
      <c r="G179" s="10"/>
      <c r="H179" s="10"/>
      <c r="AY179" s="10"/>
      <c r="AZ179" s="10"/>
      <c r="BA179" s="10"/>
      <c r="BB179" s="10"/>
      <c r="BC179" s="10"/>
      <c r="BD179" s="10"/>
      <c r="BE179" s="10"/>
      <c r="BF179" s="10"/>
      <c r="BG179" s="10"/>
      <c r="BH179" s="10"/>
      <c r="BI179" s="10"/>
      <c r="BJ179" s="10"/>
      <c r="BK179" s="10"/>
      <c r="BL179" s="10"/>
      <c r="BM179" s="10"/>
      <c r="DP179" s="10"/>
      <c r="DQ179" s="10"/>
      <c r="DR179" s="10"/>
      <c r="DS179" s="10"/>
      <c r="DT179" s="10"/>
      <c r="DU179" s="10"/>
      <c r="DY179" s="10"/>
      <c r="DZ179" s="10"/>
      <c r="EA179" s="10"/>
      <c r="EB179" s="10"/>
      <c r="EC179" s="10"/>
      <c r="ED179" s="10"/>
      <c r="GD179" s="10"/>
      <c r="GE179" s="10"/>
      <c r="GF179" s="10"/>
      <c r="GG179" s="10"/>
      <c r="GH179" s="10"/>
      <c r="GI179" s="10"/>
      <c r="HK179" s="10"/>
      <c r="HL179" s="10"/>
      <c r="HM179" s="10"/>
      <c r="HN179" s="10"/>
      <c r="HO179" s="10"/>
      <c r="HP179" s="10"/>
      <c r="HQ179" s="10"/>
      <c r="HR179" s="10"/>
      <c r="HS179" s="10"/>
      <c r="HT179" s="10"/>
      <c r="HU179" s="10"/>
      <c r="HV179" s="10"/>
      <c r="HW179" s="10"/>
      <c r="HX179" s="10"/>
      <c r="HY179" s="10"/>
    </row>
    <row r="180" spans="3:233">
      <c r="C180" s="10"/>
      <c r="D180" s="10"/>
      <c r="E180" s="10"/>
      <c r="F180" s="10"/>
      <c r="G180" s="10"/>
      <c r="H180" s="10"/>
      <c r="AY180" s="10"/>
      <c r="AZ180" s="10"/>
      <c r="BA180" s="10"/>
      <c r="BB180" s="10"/>
      <c r="BC180" s="10"/>
      <c r="BD180" s="10"/>
      <c r="BE180" s="10"/>
      <c r="BF180" s="10"/>
      <c r="BG180" s="10"/>
      <c r="BH180" s="10"/>
      <c r="BI180" s="10"/>
      <c r="BJ180" s="10"/>
      <c r="BK180" s="10"/>
      <c r="BL180" s="10"/>
      <c r="BM180" s="10"/>
      <c r="DP180" s="10"/>
      <c r="DQ180" s="10"/>
      <c r="DR180" s="10"/>
      <c r="DS180" s="10"/>
      <c r="DT180" s="10"/>
      <c r="DU180" s="10"/>
      <c r="DY180" s="10"/>
      <c r="DZ180" s="10"/>
      <c r="EA180" s="10"/>
      <c r="EB180" s="10"/>
      <c r="EC180" s="10"/>
      <c r="ED180" s="10"/>
      <c r="GD180" s="10"/>
      <c r="GE180" s="10"/>
      <c r="GF180" s="10"/>
      <c r="GG180" s="10"/>
      <c r="GH180" s="10"/>
      <c r="GI180" s="10"/>
      <c r="HK180" s="10"/>
      <c r="HL180" s="10"/>
      <c r="HM180" s="10"/>
      <c r="HN180" s="10"/>
      <c r="HO180" s="10"/>
      <c r="HP180" s="10"/>
      <c r="HQ180" s="10"/>
      <c r="HR180" s="10"/>
      <c r="HS180" s="10"/>
      <c r="HT180" s="10"/>
      <c r="HU180" s="10"/>
      <c r="HV180" s="10"/>
      <c r="HW180" s="10"/>
      <c r="HX180" s="10"/>
      <c r="HY180" s="10"/>
    </row>
    <row r="181" spans="3:233">
      <c r="C181" s="10"/>
      <c r="D181" s="10"/>
      <c r="E181" s="10"/>
      <c r="F181" s="10"/>
      <c r="G181" s="10"/>
      <c r="H181" s="10"/>
      <c r="AY181" s="10"/>
      <c r="AZ181" s="10"/>
      <c r="BA181" s="10"/>
      <c r="BB181" s="10"/>
      <c r="BC181" s="10"/>
      <c r="BD181" s="10"/>
      <c r="BE181" s="10"/>
      <c r="BF181" s="10"/>
      <c r="BG181" s="10"/>
      <c r="BH181" s="10"/>
      <c r="BI181" s="10"/>
      <c r="BJ181" s="10"/>
      <c r="BK181" s="10"/>
      <c r="BL181" s="10"/>
      <c r="BM181" s="10"/>
      <c r="DP181" s="10"/>
      <c r="DQ181" s="10"/>
      <c r="DR181" s="10"/>
      <c r="DS181" s="10"/>
      <c r="DT181" s="10"/>
      <c r="DU181" s="10"/>
      <c r="DY181" s="10"/>
      <c r="DZ181" s="10"/>
      <c r="EA181" s="10"/>
      <c r="EB181" s="10"/>
      <c r="EC181" s="10"/>
      <c r="ED181" s="10"/>
      <c r="GD181" s="10"/>
      <c r="GE181" s="10"/>
      <c r="GF181" s="10"/>
      <c r="GG181" s="10"/>
      <c r="GH181" s="10"/>
      <c r="GI181" s="10"/>
      <c r="HK181" s="10"/>
      <c r="HL181" s="10"/>
      <c r="HM181" s="10"/>
      <c r="HN181" s="10"/>
      <c r="HO181" s="10"/>
      <c r="HP181" s="10"/>
      <c r="HQ181" s="10"/>
      <c r="HR181" s="10"/>
      <c r="HS181" s="10"/>
      <c r="HT181" s="10"/>
      <c r="HU181" s="10"/>
      <c r="HV181" s="10"/>
      <c r="HW181" s="10"/>
      <c r="HX181" s="10"/>
      <c r="HY181" s="10"/>
    </row>
    <row r="182" spans="3:233">
      <c r="C182" s="10"/>
      <c r="D182" s="10"/>
      <c r="E182" s="10"/>
      <c r="F182" s="10"/>
      <c r="G182" s="10"/>
      <c r="H182" s="10"/>
      <c r="AY182" s="10"/>
      <c r="AZ182" s="10"/>
      <c r="BA182" s="10"/>
      <c r="BB182" s="10"/>
      <c r="BC182" s="10"/>
      <c r="BD182" s="10"/>
      <c r="BE182" s="10"/>
      <c r="BF182" s="10"/>
      <c r="BG182" s="10"/>
      <c r="BH182" s="10"/>
      <c r="BI182" s="10"/>
      <c r="BJ182" s="10"/>
      <c r="BK182" s="10"/>
      <c r="BL182" s="10"/>
      <c r="BM182" s="10"/>
      <c r="DP182" s="10"/>
      <c r="DQ182" s="10"/>
      <c r="DR182" s="10"/>
      <c r="DS182" s="10"/>
      <c r="DT182" s="10"/>
      <c r="DU182" s="10"/>
      <c r="DY182" s="10"/>
      <c r="DZ182" s="10"/>
      <c r="EA182" s="10"/>
      <c r="EB182" s="10"/>
      <c r="EC182" s="10"/>
      <c r="ED182" s="10"/>
      <c r="GD182" s="10"/>
      <c r="GE182" s="10"/>
      <c r="GF182" s="10"/>
      <c r="GG182" s="10"/>
      <c r="GH182" s="10"/>
      <c r="GI182" s="10"/>
      <c r="HK182" s="10"/>
      <c r="HL182" s="10"/>
      <c r="HM182" s="10"/>
      <c r="HN182" s="10"/>
      <c r="HO182" s="10"/>
      <c r="HP182" s="10"/>
      <c r="HQ182" s="10"/>
      <c r="HR182" s="10"/>
      <c r="HS182" s="10"/>
      <c r="HT182" s="10"/>
      <c r="HU182" s="10"/>
      <c r="HV182" s="10"/>
      <c r="HW182" s="10"/>
      <c r="HX182" s="10"/>
      <c r="HY182" s="10"/>
    </row>
    <row r="183" spans="3:233">
      <c r="C183" s="10"/>
      <c r="D183" s="10"/>
      <c r="E183" s="10"/>
      <c r="F183" s="10"/>
      <c r="G183" s="10"/>
      <c r="H183" s="10"/>
      <c r="AY183" s="10"/>
      <c r="AZ183" s="10"/>
      <c r="BA183" s="10"/>
      <c r="BB183" s="10"/>
      <c r="BC183" s="10"/>
      <c r="BD183" s="10"/>
      <c r="BE183" s="10"/>
      <c r="BF183" s="10"/>
      <c r="BG183" s="10"/>
      <c r="BH183" s="10"/>
      <c r="BI183" s="10"/>
      <c r="BJ183" s="10"/>
      <c r="BK183" s="10"/>
      <c r="BL183" s="10"/>
      <c r="BM183" s="10"/>
      <c r="DP183" s="10"/>
      <c r="DQ183" s="10"/>
      <c r="DR183" s="10"/>
      <c r="DS183" s="10"/>
      <c r="DT183" s="10"/>
      <c r="DU183" s="10"/>
      <c r="DY183" s="10"/>
      <c r="DZ183" s="10"/>
      <c r="EA183" s="10"/>
      <c r="EB183" s="10"/>
      <c r="EC183" s="10"/>
      <c r="ED183" s="10"/>
      <c r="GD183" s="10"/>
      <c r="GE183" s="10"/>
      <c r="GF183" s="10"/>
      <c r="GG183" s="10"/>
      <c r="GH183" s="10"/>
      <c r="GI183" s="10"/>
      <c r="HK183" s="10"/>
      <c r="HL183" s="10"/>
      <c r="HM183" s="10"/>
      <c r="HN183" s="10"/>
      <c r="HO183" s="10"/>
      <c r="HP183" s="10"/>
      <c r="HQ183" s="10"/>
      <c r="HR183" s="10"/>
      <c r="HS183" s="10"/>
      <c r="HT183" s="10"/>
      <c r="HU183" s="10"/>
      <c r="HV183" s="10"/>
      <c r="HW183" s="10"/>
      <c r="HX183" s="10"/>
      <c r="HY183" s="10"/>
    </row>
    <row r="184" spans="3:233">
      <c r="C184" s="10"/>
      <c r="D184" s="10"/>
      <c r="E184" s="10"/>
      <c r="F184" s="10"/>
      <c r="G184" s="10"/>
      <c r="H184" s="10"/>
      <c r="AY184" s="10"/>
      <c r="AZ184" s="10"/>
      <c r="BA184" s="10"/>
      <c r="BB184" s="10"/>
      <c r="BC184" s="10"/>
      <c r="BD184" s="10"/>
      <c r="BE184" s="10"/>
      <c r="BF184" s="10"/>
      <c r="BG184" s="10"/>
      <c r="BH184" s="10"/>
      <c r="BI184" s="10"/>
      <c r="BJ184" s="10"/>
      <c r="BK184" s="10"/>
      <c r="BL184" s="10"/>
      <c r="BM184" s="10"/>
      <c r="DP184" s="10"/>
      <c r="DQ184" s="10"/>
      <c r="DR184" s="10"/>
      <c r="DS184" s="10"/>
      <c r="DT184" s="10"/>
      <c r="DU184" s="10"/>
      <c r="DY184" s="10"/>
      <c r="DZ184" s="10"/>
      <c r="EA184" s="10"/>
      <c r="EB184" s="10"/>
      <c r="EC184" s="10"/>
      <c r="ED184" s="10"/>
      <c r="GD184" s="10"/>
      <c r="GE184" s="10"/>
      <c r="GF184" s="10"/>
      <c r="GG184" s="10"/>
      <c r="GH184" s="10"/>
      <c r="GI184" s="10"/>
      <c r="HK184" s="10"/>
      <c r="HL184" s="10"/>
      <c r="HM184" s="10"/>
      <c r="HN184" s="10"/>
      <c r="HO184" s="10"/>
      <c r="HP184" s="10"/>
      <c r="HQ184" s="10"/>
      <c r="HR184" s="10"/>
      <c r="HS184" s="10"/>
      <c r="HT184" s="10"/>
      <c r="HU184" s="10"/>
      <c r="HV184" s="10"/>
      <c r="HW184" s="10"/>
      <c r="HX184" s="10"/>
      <c r="HY184" s="10"/>
    </row>
    <row r="185" spans="3:233">
      <c r="C185" s="10"/>
      <c r="D185" s="10"/>
      <c r="E185" s="10"/>
      <c r="F185" s="10"/>
      <c r="G185" s="10"/>
      <c r="H185" s="10"/>
      <c r="AY185" s="10"/>
      <c r="AZ185" s="10"/>
      <c r="BA185" s="10"/>
      <c r="BB185" s="10"/>
      <c r="BC185" s="10"/>
      <c r="BD185" s="10"/>
      <c r="BE185" s="10"/>
      <c r="BF185" s="10"/>
      <c r="BG185" s="10"/>
      <c r="BH185" s="10"/>
      <c r="BI185" s="10"/>
      <c r="BJ185" s="10"/>
      <c r="BK185" s="10"/>
      <c r="BL185" s="10"/>
      <c r="BM185" s="10"/>
      <c r="DP185" s="10"/>
      <c r="DQ185" s="10"/>
      <c r="DR185" s="10"/>
      <c r="DS185" s="10"/>
      <c r="DT185" s="10"/>
      <c r="DU185" s="10"/>
      <c r="DY185" s="10"/>
      <c r="DZ185" s="10"/>
      <c r="EA185" s="10"/>
      <c r="EB185" s="10"/>
      <c r="EC185" s="10"/>
      <c r="ED185" s="10"/>
      <c r="GD185" s="10"/>
      <c r="GE185" s="10"/>
      <c r="GF185" s="10"/>
      <c r="GG185" s="10"/>
      <c r="GH185" s="10"/>
      <c r="GI185" s="10"/>
      <c r="HK185" s="10"/>
      <c r="HL185" s="10"/>
      <c r="HM185" s="10"/>
      <c r="HN185" s="10"/>
      <c r="HO185" s="10"/>
      <c r="HP185" s="10"/>
      <c r="HQ185" s="10"/>
      <c r="HR185" s="10"/>
      <c r="HS185" s="10"/>
      <c r="HT185" s="10"/>
      <c r="HU185" s="10"/>
      <c r="HV185" s="10"/>
      <c r="HW185" s="10"/>
      <c r="HX185" s="10"/>
      <c r="HY185" s="10"/>
    </row>
    <row r="186" spans="3:233">
      <c r="C186" s="10"/>
      <c r="D186" s="10"/>
      <c r="E186" s="10"/>
      <c r="F186" s="10"/>
      <c r="G186" s="10"/>
      <c r="H186" s="10"/>
      <c r="AY186" s="10"/>
      <c r="AZ186" s="10"/>
      <c r="BA186" s="10"/>
      <c r="BB186" s="10"/>
      <c r="BC186" s="10"/>
      <c r="BD186" s="10"/>
      <c r="BE186" s="10"/>
      <c r="BF186" s="10"/>
      <c r="BG186" s="10"/>
      <c r="BH186" s="10"/>
      <c r="BI186" s="10"/>
      <c r="BJ186" s="10"/>
      <c r="BK186" s="10"/>
      <c r="BL186" s="10"/>
      <c r="BM186" s="10"/>
      <c r="DP186" s="10"/>
      <c r="DQ186" s="10"/>
      <c r="DR186" s="10"/>
      <c r="DS186" s="10"/>
      <c r="DT186" s="10"/>
      <c r="DU186" s="10"/>
      <c r="DY186" s="10"/>
      <c r="DZ186" s="10"/>
      <c r="EA186" s="10"/>
      <c r="EB186" s="10"/>
      <c r="EC186" s="10"/>
      <c r="ED186" s="10"/>
      <c r="GD186" s="10"/>
      <c r="GE186" s="10"/>
      <c r="GF186" s="10"/>
      <c r="GG186" s="10"/>
      <c r="GH186" s="10"/>
      <c r="GI186" s="10"/>
      <c r="HK186" s="10"/>
      <c r="HL186" s="10"/>
      <c r="HM186" s="10"/>
      <c r="HN186" s="10"/>
      <c r="HO186" s="10"/>
      <c r="HP186" s="10"/>
      <c r="HQ186" s="10"/>
      <c r="HR186" s="10"/>
      <c r="HS186" s="10"/>
      <c r="HT186" s="10"/>
      <c r="HU186" s="10"/>
      <c r="HV186" s="10"/>
      <c r="HW186" s="10"/>
      <c r="HX186" s="10"/>
      <c r="HY186" s="10"/>
    </row>
    <row r="187" spans="3:233">
      <c r="C187" s="10"/>
      <c r="D187" s="10"/>
      <c r="E187" s="10"/>
      <c r="F187" s="10"/>
      <c r="G187" s="10"/>
      <c r="H187" s="10"/>
      <c r="AY187" s="10"/>
      <c r="AZ187" s="10"/>
      <c r="BA187" s="10"/>
      <c r="BB187" s="10"/>
      <c r="BC187" s="10"/>
      <c r="BD187" s="10"/>
      <c r="BE187" s="10"/>
      <c r="BF187" s="10"/>
      <c r="BG187" s="10"/>
      <c r="BH187" s="10"/>
      <c r="BI187" s="10"/>
      <c r="BJ187" s="10"/>
      <c r="BK187" s="10"/>
      <c r="BL187" s="10"/>
      <c r="BM187" s="10"/>
      <c r="DP187" s="10"/>
      <c r="DQ187" s="10"/>
      <c r="DR187" s="10"/>
      <c r="DS187" s="10"/>
      <c r="DT187" s="10"/>
      <c r="DU187" s="10"/>
      <c r="DY187" s="10"/>
      <c r="DZ187" s="10"/>
      <c r="EA187" s="10"/>
      <c r="EB187" s="10"/>
      <c r="EC187" s="10"/>
      <c r="ED187" s="10"/>
      <c r="GD187" s="10"/>
      <c r="GE187" s="10"/>
      <c r="GF187" s="10"/>
      <c r="GG187" s="10"/>
      <c r="GH187" s="10"/>
      <c r="GI187" s="10"/>
      <c r="HK187" s="10"/>
      <c r="HL187" s="10"/>
      <c r="HM187" s="10"/>
      <c r="HN187" s="10"/>
      <c r="HO187" s="10"/>
      <c r="HP187" s="10"/>
      <c r="HQ187" s="10"/>
      <c r="HR187" s="10"/>
      <c r="HS187" s="10"/>
      <c r="HT187" s="10"/>
      <c r="HU187" s="10"/>
      <c r="HV187" s="10"/>
      <c r="HW187" s="10"/>
      <c r="HX187" s="10"/>
      <c r="HY187" s="10"/>
    </row>
    <row r="188" spans="3:233">
      <c r="C188" s="10"/>
      <c r="D188" s="10"/>
      <c r="E188" s="10"/>
      <c r="F188" s="10"/>
      <c r="G188" s="10"/>
      <c r="H188" s="10"/>
      <c r="AY188" s="10"/>
      <c r="AZ188" s="10"/>
      <c r="BA188" s="10"/>
      <c r="BB188" s="10"/>
      <c r="BC188" s="10"/>
      <c r="BD188" s="10"/>
      <c r="BE188" s="10"/>
      <c r="BF188" s="10"/>
      <c r="BG188" s="10"/>
      <c r="BH188" s="10"/>
      <c r="BI188" s="10"/>
      <c r="BJ188" s="10"/>
      <c r="BK188" s="10"/>
      <c r="BL188" s="10"/>
      <c r="BM188" s="10"/>
      <c r="DP188" s="10"/>
      <c r="DQ188" s="10"/>
      <c r="DR188" s="10"/>
      <c r="DS188" s="10"/>
      <c r="DT188" s="10"/>
      <c r="DU188" s="10"/>
      <c r="DY188" s="10"/>
      <c r="DZ188" s="10"/>
      <c r="EA188" s="10"/>
      <c r="EB188" s="10"/>
      <c r="EC188" s="10"/>
      <c r="ED188" s="10"/>
      <c r="GD188" s="10"/>
      <c r="GE188" s="10"/>
      <c r="GF188" s="10"/>
      <c r="GG188" s="10"/>
      <c r="GH188" s="10"/>
      <c r="GI188" s="10"/>
      <c r="HK188" s="10"/>
      <c r="HL188" s="10"/>
      <c r="HM188" s="10"/>
      <c r="HN188" s="10"/>
      <c r="HO188" s="10"/>
      <c r="HP188" s="10"/>
      <c r="HQ188" s="10"/>
      <c r="HR188" s="10"/>
      <c r="HS188" s="10"/>
      <c r="HT188" s="10"/>
      <c r="HU188" s="10"/>
      <c r="HV188" s="10"/>
      <c r="HW188" s="10"/>
      <c r="HX188" s="10"/>
      <c r="HY188" s="10"/>
    </row>
    <row r="189" spans="3:233">
      <c r="C189" s="10"/>
      <c r="D189" s="10"/>
      <c r="E189" s="10"/>
      <c r="F189" s="10"/>
      <c r="G189" s="10"/>
      <c r="H189" s="10"/>
      <c r="AY189" s="10"/>
      <c r="AZ189" s="10"/>
      <c r="BA189" s="10"/>
      <c r="BB189" s="10"/>
      <c r="BC189" s="10"/>
      <c r="BD189" s="10"/>
      <c r="BE189" s="10"/>
      <c r="BF189" s="10"/>
      <c r="BG189" s="10"/>
      <c r="BH189" s="10"/>
      <c r="BI189" s="10"/>
      <c r="BJ189" s="10"/>
      <c r="BK189" s="10"/>
      <c r="BL189" s="10"/>
      <c r="BM189" s="10"/>
      <c r="DP189" s="10"/>
      <c r="DQ189" s="10"/>
      <c r="DR189" s="10"/>
      <c r="DS189" s="10"/>
      <c r="DT189" s="10"/>
      <c r="DU189" s="10"/>
      <c r="DY189" s="10"/>
      <c r="DZ189" s="10"/>
      <c r="EA189" s="10"/>
      <c r="EB189" s="10"/>
      <c r="EC189" s="10"/>
      <c r="ED189" s="10"/>
      <c r="GD189" s="10"/>
      <c r="GE189" s="10"/>
      <c r="GF189" s="10"/>
      <c r="GG189" s="10"/>
      <c r="GH189" s="10"/>
      <c r="GI189" s="10"/>
      <c r="HK189" s="10"/>
      <c r="HL189" s="10"/>
      <c r="HM189" s="10"/>
      <c r="HN189" s="10"/>
      <c r="HO189" s="10"/>
      <c r="HP189" s="10"/>
      <c r="HQ189" s="10"/>
      <c r="HR189" s="10"/>
      <c r="HS189" s="10"/>
      <c r="HT189" s="10"/>
      <c r="HU189" s="10"/>
      <c r="HV189" s="10"/>
      <c r="HW189" s="10"/>
      <c r="HX189" s="10"/>
      <c r="HY189" s="10"/>
    </row>
    <row r="190" spans="3:233">
      <c r="C190" s="10"/>
      <c r="D190" s="10"/>
      <c r="E190" s="10"/>
      <c r="F190" s="10"/>
      <c r="G190" s="10"/>
      <c r="H190" s="10"/>
      <c r="AY190" s="10"/>
      <c r="AZ190" s="10"/>
      <c r="BA190" s="10"/>
      <c r="BB190" s="10"/>
      <c r="BC190" s="10"/>
      <c r="BD190" s="10"/>
      <c r="BE190" s="10"/>
      <c r="BF190" s="10"/>
      <c r="BG190" s="10"/>
      <c r="BH190" s="10"/>
      <c r="BI190" s="10"/>
      <c r="BJ190" s="10"/>
      <c r="BK190" s="10"/>
      <c r="BL190" s="10"/>
      <c r="BM190" s="10"/>
      <c r="DP190" s="10"/>
      <c r="DQ190" s="10"/>
      <c r="DR190" s="10"/>
      <c r="DS190" s="10"/>
      <c r="DT190" s="10"/>
      <c r="DU190" s="10"/>
      <c r="DY190" s="10"/>
      <c r="DZ190" s="10"/>
      <c r="EA190" s="10"/>
      <c r="EB190" s="10"/>
      <c r="EC190" s="10"/>
      <c r="ED190" s="10"/>
      <c r="GD190" s="10"/>
      <c r="GE190" s="10"/>
      <c r="GF190" s="10"/>
      <c r="GG190" s="10"/>
      <c r="GH190" s="10"/>
      <c r="GI190" s="10"/>
      <c r="HK190" s="10"/>
      <c r="HL190" s="10"/>
      <c r="HM190" s="10"/>
      <c r="HN190" s="10"/>
      <c r="HO190" s="10"/>
      <c r="HP190" s="10"/>
      <c r="HQ190" s="10"/>
      <c r="HR190" s="10"/>
      <c r="HS190" s="10"/>
      <c r="HT190" s="10"/>
      <c r="HU190" s="10"/>
      <c r="HV190" s="10"/>
      <c r="HW190" s="10"/>
      <c r="HX190" s="10"/>
      <c r="HY190" s="10"/>
    </row>
    <row r="191" spans="3:233">
      <c r="C191" s="10"/>
      <c r="D191" s="10"/>
      <c r="E191" s="10"/>
      <c r="F191" s="10"/>
      <c r="G191" s="10"/>
      <c r="H191" s="10"/>
      <c r="AY191" s="10"/>
      <c r="AZ191" s="10"/>
      <c r="BA191" s="10"/>
      <c r="BB191" s="10"/>
      <c r="BC191" s="10"/>
      <c r="BD191" s="10"/>
      <c r="BE191" s="10"/>
      <c r="BF191" s="10"/>
      <c r="BG191" s="10"/>
      <c r="BH191" s="10"/>
      <c r="BI191" s="10"/>
      <c r="BJ191" s="10"/>
      <c r="BK191" s="10"/>
      <c r="BL191" s="10"/>
      <c r="BM191" s="10"/>
      <c r="DP191" s="10"/>
      <c r="DQ191" s="10"/>
      <c r="DR191" s="10"/>
      <c r="DS191" s="10"/>
      <c r="DT191" s="10"/>
      <c r="DU191" s="10"/>
      <c r="DY191" s="10"/>
      <c r="DZ191" s="10"/>
      <c r="EA191" s="10"/>
      <c r="EB191" s="10"/>
      <c r="EC191" s="10"/>
      <c r="ED191" s="10"/>
      <c r="GD191" s="10"/>
      <c r="GE191" s="10"/>
      <c r="GF191" s="10"/>
      <c r="GG191" s="10"/>
      <c r="GH191" s="10"/>
      <c r="GI191" s="10"/>
      <c r="HK191" s="10"/>
      <c r="HL191" s="10"/>
      <c r="HM191" s="10"/>
      <c r="HN191" s="10"/>
      <c r="HO191" s="10"/>
      <c r="HP191" s="10"/>
      <c r="HQ191" s="10"/>
      <c r="HR191" s="10"/>
      <c r="HS191" s="10"/>
      <c r="HT191" s="10"/>
      <c r="HU191" s="10"/>
      <c r="HV191" s="10"/>
      <c r="HW191" s="10"/>
      <c r="HX191" s="10"/>
      <c r="HY191" s="10"/>
    </row>
    <row r="192" spans="3:233">
      <c r="C192" s="10"/>
      <c r="D192" s="10"/>
      <c r="E192" s="10"/>
      <c r="F192" s="10"/>
      <c r="G192" s="10"/>
      <c r="H192" s="10"/>
      <c r="AY192" s="10"/>
      <c r="AZ192" s="10"/>
      <c r="BA192" s="10"/>
      <c r="BB192" s="10"/>
      <c r="BC192" s="10"/>
      <c r="BD192" s="10"/>
      <c r="BE192" s="10"/>
      <c r="BF192" s="10"/>
      <c r="BG192" s="10"/>
      <c r="BH192" s="10"/>
      <c r="BI192" s="10"/>
      <c r="BJ192" s="10"/>
      <c r="BK192" s="10"/>
      <c r="BL192" s="10"/>
      <c r="BM192" s="10"/>
      <c r="DP192" s="10"/>
      <c r="DQ192" s="10"/>
      <c r="DR192" s="10"/>
      <c r="DS192" s="10"/>
      <c r="DT192" s="10"/>
      <c r="DU192" s="10"/>
      <c r="DY192" s="10"/>
      <c r="DZ192" s="10"/>
      <c r="EA192" s="10"/>
      <c r="EB192" s="10"/>
      <c r="EC192" s="10"/>
      <c r="ED192" s="10"/>
      <c r="GD192" s="10"/>
      <c r="GE192" s="10"/>
      <c r="GF192" s="10"/>
      <c r="GG192" s="10"/>
      <c r="GH192" s="10"/>
      <c r="GI192" s="10"/>
      <c r="HK192" s="10"/>
      <c r="HL192" s="10"/>
      <c r="HM192" s="10"/>
      <c r="HN192" s="10"/>
      <c r="HO192" s="10"/>
      <c r="HP192" s="10"/>
      <c r="HQ192" s="10"/>
      <c r="HR192" s="10"/>
      <c r="HS192" s="10"/>
      <c r="HT192" s="10"/>
      <c r="HU192" s="10"/>
      <c r="HV192" s="10"/>
      <c r="HW192" s="10"/>
      <c r="HX192" s="10"/>
      <c r="HY192" s="10"/>
    </row>
    <row r="193" spans="3:233">
      <c r="C193" s="10"/>
      <c r="D193" s="10"/>
      <c r="E193" s="10"/>
      <c r="F193" s="10"/>
      <c r="G193" s="10"/>
      <c r="H193" s="10"/>
      <c r="AY193" s="10"/>
      <c r="AZ193" s="10"/>
      <c r="BA193" s="10"/>
      <c r="BB193" s="10"/>
      <c r="BC193" s="10"/>
      <c r="BD193" s="10"/>
      <c r="BE193" s="10"/>
      <c r="BF193" s="10"/>
      <c r="BG193" s="10"/>
      <c r="BH193" s="10"/>
      <c r="BI193" s="10"/>
      <c r="BJ193" s="10"/>
      <c r="BK193" s="10"/>
      <c r="BL193" s="10"/>
      <c r="BM193" s="10"/>
      <c r="DP193" s="10"/>
      <c r="DQ193" s="10"/>
      <c r="DR193" s="10"/>
      <c r="DS193" s="10"/>
      <c r="DT193" s="10"/>
      <c r="DU193" s="10"/>
      <c r="DY193" s="10"/>
      <c r="DZ193" s="10"/>
      <c r="EA193" s="10"/>
      <c r="EB193" s="10"/>
      <c r="EC193" s="10"/>
      <c r="ED193" s="10"/>
      <c r="GD193" s="10"/>
      <c r="GE193" s="10"/>
      <c r="GF193" s="10"/>
      <c r="GG193" s="10"/>
      <c r="GH193" s="10"/>
      <c r="GI193" s="10"/>
      <c r="HK193" s="10"/>
      <c r="HL193" s="10"/>
      <c r="HM193" s="10"/>
      <c r="HN193" s="10"/>
      <c r="HO193" s="10"/>
      <c r="HP193" s="10"/>
      <c r="HQ193" s="10"/>
      <c r="HR193" s="10"/>
      <c r="HS193" s="10"/>
      <c r="HT193" s="10"/>
      <c r="HU193" s="10"/>
      <c r="HV193" s="10"/>
      <c r="HW193" s="10"/>
      <c r="HX193" s="10"/>
      <c r="HY193" s="10"/>
    </row>
    <row r="194" spans="3:233">
      <c r="C194" s="10"/>
      <c r="D194" s="10"/>
      <c r="E194" s="10"/>
      <c r="F194" s="10"/>
      <c r="G194" s="10"/>
      <c r="H194" s="10"/>
      <c r="AY194" s="10"/>
      <c r="AZ194" s="10"/>
      <c r="BA194" s="10"/>
      <c r="BB194" s="10"/>
      <c r="BC194" s="10"/>
      <c r="BD194" s="10"/>
      <c r="BE194" s="10"/>
      <c r="BF194" s="10"/>
      <c r="BG194" s="10"/>
      <c r="BH194" s="10"/>
      <c r="BI194" s="10"/>
      <c r="BJ194" s="10"/>
      <c r="BK194" s="10"/>
      <c r="BL194" s="10"/>
      <c r="BM194" s="10"/>
      <c r="DP194" s="10"/>
      <c r="DQ194" s="10"/>
      <c r="DR194" s="10"/>
      <c r="DS194" s="10"/>
      <c r="DT194" s="10"/>
      <c r="DU194" s="10"/>
      <c r="DY194" s="10"/>
      <c r="DZ194" s="10"/>
      <c r="EA194" s="10"/>
      <c r="EB194" s="10"/>
      <c r="EC194" s="10"/>
      <c r="ED194" s="10"/>
      <c r="GD194" s="10"/>
      <c r="GE194" s="10"/>
      <c r="GF194" s="10"/>
      <c r="GG194" s="10"/>
      <c r="GH194" s="10"/>
      <c r="GI194" s="10"/>
      <c r="HK194" s="10"/>
      <c r="HL194" s="10"/>
      <c r="HM194" s="10"/>
      <c r="HN194" s="10"/>
      <c r="HO194" s="10"/>
      <c r="HP194" s="10"/>
      <c r="HQ194" s="10"/>
      <c r="HR194" s="10"/>
      <c r="HS194" s="10"/>
      <c r="HT194" s="10"/>
      <c r="HU194" s="10"/>
      <c r="HV194" s="10"/>
      <c r="HW194" s="10"/>
      <c r="HX194" s="10"/>
      <c r="HY194" s="10"/>
    </row>
    <row r="195" spans="3:233">
      <c r="C195" s="10"/>
      <c r="D195" s="10"/>
      <c r="E195" s="10"/>
      <c r="F195" s="10"/>
      <c r="G195" s="10"/>
      <c r="H195" s="10"/>
      <c r="AY195" s="10"/>
      <c r="AZ195" s="10"/>
      <c r="BA195" s="10"/>
      <c r="BB195" s="10"/>
      <c r="BC195" s="10"/>
      <c r="BD195" s="10"/>
      <c r="BE195" s="10"/>
      <c r="BF195" s="10"/>
      <c r="BG195" s="10"/>
      <c r="BH195" s="10"/>
      <c r="BI195" s="10"/>
      <c r="BJ195" s="10"/>
      <c r="BK195" s="10"/>
      <c r="BL195" s="10"/>
      <c r="BM195" s="10"/>
      <c r="DP195" s="10"/>
      <c r="DQ195" s="10"/>
      <c r="DR195" s="10"/>
      <c r="DS195" s="10"/>
      <c r="DT195" s="10"/>
      <c r="DU195" s="10"/>
      <c r="DY195" s="10"/>
      <c r="DZ195" s="10"/>
      <c r="EA195" s="10"/>
      <c r="EB195" s="10"/>
      <c r="EC195" s="10"/>
      <c r="ED195" s="10"/>
      <c r="GD195" s="10"/>
      <c r="GE195" s="10"/>
      <c r="GF195" s="10"/>
      <c r="GG195" s="10"/>
      <c r="GH195" s="10"/>
      <c r="GI195" s="10"/>
      <c r="HK195" s="10"/>
      <c r="HL195" s="10"/>
      <c r="HM195" s="10"/>
      <c r="HN195" s="10"/>
      <c r="HO195" s="10"/>
      <c r="HP195" s="10"/>
      <c r="HQ195" s="10"/>
      <c r="HR195" s="10"/>
      <c r="HS195" s="10"/>
      <c r="HT195" s="10"/>
      <c r="HU195" s="10"/>
      <c r="HV195" s="10"/>
      <c r="HW195" s="10"/>
      <c r="HX195" s="10"/>
      <c r="HY195" s="10"/>
    </row>
    <row r="196" spans="3:233">
      <c r="C196" s="10"/>
      <c r="D196" s="10"/>
      <c r="E196" s="10"/>
      <c r="F196" s="10"/>
      <c r="G196" s="10"/>
      <c r="H196" s="10"/>
      <c r="AY196" s="10"/>
      <c r="AZ196" s="10"/>
      <c r="BA196" s="10"/>
      <c r="BB196" s="10"/>
      <c r="BC196" s="10"/>
      <c r="BD196" s="10"/>
      <c r="BE196" s="10"/>
      <c r="BF196" s="10"/>
      <c r="BG196" s="10"/>
      <c r="BH196" s="10"/>
      <c r="BI196" s="10"/>
      <c r="BJ196" s="10"/>
      <c r="BK196" s="10"/>
      <c r="BL196" s="10"/>
      <c r="BM196" s="10"/>
      <c r="DP196" s="10"/>
      <c r="DQ196" s="10"/>
      <c r="DR196" s="10"/>
      <c r="DS196" s="10"/>
      <c r="DT196" s="10"/>
      <c r="DU196" s="10"/>
      <c r="DY196" s="10"/>
      <c r="DZ196" s="10"/>
      <c r="EA196" s="10"/>
      <c r="EB196" s="10"/>
      <c r="EC196" s="10"/>
      <c r="ED196" s="10"/>
      <c r="GD196" s="10"/>
      <c r="GE196" s="10"/>
      <c r="GF196" s="10"/>
      <c r="GG196" s="10"/>
      <c r="GH196" s="10"/>
      <c r="GI196" s="10"/>
      <c r="HK196" s="10"/>
      <c r="HL196" s="10"/>
      <c r="HM196" s="10"/>
      <c r="HN196" s="10"/>
      <c r="HO196" s="10"/>
      <c r="HP196" s="10"/>
      <c r="HQ196" s="10"/>
      <c r="HR196" s="10"/>
      <c r="HS196" s="10"/>
      <c r="HT196" s="10"/>
      <c r="HU196" s="10"/>
      <c r="HV196" s="10"/>
      <c r="HW196" s="10"/>
      <c r="HX196" s="10"/>
      <c r="HY196" s="10"/>
    </row>
    <row r="197" spans="3:233">
      <c r="C197" s="10"/>
      <c r="D197" s="10"/>
      <c r="E197" s="10"/>
      <c r="F197" s="10"/>
      <c r="G197" s="10"/>
      <c r="H197" s="10"/>
      <c r="AY197" s="10"/>
      <c r="AZ197" s="10"/>
      <c r="BA197" s="10"/>
      <c r="BB197" s="10"/>
      <c r="BC197" s="10"/>
      <c r="BD197" s="10"/>
      <c r="BE197" s="10"/>
      <c r="BF197" s="10"/>
      <c r="BG197" s="10"/>
      <c r="BH197" s="10"/>
      <c r="BI197" s="10"/>
      <c r="BJ197" s="10"/>
      <c r="BK197" s="10"/>
      <c r="BL197" s="10"/>
      <c r="BM197" s="10"/>
      <c r="DP197" s="10"/>
      <c r="DQ197" s="10"/>
      <c r="DR197" s="10"/>
      <c r="DS197" s="10"/>
      <c r="DT197" s="10"/>
      <c r="DU197" s="10"/>
      <c r="DY197" s="10"/>
      <c r="DZ197" s="10"/>
      <c r="EA197" s="10"/>
      <c r="EB197" s="10"/>
      <c r="EC197" s="10"/>
      <c r="ED197" s="10"/>
      <c r="GD197" s="10"/>
      <c r="GE197" s="10"/>
      <c r="GF197" s="10"/>
      <c r="GG197" s="10"/>
      <c r="GH197" s="10"/>
      <c r="GI197" s="10"/>
      <c r="HK197" s="10"/>
      <c r="HL197" s="10"/>
      <c r="HM197" s="10"/>
      <c r="HN197" s="10"/>
      <c r="HO197" s="10"/>
      <c r="HP197" s="10"/>
      <c r="HQ197" s="10"/>
      <c r="HR197" s="10"/>
      <c r="HS197" s="10"/>
      <c r="HT197" s="10"/>
      <c r="HU197" s="10"/>
      <c r="HV197" s="10"/>
      <c r="HW197" s="10"/>
      <c r="HX197" s="10"/>
      <c r="HY197" s="10"/>
    </row>
    <row r="198" spans="3:233">
      <c r="C198" s="10"/>
      <c r="D198" s="10"/>
      <c r="E198" s="10"/>
      <c r="F198" s="10"/>
      <c r="G198" s="10"/>
      <c r="H198" s="10"/>
      <c r="AY198" s="10"/>
      <c r="AZ198" s="10"/>
      <c r="BA198" s="10"/>
      <c r="BB198" s="10"/>
      <c r="BC198" s="10"/>
      <c r="BD198" s="10"/>
      <c r="BE198" s="10"/>
      <c r="BF198" s="10"/>
      <c r="BG198" s="10"/>
      <c r="BH198" s="10"/>
      <c r="BI198" s="10"/>
      <c r="BJ198" s="10"/>
      <c r="BK198" s="10"/>
      <c r="BL198" s="10"/>
      <c r="BM198" s="10"/>
      <c r="DP198" s="10"/>
      <c r="DQ198" s="10"/>
      <c r="DR198" s="10"/>
      <c r="DS198" s="10"/>
      <c r="DT198" s="10"/>
      <c r="DU198" s="10"/>
      <c r="DY198" s="10"/>
      <c r="DZ198" s="10"/>
      <c r="EA198" s="10"/>
      <c r="EB198" s="10"/>
      <c r="EC198" s="10"/>
      <c r="ED198" s="10"/>
      <c r="GD198" s="10"/>
      <c r="GE198" s="10"/>
      <c r="GF198" s="10"/>
      <c r="GG198" s="10"/>
      <c r="GH198" s="10"/>
      <c r="GI198" s="10"/>
      <c r="HK198" s="10"/>
      <c r="HL198" s="10"/>
      <c r="HM198" s="10"/>
      <c r="HN198" s="10"/>
      <c r="HO198" s="10"/>
      <c r="HP198" s="10"/>
      <c r="HQ198" s="10"/>
      <c r="HR198" s="10"/>
      <c r="HS198" s="10"/>
      <c r="HT198" s="10"/>
      <c r="HU198" s="10"/>
      <c r="HV198" s="10"/>
      <c r="HW198" s="10"/>
      <c r="HX198" s="10"/>
      <c r="HY198" s="10"/>
    </row>
    <row r="199" spans="3:233">
      <c r="C199" s="10"/>
      <c r="D199" s="10"/>
      <c r="E199" s="10"/>
      <c r="F199" s="10"/>
      <c r="G199" s="10"/>
      <c r="H199" s="10"/>
      <c r="AY199" s="10"/>
      <c r="AZ199" s="10"/>
      <c r="BA199" s="10"/>
      <c r="BB199" s="10"/>
      <c r="BC199" s="10"/>
      <c r="BD199" s="10"/>
      <c r="BE199" s="10"/>
      <c r="BF199" s="10"/>
      <c r="BG199" s="10"/>
      <c r="BH199" s="10"/>
      <c r="BI199" s="10"/>
      <c r="BJ199" s="10"/>
      <c r="BK199" s="10"/>
      <c r="BL199" s="10"/>
      <c r="BM199" s="10"/>
      <c r="DP199" s="10"/>
      <c r="DQ199" s="10"/>
      <c r="DR199" s="10"/>
      <c r="DS199" s="10"/>
      <c r="DT199" s="10"/>
      <c r="DU199" s="10"/>
      <c r="DY199" s="10"/>
      <c r="DZ199" s="10"/>
      <c r="EA199" s="10"/>
      <c r="EB199" s="10"/>
      <c r="EC199" s="10"/>
      <c r="ED199" s="10"/>
      <c r="GD199" s="10"/>
      <c r="GE199" s="10"/>
      <c r="GF199" s="10"/>
      <c r="GG199" s="10"/>
      <c r="GH199" s="10"/>
      <c r="GI199" s="10"/>
      <c r="HK199" s="10"/>
      <c r="HL199" s="10"/>
      <c r="HM199" s="10"/>
      <c r="HN199" s="10"/>
      <c r="HO199" s="10"/>
      <c r="HP199" s="10"/>
      <c r="HQ199" s="10"/>
      <c r="HR199" s="10"/>
      <c r="HS199" s="10"/>
      <c r="HT199" s="10"/>
      <c r="HU199" s="10"/>
      <c r="HV199" s="10"/>
      <c r="HW199" s="10"/>
      <c r="HX199" s="10"/>
      <c r="HY199" s="10"/>
    </row>
    <row r="200" spans="3:233">
      <c r="C200" s="10"/>
      <c r="D200" s="10"/>
      <c r="E200" s="10"/>
      <c r="F200" s="10"/>
      <c r="G200" s="10"/>
      <c r="H200" s="10"/>
      <c r="AY200" s="10"/>
      <c r="AZ200" s="10"/>
      <c r="BA200" s="10"/>
      <c r="BB200" s="10"/>
      <c r="BC200" s="10"/>
      <c r="BD200" s="10"/>
      <c r="BE200" s="10"/>
      <c r="BF200" s="10"/>
      <c r="BG200" s="10"/>
      <c r="BH200" s="10"/>
      <c r="BI200" s="10"/>
      <c r="BJ200" s="10"/>
      <c r="BK200" s="10"/>
      <c r="BL200" s="10"/>
      <c r="BM200" s="10"/>
      <c r="DP200" s="10"/>
      <c r="DQ200" s="10"/>
      <c r="DR200" s="10"/>
      <c r="DS200" s="10"/>
      <c r="DT200" s="10"/>
      <c r="DU200" s="10"/>
      <c r="DY200" s="10"/>
      <c r="DZ200" s="10"/>
      <c r="EA200" s="10"/>
      <c r="EB200" s="10"/>
      <c r="EC200" s="10"/>
      <c r="ED200" s="10"/>
      <c r="GD200" s="10"/>
      <c r="GE200" s="10"/>
      <c r="GF200" s="10"/>
      <c r="GG200" s="10"/>
      <c r="GH200" s="10"/>
      <c r="GI200" s="10"/>
      <c r="HK200" s="10"/>
      <c r="HL200" s="10"/>
      <c r="HM200" s="10"/>
      <c r="HN200" s="10"/>
      <c r="HO200" s="10"/>
      <c r="HP200" s="10"/>
      <c r="HQ200" s="10"/>
      <c r="HR200" s="10"/>
      <c r="HS200" s="10"/>
      <c r="HT200" s="10"/>
      <c r="HU200" s="10"/>
      <c r="HV200" s="10"/>
      <c r="HW200" s="10"/>
      <c r="HX200" s="10"/>
      <c r="HY200" s="10"/>
    </row>
    <row r="201" spans="3:233">
      <c r="C201" s="10"/>
      <c r="D201" s="10"/>
      <c r="E201" s="10"/>
      <c r="F201" s="10"/>
      <c r="G201" s="10"/>
      <c r="H201" s="10"/>
      <c r="AY201" s="10"/>
      <c r="AZ201" s="10"/>
      <c r="BA201" s="10"/>
      <c r="BB201" s="10"/>
      <c r="BC201" s="10"/>
      <c r="BD201" s="10"/>
      <c r="BE201" s="10"/>
      <c r="BF201" s="10"/>
      <c r="BG201" s="10"/>
      <c r="BH201" s="10"/>
      <c r="BI201" s="10"/>
      <c r="BJ201" s="10"/>
      <c r="BK201" s="10"/>
      <c r="BL201" s="10"/>
      <c r="BM201" s="10"/>
      <c r="DP201" s="10"/>
      <c r="DQ201" s="10"/>
      <c r="DR201" s="10"/>
      <c r="DS201" s="10"/>
      <c r="DT201" s="10"/>
      <c r="DU201" s="10"/>
      <c r="DY201" s="10"/>
      <c r="DZ201" s="10"/>
      <c r="EA201" s="10"/>
      <c r="EB201" s="10"/>
      <c r="EC201" s="10"/>
      <c r="ED201" s="10"/>
      <c r="GD201" s="10"/>
      <c r="GE201" s="10"/>
      <c r="GF201" s="10"/>
      <c r="GG201" s="10"/>
      <c r="GH201" s="10"/>
      <c r="GI201" s="10"/>
      <c r="HK201" s="10"/>
      <c r="HL201" s="10"/>
      <c r="HM201" s="10"/>
      <c r="HN201" s="10"/>
      <c r="HO201" s="10"/>
      <c r="HP201" s="10"/>
      <c r="HQ201" s="10"/>
      <c r="HR201" s="10"/>
      <c r="HS201" s="10"/>
      <c r="HT201" s="10"/>
      <c r="HU201" s="10"/>
      <c r="HV201" s="10"/>
      <c r="HW201" s="10"/>
      <c r="HX201" s="10"/>
      <c r="HY201" s="10"/>
    </row>
    <row r="202" spans="3:233">
      <c r="C202" s="10"/>
      <c r="D202" s="10"/>
      <c r="E202" s="10"/>
      <c r="F202" s="10"/>
      <c r="G202" s="10"/>
      <c r="H202" s="10"/>
      <c r="AY202" s="10"/>
      <c r="AZ202" s="10"/>
      <c r="BA202" s="10"/>
      <c r="BB202" s="10"/>
      <c r="BC202" s="10"/>
      <c r="BD202" s="10"/>
      <c r="BE202" s="10"/>
      <c r="BF202" s="10"/>
      <c r="BG202" s="10"/>
      <c r="BH202" s="10"/>
      <c r="BI202" s="10"/>
      <c r="BJ202" s="10"/>
      <c r="BK202" s="10"/>
      <c r="BL202" s="10"/>
      <c r="BM202" s="10"/>
      <c r="DP202" s="10"/>
      <c r="DQ202" s="10"/>
      <c r="DR202" s="10"/>
      <c r="DS202" s="10"/>
      <c r="DT202" s="10"/>
      <c r="DU202" s="10"/>
      <c r="DY202" s="10"/>
      <c r="DZ202" s="10"/>
      <c r="EA202" s="10"/>
      <c r="EB202" s="10"/>
      <c r="EC202" s="10"/>
      <c r="ED202" s="10"/>
      <c r="GD202" s="10"/>
      <c r="GE202" s="10"/>
      <c r="GF202" s="10"/>
      <c r="GG202" s="10"/>
      <c r="GH202" s="10"/>
      <c r="GI202" s="10"/>
      <c r="HK202" s="10"/>
      <c r="HL202" s="10"/>
      <c r="HM202" s="10"/>
      <c r="HN202" s="10"/>
      <c r="HO202" s="10"/>
      <c r="HP202" s="10"/>
      <c r="HQ202" s="10"/>
      <c r="HR202" s="10"/>
      <c r="HS202" s="10"/>
      <c r="HT202" s="10"/>
      <c r="HU202" s="10"/>
      <c r="HV202" s="10"/>
      <c r="HW202" s="10"/>
      <c r="HX202" s="10"/>
      <c r="HY202" s="10"/>
    </row>
    <row r="203" spans="3:233">
      <c r="C203" s="10"/>
      <c r="D203" s="10"/>
      <c r="E203" s="10"/>
      <c r="F203" s="10"/>
      <c r="G203" s="10"/>
      <c r="H203" s="10"/>
      <c r="AY203" s="10"/>
      <c r="AZ203" s="10"/>
      <c r="BA203" s="10"/>
      <c r="BB203" s="10"/>
      <c r="BC203" s="10"/>
      <c r="BD203" s="10"/>
      <c r="BE203" s="10"/>
      <c r="BF203" s="10"/>
      <c r="BG203" s="10"/>
      <c r="BH203" s="10"/>
      <c r="BI203" s="10"/>
      <c r="BJ203" s="10"/>
      <c r="BK203" s="10"/>
      <c r="BL203" s="10"/>
      <c r="BM203" s="10"/>
      <c r="DP203" s="10"/>
      <c r="DQ203" s="10"/>
      <c r="DR203" s="10"/>
      <c r="DS203" s="10"/>
      <c r="DT203" s="10"/>
      <c r="DU203" s="10"/>
      <c r="DY203" s="10"/>
      <c r="DZ203" s="10"/>
      <c r="EA203" s="10"/>
      <c r="EB203" s="10"/>
      <c r="EC203" s="10"/>
      <c r="ED203" s="10"/>
      <c r="GD203" s="10"/>
      <c r="GE203" s="10"/>
      <c r="GF203" s="10"/>
      <c r="GG203" s="10"/>
      <c r="GH203" s="10"/>
      <c r="GI203" s="10"/>
      <c r="HK203" s="10"/>
      <c r="HL203" s="10"/>
      <c r="HM203" s="10"/>
      <c r="HN203" s="10"/>
      <c r="HO203" s="10"/>
      <c r="HP203" s="10"/>
      <c r="HQ203" s="10"/>
      <c r="HR203" s="10"/>
      <c r="HS203" s="10"/>
      <c r="HT203" s="10"/>
      <c r="HU203" s="10"/>
      <c r="HV203" s="10"/>
      <c r="HW203" s="10"/>
      <c r="HX203" s="10"/>
      <c r="HY203" s="10"/>
    </row>
    <row r="204" spans="3:233">
      <c r="C204" s="10"/>
      <c r="D204" s="10"/>
      <c r="E204" s="10"/>
      <c r="F204" s="10"/>
      <c r="G204" s="10"/>
      <c r="H204" s="10"/>
      <c r="AY204" s="10"/>
      <c r="AZ204" s="10"/>
      <c r="BA204" s="10"/>
      <c r="BB204" s="10"/>
      <c r="BC204" s="10"/>
      <c r="BD204" s="10"/>
      <c r="BE204" s="10"/>
      <c r="BF204" s="10"/>
      <c r="BG204" s="10"/>
      <c r="BH204" s="10"/>
      <c r="BI204" s="10"/>
      <c r="BJ204" s="10"/>
      <c r="BK204" s="10"/>
      <c r="BL204" s="10"/>
      <c r="BM204" s="10"/>
      <c r="DP204" s="10"/>
      <c r="DQ204" s="10"/>
      <c r="DR204" s="10"/>
      <c r="DS204" s="10"/>
      <c r="DT204" s="10"/>
      <c r="DU204" s="10"/>
      <c r="DY204" s="10"/>
      <c r="DZ204" s="10"/>
      <c r="EA204" s="10"/>
      <c r="EB204" s="10"/>
      <c r="EC204" s="10"/>
      <c r="ED204" s="10"/>
      <c r="GD204" s="10"/>
      <c r="GE204" s="10"/>
      <c r="GF204" s="10"/>
      <c r="GG204" s="10"/>
      <c r="GH204" s="10"/>
      <c r="GI204" s="10"/>
      <c r="HK204" s="10"/>
      <c r="HL204" s="10"/>
      <c r="HM204" s="10"/>
      <c r="HN204" s="10"/>
      <c r="HO204" s="10"/>
      <c r="HP204" s="10"/>
      <c r="HQ204" s="10"/>
      <c r="HR204" s="10"/>
      <c r="HS204" s="10"/>
      <c r="HT204" s="10"/>
      <c r="HU204" s="10"/>
      <c r="HV204" s="10"/>
      <c r="HW204" s="10"/>
      <c r="HX204" s="10"/>
      <c r="HY204" s="10"/>
    </row>
    <row r="205" spans="3:233">
      <c r="C205" s="10"/>
      <c r="D205" s="10"/>
      <c r="E205" s="10"/>
      <c r="F205" s="10"/>
      <c r="G205" s="10"/>
      <c r="H205" s="10"/>
      <c r="AY205" s="10"/>
      <c r="AZ205" s="10"/>
      <c r="BA205" s="10"/>
      <c r="BB205" s="10"/>
      <c r="BC205" s="10"/>
      <c r="BD205" s="10"/>
      <c r="BE205" s="10"/>
      <c r="BF205" s="10"/>
      <c r="BG205" s="10"/>
      <c r="BH205" s="10"/>
      <c r="BI205" s="10"/>
      <c r="BJ205" s="10"/>
      <c r="BK205" s="10"/>
      <c r="BL205" s="10"/>
      <c r="BM205" s="10"/>
      <c r="DP205" s="10"/>
      <c r="DQ205" s="10"/>
      <c r="DR205" s="10"/>
      <c r="DS205" s="10"/>
      <c r="DT205" s="10"/>
      <c r="DU205" s="10"/>
      <c r="DY205" s="10"/>
      <c r="DZ205" s="10"/>
      <c r="EA205" s="10"/>
      <c r="EB205" s="10"/>
      <c r="EC205" s="10"/>
      <c r="ED205" s="10"/>
      <c r="GD205" s="10"/>
      <c r="GE205" s="10"/>
      <c r="GF205" s="10"/>
      <c r="GG205" s="10"/>
      <c r="GH205" s="10"/>
      <c r="GI205" s="10"/>
      <c r="HK205" s="10"/>
      <c r="HL205" s="10"/>
      <c r="HM205" s="10"/>
      <c r="HN205" s="10"/>
      <c r="HO205" s="10"/>
      <c r="HP205" s="10"/>
      <c r="HQ205" s="10"/>
      <c r="HR205" s="10"/>
      <c r="HS205" s="10"/>
      <c r="HT205" s="10"/>
      <c r="HU205" s="10"/>
      <c r="HV205" s="10"/>
      <c r="HW205" s="10"/>
      <c r="HX205" s="10"/>
      <c r="HY205" s="10"/>
    </row>
    <row r="206" spans="3:233">
      <c r="C206" s="10"/>
      <c r="D206" s="10"/>
      <c r="E206" s="10"/>
      <c r="F206" s="10"/>
      <c r="G206" s="10"/>
      <c r="H206" s="10"/>
      <c r="AY206" s="10"/>
      <c r="AZ206" s="10"/>
      <c r="BA206" s="10"/>
      <c r="BB206" s="10"/>
      <c r="BC206" s="10"/>
      <c r="BD206" s="10"/>
      <c r="BE206" s="10"/>
      <c r="BF206" s="10"/>
      <c r="BG206" s="10"/>
      <c r="BH206" s="10"/>
      <c r="BI206" s="10"/>
      <c r="BJ206" s="10"/>
      <c r="BK206" s="10"/>
      <c r="BL206" s="10"/>
      <c r="BM206" s="10"/>
      <c r="DP206" s="10"/>
      <c r="DQ206" s="10"/>
      <c r="DR206" s="10"/>
      <c r="DS206" s="10"/>
      <c r="DT206" s="10"/>
      <c r="DU206" s="10"/>
      <c r="DY206" s="10"/>
      <c r="DZ206" s="10"/>
      <c r="EA206" s="10"/>
      <c r="EB206" s="10"/>
      <c r="EC206" s="10"/>
      <c r="ED206" s="10"/>
      <c r="GD206" s="10"/>
      <c r="GE206" s="10"/>
      <c r="GF206" s="10"/>
      <c r="GG206" s="10"/>
      <c r="GH206" s="10"/>
      <c r="GI206" s="10"/>
      <c r="HK206" s="10"/>
      <c r="HL206" s="10"/>
      <c r="HM206" s="10"/>
      <c r="HN206" s="10"/>
      <c r="HO206" s="10"/>
      <c r="HP206" s="10"/>
      <c r="HQ206" s="10"/>
      <c r="HR206" s="10"/>
      <c r="HS206" s="10"/>
      <c r="HT206" s="10"/>
      <c r="HU206" s="10"/>
      <c r="HV206" s="10"/>
      <c r="HW206" s="10"/>
      <c r="HX206" s="10"/>
      <c r="HY206" s="10"/>
    </row>
    <row r="207" spans="3:233">
      <c r="C207" s="10"/>
      <c r="D207" s="10"/>
      <c r="E207" s="10"/>
      <c r="F207" s="10"/>
      <c r="G207" s="10"/>
      <c r="H207" s="10"/>
      <c r="AY207" s="10"/>
      <c r="AZ207" s="10"/>
      <c r="BA207" s="10"/>
      <c r="BB207" s="10"/>
      <c r="BC207" s="10"/>
      <c r="BD207" s="10"/>
      <c r="BE207" s="10"/>
      <c r="BF207" s="10"/>
      <c r="BG207" s="10"/>
      <c r="BH207" s="10"/>
      <c r="BI207" s="10"/>
      <c r="BJ207" s="10"/>
      <c r="BK207" s="10"/>
      <c r="BL207" s="10"/>
      <c r="BM207" s="10"/>
      <c r="DP207" s="10"/>
      <c r="DQ207" s="10"/>
      <c r="DR207" s="10"/>
      <c r="DS207" s="10"/>
      <c r="DT207" s="10"/>
      <c r="DU207" s="10"/>
      <c r="DY207" s="10"/>
      <c r="DZ207" s="10"/>
      <c r="EA207" s="10"/>
      <c r="EB207" s="10"/>
      <c r="EC207" s="10"/>
      <c r="ED207" s="10"/>
      <c r="GD207" s="10"/>
      <c r="GE207" s="10"/>
      <c r="GF207" s="10"/>
      <c r="GG207" s="10"/>
      <c r="GH207" s="10"/>
      <c r="GI207" s="10"/>
      <c r="HK207" s="10"/>
      <c r="HL207" s="10"/>
      <c r="HM207" s="10"/>
      <c r="HN207" s="10"/>
      <c r="HO207" s="10"/>
      <c r="HP207" s="10"/>
      <c r="HQ207" s="10"/>
      <c r="HR207" s="10"/>
      <c r="HS207" s="10"/>
      <c r="HT207" s="10"/>
      <c r="HU207" s="10"/>
      <c r="HV207" s="10"/>
      <c r="HW207" s="10"/>
      <c r="HX207" s="10"/>
      <c r="HY207" s="10"/>
    </row>
    <row r="208" spans="3:233">
      <c r="C208" s="10"/>
      <c r="D208" s="10"/>
      <c r="E208" s="10"/>
      <c r="F208" s="10"/>
      <c r="G208" s="10"/>
      <c r="H208" s="10"/>
      <c r="AY208" s="10"/>
      <c r="AZ208" s="10"/>
      <c r="BA208" s="10"/>
      <c r="BB208" s="10"/>
      <c r="BC208" s="10"/>
      <c r="BD208" s="10"/>
      <c r="BE208" s="10"/>
      <c r="BF208" s="10"/>
      <c r="BG208" s="10"/>
      <c r="BH208" s="10"/>
      <c r="BI208" s="10"/>
      <c r="BJ208" s="10"/>
      <c r="BK208" s="10"/>
      <c r="BL208" s="10"/>
      <c r="BM208" s="10"/>
      <c r="DP208" s="10"/>
      <c r="DQ208" s="10"/>
      <c r="DR208" s="10"/>
      <c r="DS208" s="10"/>
      <c r="DT208" s="10"/>
      <c r="DU208" s="10"/>
      <c r="DY208" s="10"/>
      <c r="DZ208" s="10"/>
      <c r="EA208" s="10"/>
      <c r="EB208" s="10"/>
      <c r="EC208" s="10"/>
      <c r="ED208" s="10"/>
      <c r="GD208" s="10"/>
      <c r="GE208" s="10"/>
      <c r="GF208" s="10"/>
      <c r="GG208" s="10"/>
      <c r="GH208" s="10"/>
      <c r="GI208" s="10"/>
      <c r="HK208" s="10"/>
      <c r="HL208" s="10"/>
      <c r="HM208" s="10"/>
      <c r="HN208" s="10"/>
      <c r="HO208" s="10"/>
      <c r="HP208" s="10"/>
      <c r="HQ208" s="10"/>
      <c r="HR208" s="10"/>
      <c r="HS208" s="10"/>
      <c r="HT208" s="10"/>
      <c r="HU208" s="10"/>
      <c r="HV208" s="10"/>
      <c r="HW208" s="10"/>
      <c r="HX208" s="10"/>
      <c r="HY208" s="10"/>
    </row>
    <row r="209" spans="3:233">
      <c r="C209" s="10"/>
      <c r="D209" s="10"/>
      <c r="E209" s="10"/>
      <c r="F209" s="10"/>
      <c r="G209" s="10"/>
      <c r="H209" s="10"/>
      <c r="AY209" s="10"/>
      <c r="AZ209" s="10"/>
      <c r="BA209" s="10"/>
      <c r="BB209" s="10"/>
      <c r="BC209" s="10"/>
      <c r="BD209" s="10"/>
      <c r="BE209" s="10"/>
      <c r="BF209" s="10"/>
      <c r="BG209" s="10"/>
      <c r="BH209" s="10"/>
      <c r="BI209" s="10"/>
      <c r="BJ209" s="10"/>
      <c r="BK209" s="10"/>
      <c r="BL209" s="10"/>
      <c r="BM209" s="10"/>
      <c r="DP209" s="10"/>
      <c r="DQ209" s="10"/>
      <c r="DR209" s="10"/>
      <c r="DS209" s="10"/>
      <c r="DT209" s="10"/>
      <c r="DU209" s="10"/>
      <c r="DY209" s="10"/>
      <c r="DZ209" s="10"/>
      <c r="EA209" s="10"/>
      <c r="EB209" s="10"/>
      <c r="EC209" s="10"/>
      <c r="ED209" s="10"/>
      <c r="GD209" s="10"/>
      <c r="GE209" s="10"/>
      <c r="GF209" s="10"/>
      <c r="GG209" s="10"/>
      <c r="GH209" s="10"/>
      <c r="GI209" s="10"/>
      <c r="HK209" s="10"/>
      <c r="HL209" s="10"/>
      <c r="HM209" s="10"/>
      <c r="HN209" s="10"/>
      <c r="HO209" s="10"/>
      <c r="HP209" s="10"/>
      <c r="HQ209" s="10"/>
      <c r="HR209" s="10"/>
      <c r="HS209" s="10"/>
      <c r="HT209" s="10"/>
      <c r="HU209" s="10"/>
      <c r="HV209" s="10"/>
      <c r="HW209" s="10"/>
      <c r="HX209" s="10"/>
      <c r="HY209" s="10"/>
    </row>
    <row r="210" spans="3:233">
      <c r="C210" s="10"/>
      <c r="D210" s="10"/>
      <c r="E210" s="10"/>
      <c r="F210" s="10"/>
      <c r="G210" s="10"/>
      <c r="H210" s="10"/>
      <c r="AY210" s="10"/>
      <c r="AZ210" s="10"/>
      <c r="BA210" s="10"/>
      <c r="BB210" s="10"/>
      <c r="BC210" s="10"/>
      <c r="BD210" s="10"/>
      <c r="BE210" s="10"/>
      <c r="BF210" s="10"/>
      <c r="BG210" s="10"/>
      <c r="BH210" s="10"/>
      <c r="BI210" s="10"/>
      <c r="BJ210" s="10"/>
      <c r="BK210" s="10"/>
      <c r="BL210" s="10"/>
      <c r="BM210" s="10"/>
      <c r="DP210" s="10"/>
      <c r="DQ210" s="10"/>
      <c r="DR210" s="10"/>
      <c r="DS210" s="10"/>
      <c r="DT210" s="10"/>
      <c r="DU210" s="10"/>
      <c r="DY210" s="10"/>
      <c r="DZ210" s="10"/>
      <c r="EA210" s="10"/>
      <c r="EB210" s="10"/>
      <c r="EC210" s="10"/>
      <c r="ED210" s="10"/>
      <c r="GD210" s="10"/>
      <c r="GE210" s="10"/>
      <c r="GF210" s="10"/>
      <c r="GG210" s="10"/>
      <c r="GH210" s="10"/>
      <c r="GI210" s="10"/>
      <c r="HK210" s="10"/>
      <c r="HL210" s="10"/>
      <c r="HM210" s="10"/>
      <c r="HN210" s="10"/>
      <c r="HO210" s="10"/>
      <c r="HP210" s="10"/>
      <c r="HQ210" s="10"/>
      <c r="HR210" s="10"/>
      <c r="HS210" s="10"/>
      <c r="HT210" s="10"/>
      <c r="HU210" s="10"/>
      <c r="HV210" s="10"/>
      <c r="HW210" s="10"/>
      <c r="HX210" s="10"/>
      <c r="HY210" s="10"/>
    </row>
    <row r="211" spans="3:233">
      <c r="C211" s="10"/>
      <c r="D211" s="10"/>
      <c r="E211" s="10"/>
      <c r="F211" s="10"/>
      <c r="G211" s="10"/>
      <c r="H211" s="10"/>
      <c r="AY211" s="10"/>
      <c r="AZ211" s="10"/>
      <c r="BA211" s="10"/>
      <c r="BB211" s="10"/>
      <c r="BC211" s="10"/>
      <c r="BD211" s="10"/>
      <c r="BE211" s="10"/>
      <c r="BF211" s="10"/>
      <c r="BG211" s="10"/>
      <c r="BH211" s="10"/>
      <c r="BI211" s="10"/>
      <c r="BJ211" s="10"/>
      <c r="BK211" s="10"/>
      <c r="BL211" s="10"/>
      <c r="BM211" s="10"/>
      <c r="DP211" s="10"/>
      <c r="DQ211" s="10"/>
      <c r="DR211" s="10"/>
      <c r="DS211" s="10"/>
      <c r="DT211" s="10"/>
      <c r="DU211" s="10"/>
      <c r="DY211" s="10"/>
      <c r="DZ211" s="10"/>
      <c r="EA211" s="10"/>
      <c r="EB211" s="10"/>
      <c r="EC211" s="10"/>
      <c r="ED211" s="10"/>
      <c r="GD211" s="10"/>
      <c r="GE211" s="10"/>
      <c r="GF211" s="10"/>
      <c r="GG211" s="10"/>
      <c r="GH211" s="10"/>
      <c r="GI211" s="10"/>
      <c r="HK211" s="10"/>
      <c r="HL211" s="10"/>
      <c r="HM211" s="10"/>
      <c r="HN211" s="10"/>
      <c r="HO211" s="10"/>
      <c r="HP211" s="10"/>
      <c r="HQ211" s="10"/>
      <c r="HR211" s="10"/>
      <c r="HS211" s="10"/>
      <c r="HT211" s="10"/>
      <c r="HU211" s="10"/>
      <c r="HV211" s="10"/>
      <c r="HW211" s="10"/>
      <c r="HX211" s="10"/>
      <c r="HY211" s="10"/>
    </row>
    <row r="212" spans="3:233">
      <c r="C212" s="10"/>
      <c r="D212" s="10"/>
      <c r="E212" s="10"/>
      <c r="F212" s="10"/>
      <c r="G212" s="10"/>
      <c r="H212" s="10"/>
      <c r="AY212" s="10"/>
      <c r="AZ212" s="10"/>
      <c r="BA212" s="10"/>
      <c r="BB212" s="10"/>
      <c r="BC212" s="10"/>
      <c r="BD212" s="10"/>
      <c r="BE212" s="10"/>
      <c r="BF212" s="10"/>
      <c r="BG212" s="10"/>
      <c r="BH212" s="10"/>
      <c r="BI212" s="10"/>
      <c r="BJ212" s="10"/>
      <c r="BK212" s="10"/>
      <c r="BL212" s="10"/>
      <c r="BM212" s="10"/>
      <c r="DP212" s="10"/>
      <c r="DQ212" s="10"/>
      <c r="DR212" s="10"/>
      <c r="DS212" s="10"/>
      <c r="DT212" s="10"/>
      <c r="DU212" s="10"/>
      <c r="DY212" s="10"/>
      <c r="DZ212" s="10"/>
      <c r="EA212" s="10"/>
      <c r="EB212" s="10"/>
      <c r="EC212" s="10"/>
      <c r="ED212" s="10"/>
      <c r="GD212" s="10"/>
      <c r="GE212" s="10"/>
      <c r="GF212" s="10"/>
      <c r="GG212" s="10"/>
      <c r="GH212" s="10"/>
      <c r="GI212" s="10"/>
      <c r="HK212" s="10"/>
      <c r="HL212" s="10"/>
      <c r="HM212" s="10"/>
      <c r="HN212" s="10"/>
      <c r="HO212" s="10"/>
      <c r="HP212" s="10"/>
      <c r="HQ212" s="10"/>
      <c r="HR212" s="10"/>
      <c r="HS212" s="10"/>
      <c r="HT212" s="10"/>
      <c r="HU212" s="10"/>
      <c r="HV212" s="10"/>
      <c r="HW212" s="10"/>
      <c r="HX212" s="10"/>
      <c r="HY212" s="10"/>
    </row>
    <row r="213" spans="3:233">
      <c r="C213" s="10"/>
      <c r="D213" s="10"/>
      <c r="E213" s="10"/>
      <c r="F213" s="10"/>
      <c r="G213" s="10"/>
      <c r="H213" s="10"/>
      <c r="AY213" s="10"/>
      <c r="AZ213" s="10"/>
      <c r="BA213" s="10"/>
      <c r="BB213" s="10"/>
      <c r="BC213" s="10"/>
      <c r="BD213" s="10"/>
      <c r="BE213" s="10"/>
      <c r="BF213" s="10"/>
      <c r="BG213" s="10"/>
      <c r="BH213" s="10"/>
      <c r="BI213" s="10"/>
      <c r="BJ213" s="10"/>
      <c r="BK213" s="10"/>
      <c r="BL213" s="10"/>
      <c r="BM213" s="10"/>
      <c r="DP213" s="10"/>
      <c r="DQ213" s="10"/>
      <c r="DR213" s="10"/>
      <c r="DS213" s="10"/>
      <c r="DT213" s="10"/>
      <c r="DU213" s="10"/>
      <c r="DY213" s="10"/>
      <c r="DZ213" s="10"/>
      <c r="EA213" s="10"/>
      <c r="EB213" s="10"/>
      <c r="EC213" s="10"/>
      <c r="ED213" s="10"/>
      <c r="GD213" s="10"/>
      <c r="GE213" s="10"/>
      <c r="GF213" s="10"/>
      <c r="GG213" s="10"/>
      <c r="GH213" s="10"/>
      <c r="GI213" s="10"/>
      <c r="HK213" s="10"/>
      <c r="HL213" s="10"/>
      <c r="HM213" s="10"/>
      <c r="HN213" s="10"/>
      <c r="HO213" s="10"/>
      <c r="HP213" s="10"/>
      <c r="HQ213" s="10"/>
      <c r="HR213" s="10"/>
      <c r="HS213" s="10"/>
      <c r="HT213" s="10"/>
      <c r="HU213" s="10"/>
      <c r="HV213" s="10"/>
      <c r="HW213" s="10"/>
      <c r="HX213" s="10"/>
      <c r="HY213" s="10"/>
    </row>
    <row r="214" spans="3:233">
      <c r="C214" s="10"/>
      <c r="D214" s="10"/>
      <c r="E214" s="10"/>
      <c r="F214" s="10"/>
      <c r="G214" s="10"/>
      <c r="H214" s="10"/>
      <c r="AY214" s="10"/>
      <c r="AZ214" s="10"/>
      <c r="BA214" s="10"/>
      <c r="BB214" s="10"/>
      <c r="BC214" s="10"/>
      <c r="BD214" s="10"/>
      <c r="BE214" s="10"/>
      <c r="BF214" s="10"/>
      <c r="BG214" s="10"/>
      <c r="BH214" s="10"/>
      <c r="BI214" s="10"/>
      <c r="BJ214" s="10"/>
      <c r="BK214" s="10"/>
      <c r="BL214" s="10"/>
      <c r="BM214" s="10"/>
      <c r="DP214" s="10"/>
      <c r="DQ214" s="10"/>
      <c r="DR214" s="10"/>
      <c r="DS214" s="10"/>
      <c r="DT214" s="10"/>
      <c r="DU214" s="10"/>
      <c r="DY214" s="10"/>
      <c r="DZ214" s="10"/>
      <c r="EA214" s="10"/>
      <c r="EB214" s="10"/>
      <c r="EC214" s="10"/>
      <c r="ED214" s="10"/>
      <c r="GD214" s="10"/>
      <c r="GE214" s="10"/>
      <c r="GF214" s="10"/>
      <c r="GG214" s="10"/>
      <c r="GH214" s="10"/>
      <c r="GI214" s="10"/>
      <c r="HK214" s="10"/>
      <c r="HL214" s="10"/>
      <c r="HM214" s="10"/>
      <c r="HN214" s="10"/>
      <c r="HO214" s="10"/>
      <c r="HP214" s="10"/>
      <c r="HQ214" s="10"/>
      <c r="HR214" s="10"/>
      <c r="HS214" s="10"/>
      <c r="HT214" s="10"/>
      <c r="HU214" s="10"/>
      <c r="HV214" s="10"/>
      <c r="HW214" s="10"/>
      <c r="HX214" s="10"/>
      <c r="HY214" s="10"/>
    </row>
    <row r="215" spans="3:233">
      <c r="C215" s="10"/>
      <c r="D215" s="10"/>
      <c r="E215" s="10"/>
      <c r="F215" s="10"/>
      <c r="G215" s="10"/>
      <c r="H215" s="10"/>
      <c r="AY215" s="10"/>
      <c r="AZ215" s="10"/>
      <c r="BA215" s="10"/>
      <c r="BB215" s="10"/>
      <c r="BC215" s="10"/>
      <c r="BD215" s="10"/>
      <c r="BE215" s="10"/>
      <c r="BF215" s="10"/>
      <c r="BG215" s="10"/>
      <c r="BH215" s="10"/>
      <c r="BI215" s="10"/>
      <c r="BJ215" s="10"/>
      <c r="BK215" s="10"/>
      <c r="BL215" s="10"/>
      <c r="BM215" s="10"/>
      <c r="DP215" s="10"/>
      <c r="DQ215" s="10"/>
      <c r="DR215" s="10"/>
      <c r="DS215" s="10"/>
      <c r="DT215" s="10"/>
      <c r="DU215" s="10"/>
      <c r="DY215" s="10"/>
      <c r="DZ215" s="10"/>
      <c r="EA215" s="10"/>
      <c r="EB215" s="10"/>
      <c r="EC215" s="10"/>
      <c r="ED215" s="10"/>
      <c r="GD215" s="10"/>
      <c r="GE215" s="10"/>
      <c r="GF215" s="10"/>
      <c r="GG215" s="10"/>
      <c r="GH215" s="10"/>
      <c r="GI215" s="10"/>
      <c r="HK215" s="10"/>
      <c r="HL215" s="10"/>
      <c r="HM215" s="10"/>
      <c r="HN215" s="10"/>
      <c r="HO215" s="10"/>
      <c r="HP215" s="10"/>
      <c r="HQ215" s="10"/>
      <c r="HR215" s="10"/>
      <c r="HS215" s="10"/>
      <c r="HT215" s="10"/>
      <c r="HU215" s="10"/>
      <c r="HV215" s="10"/>
      <c r="HW215" s="10"/>
      <c r="HX215" s="10"/>
      <c r="HY215" s="10"/>
    </row>
    <row r="216" spans="3:233">
      <c r="C216" s="10"/>
      <c r="D216" s="10"/>
      <c r="E216" s="10"/>
      <c r="F216" s="10"/>
      <c r="G216" s="10"/>
      <c r="H216" s="10"/>
      <c r="AY216" s="10"/>
      <c r="AZ216" s="10"/>
      <c r="BA216" s="10"/>
      <c r="BB216" s="10"/>
      <c r="BC216" s="10"/>
      <c r="BD216" s="10"/>
      <c r="BE216" s="10"/>
      <c r="BF216" s="10"/>
      <c r="BG216" s="10"/>
      <c r="BH216" s="10"/>
      <c r="BI216" s="10"/>
      <c r="BJ216" s="10"/>
      <c r="BK216" s="10"/>
      <c r="BL216" s="10"/>
      <c r="BM216" s="10"/>
      <c r="DP216" s="10"/>
      <c r="DQ216" s="10"/>
      <c r="DR216" s="10"/>
      <c r="DS216" s="10"/>
      <c r="DT216" s="10"/>
      <c r="DU216" s="10"/>
      <c r="DY216" s="10"/>
      <c r="DZ216" s="10"/>
      <c r="EA216" s="10"/>
      <c r="EB216" s="10"/>
      <c r="EC216" s="10"/>
      <c r="ED216" s="10"/>
      <c r="GD216" s="10"/>
      <c r="GE216" s="10"/>
      <c r="GF216" s="10"/>
      <c r="GG216" s="10"/>
      <c r="GH216" s="10"/>
      <c r="GI216" s="10"/>
      <c r="HK216" s="10"/>
      <c r="HL216" s="10"/>
      <c r="HM216" s="10"/>
      <c r="HN216" s="10"/>
      <c r="HO216" s="10"/>
      <c r="HP216" s="10"/>
      <c r="HQ216" s="10"/>
      <c r="HR216" s="10"/>
      <c r="HS216" s="10"/>
      <c r="HT216" s="10"/>
      <c r="HU216" s="10"/>
      <c r="HV216" s="10"/>
      <c r="HW216" s="10"/>
      <c r="HX216" s="10"/>
      <c r="HY216" s="10"/>
    </row>
    <row r="217" spans="3:233">
      <c r="C217" s="10"/>
      <c r="D217" s="10"/>
      <c r="E217" s="10"/>
      <c r="F217" s="10"/>
      <c r="G217" s="10"/>
      <c r="H217" s="10"/>
      <c r="AY217" s="10"/>
      <c r="AZ217" s="10"/>
      <c r="BA217" s="10"/>
      <c r="BB217" s="10"/>
      <c r="BC217" s="10"/>
      <c r="BD217" s="10"/>
      <c r="BE217" s="10"/>
      <c r="BF217" s="10"/>
      <c r="BG217" s="10"/>
      <c r="BH217" s="10"/>
      <c r="BI217" s="10"/>
      <c r="BJ217" s="10"/>
      <c r="BK217" s="10"/>
      <c r="BL217" s="10"/>
      <c r="BM217" s="10"/>
      <c r="DP217" s="10"/>
      <c r="DQ217" s="10"/>
      <c r="DR217" s="10"/>
      <c r="DS217" s="10"/>
      <c r="DT217" s="10"/>
      <c r="DU217" s="10"/>
      <c r="DY217" s="10"/>
      <c r="DZ217" s="10"/>
      <c r="EA217" s="10"/>
      <c r="EB217" s="10"/>
      <c r="EC217" s="10"/>
      <c r="ED217" s="10"/>
      <c r="GD217" s="10"/>
      <c r="GE217" s="10"/>
      <c r="GF217" s="10"/>
      <c r="GG217" s="10"/>
      <c r="GH217" s="10"/>
      <c r="GI217" s="10"/>
      <c r="HK217" s="10"/>
      <c r="HL217" s="10"/>
      <c r="HM217" s="10"/>
      <c r="HN217" s="10"/>
      <c r="HO217" s="10"/>
      <c r="HP217" s="10"/>
      <c r="HQ217" s="10"/>
      <c r="HR217" s="10"/>
      <c r="HS217" s="10"/>
      <c r="HT217" s="10"/>
      <c r="HU217" s="10"/>
      <c r="HV217" s="10"/>
      <c r="HW217" s="10"/>
      <c r="HX217" s="10"/>
      <c r="HY217" s="10"/>
    </row>
    <row r="218" spans="3:233">
      <c r="C218" s="10"/>
      <c r="D218" s="10"/>
      <c r="E218" s="10"/>
      <c r="F218" s="10"/>
      <c r="G218" s="10"/>
      <c r="H218" s="10"/>
      <c r="AY218" s="10"/>
      <c r="AZ218" s="10"/>
      <c r="BA218" s="10"/>
      <c r="BB218" s="10"/>
      <c r="BC218" s="10"/>
      <c r="BD218" s="10"/>
      <c r="BE218" s="10"/>
      <c r="BF218" s="10"/>
      <c r="BG218" s="10"/>
      <c r="BH218" s="10"/>
      <c r="BI218" s="10"/>
      <c r="BJ218" s="10"/>
      <c r="BK218" s="10"/>
      <c r="BL218" s="10"/>
      <c r="BM218" s="10"/>
      <c r="DP218" s="10"/>
      <c r="DQ218" s="10"/>
      <c r="DR218" s="10"/>
      <c r="DS218" s="10"/>
      <c r="DT218" s="10"/>
      <c r="DU218" s="10"/>
      <c r="DY218" s="10"/>
      <c r="DZ218" s="10"/>
      <c r="EA218" s="10"/>
      <c r="EB218" s="10"/>
      <c r="EC218" s="10"/>
      <c r="ED218" s="10"/>
      <c r="GD218" s="10"/>
      <c r="GE218" s="10"/>
      <c r="GF218" s="10"/>
      <c r="GG218" s="10"/>
      <c r="GH218" s="10"/>
      <c r="GI218" s="10"/>
      <c r="HK218" s="10"/>
      <c r="HL218" s="10"/>
      <c r="HM218" s="10"/>
      <c r="HN218" s="10"/>
      <c r="HO218" s="10"/>
      <c r="HP218" s="10"/>
      <c r="HQ218" s="10"/>
      <c r="HR218" s="10"/>
      <c r="HS218" s="10"/>
      <c r="HT218" s="10"/>
      <c r="HU218" s="10"/>
      <c r="HV218" s="10"/>
      <c r="HW218" s="10"/>
      <c r="HX218" s="10"/>
      <c r="HY218" s="10"/>
    </row>
    <row r="219" spans="3:233">
      <c r="C219" s="10"/>
      <c r="D219" s="10"/>
      <c r="E219" s="10"/>
      <c r="F219" s="10"/>
      <c r="G219" s="10"/>
      <c r="H219" s="10"/>
      <c r="AY219" s="10"/>
      <c r="AZ219" s="10"/>
      <c r="BA219" s="10"/>
      <c r="BB219" s="10"/>
      <c r="BC219" s="10"/>
      <c r="BD219" s="10"/>
      <c r="BE219" s="10"/>
      <c r="BF219" s="10"/>
      <c r="BG219" s="10"/>
      <c r="BH219" s="10"/>
      <c r="BI219" s="10"/>
      <c r="BJ219" s="10"/>
      <c r="BK219" s="10"/>
      <c r="BL219" s="10"/>
      <c r="BM219" s="10"/>
      <c r="DP219" s="10"/>
      <c r="DQ219" s="10"/>
      <c r="DR219" s="10"/>
      <c r="DS219" s="10"/>
      <c r="DT219" s="10"/>
      <c r="DU219" s="10"/>
      <c r="DY219" s="10"/>
      <c r="DZ219" s="10"/>
      <c r="EA219" s="10"/>
      <c r="EB219" s="10"/>
      <c r="EC219" s="10"/>
      <c r="ED219" s="10"/>
      <c r="GD219" s="10"/>
      <c r="GE219" s="10"/>
      <c r="GF219" s="10"/>
      <c r="GG219" s="10"/>
      <c r="GH219" s="10"/>
      <c r="GI219" s="10"/>
      <c r="HK219" s="10"/>
      <c r="HL219" s="10"/>
      <c r="HM219" s="10"/>
      <c r="HN219" s="10"/>
      <c r="HO219" s="10"/>
      <c r="HP219" s="10"/>
      <c r="HQ219" s="10"/>
      <c r="HR219" s="10"/>
      <c r="HS219" s="10"/>
      <c r="HT219" s="10"/>
      <c r="HU219" s="10"/>
      <c r="HV219" s="10"/>
      <c r="HW219" s="10"/>
      <c r="HX219" s="10"/>
      <c r="HY219" s="10"/>
    </row>
    <row r="220" spans="3:233">
      <c r="C220" s="10"/>
      <c r="D220" s="10"/>
      <c r="E220" s="10"/>
      <c r="F220" s="10"/>
      <c r="G220" s="10"/>
      <c r="H220" s="10"/>
      <c r="AY220" s="10"/>
      <c r="AZ220" s="10"/>
      <c r="BA220" s="10"/>
      <c r="BB220" s="10"/>
      <c r="BC220" s="10"/>
      <c r="BD220" s="10"/>
      <c r="BE220" s="10"/>
      <c r="BF220" s="10"/>
      <c r="BG220" s="10"/>
      <c r="BH220" s="10"/>
      <c r="BI220" s="10"/>
      <c r="BJ220" s="10"/>
      <c r="BK220" s="10"/>
      <c r="BL220" s="10"/>
      <c r="BM220" s="10"/>
      <c r="DP220" s="10"/>
      <c r="DQ220" s="10"/>
      <c r="DR220" s="10"/>
      <c r="DS220" s="10"/>
      <c r="DT220" s="10"/>
      <c r="DU220" s="10"/>
      <c r="DY220" s="10"/>
      <c r="DZ220" s="10"/>
      <c r="EA220" s="10"/>
      <c r="EB220" s="10"/>
      <c r="EC220" s="10"/>
      <c r="ED220" s="10"/>
      <c r="GD220" s="10"/>
      <c r="GE220" s="10"/>
      <c r="GF220" s="10"/>
      <c r="GG220" s="10"/>
      <c r="GH220" s="10"/>
      <c r="GI220" s="10"/>
      <c r="HK220" s="10"/>
      <c r="HL220" s="10"/>
      <c r="HM220" s="10"/>
      <c r="HN220" s="10"/>
      <c r="HO220" s="10"/>
      <c r="HP220" s="10"/>
      <c r="HQ220" s="10"/>
      <c r="HR220" s="10"/>
      <c r="HS220" s="10"/>
      <c r="HT220" s="10"/>
      <c r="HU220" s="10"/>
      <c r="HV220" s="10"/>
      <c r="HW220" s="10"/>
      <c r="HX220" s="10"/>
      <c r="HY220" s="10"/>
    </row>
    <row r="221" spans="3:233">
      <c r="C221" s="10"/>
      <c r="D221" s="10"/>
      <c r="E221" s="10"/>
      <c r="F221" s="10"/>
      <c r="G221" s="10"/>
      <c r="H221" s="10"/>
      <c r="AY221" s="10"/>
      <c r="AZ221" s="10"/>
      <c r="BA221" s="10"/>
      <c r="BB221" s="10"/>
      <c r="BC221" s="10"/>
      <c r="BD221" s="10"/>
      <c r="BE221" s="10"/>
      <c r="BF221" s="10"/>
      <c r="BG221" s="10"/>
      <c r="BH221" s="10"/>
      <c r="BI221" s="10"/>
      <c r="BJ221" s="10"/>
      <c r="BK221" s="10"/>
      <c r="BL221" s="10"/>
      <c r="BM221" s="10"/>
      <c r="DP221" s="10"/>
      <c r="DQ221" s="10"/>
      <c r="DR221" s="10"/>
      <c r="DS221" s="10"/>
      <c r="DT221" s="10"/>
      <c r="DU221" s="10"/>
      <c r="DY221" s="10"/>
      <c r="DZ221" s="10"/>
      <c r="EA221" s="10"/>
      <c r="EB221" s="10"/>
      <c r="EC221" s="10"/>
      <c r="ED221" s="10"/>
      <c r="GD221" s="10"/>
      <c r="GE221" s="10"/>
      <c r="GF221" s="10"/>
      <c r="GG221" s="10"/>
      <c r="GH221" s="10"/>
      <c r="GI221" s="10"/>
      <c r="HK221" s="10"/>
      <c r="HL221" s="10"/>
      <c r="HM221" s="10"/>
      <c r="HN221" s="10"/>
      <c r="HO221" s="10"/>
      <c r="HP221" s="10"/>
      <c r="HQ221" s="10"/>
      <c r="HR221" s="10"/>
      <c r="HS221" s="10"/>
      <c r="HT221" s="10"/>
      <c r="HU221" s="10"/>
      <c r="HV221" s="10"/>
      <c r="HW221" s="10"/>
      <c r="HX221" s="10"/>
      <c r="HY221" s="10"/>
    </row>
    <row r="222" spans="3:233">
      <c r="C222" s="10"/>
      <c r="D222" s="10"/>
      <c r="E222" s="10"/>
      <c r="F222" s="10"/>
      <c r="G222" s="10"/>
      <c r="H222" s="10"/>
      <c r="AY222" s="10"/>
      <c r="AZ222" s="10"/>
      <c r="BA222" s="10"/>
      <c r="BB222" s="10"/>
      <c r="BC222" s="10"/>
      <c r="BD222" s="10"/>
      <c r="BE222" s="10"/>
      <c r="BF222" s="10"/>
      <c r="BG222" s="10"/>
      <c r="BH222" s="10"/>
      <c r="BI222" s="10"/>
      <c r="BJ222" s="10"/>
      <c r="BK222" s="10"/>
      <c r="BL222" s="10"/>
      <c r="BM222" s="10"/>
      <c r="DP222" s="10"/>
      <c r="DQ222" s="10"/>
      <c r="DR222" s="10"/>
      <c r="DS222" s="10"/>
      <c r="DT222" s="10"/>
      <c r="DU222" s="10"/>
      <c r="DY222" s="10"/>
      <c r="DZ222" s="10"/>
      <c r="EA222" s="10"/>
      <c r="EB222" s="10"/>
      <c r="EC222" s="10"/>
      <c r="ED222" s="10"/>
      <c r="GD222" s="10"/>
      <c r="GE222" s="10"/>
      <c r="GF222" s="10"/>
      <c r="GG222" s="10"/>
      <c r="GH222" s="10"/>
      <c r="GI222" s="10"/>
      <c r="HK222" s="10"/>
      <c r="HL222" s="10"/>
      <c r="HM222" s="10"/>
      <c r="HN222" s="10"/>
      <c r="HO222" s="10"/>
      <c r="HP222" s="10"/>
      <c r="HQ222" s="10"/>
      <c r="HR222" s="10"/>
      <c r="HS222" s="10"/>
      <c r="HT222" s="10"/>
      <c r="HU222" s="10"/>
      <c r="HV222" s="10"/>
      <c r="HW222" s="10"/>
      <c r="HX222" s="10"/>
      <c r="HY222" s="10"/>
    </row>
    <row r="223" spans="3:233">
      <c r="C223" s="10"/>
      <c r="D223" s="10"/>
      <c r="E223" s="10"/>
      <c r="F223" s="10"/>
      <c r="G223" s="10"/>
      <c r="H223" s="10"/>
      <c r="AY223" s="10"/>
      <c r="AZ223" s="10"/>
      <c r="BA223" s="10"/>
      <c r="BB223" s="10"/>
      <c r="BC223" s="10"/>
      <c r="BD223" s="10"/>
      <c r="BE223" s="10"/>
      <c r="BF223" s="10"/>
      <c r="BG223" s="10"/>
      <c r="BH223" s="10"/>
      <c r="BI223" s="10"/>
      <c r="BJ223" s="10"/>
      <c r="BK223" s="10"/>
      <c r="BL223" s="10"/>
      <c r="BM223" s="10"/>
      <c r="DP223" s="10"/>
      <c r="DQ223" s="10"/>
      <c r="DR223" s="10"/>
      <c r="DS223" s="10"/>
      <c r="DT223" s="10"/>
      <c r="DU223" s="10"/>
      <c r="DY223" s="10"/>
      <c r="DZ223" s="10"/>
      <c r="EA223" s="10"/>
      <c r="EB223" s="10"/>
      <c r="EC223" s="10"/>
      <c r="ED223" s="10"/>
      <c r="GD223" s="10"/>
      <c r="GE223" s="10"/>
      <c r="GF223" s="10"/>
      <c r="GG223" s="10"/>
      <c r="GH223" s="10"/>
      <c r="GI223" s="10"/>
      <c r="HK223" s="10"/>
      <c r="HL223" s="10"/>
      <c r="HM223" s="10"/>
      <c r="HN223" s="10"/>
      <c r="HO223" s="10"/>
      <c r="HP223" s="10"/>
      <c r="HQ223" s="10"/>
      <c r="HR223" s="10"/>
      <c r="HS223" s="10"/>
      <c r="HT223" s="10"/>
      <c r="HU223" s="10"/>
      <c r="HV223" s="10"/>
      <c r="HW223" s="10"/>
      <c r="HX223" s="10"/>
      <c r="HY223" s="10"/>
    </row>
    <row r="224" spans="3:233">
      <c r="C224" s="10"/>
      <c r="D224" s="10"/>
      <c r="E224" s="10"/>
      <c r="F224" s="10"/>
      <c r="G224" s="10"/>
      <c r="H224" s="10"/>
      <c r="AY224" s="10"/>
      <c r="AZ224" s="10"/>
      <c r="BA224" s="10"/>
      <c r="BB224" s="10"/>
      <c r="BC224" s="10"/>
      <c r="BD224" s="10"/>
      <c r="BE224" s="10"/>
      <c r="BF224" s="10"/>
      <c r="BG224" s="10"/>
      <c r="BH224" s="10"/>
      <c r="BI224" s="10"/>
      <c r="BJ224" s="10"/>
      <c r="BK224" s="10"/>
      <c r="BL224" s="10"/>
      <c r="BM224" s="10"/>
      <c r="DP224" s="10"/>
      <c r="DQ224" s="10"/>
      <c r="DR224" s="10"/>
      <c r="DS224" s="10"/>
      <c r="DT224" s="10"/>
      <c r="DU224" s="10"/>
      <c r="DY224" s="10"/>
      <c r="DZ224" s="10"/>
      <c r="EA224" s="10"/>
      <c r="EB224" s="10"/>
      <c r="EC224" s="10"/>
      <c r="ED224" s="10"/>
      <c r="GD224" s="10"/>
      <c r="GE224" s="10"/>
      <c r="GF224" s="10"/>
      <c r="GG224" s="10"/>
      <c r="GH224" s="10"/>
      <c r="GI224" s="10"/>
      <c r="HK224" s="10"/>
      <c r="HL224" s="10"/>
      <c r="HM224" s="10"/>
      <c r="HN224" s="10"/>
      <c r="HO224" s="10"/>
      <c r="HP224" s="10"/>
      <c r="HQ224" s="10"/>
      <c r="HR224" s="10"/>
      <c r="HS224" s="10"/>
      <c r="HT224" s="10"/>
      <c r="HU224" s="10"/>
      <c r="HV224" s="10"/>
      <c r="HW224" s="10"/>
      <c r="HX224" s="10"/>
      <c r="HY224" s="10"/>
    </row>
    <row r="225" spans="3:233">
      <c r="C225" s="10"/>
      <c r="D225" s="10"/>
      <c r="E225" s="10"/>
      <c r="F225" s="10"/>
      <c r="G225" s="10"/>
      <c r="H225" s="10"/>
      <c r="AY225" s="10"/>
      <c r="AZ225" s="10"/>
      <c r="BA225" s="10"/>
      <c r="BB225" s="10"/>
      <c r="BC225" s="10"/>
      <c r="BD225" s="10"/>
      <c r="BE225" s="10"/>
      <c r="BF225" s="10"/>
      <c r="BG225" s="10"/>
      <c r="BH225" s="10"/>
      <c r="BI225" s="10"/>
      <c r="BJ225" s="10"/>
      <c r="BK225" s="10"/>
      <c r="BL225" s="10"/>
      <c r="BM225" s="10"/>
      <c r="DP225" s="10"/>
      <c r="DQ225" s="10"/>
      <c r="DR225" s="10"/>
      <c r="DS225" s="10"/>
      <c r="DT225" s="10"/>
      <c r="DU225" s="10"/>
      <c r="DY225" s="10"/>
      <c r="DZ225" s="10"/>
      <c r="EA225" s="10"/>
      <c r="EB225" s="10"/>
      <c r="EC225" s="10"/>
      <c r="ED225" s="10"/>
      <c r="GD225" s="10"/>
      <c r="GE225" s="10"/>
      <c r="GF225" s="10"/>
      <c r="GG225" s="10"/>
      <c r="GH225" s="10"/>
      <c r="GI225" s="10"/>
      <c r="HK225" s="10"/>
      <c r="HL225" s="10"/>
      <c r="HM225" s="10"/>
      <c r="HN225" s="10"/>
      <c r="HO225" s="10"/>
      <c r="HP225" s="10"/>
      <c r="HQ225" s="10"/>
      <c r="HR225" s="10"/>
      <c r="HS225" s="10"/>
      <c r="HT225" s="10"/>
      <c r="HU225" s="10"/>
      <c r="HV225" s="10"/>
      <c r="HW225" s="10"/>
      <c r="HX225" s="10"/>
      <c r="HY225" s="10"/>
    </row>
    <row r="226" spans="3:233">
      <c r="C226" s="10"/>
      <c r="D226" s="10"/>
      <c r="E226" s="10"/>
      <c r="F226" s="10"/>
      <c r="G226" s="10"/>
      <c r="H226" s="10"/>
      <c r="AY226" s="10"/>
      <c r="AZ226" s="10"/>
      <c r="BA226" s="10"/>
      <c r="BB226" s="10"/>
      <c r="BC226" s="10"/>
      <c r="BD226" s="10"/>
      <c r="BE226" s="10"/>
      <c r="BF226" s="10"/>
      <c r="BG226" s="10"/>
      <c r="BH226" s="10"/>
      <c r="BI226" s="10"/>
      <c r="BJ226" s="10"/>
      <c r="BK226" s="10"/>
      <c r="BL226" s="10"/>
      <c r="BM226" s="10"/>
      <c r="DP226" s="10"/>
      <c r="DQ226" s="10"/>
      <c r="DR226" s="10"/>
      <c r="DS226" s="10"/>
      <c r="DT226" s="10"/>
      <c r="DU226" s="10"/>
      <c r="DY226" s="10"/>
      <c r="DZ226" s="10"/>
      <c r="EA226" s="10"/>
      <c r="EB226" s="10"/>
      <c r="EC226" s="10"/>
      <c r="ED226" s="10"/>
      <c r="GD226" s="10"/>
      <c r="GE226" s="10"/>
      <c r="GF226" s="10"/>
      <c r="GG226" s="10"/>
      <c r="GH226" s="10"/>
      <c r="GI226" s="10"/>
      <c r="HK226" s="10"/>
      <c r="HL226" s="10"/>
      <c r="HM226" s="10"/>
      <c r="HN226" s="10"/>
      <c r="HO226" s="10"/>
      <c r="HP226" s="10"/>
      <c r="HQ226" s="10"/>
      <c r="HR226" s="10"/>
      <c r="HS226" s="10"/>
      <c r="HT226" s="10"/>
      <c r="HU226" s="10"/>
      <c r="HV226" s="10"/>
      <c r="HW226" s="10"/>
      <c r="HX226" s="10"/>
      <c r="HY226" s="10"/>
    </row>
    <row r="227" spans="3:233">
      <c r="C227" s="10"/>
      <c r="D227" s="10"/>
      <c r="E227" s="10"/>
      <c r="F227" s="10"/>
      <c r="G227" s="10"/>
      <c r="H227" s="10"/>
      <c r="AY227" s="10"/>
      <c r="AZ227" s="10"/>
      <c r="BA227" s="10"/>
      <c r="BB227" s="10"/>
      <c r="BC227" s="10"/>
      <c r="BD227" s="10"/>
      <c r="BE227" s="10"/>
      <c r="BF227" s="10"/>
      <c r="BG227" s="10"/>
      <c r="BH227" s="10"/>
      <c r="BI227" s="10"/>
      <c r="BJ227" s="10"/>
      <c r="BK227" s="10"/>
      <c r="BL227" s="10"/>
      <c r="BM227" s="10"/>
      <c r="DP227" s="10"/>
      <c r="DQ227" s="10"/>
      <c r="DR227" s="10"/>
      <c r="DS227" s="10"/>
      <c r="DT227" s="10"/>
      <c r="DU227" s="10"/>
      <c r="DY227" s="10"/>
      <c r="DZ227" s="10"/>
      <c r="EA227" s="10"/>
      <c r="EB227" s="10"/>
      <c r="EC227" s="10"/>
      <c r="ED227" s="10"/>
      <c r="GD227" s="10"/>
      <c r="GE227" s="10"/>
      <c r="GF227" s="10"/>
      <c r="GG227" s="10"/>
      <c r="GH227" s="10"/>
      <c r="GI227" s="10"/>
      <c r="HK227" s="10"/>
      <c r="HL227" s="10"/>
      <c r="HM227" s="10"/>
      <c r="HN227" s="10"/>
      <c r="HO227" s="10"/>
      <c r="HP227" s="10"/>
      <c r="HQ227" s="10"/>
      <c r="HR227" s="10"/>
      <c r="HS227" s="10"/>
      <c r="HT227" s="10"/>
      <c r="HU227" s="10"/>
      <c r="HV227" s="10"/>
      <c r="HW227" s="10"/>
      <c r="HX227" s="10"/>
      <c r="HY227" s="10"/>
    </row>
    <row r="228" spans="3:233">
      <c r="C228" s="10"/>
      <c r="D228" s="10"/>
      <c r="E228" s="10"/>
      <c r="F228" s="10"/>
      <c r="G228" s="10"/>
      <c r="H228" s="10"/>
      <c r="AY228" s="10"/>
      <c r="AZ228" s="10"/>
      <c r="BA228" s="10"/>
      <c r="BB228" s="10"/>
      <c r="BC228" s="10"/>
      <c r="BD228" s="10"/>
      <c r="BE228" s="10"/>
      <c r="BF228" s="10"/>
      <c r="BG228" s="10"/>
      <c r="BH228" s="10"/>
      <c r="BI228" s="10"/>
      <c r="BJ228" s="10"/>
      <c r="BK228" s="10"/>
      <c r="BL228" s="10"/>
      <c r="BM228" s="10"/>
      <c r="DP228" s="10"/>
      <c r="DQ228" s="10"/>
      <c r="DR228" s="10"/>
      <c r="DS228" s="10"/>
      <c r="DT228" s="10"/>
      <c r="DU228" s="10"/>
      <c r="DY228" s="10"/>
      <c r="DZ228" s="10"/>
      <c r="EA228" s="10"/>
      <c r="EB228" s="10"/>
      <c r="EC228" s="10"/>
      <c r="ED228" s="10"/>
      <c r="GD228" s="10"/>
      <c r="GE228" s="10"/>
      <c r="GF228" s="10"/>
      <c r="GG228" s="10"/>
      <c r="GH228" s="10"/>
      <c r="GI228" s="10"/>
      <c r="HK228" s="10"/>
      <c r="HL228" s="10"/>
      <c r="HM228" s="10"/>
      <c r="HN228" s="10"/>
      <c r="HO228" s="10"/>
      <c r="HP228" s="10"/>
      <c r="HQ228" s="10"/>
      <c r="HR228" s="10"/>
      <c r="HS228" s="10"/>
      <c r="HT228" s="10"/>
      <c r="HU228" s="10"/>
      <c r="HV228" s="10"/>
      <c r="HW228" s="10"/>
      <c r="HX228" s="10"/>
      <c r="HY228" s="10"/>
    </row>
    <row r="229" spans="3:233">
      <c r="C229" s="10"/>
      <c r="D229" s="10"/>
      <c r="E229" s="10"/>
      <c r="F229" s="10"/>
      <c r="G229" s="10"/>
      <c r="H229" s="10"/>
      <c r="AY229" s="10"/>
      <c r="AZ229" s="10"/>
      <c r="BA229" s="10"/>
      <c r="BB229" s="10"/>
      <c r="BC229" s="10"/>
      <c r="BD229" s="10"/>
      <c r="BE229" s="10"/>
      <c r="BF229" s="10"/>
      <c r="BG229" s="10"/>
      <c r="BH229" s="10"/>
      <c r="BI229" s="10"/>
      <c r="BJ229" s="10"/>
      <c r="BK229" s="10"/>
      <c r="BL229" s="10"/>
      <c r="BM229" s="10"/>
      <c r="DP229" s="10"/>
      <c r="DQ229" s="10"/>
      <c r="DR229" s="10"/>
      <c r="DS229" s="10"/>
      <c r="DT229" s="10"/>
      <c r="DU229" s="10"/>
      <c r="DY229" s="10"/>
      <c r="DZ229" s="10"/>
      <c r="EA229" s="10"/>
      <c r="EB229" s="10"/>
      <c r="EC229" s="10"/>
      <c r="ED229" s="10"/>
      <c r="GD229" s="10"/>
      <c r="GE229" s="10"/>
      <c r="GF229" s="10"/>
      <c r="GG229" s="10"/>
      <c r="GH229" s="10"/>
      <c r="GI229" s="10"/>
      <c r="HK229" s="10"/>
      <c r="HL229" s="10"/>
      <c r="HM229" s="10"/>
      <c r="HN229" s="10"/>
      <c r="HO229" s="10"/>
      <c r="HP229" s="10"/>
      <c r="HQ229" s="10"/>
      <c r="HR229" s="10"/>
      <c r="HS229" s="10"/>
      <c r="HT229" s="10"/>
      <c r="HU229" s="10"/>
      <c r="HV229" s="10"/>
      <c r="HW229" s="10"/>
      <c r="HX229" s="10"/>
      <c r="HY229" s="10"/>
    </row>
    <row r="230" spans="3:233">
      <c r="C230" s="10"/>
      <c r="D230" s="10"/>
      <c r="E230" s="10"/>
      <c r="F230" s="10"/>
      <c r="G230" s="10"/>
      <c r="H230" s="10"/>
      <c r="AY230" s="10"/>
      <c r="AZ230" s="10"/>
      <c r="BA230" s="10"/>
      <c r="BB230" s="10"/>
      <c r="BC230" s="10"/>
      <c r="BD230" s="10"/>
      <c r="BE230" s="10"/>
      <c r="BF230" s="10"/>
      <c r="BG230" s="10"/>
      <c r="BH230" s="10"/>
      <c r="BI230" s="10"/>
      <c r="BJ230" s="10"/>
      <c r="BK230" s="10"/>
      <c r="BL230" s="10"/>
      <c r="BM230" s="10"/>
      <c r="DP230" s="10"/>
      <c r="DQ230" s="10"/>
      <c r="DR230" s="10"/>
      <c r="DS230" s="10"/>
      <c r="DT230" s="10"/>
      <c r="DU230" s="10"/>
      <c r="DY230" s="10"/>
      <c r="DZ230" s="10"/>
      <c r="EA230" s="10"/>
      <c r="EB230" s="10"/>
      <c r="EC230" s="10"/>
      <c r="ED230" s="10"/>
      <c r="GD230" s="10"/>
      <c r="GE230" s="10"/>
      <c r="GF230" s="10"/>
      <c r="GG230" s="10"/>
      <c r="GH230" s="10"/>
      <c r="GI230" s="10"/>
      <c r="HK230" s="10"/>
      <c r="HL230" s="10"/>
      <c r="HM230" s="10"/>
      <c r="HN230" s="10"/>
      <c r="HO230" s="10"/>
      <c r="HP230" s="10"/>
      <c r="HQ230" s="10"/>
      <c r="HR230" s="10"/>
      <c r="HS230" s="10"/>
      <c r="HT230" s="10"/>
      <c r="HU230" s="10"/>
      <c r="HV230" s="10"/>
      <c r="HW230" s="10"/>
      <c r="HX230" s="10"/>
      <c r="HY230" s="10"/>
    </row>
    <row r="231" spans="3:233">
      <c r="C231" s="10"/>
      <c r="D231" s="10"/>
      <c r="E231" s="10"/>
      <c r="F231" s="10"/>
      <c r="G231" s="10"/>
      <c r="H231" s="10"/>
      <c r="AY231" s="10"/>
      <c r="AZ231" s="10"/>
      <c r="BA231" s="10"/>
      <c r="BB231" s="10"/>
      <c r="BC231" s="10"/>
      <c r="BD231" s="10"/>
      <c r="BE231" s="10"/>
      <c r="BF231" s="10"/>
      <c r="BG231" s="10"/>
      <c r="BH231" s="10"/>
      <c r="BI231" s="10"/>
      <c r="BJ231" s="10"/>
      <c r="BK231" s="10"/>
      <c r="BL231" s="10"/>
      <c r="BM231" s="10"/>
      <c r="DP231" s="10"/>
      <c r="DQ231" s="10"/>
      <c r="DR231" s="10"/>
      <c r="DS231" s="10"/>
      <c r="DT231" s="10"/>
      <c r="DU231" s="10"/>
      <c r="DY231" s="10"/>
      <c r="DZ231" s="10"/>
      <c r="EA231" s="10"/>
      <c r="EB231" s="10"/>
      <c r="EC231" s="10"/>
      <c r="ED231" s="10"/>
      <c r="GD231" s="10"/>
      <c r="GE231" s="10"/>
      <c r="GF231" s="10"/>
      <c r="GG231" s="10"/>
      <c r="GH231" s="10"/>
      <c r="GI231" s="10"/>
      <c r="HK231" s="10"/>
      <c r="HL231" s="10"/>
      <c r="HM231" s="10"/>
      <c r="HN231" s="10"/>
      <c r="HO231" s="10"/>
      <c r="HP231" s="10"/>
      <c r="HQ231" s="10"/>
      <c r="HR231" s="10"/>
      <c r="HS231" s="10"/>
      <c r="HT231" s="10"/>
      <c r="HU231" s="10"/>
      <c r="HV231" s="10"/>
      <c r="HW231" s="10"/>
      <c r="HX231" s="10"/>
      <c r="HY231" s="10"/>
    </row>
    <row r="232" spans="3:233">
      <c r="C232" s="10"/>
      <c r="D232" s="10"/>
      <c r="E232" s="10"/>
      <c r="F232" s="10"/>
      <c r="G232" s="10"/>
      <c r="H232" s="10"/>
      <c r="AY232" s="10"/>
      <c r="AZ232" s="10"/>
      <c r="BA232" s="10"/>
      <c r="BB232" s="10"/>
      <c r="BC232" s="10"/>
      <c r="BD232" s="10"/>
      <c r="BE232" s="10"/>
      <c r="BF232" s="10"/>
      <c r="BG232" s="10"/>
      <c r="BH232" s="10"/>
      <c r="BI232" s="10"/>
      <c r="BJ232" s="10"/>
      <c r="BK232" s="10"/>
      <c r="BL232" s="10"/>
      <c r="BM232" s="10"/>
      <c r="DP232" s="10"/>
      <c r="DQ232" s="10"/>
      <c r="DR232" s="10"/>
      <c r="DS232" s="10"/>
      <c r="DT232" s="10"/>
      <c r="DU232" s="10"/>
      <c r="DY232" s="10"/>
      <c r="DZ232" s="10"/>
      <c r="EA232" s="10"/>
      <c r="EB232" s="10"/>
      <c r="EC232" s="10"/>
      <c r="ED232" s="10"/>
      <c r="GD232" s="10"/>
      <c r="GE232" s="10"/>
      <c r="GF232" s="10"/>
      <c r="GG232" s="10"/>
      <c r="GH232" s="10"/>
      <c r="GI232" s="10"/>
      <c r="HK232" s="10"/>
      <c r="HL232" s="10"/>
      <c r="HM232" s="10"/>
      <c r="HN232" s="10"/>
      <c r="HO232" s="10"/>
      <c r="HP232" s="10"/>
      <c r="HQ232" s="10"/>
      <c r="HR232" s="10"/>
      <c r="HS232" s="10"/>
      <c r="HT232" s="10"/>
      <c r="HU232" s="10"/>
      <c r="HV232" s="10"/>
      <c r="HW232" s="10"/>
      <c r="HX232" s="10"/>
      <c r="HY232" s="10"/>
    </row>
    <row r="233" spans="3:233">
      <c r="C233" s="10"/>
      <c r="D233" s="10"/>
      <c r="E233" s="10"/>
      <c r="F233" s="10"/>
      <c r="G233" s="10"/>
      <c r="H233" s="10"/>
      <c r="AY233" s="10"/>
      <c r="AZ233" s="10"/>
      <c r="BA233" s="10"/>
      <c r="BB233" s="10"/>
      <c r="BC233" s="10"/>
      <c r="BD233" s="10"/>
      <c r="BE233" s="10"/>
      <c r="BF233" s="10"/>
      <c r="BG233" s="10"/>
      <c r="BH233" s="10"/>
      <c r="BI233" s="10"/>
      <c r="BJ233" s="10"/>
      <c r="BK233" s="10"/>
      <c r="BL233" s="10"/>
      <c r="BM233" s="10"/>
      <c r="DP233" s="10"/>
      <c r="DQ233" s="10"/>
      <c r="DR233" s="10"/>
      <c r="DS233" s="10"/>
      <c r="DT233" s="10"/>
      <c r="DU233" s="10"/>
      <c r="DY233" s="10"/>
      <c r="DZ233" s="10"/>
      <c r="EA233" s="10"/>
      <c r="EB233" s="10"/>
      <c r="EC233" s="10"/>
      <c r="ED233" s="10"/>
      <c r="GD233" s="10"/>
      <c r="GE233" s="10"/>
      <c r="GF233" s="10"/>
      <c r="GG233" s="10"/>
      <c r="GH233" s="10"/>
      <c r="GI233" s="10"/>
      <c r="HK233" s="10"/>
      <c r="HL233" s="10"/>
      <c r="HM233" s="10"/>
      <c r="HN233" s="10"/>
      <c r="HO233" s="10"/>
      <c r="HP233" s="10"/>
      <c r="HQ233" s="10"/>
      <c r="HR233" s="10"/>
      <c r="HS233" s="10"/>
      <c r="HT233" s="10"/>
      <c r="HU233" s="10"/>
      <c r="HV233" s="10"/>
      <c r="HW233" s="10"/>
      <c r="HX233" s="10"/>
      <c r="HY233" s="10"/>
    </row>
    <row r="234" spans="3:233">
      <c r="C234" s="10"/>
      <c r="D234" s="10"/>
      <c r="E234" s="10"/>
      <c r="F234" s="10"/>
      <c r="G234" s="10"/>
      <c r="H234" s="10"/>
      <c r="AY234" s="10"/>
      <c r="AZ234" s="10"/>
      <c r="BA234" s="10"/>
      <c r="BB234" s="10"/>
      <c r="BC234" s="10"/>
      <c r="BD234" s="10"/>
      <c r="BE234" s="10"/>
      <c r="BF234" s="10"/>
      <c r="BG234" s="10"/>
      <c r="BH234" s="10"/>
      <c r="BI234" s="10"/>
      <c r="BJ234" s="10"/>
      <c r="BK234" s="10"/>
      <c r="BL234" s="10"/>
      <c r="BM234" s="10"/>
      <c r="DP234" s="10"/>
      <c r="DQ234" s="10"/>
      <c r="DR234" s="10"/>
      <c r="DS234" s="10"/>
      <c r="DT234" s="10"/>
      <c r="DU234" s="10"/>
      <c r="DY234" s="10"/>
      <c r="DZ234" s="10"/>
      <c r="EA234" s="10"/>
      <c r="EB234" s="10"/>
      <c r="EC234" s="10"/>
      <c r="ED234" s="10"/>
      <c r="GD234" s="10"/>
      <c r="GE234" s="10"/>
      <c r="GF234" s="10"/>
      <c r="GG234" s="10"/>
      <c r="GH234" s="10"/>
      <c r="GI234" s="10"/>
      <c r="HK234" s="10"/>
      <c r="HL234" s="10"/>
      <c r="HM234" s="10"/>
      <c r="HN234" s="10"/>
      <c r="HO234" s="10"/>
      <c r="HP234" s="10"/>
      <c r="HQ234" s="10"/>
      <c r="HR234" s="10"/>
      <c r="HS234" s="10"/>
      <c r="HT234" s="10"/>
      <c r="HU234" s="10"/>
      <c r="HV234" s="10"/>
      <c r="HW234" s="10"/>
      <c r="HX234" s="10"/>
      <c r="HY234" s="10"/>
    </row>
    <row r="235" spans="3:233">
      <c r="C235" s="10"/>
      <c r="D235" s="10"/>
      <c r="E235" s="10"/>
      <c r="F235" s="10"/>
      <c r="G235" s="10"/>
      <c r="H235" s="10"/>
      <c r="AY235" s="10"/>
      <c r="AZ235" s="10"/>
      <c r="BA235" s="10"/>
      <c r="BB235" s="10"/>
      <c r="BC235" s="10"/>
      <c r="BD235" s="10"/>
      <c r="BE235" s="10"/>
      <c r="BF235" s="10"/>
      <c r="BG235" s="10"/>
      <c r="BH235" s="10"/>
      <c r="BI235" s="10"/>
      <c r="BJ235" s="10"/>
      <c r="BK235" s="10"/>
      <c r="BL235" s="10"/>
      <c r="BM235" s="10"/>
      <c r="DP235" s="10"/>
      <c r="DQ235" s="10"/>
      <c r="DR235" s="10"/>
      <c r="DS235" s="10"/>
      <c r="DT235" s="10"/>
      <c r="DU235" s="10"/>
      <c r="DY235" s="10"/>
      <c r="DZ235" s="10"/>
      <c r="EA235" s="10"/>
      <c r="EB235" s="10"/>
      <c r="EC235" s="10"/>
      <c r="ED235" s="10"/>
      <c r="GD235" s="10"/>
      <c r="GE235" s="10"/>
      <c r="GF235" s="10"/>
      <c r="GG235" s="10"/>
      <c r="GH235" s="10"/>
      <c r="GI235" s="10"/>
      <c r="HK235" s="10"/>
      <c r="HL235" s="10"/>
      <c r="HM235" s="10"/>
      <c r="HN235" s="10"/>
      <c r="HO235" s="10"/>
      <c r="HP235" s="10"/>
      <c r="HQ235" s="10"/>
      <c r="HR235" s="10"/>
      <c r="HS235" s="10"/>
      <c r="HT235" s="10"/>
      <c r="HU235" s="10"/>
      <c r="HV235" s="10"/>
      <c r="HW235" s="10"/>
      <c r="HX235" s="10"/>
      <c r="HY235" s="10"/>
    </row>
    <row r="236" spans="3:233">
      <c r="C236" s="10"/>
      <c r="D236" s="10"/>
      <c r="E236" s="10"/>
      <c r="F236" s="10"/>
      <c r="G236" s="10"/>
      <c r="H236" s="10"/>
      <c r="AY236" s="10"/>
      <c r="AZ236" s="10"/>
      <c r="BA236" s="10"/>
      <c r="BB236" s="10"/>
      <c r="BC236" s="10"/>
      <c r="BD236" s="10"/>
      <c r="BE236" s="10"/>
      <c r="BF236" s="10"/>
      <c r="BG236" s="10"/>
      <c r="BH236" s="10"/>
      <c r="BI236" s="10"/>
      <c r="BJ236" s="10"/>
      <c r="BK236" s="10"/>
      <c r="BL236" s="10"/>
      <c r="BM236" s="10"/>
      <c r="DP236" s="10"/>
      <c r="DQ236" s="10"/>
      <c r="DR236" s="10"/>
      <c r="DS236" s="10"/>
      <c r="DT236" s="10"/>
      <c r="DU236" s="10"/>
      <c r="DY236" s="10"/>
      <c r="DZ236" s="10"/>
      <c r="EA236" s="10"/>
      <c r="EB236" s="10"/>
      <c r="EC236" s="10"/>
      <c r="ED236" s="10"/>
      <c r="GD236" s="10"/>
      <c r="GE236" s="10"/>
      <c r="GF236" s="10"/>
      <c r="GG236" s="10"/>
      <c r="GH236" s="10"/>
      <c r="GI236" s="10"/>
      <c r="HK236" s="10"/>
      <c r="HL236" s="10"/>
      <c r="HM236" s="10"/>
      <c r="HN236" s="10"/>
      <c r="HO236" s="10"/>
      <c r="HP236" s="10"/>
      <c r="HQ236" s="10"/>
      <c r="HR236" s="10"/>
      <c r="HS236" s="10"/>
      <c r="HT236" s="10"/>
      <c r="HU236" s="10"/>
      <c r="HV236" s="10"/>
      <c r="HW236" s="10"/>
      <c r="HX236" s="10"/>
      <c r="HY236" s="10"/>
    </row>
    <row r="237" spans="3:233">
      <c r="C237" s="10"/>
      <c r="D237" s="10"/>
      <c r="E237" s="10"/>
      <c r="F237" s="10"/>
      <c r="G237" s="10"/>
      <c r="H237" s="10"/>
      <c r="AY237" s="10"/>
      <c r="AZ237" s="10"/>
      <c r="BA237" s="10"/>
      <c r="BB237" s="10"/>
      <c r="BC237" s="10"/>
      <c r="BD237" s="10"/>
      <c r="BE237" s="10"/>
      <c r="BF237" s="10"/>
      <c r="BG237" s="10"/>
      <c r="BH237" s="10"/>
      <c r="BI237" s="10"/>
      <c r="BJ237" s="10"/>
      <c r="BK237" s="10"/>
      <c r="BL237" s="10"/>
      <c r="BM237" s="10"/>
      <c r="DP237" s="10"/>
      <c r="DQ237" s="10"/>
      <c r="DR237" s="10"/>
      <c r="DS237" s="10"/>
      <c r="DT237" s="10"/>
      <c r="DU237" s="10"/>
      <c r="DY237" s="10"/>
      <c r="DZ237" s="10"/>
      <c r="EA237" s="10"/>
      <c r="EB237" s="10"/>
      <c r="EC237" s="10"/>
      <c r="ED237" s="10"/>
      <c r="GD237" s="10"/>
      <c r="GE237" s="10"/>
      <c r="GF237" s="10"/>
      <c r="GG237" s="10"/>
      <c r="GH237" s="10"/>
      <c r="GI237" s="10"/>
      <c r="HK237" s="10"/>
      <c r="HL237" s="10"/>
      <c r="HM237" s="10"/>
      <c r="HN237" s="10"/>
      <c r="HO237" s="10"/>
      <c r="HP237" s="10"/>
      <c r="HQ237" s="10"/>
      <c r="HR237" s="10"/>
      <c r="HS237" s="10"/>
      <c r="HT237" s="10"/>
      <c r="HU237" s="10"/>
      <c r="HV237" s="10"/>
      <c r="HW237" s="10"/>
      <c r="HX237" s="10"/>
      <c r="HY237" s="10"/>
    </row>
    <row r="238" spans="3:233">
      <c r="C238" s="10"/>
      <c r="D238" s="10"/>
      <c r="E238" s="10"/>
      <c r="F238" s="10"/>
      <c r="G238" s="10"/>
      <c r="H238" s="10"/>
      <c r="AY238" s="10"/>
      <c r="AZ238" s="10"/>
      <c r="BA238" s="10"/>
      <c r="BB238" s="10"/>
      <c r="BC238" s="10"/>
      <c r="BD238" s="10"/>
      <c r="BE238" s="10"/>
      <c r="BF238" s="10"/>
      <c r="BG238" s="10"/>
      <c r="BH238" s="10"/>
      <c r="BI238" s="10"/>
      <c r="BJ238" s="10"/>
      <c r="BK238" s="10"/>
      <c r="BL238" s="10"/>
      <c r="BM238" s="10"/>
      <c r="DP238" s="10"/>
      <c r="DQ238" s="10"/>
      <c r="DR238" s="10"/>
      <c r="DS238" s="10"/>
      <c r="DT238" s="10"/>
      <c r="DU238" s="10"/>
      <c r="DY238" s="10"/>
      <c r="DZ238" s="10"/>
      <c r="EA238" s="10"/>
      <c r="EB238" s="10"/>
      <c r="EC238" s="10"/>
      <c r="ED238" s="10"/>
      <c r="GD238" s="10"/>
      <c r="GE238" s="10"/>
      <c r="GF238" s="10"/>
      <c r="GG238" s="10"/>
      <c r="GH238" s="10"/>
      <c r="GI238" s="10"/>
      <c r="HK238" s="10"/>
      <c r="HL238" s="10"/>
      <c r="HM238" s="10"/>
      <c r="HN238" s="10"/>
      <c r="HO238" s="10"/>
      <c r="HP238" s="10"/>
      <c r="HQ238" s="10"/>
      <c r="HR238" s="10"/>
      <c r="HS238" s="10"/>
      <c r="HT238" s="10"/>
      <c r="HU238" s="10"/>
      <c r="HV238" s="10"/>
      <c r="HW238" s="10"/>
      <c r="HX238" s="10"/>
      <c r="HY238" s="10"/>
    </row>
    <row r="239" spans="3:233">
      <c r="C239" s="10"/>
      <c r="D239" s="10"/>
      <c r="E239" s="10"/>
      <c r="F239" s="10"/>
      <c r="G239" s="10"/>
      <c r="H239" s="10"/>
      <c r="AY239" s="10"/>
      <c r="AZ239" s="10"/>
      <c r="BA239" s="10"/>
      <c r="BB239" s="10"/>
      <c r="BC239" s="10"/>
      <c r="BD239" s="10"/>
      <c r="BE239" s="10"/>
      <c r="BF239" s="10"/>
      <c r="BG239" s="10"/>
      <c r="BH239" s="10"/>
      <c r="BI239" s="10"/>
      <c r="BJ239" s="10"/>
      <c r="BK239" s="10"/>
      <c r="BL239" s="10"/>
      <c r="BM239" s="10"/>
      <c r="DP239" s="10"/>
      <c r="DQ239" s="10"/>
      <c r="DR239" s="10"/>
      <c r="DS239" s="10"/>
      <c r="DT239" s="10"/>
      <c r="DU239" s="10"/>
      <c r="DY239" s="10"/>
      <c r="DZ239" s="10"/>
      <c r="EA239" s="10"/>
      <c r="EB239" s="10"/>
      <c r="EC239" s="10"/>
      <c r="ED239" s="10"/>
      <c r="GD239" s="10"/>
      <c r="GE239" s="10"/>
      <c r="GF239" s="10"/>
      <c r="GG239" s="10"/>
      <c r="GH239" s="10"/>
      <c r="GI239" s="10"/>
      <c r="HK239" s="10"/>
      <c r="HL239" s="10"/>
      <c r="HM239" s="10"/>
      <c r="HN239" s="10"/>
      <c r="HO239" s="10"/>
      <c r="HP239" s="10"/>
      <c r="HQ239" s="10"/>
      <c r="HR239" s="10"/>
      <c r="HS239" s="10"/>
      <c r="HT239" s="10"/>
      <c r="HU239" s="10"/>
      <c r="HV239" s="10"/>
      <c r="HW239" s="10"/>
      <c r="HX239" s="10"/>
      <c r="HY239" s="10"/>
    </row>
    <row r="240" spans="3:233">
      <c r="C240" s="10"/>
      <c r="D240" s="10"/>
      <c r="E240" s="10"/>
      <c r="F240" s="10"/>
      <c r="G240" s="10"/>
      <c r="H240" s="10"/>
      <c r="AY240" s="10"/>
      <c r="AZ240" s="10"/>
      <c r="BA240" s="10"/>
      <c r="BB240" s="10"/>
      <c r="BC240" s="10"/>
      <c r="BD240" s="10"/>
      <c r="BE240" s="10"/>
      <c r="BF240" s="10"/>
      <c r="BG240" s="10"/>
      <c r="BH240" s="10"/>
      <c r="BI240" s="10"/>
      <c r="BJ240" s="10"/>
      <c r="BK240" s="10"/>
      <c r="BL240" s="10"/>
      <c r="BM240" s="10"/>
      <c r="DP240" s="10"/>
      <c r="DQ240" s="10"/>
      <c r="DR240" s="10"/>
      <c r="DS240" s="10"/>
      <c r="DT240" s="10"/>
      <c r="DU240" s="10"/>
      <c r="DY240" s="10"/>
      <c r="DZ240" s="10"/>
      <c r="EA240" s="10"/>
      <c r="EB240" s="10"/>
      <c r="EC240" s="10"/>
      <c r="ED240" s="10"/>
      <c r="GD240" s="10"/>
      <c r="GE240" s="10"/>
      <c r="GF240" s="10"/>
      <c r="GG240" s="10"/>
      <c r="GH240" s="10"/>
      <c r="GI240" s="10"/>
      <c r="HK240" s="10"/>
      <c r="HL240" s="10"/>
      <c r="HM240" s="10"/>
      <c r="HN240" s="10"/>
      <c r="HO240" s="10"/>
      <c r="HP240" s="10"/>
      <c r="HQ240" s="10"/>
      <c r="HR240" s="10"/>
      <c r="HS240" s="10"/>
      <c r="HT240" s="10"/>
      <c r="HU240" s="10"/>
      <c r="HV240" s="10"/>
      <c r="HW240" s="10"/>
      <c r="HX240" s="10"/>
      <c r="HY240" s="10"/>
    </row>
    <row r="241" spans="3:233">
      <c r="C241" s="10"/>
      <c r="D241" s="10"/>
      <c r="E241" s="10"/>
      <c r="F241" s="10"/>
      <c r="G241" s="10"/>
      <c r="H241" s="10"/>
      <c r="AY241" s="10"/>
      <c r="AZ241" s="10"/>
      <c r="BA241" s="10"/>
      <c r="BB241" s="10"/>
      <c r="BC241" s="10"/>
      <c r="BD241" s="10"/>
      <c r="BE241" s="10"/>
      <c r="BF241" s="10"/>
      <c r="BG241" s="10"/>
      <c r="BH241" s="10"/>
      <c r="BI241" s="10"/>
      <c r="BJ241" s="10"/>
      <c r="BK241" s="10"/>
      <c r="BL241" s="10"/>
      <c r="BM241" s="10"/>
      <c r="DP241" s="10"/>
      <c r="DQ241" s="10"/>
      <c r="DR241" s="10"/>
      <c r="DS241" s="10"/>
      <c r="DT241" s="10"/>
      <c r="DU241" s="10"/>
      <c r="DY241" s="10"/>
      <c r="DZ241" s="10"/>
      <c r="EA241" s="10"/>
      <c r="EB241" s="10"/>
      <c r="EC241" s="10"/>
      <c r="ED241" s="10"/>
      <c r="GD241" s="10"/>
      <c r="GE241" s="10"/>
      <c r="GF241" s="10"/>
      <c r="GG241" s="10"/>
      <c r="GH241" s="10"/>
      <c r="GI241" s="10"/>
      <c r="HK241" s="10"/>
      <c r="HL241" s="10"/>
      <c r="HM241" s="10"/>
      <c r="HN241" s="10"/>
      <c r="HO241" s="10"/>
      <c r="HP241" s="10"/>
      <c r="HQ241" s="10"/>
      <c r="HR241" s="10"/>
      <c r="HS241" s="10"/>
      <c r="HT241" s="10"/>
      <c r="HU241" s="10"/>
      <c r="HV241" s="10"/>
      <c r="HW241" s="10"/>
      <c r="HX241" s="10"/>
      <c r="HY241" s="10"/>
    </row>
    <row r="242" spans="3:233">
      <c r="C242" s="10"/>
      <c r="D242" s="10"/>
      <c r="E242" s="10"/>
      <c r="F242" s="10"/>
      <c r="G242" s="10"/>
      <c r="H242" s="10"/>
      <c r="AY242" s="10"/>
      <c r="AZ242" s="10"/>
      <c r="BA242" s="10"/>
      <c r="BB242" s="10"/>
      <c r="BC242" s="10"/>
      <c r="BD242" s="10"/>
      <c r="BE242" s="10"/>
      <c r="BF242" s="10"/>
      <c r="BG242" s="10"/>
      <c r="BH242" s="10"/>
      <c r="BI242" s="10"/>
      <c r="BJ242" s="10"/>
      <c r="BK242" s="10"/>
      <c r="BL242" s="10"/>
      <c r="BM242" s="10"/>
      <c r="DP242" s="10"/>
      <c r="DQ242" s="10"/>
      <c r="DR242" s="10"/>
      <c r="DS242" s="10"/>
      <c r="DT242" s="10"/>
      <c r="DU242" s="10"/>
      <c r="DY242" s="10"/>
      <c r="DZ242" s="10"/>
      <c r="EA242" s="10"/>
      <c r="EB242" s="10"/>
      <c r="EC242" s="10"/>
      <c r="ED242" s="10"/>
      <c r="GD242" s="10"/>
      <c r="GE242" s="10"/>
      <c r="GF242" s="10"/>
      <c r="GG242" s="10"/>
      <c r="GH242" s="10"/>
      <c r="GI242" s="10"/>
      <c r="HK242" s="10"/>
      <c r="HL242" s="10"/>
      <c r="HM242" s="10"/>
      <c r="HN242" s="10"/>
      <c r="HO242" s="10"/>
      <c r="HP242" s="10"/>
      <c r="HQ242" s="10"/>
      <c r="HR242" s="10"/>
      <c r="HS242" s="10"/>
      <c r="HT242" s="10"/>
      <c r="HU242" s="10"/>
      <c r="HV242" s="10"/>
      <c r="HW242" s="10"/>
      <c r="HX242" s="10"/>
      <c r="HY242" s="10"/>
    </row>
    <row r="243" spans="3:233">
      <c r="C243" s="10"/>
      <c r="D243" s="10"/>
      <c r="E243" s="10"/>
      <c r="F243" s="10"/>
      <c r="G243" s="10"/>
      <c r="H243" s="10"/>
      <c r="AY243" s="10"/>
      <c r="AZ243" s="10"/>
      <c r="BA243" s="10"/>
      <c r="BB243" s="10"/>
      <c r="BC243" s="10"/>
      <c r="BD243" s="10"/>
      <c r="BE243" s="10"/>
      <c r="BF243" s="10"/>
      <c r="BG243" s="10"/>
      <c r="BH243" s="10"/>
      <c r="BI243" s="10"/>
      <c r="BJ243" s="10"/>
      <c r="BK243" s="10"/>
      <c r="BL243" s="10"/>
      <c r="BM243" s="10"/>
      <c r="DP243" s="10"/>
      <c r="DQ243" s="10"/>
      <c r="DR243" s="10"/>
      <c r="DS243" s="10"/>
      <c r="DT243" s="10"/>
      <c r="DU243" s="10"/>
      <c r="DY243" s="10"/>
      <c r="DZ243" s="10"/>
      <c r="EA243" s="10"/>
      <c r="EB243" s="10"/>
      <c r="EC243" s="10"/>
      <c r="ED243" s="10"/>
      <c r="GD243" s="10"/>
      <c r="GE243" s="10"/>
      <c r="GF243" s="10"/>
      <c r="GG243" s="10"/>
      <c r="GH243" s="10"/>
      <c r="GI243" s="10"/>
      <c r="HK243" s="10"/>
      <c r="HL243" s="10"/>
      <c r="HM243" s="10"/>
      <c r="HN243" s="10"/>
      <c r="HO243" s="10"/>
      <c r="HP243" s="10"/>
      <c r="HQ243" s="10"/>
      <c r="HR243" s="10"/>
      <c r="HS243" s="10"/>
      <c r="HT243" s="10"/>
      <c r="HU243" s="10"/>
      <c r="HV243" s="10"/>
      <c r="HW243" s="10"/>
      <c r="HX243" s="10"/>
      <c r="HY243" s="10"/>
    </row>
    <row r="244" spans="3:233">
      <c r="C244" s="10"/>
      <c r="D244" s="10"/>
      <c r="E244" s="10"/>
      <c r="F244" s="10"/>
      <c r="G244" s="10"/>
      <c r="H244" s="10"/>
      <c r="AY244" s="10"/>
      <c r="AZ244" s="10"/>
      <c r="BA244" s="10"/>
      <c r="BB244" s="10"/>
      <c r="BC244" s="10"/>
      <c r="BD244" s="10"/>
      <c r="BE244" s="10"/>
      <c r="BF244" s="10"/>
      <c r="BG244" s="10"/>
      <c r="BH244" s="10"/>
      <c r="BI244" s="10"/>
      <c r="BJ244" s="10"/>
      <c r="BK244" s="10"/>
      <c r="BL244" s="10"/>
      <c r="BM244" s="10"/>
      <c r="DP244" s="10"/>
      <c r="DQ244" s="10"/>
      <c r="DR244" s="10"/>
      <c r="DS244" s="10"/>
      <c r="DT244" s="10"/>
      <c r="DU244" s="10"/>
      <c r="DY244" s="10"/>
      <c r="DZ244" s="10"/>
      <c r="EA244" s="10"/>
      <c r="EB244" s="10"/>
      <c r="EC244" s="10"/>
      <c r="ED244" s="10"/>
      <c r="GD244" s="10"/>
      <c r="GE244" s="10"/>
      <c r="GF244" s="10"/>
      <c r="GG244" s="10"/>
      <c r="GH244" s="10"/>
      <c r="GI244" s="10"/>
      <c r="HK244" s="10"/>
      <c r="HL244" s="10"/>
      <c r="HM244" s="10"/>
      <c r="HN244" s="10"/>
      <c r="HO244" s="10"/>
      <c r="HP244" s="10"/>
      <c r="HQ244" s="10"/>
      <c r="HR244" s="10"/>
      <c r="HS244" s="10"/>
      <c r="HT244" s="10"/>
      <c r="HU244" s="10"/>
      <c r="HV244" s="10"/>
      <c r="HW244" s="10"/>
      <c r="HX244" s="10"/>
      <c r="HY244" s="10"/>
    </row>
    <row r="245" spans="3:233">
      <c r="C245" s="10"/>
      <c r="D245" s="10"/>
      <c r="E245" s="10"/>
      <c r="F245" s="10"/>
      <c r="G245" s="10"/>
      <c r="H245" s="10"/>
      <c r="AY245" s="10"/>
      <c r="AZ245" s="10"/>
      <c r="BA245" s="10"/>
      <c r="BB245" s="10"/>
      <c r="BC245" s="10"/>
      <c r="BD245" s="10"/>
      <c r="BE245" s="10"/>
      <c r="BF245" s="10"/>
      <c r="BG245" s="10"/>
      <c r="BH245" s="10"/>
      <c r="BI245" s="10"/>
      <c r="BJ245" s="10"/>
      <c r="BK245" s="10"/>
      <c r="BL245" s="10"/>
      <c r="BM245" s="10"/>
      <c r="DP245" s="10"/>
      <c r="DQ245" s="10"/>
      <c r="DR245" s="10"/>
      <c r="DS245" s="10"/>
      <c r="DT245" s="10"/>
      <c r="DU245" s="10"/>
      <c r="DY245" s="10"/>
      <c r="DZ245" s="10"/>
      <c r="EA245" s="10"/>
      <c r="EB245" s="10"/>
      <c r="EC245" s="10"/>
      <c r="ED245" s="10"/>
      <c r="GD245" s="10"/>
      <c r="GE245" s="10"/>
      <c r="GF245" s="10"/>
      <c r="GG245" s="10"/>
      <c r="GH245" s="10"/>
      <c r="GI245" s="10"/>
      <c r="HK245" s="10"/>
      <c r="HL245" s="10"/>
      <c r="HM245" s="10"/>
      <c r="HN245" s="10"/>
      <c r="HO245" s="10"/>
      <c r="HP245" s="10"/>
      <c r="HQ245" s="10"/>
      <c r="HR245" s="10"/>
      <c r="HS245" s="10"/>
      <c r="HT245" s="10"/>
      <c r="HU245" s="10"/>
      <c r="HV245" s="10"/>
      <c r="HW245" s="10"/>
      <c r="HX245" s="10"/>
      <c r="HY245" s="10"/>
    </row>
    <row r="246" spans="3:233">
      <c r="C246" s="10"/>
      <c r="D246" s="10"/>
      <c r="E246" s="10"/>
      <c r="F246" s="10"/>
      <c r="G246" s="10"/>
      <c r="H246" s="10"/>
      <c r="AY246" s="10"/>
      <c r="AZ246" s="10"/>
      <c r="BA246" s="10"/>
      <c r="BB246" s="10"/>
      <c r="BC246" s="10"/>
      <c r="BD246" s="10"/>
      <c r="BE246" s="10"/>
      <c r="BF246" s="10"/>
      <c r="BG246" s="10"/>
      <c r="BH246" s="10"/>
      <c r="BI246" s="10"/>
      <c r="BJ246" s="10"/>
      <c r="BK246" s="10"/>
      <c r="BL246" s="10"/>
      <c r="BM246" s="10"/>
      <c r="DP246" s="10"/>
      <c r="DQ246" s="10"/>
      <c r="DR246" s="10"/>
      <c r="DS246" s="10"/>
      <c r="DT246" s="10"/>
      <c r="DU246" s="10"/>
      <c r="DY246" s="10"/>
      <c r="DZ246" s="10"/>
      <c r="EA246" s="10"/>
      <c r="EB246" s="10"/>
      <c r="EC246" s="10"/>
      <c r="ED246" s="10"/>
      <c r="GD246" s="10"/>
      <c r="GE246" s="10"/>
      <c r="GF246" s="10"/>
      <c r="GG246" s="10"/>
      <c r="GH246" s="10"/>
      <c r="GI246" s="10"/>
      <c r="HK246" s="10"/>
      <c r="HL246" s="10"/>
      <c r="HM246" s="10"/>
      <c r="HN246" s="10"/>
      <c r="HO246" s="10"/>
      <c r="HP246" s="10"/>
      <c r="HQ246" s="10"/>
      <c r="HR246" s="10"/>
      <c r="HS246" s="10"/>
      <c r="HT246" s="10"/>
      <c r="HU246" s="10"/>
      <c r="HV246" s="10"/>
      <c r="HW246" s="10"/>
      <c r="HX246" s="10"/>
      <c r="HY246" s="10"/>
    </row>
    <row r="247" spans="3:233">
      <c r="C247" s="10"/>
      <c r="D247" s="10"/>
      <c r="E247" s="10"/>
      <c r="F247" s="10"/>
      <c r="G247" s="10"/>
      <c r="H247" s="10"/>
      <c r="AY247" s="10"/>
      <c r="AZ247" s="10"/>
      <c r="BA247" s="10"/>
      <c r="BB247" s="10"/>
      <c r="BC247" s="10"/>
      <c r="BD247" s="10"/>
      <c r="BE247" s="10"/>
      <c r="BF247" s="10"/>
      <c r="BG247" s="10"/>
      <c r="BH247" s="10"/>
      <c r="BI247" s="10"/>
      <c r="BJ247" s="10"/>
      <c r="BK247" s="10"/>
      <c r="BL247" s="10"/>
      <c r="BM247" s="10"/>
      <c r="DP247" s="10"/>
      <c r="DQ247" s="10"/>
      <c r="DR247" s="10"/>
      <c r="DS247" s="10"/>
      <c r="DT247" s="10"/>
      <c r="DU247" s="10"/>
      <c r="DY247" s="10"/>
      <c r="DZ247" s="10"/>
      <c r="EA247" s="10"/>
      <c r="EB247" s="10"/>
      <c r="EC247" s="10"/>
      <c r="ED247" s="10"/>
      <c r="GD247" s="10"/>
      <c r="GE247" s="10"/>
      <c r="GF247" s="10"/>
      <c r="GG247" s="10"/>
      <c r="GH247" s="10"/>
      <c r="GI247" s="10"/>
      <c r="HK247" s="10"/>
      <c r="HL247" s="10"/>
      <c r="HM247" s="10"/>
      <c r="HN247" s="10"/>
      <c r="HO247" s="10"/>
      <c r="HP247" s="10"/>
      <c r="HQ247" s="10"/>
      <c r="HR247" s="10"/>
      <c r="HS247" s="10"/>
      <c r="HT247" s="10"/>
      <c r="HU247" s="10"/>
      <c r="HV247" s="10"/>
      <c r="HW247" s="10"/>
      <c r="HX247" s="10"/>
      <c r="HY247" s="10"/>
    </row>
    <row r="248" spans="3:233">
      <c r="C248" s="10"/>
      <c r="D248" s="10"/>
      <c r="E248" s="10"/>
      <c r="F248" s="10"/>
      <c r="G248" s="10"/>
      <c r="H248" s="10"/>
      <c r="AY248" s="10"/>
      <c r="AZ248" s="10"/>
      <c r="BA248" s="10"/>
      <c r="BB248" s="10"/>
      <c r="BC248" s="10"/>
      <c r="BD248" s="10"/>
      <c r="BE248" s="10"/>
      <c r="BF248" s="10"/>
      <c r="BG248" s="10"/>
      <c r="BH248" s="10"/>
      <c r="BI248" s="10"/>
      <c r="BJ248" s="10"/>
      <c r="BK248" s="10"/>
      <c r="BL248" s="10"/>
      <c r="BM248" s="10"/>
      <c r="DP248" s="10"/>
      <c r="DQ248" s="10"/>
      <c r="DR248" s="10"/>
      <c r="DS248" s="10"/>
      <c r="DT248" s="10"/>
      <c r="DU248" s="10"/>
      <c r="DY248" s="10"/>
      <c r="DZ248" s="10"/>
      <c r="EA248" s="10"/>
      <c r="EB248" s="10"/>
      <c r="EC248" s="10"/>
      <c r="ED248" s="10"/>
      <c r="GD248" s="10"/>
      <c r="GE248" s="10"/>
      <c r="GF248" s="10"/>
      <c r="GG248" s="10"/>
      <c r="GH248" s="10"/>
      <c r="GI248" s="10"/>
      <c r="HK248" s="10"/>
      <c r="HL248" s="10"/>
      <c r="HM248" s="10"/>
      <c r="HN248" s="10"/>
      <c r="HO248" s="10"/>
      <c r="HP248" s="10"/>
      <c r="HQ248" s="10"/>
      <c r="HR248" s="10"/>
      <c r="HS248" s="10"/>
      <c r="HT248" s="10"/>
      <c r="HU248" s="10"/>
      <c r="HV248" s="10"/>
      <c r="HW248" s="10"/>
      <c r="HX248" s="10"/>
      <c r="HY248" s="10"/>
    </row>
    <row r="249" spans="3:233">
      <c r="C249" s="10"/>
      <c r="D249" s="10"/>
      <c r="E249" s="10"/>
      <c r="F249" s="10"/>
      <c r="G249" s="10"/>
      <c r="H249" s="10"/>
      <c r="AY249" s="10"/>
      <c r="AZ249" s="10"/>
      <c r="BA249" s="10"/>
      <c r="BB249" s="10"/>
      <c r="BC249" s="10"/>
      <c r="BD249" s="10"/>
      <c r="BE249" s="10"/>
      <c r="BF249" s="10"/>
      <c r="BG249" s="10"/>
      <c r="BH249" s="10"/>
      <c r="BI249" s="10"/>
      <c r="BJ249" s="10"/>
      <c r="BK249" s="10"/>
      <c r="BL249" s="10"/>
      <c r="BM249" s="10"/>
      <c r="DP249" s="10"/>
      <c r="DQ249" s="10"/>
      <c r="DR249" s="10"/>
      <c r="DS249" s="10"/>
      <c r="DT249" s="10"/>
      <c r="DU249" s="10"/>
      <c r="DY249" s="10"/>
      <c r="DZ249" s="10"/>
      <c r="EA249" s="10"/>
      <c r="EB249" s="10"/>
      <c r="EC249" s="10"/>
      <c r="ED249" s="10"/>
      <c r="GD249" s="10"/>
      <c r="GE249" s="10"/>
      <c r="GF249" s="10"/>
      <c r="GG249" s="10"/>
      <c r="GH249" s="10"/>
      <c r="GI249" s="10"/>
      <c r="HK249" s="10"/>
      <c r="HL249" s="10"/>
      <c r="HM249" s="10"/>
      <c r="HN249" s="10"/>
      <c r="HO249" s="10"/>
      <c r="HP249" s="10"/>
      <c r="HQ249" s="10"/>
      <c r="HR249" s="10"/>
      <c r="HS249" s="10"/>
      <c r="HT249" s="10"/>
      <c r="HU249" s="10"/>
      <c r="HV249" s="10"/>
      <c r="HW249" s="10"/>
      <c r="HX249" s="10"/>
      <c r="HY249" s="10"/>
    </row>
    <row r="250" spans="3:233">
      <c r="C250" s="10"/>
      <c r="D250" s="10"/>
      <c r="E250" s="10"/>
      <c r="F250" s="10"/>
      <c r="G250" s="10"/>
      <c r="H250" s="10"/>
      <c r="AY250" s="10"/>
      <c r="AZ250" s="10"/>
      <c r="BA250" s="10"/>
      <c r="BB250" s="10"/>
      <c r="BC250" s="10"/>
      <c r="BD250" s="10"/>
      <c r="BE250" s="10"/>
      <c r="BF250" s="10"/>
      <c r="BG250" s="10"/>
      <c r="BH250" s="10"/>
      <c r="BI250" s="10"/>
      <c r="BJ250" s="10"/>
      <c r="BK250" s="10"/>
      <c r="BL250" s="10"/>
      <c r="BM250" s="10"/>
      <c r="DP250" s="10"/>
      <c r="DQ250" s="10"/>
      <c r="DR250" s="10"/>
      <c r="DS250" s="10"/>
      <c r="DT250" s="10"/>
      <c r="DU250" s="10"/>
      <c r="DY250" s="10"/>
      <c r="DZ250" s="10"/>
      <c r="EA250" s="10"/>
      <c r="EB250" s="10"/>
      <c r="EC250" s="10"/>
      <c r="ED250" s="10"/>
      <c r="GD250" s="10"/>
      <c r="GE250" s="10"/>
      <c r="GF250" s="10"/>
      <c r="GG250" s="10"/>
      <c r="GH250" s="10"/>
      <c r="GI250" s="10"/>
      <c r="HK250" s="10"/>
      <c r="HL250" s="10"/>
      <c r="HM250" s="10"/>
      <c r="HN250" s="10"/>
      <c r="HO250" s="10"/>
      <c r="HP250" s="10"/>
      <c r="HQ250" s="10"/>
      <c r="HR250" s="10"/>
      <c r="HS250" s="10"/>
      <c r="HT250" s="10"/>
      <c r="HU250" s="10"/>
      <c r="HV250" s="10"/>
      <c r="HW250" s="10"/>
      <c r="HX250" s="10"/>
      <c r="HY250" s="10"/>
    </row>
    <row r="251" spans="3:233">
      <c r="C251" s="10"/>
      <c r="D251" s="10"/>
      <c r="E251" s="10"/>
      <c r="F251" s="10"/>
      <c r="G251" s="10"/>
      <c r="H251" s="10"/>
      <c r="AY251" s="10"/>
      <c r="AZ251" s="10"/>
      <c r="BA251" s="10"/>
      <c r="BB251" s="10"/>
      <c r="BC251" s="10"/>
      <c r="BD251" s="10"/>
      <c r="BE251" s="10"/>
      <c r="BF251" s="10"/>
      <c r="BG251" s="10"/>
      <c r="BH251" s="10"/>
      <c r="BI251" s="10"/>
      <c r="BJ251" s="10"/>
      <c r="BK251" s="10"/>
      <c r="BL251" s="10"/>
      <c r="BM251" s="10"/>
      <c r="DP251" s="10"/>
      <c r="DQ251" s="10"/>
      <c r="DR251" s="10"/>
      <c r="DS251" s="10"/>
      <c r="DT251" s="10"/>
      <c r="DU251" s="10"/>
      <c r="DY251" s="10"/>
      <c r="DZ251" s="10"/>
      <c r="EA251" s="10"/>
      <c r="EB251" s="10"/>
      <c r="EC251" s="10"/>
      <c r="ED251" s="10"/>
      <c r="GD251" s="10"/>
      <c r="GE251" s="10"/>
      <c r="GF251" s="10"/>
      <c r="GG251" s="10"/>
      <c r="GH251" s="10"/>
      <c r="GI251" s="10"/>
      <c r="HK251" s="10"/>
      <c r="HL251" s="10"/>
      <c r="HM251" s="10"/>
      <c r="HN251" s="10"/>
      <c r="HO251" s="10"/>
      <c r="HP251" s="10"/>
      <c r="HQ251" s="10"/>
      <c r="HR251" s="10"/>
      <c r="HS251" s="10"/>
      <c r="HT251" s="10"/>
      <c r="HU251" s="10"/>
      <c r="HV251" s="10"/>
      <c r="HW251" s="10"/>
      <c r="HX251" s="10"/>
      <c r="HY251" s="10"/>
    </row>
    <row r="252" spans="3:233">
      <c r="C252" s="10"/>
      <c r="D252" s="10"/>
      <c r="E252" s="10"/>
      <c r="F252" s="10"/>
      <c r="G252" s="10"/>
      <c r="H252" s="10"/>
      <c r="AY252" s="10"/>
      <c r="AZ252" s="10"/>
      <c r="BA252" s="10"/>
      <c r="BB252" s="10"/>
      <c r="BC252" s="10"/>
      <c r="BD252" s="10"/>
      <c r="BE252" s="10"/>
      <c r="BF252" s="10"/>
      <c r="BG252" s="10"/>
      <c r="BH252" s="10"/>
      <c r="BI252" s="10"/>
      <c r="BJ252" s="10"/>
      <c r="BK252" s="10"/>
      <c r="BL252" s="10"/>
      <c r="BM252" s="10"/>
      <c r="DP252" s="10"/>
      <c r="DQ252" s="10"/>
      <c r="DR252" s="10"/>
      <c r="DS252" s="10"/>
      <c r="DT252" s="10"/>
      <c r="DU252" s="10"/>
      <c r="DY252" s="10"/>
      <c r="DZ252" s="10"/>
      <c r="EA252" s="10"/>
      <c r="EB252" s="10"/>
      <c r="EC252" s="10"/>
      <c r="ED252" s="10"/>
      <c r="GD252" s="10"/>
      <c r="GE252" s="10"/>
      <c r="GF252" s="10"/>
      <c r="GG252" s="10"/>
      <c r="GH252" s="10"/>
      <c r="GI252" s="10"/>
      <c r="HK252" s="10"/>
      <c r="HL252" s="10"/>
      <c r="HM252" s="10"/>
      <c r="HN252" s="10"/>
      <c r="HO252" s="10"/>
      <c r="HP252" s="10"/>
      <c r="HQ252" s="10"/>
      <c r="HR252" s="10"/>
      <c r="HS252" s="10"/>
      <c r="HT252" s="10"/>
      <c r="HU252" s="10"/>
      <c r="HV252" s="10"/>
      <c r="HW252" s="10"/>
      <c r="HX252" s="10"/>
      <c r="HY252" s="10"/>
    </row>
    <row r="253" spans="3:233">
      <c r="C253" s="10"/>
      <c r="D253" s="10"/>
      <c r="E253" s="10"/>
      <c r="F253" s="10"/>
      <c r="G253" s="10"/>
      <c r="H253" s="10"/>
      <c r="AY253" s="10"/>
      <c r="AZ253" s="10"/>
      <c r="BA253" s="10"/>
      <c r="BB253" s="10"/>
      <c r="BC253" s="10"/>
      <c r="BD253" s="10"/>
      <c r="BE253" s="10"/>
      <c r="BF253" s="10"/>
      <c r="BG253" s="10"/>
      <c r="BH253" s="10"/>
      <c r="BI253" s="10"/>
      <c r="BJ253" s="10"/>
      <c r="BK253" s="10"/>
      <c r="BL253" s="10"/>
      <c r="BM253" s="10"/>
      <c r="DP253" s="10"/>
      <c r="DQ253" s="10"/>
      <c r="DR253" s="10"/>
      <c r="DS253" s="10"/>
      <c r="DT253" s="10"/>
      <c r="DU253" s="10"/>
      <c r="DY253" s="10"/>
      <c r="DZ253" s="10"/>
      <c r="EA253" s="10"/>
      <c r="EB253" s="10"/>
      <c r="EC253" s="10"/>
      <c r="ED253" s="10"/>
      <c r="GD253" s="10"/>
      <c r="GE253" s="10"/>
      <c r="GF253" s="10"/>
      <c r="GG253" s="10"/>
      <c r="GH253" s="10"/>
      <c r="GI253" s="10"/>
      <c r="HK253" s="10"/>
      <c r="HL253" s="10"/>
      <c r="HM253" s="10"/>
      <c r="HN253" s="10"/>
      <c r="HO253" s="10"/>
      <c r="HP253" s="10"/>
      <c r="HQ253" s="10"/>
      <c r="HR253" s="10"/>
      <c r="HS253" s="10"/>
      <c r="HT253" s="10"/>
      <c r="HU253" s="10"/>
      <c r="HV253" s="10"/>
      <c r="HW253" s="10"/>
      <c r="HX253" s="10"/>
      <c r="HY253" s="10"/>
    </row>
    <row r="254" spans="3:233">
      <c r="C254" s="10"/>
      <c r="D254" s="10"/>
      <c r="E254" s="10"/>
      <c r="F254" s="10"/>
      <c r="G254" s="10"/>
      <c r="H254" s="10"/>
      <c r="AY254" s="10"/>
      <c r="AZ254" s="10"/>
      <c r="BA254" s="10"/>
      <c r="BB254" s="10"/>
      <c r="BC254" s="10"/>
      <c r="BD254" s="10"/>
      <c r="BE254" s="10"/>
      <c r="BF254" s="10"/>
      <c r="BG254" s="10"/>
      <c r="BH254" s="10"/>
      <c r="BI254" s="10"/>
      <c r="BJ254" s="10"/>
      <c r="BK254" s="10"/>
      <c r="BL254" s="10"/>
      <c r="BM254" s="10"/>
      <c r="DP254" s="10"/>
      <c r="DQ254" s="10"/>
      <c r="DR254" s="10"/>
      <c r="DS254" s="10"/>
      <c r="DT254" s="10"/>
      <c r="DU254" s="10"/>
      <c r="DY254" s="10"/>
      <c r="DZ254" s="10"/>
      <c r="EA254" s="10"/>
      <c r="EB254" s="10"/>
      <c r="EC254" s="10"/>
      <c r="ED254" s="10"/>
      <c r="GD254" s="10"/>
      <c r="GE254" s="10"/>
      <c r="GF254" s="10"/>
      <c r="GG254" s="10"/>
      <c r="GH254" s="10"/>
      <c r="GI254" s="10"/>
      <c r="HK254" s="10"/>
      <c r="HL254" s="10"/>
      <c r="HM254" s="10"/>
      <c r="HN254" s="10"/>
      <c r="HO254" s="10"/>
      <c r="HP254" s="10"/>
      <c r="HQ254" s="10"/>
      <c r="HR254" s="10"/>
      <c r="HS254" s="10"/>
      <c r="HT254" s="10"/>
      <c r="HU254" s="10"/>
      <c r="HV254" s="10"/>
      <c r="HW254" s="10"/>
      <c r="HX254" s="10"/>
      <c r="HY254" s="10"/>
    </row>
    <row r="255" spans="3:233">
      <c r="C255" s="10"/>
      <c r="D255" s="10"/>
      <c r="E255" s="10"/>
      <c r="F255" s="10"/>
      <c r="G255" s="10"/>
      <c r="H255" s="10"/>
      <c r="AY255" s="10"/>
      <c r="AZ255" s="10"/>
      <c r="BA255" s="10"/>
      <c r="BB255" s="10"/>
      <c r="BC255" s="10"/>
      <c r="BD255" s="10"/>
      <c r="BE255" s="10"/>
      <c r="BF255" s="10"/>
      <c r="BG255" s="10"/>
      <c r="BH255" s="10"/>
      <c r="BI255" s="10"/>
      <c r="BJ255" s="10"/>
      <c r="BK255" s="10"/>
      <c r="BL255" s="10"/>
      <c r="BM255" s="10"/>
      <c r="DP255" s="10"/>
      <c r="DQ255" s="10"/>
      <c r="DR255" s="10"/>
      <c r="DS255" s="10"/>
      <c r="DT255" s="10"/>
      <c r="DU255" s="10"/>
      <c r="DY255" s="10"/>
      <c r="DZ255" s="10"/>
      <c r="EA255" s="10"/>
      <c r="EB255" s="10"/>
      <c r="EC255" s="10"/>
      <c r="ED255" s="10"/>
      <c r="GD255" s="10"/>
      <c r="GE255" s="10"/>
      <c r="GF255" s="10"/>
      <c r="GG255" s="10"/>
      <c r="GH255" s="10"/>
      <c r="GI255" s="10"/>
      <c r="HK255" s="10"/>
      <c r="HL255" s="10"/>
      <c r="HM255" s="10"/>
      <c r="HN255" s="10"/>
      <c r="HO255" s="10"/>
      <c r="HP255" s="10"/>
      <c r="HQ255" s="10"/>
      <c r="HR255" s="10"/>
      <c r="HS255" s="10"/>
      <c r="HT255" s="10"/>
      <c r="HU255" s="10"/>
      <c r="HV255" s="10"/>
      <c r="HW255" s="10"/>
      <c r="HX255" s="10"/>
      <c r="HY255" s="10"/>
    </row>
    <row r="256" spans="3:233">
      <c r="C256" s="10"/>
      <c r="D256" s="10"/>
      <c r="E256" s="10"/>
      <c r="F256" s="10"/>
      <c r="G256" s="10"/>
      <c r="H256" s="10"/>
      <c r="AY256" s="10"/>
      <c r="AZ256" s="10"/>
      <c r="BA256" s="10"/>
      <c r="BB256" s="10"/>
      <c r="BC256" s="10"/>
      <c r="BD256" s="10"/>
      <c r="BE256" s="10"/>
      <c r="BF256" s="10"/>
      <c r="BG256" s="10"/>
      <c r="BH256" s="10"/>
      <c r="BI256" s="10"/>
      <c r="BJ256" s="10"/>
      <c r="BK256" s="10"/>
      <c r="BL256" s="10"/>
      <c r="BM256" s="10"/>
      <c r="DP256" s="10"/>
      <c r="DQ256" s="10"/>
      <c r="DR256" s="10"/>
      <c r="DS256" s="10"/>
      <c r="DT256" s="10"/>
      <c r="DU256" s="10"/>
      <c r="DY256" s="10"/>
      <c r="DZ256" s="10"/>
      <c r="EA256" s="10"/>
      <c r="EB256" s="10"/>
      <c r="EC256" s="10"/>
      <c r="ED256" s="10"/>
      <c r="GD256" s="10"/>
      <c r="GE256" s="10"/>
      <c r="GF256" s="10"/>
      <c r="GG256" s="10"/>
      <c r="GH256" s="10"/>
      <c r="GI256" s="10"/>
      <c r="HK256" s="10"/>
      <c r="HL256" s="10"/>
      <c r="HM256" s="10"/>
      <c r="HN256" s="10"/>
      <c r="HO256" s="10"/>
      <c r="HP256" s="10"/>
      <c r="HQ256" s="10"/>
      <c r="HR256" s="10"/>
      <c r="HS256" s="10"/>
      <c r="HT256" s="10"/>
      <c r="HU256" s="10"/>
      <c r="HV256" s="10"/>
      <c r="HW256" s="10"/>
      <c r="HX256" s="10"/>
      <c r="HY256" s="10"/>
    </row>
    <row r="257" spans="3:233">
      <c r="C257" s="10"/>
      <c r="D257" s="10"/>
      <c r="E257" s="10"/>
      <c r="F257" s="10"/>
      <c r="G257" s="10"/>
      <c r="H257" s="10"/>
      <c r="AY257" s="10"/>
      <c r="AZ257" s="10"/>
      <c r="BA257" s="10"/>
      <c r="BB257" s="10"/>
      <c r="BC257" s="10"/>
      <c r="BD257" s="10"/>
      <c r="BE257" s="10"/>
      <c r="BF257" s="10"/>
      <c r="BG257" s="10"/>
      <c r="BH257" s="10"/>
      <c r="BI257" s="10"/>
      <c r="BJ257" s="10"/>
      <c r="BK257" s="10"/>
      <c r="BL257" s="10"/>
      <c r="BM257" s="10"/>
      <c r="DP257" s="10"/>
      <c r="DQ257" s="10"/>
      <c r="DR257" s="10"/>
      <c r="DS257" s="10"/>
      <c r="DT257" s="10"/>
      <c r="DU257" s="10"/>
      <c r="DY257" s="10"/>
      <c r="DZ257" s="10"/>
      <c r="EA257" s="10"/>
      <c r="EB257" s="10"/>
      <c r="EC257" s="10"/>
      <c r="ED257" s="10"/>
      <c r="GD257" s="10"/>
      <c r="GE257" s="10"/>
      <c r="GF257" s="10"/>
      <c r="GG257" s="10"/>
      <c r="GH257" s="10"/>
      <c r="GI257" s="10"/>
      <c r="HK257" s="10"/>
      <c r="HL257" s="10"/>
      <c r="HM257" s="10"/>
      <c r="HN257" s="10"/>
      <c r="HO257" s="10"/>
      <c r="HP257" s="10"/>
      <c r="HQ257" s="10"/>
      <c r="HR257" s="10"/>
      <c r="HS257" s="10"/>
      <c r="HT257" s="10"/>
      <c r="HU257" s="10"/>
      <c r="HV257" s="10"/>
      <c r="HW257" s="10"/>
      <c r="HX257" s="10"/>
      <c r="HY257" s="10"/>
    </row>
    <row r="258" spans="3:233">
      <c r="C258" s="10"/>
      <c r="D258" s="10"/>
      <c r="E258" s="10"/>
      <c r="F258" s="10"/>
      <c r="G258" s="10"/>
      <c r="H258" s="10"/>
      <c r="AY258" s="10"/>
      <c r="AZ258" s="10"/>
      <c r="BA258" s="10"/>
      <c r="BB258" s="10"/>
      <c r="BC258" s="10"/>
      <c r="BD258" s="10"/>
      <c r="BE258" s="10"/>
      <c r="BF258" s="10"/>
      <c r="BG258" s="10"/>
      <c r="BH258" s="10"/>
      <c r="BI258" s="10"/>
      <c r="BJ258" s="10"/>
      <c r="BK258" s="10"/>
      <c r="BL258" s="10"/>
      <c r="BM258" s="10"/>
      <c r="DP258" s="10"/>
      <c r="DQ258" s="10"/>
      <c r="DR258" s="10"/>
      <c r="DS258" s="10"/>
      <c r="DT258" s="10"/>
      <c r="DU258" s="10"/>
      <c r="DY258" s="10"/>
      <c r="DZ258" s="10"/>
      <c r="EA258" s="10"/>
      <c r="EB258" s="10"/>
      <c r="EC258" s="10"/>
      <c r="ED258" s="10"/>
      <c r="GD258" s="10"/>
      <c r="GE258" s="10"/>
      <c r="GF258" s="10"/>
      <c r="GG258" s="10"/>
      <c r="GH258" s="10"/>
      <c r="GI258" s="10"/>
      <c r="HK258" s="10"/>
      <c r="HL258" s="10"/>
      <c r="HM258" s="10"/>
      <c r="HN258" s="10"/>
      <c r="HO258" s="10"/>
      <c r="HP258" s="10"/>
      <c r="HQ258" s="10"/>
      <c r="HR258" s="10"/>
      <c r="HS258" s="10"/>
      <c r="HT258" s="10"/>
      <c r="HU258" s="10"/>
      <c r="HV258" s="10"/>
      <c r="HW258" s="10"/>
      <c r="HX258" s="10"/>
      <c r="HY258" s="10"/>
    </row>
    <row r="259" spans="3:233">
      <c r="C259" s="10"/>
      <c r="D259" s="10"/>
      <c r="E259" s="10"/>
      <c r="F259" s="10"/>
      <c r="G259" s="10"/>
      <c r="H259" s="10"/>
      <c r="AY259" s="10"/>
      <c r="AZ259" s="10"/>
      <c r="BA259" s="10"/>
      <c r="BB259" s="10"/>
      <c r="BC259" s="10"/>
      <c r="BD259" s="10"/>
      <c r="BE259" s="10"/>
      <c r="BF259" s="10"/>
      <c r="BG259" s="10"/>
      <c r="BH259" s="10"/>
      <c r="BI259" s="10"/>
      <c r="BJ259" s="10"/>
      <c r="BK259" s="10"/>
      <c r="BL259" s="10"/>
      <c r="BM259" s="10"/>
      <c r="DP259" s="10"/>
      <c r="DQ259" s="10"/>
      <c r="DR259" s="10"/>
      <c r="DS259" s="10"/>
      <c r="DT259" s="10"/>
      <c r="DU259" s="10"/>
      <c r="DY259" s="10"/>
      <c r="DZ259" s="10"/>
      <c r="EA259" s="10"/>
      <c r="EB259" s="10"/>
      <c r="EC259" s="10"/>
      <c r="ED259" s="10"/>
      <c r="GD259" s="10"/>
      <c r="GE259" s="10"/>
      <c r="GF259" s="10"/>
      <c r="GG259" s="10"/>
      <c r="GH259" s="10"/>
      <c r="GI259" s="10"/>
      <c r="HK259" s="10"/>
      <c r="HL259" s="10"/>
      <c r="HM259" s="10"/>
      <c r="HN259" s="10"/>
      <c r="HO259" s="10"/>
      <c r="HP259" s="10"/>
      <c r="HQ259" s="10"/>
      <c r="HR259" s="10"/>
      <c r="HS259" s="10"/>
      <c r="HT259" s="10"/>
      <c r="HU259" s="10"/>
      <c r="HV259" s="10"/>
      <c r="HW259" s="10"/>
      <c r="HX259" s="10"/>
      <c r="HY259" s="10"/>
    </row>
    <row r="260" spans="3:233">
      <c r="C260" s="10"/>
      <c r="D260" s="10"/>
      <c r="E260" s="10"/>
      <c r="F260" s="10"/>
      <c r="G260" s="10"/>
      <c r="H260" s="10"/>
      <c r="AY260" s="10"/>
      <c r="AZ260" s="10"/>
      <c r="BA260" s="10"/>
      <c r="BB260" s="10"/>
      <c r="BC260" s="10"/>
      <c r="BD260" s="10"/>
      <c r="BE260" s="10"/>
      <c r="BF260" s="10"/>
      <c r="BG260" s="10"/>
      <c r="BH260" s="10"/>
      <c r="BI260" s="10"/>
      <c r="BJ260" s="10"/>
      <c r="BK260" s="10"/>
      <c r="BL260" s="10"/>
      <c r="BM260" s="10"/>
      <c r="DP260" s="10"/>
      <c r="DQ260" s="10"/>
      <c r="DR260" s="10"/>
      <c r="DS260" s="10"/>
      <c r="DT260" s="10"/>
      <c r="DU260" s="10"/>
      <c r="DY260" s="10"/>
      <c r="DZ260" s="10"/>
      <c r="EA260" s="10"/>
      <c r="EB260" s="10"/>
      <c r="EC260" s="10"/>
      <c r="ED260" s="10"/>
      <c r="GD260" s="10"/>
      <c r="GE260" s="10"/>
      <c r="GF260" s="10"/>
      <c r="GG260" s="10"/>
      <c r="GH260" s="10"/>
      <c r="GI260" s="10"/>
      <c r="HK260" s="10"/>
      <c r="HL260" s="10"/>
      <c r="HM260" s="10"/>
      <c r="HN260" s="10"/>
      <c r="HO260" s="10"/>
      <c r="HP260" s="10"/>
      <c r="HQ260" s="10"/>
      <c r="HR260" s="10"/>
      <c r="HS260" s="10"/>
      <c r="HT260" s="10"/>
      <c r="HU260" s="10"/>
      <c r="HV260" s="10"/>
      <c r="HW260" s="10"/>
      <c r="HX260" s="10"/>
      <c r="HY260" s="10"/>
    </row>
    <row r="261" spans="3:233">
      <c r="C261" s="10"/>
      <c r="D261" s="10"/>
      <c r="E261" s="10"/>
      <c r="F261" s="10"/>
      <c r="G261" s="10"/>
      <c r="H261" s="10"/>
      <c r="AY261" s="10"/>
      <c r="AZ261" s="10"/>
      <c r="BA261" s="10"/>
      <c r="BB261" s="10"/>
      <c r="BC261" s="10"/>
      <c r="BD261" s="10"/>
      <c r="BE261" s="10"/>
      <c r="BF261" s="10"/>
      <c r="BG261" s="10"/>
      <c r="BH261" s="10"/>
      <c r="BI261" s="10"/>
      <c r="BJ261" s="10"/>
      <c r="BK261" s="10"/>
      <c r="BL261" s="10"/>
      <c r="BM261" s="10"/>
      <c r="DP261" s="10"/>
      <c r="DQ261" s="10"/>
      <c r="DR261" s="10"/>
      <c r="DS261" s="10"/>
      <c r="DT261" s="10"/>
      <c r="DU261" s="10"/>
      <c r="DY261" s="10"/>
      <c r="DZ261" s="10"/>
      <c r="EA261" s="10"/>
      <c r="EB261" s="10"/>
      <c r="EC261" s="10"/>
      <c r="ED261" s="10"/>
      <c r="GD261" s="10"/>
      <c r="GE261" s="10"/>
      <c r="GF261" s="10"/>
      <c r="GG261" s="10"/>
      <c r="GH261" s="10"/>
      <c r="GI261" s="10"/>
      <c r="HK261" s="10"/>
      <c r="HL261" s="10"/>
      <c r="HM261" s="10"/>
      <c r="HN261" s="10"/>
      <c r="HO261" s="10"/>
      <c r="HP261" s="10"/>
      <c r="HQ261" s="10"/>
      <c r="HR261" s="10"/>
      <c r="HS261" s="10"/>
      <c r="HT261" s="10"/>
      <c r="HU261" s="10"/>
      <c r="HV261" s="10"/>
      <c r="HW261" s="10"/>
      <c r="HX261" s="10"/>
      <c r="HY261" s="10"/>
    </row>
    <row r="262" spans="3:233">
      <c r="C262" s="10"/>
      <c r="D262" s="10"/>
      <c r="E262" s="10"/>
      <c r="F262" s="10"/>
      <c r="G262" s="10"/>
      <c r="H262" s="10"/>
      <c r="AY262" s="10"/>
      <c r="AZ262" s="10"/>
      <c r="BA262" s="10"/>
      <c r="BB262" s="10"/>
      <c r="BC262" s="10"/>
      <c r="BD262" s="10"/>
      <c r="BE262" s="10"/>
      <c r="BF262" s="10"/>
      <c r="BG262" s="10"/>
      <c r="BH262" s="10"/>
      <c r="BI262" s="10"/>
      <c r="BJ262" s="10"/>
      <c r="BK262" s="10"/>
      <c r="BL262" s="10"/>
      <c r="BM262" s="10"/>
      <c r="DP262" s="10"/>
      <c r="DQ262" s="10"/>
      <c r="DR262" s="10"/>
      <c r="DS262" s="10"/>
      <c r="DT262" s="10"/>
      <c r="DU262" s="10"/>
      <c r="DY262" s="10"/>
      <c r="DZ262" s="10"/>
      <c r="EA262" s="10"/>
      <c r="EB262" s="10"/>
      <c r="EC262" s="10"/>
      <c r="ED262" s="10"/>
      <c r="GD262" s="10"/>
      <c r="GE262" s="10"/>
      <c r="GF262" s="10"/>
      <c r="GG262" s="10"/>
      <c r="GH262" s="10"/>
      <c r="GI262" s="10"/>
      <c r="HK262" s="10"/>
      <c r="HL262" s="10"/>
      <c r="HM262" s="10"/>
      <c r="HN262" s="10"/>
      <c r="HO262" s="10"/>
      <c r="HP262" s="10"/>
      <c r="HQ262" s="10"/>
      <c r="HR262" s="10"/>
      <c r="HS262" s="10"/>
      <c r="HT262" s="10"/>
      <c r="HU262" s="10"/>
      <c r="HV262" s="10"/>
      <c r="HW262" s="10"/>
      <c r="HX262" s="10"/>
      <c r="HY262" s="10"/>
    </row>
    <row r="263" spans="3:233">
      <c r="C263" s="10"/>
      <c r="D263" s="10"/>
      <c r="E263" s="10"/>
      <c r="F263" s="10"/>
      <c r="G263" s="10"/>
      <c r="H263" s="10"/>
      <c r="AY263" s="10"/>
      <c r="AZ263" s="10"/>
      <c r="BA263" s="10"/>
      <c r="BB263" s="10"/>
      <c r="BC263" s="10"/>
      <c r="BD263" s="10"/>
      <c r="BE263" s="10"/>
      <c r="BF263" s="10"/>
      <c r="BG263" s="10"/>
      <c r="BH263" s="10"/>
      <c r="BI263" s="10"/>
      <c r="BJ263" s="10"/>
      <c r="BK263" s="10"/>
      <c r="BL263" s="10"/>
      <c r="BM263" s="10"/>
      <c r="DP263" s="10"/>
      <c r="DQ263" s="10"/>
      <c r="DR263" s="10"/>
      <c r="DS263" s="10"/>
      <c r="DT263" s="10"/>
      <c r="DU263" s="10"/>
      <c r="DY263" s="10"/>
      <c r="DZ263" s="10"/>
      <c r="EA263" s="10"/>
      <c r="EB263" s="10"/>
      <c r="EC263" s="10"/>
      <c r="ED263" s="10"/>
      <c r="GD263" s="10"/>
      <c r="GE263" s="10"/>
      <c r="GF263" s="10"/>
      <c r="GG263" s="10"/>
      <c r="GH263" s="10"/>
      <c r="GI263" s="10"/>
      <c r="HK263" s="10"/>
      <c r="HL263" s="10"/>
      <c r="HM263" s="10"/>
      <c r="HN263" s="10"/>
      <c r="HO263" s="10"/>
      <c r="HP263" s="10"/>
      <c r="HQ263" s="10"/>
      <c r="HR263" s="10"/>
      <c r="HS263" s="10"/>
      <c r="HT263" s="10"/>
      <c r="HU263" s="10"/>
      <c r="HV263" s="10"/>
      <c r="HW263" s="10"/>
      <c r="HX263" s="10"/>
      <c r="HY263" s="10"/>
    </row>
    <row r="264" spans="3:233">
      <c r="C264" s="10"/>
      <c r="D264" s="10"/>
      <c r="E264" s="10"/>
      <c r="F264" s="10"/>
      <c r="G264" s="10"/>
      <c r="H264" s="10"/>
      <c r="AY264" s="10"/>
      <c r="AZ264" s="10"/>
      <c r="BA264" s="10"/>
      <c r="BB264" s="10"/>
      <c r="BC264" s="10"/>
      <c r="BD264" s="10"/>
      <c r="BE264" s="10"/>
      <c r="BF264" s="10"/>
      <c r="BG264" s="10"/>
      <c r="BH264" s="10"/>
      <c r="BI264" s="10"/>
      <c r="BJ264" s="10"/>
      <c r="BK264" s="10"/>
      <c r="BL264" s="10"/>
      <c r="BM264" s="10"/>
      <c r="DP264" s="10"/>
      <c r="DQ264" s="10"/>
      <c r="DR264" s="10"/>
      <c r="DS264" s="10"/>
      <c r="DT264" s="10"/>
      <c r="DU264" s="10"/>
      <c r="DY264" s="10"/>
      <c r="DZ264" s="10"/>
      <c r="EA264" s="10"/>
      <c r="EB264" s="10"/>
      <c r="EC264" s="10"/>
      <c r="ED264" s="10"/>
      <c r="GD264" s="10"/>
      <c r="GE264" s="10"/>
      <c r="GF264" s="10"/>
      <c r="GG264" s="10"/>
      <c r="GH264" s="10"/>
      <c r="GI264" s="10"/>
      <c r="HK264" s="10"/>
      <c r="HL264" s="10"/>
      <c r="HM264" s="10"/>
      <c r="HN264" s="10"/>
      <c r="HO264" s="10"/>
      <c r="HP264" s="10"/>
      <c r="HQ264" s="10"/>
      <c r="HR264" s="10"/>
      <c r="HS264" s="10"/>
      <c r="HT264" s="10"/>
      <c r="HU264" s="10"/>
      <c r="HV264" s="10"/>
      <c r="HW264" s="10"/>
      <c r="HX264" s="10"/>
      <c r="HY264" s="10"/>
    </row>
    <row r="265" spans="3:233">
      <c r="C265" s="10"/>
      <c r="D265" s="10"/>
      <c r="E265" s="10"/>
      <c r="F265" s="10"/>
      <c r="G265" s="10"/>
      <c r="H265" s="10"/>
      <c r="AY265" s="10"/>
      <c r="AZ265" s="10"/>
      <c r="BA265" s="10"/>
      <c r="BB265" s="10"/>
      <c r="BC265" s="10"/>
      <c r="BD265" s="10"/>
      <c r="BE265" s="10"/>
      <c r="BF265" s="10"/>
      <c r="BG265" s="10"/>
      <c r="BH265" s="10"/>
      <c r="BI265" s="10"/>
      <c r="BJ265" s="10"/>
      <c r="BK265" s="10"/>
      <c r="BL265" s="10"/>
      <c r="BM265" s="10"/>
      <c r="DP265" s="10"/>
      <c r="DQ265" s="10"/>
      <c r="DR265" s="10"/>
      <c r="DS265" s="10"/>
      <c r="DT265" s="10"/>
      <c r="DU265" s="10"/>
      <c r="DY265" s="10"/>
      <c r="DZ265" s="10"/>
      <c r="EA265" s="10"/>
      <c r="EB265" s="10"/>
      <c r="EC265" s="10"/>
      <c r="ED265" s="10"/>
      <c r="GD265" s="10"/>
      <c r="GE265" s="10"/>
      <c r="GF265" s="10"/>
      <c r="GG265" s="10"/>
      <c r="GH265" s="10"/>
      <c r="GI265" s="10"/>
      <c r="HK265" s="10"/>
      <c r="HL265" s="10"/>
      <c r="HM265" s="10"/>
      <c r="HN265" s="10"/>
      <c r="HO265" s="10"/>
      <c r="HP265" s="10"/>
      <c r="HQ265" s="10"/>
      <c r="HR265" s="10"/>
      <c r="HS265" s="10"/>
      <c r="HT265" s="10"/>
      <c r="HU265" s="10"/>
      <c r="HV265" s="10"/>
      <c r="HW265" s="10"/>
      <c r="HX265" s="10"/>
      <c r="HY265" s="10"/>
    </row>
    <row r="266" spans="3:233">
      <c r="C266" s="10"/>
      <c r="D266" s="10"/>
      <c r="E266" s="10"/>
      <c r="F266" s="10"/>
      <c r="G266" s="10"/>
      <c r="H266" s="10"/>
      <c r="AY266" s="10"/>
      <c r="AZ266" s="10"/>
      <c r="BA266" s="10"/>
      <c r="BB266" s="10"/>
      <c r="BC266" s="10"/>
      <c r="BD266" s="10"/>
      <c r="BE266" s="10"/>
      <c r="BF266" s="10"/>
      <c r="BG266" s="10"/>
      <c r="BH266" s="10"/>
      <c r="BI266" s="10"/>
      <c r="BJ266" s="10"/>
      <c r="BK266" s="10"/>
      <c r="BL266" s="10"/>
      <c r="BM266" s="10"/>
      <c r="DP266" s="10"/>
      <c r="DQ266" s="10"/>
      <c r="DR266" s="10"/>
      <c r="DS266" s="10"/>
      <c r="DT266" s="10"/>
      <c r="DU266" s="10"/>
      <c r="DY266" s="10"/>
      <c r="DZ266" s="10"/>
      <c r="EA266" s="10"/>
      <c r="EB266" s="10"/>
      <c r="EC266" s="10"/>
      <c r="ED266" s="10"/>
      <c r="GD266" s="10"/>
      <c r="GE266" s="10"/>
      <c r="GF266" s="10"/>
      <c r="GG266" s="10"/>
      <c r="GH266" s="10"/>
      <c r="GI266" s="10"/>
      <c r="HK266" s="10"/>
      <c r="HL266" s="10"/>
      <c r="HM266" s="10"/>
      <c r="HN266" s="10"/>
      <c r="HO266" s="10"/>
      <c r="HP266" s="10"/>
      <c r="HQ266" s="10"/>
      <c r="HR266" s="10"/>
      <c r="HS266" s="10"/>
      <c r="HT266" s="10"/>
      <c r="HU266" s="10"/>
      <c r="HV266" s="10"/>
      <c r="HW266" s="10"/>
      <c r="HX266" s="10"/>
      <c r="HY266" s="10"/>
    </row>
    <row r="267" spans="3:233">
      <c r="C267" s="10"/>
      <c r="D267" s="10"/>
      <c r="E267" s="10"/>
      <c r="F267" s="10"/>
      <c r="G267" s="10"/>
      <c r="H267" s="10"/>
      <c r="AY267" s="10"/>
      <c r="AZ267" s="10"/>
      <c r="BA267" s="10"/>
      <c r="BB267" s="10"/>
      <c r="BC267" s="10"/>
      <c r="BD267" s="10"/>
      <c r="BE267" s="10"/>
      <c r="BF267" s="10"/>
      <c r="BG267" s="10"/>
      <c r="BH267" s="10"/>
      <c r="BI267" s="10"/>
      <c r="BJ267" s="10"/>
      <c r="BK267" s="10"/>
      <c r="BL267" s="10"/>
      <c r="BM267" s="10"/>
      <c r="DP267" s="10"/>
      <c r="DQ267" s="10"/>
      <c r="DR267" s="10"/>
      <c r="DS267" s="10"/>
      <c r="DT267" s="10"/>
      <c r="DU267" s="10"/>
      <c r="DY267" s="10"/>
      <c r="DZ267" s="10"/>
      <c r="EA267" s="10"/>
      <c r="EB267" s="10"/>
      <c r="EC267" s="10"/>
      <c r="ED267" s="10"/>
      <c r="GD267" s="10"/>
      <c r="GE267" s="10"/>
      <c r="GF267" s="10"/>
      <c r="GG267" s="10"/>
      <c r="GH267" s="10"/>
      <c r="GI267" s="10"/>
      <c r="HK267" s="10"/>
      <c r="HL267" s="10"/>
      <c r="HM267" s="10"/>
      <c r="HN267" s="10"/>
      <c r="HO267" s="10"/>
      <c r="HP267" s="10"/>
      <c r="HQ267" s="10"/>
      <c r="HR267" s="10"/>
      <c r="HS267" s="10"/>
      <c r="HT267" s="10"/>
      <c r="HU267" s="10"/>
      <c r="HV267" s="10"/>
      <c r="HW267" s="10"/>
      <c r="HX267" s="10"/>
      <c r="HY267" s="10"/>
    </row>
    <row r="268" spans="3:233">
      <c r="C268" s="10"/>
      <c r="D268" s="10"/>
      <c r="E268" s="10"/>
      <c r="F268" s="10"/>
      <c r="G268" s="10"/>
      <c r="H268" s="10"/>
      <c r="AY268" s="10"/>
      <c r="AZ268" s="10"/>
      <c r="BA268" s="10"/>
      <c r="BB268" s="10"/>
      <c r="BC268" s="10"/>
      <c r="BD268" s="10"/>
      <c r="BE268" s="10"/>
      <c r="BF268" s="10"/>
      <c r="BG268" s="10"/>
      <c r="BH268" s="10"/>
      <c r="BI268" s="10"/>
      <c r="BJ268" s="10"/>
      <c r="BK268" s="10"/>
      <c r="BL268" s="10"/>
      <c r="BM268" s="10"/>
      <c r="DP268" s="10"/>
      <c r="DQ268" s="10"/>
      <c r="DR268" s="10"/>
      <c r="DS268" s="10"/>
      <c r="DT268" s="10"/>
      <c r="DU268" s="10"/>
      <c r="DY268" s="10"/>
      <c r="DZ268" s="10"/>
      <c r="EA268" s="10"/>
      <c r="EB268" s="10"/>
      <c r="EC268" s="10"/>
      <c r="ED268" s="10"/>
      <c r="GD268" s="10"/>
      <c r="GE268" s="10"/>
      <c r="GF268" s="10"/>
      <c r="GG268" s="10"/>
      <c r="GH268" s="10"/>
      <c r="GI268" s="10"/>
      <c r="HK268" s="10"/>
      <c r="HL268" s="10"/>
      <c r="HM268" s="10"/>
      <c r="HN268" s="10"/>
      <c r="HO268" s="10"/>
      <c r="HP268" s="10"/>
      <c r="HQ268" s="10"/>
      <c r="HR268" s="10"/>
      <c r="HS268" s="10"/>
      <c r="HT268" s="10"/>
      <c r="HU268" s="10"/>
      <c r="HV268" s="10"/>
      <c r="HW268" s="10"/>
      <c r="HX268" s="10"/>
      <c r="HY268" s="10"/>
    </row>
    <row r="269" spans="3:233">
      <c r="C269" s="10"/>
      <c r="D269" s="10"/>
      <c r="E269" s="10"/>
      <c r="F269" s="10"/>
      <c r="G269" s="10"/>
      <c r="H269" s="10"/>
      <c r="AY269" s="10"/>
      <c r="AZ269" s="10"/>
      <c r="BA269" s="10"/>
      <c r="BB269" s="10"/>
      <c r="BC269" s="10"/>
      <c r="BD269" s="10"/>
      <c r="BE269" s="10"/>
      <c r="BF269" s="10"/>
      <c r="BG269" s="10"/>
      <c r="BH269" s="10"/>
      <c r="BI269" s="10"/>
      <c r="BJ269" s="10"/>
      <c r="BK269" s="10"/>
      <c r="BL269" s="10"/>
      <c r="BM269" s="10"/>
      <c r="DP269" s="10"/>
      <c r="DQ269" s="10"/>
      <c r="DR269" s="10"/>
      <c r="DS269" s="10"/>
      <c r="DT269" s="10"/>
      <c r="DU269" s="10"/>
      <c r="DY269" s="10"/>
      <c r="DZ269" s="10"/>
      <c r="EA269" s="10"/>
      <c r="EB269" s="10"/>
      <c r="EC269" s="10"/>
      <c r="ED269" s="10"/>
      <c r="GD269" s="10"/>
      <c r="GE269" s="10"/>
      <c r="GF269" s="10"/>
      <c r="GG269" s="10"/>
      <c r="GH269" s="10"/>
      <c r="GI269" s="10"/>
      <c r="HK269" s="10"/>
      <c r="HL269" s="10"/>
      <c r="HM269" s="10"/>
      <c r="HN269" s="10"/>
      <c r="HO269" s="10"/>
      <c r="HP269" s="10"/>
      <c r="HQ269" s="10"/>
      <c r="HR269" s="10"/>
      <c r="HS269" s="10"/>
      <c r="HT269" s="10"/>
      <c r="HU269" s="10"/>
      <c r="HV269" s="10"/>
      <c r="HW269" s="10"/>
      <c r="HX269" s="10"/>
      <c r="HY269" s="10"/>
    </row>
    <row r="270" spans="3:233">
      <c r="C270" s="10"/>
      <c r="D270" s="10"/>
      <c r="E270" s="10"/>
      <c r="F270" s="10"/>
      <c r="G270" s="10"/>
      <c r="H270" s="10"/>
      <c r="AY270" s="10"/>
      <c r="AZ270" s="10"/>
      <c r="BA270" s="10"/>
      <c r="BB270" s="10"/>
      <c r="BC270" s="10"/>
      <c r="BD270" s="10"/>
      <c r="BE270" s="10"/>
      <c r="BF270" s="10"/>
      <c r="BG270" s="10"/>
      <c r="BH270" s="10"/>
      <c r="BI270" s="10"/>
      <c r="BJ270" s="10"/>
      <c r="BK270" s="10"/>
      <c r="BL270" s="10"/>
      <c r="BM270" s="10"/>
      <c r="DP270" s="10"/>
      <c r="DQ270" s="10"/>
      <c r="DR270" s="10"/>
      <c r="DS270" s="10"/>
      <c r="DT270" s="10"/>
      <c r="DU270" s="10"/>
      <c r="DY270" s="10"/>
      <c r="DZ270" s="10"/>
      <c r="EA270" s="10"/>
      <c r="EB270" s="10"/>
      <c r="EC270" s="10"/>
      <c r="ED270" s="10"/>
      <c r="GD270" s="10"/>
      <c r="GE270" s="10"/>
      <c r="GF270" s="10"/>
      <c r="GG270" s="10"/>
      <c r="GH270" s="10"/>
      <c r="GI270" s="10"/>
      <c r="HK270" s="10"/>
      <c r="HL270" s="10"/>
      <c r="HM270" s="10"/>
      <c r="HN270" s="10"/>
      <c r="HO270" s="10"/>
      <c r="HP270" s="10"/>
      <c r="HQ270" s="10"/>
      <c r="HR270" s="10"/>
      <c r="HS270" s="10"/>
      <c r="HT270" s="10"/>
      <c r="HU270" s="10"/>
      <c r="HV270" s="10"/>
      <c r="HW270" s="10"/>
      <c r="HX270" s="10"/>
      <c r="HY270" s="10"/>
    </row>
    <row r="271" spans="3:233">
      <c r="C271" s="10"/>
      <c r="D271" s="10"/>
      <c r="E271" s="10"/>
      <c r="F271" s="10"/>
      <c r="G271" s="10"/>
      <c r="H271" s="10"/>
      <c r="AY271" s="10"/>
      <c r="AZ271" s="10"/>
      <c r="BA271" s="10"/>
      <c r="BB271" s="10"/>
      <c r="BC271" s="10"/>
      <c r="BD271" s="10"/>
      <c r="BE271" s="10"/>
      <c r="BF271" s="10"/>
      <c r="BG271" s="10"/>
      <c r="BH271" s="10"/>
      <c r="BI271" s="10"/>
      <c r="BJ271" s="10"/>
      <c r="BK271" s="10"/>
      <c r="BL271" s="10"/>
      <c r="BM271" s="10"/>
      <c r="DP271" s="10"/>
      <c r="DQ271" s="10"/>
      <c r="DR271" s="10"/>
      <c r="DS271" s="10"/>
      <c r="DT271" s="10"/>
      <c r="DU271" s="10"/>
      <c r="DY271" s="10"/>
      <c r="DZ271" s="10"/>
      <c r="EA271" s="10"/>
      <c r="EB271" s="10"/>
      <c r="EC271" s="10"/>
      <c r="ED271" s="10"/>
      <c r="GD271" s="10"/>
      <c r="GE271" s="10"/>
      <c r="GF271" s="10"/>
      <c r="GG271" s="10"/>
      <c r="GH271" s="10"/>
      <c r="GI271" s="10"/>
      <c r="HK271" s="10"/>
      <c r="HL271" s="10"/>
      <c r="HM271" s="10"/>
      <c r="HN271" s="10"/>
      <c r="HO271" s="10"/>
      <c r="HP271" s="10"/>
      <c r="HQ271" s="10"/>
      <c r="HR271" s="10"/>
      <c r="HS271" s="10"/>
      <c r="HT271" s="10"/>
      <c r="HU271" s="10"/>
      <c r="HV271" s="10"/>
      <c r="HW271" s="10"/>
      <c r="HX271" s="10"/>
      <c r="HY271" s="10"/>
    </row>
    <row r="272" spans="3:233">
      <c r="C272" s="10"/>
      <c r="D272" s="10"/>
      <c r="E272" s="10"/>
      <c r="F272" s="10"/>
      <c r="G272" s="10"/>
      <c r="H272" s="10"/>
      <c r="AY272" s="10"/>
      <c r="AZ272" s="10"/>
      <c r="BA272" s="10"/>
      <c r="BB272" s="10"/>
      <c r="BC272" s="10"/>
      <c r="BD272" s="10"/>
      <c r="BE272" s="10"/>
      <c r="BF272" s="10"/>
      <c r="BG272" s="10"/>
      <c r="BH272" s="10"/>
      <c r="BI272" s="10"/>
      <c r="BJ272" s="10"/>
      <c r="BK272" s="10"/>
      <c r="BL272" s="10"/>
      <c r="BM272" s="10"/>
      <c r="DP272" s="10"/>
      <c r="DQ272" s="10"/>
      <c r="DR272" s="10"/>
      <c r="DS272" s="10"/>
      <c r="DT272" s="10"/>
      <c r="DU272" s="10"/>
      <c r="DY272" s="10"/>
      <c r="DZ272" s="10"/>
      <c r="EA272" s="10"/>
      <c r="EB272" s="10"/>
      <c r="EC272" s="10"/>
      <c r="ED272" s="10"/>
      <c r="GD272" s="10"/>
      <c r="GE272" s="10"/>
      <c r="GF272" s="10"/>
      <c r="GG272" s="10"/>
      <c r="GH272" s="10"/>
      <c r="GI272" s="10"/>
      <c r="HK272" s="10"/>
      <c r="HL272" s="10"/>
      <c r="HM272" s="10"/>
      <c r="HN272" s="10"/>
      <c r="HO272" s="10"/>
      <c r="HP272" s="10"/>
      <c r="HQ272" s="10"/>
      <c r="HR272" s="10"/>
      <c r="HS272" s="10"/>
      <c r="HT272" s="10"/>
      <c r="HU272" s="10"/>
      <c r="HV272" s="10"/>
      <c r="HW272" s="10"/>
      <c r="HX272" s="10"/>
      <c r="HY272" s="10"/>
    </row>
    <row r="273" spans="3:233">
      <c r="C273" s="10"/>
      <c r="D273" s="10"/>
      <c r="E273" s="10"/>
      <c r="F273" s="10"/>
      <c r="G273" s="10"/>
      <c r="H273" s="10"/>
      <c r="AY273" s="10"/>
      <c r="AZ273" s="10"/>
      <c r="BA273" s="10"/>
      <c r="BB273" s="10"/>
      <c r="BC273" s="10"/>
      <c r="BD273" s="10"/>
      <c r="BE273" s="10"/>
      <c r="BF273" s="10"/>
      <c r="BG273" s="10"/>
      <c r="BH273" s="10"/>
      <c r="BI273" s="10"/>
      <c r="BJ273" s="10"/>
      <c r="BK273" s="10"/>
      <c r="BL273" s="10"/>
      <c r="BM273" s="10"/>
      <c r="DP273" s="10"/>
      <c r="DQ273" s="10"/>
      <c r="DR273" s="10"/>
      <c r="DS273" s="10"/>
      <c r="DT273" s="10"/>
      <c r="DU273" s="10"/>
      <c r="DY273" s="10"/>
      <c r="DZ273" s="10"/>
      <c r="EA273" s="10"/>
      <c r="EB273" s="10"/>
      <c r="EC273" s="10"/>
      <c r="ED273" s="10"/>
      <c r="GD273" s="10"/>
      <c r="GE273" s="10"/>
      <c r="GF273" s="10"/>
      <c r="GG273" s="10"/>
      <c r="GH273" s="10"/>
      <c r="GI273" s="10"/>
      <c r="HK273" s="10"/>
      <c r="HL273" s="10"/>
      <c r="HM273" s="10"/>
      <c r="HN273" s="10"/>
      <c r="HO273" s="10"/>
      <c r="HP273" s="10"/>
      <c r="HQ273" s="10"/>
      <c r="HR273" s="10"/>
      <c r="HS273" s="10"/>
      <c r="HT273" s="10"/>
      <c r="HU273" s="10"/>
      <c r="HV273" s="10"/>
      <c r="HW273" s="10"/>
      <c r="HX273" s="10"/>
      <c r="HY273" s="10"/>
    </row>
    <row r="274" spans="3:233">
      <c r="C274" s="10"/>
      <c r="D274" s="10"/>
      <c r="E274" s="10"/>
      <c r="F274" s="10"/>
      <c r="G274" s="10"/>
      <c r="H274" s="10"/>
      <c r="AY274" s="10"/>
      <c r="AZ274" s="10"/>
      <c r="BA274" s="10"/>
      <c r="BB274" s="10"/>
      <c r="BC274" s="10"/>
      <c r="BD274" s="10"/>
      <c r="BE274" s="10"/>
      <c r="BF274" s="10"/>
      <c r="BG274" s="10"/>
      <c r="BH274" s="10"/>
      <c r="BI274" s="10"/>
      <c r="BJ274" s="10"/>
      <c r="BK274" s="10"/>
      <c r="BL274" s="10"/>
      <c r="BM274" s="10"/>
      <c r="DP274" s="10"/>
      <c r="DQ274" s="10"/>
      <c r="DR274" s="10"/>
      <c r="DS274" s="10"/>
      <c r="DT274" s="10"/>
      <c r="DU274" s="10"/>
      <c r="DY274" s="10"/>
      <c r="DZ274" s="10"/>
      <c r="EA274" s="10"/>
      <c r="EB274" s="10"/>
      <c r="EC274" s="10"/>
      <c r="ED274" s="10"/>
      <c r="GD274" s="10"/>
      <c r="GE274" s="10"/>
      <c r="GF274" s="10"/>
      <c r="GG274" s="10"/>
      <c r="GH274" s="10"/>
      <c r="GI274" s="10"/>
      <c r="HK274" s="10"/>
      <c r="HL274" s="10"/>
      <c r="HM274" s="10"/>
      <c r="HN274" s="10"/>
      <c r="HO274" s="10"/>
      <c r="HP274" s="10"/>
      <c r="HQ274" s="10"/>
      <c r="HR274" s="10"/>
      <c r="HS274" s="10"/>
      <c r="HT274" s="10"/>
      <c r="HU274" s="10"/>
      <c r="HV274" s="10"/>
      <c r="HW274" s="10"/>
      <c r="HX274" s="10"/>
      <c r="HY274" s="10"/>
    </row>
    <row r="275" spans="3:233">
      <c r="C275" s="10"/>
      <c r="D275" s="10"/>
      <c r="E275" s="10"/>
      <c r="F275" s="10"/>
      <c r="G275" s="10"/>
      <c r="H275" s="10"/>
      <c r="AY275" s="10"/>
      <c r="AZ275" s="10"/>
      <c r="BA275" s="10"/>
      <c r="BB275" s="10"/>
      <c r="BC275" s="10"/>
      <c r="BD275" s="10"/>
      <c r="BE275" s="10"/>
      <c r="BF275" s="10"/>
      <c r="BG275" s="10"/>
      <c r="BH275" s="10"/>
      <c r="BI275" s="10"/>
      <c r="BJ275" s="10"/>
      <c r="BK275" s="10"/>
      <c r="BL275" s="10"/>
      <c r="BM275" s="10"/>
      <c r="DP275" s="10"/>
      <c r="DQ275" s="10"/>
      <c r="DR275" s="10"/>
      <c r="DS275" s="10"/>
      <c r="DT275" s="10"/>
      <c r="DU275" s="10"/>
      <c r="DY275" s="10"/>
      <c r="DZ275" s="10"/>
      <c r="EA275" s="10"/>
      <c r="EB275" s="10"/>
      <c r="EC275" s="10"/>
      <c r="ED275" s="10"/>
      <c r="GD275" s="10"/>
      <c r="GE275" s="10"/>
      <c r="GF275" s="10"/>
      <c r="GG275" s="10"/>
      <c r="GH275" s="10"/>
      <c r="GI275" s="10"/>
      <c r="HK275" s="10"/>
      <c r="HL275" s="10"/>
      <c r="HM275" s="10"/>
      <c r="HN275" s="10"/>
      <c r="HO275" s="10"/>
      <c r="HP275" s="10"/>
      <c r="HQ275" s="10"/>
      <c r="HR275" s="10"/>
      <c r="HS275" s="10"/>
      <c r="HT275" s="10"/>
      <c r="HU275" s="10"/>
      <c r="HV275" s="10"/>
      <c r="HW275" s="10"/>
      <c r="HX275" s="10"/>
      <c r="HY275" s="10"/>
    </row>
    <row r="276" spans="3:233">
      <c r="C276" s="10"/>
      <c r="D276" s="10"/>
      <c r="E276" s="10"/>
      <c r="F276" s="10"/>
      <c r="G276" s="10"/>
      <c r="H276" s="10"/>
      <c r="AY276" s="10"/>
      <c r="AZ276" s="10"/>
      <c r="BA276" s="10"/>
      <c r="BB276" s="10"/>
      <c r="BC276" s="10"/>
      <c r="BD276" s="10"/>
      <c r="BE276" s="10"/>
      <c r="BF276" s="10"/>
      <c r="BG276" s="10"/>
      <c r="BH276" s="10"/>
      <c r="BI276" s="10"/>
      <c r="BJ276" s="10"/>
      <c r="BK276" s="10"/>
      <c r="BL276" s="10"/>
      <c r="BM276" s="10"/>
      <c r="DP276" s="10"/>
      <c r="DQ276" s="10"/>
      <c r="DR276" s="10"/>
      <c r="DS276" s="10"/>
      <c r="DT276" s="10"/>
      <c r="DU276" s="10"/>
      <c r="DY276" s="10"/>
      <c r="DZ276" s="10"/>
      <c r="EA276" s="10"/>
      <c r="EB276" s="10"/>
      <c r="EC276" s="10"/>
      <c r="ED276" s="10"/>
      <c r="GD276" s="10"/>
      <c r="GE276" s="10"/>
      <c r="GF276" s="10"/>
      <c r="GG276" s="10"/>
      <c r="GH276" s="10"/>
      <c r="GI276" s="10"/>
      <c r="HK276" s="10"/>
      <c r="HL276" s="10"/>
      <c r="HM276" s="10"/>
      <c r="HN276" s="10"/>
      <c r="HO276" s="10"/>
      <c r="HP276" s="10"/>
      <c r="HQ276" s="10"/>
      <c r="HR276" s="10"/>
      <c r="HS276" s="10"/>
      <c r="HT276" s="10"/>
      <c r="HU276" s="10"/>
      <c r="HV276" s="10"/>
      <c r="HW276" s="10"/>
      <c r="HX276" s="10"/>
      <c r="HY276" s="10"/>
    </row>
    <row r="277" spans="3:233">
      <c r="C277" s="10"/>
      <c r="D277" s="10"/>
      <c r="E277" s="10"/>
      <c r="F277" s="10"/>
      <c r="G277" s="10"/>
      <c r="H277" s="10"/>
      <c r="AY277" s="10"/>
      <c r="AZ277" s="10"/>
      <c r="BA277" s="10"/>
      <c r="BB277" s="10"/>
      <c r="BC277" s="10"/>
      <c r="BD277" s="10"/>
      <c r="BE277" s="10"/>
      <c r="BF277" s="10"/>
      <c r="BG277" s="10"/>
      <c r="BH277" s="10"/>
      <c r="BI277" s="10"/>
      <c r="BJ277" s="10"/>
      <c r="BK277" s="10"/>
      <c r="BL277" s="10"/>
      <c r="BM277" s="10"/>
      <c r="DP277" s="10"/>
      <c r="DQ277" s="10"/>
      <c r="DR277" s="10"/>
      <c r="DS277" s="10"/>
      <c r="DT277" s="10"/>
      <c r="DU277" s="10"/>
      <c r="DY277" s="10"/>
      <c r="DZ277" s="10"/>
      <c r="EA277" s="10"/>
      <c r="EB277" s="10"/>
      <c r="EC277" s="10"/>
      <c r="ED277" s="10"/>
      <c r="GD277" s="10"/>
      <c r="GE277" s="10"/>
      <c r="GF277" s="10"/>
      <c r="GG277" s="10"/>
      <c r="GH277" s="10"/>
      <c r="GI277" s="10"/>
      <c r="HK277" s="10"/>
      <c r="HL277" s="10"/>
      <c r="HM277" s="10"/>
      <c r="HN277" s="10"/>
      <c r="HO277" s="10"/>
      <c r="HP277" s="10"/>
      <c r="HQ277" s="10"/>
      <c r="HR277" s="10"/>
      <c r="HS277" s="10"/>
      <c r="HT277" s="10"/>
      <c r="HU277" s="10"/>
      <c r="HV277" s="10"/>
      <c r="HW277" s="10"/>
      <c r="HX277" s="10"/>
      <c r="HY277" s="10"/>
    </row>
    <row r="278" spans="3:233">
      <c r="C278" s="10"/>
      <c r="D278" s="10"/>
      <c r="E278" s="10"/>
      <c r="F278" s="10"/>
      <c r="G278" s="10"/>
      <c r="H278" s="10"/>
      <c r="AY278" s="10"/>
      <c r="AZ278" s="10"/>
      <c r="BA278" s="10"/>
      <c r="BB278" s="10"/>
      <c r="BC278" s="10"/>
      <c r="BD278" s="10"/>
      <c r="BE278" s="10"/>
      <c r="BF278" s="10"/>
      <c r="BG278" s="10"/>
      <c r="BH278" s="10"/>
      <c r="BI278" s="10"/>
      <c r="BJ278" s="10"/>
      <c r="BK278" s="10"/>
      <c r="BL278" s="10"/>
      <c r="BM278" s="10"/>
      <c r="DP278" s="10"/>
      <c r="DQ278" s="10"/>
      <c r="DR278" s="10"/>
      <c r="DS278" s="10"/>
      <c r="DT278" s="10"/>
      <c r="DU278" s="10"/>
      <c r="DY278" s="10"/>
      <c r="DZ278" s="10"/>
      <c r="EA278" s="10"/>
      <c r="EB278" s="10"/>
      <c r="EC278" s="10"/>
      <c r="ED278" s="10"/>
      <c r="GD278" s="10"/>
      <c r="GE278" s="10"/>
      <c r="GF278" s="10"/>
      <c r="GG278" s="10"/>
      <c r="GH278" s="10"/>
      <c r="GI278" s="10"/>
      <c r="HK278" s="10"/>
      <c r="HL278" s="10"/>
      <c r="HM278" s="10"/>
      <c r="HN278" s="10"/>
      <c r="HO278" s="10"/>
      <c r="HP278" s="10"/>
      <c r="HQ278" s="10"/>
      <c r="HR278" s="10"/>
      <c r="HS278" s="10"/>
      <c r="HT278" s="10"/>
      <c r="HU278" s="10"/>
      <c r="HV278" s="10"/>
      <c r="HW278" s="10"/>
      <c r="HX278" s="10"/>
      <c r="HY278" s="10"/>
    </row>
    <row r="279" spans="3:233">
      <c r="C279" s="10"/>
      <c r="D279" s="10"/>
      <c r="E279" s="10"/>
      <c r="F279" s="10"/>
      <c r="G279" s="10"/>
      <c r="H279" s="10"/>
      <c r="AY279" s="10"/>
      <c r="AZ279" s="10"/>
      <c r="BA279" s="10"/>
      <c r="BB279" s="10"/>
      <c r="BC279" s="10"/>
      <c r="BD279" s="10"/>
      <c r="BE279" s="10"/>
      <c r="BF279" s="10"/>
      <c r="BG279" s="10"/>
      <c r="BH279" s="10"/>
      <c r="BI279" s="10"/>
      <c r="BJ279" s="10"/>
      <c r="BK279" s="10"/>
      <c r="BL279" s="10"/>
      <c r="BM279" s="10"/>
      <c r="DP279" s="10"/>
      <c r="DQ279" s="10"/>
      <c r="DR279" s="10"/>
      <c r="DS279" s="10"/>
      <c r="DT279" s="10"/>
      <c r="DU279" s="10"/>
      <c r="DY279" s="10"/>
      <c r="DZ279" s="10"/>
      <c r="EA279" s="10"/>
      <c r="EB279" s="10"/>
      <c r="EC279" s="10"/>
      <c r="ED279" s="10"/>
      <c r="GD279" s="10"/>
      <c r="GE279" s="10"/>
      <c r="GF279" s="10"/>
      <c r="GG279" s="10"/>
      <c r="GH279" s="10"/>
      <c r="GI279" s="10"/>
      <c r="HK279" s="10"/>
      <c r="HL279" s="10"/>
      <c r="HM279" s="10"/>
      <c r="HN279" s="10"/>
      <c r="HO279" s="10"/>
      <c r="HP279" s="10"/>
      <c r="HQ279" s="10"/>
      <c r="HR279" s="10"/>
      <c r="HS279" s="10"/>
      <c r="HT279" s="10"/>
      <c r="HU279" s="10"/>
      <c r="HV279" s="10"/>
      <c r="HW279" s="10"/>
      <c r="HX279" s="10"/>
      <c r="HY279" s="10"/>
    </row>
    <row r="280" spans="3:233">
      <c r="C280" s="10"/>
      <c r="D280" s="10"/>
      <c r="E280" s="10"/>
      <c r="F280" s="10"/>
      <c r="G280" s="10"/>
      <c r="H280" s="10"/>
      <c r="AY280" s="10"/>
      <c r="AZ280" s="10"/>
      <c r="BA280" s="10"/>
      <c r="BB280" s="10"/>
      <c r="BC280" s="10"/>
      <c r="BD280" s="10"/>
      <c r="BE280" s="10"/>
      <c r="BF280" s="10"/>
      <c r="BG280" s="10"/>
      <c r="BH280" s="10"/>
      <c r="BI280" s="10"/>
      <c r="BJ280" s="10"/>
      <c r="BK280" s="10"/>
      <c r="BL280" s="10"/>
      <c r="BM280" s="10"/>
      <c r="DP280" s="10"/>
      <c r="DQ280" s="10"/>
      <c r="DR280" s="10"/>
      <c r="DS280" s="10"/>
      <c r="DT280" s="10"/>
      <c r="DU280" s="10"/>
      <c r="DY280" s="10"/>
      <c r="DZ280" s="10"/>
      <c r="EA280" s="10"/>
      <c r="EB280" s="10"/>
      <c r="EC280" s="10"/>
      <c r="ED280" s="10"/>
      <c r="GD280" s="10"/>
      <c r="GE280" s="10"/>
      <c r="GF280" s="10"/>
      <c r="GG280" s="10"/>
      <c r="GH280" s="10"/>
      <c r="GI280" s="10"/>
      <c r="HK280" s="10"/>
      <c r="HL280" s="10"/>
      <c r="HM280" s="10"/>
      <c r="HN280" s="10"/>
      <c r="HO280" s="10"/>
      <c r="HP280" s="10"/>
      <c r="HQ280" s="10"/>
      <c r="HR280" s="10"/>
      <c r="HS280" s="10"/>
      <c r="HT280" s="10"/>
      <c r="HU280" s="10"/>
      <c r="HV280" s="10"/>
      <c r="HW280" s="10"/>
      <c r="HX280" s="10"/>
      <c r="HY280" s="10"/>
    </row>
    <row r="281" spans="3:233">
      <c r="C281" s="10"/>
      <c r="D281" s="10"/>
      <c r="E281" s="10"/>
      <c r="F281" s="10"/>
      <c r="G281" s="10"/>
      <c r="H281" s="10"/>
      <c r="AY281" s="10"/>
      <c r="AZ281" s="10"/>
      <c r="BA281" s="10"/>
      <c r="BB281" s="10"/>
      <c r="BC281" s="10"/>
      <c r="BD281" s="10"/>
      <c r="BE281" s="10"/>
      <c r="BF281" s="10"/>
      <c r="BG281" s="10"/>
      <c r="BH281" s="10"/>
      <c r="BI281" s="10"/>
      <c r="BJ281" s="10"/>
      <c r="BK281" s="10"/>
      <c r="BL281" s="10"/>
      <c r="BM281" s="10"/>
      <c r="DP281" s="10"/>
      <c r="DQ281" s="10"/>
      <c r="DR281" s="10"/>
      <c r="DS281" s="10"/>
      <c r="DT281" s="10"/>
      <c r="DU281" s="10"/>
      <c r="DY281" s="10"/>
      <c r="DZ281" s="10"/>
      <c r="EA281" s="10"/>
      <c r="EB281" s="10"/>
      <c r="EC281" s="10"/>
      <c r="ED281" s="10"/>
      <c r="GD281" s="10"/>
      <c r="GE281" s="10"/>
      <c r="GF281" s="10"/>
      <c r="GG281" s="10"/>
      <c r="GH281" s="10"/>
      <c r="GI281" s="10"/>
      <c r="HK281" s="10"/>
      <c r="HL281" s="10"/>
      <c r="HM281" s="10"/>
      <c r="HN281" s="10"/>
      <c r="HO281" s="10"/>
      <c r="HP281" s="10"/>
      <c r="HQ281" s="10"/>
      <c r="HR281" s="10"/>
      <c r="HS281" s="10"/>
      <c r="HT281" s="10"/>
      <c r="HU281" s="10"/>
      <c r="HV281" s="10"/>
      <c r="HW281" s="10"/>
      <c r="HX281" s="10"/>
      <c r="HY281" s="10"/>
    </row>
    <row r="282" spans="3:233">
      <c r="C282" s="10"/>
      <c r="D282" s="10"/>
      <c r="E282" s="10"/>
      <c r="F282" s="10"/>
      <c r="G282" s="10"/>
      <c r="H282" s="10"/>
      <c r="AY282" s="10"/>
      <c r="AZ282" s="10"/>
      <c r="BA282" s="10"/>
      <c r="BB282" s="10"/>
      <c r="BC282" s="10"/>
      <c r="BD282" s="10"/>
      <c r="BE282" s="10"/>
      <c r="BF282" s="10"/>
      <c r="BG282" s="10"/>
      <c r="BH282" s="10"/>
      <c r="BI282" s="10"/>
      <c r="BJ282" s="10"/>
      <c r="BK282" s="10"/>
      <c r="BL282" s="10"/>
      <c r="BM282" s="10"/>
      <c r="DP282" s="10"/>
      <c r="DQ282" s="10"/>
      <c r="DR282" s="10"/>
      <c r="DS282" s="10"/>
      <c r="DT282" s="10"/>
      <c r="DU282" s="10"/>
      <c r="DY282" s="10"/>
      <c r="DZ282" s="10"/>
      <c r="EA282" s="10"/>
      <c r="EB282" s="10"/>
      <c r="EC282" s="10"/>
      <c r="ED282" s="10"/>
      <c r="GD282" s="10"/>
      <c r="GE282" s="10"/>
      <c r="GF282" s="10"/>
      <c r="GG282" s="10"/>
      <c r="GH282" s="10"/>
      <c r="GI282" s="10"/>
      <c r="HK282" s="10"/>
      <c r="HL282" s="10"/>
      <c r="HM282" s="10"/>
      <c r="HN282" s="10"/>
      <c r="HO282" s="10"/>
      <c r="HP282" s="10"/>
      <c r="HQ282" s="10"/>
      <c r="HR282" s="10"/>
      <c r="HS282" s="10"/>
      <c r="HT282" s="10"/>
      <c r="HU282" s="10"/>
      <c r="HV282" s="10"/>
      <c r="HW282" s="10"/>
      <c r="HX282" s="10"/>
      <c r="HY282" s="10"/>
    </row>
    <row r="283" spans="3:233">
      <c r="C283" s="10"/>
      <c r="D283" s="10"/>
      <c r="E283" s="10"/>
      <c r="F283" s="10"/>
      <c r="G283" s="10"/>
      <c r="H283" s="10"/>
      <c r="AY283" s="10"/>
      <c r="AZ283" s="10"/>
      <c r="BA283" s="10"/>
      <c r="BB283" s="10"/>
      <c r="BC283" s="10"/>
      <c r="BD283" s="10"/>
      <c r="BE283" s="10"/>
      <c r="BF283" s="10"/>
      <c r="BG283" s="10"/>
      <c r="BH283" s="10"/>
      <c r="BI283" s="10"/>
      <c r="BJ283" s="10"/>
      <c r="BK283" s="10"/>
      <c r="BL283" s="10"/>
      <c r="BM283" s="10"/>
      <c r="DP283" s="10"/>
      <c r="DQ283" s="10"/>
      <c r="DR283" s="10"/>
      <c r="DS283" s="10"/>
      <c r="DT283" s="10"/>
      <c r="DU283" s="10"/>
      <c r="DY283" s="10"/>
      <c r="DZ283" s="10"/>
      <c r="EA283" s="10"/>
      <c r="EB283" s="10"/>
      <c r="EC283" s="10"/>
      <c r="ED283" s="10"/>
      <c r="GD283" s="10"/>
      <c r="GE283" s="10"/>
      <c r="GF283" s="10"/>
      <c r="GG283" s="10"/>
      <c r="GH283" s="10"/>
      <c r="GI283" s="10"/>
      <c r="HK283" s="10"/>
      <c r="HL283" s="10"/>
      <c r="HM283" s="10"/>
      <c r="HN283" s="10"/>
      <c r="HO283" s="10"/>
      <c r="HP283" s="10"/>
      <c r="HQ283" s="10"/>
      <c r="HR283" s="10"/>
      <c r="HS283" s="10"/>
      <c r="HT283" s="10"/>
      <c r="HU283" s="10"/>
      <c r="HV283" s="10"/>
      <c r="HW283" s="10"/>
      <c r="HX283" s="10"/>
      <c r="HY283" s="10"/>
    </row>
    <row r="284" spans="3:233">
      <c r="C284" s="10"/>
      <c r="D284" s="10"/>
      <c r="E284" s="10"/>
      <c r="F284" s="10"/>
      <c r="G284" s="10"/>
      <c r="H284" s="10"/>
      <c r="AY284" s="10"/>
      <c r="AZ284" s="10"/>
      <c r="BA284" s="10"/>
      <c r="BB284" s="10"/>
      <c r="BC284" s="10"/>
      <c r="BD284" s="10"/>
      <c r="BE284" s="10"/>
      <c r="BF284" s="10"/>
      <c r="BG284" s="10"/>
      <c r="BH284" s="10"/>
      <c r="BI284" s="10"/>
      <c r="BJ284" s="10"/>
      <c r="BK284" s="10"/>
      <c r="BL284" s="10"/>
      <c r="BM284" s="10"/>
      <c r="DP284" s="10"/>
      <c r="DQ284" s="10"/>
      <c r="DR284" s="10"/>
      <c r="DS284" s="10"/>
      <c r="DT284" s="10"/>
      <c r="DU284" s="10"/>
      <c r="DY284" s="10"/>
      <c r="DZ284" s="10"/>
      <c r="EA284" s="10"/>
      <c r="EB284" s="10"/>
      <c r="EC284" s="10"/>
      <c r="ED284" s="10"/>
      <c r="GD284" s="10"/>
      <c r="GE284" s="10"/>
      <c r="GF284" s="10"/>
      <c r="GG284" s="10"/>
      <c r="GH284" s="10"/>
      <c r="GI284" s="10"/>
      <c r="HK284" s="10"/>
      <c r="HL284" s="10"/>
      <c r="HM284" s="10"/>
      <c r="HN284" s="10"/>
      <c r="HO284" s="10"/>
      <c r="HP284" s="10"/>
      <c r="HQ284" s="10"/>
      <c r="HR284" s="10"/>
      <c r="HS284" s="10"/>
      <c r="HT284" s="10"/>
      <c r="HU284" s="10"/>
      <c r="HV284" s="10"/>
      <c r="HW284" s="10"/>
      <c r="HX284" s="10"/>
      <c r="HY284" s="10"/>
    </row>
    <row r="285" spans="3:233">
      <c r="C285" s="10"/>
      <c r="D285" s="10"/>
      <c r="E285" s="10"/>
      <c r="F285" s="10"/>
      <c r="G285" s="10"/>
      <c r="H285" s="10"/>
      <c r="AY285" s="10"/>
      <c r="AZ285" s="10"/>
      <c r="BA285" s="10"/>
      <c r="BB285" s="10"/>
      <c r="BC285" s="10"/>
      <c r="BD285" s="10"/>
      <c r="BE285" s="10"/>
      <c r="BF285" s="10"/>
      <c r="BG285" s="10"/>
      <c r="BH285" s="10"/>
      <c r="BI285" s="10"/>
      <c r="BJ285" s="10"/>
      <c r="BK285" s="10"/>
      <c r="BL285" s="10"/>
      <c r="BM285" s="10"/>
      <c r="DP285" s="10"/>
      <c r="DQ285" s="10"/>
      <c r="DR285" s="10"/>
      <c r="DS285" s="10"/>
      <c r="DT285" s="10"/>
      <c r="DU285" s="10"/>
      <c r="DY285" s="10"/>
      <c r="DZ285" s="10"/>
      <c r="EA285" s="10"/>
      <c r="EB285" s="10"/>
      <c r="EC285" s="10"/>
      <c r="ED285" s="10"/>
      <c r="GD285" s="10"/>
      <c r="GE285" s="10"/>
      <c r="GF285" s="10"/>
      <c r="GG285" s="10"/>
      <c r="GH285" s="10"/>
      <c r="GI285" s="10"/>
      <c r="HK285" s="10"/>
      <c r="HL285" s="10"/>
      <c r="HM285" s="10"/>
      <c r="HN285" s="10"/>
      <c r="HO285" s="10"/>
      <c r="HP285" s="10"/>
      <c r="HQ285" s="10"/>
      <c r="HR285" s="10"/>
      <c r="HS285" s="10"/>
      <c r="HT285" s="10"/>
      <c r="HU285" s="10"/>
      <c r="HV285" s="10"/>
      <c r="HW285" s="10"/>
      <c r="HX285" s="10"/>
      <c r="HY285" s="10"/>
    </row>
    <row r="286" spans="3:233">
      <c r="C286" s="10"/>
      <c r="D286" s="10"/>
      <c r="E286" s="10"/>
      <c r="F286" s="10"/>
      <c r="G286" s="10"/>
      <c r="H286" s="10"/>
      <c r="AY286" s="10"/>
      <c r="AZ286" s="10"/>
      <c r="BA286" s="10"/>
      <c r="BB286" s="10"/>
      <c r="BC286" s="10"/>
      <c r="BD286" s="10"/>
      <c r="BE286" s="10"/>
      <c r="BF286" s="10"/>
      <c r="BG286" s="10"/>
      <c r="BH286" s="10"/>
      <c r="BI286" s="10"/>
      <c r="BJ286" s="10"/>
      <c r="BK286" s="10"/>
      <c r="BL286" s="10"/>
      <c r="BM286" s="10"/>
      <c r="DP286" s="10"/>
      <c r="DQ286" s="10"/>
      <c r="DR286" s="10"/>
      <c r="DS286" s="10"/>
      <c r="DT286" s="10"/>
      <c r="DU286" s="10"/>
      <c r="DY286" s="10"/>
      <c r="DZ286" s="10"/>
      <c r="EA286" s="10"/>
      <c r="EB286" s="10"/>
      <c r="EC286" s="10"/>
      <c r="ED286" s="10"/>
      <c r="GD286" s="10"/>
      <c r="GE286" s="10"/>
      <c r="GF286" s="10"/>
      <c r="GG286" s="10"/>
      <c r="GH286" s="10"/>
      <c r="GI286" s="10"/>
      <c r="HK286" s="10"/>
      <c r="HL286" s="10"/>
      <c r="HM286" s="10"/>
      <c r="HN286" s="10"/>
      <c r="HO286" s="10"/>
      <c r="HP286" s="10"/>
      <c r="HQ286" s="10"/>
      <c r="HR286" s="10"/>
      <c r="HS286" s="10"/>
      <c r="HT286" s="10"/>
      <c r="HU286" s="10"/>
      <c r="HV286" s="10"/>
      <c r="HW286" s="10"/>
      <c r="HX286" s="10"/>
      <c r="HY286" s="10"/>
    </row>
    <row r="287" spans="3:233">
      <c r="C287" s="10"/>
      <c r="D287" s="10"/>
      <c r="E287" s="10"/>
      <c r="F287" s="10"/>
      <c r="G287" s="10"/>
      <c r="H287" s="10"/>
      <c r="AY287" s="10"/>
      <c r="AZ287" s="10"/>
      <c r="BA287" s="10"/>
      <c r="BB287" s="10"/>
      <c r="BC287" s="10"/>
      <c r="BD287" s="10"/>
      <c r="BE287" s="10"/>
      <c r="BF287" s="10"/>
      <c r="BG287" s="10"/>
      <c r="BH287" s="10"/>
      <c r="BI287" s="10"/>
      <c r="BJ287" s="10"/>
      <c r="BK287" s="10"/>
      <c r="BL287" s="10"/>
      <c r="BM287" s="10"/>
      <c r="DP287" s="10"/>
      <c r="DQ287" s="10"/>
      <c r="DR287" s="10"/>
      <c r="DS287" s="10"/>
      <c r="DT287" s="10"/>
      <c r="DU287" s="10"/>
      <c r="DY287" s="10"/>
      <c r="DZ287" s="10"/>
      <c r="EA287" s="10"/>
      <c r="EB287" s="10"/>
      <c r="EC287" s="10"/>
      <c r="ED287" s="10"/>
      <c r="GD287" s="10"/>
      <c r="GE287" s="10"/>
      <c r="GF287" s="10"/>
      <c r="GG287" s="10"/>
      <c r="GH287" s="10"/>
      <c r="GI287" s="10"/>
      <c r="HK287" s="10"/>
      <c r="HL287" s="10"/>
      <c r="HM287" s="10"/>
      <c r="HN287" s="10"/>
      <c r="HO287" s="10"/>
      <c r="HP287" s="10"/>
      <c r="HQ287" s="10"/>
      <c r="HR287" s="10"/>
      <c r="HS287" s="10"/>
      <c r="HT287" s="10"/>
      <c r="HU287" s="10"/>
      <c r="HV287" s="10"/>
      <c r="HW287" s="10"/>
      <c r="HX287" s="10"/>
      <c r="HY287" s="10"/>
    </row>
    <row r="288" spans="3:233">
      <c r="C288" s="10"/>
      <c r="D288" s="10"/>
      <c r="E288" s="10"/>
      <c r="F288" s="10"/>
      <c r="G288" s="10"/>
      <c r="H288" s="10"/>
      <c r="AY288" s="10"/>
      <c r="AZ288" s="10"/>
      <c r="BA288" s="10"/>
      <c r="BB288" s="10"/>
      <c r="BC288" s="10"/>
      <c r="BD288" s="10"/>
      <c r="BE288" s="10"/>
      <c r="BF288" s="10"/>
      <c r="BG288" s="10"/>
      <c r="BH288" s="10"/>
      <c r="BI288" s="10"/>
      <c r="BJ288" s="10"/>
      <c r="BK288" s="10"/>
      <c r="BL288" s="10"/>
      <c r="BM288" s="10"/>
      <c r="DP288" s="10"/>
      <c r="DQ288" s="10"/>
      <c r="DR288" s="10"/>
      <c r="DS288" s="10"/>
      <c r="DT288" s="10"/>
      <c r="DU288" s="10"/>
      <c r="DY288" s="10"/>
      <c r="DZ288" s="10"/>
      <c r="EA288" s="10"/>
      <c r="EB288" s="10"/>
      <c r="EC288" s="10"/>
      <c r="ED288" s="10"/>
      <c r="GD288" s="10"/>
      <c r="GE288" s="10"/>
      <c r="GF288" s="10"/>
      <c r="GG288" s="10"/>
      <c r="GH288" s="10"/>
      <c r="GI288" s="10"/>
      <c r="HK288" s="10"/>
      <c r="HL288" s="10"/>
      <c r="HM288" s="10"/>
      <c r="HN288" s="10"/>
      <c r="HO288" s="10"/>
      <c r="HP288" s="10"/>
      <c r="HQ288" s="10"/>
      <c r="HR288" s="10"/>
      <c r="HS288" s="10"/>
      <c r="HT288" s="10"/>
      <c r="HU288" s="10"/>
      <c r="HV288" s="10"/>
      <c r="HW288" s="10"/>
      <c r="HX288" s="10"/>
      <c r="HY288" s="10"/>
    </row>
    <row r="289" spans="3:233">
      <c r="C289" s="10"/>
      <c r="D289" s="10"/>
      <c r="E289" s="10"/>
      <c r="F289" s="10"/>
      <c r="G289" s="10"/>
      <c r="H289" s="10"/>
      <c r="AY289" s="10"/>
      <c r="AZ289" s="10"/>
      <c r="BA289" s="10"/>
      <c r="BB289" s="10"/>
      <c r="BC289" s="10"/>
      <c r="BD289" s="10"/>
      <c r="BE289" s="10"/>
      <c r="BF289" s="10"/>
      <c r="BG289" s="10"/>
      <c r="BH289" s="10"/>
      <c r="BI289" s="10"/>
      <c r="BJ289" s="10"/>
      <c r="BK289" s="10"/>
      <c r="BL289" s="10"/>
      <c r="BM289" s="10"/>
      <c r="DP289" s="10"/>
      <c r="DQ289" s="10"/>
      <c r="DR289" s="10"/>
      <c r="DS289" s="10"/>
      <c r="DT289" s="10"/>
      <c r="DU289" s="10"/>
      <c r="DY289" s="10"/>
      <c r="DZ289" s="10"/>
      <c r="EA289" s="10"/>
      <c r="EB289" s="10"/>
      <c r="EC289" s="10"/>
      <c r="ED289" s="10"/>
      <c r="GD289" s="10"/>
      <c r="GE289" s="10"/>
      <c r="GF289" s="10"/>
      <c r="GG289" s="10"/>
      <c r="GH289" s="10"/>
      <c r="GI289" s="10"/>
      <c r="HK289" s="10"/>
      <c r="HL289" s="10"/>
      <c r="HM289" s="10"/>
      <c r="HN289" s="10"/>
      <c r="HO289" s="10"/>
      <c r="HP289" s="10"/>
      <c r="HQ289" s="10"/>
      <c r="HR289" s="10"/>
      <c r="HS289" s="10"/>
      <c r="HT289" s="10"/>
      <c r="HU289" s="10"/>
      <c r="HV289" s="10"/>
      <c r="HW289" s="10"/>
      <c r="HX289" s="10"/>
      <c r="HY289" s="10"/>
    </row>
    <row r="290" spans="3:233">
      <c r="C290" s="10"/>
      <c r="D290" s="10"/>
      <c r="E290" s="10"/>
      <c r="F290" s="10"/>
      <c r="G290" s="10"/>
      <c r="H290" s="10"/>
      <c r="AY290" s="10"/>
      <c r="AZ290" s="10"/>
      <c r="BA290" s="10"/>
      <c r="BB290" s="10"/>
      <c r="BC290" s="10"/>
      <c r="BD290" s="10"/>
      <c r="BE290" s="10"/>
      <c r="BF290" s="10"/>
      <c r="BG290" s="10"/>
      <c r="BH290" s="10"/>
      <c r="BI290" s="10"/>
      <c r="BJ290" s="10"/>
      <c r="BK290" s="10"/>
      <c r="BL290" s="10"/>
      <c r="BM290" s="10"/>
      <c r="DP290" s="10"/>
      <c r="DQ290" s="10"/>
      <c r="DR290" s="10"/>
      <c r="DS290" s="10"/>
      <c r="DT290" s="10"/>
      <c r="DU290" s="10"/>
      <c r="DY290" s="10"/>
      <c r="DZ290" s="10"/>
      <c r="EA290" s="10"/>
      <c r="EB290" s="10"/>
      <c r="EC290" s="10"/>
      <c r="ED290" s="10"/>
      <c r="GD290" s="10"/>
      <c r="GE290" s="10"/>
      <c r="GF290" s="10"/>
      <c r="GG290" s="10"/>
      <c r="GH290" s="10"/>
      <c r="GI290" s="10"/>
      <c r="HK290" s="10"/>
      <c r="HL290" s="10"/>
      <c r="HM290" s="10"/>
      <c r="HN290" s="10"/>
      <c r="HO290" s="10"/>
      <c r="HP290" s="10"/>
      <c r="HQ290" s="10"/>
      <c r="HR290" s="10"/>
      <c r="HS290" s="10"/>
      <c r="HT290" s="10"/>
      <c r="HU290" s="10"/>
      <c r="HV290" s="10"/>
      <c r="HW290" s="10"/>
      <c r="HX290" s="10"/>
      <c r="HY290" s="10"/>
    </row>
    <row r="291" spans="3:233">
      <c r="C291" s="10"/>
      <c r="D291" s="10"/>
      <c r="E291" s="10"/>
      <c r="F291" s="10"/>
      <c r="G291" s="10"/>
      <c r="H291" s="10"/>
      <c r="AY291" s="10"/>
      <c r="AZ291" s="10"/>
      <c r="BA291" s="10"/>
      <c r="BB291" s="10"/>
      <c r="BC291" s="10"/>
      <c r="BD291" s="10"/>
      <c r="BE291" s="10"/>
      <c r="BF291" s="10"/>
      <c r="BG291" s="10"/>
      <c r="BH291" s="10"/>
      <c r="BI291" s="10"/>
      <c r="BJ291" s="10"/>
      <c r="BK291" s="10"/>
      <c r="BL291" s="10"/>
      <c r="BM291" s="10"/>
      <c r="DP291" s="10"/>
      <c r="DQ291" s="10"/>
      <c r="DR291" s="10"/>
      <c r="DS291" s="10"/>
      <c r="DT291" s="10"/>
      <c r="DU291" s="10"/>
      <c r="DY291" s="10"/>
      <c r="DZ291" s="10"/>
      <c r="EA291" s="10"/>
      <c r="EB291" s="10"/>
      <c r="EC291" s="10"/>
      <c r="ED291" s="10"/>
      <c r="GD291" s="10"/>
      <c r="GE291" s="10"/>
      <c r="GF291" s="10"/>
      <c r="GG291" s="10"/>
      <c r="GH291" s="10"/>
      <c r="GI291" s="10"/>
      <c r="HK291" s="10"/>
      <c r="HL291" s="10"/>
      <c r="HM291" s="10"/>
      <c r="HN291" s="10"/>
      <c r="HO291" s="10"/>
      <c r="HP291" s="10"/>
      <c r="HQ291" s="10"/>
      <c r="HR291" s="10"/>
      <c r="HS291" s="10"/>
      <c r="HT291" s="10"/>
      <c r="HU291" s="10"/>
      <c r="HV291" s="10"/>
      <c r="HW291" s="10"/>
      <c r="HX291" s="10"/>
      <c r="HY291" s="10"/>
    </row>
    <row r="292" spans="3:233">
      <c r="C292" s="10"/>
      <c r="D292" s="10"/>
      <c r="E292" s="10"/>
      <c r="F292" s="10"/>
      <c r="G292" s="10"/>
      <c r="H292" s="10"/>
      <c r="AY292" s="10"/>
      <c r="AZ292" s="10"/>
      <c r="BA292" s="10"/>
      <c r="BB292" s="10"/>
      <c r="BC292" s="10"/>
      <c r="BD292" s="10"/>
      <c r="BE292" s="10"/>
      <c r="BF292" s="10"/>
      <c r="BG292" s="10"/>
      <c r="BH292" s="10"/>
      <c r="BI292" s="10"/>
      <c r="BJ292" s="10"/>
      <c r="BK292" s="10"/>
      <c r="BL292" s="10"/>
      <c r="BM292" s="10"/>
      <c r="DP292" s="10"/>
      <c r="DQ292" s="10"/>
      <c r="DR292" s="10"/>
      <c r="DS292" s="10"/>
      <c r="DT292" s="10"/>
      <c r="DU292" s="10"/>
      <c r="DY292" s="10"/>
      <c r="DZ292" s="10"/>
      <c r="EA292" s="10"/>
      <c r="EB292" s="10"/>
      <c r="EC292" s="10"/>
      <c r="ED292" s="10"/>
      <c r="GD292" s="10"/>
      <c r="GE292" s="10"/>
      <c r="GF292" s="10"/>
      <c r="GG292" s="10"/>
      <c r="GH292" s="10"/>
      <c r="GI292" s="10"/>
      <c r="HK292" s="10"/>
      <c r="HL292" s="10"/>
      <c r="HM292" s="10"/>
      <c r="HN292" s="10"/>
      <c r="HO292" s="10"/>
      <c r="HP292" s="10"/>
      <c r="HQ292" s="10"/>
      <c r="HR292" s="10"/>
      <c r="HS292" s="10"/>
      <c r="HT292" s="10"/>
      <c r="HU292" s="10"/>
      <c r="HV292" s="10"/>
      <c r="HW292" s="10"/>
      <c r="HX292" s="10"/>
      <c r="HY292" s="10"/>
    </row>
    <row r="293" spans="3:233">
      <c r="C293" s="10"/>
      <c r="D293" s="10"/>
      <c r="E293" s="10"/>
      <c r="F293" s="10"/>
      <c r="G293" s="10"/>
      <c r="H293" s="10"/>
      <c r="AY293" s="10"/>
      <c r="AZ293" s="10"/>
      <c r="BA293" s="10"/>
      <c r="BB293" s="10"/>
      <c r="BC293" s="10"/>
      <c r="BD293" s="10"/>
      <c r="BE293" s="10"/>
      <c r="BF293" s="10"/>
      <c r="BG293" s="10"/>
      <c r="BH293" s="10"/>
      <c r="BI293" s="10"/>
      <c r="BJ293" s="10"/>
      <c r="BK293" s="10"/>
      <c r="BL293" s="10"/>
      <c r="BM293" s="10"/>
      <c r="DP293" s="10"/>
      <c r="DQ293" s="10"/>
      <c r="DR293" s="10"/>
      <c r="DS293" s="10"/>
      <c r="DT293" s="10"/>
      <c r="DU293" s="10"/>
      <c r="DY293" s="10"/>
      <c r="DZ293" s="10"/>
      <c r="EA293" s="10"/>
      <c r="EB293" s="10"/>
      <c r="EC293" s="10"/>
      <c r="ED293" s="10"/>
      <c r="GD293" s="10"/>
      <c r="GE293" s="10"/>
      <c r="GF293" s="10"/>
      <c r="GG293" s="10"/>
      <c r="GH293" s="10"/>
      <c r="GI293" s="10"/>
      <c r="HK293" s="10"/>
      <c r="HL293" s="10"/>
      <c r="HM293" s="10"/>
      <c r="HN293" s="10"/>
      <c r="HO293" s="10"/>
      <c r="HP293" s="10"/>
      <c r="HQ293" s="10"/>
      <c r="HR293" s="10"/>
      <c r="HS293" s="10"/>
      <c r="HT293" s="10"/>
      <c r="HU293" s="10"/>
      <c r="HV293" s="10"/>
      <c r="HW293" s="10"/>
      <c r="HX293" s="10"/>
      <c r="HY293" s="10"/>
    </row>
    <row r="294" spans="3:233">
      <c r="C294" s="10"/>
      <c r="D294" s="10"/>
      <c r="E294" s="10"/>
      <c r="F294" s="10"/>
      <c r="G294" s="10"/>
      <c r="H294" s="10"/>
      <c r="AY294" s="10"/>
      <c r="AZ294" s="10"/>
      <c r="BA294" s="10"/>
      <c r="BB294" s="10"/>
      <c r="BC294" s="10"/>
      <c r="BD294" s="10"/>
      <c r="BE294" s="10"/>
      <c r="BF294" s="10"/>
      <c r="BG294" s="10"/>
      <c r="BH294" s="10"/>
      <c r="BI294" s="10"/>
      <c r="BJ294" s="10"/>
      <c r="BK294" s="10"/>
      <c r="BL294" s="10"/>
      <c r="BM294" s="10"/>
      <c r="DP294" s="10"/>
      <c r="DQ294" s="10"/>
      <c r="DR294" s="10"/>
      <c r="DS294" s="10"/>
      <c r="DT294" s="10"/>
      <c r="DU294" s="10"/>
      <c r="DY294" s="10"/>
      <c r="DZ294" s="10"/>
      <c r="EA294" s="10"/>
      <c r="EB294" s="10"/>
      <c r="EC294" s="10"/>
      <c r="ED294" s="10"/>
      <c r="GD294" s="10"/>
      <c r="GE294" s="10"/>
      <c r="GF294" s="10"/>
      <c r="GG294" s="10"/>
      <c r="GH294" s="10"/>
      <c r="GI294" s="10"/>
      <c r="HK294" s="10"/>
      <c r="HL294" s="10"/>
      <c r="HM294" s="10"/>
      <c r="HN294" s="10"/>
      <c r="HO294" s="10"/>
      <c r="HP294" s="10"/>
      <c r="HQ294" s="10"/>
      <c r="HR294" s="10"/>
      <c r="HS294" s="10"/>
      <c r="HT294" s="10"/>
      <c r="HU294" s="10"/>
      <c r="HV294" s="10"/>
      <c r="HW294" s="10"/>
      <c r="HX294" s="10"/>
      <c r="HY294" s="10"/>
    </row>
    <row r="295" spans="3:233">
      <c r="C295" s="10"/>
      <c r="D295" s="10"/>
      <c r="E295" s="10"/>
      <c r="F295" s="10"/>
      <c r="G295" s="10"/>
      <c r="H295" s="10"/>
      <c r="AY295" s="10"/>
      <c r="AZ295" s="10"/>
      <c r="BA295" s="10"/>
      <c r="BB295" s="10"/>
      <c r="BC295" s="10"/>
      <c r="BD295" s="10"/>
      <c r="BE295" s="10"/>
      <c r="BF295" s="10"/>
      <c r="BG295" s="10"/>
      <c r="BH295" s="10"/>
      <c r="BI295" s="10"/>
      <c r="BJ295" s="10"/>
      <c r="BK295" s="10"/>
      <c r="BL295" s="10"/>
      <c r="BM295" s="10"/>
      <c r="DP295" s="10"/>
      <c r="DQ295" s="10"/>
      <c r="DR295" s="10"/>
      <c r="DS295" s="10"/>
      <c r="DT295" s="10"/>
      <c r="DU295" s="10"/>
      <c r="DY295" s="10"/>
      <c r="DZ295" s="10"/>
      <c r="EA295" s="10"/>
      <c r="EB295" s="10"/>
      <c r="EC295" s="10"/>
      <c r="ED295" s="10"/>
      <c r="GD295" s="10"/>
      <c r="GE295" s="10"/>
      <c r="GF295" s="10"/>
      <c r="GG295" s="10"/>
      <c r="GH295" s="10"/>
      <c r="GI295" s="10"/>
      <c r="HK295" s="10"/>
      <c r="HL295" s="10"/>
      <c r="HM295" s="10"/>
      <c r="HN295" s="10"/>
      <c r="HO295" s="10"/>
      <c r="HP295" s="10"/>
      <c r="HQ295" s="10"/>
      <c r="HR295" s="10"/>
      <c r="HS295" s="10"/>
      <c r="HT295" s="10"/>
      <c r="HU295" s="10"/>
      <c r="HV295" s="10"/>
      <c r="HW295" s="10"/>
      <c r="HX295" s="10"/>
      <c r="HY295" s="10"/>
    </row>
    <row r="296" spans="3:233">
      <c r="C296" s="10"/>
      <c r="D296" s="10"/>
      <c r="E296" s="10"/>
      <c r="F296" s="10"/>
      <c r="G296" s="10"/>
      <c r="H296" s="10"/>
      <c r="AY296" s="10"/>
      <c r="AZ296" s="10"/>
      <c r="BA296" s="10"/>
      <c r="BB296" s="10"/>
      <c r="BC296" s="10"/>
      <c r="BD296" s="10"/>
      <c r="BE296" s="10"/>
      <c r="BF296" s="10"/>
      <c r="BG296" s="10"/>
      <c r="BH296" s="10"/>
      <c r="BI296" s="10"/>
      <c r="BJ296" s="10"/>
      <c r="BK296" s="10"/>
      <c r="BL296" s="10"/>
      <c r="BM296" s="10"/>
      <c r="DP296" s="10"/>
      <c r="DQ296" s="10"/>
      <c r="DR296" s="10"/>
      <c r="DS296" s="10"/>
      <c r="DT296" s="10"/>
      <c r="DU296" s="10"/>
      <c r="DY296" s="10"/>
      <c r="DZ296" s="10"/>
      <c r="EA296" s="10"/>
      <c r="EB296" s="10"/>
      <c r="EC296" s="10"/>
      <c r="ED296" s="10"/>
      <c r="GD296" s="10"/>
      <c r="GE296" s="10"/>
      <c r="GF296" s="10"/>
      <c r="GG296" s="10"/>
      <c r="GH296" s="10"/>
      <c r="GI296" s="10"/>
      <c r="HK296" s="10"/>
      <c r="HL296" s="10"/>
      <c r="HM296" s="10"/>
      <c r="HN296" s="10"/>
      <c r="HO296" s="10"/>
      <c r="HP296" s="10"/>
      <c r="HQ296" s="10"/>
      <c r="HR296" s="10"/>
      <c r="HS296" s="10"/>
      <c r="HT296" s="10"/>
      <c r="HU296" s="10"/>
      <c r="HV296" s="10"/>
      <c r="HW296" s="10"/>
      <c r="HX296" s="10"/>
      <c r="HY296" s="10"/>
    </row>
    <row r="297" spans="3:233">
      <c r="C297" s="10"/>
      <c r="D297" s="10"/>
      <c r="E297" s="10"/>
      <c r="F297" s="10"/>
      <c r="G297" s="10"/>
      <c r="H297" s="10"/>
      <c r="AY297" s="10"/>
      <c r="AZ297" s="10"/>
      <c r="BA297" s="10"/>
      <c r="BB297" s="10"/>
      <c r="BC297" s="10"/>
      <c r="BD297" s="10"/>
      <c r="BE297" s="10"/>
      <c r="BF297" s="10"/>
      <c r="BG297" s="10"/>
      <c r="BH297" s="10"/>
      <c r="BI297" s="10"/>
      <c r="BJ297" s="10"/>
      <c r="BK297" s="10"/>
      <c r="BL297" s="10"/>
      <c r="BM297" s="10"/>
      <c r="DP297" s="10"/>
      <c r="DQ297" s="10"/>
      <c r="DR297" s="10"/>
      <c r="DS297" s="10"/>
      <c r="DT297" s="10"/>
      <c r="DU297" s="10"/>
      <c r="DY297" s="10"/>
      <c r="DZ297" s="10"/>
      <c r="EA297" s="10"/>
      <c r="EB297" s="10"/>
      <c r="EC297" s="10"/>
      <c r="ED297" s="10"/>
      <c r="GD297" s="10"/>
      <c r="GE297" s="10"/>
      <c r="GF297" s="10"/>
      <c r="GG297" s="10"/>
      <c r="GH297" s="10"/>
      <c r="GI297" s="10"/>
      <c r="HK297" s="10"/>
      <c r="HL297" s="10"/>
      <c r="HM297" s="10"/>
      <c r="HN297" s="10"/>
      <c r="HO297" s="10"/>
      <c r="HP297" s="10"/>
      <c r="HQ297" s="10"/>
      <c r="HR297" s="10"/>
      <c r="HS297" s="10"/>
      <c r="HT297" s="10"/>
      <c r="HU297" s="10"/>
      <c r="HV297" s="10"/>
      <c r="HW297" s="10"/>
      <c r="HX297" s="10"/>
      <c r="HY297" s="10"/>
    </row>
    <row r="298" spans="3:233">
      <c r="C298" s="10"/>
      <c r="D298" s="10"/>
      <c r="E298" s="10"/>
      <c r="F298" s="10"/>
      <c r="G298" s="10"/>
      <c r="H298" s="10"/>
      <c r="AY298" s="10"/>
      <c r="AZ298" s="10"/>
      <c r="BA298" s="10"/>
      <c r="BB298" s="10"/>
      <c r="BC298" s="10"/>
      <c r="BD298" s="10"/>
      <c r="BE298" s="10"/>
      <c r="BF298" s="10"/>
      <c r="BG298" s="10"/>
      <c r="BH298" s="10"/>
      <c r="BI298" s="10"/>
      <c r="BJ298" s="10"/>
      <c r="BK298" s="10"/>
      <c r="BL298" s="10"/>
      <c r="BM298" s="10"/>
      <c r="DP298" s="10"/>
      <c r="DQ298" s="10"/>
      <c r="DR298" s="10"/>
      <c r="DS298" s="10"/>
      <c r="DT298" s="10"/>
      <c r="DU298" s="10"/>
      <c r="DY298" s="10"/>
      <c r="DZ298" s="10"/>
      <c r="EA298" s="10"/>
      <c r="EB298" s="10"/>
      <c r="EC298" s="10"/>
      <c r="ED298" s="10"/>
      <c r="GD298" s="10"/>
      <c r="GE298" s="10"/>
      <c r="GF298" s="10"/>
      <c r="GG298" s="10"/>
      <c r="GH298" s="10"/>
      <c r="GI298" s="10"/>
      <c r="HK298" s="10"/>
      <c r="HL298" s="10"/>
      <c r="HM298" s="10"/>
      <c r="HN298" s="10"/>
      <c r="HO298" s="10"/>
      <c r="HP298" s="10"/>
      <c r="HQ298" s="10"/>
      <c r="HR298" s="10"/>
      <c r="HS298" s="10"/>
      <c r="HT298" s="10"/>
      <c r="HU298" s="10"/>
      <c r="HV298" s="10"/>
      <c r="HW298" s="10"/>
      <c r="HX298" s="10"/>
      <c r="HY298" s="10"/>
    </row>
    <row r="299" spans="3:233">
      <c r="C299" s="10"/>
      <c r="D299" s="10"/>
      <c r="E299" s="10"/>
      <c r="F299" s="10"/>
      <c r="G299" s="10"/>
      <c r="H299" s="10"/>
      <c r="AY299" s="10"/>
      <c r="AZ299" s="10"/>
      <c r="BA299" s="10"/>
      <c r="BB299" s="10"/>
      <c r="BC299" s="10"/>
      <c r="BD299" s="10"/>
      <c r="BE299" s="10"/>
      <c r="BF299" s="10"/>
      <c r="BG299" s="10"/>
      <c r="BH299" s="10"/>
      <c r="BI299" s="10"/>
      <c r="BJ299" s="10"/>
      <c r="BK299" s="10"/>
      <c r="BL299" s="10"/>
      <c r="BM299" s="10"/>
      <c r="DP299" s="10"/>
      <c r="DQ299" s="10"/>
      <c r="DR299" s="10"/>
      <c r="DS299" s="10"/>
      <c r="DT299" s="10"/>
      <c r="DU299" s="10"/>
      <c r="DY299" s="10"/>
      <c r="DZ299" s="10"/>
      <c r="EA299" s="10"/>
      <c r="EB299" s="10"/>
      <c r="EC299" s="10"/>
      <c r="ED299" s="10"/>
      <c r="GD299" s="10"/>
      <c r="GE299" s="10"/>
      <c r="GF299" s="10"/>
      <c r="GG299" s="10"/>
      <c r="GH299" s="10"/>
      <c r="GI299" s="10"/>
      <c r="HK299" s="10"/>
      <c r="HL299" s="10"/>
      <c r="HM299" s="10"/>
      <c r="HN299" s="10"/>
      <c r="HO299" s="10"/>
      <c r="HP299" s="10"/>
      <c r="HQ299" s="10"/>
      <c r="HR299" s="10"/>
      <c r="HS299" s="10"/>
      <c r="HT299" s="10"/>
      <c r="HU299" s="10"/>
      <c r="HV299" s="10"/>
      <c r="HW299" s="10"/>
      <c r="HX299" s="10"/>
      <c r="HY299" s="10"/>
    </row>
    <row r="300" spans="3:233">
      <c r="C300" s="10"/>
      <c r="D300" s="10"/>
      <c r="E300" s="10"/>
      <c r="F300" s="10"/>
      <c r="G300" s="10"/>
      <c r="H300" s="10"/>
      <c r="AY300" s="10"/>
      <c r="AZ300" s="10"/>
      <c r="BA300" s="10"/>
      <c r="BB300" s="10"/>
      <c r="BC300" s="10"/>
      <c r="BD300" s="10"/>
      <c r="BE300" s="10"/>
      <c r="BF300" s="10"/>
      <c r="BG300" s="10"/>
      <c r="BH300" s="10"/>
      <c r="BI300" s="10"/>
      <c r="BJ300" s="10"/>
      <c r="BK300" s="10"/>
      <c r="BL300" s="10"/>
      <c r="BM300" s="10"/>
      <c r="DP300" s="10"/>
      <c r="DQ300" s="10"/>
      <c r="DR300" s="10"/>
      <c r="DS300" s="10"/>
      <c r="DT300" s="10"/>
      <c r="DU300" s="10"/>
      <c r="DY300" s="10"/>
      <c r="DZ300" s="10"/>
      <c r="EA300" s="10"/>
      <c r="EB300" s="10"/>
      <c r="EC300" s="10"/>
      <c r="ED300" s="10"/>
      <c r="GD300" s="10"/>
      <c r="GE300" s="10"/>
      <c r="GF300" s="10"/>
      <c r="GG300" s="10"/>
      <c r="GH300" s="10"/>
      <c r="GI300" s="10"/>
      <c r="HK300" s="10"/>
      <c r="HL300" s="10"/>
      <c r="HM300" s="10"/>
      <c r="HN300" s="10"/>
      <c r="HO300" s="10"/>
      <c r="HP300" s="10"/>
      <c r="HQ300" s="10"/>
      <c r="HR300" s="10"/>
      <c r="HS300" s="10"/>
      <c r="HT300" s="10"/>
      <c r="HU300" s="10"/>
      <c r="HV300" s="10"/>
      <c r="HW300" s="10"/>
      <c r="HX300" s="10"/>
      <c r="HY300" s="10"/>
    </row>
    <row r="301" spans="3:233">
      <c r="C301" s="10"/>
      <c r="D301" s="10"/>
      <c r="E301" s="10"/>
      <c r="F301" s="10"/>
      <c r="G301" s="10"/>
      <c r="H301" s="10"/>
      <c r="AY301" s="10"/>
      <c r="AZ301" s="10"/>
      <c r="BA301" s="10"/>
      <c r="BB301" s="10"/>
      <c r="BC301" s="10"/>
      <c r="BD301" s="10"/>
      <c r="BE301" s="10"/>
      <c r="BF301" s="10"/>
      <c r="BG301" s="10"/>
      <c r="BH301" s="10"/>
      <c r="BI301" s="10"/>
      <c r="BJ301" s="10"/>
      <c r="BK301" s="10"/>
      <c r="BL301" s="10"/>
      <c r="BM301" s="10"/>
      <c r="DP301" s="10"/>
      <c r="DQ301" s="10"/>
      <c r="DR301" s="10"/>
      <c r="DS301" s="10"/>
      <c r="DT301" s="10"/>
      <c r="DU301" s="10"/>
      <c r="DY301" s="10"/>
      <c r="DZ301" s="10"/>
      <c r="EA301" s="10"/>
      <c r="EB301" s="10"/>
      <c r="EC301" s="10"/>
      <c r="ED301" s="10"/>
      <c r="GD301" s="10"/>
      <c r="GE301" s="10"/>
      <c r="GF301" s="10"/>
      <c r="GG301" s="10"/>
      <c r="GH301" s="10"/>
      <c r="GI301" s="10"/>
      <c r="HK301" s="10"/>
      <c r="HL301" s="10"/>
      <c r="HM301" s="10"/>
      <c r="HN301" s="10"/>
      <c r="HO301" s="10"/>
      <c r="HP301" s="10"/>
      <c r="HQ301" s="10"/>
      <c r="HR301" s="10"/>
      <c r="HS301" s="10"/>
      <c r="HT301" s="10"/>
      <c r="HU301" s="10"/>
      <c r="HV301" s="10"/>
      <c r="HW301" s="10"/>
      <c r="HX301" s="10"/>
      <c r="HY301" s="10"/>
    </row>
    <row r="302" spans="3:233">
      <c r="C302" s="10"/>
      <c r="D302" s="10"/>
      <c r="E302" s="10"/>
      <c r="F302" s="10"/>
      <c r="G302" s="10"/>
      <c r="H302" s="10"/>
      <c r="AY302" s="10"/>
      <c r="AZ302" s="10"/>
      <c r="BA302" s="10"/>
      <c r="BB302" s="10"/>
      <c r="BC302" s="10"/>
      <c r="BD302" s="10"/>
      <c r="BE302" s="10"/>
      <c r="BF302" s="10"/>
      <c r="BG302" s="10"/>
      <c r="BH302" s="10"/>
      <c r="BI302" s="10"/>
      <c r="BJ302" s="10"/>
      <c r="BK302" s="10"/>
      <c r="BL302" s="10"/>
      <c r="BM302" s="10"/>
      <c r="DP302" s="10"/>
      <c r="DQ302" s="10"/>
      <c r="DR302" s="10"/>
      <c r="DS302" s="10"/>
      <c r="DT302" s="10"/>
      <c r="DU302" s="10"/>
      <c r="DY302" s="10"/>
      <c r="DZ302" s="10"/>
      <c r="EA302" s="10"/>
      <c r="EB302" s="10"/>
      <c r="EC302" s="10"/>
      <c r="ED302" s="10"/>
      <c r="GD302" s="10"/>
      <c r="GE302" s="10"/>
      <c r="GF302" s="10"/>
      <c r="GG302" s="10"/>
      <c r="GH302" s="10"/>
      <c r="GI302" s="10"/>
      <c r="HK302" s="10"/>
      <c r="HL302" s="10"/>
      <c r="HM302" s="10"/>
      <c r="HN302" s="10"/>
      <c r="HO302" s="10"/>
      <c r="HP302" s="10"/>
      <c r="HQ302" s="10"/>
      <c r="HR302" s="10"/>
      <c r="HS302" s="10"/>
      <c r="HT302" s="10"/>
      <c r="HU302" s="10"/>
      <c r="HV302" s="10"/>
      <c r="HW302" s="10"/>
      <c r="HX302" s="10"/>
      <c r="HY302" s="10"/>
    </row>
    <row r="303" spans="3:233">
      <c r="C303" s="10"/>
      <c r="D303" s="10"/>
      <c r="E303" s="10"/>
      <c r="F303" s="10"/>
      <c r="G303" s="10"/>
      <c r="H303" s="10"/>
      <c r="AY303" s="10"/>
      <c r="AZ303" s="10"/>
      <c r="BA303" s="10"/>
      <c r="BB303" s="10"/>
      <c r="BC303" s="10"/>
      <c r="BD303" s="10"/>
      <c r="BE303" s="10"/>
      <c r="BF303" s="10"/>
      <c r="BG303" s="10"/>
      <c r="BH303" s="10"/>
      <c r="BI303" s="10"/>
      <c r="BJ303" s="10"/>
      <c r="BK303" s="10"/>
      <c r="BL303" s="10"/>
      <c r="BM303" s="10"/>
      <c r="DP303" s="10"/>
      <c r="DQ303" s="10"/>
      <c r="DR303" s="10"/>
      <c r="DS303" s="10"/>
      <c r="DT303" s="10"/>
      <c r="DU303" s="10"/>
      <c r="DY303" s="10"/>
      <c r="DZ303" s="10"/>
      <c r="EA303" s="10"/>
      <c r="EB303" s="10"/>
      <c r="EC303" s="10"/>
      <c r="ED303" s="10"/>
      <c r="GD303" s="10"/>
      <c r="GE303" s="10"/>
      <c r="GF303" s="10"/>
      <c r="GG303" s="10"/>
      <c r="GH303" s="10"/>
      <c r="GI303" s="10"/>
      <c r="HK303" s="10"/>
      <c r="HL303" s="10"/>
      <c r="HM303" s="10"/>
      <c r="HN303" s="10"/>
      <c r="HO303" s="10"/>
      <c r="HP303" s="10"/>
      <c r="HQ303" s="10"/>
      <c r="HR303" s="10"/>
      <c r="HS303" s="10"/>
      <c r="HT303" s="10"/>
      <c r="HU303" s="10"/>
      <c r="HV303" s="10"/>
      <c r="HW303" s="10"/>
      <c r="HX303" s="10"/>
      <c r="HY303" s="10"/>
    </row>
    <row r="304" spans="3:233">
      <c r="C304" s="10"/>
      <c r="D304" s="10"/>
      <c r="E304" s="10"/>
      <c r="F304" s="10"/>
      <c r="G304" s="10"/>
      <c r="H304" s="10"/>
      <c r="AY304" s="10"/>
      <c r="AZ304" s="10"/>
      <c r="BA304" s="10"/>
      <c r="BB304" s="10"/>
      <c r="BC304" s="10"/>
      <c r="BD304" s="10"/>
      <c r="BE304" s="10"/>
      <c r="BF304" s="10"/>
      <c r="BG304" s="10"/>
      <c r="BH304" s="10"/>
      <c r="BI304" s="10"/>
      <c r="BJ304" s="10"/>
      <c r="BK304" s="10"/>
      <c r="BL304" s="10"/>
      <c r="BM304" s="10"/>
      <c r="DP304" s="10"/>
      <c r="DQ304" s="10"/>
      <c r="DR304" s="10"/>
      <c r="DS304" s="10"/>
      <c r="DT304" s="10"/>
      <c r="DU304" s="10"/>
      <c r="DY304" s="10"/>
      <c r="DZ304" s="10"/>
      <c r="EA304" s="10"/>
      <c r="EB304" s="10"/>
      <c r="EC304" s="10"/>
      <c r="ED304" s="10"/>
      <c r="GD304" s="10"/>
      <c r="GE304" s="10"/>
      <c r="GF304" s="10"/>
      <c r="GG304" s="10"/>
      <c r="GH304" s="10"/>
      <c r="GI304" s="10"/>
      <c r="HK304" s="10"/>
      <c r="HL304" s="10"/>
      <c r="HM304" s="10"/>
      <c r="HN304" s="10"/>
      <c r="HO304" s="10"/>
      <c r="HP304" s="10"/>
      <c r="HQ304" s="10"/>
      <c r="HR304" s="10"/>
      <c r="HS304" s="10"/>
      <c r="HT304" s="10"/>
      <c r="HU304" s="10"/>
      <c r="HV304" s="10"/>
      <c r="HW304" s="10"/>
      <c r="HX304" s="10"/>
      <c r="HY304" s="10"/>
    </row>
    <row r="305" spans="3:233">
      <c r="C305" s="10"/>
      <c r="D305" s="10"/>
      <c r="E305" s="10"/>
      <c r="F305" s="10"/>
      <c r="G305" s="10"/>
      <c r="H305" s="10"/>
      <c r="AY305" s="10"/>
      <c r="AZ305" s="10"/>
      <c r="BA305" s="10"/>
      <c r="BB305" s="10"/>
      <c r="BC305" s="10"/>
      <c r="BD305" s="10"/>
      <c r="BE305" s="10"/>
      <c r="BF305" s="10"/>
      <c r="BG305" s="10"/>
      <c r="BH305" s="10"/>
      <c r="BI305" s="10"/>
      <c r="BJ305" s="10"/>
      <c r="BK305" s="10"/>
      <c r="BL305" s="10"/>
      <c r="BM305" s="10"/>
      <c r="DP305" s="10"/>
      <c r="DQ305" s="10"/>
      <c r="DR305" s="10"/>
      <c r="DS305" s="10"/>
      <c r="DT305" s="10"/>
      <c r="DU305" s="10"/>
      <c r="DY305" s="10"/>
      <c r="DZ305" s="10"/>
      <c r="EA305" s="10"/>
      <c r="EB305" s="10"/>
      <c r="EC305" s="10"/>
      <c r="ED305" s="10"/>
      <c r="GD305" s="10"/>
      <c r="GE305" s="10"/>
      <c r="GF305" s="10"/>
      <c r="GG305" s="10"/>
      <c r="GH305" s="10"/>
      <c r="GI305" s="10"/>
      <c r="HK305" s="10"/>
      <c r="HL305" s="10"/>
      <c r="HM305" s="10"/>
      <c r="HN305" s="10"/>
      <c r="HO305" s="10"/>
      <c r="HP305" s="10"/>
      <c r="HQ305" s="10"/>
      <c r="HR305" s="10"/>
      <c r="HS305" s="10"/>
      <c r="HT305" s="10"/>
      <c r="HU305" s="10"/>
      <c r="HV305" s="10"/>
      <c r="HW305" s="10"/>
      <c r="HX305" s="10"/>
      <c r="HY305" s="10"/>
    </row>
    <row r="306" spans="3:233">
      <c r="C306" s="10"/>
      <c r="D306" s="10"/>
      <c r="E306" s="10"/>
      <c r="F306" s="10"/>
      <c r="G306" s="10"/>
      <c r="H306" s="10"/>
      <c r="AY306" s="10"/>
      <c r="AZ306" s="10"/>
      <c r="BA306" s="10"/>
      <c r="BB306" s="10"/>
      <c r="BC306" s="10"/>
      <c r="BD306" s="10"/>
      <c r="BE306" s="10"/>
      <c r="BF306" s="10"/>
      <c r="BG306" s="10"/>
      <c r="BH306" s="10"/>
      <c r="BI306" s="10"/>
      <c r="BJ306" s="10"/>
      <c r="BK306" s="10"/>
      <c r="BL306" s="10"/>
      <c r="BM306" s="10"/>
      <c r="DP306" s="10"/>
      <c r="DQ306" s="10"/>
      <c r="DR306" s="10"/>
      <c r="DS306" s="10"/>
      <c r="DT306" s="10"/>
      <c r="DU306" s="10"/>
      <c r="DY306" s="10"/>
      <c r="DZ306" s="10"/>
      <c r="EA306" s="10"/>
      <c r="EB306" s="10"/>
      <c r="EC306" s="10"/>
      <c r="ED306" s="10"/>
      <c r="GD306" s="10"/>
      <c r="GE306" s="10"/>
      <c r="GF306" s="10"/>
      <c r="GG306" s="10"/>
      <c r="GH306" s="10"/>
      <c r="GI306" s="10"/>
      <c r="HK306" s="10"/>
      <c r="HL306" s="10"/>
      <c r="HM306" s="10"/>
      <c r="HN306" s="10"/>
      <c r="HO306" s="10"/>
      <c r="HP306" s="10"/>
      <c r="HQ306" s="10"/>
      <c r="HR306" s="10"/>
      <c r="HS306" s="10"/>
      <c r="HT306" s="10"/>
      <c r="HU306" s="10"/>
      <c r="HV306" s="10"/>
      <c r="HW306" s="10"/>
      <c r="HX306" s="10"/>
      <c r="HY306" s="10"/>
    </row>
    <row r="307" spans="3:233">
      <c r="C307" s="10"/>
      <c r="D307" s="10"/>
      <c r="E307" s="10"/>
      <c r="F307" s="10"/>
      <c r="G307" s="10"/>
      <c r="H307" s="10"/>
      <c r="AY307" s="10"/>
      <c r="AZ307" s="10"/>
      <c r="BA307" s="10"/>
      <c r="BB307" s="10"/>
      <c r="BC307" s="10"/>
      <c r="BD307" s="10"/>
      <c r="BE307" s="10"/>
      <c r="BF307" s="10"/>
      <c r="BG307" s="10"/>
      <c r="BH307" s="10"/>
      <c r="BI307" s="10"/>
      <c r="BJ307" s="10"/>
      <c r="BK307" s="10"/>
      <c r="BL307" s="10"/>
      <c r="BM307" s="10"/>
      <c r="DP307" s="10"/>
      <c r="DQ307" s="10"/>
      <c r="DR307" s="10"/>
      <c r="DS307" s="10"/>
      <c r="DT307" s="10"/>
      <c r="DU307" s="10"/>
      <c r="DY307" s="10"/>
      <c r="DZ307" s="10"/>
      <c r="EA307" s="10"/>
      <c r="EB307" s="10"/>
      <c r="EC307" s="10"/>
      <c r="ED307" s="10"/>
      <c r="GD307" s="10"/>
      <c r="GE307" s="10"/>
      <c r="GF307" s="10"/>
      <c r="GG307" s="10"/>
      <c r="GH307" s="10"/>
      <c r="GI307" s="10"/>
      <c r="HK307" s="10"/>
      <c r="HL307" s="10"/>
      <c r="HM307" s="10"/>
      <c r="HN307" s="10"/>
      <c r="HO307" s="10"/>
      <c r="HP307" s="10"/>
      <c r="HQ307" s="10"/>
      <c r="HR307" s="10"/>
      <c r="HS307" s="10"/>
      <c r="HT307" s="10"/>
      <c r="HU307" s="10"/>
      <c r="HV307" s="10"/>
      <c r="HW307" s="10"/>
      <c r="HX307" s="10"/>
      <c r="HY307" s="10"/>
    </row>
    <row r="308" spans="3:233">
      <c r="C308" s="10"/>
      <c r="D308" s="10"/>
      <c r="E308" s="10"/>
      <c r="F308" s="10"/>
      <c r="G308" s="10"/>
      <c r="H308" s="10"/>
      <c r="AY308" s="10"/>
      <c r="AZ308" s="10"/>
      <c r="BA308" s="10"/>
      <c r="BB308" s="10"/>
      <c r="BC308" s="10"/>
      <c r="BD308" s="10"/>
      <c r="BE308" s="10"/>
      <c r="BF308" s="10"/>
      <c r="BG308" s="10"/>
      <c r="BH308" s="10"/>
      <c r="BI308" s="10"/>
      <c r="BJ308" s="10"/>
      <c r="BK308" s="10"/>
      <c r="BL308" s="10"/>
      <c r="BM308" s="10"/>
      <c r="DP308" s="10"/>
      <c r="DQ308" s="10"/>
      <c r="DR308" s="10"/>
      <c r="DS308" s="10"/>
      <c r="DT308" s="10"/>
      <c r="DU308" s="10"/>
      <c r="DY308" s="10"/>
      <c r="DZ308" s="10"/>
      <c r="EA308" s="10"/>
      <c r="EB308" s="10"/>
      <c r="EC308" s="10"/>
      <c r="ED308" s="10"/>
      <c r="GD308" s="10"/>
      <c r="GE308" s="10"/>
      <c r="GF308" s="10"/>
      <c r="GG308" s="10"/>
      <c r="GH308" s="10"/>
      <c r="GI308" s="10"/>
      <c r="HK308" s="10"/>
      <c r="HL308" s="10"/>
      <c r="HM308" s="10"/>
      <c r="HN308" s="10"/>
      <c r="HO308" s="10"/>
      <c r="HP308" s="10"/>
      <c r="HQ308" s="10"/>
      <c r="HR308" s="10"/>
      <c r="HS308" s="10"/>
      <c r="HT308" s="10"/>
      <c r="HU308" s="10"/>
      <c r="HV308" s="10"/>
      <c r="HW308" s="10"/>
      <c r="HX308" s="10"/>
      <c r="HY308" s="10"/>
    </row>
    <row r="309" spans="3:233">
      <c r="C309" s="10"/>
      <c r="D309" s="10"/>
      <c r="E309" s="10"/>
      <c r="F309" s="10"/>
      <c r="G309" s="10"/>
      <c r="H309" s="10"/>
      <c r="AY309" s="10"/>
      <c r="AZ309" s="10"/>
      <c r="BA309" s="10"/>
      <c r="BB309" s="10"/>
      <c r="BC309" s="10"/>
      <c r="BD309" s="10"/>
      <c r="BE309" s="10"/>
      <c r="BF309" s="10"/>
      <c r="BG309" s="10"/>
      <c r="BH309" s="10"/>
      <c r="BI309" s="10"/>
      <c r="BJ309" s="10"/>
      <c r="BK309" s="10"/>
      <c r="BL309" s="10"/>
      <c r="BM309" s="10"/>
      <c r="DP309" s="10"/>
      <c r="DQ309" s="10"/>
      <c r="DR309" s="10"/>
      <c r="DS309" s="10"/>
      <c r="DT309" s="10"/>
      <c r="DU309" s="10"/>
      <c r="DY309" s="10"/>
      <c r="DZ309" s="10"/>
      <c r="EA309" s="10"/>
      <c r="EB309" s="10"/>
      <c r="EC309" s="10"/>
      <c r="ED309" s="10"/>
      <c r="GD309" s="10"/>
      <c r="GE309" s="10"/>
      <c r="GF309" s="10"/>
      <c r="GG309" s="10"/>
      <c r="GH309" s="10"/>
      <c r="GI309" s="10"/>
      <c r="HK309" s="10"/>
      <c r="HL309" s="10"/>
      <c r="HM309" s="10"/>
      <c r="HN309" s="10"/>
      <c r="HO309" s="10"/>
      <c r="HP309" s="10"/>
      <c r="HQ309" s="10"/>
      <c r="HR309" s="10"/>
      <c r="HS309" s="10"/>
      <c r="HT309" s="10"/>
      <c r="HU309" s="10"/>
      <c r="HV309" s="10"/>
      <c r="HW309" s="10"/>
      <c r="HX309" s="10"/>
      <c r="HY309" s="10"/>
    </row>
    <row r="310" spans="3:233">
      <c r="C310" s="10"/>
      <c r="D310" s="10"/>
      <c r="E310" s="10"/>
      <c r="F310" s="10"/>
      <c r="G310" s="10"/>
      <c r="H310" s="10"/>
      <c r="AY310" s="10"/>
      <c r="AZ310" s="10"/>
      <c r="BA310" s="10"/>
      <c r="BB310" s="10"/>
      <c r="BC310" s="10"/>
      <c r="BD310" s="10"/>
      <c r="BE310" s="10"/>
      <c r="BF310" s="10"/>
      <c r="BG310" s="10"/>
      <c r="BH310" s="10"/>
      <c r="BI310" s="10"/>
      <c r="BJ310" s="10"/>
      <c r="BK310" s="10"/>
      <c r="BL310" s="10"/>
      <c r="BM310" s="10"/>
      <c r="DP310" s="10"/>
      <c r="DQ310" s="10"/>
      <c r="DR310" s="10"/>
      <c r="DS310" s="10"/>
      <c r="DT310" s="10"/>
      <c r="DU310" s="10"/>
      <c r="DY310" s="10"/>
      <c r="DZ310" s="10"/>
      <c r="EA310" s="10"/>
      <c r="EB310" s="10"/>
      <c r="EC310" s="10"/>
      <c r="ED310" s="10"/>
      <c r="GD310" s="10"/>
      <c r="GE310" s="10"/>
      <c r="GF310" s="10"/>
      <c r="GG310" s="10"/>
      <c r="GH310" s="10"/>
      <c r="GI310" s="10"/>
      <c r="HK310" s="10"/>
      <c r="HL310" s="10"/>
      <c r="HM310" s="10"/>
      <c r="HN310" s="10"/>
      <c r="HO310" s="10"/>
      <c r="HP310" s="10"/>
      <c r="HQ310" s="10"/>
      <c r="HR310" s="10"/>
      <c r="HS310" s="10"/>
      <c r="HT310" s="10"/>
      <c r="HU310" s="10"/>
      <c r="HV310" s="10"/>
      <c r="HW310" s="10"/>
      <c r="HX310" s="10"/>
      <c r="HY310" s="10"/>
    </row>
    <row r="311" spans="3:233">
      <c r="C311" s="10"/>
      <c r="D311" s="10"/>
      <c r="E311" s="10"/>
      <c r="F311" s="10"/>
      <c r="G311" s="10"/>
      <c r="H311" s="10"/>
      <c r="AY311" s="10"/>
      <c r="AZ311" s="10"/>
      <c r="BA311" s="10"/>
      <c r="BB311" s="10"/>
      <c r="BC311" s="10"/>
      <c r="BD311" s="10"/>
      <c r="BE311" s="10"/>
      <c r="BF311" s="10"/>
      <c r="BG311" s="10"/>
      <c r="BH311" s="10"/>
      <c r="BI311" s="10"/>
      <c r="BJ311" s="10"/>
      <c r="BK311" s="10"/>
      <c r="BL311" s="10"/>
      <c r="BM311" s="10"/>
      <c r="DP311" s="10"/>
      <c r="DQ311" s="10"/>
      <c r="DR311" s="10"/>
      <c r="DS311" s="10"/>
      <c r="DT311" s="10"/>
      <c r="DU311" s="10"/>
      <c r="DY311" s="10"/>
      <c r="DZ311" s="10"/>
      <c r="EA311" s="10"/>
      <c r="EB311" s="10"/>
      <c r="EC311" s="10"/>
      <c r="ED311" s="10"/>
      <c r="GD311" s="10"/>
      <c r="GE311" s="10"/>
      <c r="GF311" s="10"/>
      <c r="GG311" s="10"/>
      <c r="GH311" s="10"/>
      <c r="GI311" s="10"/>
      <c r="HK311" s="10"/>
      <c r="HL311" s="10"/>
      <c r="HM311" s="10"/>
      <c r="HN311" s="10"/>
      <c r="HO311" s="10"/>
      <c r="HP311" s="10"/>
      <c r="HQ311" s="10"/>
      <c r="HR311" s="10"/>
      <c r="HS311" s="10"/>
      <c r="HT311" s="10"/>
      <c r="HU311" s="10"/>
      <c r="HV311" s="10"/>
      <c r="HW311" s="10"/>
      <c r="HX311" s="10"/>
      <c r="HY311" s="10"/>
    </row>
    <row r="312" spans="3:233">
      <c r="C312" s="10"/>
      <c r="D312" s="10"/>
      <c r="E312" s="10"/>
      <c r="F312" s="10"/>
      <c r="G312" s="10"/>
      <c r="H312" s="10"/>
      <c r="AY312" s="10"/>
      <c r="AZ312" s="10"/>
      <c r="BA312" s="10"/>
      <c r="BB312" s="10"/>
      <c r="BC312" s="10"/>
      <c r="BD312" s="10"/>
      <c r="BE312" s="10"/>
      <c r="BF312" s="10"/>
      <c r="BG312" s="10"/>
      <c r="BH312" s="10"/>
      <c r="BI312" s="10"/>
      <c r="BJ312" s="10"/>
      <c r="BK312" s="10"/>
      <c r="BL312" s="10"/>
      <c r="BM312" s="10"/>
      <c r="DP312" s="10"/>
      <c r="DQ312" s="10"/>
      <c r="DR312" s="10"/>
      <c r="DS312" s="10"/>
      <c r="DT312" s="10"/>
      <c r="DU312" s="10"/>
      <c r="DY312" s="10"/>
      <c r="DZ312" s="10"/>
      <c r="EA312" s="10"/>
      <c r="EB312" s="10"/>
      <c r="EC312" s="10"/>
      <c r="ED312" s="10"/>
      <c r="GD312" s="10"/>
      <c r="GE312" s="10"/>
      <c r="GF312" s="10"/>
      <c r="GG312" s="10"/>
      <c r="GH312" s="10"/>
      <c r="GI312" s="10"/>
      <c r="HK312" s="10"/>
      <c r="HL312" s="10"/>
      <c r="HM312" s="10"/>
      <c r="HN312" s="10"/>
      <c r="HO312" s="10"/>
      <c r="HP312" s="10"/>
      <c r="HQ312" s="10"/>
      <c r="HR312" s="10"/>
      <c r="HS312" s="10"/>
      <c r="HT312" s="10"/>
      <c r="HU312" s="10"/>
      <c r="HV312" s="10"/>
      <c r="HW312" s="10"/>
      <c r="HX312" s="10"/>
      <c r="HY312" s="10"/>
    </row>
    <row r="313" spans="3:233">
      <c r="C313" s="10"/>
      <c r="D313" s="10"/>
      <c r="E313" s="10"/>
      <c r="F313" s="10"/>
      <c r="G313" s="10"/>
      <c r="H313" s="10"/>
      <c r="AY313" s="10"/>
      <c r="AZ313" s="10"/>
      <c r="BA313" s="10"/>
      <c r="BB313" s="10"/>
      <c r="BC313" s="10"/>
      <c r="BD313" s="10"/>
      <c r="BE313" s="10"/>
      <c r="BF313" s="10"/>
      <c r="BG313" s="10"/>
      <c r="BH313" s="10"/>
      <c r="BI313" s="10"/>
      <c r="BJ313" s="10"/>
      <c r="BK313" s="10"/>
      <c r="BL313" s="10"/>
      <c r="BM313" s="10"/>
      <c r="DP313" s="10"/>
      <c r="DQ313" s="10"/>
      <c r="DR313" s="10"/>
      <c r="DS313" s="10"/>
      <c r="DT313" s="10"/>
      <c r="DU313" s="10"/>
      <c r="DY313" s="10"/>
      <c r="DZ313" s="10"/>
      <c r="EA313" s="10"/>
      <c r="EB313" s="10"/>
      <c r="EC313" s="10"/>
      <c r="ED313" s="10"/>
      <c r="GD313" s="10"/>
      <c r="GE313" s="10"/>
      <c r="GF313" s="10"/>
      <c r="GG313" s="10"/>
      <c r="GH313" s="10"/>
      <c r="GI313" s="10"/>
      <c r="HK313" s="10"/>
      <c r="HL313" s="10"/>
      <c r="HM313" s="10"/>
      <c r="HN313" s="10"/>
      <c r="HO313" s="10"/>
      <c r="HP313" s="10"/>
      <c r="HQ313" s="10"/>
      <c r="HR313" s="10"/>
      <c r="HS313" s="10"/>
      <c r="HT313" s="10"/>
      <c r="HU313" s="10"/>
      <c r="HV313" s="10"/>
      <c r="HW313" s="10"/>
      <c r="HX313" s="10"/>
      <c r="HY313" s="10"/>
    </row>
    <row r="314" spans="3:233">
      <c r="C314" s="10"/>
      <c r="D314" s="10"/>
      <c r="E314" s="10"/>
      <c r="F314" s="10"/>
      <c r="G314" s="10"/>
      <c r="H314" s="10"/>
      <c r="AY314" s="10"/>
      <c r="AZ314" s="10"/>
      <c r="BA314" s="10"/>
      <c r="BB314" s="10"/>
      <c r="BC314" s="10"/>
      <c r="BD314" s="10"/>
      <c r="BE314" s="10"/>
      <c r="BF314" s="10"/>
      <c r="BG314" s="10"/>
      <c r="BH314" s="10"/>
      <c r="BI314" s="10"/>
      <c r="BJ314" s="10"/>
      <c r="BK314" s="10"/>
      <c r="BL314" s="10"/>
      <c r="BM314" s="10"/>
      <c r="DP314" s="10"/>
      <c r="DQ314" s="10"/>
      <c r="DR314" s="10"/>
      <c r="DS314" s="10"/>
      <c r="DT314" s="10"/>
      <c r="DU314" s="10"/>
      <c r="DY314" s="10"/>
      <c r="DZ314" s="10"/>
      <c r="EA314" s="10"/>
      <c r="EB314" s="10"/>
      <c r="EC314" s="10"/>
      <c r="ED314" s="10"/>
      <c r="GD314" s="10"/>
      <c r="GE314" s="10"/>
      <c r="GF314" s="10"/>
      <c r="GG314" s="10"/>
      <c r="GH314" s="10"/>
      <c r="GI314" s="10"/>
      <c r="HK314" s="10"/>
      <c r="HL314" s="10"/>
      <c r="HM314" s="10"/>
      <c r="HN314" s="10"/>
      <c r="HO314" s="10"/>
      <c r="HP314" s="10"/>
      <c r="HQ314" s="10"/>
      <c r="HR314" s="10"/>
      <c r="HS314" s="10"/>
      <c r="HT314" s="10"/>
      <c r="HU314" s="10"/>
      <c r="HV314" s="10"/>
      <c r="HW314" s="10"/>
      <c r="HX314" s="10"/>
      <c r="HY314" s="10"/>
    </row>
    <row r="315" spans="3:233">
      <c r="C315" s="10"/>
      <c r="D315" s="10"/>
      <c r="E315" s="10"/>
      <c r="F315" s="10"/>
      <c r="G315" s="10"/>
      <c r="H315" s="10"/>
      <c r="AY315" s="10"/>
      <c r="AZ315" s="10"/>
      <c r="BA315" s="10"/>
      <c r="BB315" s="10"/>
      <c r="BC315" s="10"/>
      <c r="BD315" s="10"/>
      <c r="BE315" s="10"/>
      <c r="BF315" s="10"/>
      <c r="BG315" s="10"/>
      <c r="BH315" s="10"/>
      <c r="BI315" s="10"/>
      <c r="BJ315" s="10"/>
      <c r="BK315" s="10"/>
      <c r="BL315" s="10"/>
      <c r="BM315" s="10"/>
      <c r="DP315" s="10"/>
      <c r="DQ315" s="10"/>
      <c r="DR315" s="10"/>
      <c r="DS315" s="10"/>
      <c r="DT315" s="10"/>
      <c r="DU315" s="10"/>
      <c r="DY315" s="10"/>
      <c r="DZ315" s="10"/>
      <c r="EA315" s="10"/>
      <c r="EB315" s="10"/>
      <c r="EC315" s="10"/>
      <c r="ED315" s="10"/>
      <c r="GD315" s="10"/>
      <c r="GE315" s="10"/>
      <c r="GF315" s="10"/>
      <c r="GG315" s="10"/>
      <c r="GH315" s="10"/>
      <c r="GI315" s="10"/>
      <c r="HK315" s="10"/>
      <c r="HL315" s="10"/>
      <c r="HM315" s="10"/>
      <c r="HN315" s="10"/>
      <c r="HO315" s="10"/>
      <c r="HP315" s="10"/>
      <c r="HQ315" s="10"/>
      <c r="HR315" s="10"/>
      <c r="HS315" s="10"/>
      <c r="HT315" s="10"/>
      <c r="HU315" s="10"/>
      <c r="HV315" s="10"/>
      <c r="HW315" s="10"/>
      <c r="HX315" s="10"/>
      <c r="HY315" s="10"/>
    </row>
    <row r="316" spans="3:233">
      <c r="C316" s="10"/>
      <c r="D316" s="10"/>
      <c r="E316" s="10"/>
      <c r="F316" s="10"/>
      <c r="G316" s="10"/>
      <c r="H316" s="10"/>
      <c r="AY316" s="10"/>
      <c r="AZ316" s="10"/>
      <c r="BA316" s="10"/>
      <c r="BB316" s="10"/>
      <c r="BC316" s="10"/>
      <c r="BD316" s="10"/>
      <c r="BE316" s="10"/>
      <c r="BF316" s="10"/>
      <c r="BG316" s="10"/>
      <c r="BH316" s="10"/>
      <c r="BI316" s="10"/>
      <c r="BJ316" s="10"/>
      <c r="BK316" s="10"/>
      <c r="BL316" s="10"/>
      <c r="BM316" s="10"/>
      <c r="DP316" s="10"/>
      <c r="DQ316" s="10"/>
      <c r="DR316" s="10"/>
      <c r="DS316" s="10"/>
      <c r="DT316" s="10"/>
      <c r="DU316" s="10"/>
      <c r="DY316" s="10"/>
      <c r="DZ316" s="10"/>
      <c r="EA316" s="10"/>
      <c r="EB316" s="10"/>
      <c r="EC316" s="10"/>
      <c r="ED316" s="10"/>
      <c r="GD316" s="10"/>
      <c r="GE316" s="10"/>
      <c r="GF316" s="10"/>
      <c r="GG316" s="10"/>
      <c r="GH316" s="10"/>
      <c r="GI316" s="10"/>
      <c r="HK316" s="10"/>
      <c r="HL316" s="10"/>
      <c r="HM316" s="10"/>
      <c r="HN316" s="10"/>
      <c r="HO316" s="10"/>
      <c r="HP316" s="10"/>
      <c r="HQ316" s="10"/>
      <c r="HR316" s="10"/>
      <c r="HS316" s="10"/>
      <c r="HT316" s="10"/>
      <c r="HU316" s="10"/>
      <c r="HV316" s="10"/>
      <c r="HW316" s="10"/>
      <c r="HX316" s="10"/>
      <c r="HY316" s="10"/>
    </row>
    <row r="317" spans="3:233">
      <c r="C317" s="10"/>
      <c r="D317" s="10"/>
      <c r="E317" s="10"/>
      <c r="F317" s="10"/>
      <c r="G317" s="10"/>
      <c r="H317" s="10"/>
      <c r="AY317" s="10"/>
      <c r="AZ317" s="10"/>
      <c r="BA317" s="10"/>
      <c r="BB317" s="10"/>
      <c r="BC317" s="10"/>
      <c r="BD317" s="10"/>
      <c r="BE317" s="10"/>
      <c r="BF317" s="10"/>
      <c r="BG317" s="10"/>
      <c r="BH317" s="10"/>
      <c r="BI317" s="10"/>
      <c r="BJ317" s="10"/>
      <c r="BK317" s="10"/>
      <c r="BL317" s="10"/>
      <c r="BM317" s="10"/>
      <c r="DP317" s="10"/>
      <c r="DQ317" s="10"/>
      <c r="DR317" s="10"/>
      <c r="DS317" s="10"/>
      <c r="DT317" s="10"/>
      <c r="DU317" s="10"/>
      <c r="DY317" s="10"/>
      <c r="DZ317" s="10"/>
      <c r="EA317" s="10"/>
      <c r="EB317" s="10"/>
      <c r="EC317" s="10"/>
      <c r="ED317" s="10"/>
      <c r="GD317" s="10"/>
      <c r="GE317" s="10"/>
      <c r="GF317" s="10"/>
      <c r="GG317" s="10"/>
      <c r="GH317" s="10"/>
      <c r="GI317" s="10"/>
      <c r="HK317" s="10"/>
      <c r="HL317" s="10"/>
      <c r="HM317" s="10"/>
      <c r="HN317" s="10"/>
      <c r="HO317" s="10"/>
      <c r="HP317" s="10"/>
      <c r="HQ317" s="10"/>
      <c r="HR317" s="10"/>
      <c r="HS317" s="10"/>
      <c r="HT317" s="10"/>
      <c r="HU317" s="10"/>
      <c r="HV317" s="10"/>
      <c r="HW317" s="10"/>
      <c r="HX317" s="10"/>
      <c r="HY317" s="10"/>
    </row>
    <row r="318" spans="3:233">
      <c r="C318" s="10"/>
      <c r="D318" s="10"/>
      <c r="E318" s="10"/>
      <c r="F318" s="10"/>
      <c r="G318" s="10"/>
      <c r="H318" s="10"/>
      <c r="AY318" s="10"/>
      <c r="AZ318" s="10"/>
      <c r="BA318" s="10"/>
      <c r="BB318" s="10"/>
      <c r="BC318" s="10"/>
      <c r="BD318" s="10"/>
      <c r="BE318" s="10"/>
      <c r="BF318" s="10"/>
      <c r="BG318" s="10"/>
      <c r="BH318" s="10"/>
      <c r="BI318" s="10"/>
      <c r="BJ318" s="10"/>
      <c r="BK318" s="10"/>
      <c r="BL318" s="10"/>
      <c r="BM318" s="10"/>
      <c r="DP318" s="10"/>
      <c r="DQ318" s="10"/>
      <c r="DR318" s="10"/>
      <c r="DS318" s="10"/>
      <c r="DT318" s="10"/>
      <c r="DU318" s="10"/>
      <c r="DY318" s="10"/>
      <c r="DZ318" s="10"/>
      <c r="EA318" s="10"/>
      <c r="EB318" s="10"/>
      <c r="EC318" s="10"/>
      <c r="ED318" s="10"/>
      <c r="GD318" s="10"/>
      <c r="GE318" s="10"/>
      <c r="GF318" s="10"/>
      <c r="GG318" s="10"/>
      <c r="GH318" s="10"/>
      <c r="GI318" s="10"/>
      <c r="HK318" s="10"/>
      <c r="HL318" s="10"/>
      <c r="HM318" s="10"/>
      <c r="HN318" s="10"/>
      <c r="HO318" s="10"/>
      <c r="HP318" s="10"/>
      <c r="HQ318" s="10"/>
      <c r="HR318" s="10"/>
      <c r="HS318" s="10"/>
      <c r="HT318" s="10"/>
      <c r="HU318" s="10"/>
      <c r="HV318" s="10"/>
      <c r="HW318" s="10"/>
      <c r="HX318" s="10"/>
      <c r="HY318" s="10"/>
    </row>
    <row r="319" spans="3:233">
      <c r="C319" s="10"/>
      <c r="D319" s="10"/>
      <c r="E319" s="10"/>
      <c r="F319" s="10"/>
      <c r="G319" s="10"/>
      <c r="H319" s="10"/>
      <c r="AY319" s="10"/>
      <c r="AZ319" s="10"/>
      <c r="BA319" s="10"/>
      <c r="BB319" s="10"/>
      <c r="BC319" s="10"/>
      <c r="BD319" s="10"/>
      <c r="BE319" s="10"/>
      <c r="BF319" s="10"/>
      <c r="BG319" s="10"/>
      <c r="BH319" s="10"/>
      <c r="BI319" s="10"/>
      <c r="BJ319" s="10"/>
      <c r="BK319" s="10"/>
      <c r="BL319" s="10"/>
      <c r="BM319" s="10"/>
      <c r="DP319" s="10"/>
      <c r="DQ319" s="10"/>
      <c r="DR319" s="10"/>
      <c r="DS319" s="10"/>
      <c r="DT319" s="10"/>
      <c r="DU319" s="10"/>
      <c r="DY319" s="10"/>
      <c r="DZ319" s="10"/>
      <c r="EA319" s="10"/>
      <c r="EB319" s="10"/>
      <c r="EC319" s="10"/>
      <c r="ED319" s="10"/>
      <c r="GD319" s="10"/>
      <c r="GE319" s="10"/>
      <c r="GF319" s="10"/>
      <c r="GG319" s="10"/>
      <c r="GH319" s="10"/>
      <c r="GI319" s="10"/>
      <c r="HK319" s="10"/>
      <c r="HL319" s="10"/>
      <c r="HM319" s="10"/>
      <c r="HN319" s="10"/>
      <c r="HO319" s="10"/>
      <c r="HP319" s="10"/>
      <c r="HQ319" s="10"/>
      <c r="HR319" s="10"/>
      <c r="HS319" s="10"/>
      <c r="HT319" s="10"/>
      <c r="HU319" s="10"/>
      <c r="HV319" s="10"/>
      <c r="HW319" s="10"/>
      <c r="HX319" s="10"/>
      <c r="HY319" s="10"/>
    </row>
    <row r="320" spans="3:233">
      <c r="C320" s="10"/>
      <c r="D320" s="10"/>
      <c r="E320" s="10"/>
      <c r="F320" s="10"/>
      <c r="G320" s="10"/>
      <c r="H320" s="10"/>
      <c r="AY320" s="10"/>
      <c r="AZ320" s="10"/>
      <c r="BA320" s="10"/>
      <c r="BB320" s="10"/>
      <c r="BC320" s="10"/>
      <c r="BD320" s="10"/>
      <c r="BE320" s="10"/>
      <c r="BF320" s="10"/>
      <c r="BG320" s="10"/>
      <c r="BH320" s="10"/>
      <c r="BI320" s="10"/>
      <c r="BJ320" s="10"/>
      <c r="BK320" s="10"/>
      <c r="BL320" s="10"/>
      <c r="BM320" s="10"/>
      <c r="DP320" s="10"/>
      <c r="DQ320" s="10"/>
      <c r="DR320" s="10"/>
      <c r="DS320" s="10"/>
      <c r="DT320" s="10"/>
      <c r="DU320" s="10"/>
      <c r="DY320" s="10"/>
      <c r="DZ320" s="10"/>
      <c r="EA320" s="10"/>
      <c r="EB320" s="10"/>
      <c r="EC320" s="10"/>
      <c r="ED320" s="10"/>
      <c r="GD320" s="10"/>
      <c r="GE320" s="10"/>
      <c r="GF320" s="10"/>
      <c r="GG320" s="10"/>
      <c r="GH320" s="10"/>
      <c r="GI320" s="10"/>
      <c r="HK320" s="10"/>
      <c r="HL320" s="10"/>
      <c r="HM320" s="10"/>
      <c r="HN320" s="10"/>
      <c r="HO320" s="10"/>
      <c r="HP320" s="10"/>
      <c r="HQ320" s="10"/>
      <c r="HR320" s="10"/>
      <c r="HS320" s="10"/>
      <c r="HT320" s="10"/>
      <c r="HU320" s="10"/>
      <c r="HV320" s="10"/>
      <c r="HW320" s="10"/>
      <c r="HX320" s="10"/>
      <c r="HY320" s="10"/>
    </row>
    <row r="321" spans="3:233">
      <c r="C321" s="10"/>
      <c r="D321" s="10"/>
      <c r="E321" s="10"/>
      <c r="F321" s="10"/>
      <c r="G321" s="10"/>
      <c r="H321" s="10"/>
      <c r="AY321" s="10"/>
      <c r="AZ321" s="10"/>
      <c r="BA321" s="10"/>
      <c r="BB321" s="10"/>
      <c r="BC321" s="10"/>
      <c r="BD321" s="10"/>
      <c r="BE321" s="10"/>
      <c r="BF321" s="10"/>
      <c r="BG321" s="10"/>
      <c r="BH321" s="10"/>
      <c r="BI321" s="10"/>
      <c r="BJ321" s="10"/>
      <c r="BK321" s="10"/>
      <c r="BL321" s="10"/>
      <c r="BM321" s="10"/>
      <c r="DP321" s="10"/>
      <c r="DQ321" s="10"/>
      <c r="DR321" s="10"/>
      <c r="DS321" s="10"/>
      <c r="DT321" s="10"/>
      <c r="DU321" s="10"/>
      <c r="DY321" s="10"/>
      <c r="DZ321" s="10"/>
      <c r="EA321" s="10"/>
      <c r="EB321" s="10"/>
      <c r="EC321" s="10"/>
      <c r="ED321" s="10"/>
      <c r="GD321" s="10"/>
      <c r="GE321" s="10"/>
      <c r="GF321" s="10"/>
      <c r="GG321" s="10"/>
      <c r="GH321" s="10"/>
      <c r="GI321" s="10"/>
      <c r="HK321" s="10"/>
      <c r="HL321" s="10"/>
      <c r="HM321" s="10"/>
      <c r="HN321" s="10"/>
      <c r="HO321" s="10"/>
      <c r="HP321" s="10"/>
      <c r="HQ321" s="10"/>
      <c r="HR321" s="10"/>
      <c r="HS321" s="10"/>
      <c r="HT321" s="10"/>
      <c r="HU321" s="10"/>
      <c r="HV321" s="10"/>
      <c r="HW321" s="10"/>
      <c r="HX321" s="10"/>
      <c r="HY321" s="10"/>
    </row>
    <row r="322" spans="3:233">
      <c r="C322" s="10"/>
      <c r="D322" s="10"/>
      <c r="E322" s="10"/>
      <c r="F322" s="10"/>
      <c r="G322" s="10"/>
      <c r="H322" s="10"/>
      <c r="AY322" s="10"/>
      <c r="AZ322" s="10"/>
      <c r="BA322" s="10"/>
      <c r="BB322" s="10"/>
      <c r="BC322" s="10"/>
      <c r="BD322" s="10"/>
      <c r="BE322" s="10"/>
      <c r="BF322" s="10"/>
      <c r="BG322" s="10"/>
      <c r="BH322" s="10"/>
      <c r="BI322" s="10"/>
      <c r="BJ322" s="10"/>
      <c r="BK322" s="10"/>
      <c r="BL322" s="10"/>
      <c r="BM322" s="10"/>
      <c r="DP322" s="10"/>
      <c r="DQ322" s="10"/>
      <c r="DR322" s="10"/>
      <c r="DS322" s="10"/>
      <c r="DT322" s="10"/>
      <c r="DU322" s="10"/>
      <c r="DY322" s="10"/>
      <c r="DZ322" s="10"/>
      <c r="EA322" s="10"/>
      <c r="EB322" s="10"/>
      <c r="EC322" s="10"/>
      <c r="ED322" s="10"/>
      <c r="GD322" s="10"/>
      <c r="GE322" s="10"/>
      <c r="GF322" s="10"/>
      <c r="GG322" s="10"/>
      <c r="GH322" s="10"/>
      <c r="GI322" s="10"/>
      <c r="HK322" s="10"/>
      <c r="HL322" s="10"/>
      <c r="HM322" s="10"/>
      <c r="HN322" s="10"/>
      <c r="HO322" s="10"/>
      <c r="HP322" s="10"/>
      <c r="HQ322" s="10"/>
      <c r="HR322" s="10"/>
      <c r="HS322" s="10"/>
      <c r="HT322" s="10"/>
      <c r="HU322" s="10"/>
      <c r="HV322" s="10"/>
      <c r="HW322" s="10"/>
      <c r="HX322" s="10"/>
      <c r="HY322" s="10"/>
    </row>
    <row r="323" spans="3:233">
      <c r="C323" s="10"/>
      <c r="D323" s="10"/>
      <c r="E323" s="10"/>
      <c r="F323" s="10"/>
      <c r="G323" s="10"/>
      <c r="H323" s="10"/>
      <c r="AY323" s="10"/>
      <c r="AZ323" s="10"/>
      <c r="BA323" s="10"/>
      <c r="BB323" s="10"/>
      <c r="BC323" s="10"/>
      <c r="BD323" s="10"/>
      <c r="BE323" s="10"/>
      <c r="BF323" s="10"/>
      <c r="BG323" s="10"/>
      <c r="BH323" s="10"/>
      <c r="BI323" s="10"/>
      <c r="BJ323" s="10"/>
      <c r="BK323" s="10"/>
      <c r="BL323" s="10"/>
      <c r="BM323" s="10"/>
      <c r="DP323" s="10"/>
      <c r="DQ323" s="10"/>
      <c r="DR323" s="10"/>
      <c r="DS323" s="10"/>
      <c r="DT323" s="10"/>
      <c r="DU323" s="10"/>
      <c r="DY323" s="10"/>
      <c r="DZ323" s="10"/>
      <c r="EA323" s="10"/>
      <c r="EB323" s="10"/>
      <c r="EC323" s="10"/>
      <c r="ED323" s="10"/>
      <c r="GD323" s="10"/>
      <c r="GE323" s="10"/>
      <c r="GF323" s="10"/>
      <c r="GG323" s="10"/>
      <c r="GH323" s="10"/>
      <c r="GI323" s="10"/>
      <c r="HK323" s="10"/>
      <c r="HL323" s="10"/>
      <c r="HM323" s="10"/>
      <c r="HN323" s="10"/>
      <c r="HO323" s="10"/>
      <c r="HP323" s="10"/>
      <c r="HQ323" s="10"/>
      <c r="HR323" s="10"/>
      <c r="HS323" s="10"/>
      <c r="HT323" s="10"/>
      <c r="HU323" s="10"/>
      <c r="HV323" s="10"/>
      <c r="HW323" s="10"/>
      <c r="HX323" s="10"/>
      <c r="HY323" s="10"/>
    </row>
    <row r="324" spans="3:233">
      <c r="C324" s="10"/>
      <c r="D324" s="10"/>
      <c r="E324" s="10"/>
      <c r="F324" s="10"/>
      <c r="G324" s="10"/>
      <c r="H324" s="10"/>
      <c r="AY324" s="10"/>
      <c r="AZ324" s="10"/>
      <c r="BA324" s="10"/>
      <c r="BB324" s="10"/>
      <c r="BC324" s="10"/>
      <c r="BD324" s="10"/>
      <c r="BE324" s="10"/>
      <c r="BF324" s="10"/>
      <c r="BG324" s="10"/>
      <c r="BH324" s="10"/>
      <c r="BI324" s="10"/>
      <c r="BJ324" s="10"/>
      <c r="BK324" s="10"/>
      <c r="BL324" s="10"/>
      <c r="BM324" s="10"/>
      <c r="DP324" s="10"/>
      <c r="DQ324" s="10"/>
      <c r="DR324" s="10"/>
      <c r="DS324" s="10"/>
      <c r="DT324" s="10"/>
      <c r="DU324" s="10"/>
      <c r="DY324" s="10"/>
      <c r="DZ324" s="10"/>
      <c r="EA324" s="10"/>
      <c r="EB324" s="10"/>
      <c r="EC324" s="10"/>
      <c r="ED324" s="10"/>
      <c r="GD324" s="10"/>
      <c r="GE324" s="10"/>
      <c r="GF324" s="10"/>
      <c r="GG324" s="10"/>
      <c r="GH324" s="10"/>
      <c r="GI324" s="10"/>
      <c r="HK324" s="10"/>
      <c r="HL324" s="10"/>
      <c r="HM324" s="10"/>
      <c r="HN324" s="10"/>
      <c r="HO324" s="10"/>
      <c r="HP324" s="10"/>
      <c r="HQ324" s="10"/>
      <c r="HR324" s="10"/>
      <c r="HS324" s="10"/>
      <c r="HT324" s="10"/>
      <c r="HU324" s="10"/>
      <c r="HV324" s="10"/>
      <c r="HW324" s="10"/>
      <c r="HX324" s="10"/>
      <c r="HY324" s="10"/>
    </row>
    <row r="325" spans="3:233">
      <c r="C325" s="10"/>
      <c r="D325" s="10"/>
      <c r="E325" s="10"/>
      <c r="F325" s="10"/>
      <c r="G325" s="10"/>
      <c r="H325" s="10"/>
      <c r="AY325" s="10"/>
      <c r="AZ325" s="10"/>
      <c r="BA325" s="10"/>
      <c r="BB325" s="10"/>
      <c r="BC325" s="10"/>
      <c r="BD325" s="10"/>
      <c r="BE325" s="10"/>
      <c r="BF325" s="10"/>
      <c r="BG325" s="10"/>
      <c r="BH325" s="10"/>
      <c r="BI325" s="10"/>
      <c r="BJ325" s="10"/>
      <c r="BK325" s="10"/>
      <c r="BL325" s="10"/>
      <c r="BM325" s="10"/>
      <c r="DP325" s="10"/>
      <c r="DQ325" s="10"/>
      <c r="DR325" s="10"/>
      <c r="DS325" s="10"/>
      <c r="DT325" s="10"/>
      <c r="DU325" s="10"/>
      <c r="DY325" s="10"/>
      <c r="DZ325" s="10"/>
      <c r="EA325" s="10"/>
      <c r="EB325" s="10"/>
      <c r="EC325" s="10"/>
      <c r="ED325" s="10"/>
      <c r="GD325" s="10"/>
      <c r="GE325" s="10"/>
      <c r="GF325" s="10"/>
      <c r="GG325" s="10"/>
      <c r="GH325" s="10"/>
      <c r="GI325" s="10"/>
      <c r="HK325" s="10"/>
      <c r="HL325" s="10"/>
      <c r="HM325" s="10"/>
      <c r="HN325" s="10"/>
      <c r="HO325" s="10"/>
      <c r="HP325" s="10"/>
      <c r="HQ325" s="10"/>
      <c r="HR325" s="10"/>
      <c r="HS325" s="10"/>
      <c r="HT325" s="10"/>
      <c r="HU325" s="10"/>
      <c r="HV325" s="10"/>
      <c r="HW325" s="10"/>
      <c r="HX325" s="10"/>
      <c r="HY325" s="10"/>
    </row>
    <row r="326" spans="3:233">
      <c r="C326" s="10"/>
      <c r="D326" s="10"/>
      <c r="E326" s="10"/>
      <c r="F326" s="10"/>
      <c r="G326" s="10"/>
      <c r="H326" s="10"/>
      <c r="AY326" s="10"/>
      <c r="AZ326" s="10"/>
      <c r="BA326" s="10"/>
      <c r="BB326" s="10"/>
      <c r="BC326" s="10"/>
      <c r="BD326" s="10"/>
      <c r="BE326" s="10"/>
      <c r="BF326" s="10"/>
      <c r="BG326" s="10"/>
      <c r="BH326" s="10"/>
      <c r="BI326" s="10"/>
      <c r="BJ326" s="10"/>
      <c r="BK326" s="10"/>
      <c r="BL326" s="10"/>
      <c r="BM326" s="10"/>
      <c r="DP326" s="10"/>
      <c r="DQ326" s="10"/>
      <c r="DR326" s="10"/>
      <c r="DS326" s="10"/>
      <c r="DT326" s="10"/>
      <c r="DU326" s="10"/>
      <c r="DY326" s="10"/>
      <c r="DZ326" s="10"/>
      <c r="EA326" s="10"/>
      <c r="EB326" s="10"/>
      <c r="EC326" s="10"/>
      <c r="ED326" s="10"/>
      <c r="GD326" s="10"/>
      <c r="GE326" s="10"/>
      <c r="GF326" s="10"/>
      <c r="GG326" s="10"/>
      <c r="GH326" s="10"/>
      <c r="GI326" s="10"/>
      <c r="HK326" s="10"/>
      <c r="HL326" s="10"/>
      <c r="HM326" s="10"/>
      <c r="HN326" s="10"/>
      <c r="HO326" s="10"/>
      <c r="HP326" s="10"/>
      <c r="HQ326" s="10"/>
      <c r="HR326" s="10"/>
      <c r="HS326" s="10"/>
      <c r="HT326" s="10"/>
      <c r="HU326" s="10"/>
      <c r="HV326" s="10"/>
      <c r="HW326" s="10"/>
      <c r="HX326" s="10"/>
      <c r="HY326" s="10"/>
    </row>
    <row r="327" spans="3:233">
      <c r="C327" s="10"/>
      <c r="D327" s="10"/>
      <c r="E327" s="10"/>
      <c r="F327" s="10"/>
      <c r="G327" s="10"/>
      <c r="H327" s="10"/>
      <c r="AY327" s="10"/>
      <c r="AZ327" s="10"/>
      <c r="BA327" s="10"/>
      <c r="BB327" s="10"/>
      <c r="BC327" s="10"/>
      <c r="BD327" s="10"/>
      <c r="BE327" s="10"/>
      <c r="BF327" s="10"/>
      <c r="BG327" s="10"/>
      <c r="BH327" s="10"/>
      <c r="BI327" s="10"/>
      <c r="BJ327" s="10"/>
      <c r="BK327" s="10"/>
      <c r="BL327" s="10"/>
      <c r="BM327" s="10"/>
      <c r="DP327" s="10"/>
      <c r="DQ327" s="10"/>
      <c r="DR327" s="10"/>
      <c r="DS327" s="10"/>
      <c r="DT327" s="10"/>
      <c r="DU327" s="10"/>
      <c r="DY327" s="10"/>
      <c r="DZ327" s="10"/>
      <c r="EA327" s="10"/>
      <c r="EB327" s="10"/>
      <c r="EC327" s="10"/>
      <c r="ED327" s="10"/>
      <c r="GD327" s="10"/>
      <c r="GE327" s="10"/>
      <c r="GF327" s="10"/>
      <c r="GG327" s="10"/>
      <c r="GH327" s="10"/>
      <c r="GI327" s="10"/>
      <c r="HK327" s="10"/>
      <c r="HL327" s="10"/>
      <c r="HM327" s="10"/>
      <c r="HN327" s="10"/>
      <c r="HO327" s="10"/>
      <c r="HP327" s="10"/>
      <c r="HQ327" s="10"/>
      <c r="HR327" s="10"/>
      <c r="HS327" s="10"/>
      <c r="HT327" s="10"/>
      <c r="HU327" s="10"/>
      <c r="HV327" s="10"/>
      <c r="HW327" s="10"/>
      <c r="HX327" s="10"/>
      <c r="HY327" s="10"/>
    </row>
    <row r="328" spans="3:233">
      <c r="C328" s="10"/>
      <c r="D328" s="10"/>
      <c r="E328" s="10"/>
      <c r="F328" s="10"/>
      <c r="G328" s="10"/>
      <c r="H328" s="10"/>
      <c r="AY328" s="10"/>
      <c r="AZ328" s="10"/>
      <c r="BA328" s="10"/>
      <c r="BB328" s="10"/>
      <c r="BC328" s="10"/>
      <c r="BD328" s="10"/>
      <c r="BE328" s="10"/>
      <c r="BF328" s="10"/>
      <c r="BG328" s="10"/>
      <c r="BH328" s="10"/>
      <c r="BI328" s="10"/>
      <c r="BJ328" s="10"/>
      <c r="BK328" s="10"/>
      <c r="BL328" s="10"/>
      <c r="BM328" s="10"/>
      <c r="DP328" s="10"/>
      <c r="DQ328" s="10"/>
      <c r="DR328" s="10"/>
      <c r="DS328" s="10"/>
      <c r="DT328" s="10"/>
      <c r="DU328" s="10"/>
      <c r="DY328" s="10"/>
      <c r="DZ328" s="10"/>
      <c r="EA328" s="10"/>
      <c r="EB328" s="10"/>
      <c r="EC328" s="10"/>
      <c r="ED328" s="10"/>
      <c r="GD328" s="10"/>
      <c r="GE328" s="10"/>
      <c r="GF328" s="10"/>
      <c r="GG328" s="10"/>
      <c r="GH328" s="10"/>
      <c r="GI328" s="10"/>
      <c r="HK328" s="10"/>
      <c r="HL328" s="10"/>
      <c r="HM328" s="10"/>
      <c r="HN328" s="10"/>
      <c r="HO328" s="10"/>
      <c r="HP328" s="10"/>
      <c r="HQ328" s="10"/>
      <c r="HR328" s="10"/>
      <c r="HS328" s="10"/>
      <c r="HT328" s="10"/>
      <c r="HU328" s="10"/>
      <c r="HV328" s="10"/>
      <c r="HW328" s="10"/>
      <c r="HX328" s="10"/>
      <c r="HY328" s="10"/>
    </row>
    <row r="329" spans="3:233">
      <c r="C329" s="10"/>
      <c r="D329" s="10"/>
      <c r="E329" s="10"/>
      <c r="F329" s="10"/>
      <c r="G329" s="10"/>
      <c r="H329" s="10"/>
      <c r="AY329" s="10"/>
      <c r="AZ329" s="10"/>
      <c r="BA329" s="10"/>
      <c r="BB329" s="10"/>
      <c r="BC329" s="10"/>
      <c r="BD329" s="10"/>
      <c r="BE329" s="10"/>
      <c r="BF329" s="10"/>
      <c r="BG329" s="10"/>
      <c r="BH329" s="10"/>
      <c r="BI329" s="10"/>
      <c r="BJ329" s="10"/>
      <c r="BK329" s="10"/>
      <c r="BL329" s="10"/>
      <c r="BM329" s="10"/>
      <c r="DP329" s="10"/>
      <c r="DQ329" s="10"/>
      <c r="DR329" s="10"/>
      <c r="DS329" s="10"/>
      <c r="DT329" s="10"/>
      <c r="DU329" s="10"/>
      <c r="DY329" s="10"/>
      <c r="DZ329" s="10"/>
      <c r="EA329" s="10"/>
      <c r="EB329" s="10"/>
      <c r="EC329" s="10"/>
      <c r="ED329" s="10"/>
      <c r="GD329" s="10"/>
      <c r="GE329" s="10"/>
      <c r="GF329" s="10"/>
      <c r="GG329" s="10"/>
      <c r="GH329" s="10"/>
      <c r="GI329" s="10"/>
      <c r="HK329" s="10"/>
      <c r="HL329" s="10"/>
      <c r="HM329" s="10"/>
      <c r="HN329" s="10"/>
      <c r="HO329" s="10"/>
      <c r="HP329" s="10"/>
      <c r="HQ329" s="10"/>
      <c r="HR329" s="10"/>
      <c r="HS329" s="10"/>
      <c r="HT329" s="10"/>
      <c r="HU329" s="10"/>
      <c r="HV329" s="10"/>
      <c r="HW329" s="10"/>
      <c r="HX329" s="10"/>
      <c r="HY329" s="10"/>
    </row>
    <row r="330" spans="3:233">
      <c r="C330" s="10"/>
      <c r="D330" s="10"/>
      <c r="E330" s="10"/>
      <c r="F330" s="10"/>
      <c r="G330" s="10"/>
      <c r="H330" s="10"/>
      <c r="AY330" s="10"/>
      <c r="AZ330" s="10"/>
      <c r="BA330" s="10"/>
      <c r="BB330" s="10"/>
      <c r="BC330" s="10"/>
      <c r="BD330" s="10"/>
      <c r="BE330" s="10"/>
      <c r="BF330" s="10"/>
      <c r="BG330" s="10"/>
      <c r="BH330" s="10"/>
      <c r="BI330" s="10"/>
      <c r="BJ330" s="10"/>
      <c r="BK330" s="10"/>
      <c r="BL330" s="10"/>
      <c r="BM330" s="10"/>
      <c r="DP330" s="10"/>
      <c r="DQ330" s="10"/>
      <c r="DR330" s="10"/>
      <c r="DS330" s="10"/>
      <c r="DT330" s="10"/>
      <c r="DU330" s="10"/>
      <c r="DY330" s="10"/>
      <c r="DZ330" s="10"/>
      <c r="EA330" s="10"/>
      <c r="EB330" s="10"/>
      <c r="EC330" s="10"/>
      <c r="ED330" s="10"/>
      <c r="GD330" s="10"/>
      <c r="GE330" s="10"/>
      <c r="GF330" s="10"/>
      <c r="GG330" s="10"/>
      <c r="GH330" s="10"/>
      <c r="GI330" s="10"/>
      <c r="HK330" s="10"/>
      <c r="HL330" s="10"/>
      <c r="HM330" s="10"/>
      <c r="HN330" s="10"/>
      <c r="HO330" s="10"/>
      <c r="HP330" s="10"/>
      <c r="HQ330" s="10"/>
      <c r="HR330" s="10"/>
      <c r="HS330" s="10"/>
      <c r="HT330" s="10"/>
      <c r="HU330" s="10"/>
      <c r="HV330" s="10"/>
      <c r="HW330" s="10"/>
      <c r="HX330" s="10"/>
      <c r="HY330" s="10"/>
    </row>
    <row r="331" spans="3:233">
      <c r="C331" s="10"/>
      <c r="D331" s="10"/>
      <c r="E331" s="10"/>
      <c r="F331" s="10"/>
      <c r="G331" s="10"/>
      <c r="H331" s="10"/>
      <c r="AY331" s="10"/>
      <c r="AZ331" s="10"/>
      <c r="BA331" s="10"/>
      <c r="BB331" s="10"/>
      <c r="BC331" s="10"/>
      <c r="BD331" s="10"/>
      <c r="BE331" s="10"/>
      <c r="BF331" s="10"/>
      <c r="BG331" s="10"/>
      <c r="BH331" s="10"/>
      <c r="BI331" s="10"/>
      <c r="BJ331" s="10"/>
      <c r="BK331" s="10"/>
      <c r="BL331" s="10"/>
      <c r="BM331" s="10"/>
      <c r="DP331" s="10"/>
      <c r="DQ331" s="10"/>
      <c r="DR331" s="10"/>
      <c r="DS331" s="10"/>
      <c r="DT331" s="10"/>
      <c r="DU331" s="10"/>
      <c r="DY331" s="10"/>
      <c r="DZ331" s="10"/>
      <c r="EA331" s="10"/>
      <c r="EB331" s="10"/>
      <c r="EC331" s="10"/>
      <c r="ED331" s="10"/>
      <c r="GD331" s="10"/>
      <c r="GE331" s="10"/>
      <c r="GF331" s="10"/>
      <c r="GG331" s="10"/>
      <c r="GH331" s="10"/>
      <c r="GI331" s="10"/>
      <c r="HK331" s="10"/>
      <c r="HL331" s="10"/>
      <c r="HM331" s="10"/>
      <c r="HN331" s="10"/>
      <c r="HO331" s="10"/>
      <c r="HP331" s="10"/>
      <c r="HQ331" s="10"/>
      <c r="HR331" s="10"/>
      <c r="HS331" s="10"/>
      <c r="HT331" s="10"/>
      <c r="HU331" s="10"/>
      <c r="HV331" s="10"/>
      <c r="HW331" s="10"/>
      <c r="HX331" s="10"/>
      <c r="HY331" s="10"/>
    </row>
    <row r="332" spans="3:233">
      <c r="C332" s="10"/>
      <c r="D332" s="10"/>
      <c r="E332" s="10"/>
      <c r="F332" s="10"/>
      <c r="G332" s="10"/>
      <c r="H332" s="10"/>
      <c r="AY332" s="10"/>
      <c r="AZ332" s="10"/>
      <c r="BA332" s="10"/>
      <c r="BB332" s="10"/>
      <c r="BC332" s="10"/>
      <c r="BD332" s="10"/>
      <c r="BE332" s="10"/>
      <c r="BF332" s="10"/>
      <c r="BG332" s="10"/>
      <c r="BH332" s="10"/>
      <c r="BI332" s="10"/>
      <c r="BJ332" s="10"/>
      <c r="BK332" s="10"/>
      <c r="BL332" s="10"/>
      <c r="BM332" s="10"/>
      <c r="DP332" s="10"/>
      <c r="DQ332" s="10"/>
      <c r="DR332" s="10"/>
      <c r="DS332" s="10"/>
      <c r="DT332" s="10"/>
      <c r="DU332" s="10"/>
      <c r="DY332" s="10"/>
      <c r="DZ332" s="10"/>
      <c r="EA332" s="10"/>
      <c r="EB332" s="10"/>
      <c r="EC332" s="10"/>
      <c r="ED332" s="10"/>
      <c r="GD332" s="10"/>
      <c r="GE332" s="10"/>
      <c r="GF332" s="10"/>
      <c r="GG332" s="10"/>
      <c r="GH332" s="10"/>
      <c r="GI332" s="10"/>
      <c r="HK332" s="10"/>
      <c r="HL332" s="10"/>
      <c r="HM332" s="10"/>
      <c r="HN332" s="10"/>
      <c r="HO332" s="10"/>
      <c r="HP332" s="10"/>
      <c r="HQ332" s="10"/>
      <c r="HR332" s="10"/>
      <c r="HS332" s="10"/>
      <c r="HT332" s="10"/>
      <c r="HU332" s="10"/>
      <c r="HV332" s="10"/>
      <c r="HW332" s="10"/>
      <c r="HX332" s="10"/>
      <c r="HY332" s="10"/>
    </row>
    <row r="333" spans="3:233">
      <c r="C333" s="10"/>
      <c r="D333" s="10"/>
      <c r="E333" s="10"/>
      <c r="F333" s="10"/>
      <c r="G333" s="10"/>
      <c r="H333" s="10"/>
      <c r="AY333" s="10"/>
      <c r="AZ333" s="10"/>
      <c r="BA333" s="10"/>
      <c r="BB333" s="10"/>
      <c r="BC333" s="10"/>
      <c r="BD333" s="10"/>
      <c r="BE333" s="10"/>
      <c r="BF333" s="10"/>
      <c r="BG333" s="10"/>
      <c r="BH333" s="10"/>
      <c r="BI333" s="10"/>
      <c r="BJ333" s="10"/>
      <c r="BK333" s="10"/>
      <c r="BL333" s="10"/>
      <c r="BM333" s="10"/>
      <c r="DP333" s="10"/>
      <c r="DQ333" s="10"/>
      <c r="DR333" s="10"/>
      <c r="DS333" s="10"/>
      <c r="DT333" s="10"/>
      <c r="DU333" s="10"/>
      <c r="DY333" s="10"/>
      <c r="DZ333" s="10"/>
      <c r="EA333" s="10"/>
      <c r="EB333" s="10"/>
      <c r="EC333" s="10"/>
      <c r="ED333" s="10"/>
      <c r="GD333" s="10"/>
      <c r="GE333" s="10"/>
      <c r="GF333" s="10"/>
      <c r="GG333" s="10"/>
      <c r="GH333" s="10"/>
      <c r="GI333" s="10"/>
      <c r="HK333" s="10"/>
      <c r="HL333" s="10"/>
      <c r="HM333" s="10"/>
      <c r="HN333" s="10"/>
      <c r="HO333" s="10"/>
      <c r="HP333" s="10"/>
      <c r="HQ333" s="10"/>
      <c r="HR333" s="10"/>
      <c r="HS333" s="10"/>
      <c r="HT333" s="10"/>
      <c r="HU333" s="10"/>
      <c r="HV333" s="10"/>
      <c r="HW333" s="10"/>
      <c r="HX333" s="10"/>
      <c r="HY333" s="10"/>
    </row>
    <row r="334" spans="3:233">
      <c r="C334" s="10"/>
      <c r="D334" s="10"/>
      <c r="E334" s="10"/>
      <c r="F334" s="10"/>
      <c r="G334" s="10"/>
      <c r="H334" s="10"/>
      <c r="AY334" s="10"/>
      <c r="AZ334" s="10"/>
      <c r="BA334" s="10"/>
      <c r="BB334" s="10"/>
      <c r="BC334" s="10"/>
      <c r="BD334" s="10"/>
      <c r="BE334" s="10"/>
      <c r="BF334" s="10"/>
      <c r="BG334" s="10"/>
      <c r="BH334" s="10"/>
      <c r="BI334" s="10"/>
      <c r="BJ334" s="10"/>
      <c r="BK334" s="10"/>
      <c r="BL334" s="10"/>
      <c r="BM334" s="10"/>
      <c r="DP334" s="10"/>
      <c r="DQ334" s="10"/>
      <c r="DR334" s="10"/>
      <c r="DS334" s="10"/>
      <c r="DT334" s="10"/>
      <c r="DU334" s="10"/>
      <c r="DY334" s="10"/>
      <c r="DZ334" s="10"/>
      <c r="EA334" s="10"/>
      <c r="EB334" s="10"/>
      <c r="EC334" s="10"/>
      <c r="ED334" s="10"/>
      <c r="GD334" s="10"/>
      <c r="GE334" s="10"/>
      <c r="GF334" s="10"/>
      <c r="GG334" s="10"/>
      <c r="GH334" s="10"/>
      <c r="GI334" s="10"/>
      <c r="HK334" s="10"/>
      <c r="HL334" s="10"/>
      <c r="HM334" s="10"/>
      <c r="HN334" s="10"/>
      <c r="HO334" s="10"/>
      <c r="HP334" s="10"/>
      <c r="HQ334" s="10"/>
      <c r="HR334" s="10"/>
      <c r="HS334" s="10"/>
      <c r="HT334" s="10"/>
      <c r="HU334" s="10"/>
      <c r="HV334" s="10"/>
      <c r="HW334" s="10"/>
      <c r="HX334" s="10"/>
      <c r="HY334" s="10"/>
    </row>
    <row r="335" spans="3:233">
      <c r="C335" s="10"/>
      <c r="D335" s="10"/>
      <c r="E335" s="10"/>
      <c r="F335" s="10"/>
      <c r="G335" s="10"/>
      <c r="H335" s="10"/>
      <c r="AY335" s="10"/>
      <c r="AZ335" s="10"/>
      <c r="BA335" s="10"/>
      <c r="BB335" s="10"/>
      <c r="BC335" s="10"/>
      <c r="BD335" s="10"/>
      <c r="BE335" s="10"/>
      <c r="BF335" s="10"/>
      <c r="BG335" s="10"/>
      <c r="BH335" s="10"/>
      <c r="BI335" s="10"/>
      <c r="BJ335" s="10"/>
      <c r="BK335" s="10"/>
      <c r="BL335" s="10"/>
      <c r="BM335" s="10"/>
      <c r="DP335" s="10"/>
      <c r="DQ335" s="10"/>
      <c r="DR335" s="10"/>
      <c r="DS335" s="10"/>
      <c r="DT335" s="10"/>
      <c r="DU335" s="10"/>
      <c r="DY335" s="10"/>
      <c r="DZ335" s="10"/>
      <c r="EA335" s="10"/>
      <c r="EB335" s="10"/>
      <c r="EC335" s="10"/>
      <c r="ED335" s="10"/>
      <c r="GD335" s="10"/>
      <c r="GE335" s="10"/>
      <c r="GF335" s="10"/>
      <c r="GG335" s="10"/>
      <c r="GH335" s="10"/>
      <c r="GI335" s="10"/>
      <c r="HK335" s="10"/>
      <c r="HL335" s="10"/>
      <c r="HM335" s="10"/>
      <c r="HN335" s="10"/>
      <c r="HO335" s="10"/>
      <c r="HP335" s="10"/>
      <c r="HQ335" s="10"/>
      <c r="HR335" s="10"/>
      <c r="HS335" s="10"/>
      <c r="HT335" s="10"/>
      <c r="HU335" s="10"/>
      <c r="HV335" s="10"/>
      <c r="HW335" s="10"/>
      <c r="HX335" s="10"/>
      <c r="HY335" s="10"/>
    </row>
    <row r="336" spans="3:233">
      <c r="C336" s="10"/>
      <c r="D336" s="10"/>
      <c r="E336" s="10"/>
      <c r="F336" s="10"/>
      <c r="G336" s="10"/>
      <c r="H336" s="10"/>
      <c r="AY336" s="10"/>
      <c r="AZ336" s="10"/>
      <c r="BA336" s="10"/>
      <c r="BB336" s="10"/>
      <c r="BC336" s="10"/>
      <c r="BD336" s="10"/>
      <c r="BE336" s="10"/>
      <c r="BF336" s="10"/>
      <c r="BG336" s="10"/>
      <c r="BH336" s="10"/>
      <c r="BI336" s="10"/>
      <c r="BJ336" s="10"/>
      <c r="BK336" s="10"/>
      <c r="BL336" s="10"/>
      <c r="BM336" s="10"/>
      <c r="DP336" s="10"/>
      <c r="DQ336" s="10"/>
      <c r="DR336" s="10"/>
      <c r="DS336" s="10"/>
      <c r="DT336" s="10"/>
      <c r="DU336" s="10"/>
      <c r="DY336" s="10"/>
      <c r="DZ336" s="10"/>
      <c r="EA336" s="10"/>
      <c r="EB336" s="10"/>
      <c r="EC336" s="10"/>
      <c r="ED336" s="10"/>
      <c r="GD336" s="10"/>
      <c r="GE336" s="10"/>
      <c r="GF336" s="10"/>
      <c r="GG336" s="10"/>
      <c r="GH336" s="10"/>
      <c r="GI336" s="10"/>
      <c r="HK336" s="10"/>
      <c r="HL336" s="10"/>
      <c r="HM336" s="10"/>
      <c r="HN336" s="10"/>
      <c r="HO336" s="10"/>
      <c r="HP336" s="10"/>
      <c r="HQ336" s="10"/>
      <c r="HR336" s="10"/>
      <c r="HS336" s="10"/>
      <c r="HT336" s="10"/>
      <c r="HU336" s="10"/>
      <c r="HV336" s="10"/>
      <c r="HW336" s="10"/>
      <c r="HX336" s="10"/>
      <c r="HY336" s="10"/>
    </row>
    <row r="337" spans="3:233">
      <c r="C337" s="10"/>
      <c r="D337" s="10"/>
      <c r="E337" s="10"/>
      <c r="F337" s="10"/>
      <c r="G337" s="10"/>
      <c r="H337" s="10"/>
      <c r="AY337" s="10"/>
      <c r="AZ337" s="10"/>
      <c r="BA337" s="10"/>
      <c r="BB337" s="10"/>
      <c r="BC337" s="10"/>
      <c r="BD337" s="10"/>
      <c r="BE337" s="10"/>
      <c r="BF337" s="10"/>
      <c r="BG337" s="10"/>
      <c r="BH337" s="10"/>
      <c r="BI337" s="10"/>
      <c r="BJ337" s="10"/>
      <c r="BK337" s="10"/>
      <c r="BL337" s="10"/>
      <c r="BM337" s="10"/>
      <c r="DP337" s="10"/>
      <c r="DQ337" s="10"/>
      <c r="DR337" s="10"/>
      <c r="DS337" s="10"/>
      <c r="DT337" s="10"/>
      <c r="DU337" s="10"/>
      <c r="DY337" s="10"/>
      <c r="DZ337" s="10"/>
      <c r="EA337" s="10"/>
      <c r="EB337" s="10"/>
      <c r="EC337" s="10"/>
      <c r="ED337" s="10"/>
      <c r="GD337" s="10"/>
      <c r="GE337" s="10"/>
      <c r="GF337" s="10"/>
      <c r="GG337" s="10"/>
      <c r="GH337" s="10"/>
      <c r="GI337" s="10"/>
      <c r="HK337" s="10"/>
      <c r="HL337" s="10"/>
      <c r="HM337" s="10"/>
      <c r="HN337" s="10"/>
      <c r="HO337" s="10"/>
      <c r="HP337" s="10"/>
      <c r="HQ337" s="10"/>
      <c r="HR337" s="10"/>
      <c r="HS337" s="10"/>
      <c r="HT337" s="10"/>
      <c r="HU337" s="10"/>
      <c r="HV337" s="10"/>
      <c r="HW337" s="10"/>
      <c r="HX337" s="10"/>
      <c r="HY337" s="10"/>
    </row>
    <row r="338" spans="3:233">
      <c r="C338" s="10"/>
      <c r="D338" s="10"/>
      <c r="E338" s="10"/>
      <c r="F338" s="10"/>
      <c r="G338" s="10"/>
      <c r="H338" s="10"/>
      <c r="AY338" s="10"/>
      <c r="AZ338" s="10"/>
      <c r="BA338" s="10"/>
      <c r="BB338" s="10"/>
      <c r="BC338" s="10"/>
      <c r="BD338" s="10"/>
      <c r="BE338" s="10"/>
      <c r="BF338" s="10"/>
      <c r="BG338" s="10"/>
      <c r="BH338" s="10"/>
      <c r="BI338" s="10"/>
      <c r="BJ338" s="10"/>
      <c r="BK338" s="10"/>
      <c r="BL338" s="10"/>
      <c r="BM338" s="10"/>
      <c r="DP338" s="10"/>
      <c r="DQ338" s="10"/>
      <c r="DR338" s="10"/>
      <c r="DS338" s="10"/>
      <c r="DT338" s="10"/>
      <c r="DU338" s="10"/>
      <c r="DY338" s="10"/>
      <c r="DZ338" s="10"/>
      <c r="EA338" s="10"/>
      <c r="EB338" s="10"/>
      <c r="EC338" s="10"/>
      <c r="ED338" s="10"/>
      <c r="GD338" s="10"/>
      <c r="GE338" s="10"/>
      <c r="GF338" s="10"/>
      <c r="GG338" s="10"/>
      <c r="GH338" s="10"/>
      <c r="GI338" s="10"/>
      <c r="HK338" s="10"/>
      <c r="HL338" s="10"/>
      <c r="HM338" s="10"/>
      <c r="HN338" s="10"/>
      <c r="HO338" s="10"/>
      <c r="HP338" s="10"/>
      <c r="HQ338" s="10"/>
      <c r="HR338" s="10"/>
      <c r="HS338" s="10"/>
      <c r="HT338" s="10"/>
      <c r="HU338" s="10"/>
      <c r="HV338" s="10"/>
      <c r="HW338" s="10"/>
      <c r="HX338" s="10"/>
      <c r="HY338" s="10"/>
    </row>
    <row r="339" spans="3:233">
      <c r="C339" s="10"/>
      <c r="D339" s="10"/>
      <c r="E339" s="10"/>
      <c r="F339" s="10"/>
      <c r="G339" s="10"/>
      <c r="H339" s="10"/>
      <c r="AY339" s="10"/>
      <c r="AZ339" s="10"/>
      <c r="BA339" s="10"/>
      <c r="BB339" s="10"/>
      <c r="BC339" s="10"/>
      <c r="BD339" s="10"/>
      <c r="BE339" s="10"/>
      <c r="BF339" s="10"/>
      <c r="BG339" s="10"/>
      <c r="BH339" s="10"/>
      <c r="BI339" s="10"/>
      <c r="BJ339" s="10"/>
      <c r="BK339" s="10"/>
      <c r="BL339" s="10"/>
      <c r="BM339" s="10"/>
      <c r="DP339" s="10"/>
      <c r="DQ339" s="10"/>
      <c r="DR339" s="10"/>
      <c r="DS339" s="10"/>
      <c r="DT339" s="10"/>
      <c r="DU339" s="10"/>
      <c r="DY339" s="10"/>
      <c r="DZ339" s="10"/>
      <c r="EA339" s="10"/>
      <c r="EB339" s="10"/>
      <c r="EC339" s="10"/>
      <c r="ED339" s="10"/>
      <c r="GD339" s="10"/>
      <c r="GE339" s="10"/>
      <c r="GF339" s="10"/>
      <c r="GG339" s="10"/>
      <c r="GH339" s="10"/>
      <c r="GI339" s="10"/>
      <c r="HK339" s="10"/>
      <c r="HL339" s="10"/>
      <c r="HM339" s="10"/>
      <c r="HN339" s="10"/>
      <c r="HO339" s="10"/>
      <c r="HP339" s="10"/>
      <c r="HQ339" s="10"/>
      <c r="HR339" s="10"/>
      <c r="HS339" s="10"/>
      <c r="HT339" s="10"/>
      <c r="HU339" s="10"/>
      <c r="HV339" s="10"/>
      <c r="HW339" s="10"/>
      <c r="HX339" s="10"/>
      <c r="HY339" s="10"/>
    </row>
    <row r="340" spans="3:233">
      <c r="C340" s="10"/>
      <c r="D340" s="10"/>
      <c r="E340" s="10"/>
      <c r="F340" s="10"/>
      <c r="G340" s="10"/>
      <c r="H340" s="10"/>
      <c r="AY340" s="10"/>
      <c r="AZ340" s="10"/>
      <c r="BA340" s="10"/>
      <c r="BB340" s="10"/>
      <c r="BC340" s="10"/>
      <c r="BD340" s="10"/>
      <c r="BE340" s="10"/>
      <c r="BF340" s="10"/>
      <c r="BG340" s="10"/>
      <c r="BH340" s="10"/>
      <c r="BI340" s="10"/>
      <c r="BJ340" s="10"/>
      <c r="BK340" s="10"/>
      <c r="BL340" s="10"/>
      <c r="BM340" s="10"/>
      <c r="DP340" s="10"/>
      <c r="DQ340" s="10"/>
      <c r="DR340" s="10"/>
      <c r="DS340" s="10"/>
      <c r="DT340" s="10"/>
      <c r="DU340" s="10"/>
      <c r="DY340" s="10"/>
      <c r="DZ340" s="10"/>
      <c r="EA340" s="10"/>
      <c r="EB340" s="10"/>
      <c r="EC340" s="10"/>
      <c r="ED340" s="10"/>
      <c r="GD340" s="10"/>
      <c r="GE340" s="10"/>
      <c r="GF340" s="10"/>
      <c r="GG340" s="10"/>
      <c r="GH340" s="10"/>
      <c r="GI340" s="10"/>
      <c r="HK340" s="10"/>
      <c r="HL340" s="10"/>
      <c r="HM340" s="10"/>
      <c r="HN340" s="10"/>
      <c r="HO340" s="10"/>
      <c r="HP340" s="10"/>
      <c r="HQ340" s="10"/>
      <c r="HR340" s="10"/>
      <c r="HS340" s="10"/>
      <c r="HT340" s="10"/>
      <c r="HU340" s="10"/>
      <c r="HV340" s="10"/>
      <c r="HW340" s="10"/>
      <c r="HX340" s="10"/>
      <c r="HY340" s="10"/>
    </row>
    <row r="341" spans="3:233">
      <c r="C341" s="10"/>
      <c r="D341" s="10"/>
      <c r="E341" s="10"/>
      <c r="F341" s="10"/>
      <c r="G341" s="10"/>
      <c r="H341" s="10"/>
      <c r="AY341" s="10"/>
      <c r="AZ341" s="10"/>
      <c r="BA341" s="10"/>
      <c r="BB341" s="10"/>
      <c r="BC341" s="10"/>
      <c r="BD341" s="10"/>
      <c r="BE341" s="10"/>
      <c r="BF341" s="10"/>
      <c r="BG341" s="10"/>
      <c r="BH341" s="10"/>
      <c r="BI341" s="10"/>
      <c r="BJ341" s="10"/>
      <c r="BK341" s="10"/>
      <c r="BL341" s="10"/>
      <c r="BM341" s="10"/>
      <c r="DP341" s="10"/>
      <c r="DQ341" s="10"/>
      <c r="DR341" s="10"/>
      <c r="DS341" s="10"/>
      <c r="DT341" s="10"/>
      <c r="DU341" s="10"/>
      <c r="DY341" s="10"/>
      <c r="DZ341" s="10"/>
      <c r="EA341" s="10"/>
      <c r="EB341" s="10"/>
      <c r="EC341" s="10"/>
      <c r="ED341" s="10"/>
      <c r="GD341" s="10"/>
      <c r="GE341" s="10"/>
      <c r="GF341" s="10"/>
      <c r="GG341" s="10"/>
      <c r="GH341" s="10"/>
      <c r="GI341" s="10"/>
      <c r="HK341" s="10"/>
      <c r="HL341" s="10"/>
      <c r="HM341" s="10"/>
      <c r="HN341" s="10"/>
      <c r="HO341" s="10"/>
      <c r="HP341" s="10"/>
      <c r="HQ341" s="10"/>
      <c r="HR341" s="10"/>
      <c r="HS341" s="10"/>
      <c r="HT341" s="10"/>
      <c r="HU341" s="10"/>
      <c r="HV341" s="10"/>
      <c r="HW341" s="10"/>
      <c r="HX341" s="10"/>
      <c r="HY341" s="10"/>
    </row>
    <row r="342" spans="3:233">
      <c r="C342" s="10"/>
      <c r="D342" s="10"/>
      <c r="E342" s="10"/>
      <c r="F342" s="10"/>
      <c r="G342" s="10"/>
      <c r="H342" s="10"/>
      <c r="AY342" s="10"/>
      <c r="AZ342" s="10"/>
      <c r="BA342" s="10"/>
      <c r="BB342" s="10"/>
      <c r="BC342" s="10"/>
      <c r="BD342" s="10"/>
      <c r="BE342" s="10"/>
      <c r="BF342" s="10"/>
      <c r="BG342" s="10"/>
      <c r="BH342" s="10"/>
      <c r="BI342" s="10"/>
      <c r="BJ342" s="10"/>
      <c r="BK342" s="10"/>
      <c r="BL342" s="10"/>
      <c r="BM342" s="10"/>
      <c r="DP342" s="10"/>
      <c r="DQ342" s="10"/>
      <c r="DR342" s="10"/>
      <c r="DS342" s="10"/>
      <c r="DT342" s="10"/>
      <c r="DU342" s="10"/>
      <c r="DY342" s="10"/>
      <c r="DZ342" s="10"/>
      <c r="EA342" s="10"/>
      <c r="EB342" s="10"/>
      <c r="EC342" s="10"/>
      <c r="ED342" s="10"/>
      <c r="GD342" s="10"/>
      <c r="GE342" s="10"/>
      <c r="GF342" s="10"/>
      <c r="GG342" s="10"/>
      <c r="GH342" s="10"/>
      <c r="GI342" s="10"/>
      <c r="HK342" s="10"/>
      <c r="HL342" s="10"/>
      <c r="HM342" s="10"/>
      <c r="HN342" s="10"/>
      <c r="HO342" s="10"/>
      <c r="HP342" s="10"/>
      <c r="HQ342" s="10"/>
      <c r="HR342" s="10"/>
      <c r="HS342" s="10"/>
      <c r="HT342" s="10"/>
      <c r="HU342" s="10"/>
      <c r="HV342" s="10"/>
      <c r="HW342" s="10"/>
      <c r="HX342" s="10"/>
      <c r="HY342" s="10"/>
    </row>
    <row r="343" spans="3:233">
      <c r="C343" s="10"/>
      <c r="D343" s="10"/>
      <c r="E343" s="10"/>
      <c r="F343" s="10"/>
      <c r="G343" s="10"/>
      <c r="H343" s="10"/>
      <c r="AY343" s="10"/>
      <c r="AZ343" s="10"/>
      <c r="BA343" s="10"/>
      <c r="BB343" s="10"/>
      <c r="BC343" s="10"/>
      <c r="BD343" s="10"/>
      <c r="BE343" s="10"/>
      <c r="BF343" s="10"/>
      <c r="BG343" s="10"/>
      <c r="BH343" s="10"/>
      <c r="BI343" s="10"/>
      <c r="BJ343" s="10"/>
      <c r="BK343" s="10"/>
      <c r="BL343" s="10"/>
      <c r="BM343" s="10"/>
      <c r="DP343" s="10"/>
      <c r="DQ343" s="10"/>
      <c r="DR343" s="10"/>
      <c r="DS343" s="10"/>
      <c r="DT343" s="10"/>
      <c r="DU343" s="10"/>
      <c r="DY343" s="10"/>
      <c r="DZ343" s="10"/>
      <c r="EA343" s="10"/>
      <c r="EB343" s="10"/>
      <c r="EC343" s="10"/>
      <c r="ED343" s="10"/>
      <c r="GD343" s="10"/>
      <c r="GE343" s="10"/>
      <c r="GF343" s="10"/>
      <c r="GG343" s="10"/>
      <c r="GH343" s="10"/>
      <c r="GI343" s="10"/>
      <c r="HK343" s="10"/>
      <c r="HL343" s="10"/>
      <c r="HM343" s="10"/>
      <c r="HN343" s="10"/>
      <c r="HO343" s="10"/>
      <c r="HP343" s="10"/>
      <c r="HQ343" s="10"/>
      <c r="HR343" s="10"/>
      <c r="HS343" s="10"/>
      <c r="HT343" s="10"/>
      <c r="HU343" s="10"/>
      <c r="HV343" s="10"/>
      <c r="HW343" s="10"/>
      <c r="HX343" s="10"/>
      <c r="HY343" s="10"/>
    </row>
    <row r="344" spans="3:233">
      <c r="C344" s="10"/>
      <c r="D344" s="10"/>
      <c r="E344" s="10"/>
      <c r="F344" s="10"/>
      <c r="G344" s="10"/>
      <c r="H344" s="10"/>
      <c r="AY344" s="10"/>
      <c r="AZ344" s="10"/>
      <c r="BA344" s="10"/>
      <c r="BB344" s="10"/>
      <c r="BC344" s="10"/>
      <c r="BD344" s="10"/>
      <c r="BE344" s="10"/>
      <c r="BF344" s="10"/>
      <c r="BG344" s="10"/>
      <c r="BH344" s="10"/>
      <c r="BI344" s="10"/>
      <c r="BJ344" s="10"/>
      <c r="BK344" s="10"/>
      <c r="BL344" s="10"/>
      <c r="BM344" s="10"/>
      <c r="DP344" s="10"/>
      <c r="DQ344" s="10"/>
      <c r="DR344" s="10"/>
      <c r="DS344" s="10"/>
      <c r="DT344" s="10"/>
      <c r="DU344" s="10"/>
      <c r="DY344" s="10"/>
      <c r="DZ344" s="10"/>
      <c r="EA344" s="10"/>
      <c r="EB344" s="10"/>
      <c r="EC344" s="10"/>
      <c r="ED344" s="10"/>
      <c r="GD344" s="10"/>
      <c r="GE344" s="10"/>
      <c r="GF344" s="10"/>
      <c r="GG344" s="10"/>
      <c r="GH344" s="10"/>
      <c r="GI344" s="10"/>
      <c r="HK344" s="10"/>
      <c r="HL344" s="10"/>
      <c r="HM344" s="10"/>
      <c r="HN344" s="10"/>
      <c r="HO344" s="10"/>
      <c r="HP344" s="10"/>
      <c r="HQ344" s="10"/>
      <c r="HR344" s="10"/>
      <c r="HS344" s="10"/>
      <c r="HT344" s="10"/>
      <c r="HU344" s="10"/>
      <c r="HV344" s="10"/>
      <c r="HW344" s="10"/>
      <c r="HX344" s="10"/>
      <c r="HY344" s="10"/>
    </row>
    <row r="345" spans="3:233">
      <c r="C345" s="10"/>
      <c r="D345" s="10"/>
      <c r="E345" s="10"/>
      <c r="F345" s="10"/>
      <c r="G345" s="10"/>
      <c r="H345" s="10"/>
      <c r="AY345" s="10"/>
      <c r="AZ345" s="10"/>
      <c r="BA345" s="10"/>
      <c r="BB345" s="10"/>
      <c r="BC345" s="10"/>
      <c r="BD345" s="10"/>
      <c r="BE345" s="10"/>
      <c r="BF345" s="10"/>
      <c r="BG345" s="10"/>
      <c r="BH345" s="10"/>
      <c r="BI345" s="10"/>
      <c r="BJ345" s="10"/>
      <c r="BK345" s="10"/>
      <c r="BL345" s="10"/>
      <c r="BM345" s="10"/>
      <c r="DP345" s="10"/>
      <c r="DQ345" s="10"/>
      <c r="DR345" s="10"/>
      <c r="DS345" s="10"/>
      <c r="DT345" s="10"/>
      <c r="DU345" s="10"/>
      <c r="DY345" s="10"/>
      <c r="DZ345" s="10"/>
      <c r="EA345" s="10"/>
      <c r="EB345" s="10"/>
      <c r="EC345" s="10"/>
      <c r="ED345" s="10"/>
      <c r="GD345" s="10"/>
      <c r="GE345" s="10"/>
      <c r="GF345" s="10"/>
      <c r="GG345" s="10"/>
      <c r="GH345" s="10"/>
      <c r="GI345" s="10"/>
      <c r="HK345" s="10"/>
      <c r="HL345" s="10"/>
      <c r="HM345" s="10"/>
      <c r="HN345" s="10"/>
      <c r="HO345" s="10"/>
      <c r="HP345" s="10"/>
      <c r="HQ345" s="10"/>
      <c r="HR345" s="10"/>
      <c r="HS345" s="10"/>
      <c r="HT345" s="10"/>
      <c r="HU345" s="10"/>
      <c r="HV345" s="10"/>
      <c r="HW345" s="10"/>
      <c r="HX345" s="10"/>
      <c r="HY345" s="10"/>
    </row>
    <row r="346" spans="3:233">
      <c r="C346" s="10"/>
      <c r="D346" s="10"/>
      <c r="E346" s="10"/>
      <c r="F346" s="10"/>
      <c r="G346" s="10"/>
      <c r="H346" s="10"/>
      <c r="AY346" s="10"/>
      <c r="AZ346" s="10"/>
      <c r="BA346" s="10"/>
      <c r="BB346" s="10"/>
      <c r="BC346" s="10"/>
      <c r="BD346" s="10"/>
      <c r="BE346" s="10"/>
      <c r="BF346" s="10"/>
      <c r="BG346" s="10"/>
      <c r="BH346" s="10"/>
      <c r="BI346" s="10"/>
      <c r="BJ346" s="10"/>
      <c r="BK346" s="10"/>
      <c r="BL346" s="10"/>
      <c r="BM346" s="10"/>
      <c r="DP346" s="10"/>
      <c r="DQ346" s="10"/>
      <c r="DR346" s="10"/>
      <c r="DS346" s="10"/>
      <c r="DT346" s="10"/>
      <c r="DU346" s="10"/>
      <c r="DY346" s="10"/>
      <c r="DZ346" s="10"/>
      <c r="EA346" s="10"/>
      <c r="EB346" s="10"/>
      <c r="EC346" s="10"/>
      <c r="ED346" s="10"/>
      <c r="GD346" s="10"/>
      <c r="GE346" s="10"/>
      <c r="GF346" s="10"/>
      <c r="GG346" s="10"/>
      <c r="GH346" s="10"/>
      <c r="GI346" s="10"/>
      <c r="HK346" s="10"/>
      <c r="HL346" s="10"/>
      <c r="HM346" s="10"/>
      <c r="HN346" s="10"/>
      <c r="HO346" s="10"/>
      <c r="HP346" s="10"/>
      <c r="HQ346" s="10"/>
      <c r="HR346" s="10"/>
      <c r="HS346" s="10"/>
      <c r="HT346" s="10"/>
      <c r="HU346" s="10"/>
      <c r="HV346" s="10"/>
      <c r="HW346" s="10"/>
      <c r="HX346" s="10"/>
      <c r="HY346" s="10"/>
    </row>
    <row r="347" spans="3:233">
      <c r="C347" s="10"/>
      <c r="D347" s="10"/>
      <c r="E347" s="10"/>
      <c r="F347" s="10"/>
      <c r="G347" s="10"/>
      <c r="H347" s="10"/>
      <c r="AY347" s="10"/>
      <c r="AZ347" s="10"/>
      <c r="BA347" s="10"/>
      <c r="BB347" s="10"/>
      <c r="BC347" s="10"/>
      <c r="BD347" s="10"/>
      <c r="BE347" s="10"/>
      <c r="BF347" s="10"/>
      <c r="BG347" s="10"/>
      <c r="BH347" s="10"/>
      <c r="BI347" s="10"/>
      <c r="BJ347" s="10"/>
      <c r="BK347" s="10"/>
      <c r="BL347" s="10"/>
      <c r="BM347" s="10"/>
      <c r="DP347" s="10"/>
      <c r="DQ347" s="10"/>
      <c r="DR347" s="10"/>
      <c r="DS347" s="10"/>
      <c r="DT347" s="10"/>
      <c r="DU347" s="10"/>
      <c r="DY347" s="10"/>
      <c r="DZ347" s="10"/>
      <c r="EA347" s="10"/>
      <c r="EB347" s="10"/>
      <c r="EC347" s="10"/>
      <c r="ED347" s="10"/>
      <c r="GD347" s="10"/>
      <c r="GE347" s="10"/>
      <c r="GF347" s="10"/>
      <c r="GG347" s="10"/>
      <c r="GH347" s="10"/>
      <c r="GI347" s="10"/>
      <c r="HK347" s="10"/>
      <c r="HL347" s="10"/>
      <c r="HM347" s="10"/>
      <c r="HN347" s="10"/>
      <c r="HO347" s="10"/>
      <c r="HP347" s="10"/>
      <c r="HQ347" s="10"/>
      <c r="HR347" s="10"/>
      <c r="HS347" s="10"/>
      <c r="HT347" s="10"/>
      <c r="HU347" s="10"/>
      <c r="HV347" s="10"/>
      <c r="HW347" s="10"/>
      <c r="HX347" s="10"/>
      <c r="HY347" s="10"/>
    </row>
    <row r="348" spans="3:233">
      <c r="C348" s="10"/>
      <c r="D348" s="10"/>
      <c r="E348" s="10"/>
      <c r="F348" s="10"/>
      <c r="G348" s="10"/>
      <c r="H348" s="10"/>
      <c r="AY348" s="10"/>
      <c r="AZ348" s="10"/>
      <c r="BA348" s="10"/>
      <c r="BB348" s="10"/>
      <c r="BC348" s="10"/>
      <c r="BD348" s="10"/>
      <c r="BE348" s="10"/>
      <c r="BF348" s="10"/>
      <c r="BG348" s="10"/>
      <c r="BH348" s="10"/>
      <c r="BI348" s="10"/>
      <c r="BJ348" s="10"/>
      <c r="BK348" s="10"/>
      <c r="BL348" s="10"/>
      <c r="BM348" s="10"/>
      <c r="DP348" s="10"/>
      <c r="DQ348" s="10"/>
      <c r="DR348" s="10"/>
      <c r="DS348" s="10"/>
      <c r="DT348" s="10"/>
      <c r="DU348" s="10"/>
      <c r="DY348" s="10"/>
      <c r="DZ348" s="10"/>
      <c r="EA348" s="10"/>
      <c r="EB348" s="10"/>
      <c r="EC348" s="10"/>
      <c r="ED348" s="10"/>
      <c r="GD348" s="10"/>
      <c r="GE348" s="10"/>
      <c r="GF348" s="10"/>
      <c r="GG348" s="10"/>
      <c r="GH348" s="10"/>
      <c r="GI348" s="10"/>
      <c r="HK348" s="10"/>
      <c r="HL348" s="10"/>
      <c r="HM348" s="10"/>
      <c r="HN348" s="10"/>
      <c r="HO348" s="10"/>
      <c r="HP348" s="10"/>
      <c r="HQ348" s="10"/>
      <c r="HR348" s="10"/>
      <c r="HS348" s="10"/>
      <c r="HT348" s="10"/>
      <c r="HU348" s="10"/>
      <c r="HV348" s="10"/>
      <c r="HW348" s="10"/>
      <c r="HX348" s="10"/>
      <c r="HY348" s="10"/>
    </row>
    <row r="349" spans="3:233">
      <c r="C349" s="10"/>
      <c r="D349" s="10"/>
      <c r="E349" s="10"/>
      <c r="F349" s="10"/>
      <c r="G349" s="10"/>
      <c r="H349" s="10"/>
      <c r="AY349" s="10"/>
      <c r="AZ349" s="10"/>
      <c r="BA349" s="10"/>
      <c r="BB349" s="10"/>
      <c r="BC349" s="10"/>
      <c r="BD349" s="10"/>
      <c r="BE349" s="10"/>
      <c r="BF349" s="10"/>
      <c r="BG349" s="10"/>
      <c r="BH349" s="10"/>
      <c r="BI349" s="10"/>
      <c r="BJ349" s="10"/>
      <c r="BK349" s="10"/>
      <c r="BL349" s="10"/>
      <c r="BM349" s="10"/>
      <c r="DP349" s="10"/>
      <c r="DQ349" s="10"/>
      <c r="DR349" s="10"/>
      <c r="DS349" s="10"/>
      <c r="DT349" s="10"/>
      <c r="DU349" s="10"/>
      <c r="DY349" s="10"/>
      <c r="DZ349" s="10"/>
      <c r="EA349" s="10"/>
      <c r="EB349" s="10"/>
      <c r="EC349" s="10"/>
      <c r="ED349" s="10"/>
      <c r="GD349" s="10"/>
      <c r="GE349" s="10"/>
      <c r="GF349" s="10"/>
      <c r="GG349" s="10"/>
      <c r="GH349" s="10"/>
      <c r="GI349" s="10"/>
      <c r="HK349" s="10"/>
      <c r="HL349" s="10"/>
      <c r="HM349" s="10"/>
      <c r="HN349" s="10"/>
      <c r="HO349" s="10"/>
      <c r="HP349" s="10"/>
      <c r="HQ349" s="10"/>
      <c r="HR349" s="10"/>
      <c r="HS349" s="10"/>
      <c r="HT349" s="10"/>
      <c r="HU349" s="10"/>
      <c r="HV349" s="10"/>
      <c r="HW349" s="10"/>
      <c r="HX349" s="10"/>
      <c r="HY349" s="10"/>
    </row>
    <row r="350" spans="3:233">
      <c r="C350" s="10"/>
      <c r="D350" s="10"/>
      <c r="E350" s="10"/>
      <c r="F350" s="10"/>
      <c r="G350" s="10"/>
      <c r="H350" s="10"/>
      <c r="AY350" s="10"/>
      <c r="AZ350" s="10"/>
      <c r="BA350" s="10"/>
      <c r="BB350" s="10"/>
      <c r="BC350" s="10"/>
      <c r="BD350" s="10"/>
      <c r="BE350" s="10"/>
      <c r="BF350" s="10"/>
      <c r="BG350" s="10"/>
      <c r="BH350" s="10"/>
      <c r="BI350" s="10"/>
      <c r="BJ350" s="10"/>
      <c r="BK350" s="10"/>
      <c r="BL350" s="10"/>
      <c r="BM350" s="10"/>
      <c r="DP350" s="10"/>
      <c r="DQ350" s="10"/>
      <c r="DR350" s="10"/>
      <c r="DS350" s="10"/>
      <c r="DT350" s="10"/>
      <c r="DU350" s="10"/>
      <c r="DY350" s="10"/>
      <c r="DZ350" s="10"/>
      <c r="EA350" s="10"/>
      <c r="EB350" s="10"/>
      <c r="EC350" s="10"/>
      <c r="ED350" s="10"/>
      <c r="GD350" s="10"/>
      <c r="GE350" s="10"/>
      <c r="GF350" s="10"/>
      <c r="GG350" s="10"/>
      <c r="GH350" s="10"/>
      <c r="GI350" s="10"/>
      <c r="HK350" s="10"/>
      <c r="HL350" s="10"/>
      <c r="HM350" s="10"/>
      <c r="HN350" s="10"/>
      <c r="HO350" s="10"/>
      <c r="HP350" s="10"/>
      <c r="HQ350" s="10"/>
      <c r="HR350" s="10"/>
      <c r="HS350" s="10"/>
      <c r="HT350" s="10"/>
      <c r="HU350" s="10"/>
      <c r="HV350" s="10"/>
      <c r="HW350" s="10"/>
      <c r="HX350" s="10"/>
      <c r="HY350" s="10"/>
    </row>
    <row r="351" spans="3:233">
      <c r="C351" s="10"/>
      <c r="D351" s="10"/>
      <c r="E351" s="10"/>
      <c r="F351" s="10"/>
      <c r="G351" s="10"/>
      <c r="H351" s="10"/>
      <c r="AY351" s="10"/>
      <c r="AZ351" s="10"/>
      <c r="BA351" s="10"/>
      <c r="BB351" s="10"/>
      <c r="BC351" s="10"/>
      <c r="BD351" s="10"/>
      <c r="BE351" s="10"/>
      <c r="BF351" s="10"/>
      <c r="BG351" s="10"/>
      <c r="BH351" s="10"/>
      <c r="BI351" s="10"/>
      <c r="BJ351" s="10"/>
      <c r="BK351" s="10"/>
      <c r="BL351" s="10"/>
      <c r="BM351" s="10"/>
      <c r="DP351" s="10"/>
      <c r="DQ351" s="10"/>
      <c r="DR351" s="10"/>
      <c r="DS351" s="10"/>
      <c r="DT351" s="10"/>
      <c r="DU351" s="10"/>
      <c r="DY351" s="10"/>
      <c r="DZ351" s="10"/>
      <c r="EA351" s="10"/>
      <c r="EB351" s="10"/>
      <c r="EC351" s="10"/>
      <c r="ED351" s="10"/>
      <c r="GD351" s="10"/>
      <c r="GE351" s="10"/>
      <c r="GF351" s="10"/>
      <c r="GG351" s="10"/>
      <c r="GH351" s="10"/>
      <c r="GI351" s="10"/>
      <c r="HK351" s="10"/>
      <c r="HL351" s="10"/>
      <c r="HM351" s="10"/>
      <c r="HN351" s="10"/>
      <c r="HO351" s="10"/>
      <c r="HP351" s="10"/>
      <c r="HQ351" s="10"/>
      <c r="HR351" s="10"/>
      <c r="HS351" s="10"/>
      <c r="HT351" s="10"/>
      <c r="HU351" s="10"/>
      <c r="HV351" s="10"/>
      <c r="HW351" s="10"/>
      <c r="HX351" s="10"/>
      <c r="HY351" s="10"/>
    </row>
    <row r="352" spans="3:233">
      <c r="C352" s="10"/>
      <c r="D352" s="10"/>
      <c r="E352" s="10"/>
      <c r="F352" s="10"/>
      <c r="G352" s="10"/>
      <c r="H352" s="10"/>
      <c r="AY352" s="10"/>
      <c r="AZ352" s="10"/>
      <c r="BA352" s="10"/>
      <c r="BB352" s="10"/>
      <c r="BC352" s="10"/>
      <c r="BD352" s="10"/>
      <c r="BE352" s="10"/>
      <c r="BF352" s="10"/>
      <c r="BG352" s="10"/>
      <c r="BH352" s="10"/>
      <c r="BI352" s="10"/>
      <c r="BJ352" s="10"/>
      <c r="BK352" s="10"/>
      <c r="BL352" s="10"/>
      <c r="BM352" s="10"/>
      <c r="DP352" s="10"/>
      <c r="DQ352" s="10"/>
      <c r="DR352" s="10"/>
      <c r="DS352" s="10"/>
      <c r="DT352" s="10"/>
      <c r="DU352" s="10"/>
      <c r="DY352" s="10"/>
      <c r="DZ352" s="10"/>
      <c r="EA352" s="10"/>
      <c r="EB352" s="10"/>
      <c r="EC352" s="10"/>
      <c r="ED352" s="10"/>
      <c r="GD352" s="10"/>
      <c r="GE352" s="10"/>
      <c r="GF352" s="10"/>
      <c r="GG352" s="10"/>
      <c r="GH352" s="10"/>
      <c r="GI352" s="10"/>
      <c r="HK352" s="10"/>
      <c r="HL352" s="10"/>
      <c r="HM352" s="10"/>
      <c r="HN352" s="10"/>
      <c r="HO352" s="10"/>
      <c r="HP352" s="10"/>
      <c r="HQ352" s="10"/>
      <c r="HR352" s="10"/>
      <c r="HS352" s="10"/>
      <c r="HT352" s="10"/>
      <c r="HU352" s="10"/>
      <c r="HV352" s="10"/>
      <c r="HW352" s="10"/>
      <c r="HX352" s="10"/>
      <c r="HY352" s="10"/>
    </row>
    <row r="353" spans="3:233">
      <c r="C353" s="10"/>
      <c r="D353" s="10"/>
      <c r="E353" s="10"/>
      <c r="F353" s="10"/>
      <c r="G353" s="10"/>
      <c r="H353" s="10"/>
      <c r="AY353" s="10"/>
      <c r="AZ353" s="10"/>
      <c r="BA353" s="10"/>
      <c r="BB353" s="10"/>
      <c r="BC353" s="10"/>
      <c r="BD353" s="10"/>
      <c r="BE353" s="10"/>
      <c r="BF353" s="10"/>
      <c r="BG353" s="10"/>
      <c r="BH353" s="10"/>
      <c r="BI353" s="10"/>
      <c r="BJ353" s="10"/>
      <c r="BK353" s="10"/>
      <c r="BL353" s="10"/>
      <c r="BM353" s="10"/>
      <c r="DP353" s="10"/>
      <c r="DQ353" s="10"/>
      <c r="DR353" s="10"/>
      <c r="DS353" s="10"/>
      <c r="DT353" s="10"/>
      <c r="DU353" s="10"/>
      <c r="DY353" s="10"/>
      <c r="DZ353" s="10"/>
      <c r="EA353" s="10"/>
      <c r="EB353" s="10"/>
      <c r="EC353" s="10"/>
      <c r="ED353" s="10"/>
      <c r="GD353" s="10"/>
      <c r="GE353" s="10"/>
      <c r="GF353" s="10"/>
      <c r="GG353" s="10"/>
      <c r="GH353" s="10"/>
      <c r="GI353" s="10"/>
      <c r="HK353" s="10"/>
      <c r="HL353" s="10"/>
      <c r="HM353" s="10"/>
      <c r="HN353" s="10"/>
      <c r="HO353" s="10"/>
      <c r="HP353" s="10"/>
      <c r="HQ353" s="10"/>
      <c r="HR353" s="10"/>
      <c r="HS353" s="10"/>
      <c r="HT353" s="10"/>
      <c r="HU353" s="10"/>
      <c r="HV353" s="10"/>
      <c r="HW353" s="10"/>
      <c r="HX353" s="10"/>
      <c r="HY353" s="10"/>
    </row>
    <row r="354" spans="3:233">
      <c r="C354" s="10"/>
      <c r="D354" s="10"/>
      <c r="E354" s="10"/>
      <c r="F354" s="10"/>
      <c r="G354" s="10"/>
      <c r="H354" s="10"/>
      <c r="AY354" s="10"/>
      <c r="AZ354" s="10"/>
      <c r="BA354" s="10"/>
      <c r="BB354" s="10"/>
      <c r="BC354" s="10"/>
      <c r="BD354" s="10"/>
      <c r="BE354" s="10"/>
      <c r="BF354" s="10"/>
      <c r="BG354" s="10"/>
      <c r="BH354" s="10"/>
      <c r="BI354" s="10"/>
      <c r="BJ354" s="10"/>
      <c r="BK354" s="10"/>
      <c r="BL354" s="10"/>
      <c r="BM354" s="10"/>
      <c r="DP354" s="10"/>
      <c r="DQ354" s="10"/>
      <c r="DR354" s="10"/>
      <c r="DS354" s="10"/>
      <c r="DT354" s="10"/>
      <c r="DU354" s="10"/>
      <c r="DY354" s="10"/>
      <c r="DZ354" s="10"/>
      <c r="EA354" s="10"/>
      <c r="EB354" s="10"/>
      <c r="EC354" s="10"/>
      <c r="ED354" s="10"/>
      <c r="GD354" s="10"/>
      <c r="GE354" s="10"/>
      <c r="GF354" s="10"/>
      <c r="GG354" s="10"/>
      <c r="GH354" s="10"/>
      <c r="GI354" s="10"/>
      <c r="HK354" s="10"/>
      <c r="HL354" s="10"/>
      <c r="HM354" s="10"/>
      <c r="HN354" s="10"/>
      <c r="HO354" s="10"/>
      <c r="HP354" s="10"/>
      <c r="HQ354" s="10"/>
      <c r="HR354" s="10"/>
      <c r="HS354" s="10"/>
      <c r="HT354" s="10"/>
      <c r="HU354" s="10"/>
      <c r="HV354" s="10"/>
      <c r="HW354" s="10"/>
      <c r="HX354" s="10"/>
      <c r="HY354" s="10"/>
    </row>
    <row r="355" spans="3:233">
      <c r="C355" s="10"/>
      <c r="D355" s="10"/>
      <c r="E355" s="10"/>
      <c r="F355" s="10"/>
      <c r="G355" s="10"/>
      <c r="H355" s="10"/>
      <c r="AY355" s="10"/>
      <c r="AZ355" s="10"/>
      <c r="BA355" s="10"/>
      <c r="BB355" s="10"/>
      <c r="BC355" s="10"/>
      <c r="BD355" s="10"/>
      <c r="BE355" s="10"/>
      <c r="BF355" s="10"/>
      <c r="BG355" s="10"/>
      <c r="BH355" s="10"/>
      <c r="BI355" s="10"/>
      <c r="BJ355" s="10"/>
      <c r="BK355" s="10"/>
      <c r="BL355" s="10"/>
      <c r="BM355" s="10"/>
      <c r="DP355" s="10"/>
      <c r="DQ355" s="10"/>
      <c r="DR355" s="10"/>
      <c r="DS355" s="10"/>
      <c r="DT355" s="10"/>
      <c r="DU355" s="10"/>
      <c r="DY355" s="10"/>
      <c r="DZ355" s="10"/>
      <c r="EA355" s="10"/>
      <c r="EB355" s="10"/>
      <c r="EC355" s="10"/>
      <c r="ED355" s="10"/>
      <c r="GD355" s="10"/>
      <c r="GE355" s="10"/>
      <c r="GF355" s="10"/>
      <c r="GG355" s="10"/>
      <c r="GH355" s="10"/>
      <c r="GI355" s="10"/>
      <c r="HK355" s="10"/>
      <c r="HL355" s="10"/>
      <c r="HM355" s="10"/>
      <c r="HN355" s="10"/>
      <c r="HO355" s="10"/>
      <c r="HP355" s="10"/>
      <c r="HQ355" s="10"/>
      <c r="HR355" s="10"/>
      <c r="HS355" s="10"/>
      <c r="HT355" s="10"/>
      <c r="HU355" s="10"/>
      <c r="HV355" s="10"/>
      <c r="HW355" s="10"/>
      <c r="HX355" s="10"/>
      <c r="HY355" s="10"/>
    </row>
    <row r="356" spans="3:233">
      <c r="C356" s="10"/>
      <c r="D356" s="10"/>
      <c r="E356" s="10"/>
      <c r="F356" s="10"/>
      <c r="G356" s="10"/>
      <c r="H356" s="10"/>
      <c r="AY356" s="10"/>
      <c r="AZ356" s="10"/>
      <c r="BA356" s="10"/>
      <c r="BB356" s="10"/>
      <c r="BC356" s="10"/>
      <c r="BD356" s="10"/>
      <c r="BE356" s="10"/>
      <c r="BF356" s="10"/>
      <c r="BG356" s="10"/>
      <c r="BH356" s="10"/>
      <c r="BI356" s="10"/>
      <c r="BJ356" s="10"/>
      <c r="BK356" s="10"/>
      <c r="BL356" s="10"/>
      <c r="BM356" s="10"/>
      <c r="DP356" s="10"/>
      <c r="DQ356" s="10"/>
      <c r="DR356" s="10"/>
      <c r="DS356" s="10"/>
      <c r="DT356" s="10"/>
      <c r="DU356" s="10"/>
      <c r="DY356" s="10"/>
      <c r="DZ356" s="10"/>
      <c r="EA356" s="10"/>
      <c r="EB356" s="10"/>
      <c r="EC356" s="10"/>
      <c r="ED356" s="10"/>
      <c r="GD356" s="10"/>
      <c r="GE356" s="10"/>
      <c r="GF356" s="10"/>
      <c r="GG356" s="10"/>
      <c r="GH356" s="10"/>
      <c r="GI356" s="10"/>
      <c r="HK356" s="10"/>
      <c r="HL356" s="10"/>
      <c r="HM356" s="10"/>
      <c r="HN356" s="10"/>
      <c r="HO356" s="10"/>
      <c r="HP356" s="10"/>
      <c r="HQ356" s="10"/>
      <c r="HR356" s="10"/>
      <c r="HS356" s="10"/>
      <c r="HT356" s="10"/>
      <c r="HU356" s="10"/>
      <c r="HV356" s="10"/>
      <c r="HW356" s="10"/>
      <c r="HX356" s="10"/>
      <c r="HY356" s="10"/>
    </row>
    <row r="357" spans="3:233">
      <c r="C357" s="10"/>
      <c r="D357" s="10"/>
      <c r="E357" s="10"/>
      <c r="F357" s="10"/>
      <c r="G357" s="10"/>
      <c r="H357" s="10"/>
      <c r="AY357" s="10"/>
      <c r="AZ357" s="10"/>
      <c r="BA357" s="10"/>
      <c r="BB357" s="10"/>
      <c r="BC357" s="10"/>
      <c r="BD357" s="10"/>
      <c r="BE357" s="10"/>
      <c r="BF357" s="10"/>
      <c r="BG357" s="10"/>
      <c r="BH357" s="10"/>
      <c r="BI357" s="10"/>
      <c r="BJ357" s="10"/>
      <c r="BK357" s="10"/>
      <c r="BL357" s="10"/>
      <c r="BM357" s="10"/>
      <c r="DP357" s="10"/>
      <c r="DQ357" s="10"/>
      <c r="DR357" s="10"/>
      <c r="DS357" s="10"/>
      <c r="DT357" s="10"/>
      <c r="DU357" s="10"/>
      <c r="DY357" s="10"/>
      <c r="DZ357" s="10"/>
      <c r="EA357" s="10"/>
      <c r="EB357" s="10"/>
      <c r="EC357" s="10"/>
      <c r="ED357" s="10"/>
      <c r="GD357" s="10"/>
      <c r="GE357" s="10"/>
      <c r="GF357" s="10"/>
      <c r="GG357" s="10"/>
      <c r="GH357" s="10"/>
      <c r="GI357" s="10"/>
      <c r="HK357" s="10"/>
      <c r="HL357" s="10"/>
      <c r="HM357" s="10"/>
      <c r="HN357" s="10"/>
      <c r="HO357" s="10"/>
      <c r="HP357" s="10"/>
      <c r="HQ357" s="10"/>
      <c r="HR357" s="10"/>
      <c r="HS357" s="10"/>
      <c r="HT357" s="10"/>
      <c r="HU357" s="10"/>
      <c r="HV357" s="10"/>
      <c r="HW357" s="10"/>
      <c r="HX357" s="10"/>
      <c r="HY357" s="10"/>
    </row>
    <row r="358" spans="3:233">
      <c r="C358" s="10"/>
      <c r="D358" s="10"/>
      <c r="E358" s="10"/>
      <c r="F358" s="10"/>
      <c r="G358" s="10"/>
      <c r="H358" s="10"/>
      <c r="AY358" s="10"/>
      <c r="AZ358" s="10"/>
      <c r="BA358" s="10"/>
      <c r="BB358" s="10"/>
      <c r="BC358" s="10"/>
      <c r="BD358" s="10"/>
      <c r="BE358" s="10"/>
      <c r="BF358" s="10"/>
      <c r="BG358" s="10"/>
      <c r="BH358" s="10"/>
      <c r="BI358" s="10"/>
      <c r="BJ358" s="10"/>
      <c r="BK358" s="10"/>
      <c r="BL358" s="10"/>
      <c r="BM358" s="10"/>
      <c r="DP358" s="10"/>
      <c r="DQ358" s="10"/>
      <c r="DR358" s="10"/>
      <c r="DS358" s="10"/>
      <c r="DT358" s="10"/>
      <c r="DU358" s="10"/>
      <c r="DY358" s="10"/>
      <c r="DZ358" s="10"/>
      <c r="EA358" s="10"/>
      <c r="EB358" s="10"/>
      <c r="EC358" s="10"/>
      <c r="ED358" s="10"/>
      <c r="GD358" s="10"/>
      <c r="GE358" s="10"/>
      <c r="GF358" s="10"/>
      <c r="GG358" s="10"/>
      <c r="GH358" s="10"/>
      <c r="GI358" s="10"/>
      <c r="HK358" s="10"/>
      <c r="HL358" s="10"/>
      <c r="HM358" s="10"/>
      <c r="HN358" s="10"/>
      <c r="HO358" s="10"/>
      <c r="HP358" s="10"/>
      <c r="HQ358" s="10"/>
      <c r="HR358" s="10"/>
      <c r="HS358" s="10"/>
      <c r="HT358" s="10"/>
      <c r="HU358" s="10"/>
      <c r="HV358" s="10"/>
      <c r="HW358" s="10"/>
      <c r="HX358" s="10"/>
      <c r="HY358" s="10"/>
    </row>
    <row r="359" spans="3:233">
      <c r="C359" s="10"/>
      <c r="D359" s="10"/>
      <c r="E359" s="10"/>
      <c r="F359" s="10"/>
      <c r="G359" s="10"/>
      <c r="H359" s="10"/>
      <c r="AY359" s="10"/>
      <c r="AZ359" s="10"/>
      <c r="BA359" s="10"/>
      <c r="BB359" s="10"/>
      <c r="BC359" s="10"/>
      <c r="BD359" s="10"/>
      <c r="BE359" s="10"/>
      <c r="BF359" s="10"/>
      <c r="BG359" s="10"/>
      <c r="BH359" s="10"/>
      <c r="BI359" s="10"/>
      <c r="BJ359" s="10"/>
      <c r="BK359" s="10"/>
      <c r="BL359" s="10"/>
      <c r="BM359" s="10"/>
      <c r="DP359" s="10"/>
      <c r="DQ359" s="10"/>
      <c r="DR359" s="10"/>
      <c r="DS359" s="10"/>
      <c r="DT359" s="10"/>
      <c r="DU359" s="10"/>
      <c r="DY359" s="10"/>
      <c r="DZ359" s="10"/>
      <c r="EA359" s="10"/>
      <c r="EB359" s="10"/>
      <c r="EC359" s="10"/>
      <c r="ED359" s="10"/>
      <c r="GD359" s="10"/>
      <c r="GE359" s="10"/>
      <c r="GF359" s="10"/>
      <c r="GG359" s="10"/>
      <c r="GH359" s="10"/>
      <c r="GI359" s="10"/>
      <c r="HK359" s="10"/>
      <c r="HL359" s="10"/>
      <c r="HM359" s="10"/>
      <c r="HN359" s="10"/>
      <c r="HO359" s="10"/>
      <c r="HP359" s="10"/>
      <c r="HQ359" s="10"/>
      <c r="HR359" s="10"/>
      <c r="HS359" s="10"/>
      <c r="HT359" s="10"/>
      <c r="HU359" s="10"/>
      <c r="HV359" s="10"/>
      <c r="HW359" s="10"/>
      <c r="HX359" s="10"/>
      <c r="HY359" s="10"/>
    </row>
    <row r="360" spans="3:233">
      <c r="C360" s="10"/>
      <c r="D360" s="10"/>
      <c r="E360" s="10"/>
      <c r="F360" s="10"/>
      <c r="G360" s="10"/>
      <c r="H360" s="10"/>
      <c r="AY360" s="10"/>
      <c r="AZ360" s="10"/>
      <c r="BA360" s="10"/>
      <c r="BB360" s="10"/>
      <c r="BC360" s="10"/>
      <c r="BD360" s="10"/>
      <c r="BE360" s="10"/>
      <c r="BF360" s="10"/>
      <c r="BG360" s="10"/>
      <c r="BH360" s="10"/>
      <c r="BI360" s="10"/>
      <c r="BJ360" s="10"/>
      <c r="BK360" s="10"/>
      <c r="BL360" s="10"/>
      <c r="BM360" s="10"/>
      <c r="DP360" s="10"/>
      <c r="DQ360" s="10"/>
      <c r="DR360" s="10"/>
      <c r="DS360" s="10"/>
      <c r="DT360" s="10"/>
      <c r="DU360" s="10"/>
      <c r="DY360" s="10"/>
      <c r="DZ360" s="10"/>
      <c r="EA360" s="10"/>
      <c r="EB360" s="10"/>
      <c r="EC360" s="10"/>
      <c r="ED360" s="10"/>
      <c r="GD360" s="10"/>
      <c r="GE360" s="10"/>
      <c r="GF360" s="10"/>
      <c r="GG360" s="10"/>
      <c r="GH360" s="10"/>
      <c r="GI360" s="10"/>
      <c r="HK360" s="10"/>
      <c r="HL360" s="10"/>
      <c r="HM360" s="10"/>
      <c r="HN360" s="10"/>
      <c r="HO360" s="10"/>
      <c r="HP360" s="10"/>
      <c r="HQ360" s="10"/>
      <c r="HR360" s="10"/>
      <c r="HS360" s="10"/>
      <c r="HT360" s="10"/>
      <c r="HU360" s="10"/>
      <c r="HV360" s="10"/>
      <c r="HW360" s="10"/>
      <c r="HX360" s="10"/>
      <c r="HY360" s="10"/>
    </row>
    <row r="361" spans="3:233">
      <c r="C361" s="10"/>
      <c r="D361" s="10"/>
      <c r="E361" s="10"/>
      <c r="F361" s="10"/>
      <c r="G361" s="10"/>
      <c r="H361" s="10"/>
      <c r="AY361" s="10"/>
      <c r="AZ361" s="10"/>
      <c r="BA361" s="10"/>
      <c r="BB361" s="10"/>
      <c r="BC361" s="10"/>
      <c r="BD361" s="10"/>
      <c r="BE361" s="10"/>
      <c r="BF361" s="10"/>
      <c r="BG361" s="10"/>
      <c r="BH361" s="10"/>
      <c r="BI361" s="10"/>
      <c r="BJ361" s="10"/>
      <c r="BK361" s="10"/>
      <c r="BL361" s="10"/>
      <c r="BM361" s="10"/>
      <c r="DP361" s="10"/>
      <c r="DQ361" s="10"/>
      <c r="DR361" s="10"/>
      <c r="DS361" s="10"/>
      <c r="DT361" s="10"/>
      <c r="DU361" s="10"/>
      <c r="DY361" s="10"/>
      <c r="DZ361" s="10"/>
      <c r="EA361" s="10"/>
      <c r="EB361" s="10"/>
      <c r="EC361" s="10"/>
      <c r="ED361" s="10"/>
      <c r="GD361" s="10"/>
      <c r="GE361" s="10"/>
      <c r="GF361" s="10"/>
      <c r="GG361" s="10"/>
      <c r="GH361" s="10"/>
      <c r="GI361" s="10"/>
      <c r="HK361" s="10"/>
      <c r="HL361" s="10"/>
      <c r="HM361" s="10"/>
      <c r="HN361" s="10"/>
      <c r="HO361" s="10"/>
      <c r="HP361" s="10"/>
      <c r="HQ361" s="10"/>
      <c r="HR361" s="10"/>
      <c r="HS361" s="10"/>
      <c r="HT361" s="10"/>
      <c r="HU361" s="10"/>
      <c r="HV361" s="10"/>
      <c r="HW361" s="10"/>
      <c r="HX361" s="10"/>
      <c r="HY361" s="10"/>
    </row>
    <row r="362" spans="3:233">
      <c r="C362" s="10"/>
      <c r="D362" s="10"/>
      <c r="E362" s="10"/>
      <c r="F362" s="10"/>
      <c r="G362" s="10"/>
      <c r="H362" s="10"/>
      <c r="AY362" s="10"/>
      <c r="AZ362" s="10"/>
      <c r="BA362" s="10"/>
      <c r="BB362" s="10"/>
      <c r="BC362" s="10"/>
      <c r="BD362" s="10"/>
      <c r="BE362" s="10"/>
      <c r="BF362" s="10"/>
      <c r="BG362" s="10"/>
      <c r="BH362" s="10"/>
      <c r="BI362" s="10"/>
      <c r="BJ362" s="10"/>
      <c r="BK362" s="10"/>
      <c r="BL362" s="10"/>
      <c r="BM362" s="10"/>
      <c r="DP362" s="10"/>
      <c r="DQ362" s="10"/>
      <c r="DR362" s="10"/>
      <c r="DS362" s="10"/>
      <c r="DT362" s="10"/>
      <c r="DU362" s="10"/>
      <c r="DY362" s="10"/>
      <c r="DZ362" s="10"/>
      <c r="EA362" s="10"/>
      <c r="EB362" s="10"/>
      <c r="EC362" s="10"/>
      <c r="ED362" s="10"/>
      <c r="GD362" s="10"/>
      <c r="GE362" s="10"/>
      <c r="GF362" s="10"/>
      <c r="GG362" s="10"/>
      <c r="GH362" s="10"/>
      <c r="GI362" s="10"/>
      <c r="HK362" s="10"/>
      <c r="HL362" s="10"/>
      <c r="HM362" s="10"/>
      <c r="HN362" s="10"/>
      <c r="HO362" s="10"/>
      <c r="HP362" s="10"/>
      <c r="HQ362" s="10"/>
      <c r="HR362" s="10"/>
      <c r="HS362" s="10"/>
      <c r="HT362" s="10"/>
      <c r="HU362" s="10"/>
      <c r="HV362" s="10"/>
      <c r="HW362" s="10"/>
      <c r="HX362" s="10"/>
      <c r="HY362" s="10"/>
    </row>
    <row r="363" spans="3:233">
      <c r="C363" s="10"/>
      <c r="D363" s="10"/>
      <c r="E363" s="10"/>
      <c r="F363" s="10"/>
      <c r="G363" s="10"/>
      <c r="H363" s="10"/>
      <c r="AY363" s="10"/>
      <c r="AZ363" s="10"/>
      <c r="BA363" s="10"/>
      <c r="BB363" s="10"/>
      <c r="BC363" s="10"/>
      <c r="BD363" s="10"/>
      <c r="BE363" s="10"/>
      <c r="BF363" s="10"/>
      <c r="BG363" s="10"/>
      <c r="BH363" s="10"/>
      <c r="BI363" s="10"/>
      <c r="BJ363" s="10"/>
      <c r="BK363" s="10"/>
      <c r="BL363" s="10"/>
      <c r="BM363" s="10"/>
      <c r="DP363" s="10"/>
      <c r="DQ363" s="10"/>
      <c r="DR363" s="10"/>
      <c r="DS363" s="10"/>
      <c r="DT363" s="10"/>
      <c r="DU363" s="10"/>
      <c r="DY363" s="10"/>
      <c r="DZ363" s="10"/>
      <c r="EA363" s="10"/>
      <c r="EB363" s="10"/>
      <c r="EC363" s="10"/>
      <c r="ED363" s="10"/>
      <c r="GD363" s="10"/>
      <c r="GE363" s="10"/>
      <c r="GF363" s="10"/>
      <c r="GG363" s="10"/>
      <c r="GH363" s="10"/>
      <c r="GI363" s="10"/>
      <c r="HK363" s="10"/>
      <c r="HL363" s="10"/>
      <c r="HM363" s="10"/>
      <c r="HN363" s="10"/>
      <c r="HO363" s="10"/>
      <c r="HP363" s="10"/>
      <c r="HQ363" s="10"/>
      <c r="HR363" s="10"/>
      <c r="HS363" s="10"/>
      <c r="HT363" s="10"/>
      <c r="HU363" s="10"/>
      <c r="HV363" s="10"/>
      <c r="HW363" s="10"/>
      <c r="HX363" s="10"/>
      <c r="HY363" s="10"/>
    </row>
    <row r="364" spans="3:233">
      <c r="C364" s="10"/>
      <c r="D364" s="10"/>
      <c r="E364" s="10"/>
      <c r="F364" s="10"/>
      <c r="G364" s="10"/>
      <c r="H364" s="10"/>
      <c r="AY364" s="10"/>
      <c r="AZ364" s="10"/>
      <c r="BA364" s="10"/>
      <c r="BB364" s="10"/>
      <c r="BC364" s="10"/>
      <c r="BD364" s="10"/>
      <c r="BE364" s="10"/>
      <c r="BF364" s="10"/>
      <c r="BG364" s="10"/>
      <c r="BH364" s="10"/>
      <c r="BI364" s="10"/>
      <c r="BJ364" s="10"/>
      <c r="BK364" s="10"/>
      <c r="BL364" s="10"/>
      <c r="BM364" s="10"/>
      <c r="DP364" s="10"/>
      <c r="DQ364" s="10"/>
      <c r="DR364" s="10"/>
      <c r="DS364" s="10"/>
      <c r="DT364" s="10"/>
      <c r="DU364" s="10"/>
      <c r="DY364" s="10"/>
      <c r="DZ364" s="10"/>
      <c r="EA364" s="10"/>
      <c r="EB364" s="10"/>
      <c r="EC364" s="10"/>
      <c r="ED364" s="10"/>
      <c r="GD364" s="10"/>
      <c r="GE364" s="10"/>
      <c r="GF364" s="10"/>
      <c r="GG364" s="10"/>
      <c r="GH364" s="10"/>
      <c r="GI364" s="10"/>
      <c r="HK364" s="10"/>
      <c r="HL364" s="10"/>
      <c r="HM364" s="10"/>
      <c r="HN364" s="10"/>
      <c r="HO364" s="10"/>
      <c r="HP364" s="10"/>
      <c r="HQ364" s="10"/>
      <c r="HR364" s="10"/>
      <c r="HS364" s="10"/>
      <c r="HT364" s="10"/>
      <c r="HU364" s="10"/>
      <c r="HV364" s="10"/>
      <c r="HW364" s="10"/>
      <c r="HX364" s="10"/>
      <c r="HY364" s="10"/>
    </row>
    <row r="365" spans="3:233">
      <c r="C365" s="10"/>
      <c r="D365" s="10"/>
      <c r="E365" s="10"/>
      <c r="F365" s="10"/>
      <c r="G365" s="10"/>
      <c r="H365" s="10"/>
      <c r="AY365" s="10"/>
      <c r="AZ365" s="10"/>
      <c r="BA365" s="10"/>
      <c r="BB365" s="10"/>
      <c r="BC365" s="10"/>
      <c r="BD365" s="10"/>
      <c r="BE365" s="10"/>
      <c r="BF365" s="10"/>
      <c r="BG365" s="10"/>
      <c r="BH365" s="10"/>
      <c r="BI365" s="10"/>
      <c r="BJ365" s="10"/>
      <c r="BK365" s="10"/>
      <c r="BL365" s="10"/>
      <c r="BM365" s="10"/>
      <c r="DP365" s="10"/>
      <c r="DQ365" s="10"/>
      <c r="DR365" s="10"/>
      <c r="DS365" s="10"/>
      <c r="DT365" s="10"/>
      <c r="DU365" s="10"/>
      <c r="DY365" s="10"/>
      <c r="DZ365" s="10"/>
      <c r="EA365" s="10"/>
      <c r="EB365" s="10"/>
      <c r="EC365" s="10"/>
      <c r="ED365" s="10"/>
      <c r="GD365" s="10"/>
      <c r="GE365" s="10"/>
      <c r="GF365" s="10"/>
      <c r="GG365" s="10"/>
      <c r="GH365" s="10"/>
      <c r="GI365" s="10"/>
      <c r="HK365" s="10"/>
      <c r="HL365" s="10"/>
      <c r="HM365" s="10"/>
      <c r="HN365" s="10"/>
      <c r="HO365" s="10"/>
      <c r="HP365" s="10"/>
      <c r="HQ365" s="10"/>
      <c r="HR365" s="10"/>
      <c r="HS365" s="10"/>
      <c r="HT365" s="10"/>
      <c r="HU365" s="10"/>
      <c r="HV365" s="10"/>
      <c r="HW365" s="10"/>
      <c r="HX365" s="10"/>
      <c r="HY365" s="10"/>
    </row>
    <row r="366" spans="3:233">
      <c r="C366" s="10"/>
      <c r="D366" s="10"/>
      <c r="E366" s="10"/>
      <c r="F366" s="10"/>
      <c r="G366" s="10"/>
      <c r="H366" s="10"/>
      <c r="AY366" s="10"/>
      <c r="AZ366" s="10"/>
      <c r="BA366" s="10"/>
      <c r="BB366" s="10"/>
      <c r="BC366" s="10"/>
      <c r="BD366" s="10"/>
      <c r="BE366" s="10"/>
      <c r="BF366" s="10"/>
      <c r="BG366" s="10"/>
      <c r="BH366" s="10"/>
      <c r="BI366" s="10"/>
      <c r="BJ366" s="10"/>
      <c r="BK366" s="10"/>
      <c r="BL366" s="10"/>
      <c r="BM366" s="10"/>
      <c r="DP366" s="10"/>
      <c r="DQ366" s="10"/>
      <c r="DR366" s="10"/>
      <c r="DS366" s="10"/>
      <c r="DT366" s="10"/>
      <c r="DU366" s="10"/>
      <c r="DY366" s="10"/>
      <c r="DZ366" s="10"/>
      <c r="EA366" s="10"/>
      <c r="EB366" s="10"/>
      <c r="EC366" s="10"/>
      <c r="ED366" s="10"/>
      <c r="GD366" s="10"/>
      <c r="GE366" s="10"/>
      <c r="GF366" s="10"/>
      <c r="GG366" s="10"/>
      <c r="GH366" s="10"/>
      <c r="GI366" s="10"/>
      <c r="HK366" s="10"/>
      <c r="HL366" s="10"/>
      <c r="HM366" s="10"/>
      <c r="HN366" s="10"/>
      <c r="HO366" s="10"/>
      <c r="HP366" s="10"/>
      <c r="HQ366" s="10"/>
      <c r="HR366" s="10"/>
      <c r="HS366" s="10"/>
      <c r="HT366" s="10"/>
      <c r="HU366" s="10"/>
      <c r="HV366" s="10"/>
      <c r="HW366" s="10"/>
      <c r="HX366" s="10"/>
      <c r="HY366" s="10"/>
    </row>
    <row r="367" spans="3:233">
      <c r="C367" s="10"/>
      <c r="D367" s="10"/>
      <c r="E367" s="10"/>
      <c r="F367" s="10"/>
      <c r="G367" s="10"/>
      <c r="H367" s="10"/>
      <c r="AY367" s="10"/>
      <c r="AZ367" s="10"/>
      <c r="BA367" s="10"/>
      <c r="BB367" s="10"/>
      <c r="BC367" s="10"/>
      <c r="BD367" s="10"/>
      <c r="BE367" s="10"/>
      <c r="BF367" s="10"/>
      <c r="BG367" s="10"/>
      <c r="BH367" s="10"/>
      <c r="BI367" s="10"/>
      <c r="BJ367" s="10"/>
      <c r="BK367" s="10"/>
      <c r="BL367" s="10"/>
      <c r="BM367" s="10"/>
      <c r="DP367" s="10"/>
      <c r="DQ367" s="10"/>
      <c r="DR367" s="10"/>
      <c r="DS367" s="10"/>
      <c r="DT367" s="10"/>
      <c r="DU367" s="10"/>
      <c r="DY367" s="10"/>
      <c r="DZ367" s="10"/>
      <c r="EA367" s="10"/>
      <c r="EB367" s="10"/>
      <c r="EC367" s="10"/>
      <c r="ED367" s="10"/>
      <c r="GD367" s="10"/>
      <c r="GE367" s="10"/>
      <c r="GF367" s="10"/>
      <c r="GG367" s="10"/>
      <c r="GH367" s="10"/>
      <c r="GI367" s="10"/>
      <c r="HK367" s="10"/>
      <c r="HL367" s="10"/>
      <c r="HM367" s="10"/>
      <c r="HN367" s="10"/>
      <c r="HO367" s="10"/>
      <c r="HP367" s="10"/>
      <c r="HQ367" s="10"/>
      <c r="HR367" s="10"/>
      <c r="HS367" s="10"/>
      <c r="HT367" s="10"/>
      <c r="HU367" s="10"/>
      <c r="HV367" s="10"/>
      <c r="HW367" s="10"/>
      <c r="HX367" s="10"/>
      <c r="HY367" s="10"/>
    </row>
    <row r="368" spans="3:233">
      <c r="C368" s="10"/>
      <c r="D368" s="10"/>
      <c r="E368" s="10"/>
      <c r="F368" s="10"/>
      <c r="G368" s="10"/>
      <c r="H368" s="10"/>
      <c r="AY368" s="10"/>
      <c r="AZ368" s="10"/>
      <c r="BA368" s="10"/>
      <c r="BB368" s="10"/>
      <c r="BC368" s="10"/>
      <c r="BD368" s="10"/>
      <c r="BE368" s="10"/>
      <c r="BF368" s="10"/>
      <c r="BG368" s="10"/>
      <c r="BH368" s="10"/>
      <c r="BI368" s="10"/>
      <c r="BJ368" s="10"/>
      <c r="BK368" s="10"/>
      <c r="BL368" s="10"/>
      <c r="BM368" s="10"/>
      <c r="DP368" s="10"/>
      <c r="DQ368" s="10"/>
      <c r="DR368" s="10"/>
      <c r="DS368" s="10"/>
      <c r="DT368" s="10"/>
      <c r="DU368" s="10"/>
      <c r="DY368" s="10"/>
      <c r="DZ368" s="10"/>
      <c r="EA368" s="10"/>
      <c r="EB368" s="10"/>
      <c r="EC368" s="10"/>
      <c r="ED368" s="10"/>
      <c r="GD368" s="10"/>
      <c r="GE368" s="10"/>
      <c r="GF368" s="10"/>
      <c r="GG368" s="10"/>
      <c r="GH368" s="10"/>
      <c r="GI368" s="10"/>
      <c r="HK368" s="10"/>
      <c r="HL368" s="10"/>
      <c r="HM368" s="10"/>
      <c r="HN368" s="10"/>
      <c r="HO368" s="10"/>
      <c r="HP368" s="10"/>
      <c r="HQ368" s="10"/>
      <c r="HR368" s="10"/>
      <c r="HS368" s="10"/>
      <c r="HT368" s="10"/>
      <c r="HU368" s="10"/>
      <c r="HV368" s="10"/>
      <c r="HW368" s="10"/>
      <c r="HX368" s="10"/>
      <c r="HY368" s="10"/>
    </row>
    <row r="369" spans="3:233">
      <c r="C369" s="10"/>
      <c r="D369" s="10"/>
      <c r="E369" s="10"/>
      <c r="F369" s="10"/>
      <c r="G369" s="10"/>
      <c r="H369" s="10"/>
      <c r="AY369" s="10"/>
      <c r="AZ369" s="10"/>
      <c r="BA369" s="10"/>
      <c r="BB369" s="10"/>
      <c r="BC369" s="10"/>
      <c r="BD369" s="10"/>
      <c r="BE369" s="10"/>
      <c r="BF369" s="10"/>
      <c r="BG369" s="10"/>
      <c r="BH369" s="10"/>
      <c r="BI369" s="10"/>
      <c r="BJ369" s="10"/>
      <c r="BK369" s="10"/>
      <c r="BL369" s="10"/>
      <c r="BM369" s="10"/>
      <c r="DP369" s="10"/>
      <c r="DQ369" s="10"/>
      <c r="DR369" s="10"/>
      <c r="DS369" s="10"/>
      <c r="DT369" s="10"/>
      <c r="DU369" s="10"/>
      <c r="DY369" s="10"/>
      <c r="DZ369" s="10"/>
      <c r="EA369" s="10"/>
      <c r="EB369" s="10"/>
      <c r="EC369" s="10"/>
      <c r="ED369" s="10"/>
      <c r="GD369" s="10"/>
      <c r="GE369" s="10"/>
      <c r="GF369" s="10"/>
      <c r="GG369" s="10"/>
      <c r="GH369" s="10"/>
      <c r="GI369" s="10"/>
      <c r="HK369" s="10"/>
      <c r="HL369" s="10"/>
      <c r="HM369" s="10"/>
      <c r="HN369" s="10"/>
      <c r="HO369" s="10"/>
      <c r="HP369" s="10"/>
      <c r="HQ369" s="10"/>
      <c r="HR369" s="10"/>
      <c r="HS369" s="10"/>
      <c r="HT369" s="10"/>
      <c r="HU369" s="10"/>
      <c r="HV369" s="10"/>
      <c r="HW369" s="10"/>
      <c r="HX369" s="10"/>
      <c r="HY369" s="10"/>
    </row>
    <row r="370" spans="3:233">
      <c r="C370" s="10"/>
      <c r="D370" s="10"/>
      <c r="E370" s="10"/>
      <c r="F370" s="10"/>
      <c r="G370" s="10"/>
      <c r="H370" s="10"/>
      <c r="AY370" s="10"/>
      <c r="AZ370" s="10"/>
      <c r="BA370" s="10"/>
      <c r="BB370" s="10"/>
      <c r="BC370" s="10"/>
      <c r="BD370" s="10"/>
      <c r="BE370" s="10"/>
      <c r="BF370" s="10"/>
      <c r="BG370" s="10"/>
      <c r="BH370" s="10"/>
      <c r="BI370" s="10"/>
      <c r="BJ370" s="10"/>
      <c r="BK370" s="10"/>
      <c r="BL370" s="10"/>
      <c r="BM370" s="10"/>
      <c r="DP370" s="10"/>
      <c r="DQ370" s="10"/>
      <c r="DR370" s="10"/>
      <c r="DS370" s="10"/>
      <c r="DT370" s="10"/>
      <c r="DU370" s="10"/>
      <c r="DY370" s="10"/>
      <c r="DZ370" s="10"/>
      <c r="EA370" s="10"/>
      <c r="EB370" s="10"/>
      <c r="EC370" s="10"/>
      <c r="ED370" s="10"/>
      <c r="GD370" s="10"/>
      <c r="GE370" s="10"/>
      <c r="GF370" s="10"/>
      <c r="GG370" s="10"/>
      <c r="GH370" s="10"/>
      <c r="GI370" s="10"/>
      <c r="HK370" s="10"/>
      <c r="HL370" s="10"/>
      <c r="HM370" s="10"/>
      <c r="HN370" s="10"/>
      <c r="HO370" s="10"/>
      <c r="HP370" s="10"/>
      <c r="HQ370" s="10"/>
      <c r="HR370" s="10"/>
      <c r="HS370" s="10"/>
      <c r="HT370" s="10"/>
      <c r="HU370" s="10"/>
      <c r="HV370" s="10"/>
      <c r="HW370" s="10"/>
      <c r="HX370" s="10"/>
      <c r="HY370" s="10"/>
    </row>
    <row r="371" spans="3:233">
      <c r="C371" s="10"/>
      <c r="D371" s="10"/>
      <c r="E371" s="10"/>
      <c r="F371" s="10"/>
      <c r="G371" s="10"/>
      <c r="H371" s="10"/>
      <c r="AY371" s="10"/>
      <c r="AZ371" s="10"/>
      <c r="BA371" s="10"/>
      <c r="BB371" s="10"/>
      <c r="BC371" s="10"/>
      <c r="BD371" s="10"/>
      <c r="BE371" s="10"/>
      <c r="BF371" s="10"/>
      <c r="BG371" s="10"/>
      <c r="BH371" s="10"/>
      <c r="BI371" s="10"/>
      <c r="BJ371" s="10"/>
      <c r="BK371" s="10"/>
      <c r="BL371" s="10"/>
      <c r="BM371" s="10"/>
      <c r="DP371" s="10"/>
      <c r="DQ371" s="10"/>
      <c r="DR371" s="10"/>
      <c r="DS371" s="10"/>
      <c r="DT371" s="10"/>
      <c r="DU371" s="10"/>
      <c r="DY371" s="10"/>
      <c r="DZ371" s="10"/>
      <c r="EA371" s="10"/>
      <c r="EB371" s="10"/>
      <c r="EC371" s="10"/>
      <c r="ED371" s="10"/>
      <c r="GD371" s="10"/>
      <c r="GE371" s="10"/>
      <c r="GF371" s="10"/>
      <c r="GG371" s="10"/>
      <c r="GH371" s="10"/>
      <c r="GI371" s="10"/>
      <c r="HK371" s="10"/>
      <c r="HL371" s="10"/>
      <c r="HM371" s="10"/>
      <c r="HN371" s="10"/>
      <c r="HO371" s="10"/>
      <c r="HP371" s="10"/>
      <c r="HQ371" s="10"/>
      <c r="HR371" s="10"/>
      <c r="HS371" s="10"/>
      <c r="HT371" s="10"/>
      <c r="HU371" s="10"/>
      <c r="HV371" s="10"/>
      <c r="HW371" s="10"/>
      <c r="HX371" s="10"/>
      <c r="HY371" s="10"/>
    </row>
    <row r="372" spans="3:233">
      <c r="C372" s="10"/>
      <c r="D372" s="10"/>
      <c r="E372" s="10"/>
      <c r="F372" s="10"/>
      <c r="G372" s="10"/>
      <c r="H372" s="10"/>
      <c r="AY372" s="10"/>
      <c r="AZ372" s="10"/>
      <c r="BA372" s="10"/>
      <c r="BB372" s="10"/>
      <c r="BC372" s="10"/>
      <c r="BD372" s="10"/>
      <c r="BE372" s="10"/>
      <c r="BF372" s="10"/>
      <c r="BG372" s="10"/>
      <c r="BH372" s="10"/>
      <c r="BI372" s="10"/>
      <c r="BJ372" s="10"/>
      <c r="BK372" s="10"/>
      <c r="BL372" s="10"/>
      <c r="BM372" s="10"/>
      <c r="DP372" s="10"/>
      <c r="DQ372" s="10"/>
      <c r="DR372" s="10"/>
      <c r="DS372" s="10"/>
      <c r="DT372" s="10"/>
      <c r="DU372" s="10"/>
      <c r="DY372" s="10"/>
      <c r="DZ372" s="10"/>
      <c r="EA372" s="10"/>
      <c r="EB372" s="10"/>
      <c r="EC372" s="10"/>
      <c r="ED372" s="10"/>
      <c r="GD372" s="10"/>
      <c r="GE372" s="10"/>
      <c r="GF372" s="10"/>
      <c r="GG372" s="10"/>
      <c r="GH372" s="10"/>
      <c r="GI372" s="10"/>
      <c r="HK372" s="10"/>
      <c r="HL372" s="10"/>
      <c r="HM372" s="10"/>
      <c r="HN372" s="10"/>
      <c r="HO372" s="10"/>
      <c r="HP372" s="10"/>
      <c r="HQ372" s="10"/>
      <c r="HR372" s="10"/>
      <c r="HS372" s="10"/>
      <c r="HT372" s="10"/>
      <c r="HU372" s="10"/>
      <c r="HV372" s="10"/>
      <c r="HW372" s="10"/>
      <c r="HX372" s="10"/>
      <c r="HY372" s="10"/>
    </row>
    <row r="373" spans="3:233">
      <c r="C373" s="10"/>
      <c r="D373" s="10"/>
      <c r="E373" s="10"/>
      <c r="F373" s="10"/>
      <c r="G373" s="10"/>
      <c r="H373" s="10"/>
      <c r="AY373" s="10"/>
      <c r="AZ373" s="10"/>
      <c r="BA373" s="10"/>
      <c r="BB373" s="10"/>
      <c r="BC373" s="10"/>
      <c r="BD373" s="10"/>
      <c r="BE373" s="10"/>
      <c r="BF373" s="10"/>
      <c r="BG373" s="10"/>
      <c r="BH373" s="10"/>
      <c r="BI373" s="10"/>
      <c r="BJ373" s="10"/>
      <c r="BK373" s="10"/>
      <c r="BL373" s="10"/>
      <c r="BM373" s="10"/>
      <c r="DP373" s="10"/>
      <c r="DQ373" s="10"/>
      <c r="DR373" s="10"/>
      <c r="DS373" s="10"/>
      <c r="DT373" s="10"/>
      <c r="DU373" s="10"/>
      <c r="DY373" s="10"/>
      <c r="DZ373" s="10"/>
      <c r="EA373" s="10"/>
      <c r="EB373" s="10"/>
      <c r="EC373" s="10"/>
      <c r="ED373" s="10"/>
      <c r="GD373" s="10"/>
      <c r="GE373" s="10"/>
      <c r="GF373" s="10"/>
      <c r="GG373" s="10"/>
      <c r="GH373" s="10"/>
      <c r="GI373" s="10"/>
      <c r="HK373" s="10"/>
      <c r="HL373" s="10"/>
      <c r="HM373" s="10"/>
      <c r="HN373" s="10"/>
      <c r="HO373" s="10"/>
      <c r="HP373" s="10"/>
      <c r="HQ373" s="10"/>
      <c r="HR373" s="10"/>
      <c r="HS373" s="10"/>
      <c r="HT373" s="10"/>
      <c r="HU373" s="10"/>
      <c r="HV373" s="10"/>
      <c r="HW373" s="10"/>
      <c r="HX373" s="10"/>
      <c r="HY373" s="10"/>
    </row>
    <row r="374" spans="3:233">
      <c r="C374" s="10"/>
      <c r="D374" s="10"/>
      <c r="E374" s="10"/>
      <c r="F374" s="10"/>
      <c r="G374" s="10"/>
      <c r="H374" s="10"/>
      <c r="AY374" s="10"/>
      <c r="AZ374" s="10"/>
      <c r="BA374" s="10"/>
      <c r="BB374" s="10"/>
      <c r="BC374" s="10"/>
      <c r="BD374" s="10"/>
      <c r="BE374" s="10"/>
      <c r="BF374" s="10"/>
      <c r="BG374" s="10"/>
      <c r="BH374" s="10"/>
      <c r="BI374" s="10"/>
      <c r="BJ374" s="10"/>
      <c r="BK374" s="10"/>
      <c r="BL374" s="10"/>
      <c r="BM374" s="10"/>
      <c r="DP374" s="10"/>
      <c r="DQ374" s="10"/>
      <c r="DR374" s="10"/>
      <c r="DS374" s="10"/>
      <c r="DT374" s="10"/>
      <c r="DU374" s="10"/>
      <c r="DY374" s="10"/>
      <c r="DZ374" s="10"/>
      <c r="EA374" s="10"/>
      <c r="EB374" s="10"/>
      <c r="EC374" s="10"/>
      <c r="ED374" s="10"/>
      <c r="GD374" s="10"/>
      <c r="GE374" s="10"/>
      <c r="GF374" s="10"/>
      <c r="GG374" s="10"/>
      <c r="GH374" s="10"/>
      <c r="GI374" s="10"/>
      <c r="HK374" s="10"/>
      <c r="HL374" s="10"/>
      <c r="HM374" s="10"/>
      <c r="HN374" s="10"/>
      <c r="HO374" s="10"/>
      <c r="HP374" s="10"/>
      <c r="HQ374" s="10"/>
      <c r="HR374" s="10"/>
      <c r="HS374" s="10"/>
      <c r="HT374" s="10"/>
      <c r="HU374" s="10"/>
      <c r="HV374" s="10"/>
      <c r="HW374" s="10"/>
      <c r="HX374" s="10"/>
      <c r="HY374" s="10"/>
    </row>
    <row r="375" spans="3:233">
      <c r="C375" s="10"/>
      <c r="D375" s="10"/>
      <c r="E375" s="10"/>
      <c r="F375" s="10"/>
      <c r="G375" s="10"/>
      <c r="H375" s="10"/>
      <c r="AY375" s="10"/>
      <c r="AZ375" s="10"/>
      <c r="BA375" s="10"/>
      <c r="BB375" s="10"/>
      <c r="BC375" s="10"/>
      <c r="BD375" s="10"/>
      <c r="BE375" s="10"/>
      <c r="BF375" s="10"/>
      <c r="BG375" s="10"/>
      <c r="BH375" s="10"/>
      <c r="BI375" s="10"/>
      <c r="BJ375" s="10"/>
      <c r="BK375" s="10"/>
      <c r="BL375" s="10"/>
      <c r="BM375" s="10"/>
      <c r="DP375" s="10"/>
      <c r="DQ375" s="10"/>
      <c r="DR375" s="10"/>
      <c r="DS375" s="10"/>
      <c r="DT375" s="10"/>
      <c r="DU375" s="10"/>
      <c r="DY375" s="10"/>
      <c r="DZ375" s="10"/>
      <c r="EA375" s="10"/>
      <c r="EB375" s="10"/>
      <c r="EC375" s="10"/>
      <c r="ED375" s="10"/>
      <c r="GD375" s="10"/>
      <c r="GE375" s="10"/>
      <c r="GF375" s="10"/>
      <c r="GG375" s="10"/>
      <c r="GH375" s="10"/>
      <c r="GI375" s="10"/>
      <c r="HK375" s="10"/>
      <c r="HL375" s="10"/>
      <c r="HM375" s="10"/>
      <c r="HN375" s="10"/>
      <c r="HO375" s="10"/>
      <c r="HP375" s="10"/>
      <c r="HQ375" s="10"/>
      <c r="HR375" s="10"/>
      <c r="HS375" s="10"/>
      <c r="HT375" s="10"/>
      <c r="HU375" s="10"/>
      <c r="HV375" s="10"/>
      <c r="HW375" s="10"/>
      <c r="HX375" s="10"/>
      <c r="HY375" s="10"/>
    </row>
    <row r="376" spans="3:233">
      <c r="C376" s="10"/>
      <c r="D376" s="10"/>
      <c r="E376" s="10"/>
      <c r="F376" s="10"/>
      <c r="G376" s="10"/>
      <c r="H376" s="10"/>
      <c r="AY376" s="10"/>
      <c r="AZ376" s="10"/>
      <c r="BA376" s="10"/>
      <c r="BB376" s="10"/>
      <c r="BC376" s="10"/>
      <c r="BD376" s="10"/>
      <c r="BE376" s="10"/>
      <c r="BF376" s="10"/>
      <c r="BG376" s="10"/>
      <c r="BH376" s="10"/>
      <c r="BI376" s="10"/>
      <c r="BJ376" s="10"/>
      <c r="BK376" s="10"/>
      <c r="BL376" s="10"/>
      <c r="BM376" s="10"/>
      <c r="DP376" s="10"/>
      <c r="DQ376" s="10"/>
      <c r="DR376" s="10"/>
      <c r="DS376" s="10"/>
      <c r="DT376" s="10"/>
      <c r="DU376" s="10"/>
      <c r="DY376" s="10"/>
      <c r="DZ376" s="10"/>
      <c r="EA376" s="10"/>
      <c r="EB376" s="10"/>
      <c r="EC376" s="10"/>
      <c r="ED376" s="10"/>
      <c r="GD376" s="10"/>
      <c r="GE376" s="10"/>
      <c r="GF376" s="10"/>
      <c r="GG376" s="10"/>
      <c r="GH376" s="10"/>
      <c r="GI376" s="10"/>
      <c r="HK376" s="10"/>
      <c r="HL376" s="10"/>
      <c r="HM376" s="10"/>
      <c r="HN376" s="10"/>
      <c r="HO376" s="10"/>
      <c r="HP376" s="10"/>
      <c r="HQ376" s="10"/>
      <c r="HR376" s="10"/>
      <c r="HS376" s="10"/>
      <c r="HT376" s="10"/>
      <c r="HU376" s="10"/>
      <c r="HV376" s="10"/>
      <c r="HW376" s="10"/>
      <c r="HX376" s="10"/>
      <c r="HY376" s="10"/>
    </row>
    <row r="377" spans="3:233">
      <c r="C377" s="10"/>
      <c r="D377" s="10"/>
      <c r="E377" s="10"/>
      <c r="F377" s="10"/>
      <c r="G377" s="10"/>
      <c r="H377" s="10"/>
      <c r="AY377" s="10"/>
      <c r="AZ377" s="10"/>
      <c r="BA377" s="10"/>
      <c r="BB377" s="10"/>
      <c r="BC377" s="10"/>
      <c r="BD377" s="10"/>
      <c r="BE377" s="10"/>
      <c r="BF377" s="10"/>
      <c r="BG377" s="10"/>
      <c r="BH377" s="10"/>
      <c r="BI377" s="10"/>
      <c r="BJ377" s="10"/>
      <c r="BK377" s="10"/>
      <c r="BL377" s="10"/>
      <c r="BM377" s="10"/>
      <c r="DP377" s="10"/>
      <c r="DQ377" s="10"/>
      <c r="DR377" s="10"/>
      <c r="DS377" s="10"/>
      <c r="DT377" s="10"/>
      <c r="DU377" s="10"/>
      <c r="DY377" s="10"/>
      <c r="DZ377" s="10"/>
      <c r="EA377" s="10"/>
      <c r="EB377" s="10"/>
      <c r="EC377" s="10"/>
      <c r="ED377" s="10"/>
      <c r="GD377" s="10"/>
      <c r="GE377" s="10"/>
      <c r="GF377" s="10"/>
      <c r="GG377" s="10"/>
      <c r="GH377" s="10"/>
      <c r="GI377" s="10"/>
      <c r="HK377" s="10"/>
      <c r="HL377" s="10"/>
      <c r="HM377" s="10"/>
      <c r="HN377" s="10"/>
      <c r="HO377" s="10"/>
      <c r="HP377" s="10"/>
      <c r="HQ377" s="10"/>
      <c r="HR377" s="10"/>
      <c r="HS377" s="10"/>
      <c r="HT377" s="10"/>
      <c r="HU377" s="10"/>
      <c r="HV377" s="10"/>
      <c r="HW377" s="10"/>
      <c r="HX377" s="10"/>
      <c r="HY377" s="10"/>
    </row>
    <row r="378" spans="3:233">
      <c r="C378" s="10"/>
      <c r="D378" s="10"/>
      <c r="E378" s="10"/>
      <c r="F378" s="10"/>
      <c r="G378" s="10"/>
      <c r="H378" s="10"/>
      <c r="AY378" s="10"/>
      <c r="AZ378" s="10"/>
      <c r="BA378" s="10"/>
      <c r="BB378" s="10"/>
      <c r="BC378" s="10"/>
      <c r="BD378" s="10"/>
      <c r="BE378" s="10"/>
      <c r="BF378" s="10"/>
      <c r="BG378" s="10"/>
      <c r="BH378" s="10"/>
      <c r="BI378" s="10"/>
      <c r="BJ378" s="10"/>
      <c r="BK378" s="10"/>
      <c r="BL378" s="10"/>
      <c r="BM378" s="10"/>
      <c r="DP378" s="10"/>
      <c r="DQ378" s="10"/>
      <c r="DR378" s="10"/>
      <c r="DS378" s="10"/>
      <c r="DT378" s="10"/>
      <c r="DU378" s="10"/>
      <c r="DY378" s="10"/>
      <c r="DZ378" s="10"/>
      <c r="EA378" s="10"/>
      <c r="EB378" s="10"/>
      <c r="EC378" s="10"/>
      <c r="ED378" s="10"/>
      <c r="GD378" s="10"/>
      <c r="GE378" s="10"/>
      <c r="GF378" s="10"/>
      <c r="GG378" s="10"/>
      <c r="GH378" s="10"/>
      <c r="GI378" s="10"/>
      <c r="HK378" s="10"/>
      <c r="HL378" s="10"/>
      <c r="HM378" s="10"/>
      <c r="HN378" s="10"/>
      <c r="HO378" s="10"/>
      <c r="HP378" s="10"/>
      <c r="HQ378" s="10"/>
      <c r="HR378" s="10"/>
      <c r="HS378" s="10"/>
      <c r="HT378" s="10"/>
      <c r="HU378" s="10"/>
      <c r="HV378" s="10"/>
      <c r="HW378" s="10"/>
      <c r="HX378" s="10"/>
      <c r="HY378" s="10"/>
    </row>
    <row r="379" spans="3:233">
      <c r="C379" s="10"/>
      <c r="D379" s="10"/>
      <c r="E379" s="10"/>
      <c r="F379" s="10"/>
      <c r="G379" s="10"/>
      <c r="H379" s="10"/>
      <c r="AY379" s="10"/>
      <c r="AZ379" s="10"/>
      <c r="BA379" s="10"/>
      <c r="BB379" s="10"/>
      <c r="BC379" s="10"/>
      <c r="BD379" s="10"/>
      <c r="BE379" s="10"/>
      <c r="BF379" s="10"/>
      <c r="BG379" s="10"/>
      <c r="BH379" s="10"/>
      <c r="BI379" s="10"/>
      <c r="BJ379" s="10"/>
      <c r="BK379" s="10"/>
      <c r="BL379" s="10"/>
      <c r="BM379" s="10"/>
      <c r="DP379" s="10"/>
      <c r="DQ379" s="10"/>
      <c r="DR379" s="10"/>
      <c r="DS379" s="10"/>
      <c r="DT379" s="10"/>
      <c r="DU379" s="10"/>
      <c r="DY379" s="10"/>
      <c r="DZ379" s="10"/>
      <c r="EA379" s="10"/>
      <c r="EB379" s="10"/>
      <c r="EC379" s="10"/>
      <c r="ED379" s="10"/>
      <c r="GD379" s="10"/>
      <c r="GE379" s="10"/>
      <c r="GF379" s="10"/>
      <c r="GG379" s="10"/>
      <c r="GH379" s="10"/>
      <c r="GI379" s="10"/>
      <c r="HK379" s="10"/>
      <c r="HL379" s="10"/>
      <c r="HM379" s="10"/>
      <c r="HN379" s="10"/>
      <c r="HO379" s="10"/>
      <c r="HP379" s="10"/>
      <c r="HQ379" s="10"/>
      <c r="HR379" s="10"/>
      <c r="HS379" s="10"/>
      <c r="HT379" s="10"/>
      <c r="HU379" s="10"/>
      <c r="HV379" s="10"/>
      <c r="HW379" s="10"/>
      <c r="HX379" s="10"/>
      <c r="HY379" s="10"/>
    </row>
    <row r="380" spans="3:233">
      <c r="C380" s="10"/>
      <c r="D380" s="10"/>
      <c r="E380" s="10"/>
      <c r="F380" s="10"/>
      <c r="G380" s="10"/>
      <c r="H380" s="10"/>
      <c r="AY380" s="10"/>
      <c r="AZ380" s="10"/>
      <c r="BA380" s="10"/>
      <c r="BB380" s="10"/>
      <c r="BC380" s="10"/>
      <c r="BD380" s="10"/>
      <c r="BE380" s="10"/>
      <c r="BF380" s="10"/>
      <c r="BG380" s="10"/>
      <c r="BH380" s="10"/>
      <c r="BI380" s="10"/>
      <c r="BJ380" s="10"/>
      <c r="BK380" s="10"/>
      <c r="BL380" s="10"/>
      <c r="BM380" s="10"/>
      <c r="DP380" s="10"/>
      <c r="DQ380" s="10"/>
      <c r="DR380" s="10"/>
      <c r="DS380" s="10"/>
      <c r="DT380" s="10"/>
      <c r="DU380" s="10"/>
      <c r="DY380" s="10"/>
      <c r="DZ380" s="10"/>
      <c r="EA380" s="10"/>
      <c r="EB380" s="10"/>
      <c r="EC380" s="10"/>
      <c r="ED380" s="10"/>
      <c r="GD380" s="10"/>
      <c r="GE380" s="10"/>
      <c r="GF380" s="10"/>
      <c r="GG380" s="10"/>
      <c r="GH380" s="10"/>
      <c r="GI380" s="10"/>
      <c r="HK380" s="10"/>
      <c r="HL380" s="10"/>
      <c r="HM380" s="10"/>
      <c r="HN380" s="10"/>
      <c r="HO380" s="10"/>
      <c r="HP380" s="10"/>
      <c r="HQ380" s="10"/>
      <c r="HR380" s="10"/>
      <c r="HS380" s="10"/>
      <c r="HT380" s="10"/>
      <c r="HU380" s="10"/>
      <c r="HV380" s="10"/>
      <c r="HW380" s="10"/>
      <c r="HX380" s="10"/>
      <c r="HY380" s="10"/>
    </row>
    <row r="381" spans="3:233">
      <c r="C381" s="10"/>
      <c r="D381" s="10"/>
      <c r="E381" s="10"/>
      <c r="F381" s="10"/>
      <c r="G381" s="10"/>
      <c r="H381" s="10"/>
      <c r="AY381" s="10"/>
      <c r="AZ381" s="10"/>
      <c r="BA381" s="10"/>
      <c r="BB381" s="10"/>
      <c r="BC381" s="10"/>
      <c r="BD381" s="10"/>
      <c r="BE381" s="10"/>
      <c r="BF381" s="10"/>
      <c r="BG381" s="10"/>
      <c r="BH381" s="10"/>
      <c r="BI381" s="10"/>
      <c r="BJ381" s="10"/>
      <c r="BK381" s="10"/>
      <c r="BL381" s="10"/>
      <c r="BM381" s="10"/>
      <c r="DP381" s="10"/>
      <c r="DQ381" s="10"/>
      <c r="DR381" s="10"/>
      <c r="DS381" s="10"/>
      <c r="DT381" s="10"/>
      <c r="DU381" s="10"/>
      <c r="DY381" s="10"/>
      <c r="DZ381" s="10"/>
      <c r="EA381" s="10"/>
      <c r="EB381" s="10"/>
      <c r="EC381" s="10"/>
      <c r="ED381" s="10"/>
      <c r="GD381" s="10"/>
      <c r="GE381" s="10"/>
      <c r="GF381" s="10"/>
      <c r="GG381" s="10"/>
      <c r="GH381" s="10"/>
      <c r="GI381" s="10"/>
      <c r="HK381" s="10"/>
      <c r="HL381" s="10"/>
      <c r="HM381" s="10"/>
      <c r="HN381" s="10"/>
      <c r="HO381" s="10"/>
      <c r="HP381" s="10"/>
      <c r="HQ381" s="10"/>
      <c r="HR381" s="10"/>
      <c r="HS381" s="10"/>
      <c r="HT381" s="10"/>
      <c r="HU381" s="10"/>
      <c r="HV381" s="10"/>
      <c r="HW381" s="10"/>
      <c r="HX381" s="10"/>
      <c r="HY381" s="10"/>
    </row>
    <row r="382" spans="3:233">
      <c r="C382" s="10"/>
      <c r="D382" s="10"/>
      <c r="E382" s="10"/>
      <c r="F382" s="10"/>
      <c r="G382" s="10"/>
      <c r="H382" s="10"/>
      <c r="AY382" s="10"/>
      <c r="AZ382" s="10"/>
      <c r="BA382" s="10"/>
      <c r="BB382" s="10"/>
      <c r="BC382" s="10"/>
      <c r="BD382" s="10"/>
      <c r="BE382" s="10"/>
      <c r="BF382" s="10"/>
      <c r="BG382" s="10"/>
      <c r="BH382" s="10"/>
      <c r="BI382" s="10"/>
      <c r="BJ382" s="10"/>
      <c r="BK382" s="10"/>
      <c r="BL382" s="10"/>
      <c r="BM382" s="10"/>
      <c r="DP382" s="10"/>
      <c r="DQ382" s="10"/>
      <c r="DR382" s="10"/>
      <c r="DS382" s="10"/>
      <c r="DT382" s="10"/>
      <c r="DU382" s="10"/>
      <c r="DY382" s="10"/>
      <c r="DZ382" s="10"/>
      <c r="EA382" s="10"/>
      <c r="EB382" s="10"/>
      <c r="EC382" s="10"/>
      <c r="ED382" s="10"/>
      <c r="GD382" s="10"/>
      <c r="GE382" s="10"/>
      <c r="GF382" s="10"/>
      <c r="GG382" s="10"/>
      <c r="GH382" s="10"/>
      <c r="GI382" s="10"/>
      <c r="HK382" s="10"/>
      <c r="HL382" s="10"/>
      <c r="HM382" s="10"/>
      <c r="HN382" s="10"/>
      <c r="HO382" s="10"/>
      <c r="HP382" s="10"/>
      <c r="HQ382" s="10"/>
      <c r="HR382" s="10"/>
      <c r="HS382" s="10"/>
      <c r="HT382" s="10"/>
      <c r="HU382" s="10"/>
      <c r="HV382" s="10"/>
      <c r="HW382" s="10"/>
      <c r="HX382" s="10"/>
      <c r="HY382" s="10"/>
    </row>
    <row r="383" spans="3:233">
      <c r="C383" s="10"/>
      <c r="D383" s="10"/>
      <c r="E383" s="10"/>
      <c r="F383" s="10"/>
      <c r="G383" s="10"/>
      <c r="H383" s="10"/>
      <c r="AY383" s="10"/>
      <c r="AZ383" s="10"/>
      <c r="BA383" s="10"/>
      <c r="BB383" s="10"/>
      <c r="BC383" s="10"/>
      <c r="BD383" s="10"/>
      <c r="BE383" s="10"/>
      <c r="BF383" s="10"/>
      <c r="BG383" s="10"/>
      <c r="BH383" s="10"/>
      <c r="BI383" s="10"/>
      <c r="BJ383" s="10"/>
      <c r="BK383" s="10"/>
      <c r="BL383" s="10"/>
      <c r="BM383" s="10"/>
      <c r="DP383" s="10"/>
      <c r="DQ383" s="10"/>
      <c r="DR383" s="10"/>
      <c r="DS383" s="10"/>
      <c r="DT383" s="10"/>
      <c r="DU383" s="10"/>
      <c r="DY383" s="10"/>
      <c r="DZ383" s="10"/>
      <c r="EA383" s="10"/>
      <c r="EB383" s="10"/>
      <c r="EC383" s="10"/>
      <c r="ED383" s="10"/>
      <c r="GD383" s="10"/>
      <c r="GE383" s="10"/>
      <c r="GF383" s="10"/>
      <c r="GG383" s="10"/>
      <c r="GH383" s="10"/>
      <c r="GI383" s="10"/>
      <c r="HK383" s="10"/>
      <c r="HL383" s="10"/>
      <c r="HM383" s="10"/>
      <c r="HN383" s="10"/>
      <c r="HO383" s="10"/>
      <c r="HP383" s="10"/>
      <c r="HQ383" s="10"/>
      <c r="HR383" s="10"/>
      <c r="HS383" s="10"/>
      <c r="HT383" s="10"/>
      <c r="HU383" s="10"/>
      <c r="HV383" s="10"/>
      <c r="HW383" s="10"/>
      <c r="HX383" s="10"/>
      <c r="HY383" s="10"/>
    </row>
    <row r="384" spans="3:233">
      <c r="C384" s="10"/>
      <c r="D384" s="10"/>
      <c r="E384" s="10"/>
      <c r="F384" s="10"/>
      <c r="G384" s="10"/>
      <c r="H384" s="10"/>
      <c r="AY384" s="10"/>
      <c r="AZ384" s="10"/>
      <c r="BA384" s="10"/>
      <c r="BB384" s="10"/>
      <c r="BC384" s="10"/>
      <c r="BD384" s="10"/>
      <c r="BE384" s="10"/>
      <c r="BF384" s="10"/>
      <c r="BG384" s="10"/>
      <c r="BH384" s="10"/>
      <c r="BI384" s="10"/>
      <c r="BJ384" s="10"/>
      <c r="BK384" s="10"/>
      <c r="BL384" s="10"/>
      <c r="BM384" s="10"/>
      <c r="DP384" s="10"/>
      <c r="DQ384" s="10"/>
      <c r="DR384" s="10"/>
      <c r="DS384" s="10"/>
      <c r="DT384" s="10"/>
      <c r="DU384" s="10"/>
      <c r="DY384" s="10"/>
      <c r="DZ384" s="10"/>
      <c r="EA384" s="10"/>
      <c r="EB384" s="10"/>
      <c r="EC384" s="10"/>
      <c r="ED384" s="10"/>
      <c r="GD384" s="10"/>
      <c r="GE384" s="10"/>
      <c r="GF384" s="10"/>
      <c r="GG384" s="10"/>
      <c r="GH384" s="10"/>
      <c r="GI384" s="10"/>
      <c r="HK384" s="10"/>
      <c r="HL384" s="10"/>
      <c r="HM384" s="10"/>
      <c r="HN384" s="10"/>
      <c r="HO384" s="10"/>
      <c r="HP384" s="10"/>
      <c r="HQ384" s="10"/>
      <c r="HR384" s="10"/>
      <c r="HS384" s="10"/>
      <c r="HT384" s="10"/>
      <c r="HU384" s="10"/>
      <c r="HV384" s="10"/>
      <c r="HW384" s="10"/>
      <c r="HX384" s="10"/>
      <c r="HY384" s="10"/>
    </row>
    <row r="385" spans="3:233">
      <c r="C385" s="10"/>
      <c r="D385" s="10"/>
      <c r="E385" s="10"/>
      <c r="F385" s="10"/>
      <c r="G385" s="10"/>
      <c r="H385" s="10"/>
      <c r="AY385" s="10"/>
      <c r="AZ385" s="10"/>
      <c r="BA385" s="10"/>
      <c r="BB385" s="10"/>
      <c r="BC385" s="10"/>
      <c r="BD385" s="10"/>
      <c r="BE385" s="10"/>
      <c r="BF385" s="10"/>
      <c r="BG385" s="10"/>
      <c r="BH385" s="10"/>
      <c r="BI385" s="10"/>
      <c r="BJ385" s="10"/>
      <c r="BK385" s="10"/>
      <c r="BL385" s="10"/>
      <c r="BM385" s="10"/>
      <c r="DP385" s="10"/>
      <c r="DQ385" s="10"/>
      <c r="DR385" s="10"/>
      <c r="DS385" s="10"/>
      <c r="DT385" s="10"/>
      <c r="DU385" s="10"/>
      <c r="DY385" s="10"/>
      <c r="DZ385" s="10"/>
      <c r="EA385" s="10"/>
      <c r="EB385" s="10"/>
      <c r="EC385" s="10"/>
      <c r="ED385" s="10"/>
      <c r="GD385" s="10"/>
      <c r="GE385" s="10"/>
      <c r="GF385" s="10"/>
      <c r="GG385" s="10"/>
      <c r="GH385" s="10"/>
      <c r="GI385" s="10"/>
      <c r="HK385" s="10"/>
      <c r="HL385" s="10"/>
      <c r="HM385" s="10"/>
      <c r="HN385" s="10"/>
      <c r="HO385" s="10"/>
      <c r="HP385" s="10"/>
      <c r="HQ385" s="10"/>
      <c r="HR385" s="10"/>
      <c r="HS385" s="10"/>
      <c r="HT385" s="10"/>
      <c r="HU385" s="10"/>
      <c r="HV385" s="10"/>
      <c r="HW385" s="10"/>
      <c r="HX385" s="10"/>
      <c r="HY385" s="10"/>
    </row>
    <row r="386" spans="3:233">
      <c r="C386" s="10"/>
      <c r="D386" s="10"/>
      <c r="E386" s="10"/>
      <c r="F386" s="10"/>
      <c r="G386" s="10"/>
      <c r="H386" s="10"/>
      <c r="AY386" s="10"/>
      <c r="AZ386" s="10"/>
      <c r="BA386" s="10"/>
      <c r="BB386" s="10"/>
      <c r="BC386" s="10"/>
      <c r="BD386" s="10"/>
      <c r="BE386" s="10"/>
      <c r="BF386" s="10"/>
      <c r="BG386" s="10"/>
      <c r="BH386" s="10"/>
      <c r="BI386" s="10"/>
      <c r="BJ386" s="10"/>
      <c r="BK386" s="10"/>
      <c r="BL386" s="10"/>
      <c r="BM386" s="10"/>
      <c r="DP386" s="10"/>
      <c r="DQ386" s="10"/>
      <c r="DR386" s="10"/>
      <c r="DS386" s="10"/>
      <c r="DT386" s="10"/>
      <c r="DU386" s="10"/>
      <c r="DY386" s="10"/>
      <c r="DZ386" s="10"/>
      <c r="EA386" s="10"/>
      <c r="EB386" s="10"/>
      <c r="EC386" s="10"/>
      <c r="ED386" s="10"/>
      <c r="GD386" s="10"/>
      <c r="GE386" s="10"/>
      <c r="GF386" s="10"/>
      <c r="GG386" s="10"/>
      <c r="GH386" s="10"/>
      <c r="GI386" s="10"/>
      <c r="HK386" s="10"/>
      <c r="HL386" s="10"/>
      <c r="HM386" s="10"/>
      <c r="HN386" s="10"/>
      <c r="HO386" s="10"/>
      <c r="HP386" s="10"/>
      <c r="HQ386" s="10"/>
      <c r="HR386" s="10"/>
      <c r="HS386" s="10"/>
      <c r="HT386" s="10"/>
      <c r="HU386" s="10"/>
      <c r="HV386" s="10"/>
      <c r="HW386" s="10"/>
      <c r="HX386" s="10"/>
      <c r="HY386" s="10"/>
    </row>
    <row r="387" spans="3:233">
      <c r="C387" s="10"/>
      <c r="D387" s="10"/>
      <c r="E387" s="10"/>
      <c r="F387" s="10"/>
      <c r="G387" s="10"/>
      <c r="H387" s="10"/>
      <c r="AY387" s="10"/>
      <c r="AZ387" s="10"/>
      <c r="BA387" s="10"/>
      <c r="BB387" s="10"/>
      <c r="BC387" s="10"/>
      <c r="BD387" s="10"/>
      <c r="BE387" s="10"/>
      <c r="BF387" s="10"/>
      <c r="BG387" s="10"/>
      <c r="BH387" s="10"/>
      <c r="BI387" s="10"/>
      <c r="BJ387" s="10"/>
      <c r="BK387" s="10"/>
      <c r="BL387" s="10"/>
      <c r="BM387" s="10"/>
      <c r="DP387" s="10"/>
      <c r="DQ387" s="10"/>
      <c r="DR387" s="10"/>
      <c r="DS387" s="10"/>
      <c r="DT387" s="10"/>
      <c r="DU387" s="10"/>
      <c r="DY387" s="10"/>
      <c r="DZ387" s="10"/>
      <c r="EA387" s="10"/>
      <c r="EB387" s="10"/>
      <c r="EC387" s="10"/>
      <c r="ED387" s="10"/>
      <c r="GD387" s="10"/>
      <c r="GE387" s="10"/>
      <c r="GF387" s="10"/>
      <c r="GG387" s="10"/>
      <c r="GH387" s="10"/>
      <c r="GI387" s="10"/>
      <c r="HK387" s="10"/>
      <c r="HL387" s="10"/>
      <c r="HM387" s="10"/>
      <c r="HN387" s="10"/>
      <c r="HO387" s="10"/>
      <c r="HP387" s="10"/>
      <c r="HQ387" s="10"/>
      <c r="HR387" s="10"/>
      <c r="HS387" s="10"/>
      <c r="HT387" s="10"/>
      <c r="HU387" s="10"/>
      <c r="HV387" s="10"/>
      <c r="HW387" s="10"/>
      <c r="HX387" s="10"/>
      <c r="HY387" s="10"/>
    </row>
    <row r="388" spans="3:233">
      <c r="C388" s="10"/>
      <c r="D388" s="10"/>
      <c r="E388" s="10"/>
      <c r="F388" s="10"/>
      <c r="G388" s="10"/>
      <c r="H388" s="10"/>
      <c r="AY388" s="10"/>
      <c r="AZ388" s="10"/>
      <c r="BA388" s="10"/>
      <c r="BB388" s="10"/>
      <c r="BC388" s="10"/>
      <c r="BD388" s="10"/>
      <c r="BE388" s="10"/>
      <c r="BF388" s="10"/>
      <c r="BG388" s="10"/>
      <c r="BH388" s="10"/>
      <c r="BI388" s="10"/>
      <c r="BJ388" s="10"/>
      <c r="BK388" s="10"/>
      <c r="BL388" s="10"/>
      <c r="BM388" s="10"/>
      <c r="DP388" s="10"/>
      <c r="DQ388" s="10"/>
      <c r="DR388" s="10"/>
      <c r="DS388" s="10"/>
      <c r="DT388" s="10"/>
      <c r="DU388" s="10"/>
      <c r="DY388" s="10"/>
      <c r="DZ388" s="10"/>
      <c r="EA388" s="10"/>
      <c r="EB388" s="10"/>
      <c r="EC388" s="10"/>
      <c r="ED388" s="10"/>
      <c r="GD388" s="10"/>
      <c r="GE388" s="10"/>
      <c r="GF388" s="10"/>
      <c r="GG388" s="10"/>
      <c r="GH388" s="10"/>
      <c r="GI388" s="10"/>
      <c r="HK388" s="10"/>
      <c r="HL388" s="10"/>
      <c r="HM388" s="10"/>
      <c r="HN388" s="10"/>
      <c r="HO388" s="10"/>
      <c r="HP388" s="10"/>
      <c r="HQ388" s="10"/>
      <c r="HR388" s="10"/>
      <c r="HS388" s="10"/>
      <c r="HT388" s="10"/>
      <c r="HU388" s="10"/>
      <c r="HV388" s="10"/>
      <c r="HW388" s="10"/>
      <c r="HX388" s="10"/>
      <c r="HY388" s="10"/>
    </row>
    <row r="389" spans="3:233">
      <c r="C389" s="10"/>
      <c r="D389" s="10"/>
      <c r="E389" s="10"/>
      <c r="F389" s="10"/>
      <c r="G389" s="10"/>
      <c r="H389" s="10"/>
      <c r="AY389" s="10"/>
      <c r="AZ389" s="10"/>
      <c r="BA389" s="10"/>
      <c r="BB389" s="10"/>
      <c r="BC389" s="10"/>
      <c r="BD389" s="10"/>
      <c r="BE389" s="10"/>
      <c r="BF389" s="10"/>
      <c r="BG389" s="10"/>
      <c r="BH389" s="10"/>
      <c r="BI389" s="10"/>
      <c r="BJ389" s="10"/>
      <c r="BK389" s="10"/>
      <c r="BL389" s="10"/>
      <c r="BM389" s="10"/>
      <c r="DP389" s="10"/>
      <c r="DQ389" s="10"/>
      <c r="DR389" s="10"/>
      <c r="DS389" s="10"/>
      <c r="DT389" s="10"/>
      <c r="DU389" s="10"/>
      <c r="DY389" s="10"/>
      <c r="DZ389" s="10"/>
      <c r="EA389" s="10"/>
      <c r="EB389" s="10"/>
      <c r="EC389" s="10"/>
      <c r="ED389" s="10"/>
      <c r="GD389" s="10"/>
      <c r="GE389" s="10"/>
      <c r="GF389" s="10"/>
      <c r="GG389" s="10"/>
      <c r="GH389" s="10"/>
      <c r="GI389" s="10"/>
      <c r="HK389" s="10"/>
      <c r="HL389" s="10"/>
      <c r="HM389" s="10"/>
      <c r="HN389" s="10"/>
      <c r="HO389" s="10"/>
      <c r="HP389" s="10"/>
      <c r="HQ389" s="10"/>
      <c r="HR389" s="10"/>
      <c r="HS389" s="10"/>
      <c r="HT389" s="10"/>
      <c r="HU389" s="10"/>
      <c r="HV389" s="10"/>
      <c r="HW389" s="10"/>
      <c r="HX389" s="10"/>
      <c r="HY389" s="10"/>
    </row>
    <row r="390" spans="3:233">
      <c r="C390" s="10"/>
      <c r="D390" s="10"/>
      <c r="E390" s="10"/>
      <c r="F390" s="10"/>
      <c r="G390" s="10"/>
      <c r="H390" s="10"/>
      <c r="AY390" s="10"/>
      <c r="AZ390" s="10"/>
      <c r="BA390" s="10"/>
      <c r="BB390" s="10"/>
      <c r="BC390" s="10"/>
      <c r="BD390" s="10"/>
      <c r="BE390" s="10"/>
      <c r="BF390" s="10"/>
      <c r="BG390" s="10"/>
      <c r="BH390" s="10"/>
      <c r="BI390" s="10"/>
      <c r="BJ390" s="10"/>
      <c r="BK390" s="10"/>
      <c r="BL390" s="10"/>
      <c r="BM390" s="10"/>
      <c r="DP390" s="10"/>
      <c r="DQ390" s="10"/>
      <c r="DR390" s="10"/>
      <c r="DS390" s="10"/>
      <c r="DT390" s="10"/>
      <c r="DU390" s="10"/>
      <c r="DY390" s="10"/>
      <c r="DZ390" s="10"/>
      <c r="EA390" s="10"/>
      <c r="EB390" s="10"/>
      <c r="EC390" s="10"/>
      <c r="ED390" s="10"/>
      <c r="GD390" s="10"/>
      <c r="GE390" s="10"/>
      <c r="GF390" s="10"/>
      <c r="GG390" s="10"/>
      <c r="GH390" s="10"/>
      <c r="GI390" s="10"/>
      <c r="HK390" s="10"/>
      <c r="HL390" s="10"/>
      <c r="HM390" s="10"/>
      <c r="HN390" s="10"/>
      <c r="HO390" s="10"/>
      <c r="HP390" s="10"/>
      <c r="HQ390" s="10"/>
      <c r="HR390" s="10"/>
      <c r="HS390" s="10"/>
      <c r="HT390" s="10"/>
      <c r="HU390" s="10"/>
      <c r="HV390" s="10"/>
      <c r="HW390" s="10"/>
      <c r="HX390" s="10"/>
      <c r="HY390" s="10"/>
    </row>
    <row r="391" spans="3:233">
      <c r="C391" s="10"/>
      <c r="D391" s="10"/>
      <c r="E391" s="10"/>
      <c r="F391" s="10"/>
      <c r="G391" s="10"/>
      <c r="H391" s="10"/>
      <c r="AY391" s="10"/>
      <c r="AZ391" s="10"/>
      <c r="BA391" s="10"/>
      <c r="BB391" s="10"/>
      <c r="BC391" s="10"/>
      <c r="BD391" s="10"/>
      <c r="BE391" s="10"/>
      <c r="BF391" s="10"/>
      <c r="BG391" s="10"/>
      <c r="BH391" s="10"/>
      <c r="BI391" s="10"/>
      <c r="BJ391" s="10"/>
      <c r="BK391" s="10"/>
      <c r="BL391" s="10"/>
      <c r="BM391" s="10"/>
      <c r="DP391" s="10"/>
      <c r="DQ391" s="10"/>
      <c r="DR391" s="10"/>
      <c r="DS391" s="10"/>
      <c r="DT391" s="10"/>
      <c r="DU391" s="10"/>
      <c r="DY391" s="10"/>
      <c r="DZ391" s="10"/>
      <c r="EA391" s="10"/>
      <c r="EB391" s="10"/>
      <c r="EC391" s="10"/>
      <c r="ED391" s="10"/>
      <c r="GD391" s="10"/>
      <c r="GE391" s="10"/>
      <c r="GF391" s="10"/>
      <c r="GG391" s="10"/>
      <c r="GH391" s="10"/>
      <c r="GI391" s="10"/>
      <c r="HK391" s="10"/>
      <c r="HL391" s="10"/>
      <c r="HM391" s="10"/>
      <c r="HN391" s="10"/>
      <c r="HO391" s="10"/>
      <c r="HP391" s="10"/>
      <c r="HQ391" s="10"/>
      <c r="HR391" s="10"/>
      <c r="HS391" s="10"/>
      <c r="HT391" s="10"/>
      <c r="HU391" s="10"/>
      <c r="HV391" s="10"/>
      <c r="HW391" s="10"/>
      <c r="HX391" s="10"/>
      <c r="HY391" s="10"/>
    </row>
    <row r="392" spans="3:233">
      <c r="C392" s="10"/>
      <c r="D392" s="10"/>
      <c r="E392" s="10"/>
      <c r="F392" s="10"/>
      <c r="G392" s="10"/>
      <c r="H392" s="10"/>
      <c r="AY392" s="10"/>
      <c r="AZ392" s="10"/>
      <c r="BA392" s="10"/>
      <c r="BB392" s="10"/>
      <c r="BC392" s="10"/>
      <c r="BD392" s="10"/>
      <c r="BE392" s="10"/>
      <c r="BF392" s="10"/>
      <c r="BG392" s="10"/>
      <c r="BH392" s="10"/>
      <c r="BI392" s="10"/>
      <c r="BJ392" s="10"/>
      <c r="BK392" s="10"/>
      <c r="BL392" s="10"/>
      <c r="BM392" s="10"/>
      <c r="DP392" s="10"/>
      <c r="DQ392" s="10"/>
      <c r="DR392" s="10"/>
      <c r="DS392" s="10"/>
      <c r="DT392" s="10"/>
      <c r="DU392" s="10"/>
      <c r="DY392" s="10"/>
      <c r="DZ392" s="10"/>
      <c r="EA392" s="10"/>
      <c r="EB392" s="10"/>
      <c r="EC392" s="10"/>
      <c r="ED392" s="10"/>
      <c r="GD392" s="10"/>
      <c r="GE392" s="10"/>
      <c r="GF392" s="10"/>
      <c r="GG392" s="10"/>
      <c r="GH392" s="10"/>
      <c r="GI392" s="10"/>
      <c r="HK392" s="10"/>
      <c r="HL392" s="10"/>
      <c r="HM392" s="10"/>
      <c r="HN392" s="10"/>
      <c r="HO392" s="10"/>
      <c r="HP392" s="10"/>
      <c r="HQ392" s="10"/>
      <c r="HR392" s="10"/>
      <c r="HS392" s="10"/>
      <c r="HT392" s="10"/>
      <c r="HU392" s="10"/>
      <c r="HV392" s="10"/>
      <c r="HW392" s="10"/>
      <c r="HX392" s="10"/>
      <c r="HY392" s="10"/>
    </row>
    <row r="393" spans="3:233">
      <c r="C393" s="10"/>
      <c r="D393" s="10"/>
      <c r="E393" s="10"/>
      <c r="F393" s="10"/>
      <c r="G393" s="10"/>
      <c r="H393" s="10"/>
      <c r="AY393" s="10"/>
      <c r="AZ393" s="10"/>
      <c r="BA393" s="10"/>
      <c r="BB393" s="10"/>
      <c r="BC393" s="10"/>
      <c r="BD393" s="10"/>
      <c r="BE393" s="10"/>
      <c r="BF393" s="10"/>
      <c r="BG393" s="10"/>
      <c r="BH393" s="10"/>
      <c r="BI393" s="10"/>
      <c r="BJ393" s="10"/>
      <c r="BK393" s="10"/>
      <c r="BL393" s="10"/>
      <c r="BM393" s="10"/>
      <c r="DP393" s="10"/>
      <c r="DQ393" s="10"/>
      <c r="DR393" s="10"/>
      <c r="DS393" s="10"/>
      <c r="DT393" s="10"/>
      <c r="DU393" s="10"/>
      <c r="DY393" s="10"/>
      <c r="DZ393" s="10"/>
      <c r="EA393" s="10"/>
      <c r="EB393" s="10"/>
      <c r="EC393" s="10"/>
      <c r="ED393" s="10"/>
      <c r="GD393" s="10"/>
      <c r="GE393" s="10"/>
      <c r="GF393" s="10"/>
      <c r="GG393" s="10"/>
      <c r="GH393" s="10"/>
      <c r="GI393" s="10"/>
      <c r="HK393" s="10"/>
      <c r="HL393" s="10"/>
      <c r="HM393" s="10"/>
      <c r="HN393" s="10"/>
      <c r="HO393" s="10"/>
      <c r="HP393" s="10"/>
      <c r="HQ393" s="10"/>
      <c r="HR393" s="10"/>
      <c r="HS393" s="10"/>
      <c r="HT393" s="10"/>
      <c r="HU393" s="10"/>
      <c r="HV393" s="10"/>
      <c r="HW393" s="10"/>
      <c r="HX393" s="10"/>
      <c r="HY393" s="10"/>
    </row>
    <row r="394" spans="3:233">
      <c r="C394" s="10"/>
      <c r="D394" s="10"/>
      <c r="E394" s="10"/>
      <c r="F394" s="10"/>
      <c r="G394" s="10"/>
      <c r="H394" s="10"/>
      <c r="AY394" s="10"/>
      <c r="AZ394" s="10"/>
      <c r="BA394" s="10"/>
      <c r="BB394" s="10"/>
      <c r="BC394" s="10"/>
      <c r="BD394" s="10"/>
      <c r="BE394" s="10"/>
      <c r="BF394" s="10"/>
      <c r="BG394" s="10"/>
      <c r="BH394" s="10"/>
      <c r="BI394" s="10"/>
      <c r="BJ394" s="10"/>
      <c r="BK394" s="10"/>
      <c r="BL394" s="10"/>
      <c r="BM394" s="10"/>
      <c r="DP394" s="10"/>
      <c r="DQ394" s="10"/>
      <c r="DR394" s="10"/>
      <c r="DS394" s="10"/>
      <c r="DT394" s="10"/>
      <c r="DU394" s="10"/>
      <c r="DY394" s="10"/>
      <c r="DZ394" s="10"/>
      <c r="EA394" s="10"/>
      <c r="EB394" s="10"/>
      <c r="EC394" s="10"/>
      <c r="ED394" s="10"/>
      <c r="GD394" s="10"/>
      <c r="GE394" s="10"/>
      <c r="GF394" s="10"/>
      <c r="GG394" s="10"/>
      <c r="GH394" s="10"/>
      <c r="GI394" s="10"/>
      <c r="HK394" s="10"/>
      <c r="HL394" s="10"/>
      <c r="HM394" s="10"/>
      <c r="HN394" s="10"/>
      <c r="HO394" s="10"/>
      <c r="HP394" s="10"/>
      <c r="HQ394" s="10"/>
      <c r="HR394" s="10"/>
      <c r="HS394" s="10"/>
      <c r="HT394" s="10"/>
      <c r="HU394" s="10"/>
      <c r="HV394" s="10"/>
      <c r="HW394" s="10"/>
      <c r="HX394" s="10"/>
      <c r="HY394" s="10"/>
    </row>
    <row r="395" spans="3:233">
      <c r="C395" s="10"/>
      <c r="D395" s="10"/>
      <c r="E395" s="10"/>
      <c r="F395" s="10"/>
      <c r="G395" s="10"/>
      <c r="H395" s="10"/>
      <c r="AY395" s="10"/>
      <c r="AZ395" s="10"/>
      <c r="BA395" s="10"/>
      <c r="BB395" s="10"/>
      <c r="BC395" s="10"/>
      <c r="BD395" s="10"/>
      <c r="BE395" s="10"/>
      <c r="BF395" s="10"/>
      <c r="BG395" s="10"/>
      <c r="BH395" s="10"/>
      <c r="BI395" s="10"/>
      <c r="BJ395" s="10"/>
      <c r="BK395" s="10"/>
      <c r="BL395" s="10"/>
      <c r="BM395" s="10"/>
      <c r="DP395" s="10"/>
      <c r="DQ395" s="10"/>
      <c r="DR395" s="10"/>
      <c r="DS395" s="10"/>
      <c r="DT395" s="10"/>
      <c r="DU395" s="10"/>
      <c r="DY395" s="10"/>
      <c r="DZ395" s="10"/>
      <c r="EA395" s="10"/>
      <c r="EB395" s="10"/>
      <c r="EC395" s="10"/>
      <c r="ED395" s="10"/>
      <c r="GD395" s="10"/>
      <c r="GE395" s="10"/>
      <c r="GF395" s="10"/>
      <c r="GG395" s="10"/>
      <c r="GH395" s="10"/>
      <c r="GI395" s="10"/>
      <c r="HK395" s="10"/>
      <c r="HL395" s="10"/>
      <c r="HM395" s="10"/>
      <c r="HN395" s="10"/>
      <c r="HO395" s="10"/>
      <c r="HP395" s="10"/>
      <c r="HQ395" s="10"/>
      <c r="HR395" s="10"/>
      <c r="HS395" s="10"/>
      <c r="HT395" s="10"/>
      <c r="HU395" s="10"/>
      <c r="HV395" s="10"/>
      <c r="HW395" s="10"/>
      <c r="HX395" s="10"/>
      <c r="HY395" s="10"/>
    </row>
    <row r="396" spans="3:233">
      <c r="C396" s="10"/>
      <c r="D396" s="10"/>
      <c r="E396" s="10"/>
      <c r="F396" s="10"/>
      <c r="G396" s="10"/>
      <c r="H396" s="10"/>
      <c r="AY396" s="10"/>
      <c r="AZ396" s="10"/>
      <c r="BA396" s="10"/>
      <c r="BB396" s="10"/>
      <c r="BC396" s="10"/>
      <c r="BD396" s="10"/>
      <c r="BE396" s="10"/>
      <c r="BF396" s="10"/>
      <c r="BG396" s="10"/>
      <c r="BH396" s="10"/>
      <c r="BI396" s="10"/>
      <c r="BJ396" s="10"/>
      <c r="BK396" s="10"/>
      <c r="BL396" s="10"/>
      <c r="BM396" s="10"/>
      <c r="DP396" s="10"/>
      <c r="DQ396" s="10"/>
      <c r="DR396" s="10"/>
      <c r="DS396" s="10"/>
      <c r="DT396" s="10"/>
      <c r="DU396" s="10"/>
      <c r="DY396" s="10"/>
      <c r="DZ396" s="10"/>
      <c r="EA396" s="10"/>
      <c r="EB396" s="10"/>
      <c r="EC396" s="10"/>
      <c r="ED396" s="10"/>
      <c r="GD396" s="10"/>
      <c r="GE396" s="10"/>
      <c r="GF396" s="10"/>
      <c r="GG396" s="10"/>
      <c r="GH396" s="10"/>
      <c r="GI396" s="10"/>
      <c r="HK396" s="10"/>
      <c r="HL396" s="10"/>
      <c r="HM396" s="10"/>
      <c r="HN396" s="10"/>
      <c r="HO396" s="10"/>
      <c r="HP396" s="10"/>
      <c r="HQ396" s="10"/>
      <c r="HR396" s="10"/>
      <c r="HS396" s="10"/>
      <c r="HT396" s="10"/>
      <c r="HU396" s="10"/>
      <c r="HV396" s="10"/>
      <c r="HW396" s="10"/>
      <c r="HX396" s="10"/>
      <c r="HY396" s="10"/>
    </row>
    <row r="397" spans="3:233">
      <c r="C397" s="10"/>
      <c r="D397" s="10"/>
      <c r="E397" s="10"/>
      <c r="F397" s="10"/>
      <c r="G397" s="10"/>
      <c r="H397" s="10"/>
      <c r="AY397" s="10"/>
      <c r="AZ397" s="10"/>
      <c r="BA397" s="10"/>
      <c r="BB397" s="10"/>
      <c r="BC397" s="10"/>
      <c r="BD397" s="10"/>
      <c r="BE397" s="10"/>
      <c r="BF397" s="10"/>
      <c r="BG397" s="10"/>
      <c r="BH397" s="10"/>
      <c r="BI397" s="10"/>
      <c r="BJ397" s="10"/>
      <c r="BK397" s="10"/>
      <c r="BL397" s="10"/>
      <c r="BM397" s="10"/>
      <c r="DP397" s="10"/>
      <c r="DQ397" s="10"/>
      <c r="DR397" s="10"/>
      <c r="DS397" s="10"/>
      <c r="DT397" s="10"/>
      <c r="DU397" s="10"/>
      <c r="DY397" s="10"/>
      <c r="DZ397" s="10"/>
      <c r="EA397" s="10"/>
      <c r="EB397" s="10"/>
      <c r="EC397" s="10"/>
      <c r="ED397" s="10"/>
      <c r="GD397" s="10"/>
      <c r="GE397" s="10"/>
      <c r="GF397" s="10"/>
      <c r="GG397" s="10"/>
      <c r="GH397" s="10"/>
      <c r="GI397" s="10"/>
      <c r="HK397" s="10"/>
      <c r="HL397" s="10"/>
      <c r="HM397" s="10"/>
      <c r="HN397" s="10"/>
      <c r="HO397" s="10"/>
      <c r="HP397" s="10"/>
      <c r="HQ397" s="10"/>
      <c r="HR397" s="10"/>
      <c r="HS397" s="10"/>
      <c r="HT397" s="10"/>
      <c r="HU397" s="10"/>
      <c r="HV397" s="10"/>
      <c r="HW397" s="10"/>
      <c r="HX397" s="10"/>
      <c r="HY397" s="10"/>
    </row>
    <row r="398" spans="3:233">
      <c r="C398" s="10"/>
      <c r="D398" s="10"/>
      <c r="E398" s="10"/>
      <c r="F398" s="10"/>
      <c r="G398" s="10"/>
      <c r="H398" s="10"/>
      <c r="AY398" s="10"/>
      <c r="AZ398" s="10"/>
      <c r="BA398" s="10"/>
      <c r="BB398" s="10"/>
      <c r="BC398" s="10"/>
      <c r="BD398" s="10"/>
      <c r="BE398" s="10"/>
      <c r="BF398" s="10"/>
      <c r="BG398" s="10"/>
      <c r="BH398" s="10"/>
      <c r="BI398" s="10"/>
      <c r="BJ398" s="10"/>
      <c r="BK398" s="10"/>
      <c r="BL398" s="10"/>
      <c r="BM398" s="10"/>
      <c r="DP398" s="10"/>
      <c r="DQ398" s="10"/>
      <c r="DR398" s="10"/>
      <c r="DS398" s="10"/>
      <c r="DT398" s="10"/>
      <c r="DU398" s="10"/>
      <c r="DY398" s="10"/>
      <c r="DZ398" s="10"/>
      <c r="EA398" s="10"/>
      <c r="EB398" s="10"/>
      <c r="EC398" s="10"/>
      <c r="ED398" s="10"/>
      <c r="GD398" s="10"/>
      <c r="GE398" s="10"/>
      <c r="GF398" s="10"/>
      <c r="GG398" s="10"/>
      <c r="GH398" s="10"/>
      <c r="GI398" s="10"/>
      <c r="HK398" s="10"/>
      <c r="HL398" s="10"/>
      <c r="HM398" s="10"/>
      <c r="HN398" s="10"/>
      <c r="HO398" s="10"/>
      <c r="HP398" s="10"/>
      <c r="HQ398" s="10"/>
      <c r="HR398" s="10"/>
      <c r="HS398" s="10"/>
      <c r="HT398" s="10"/>
      <c r="HU398" s="10"/>
      <c r="HV398" s="10"/>
      <c r="HW398" s="10"/>
      <c r="HX398" s="10"/>
      <c r="HY398" s="10"/>
    </row>
    <row r="399" spans="3:233">
      <c r="C399" s="10"/>
      <c r="D399" s="10"/>
      <c r="E399" s="10"/>
      <c r="F399" s="10"/>
      <c r="G399" s="10"/>
      <c r="H399" s="10"/>
      <c r="AY399" s="10"/>
      <c r="AZ399" s="10"/>
      <c r="BA399" s="10"/>
      <c r="BB399" s="10"/>
      <c r="BC399" s="10"/>
      <c r="BD399" s="10"/>
      <c r="BE399" s="10"/>
      <c r="BF399" s="10"/>
      <c r="BG399" s="10"/>
      <c r="BH399" s="10"/>
      <c r="BI399" s="10"/>
      <c r="BJ399" s="10"/>
      <c r="BK399" s="10"/>
      <c r="BL399" s="10"/>
      <c r="BM399" s="10"/>
      <c r="DP399" s="10"/>
      <c r="DQ399" s="10"/>
      <c r="DR399" s="10"/>
      <c r="DS399" s="10"/>
      <c r="DT399" s="10"/>
      <c r="DU399" s="10"/>
      <c r="DY399" s="10"/>
      <c r="DZ399" s="10"/>
      <c r="EA399" s="10"/>
      <c r="EB399" s="10"/>
      <c r="EC399" s="10"/>
      <c r="ED399" s="10"/>
      <c r="GD399" s="10"/>
      <c r="GE399" s="10"/>
      <c r="GF399" s="10"/>
      <c r="GG399" s="10"/>
      <c r="GH399" s="10"/>
      <c r="GI399" s="10"/>
      <c r="HK399" s="10"/>
      <c r="HL399" s="10"/>
      <c r="HM399" s="10"/>
      <c r="HN399" s="10"/>
      <c r="HO399" s="10"/>
      <c r="HP399" s="10"/>
      <c r="HQ399" s="10"/>
      <c r="HR399" s="10"/>
      <c r="HS399" s="10"/>
      <c r="HT399" s="10"/>
      <c r="HU399" s="10"/>
      <c r="HV399" s="10"/>
      <c r="HW399" s="10"/>
      <c r="HX399" s="10"/>
      <c r="HY399" s="10"/>
    </row>
    <row r="400" spans="3:233">
      <c r="C400" s="10"/>
      <c r="D400" s="10"/>
      <c r="E400" s="10"/>
      <c r="F400" s="10"/>
      <c r="G400" s="10"/>
      <c r="H400" s="10"/>
      <c r="AY400" s="10"/>
      <c r="AZ400" s="10"/>
      <c r="BA400" s="10"/>
      <c r="BB400" s="10"/>
      <c r="BC400" s="10"/>
      <c r="BD400" s="10"/>
      <c r="BE400" s="10"/>
      <c r="BF400" s="10"/>
      <c r="BG400" s="10"/>
      <c r="BH400" s="10"/>
      <c r="BI400" s="10"/>
      <c r="BJ400" s="10"/>
      <c r="BK400" s="10"/>
      <c r="BL400" s="10"/>
      <c r="BM400" s="10"/>
      <c r="DP400" s="10"/>
      <c r="DQ400" s="10"/>
      <c r="DR400" s="10"/>
      <c r="DS400" s="10"/>
      <c r="DT400" s="10"/>
      <c r="DU400" s="10"/>
      <c r="DY400" s="10"/>
      <c r="DZ400" s="10"/>
      <c r="EA400" s="10"/>
      <c r="EB400" s="10"/>
      <c r="EC400" s="10"/>
      <c r="ED400" s="10"/>
      <c r="GD400" s="10"/>
      <c r="GE400" s="10"/>
      <c r="GF400" s="10"/>
      <c r="GG400" s="10"/>
      <c r="GH400" s="10"/>
      <c r="GI400" s="10"/>
      <c r="HK400" s="10"/>
      <c r="HL400" s="10"/>
      <c r="HM400" s="10"/>
      <c r="HN400" s="10"/>
      <c r="HO400" s="10"/>
      <c r="HP400" s="10"/>
      <c r="HQ400" s="10"/>
      <c r="HR400" s="10"/>
      <c r="HS400" s="10"/>
      <c r="HT400" s="10"/>
      <c r="HU400" s="10"/>
      <c r="HV400" s="10"/>
      <c r="HW400" s="10"/>
      <c r="HX400" s="10"/>
      <c r="HY400" s="10"/>
    </row>
    <row r="401" spans="3:233">
      <c r="C401" s="10"/>
      <c r="D401" s="10"/>
      <c r="E401" s="10"/>
      <c r="F401" s="10"/>
      <c r="G401" s="10"/>
      <c r="H401" s="10"/>
      <c r="AY401" s="10"/>
      <c r="AZ401" s="10"/>
      <c r="BA401" s="10"/>
      <c r="BB401" s="10"/>
      <c r="BC401" s="10"/>
      <c r="BD401" s="10"/>
      <c r="BE401" s="10"/>
      <c r="BF401" s="10"/>
      <c r="BG401" s="10"/>
      <c r="BH401" s="10"/>
      <c r="BI401" s="10"/>
      <c r="BJ401" s="10"/>
      <c r="BK401" s="10"/>
      <c r="BL401" s="10"/>
      <c r="BM401" s="10"/>
      <c r="DP401" s="10"/>
      <c r="DQ401" s="10"/>
      <c r="DR401" s="10"/>
      <c r="DS401" s="10"/>
      <c r="DT401" s="10"/>
      <c r="DU401" s="10"/>
      <c r="DY401" s="10"/>
      <c r="DZ401" s="10"/>
      <c r="EA401" s="10"/>
      <c r="EB401" s="10"/>
      <c r="EC401" s="10"/>
      <c r="ED401" s="10"/>
      <c r="GD401" s="10"/>
      <c r="GE401" s="10"/>
      <c r="GF401" s="10"/>
      <c r="GG401" s="10"/>
      <c r="GH401" s="10"/>
      <c r="GI401" s="10"/>
      <c r="HK401" s="10"/>
      <c r="HL401" s="10"/>
      <c r="HM401" s="10"/>
      <c r="HN401" s="10"/>
      <c r="HO401" s="10"/>
      <c r="HP401" s="10"/>
      <c r="HQ401" s="10"/>
      <c r="HR401" s="10"/>
      <c r="HS401" s="10"/>
      <c r="HT401" s="10"/>
      <c r="HU401" s="10"/>
      <c r="HV401" s="10"/>
      <c r="HW401" s="10"/>
      <c r="HX401" s="10"/>
      <c r="HY401" s="10"/>
    </row>
    <row r="402" spans="3:233">
      <c r="C402" s="10"/>
      <c r="D402" s="10"/>
      <c r="E402" s="10"/>
      <c r="F402" s="10"/>
      <c r="G402" s="10"/>
      <c r="H402" s="10"/>
      <c r="AY402" s="10"/>
      <c r="AZ402" s="10"/>
      <c r="BA402" s="10"/>
      <c r="BB402" s="10"/>
      <c r="BC402" s="10"/>
      <c r="BD402" s="10"/>
      <c r="BE402" s="10"/>
      <c r="BF402" s="10"/>
      <c r="BG402" s="10"/>
      <c r="BH402" s="10"/>
      <c r="BI402" s="10"/>
      <c r="BJ402" s="10"/>
      <c r="BK402" s="10"/>
      <c r="BL402" s="10"/>
      <c r="BM402" s="10"/>
      <c r="DP402" s="10"/>
      <c r="DQ402" s="10"/>
      <c r="DR402" s="10"/>
      <c r="DS402" s="10"/>
      <c r="DT402" s="10"/>
      <c r="DU402" s="10"/>
      <c r="DY402" s="10"/>
      <c r="DZ402" s="10"/>
      <c r="EA402" s="10"/>
      <c r="EB402" s="10"/>
      <c r="EC402" s="10"/>
      <c r="ED402" s="10"/>
      <c r="GD402" s="10"/>
      <c r="GE402" s="10"/>
      <c r="GF402" s="10"/>
      <c r="GG402" s="10"/>
      <c r="GH402" s="10"/>
      <c r="GI402" s="10"/>
      <c r="HK402" s="10"/>
      <c r="HL402" s="10"/>
      <c r="HM402" s="10"/>
      <c r="HN402" s="10"/>
      <c r="HO402" s="10"/>
      <c r="HP402" s="10"/>
      <c r="HQ402" s="10"/>
      <c r="HR402" s="10"/>
      <c r="HS402" s="10"/>
      <c r="HT402" s="10"/>
      <c r="HU402" s="10"/>
      <c r="HV402" s="10"/>
      <c r="HW402" s="10"/>
      <c r="HX402" s="10"/>
      <c r="HY402" s="10"/>
    </row>
    <row r="403" spans="3:233">
      <c r="C403" s="10"/>
      <c r="D403" s="10"/>
      <c r="E403" s="10"/>
      <c r="F403" s="10"/>
      <c r="G403" s="10"/>
      <c r="H403" s="10"/>
      <c r="AY403" s="10"/>
      <c r="AZ403" s="10"/>
      <c r="BA403" s="10"/>
      <c r="BB403" s="10"/>
      <c r="BC403" s="10"/>
      <c r="BD403" s="10"/>
      <c r="BE403" s="10"/>
      <c r="BF403" s="10"/>
      <c r="BG403" s="10"/>
      <c r="BH403" s="10"/>
      <c r="BI403" s="10"/>
      <c r="BJ403" s="10"/>
      <c r="BK403" s="10"/>
      <c r="BL403" s="10"/>
      <c r="BM403" s="10"/>
      <c r="DP403" s="10"/>
      <c r="DQ403" s="10"/>
      <c r="DR403" s="10"/>
      <c r="DS403" s="10"/>
      <c r="DT403" s="10"/>
      <c r="DU403" s="10"/>
      <c r="DY403" s="10"/>
      <c r="DZ403" s="10"/>
      <c r="EA403" s="10"/>
      <c r="EB403" s="10"/>
      <c r="EC403" s="10"/>
      <c r="ED403" s="10"/>
      <c r="GD403" s="10"/>
      <c r="GE403" s="10"/>
      <c r="GF403" s="10"/>
      <c r="GG403" s="10"/>
      <c r="GH403" s="10"/>
      <c r="GI403" s="10"/>
      <c r="HK403" s="10"/>
      <c r="HL403" s="10"/>
      <c r="HM403" s="10"/>
      <c r="HN403" s="10"/>
      <c r="HO403" s="10"/>
      <c r="HP403" s="10"/>
      <c r="HQ403" s="10"/>
      <c r="HR403" s="10"/>
      <c r="HS403" s="10"/>
      <c r="HT403" s="10"/>
      <c r="HU403" s="10"/>
      <c r="HV403" s="10"/>
      <c r="HW403" s="10"/>
      <c r="HX403" s="10"/>
      <c r="HY403" s="10"/>
    </row>
    <row r="404" spans="3:233">
      <c r="C404" s="10"/>
      <c r="D404" s="10"/>
      <c r="E404" s="10"/>
      <c r="F404" s="10"/>
      <c r="G404" s="10"/>
      <c r="H404" s="10"/>
      <c r="AY404" s="10"/>
      <c r="AZ404" s="10"/>
      <c r="BA404" s="10"/>
      <c r="BB404" s="10"/>
      <c r="BC404" s="10"/>
      <c r="BD404" s="10"/>
      <c r="BE404" s="10"/>
      <c r="BF404" s="10"/>
      <c r="BG404" s="10"/>
      <c r="BH404" s="10"/>
      <c r="BI404" s="10"/>
      <c r="BJ404" s="10"/>
      <c r="BK404" s="10"/>
      <c r="BL404" s="10"/>
      <c r="BM404" s="10"/>
      <c r="DP404" s="10"/>
      <c r="DQ404" s="10"/>
      <c r="DR404" s="10"/>
      <c r="DS404" s="10"/>
      <c r="DT404" s="10"/>
      <c r="DU404" s="10"/>
      <c r="DY404" s="10"/>
      <c r="DZ404" s="10"/>
      <c r="EA404" s="10"/>
      <c r="EB404" s="10"/>
      <c r="EC404" s="10"/>
      <c r="ED404" s="10"/>
      <c r="GD404" s="10"/>
      <c r="GE404" s="10"/>
      <c r="GF404" s="10"/>
      <c r="GG404" s="10"/>
      <c r="GH404" s="10"/>
      <c r="GI404" s="10"/>
      <c r="HK404" s="10"/>
      <c r="HL404" s="10"/>
      <c r="HM404" s="10"/>
      <c r="HN404" s="10"/>
      <c r="HO404" s="10"/>
      <c r="HP404" s="10"/>
      <c r="HQ404" s="10"/>
      <c r="HR404" s="10"/>
      <c r="HS404" s="10"/>
      <c r="HT404" s="10"/>
      <c r="HU404" s="10"/>
      <c r="HV404" s="10"/>
      <c r="HW404" s="10"/>
      <c r="HX404" s="10"/>
      <c r="HY404" s="10"/>
    </row>
    <row r="405" spans="3:233">
      <c r="C405" s="10"/>
      <c r="D405" s="10"/>
      <c r="E405" s="10"/>
      <c r="F405" s="10"/>
      <c r="G405" s="10"/>
      <c r="H405" s="10"/>
      <c r="AY405" s="10"/>
      <c r="AZ405" s="10"/>
      <c r="BA405" s="10"/>
      <c r="BB405" s="10"/>
      <c r="BC405" s="10"/>
      <c r="BD405" s="10"/>
      <c r="BE405" s="10"/>
      <c r="BF405" s="10"/>
      <c r="BG405" s="10"/>
      <c r="BH405" s="10"/>
      <c r="BI405" s="10"/>
      <c r="BJ405" s="10"/>
      <c r="BK405" s="10"/>
      <c r="BL405" s="10"/>
      <c r="BM405" s="10"/>
      <c r="DP405" s="10"/>
      <c r="DQ405" s="10"/>
      <c r="DR405" s="10"/>
      <c r="DS405" s="10"/>
      <c r="DT405" s="10"/>
      <c r="DU405" s="10"/>
      <c r="DY405" s="10"/>
      <c r="DZ405" s="10"/>
      <c r="EA405" s="10"/>
      <c r="EB405" s="10"/>
      <c r="EC405" s="10"/>
      <c r="ED405" s="10"/>
      <c r="GD405" s="10"/>
      <c r="GE405" s="10"/>
      <c r="GF405" s="10"/>
      <c r="GG405" s="10"/>
      <c r="GH405" s="10"/>
      <c r="GI405" s="10"/>
      <c r="HK405" s="10"/>
      <c r="HL405" s="10"/>
      <c r="HM405" s="10"/>
      <c r="HN405" s="10"/>
      <c r="HO405" s="10"/>
      <c r="HP405" s="10"/>
      <c r="HQ405" s="10"/>
      <c r="HR405" s="10"/>
      <c r="HS405" s="10"/>
      <c r="HT405" s="10"/>
      <c r="HU405" s="10"/>
      <c r="HV405" s="10"/>
      <c r="HW405" s="10"/>
      <c r="HX405" s="10"/>
      <c r="HY405" s="10"/>
    </row>
    <row r="406" spans="3:233">
      <c r="C406" s="10"/>
      <c r="D406" s="10"/>
      <c r="E406" s="10"/>
      <c r="F406" s="10"/>
      <c r="G406" s="10"/>
      <c r="H406" s="10"/>
      <c r="AY406" s="10"/>
      <c r="AZ406" s="10"/>
      <c r="BA406" s="10"/>
      <c r="BB406" s="10"/>
      <c r="BC406" s="10"/>
      <c r="BD406" s="10"/>
      <c r="BE406" s="10"/>
      <c r="BF406" s="10"/>
      <c r="BG406" s="10"/>
      <c r="BH406" s="10"/>
      <c r="BI406" s="10"/>
      <c r="BJ406" s="10"/>
      <c r="BK406" s="10"/>
      <c r="BL406" s="10"/>
      <c r="BM406" s="10"/>
      <c r="DP406" s="10"/>
      <c r="DQ406" s="10"/>
      <c r="DR406" s="10"/>
      <c r="DS406" s="10"/>
      <c r="DT406" s="10"/>
      <c r="DU406" s="10"/>
      <c r="DY406" s="10"/>
      <c r="DZ406" s="10"/>
      <c r="EA406" s="10"/>
      <c r="EB406" s="10"/>
      <c r="EC406" s="10"/>
      <c r="ED406" s="10"/>
      <c r="GD406" s="10"/>
      <c r="GE406" s="10"/>
      <c r="GF406" s="10"/>
      <c r="GG406" s="10"/>
      <c r="GH406" s="10"/>
      <c r="GI406" s="10"/>
      <c r="HK406" s="10"/>
      <c r="HL406" s="10"/>
      <c r="HM406" s="10"/>
      <c r="HN406" s="10"/>
      <c r="HO406" s="10"/>
      <c r="HP406" s="10"/>
      <c r="HQ406" s="10"/>
      <c r="HR406" s="10"/>
      <c r="HS406" s="10"/>
      <c r="HT406" s="10"/>
      <c r="HU406" s="10"/>
      <c r="HV406" s="10"/>
      <c r="HW406" s="10"/>
      <c r="HX406" s="10"/>
      <c r="HY406" s="10"/>
    </row>
    <row r="407" spans="3:233">
      <c r="C407" s="10"/>
      <c r="D407" s="10"/>
      <c r="E407" s="10"/>
      <c r="F407" s="10"/>
      <c r="G407" s="10"/>
      <c r="H407" s="10"/>
      <c r="AY407" s="10"/>
      <c r="AZ407" s="10"/>
      <c r="BA407" s="10"/>
      <c r="BB407" s="10"/>
      <c r="BC407" s="10"/>
      <c r="BD407" s="10"/>
      <c r="BE407" s="10"/>
      <c r="BF407" s="10"/>
      <c r="BG407" s="10"/>
      <c r="BH407" s="10"/>
      <c r="BI407" s="10"/>
      <c r="BJ407" s="10"/>
      <c r="BK407" s="10"/>
      <c r="BL407" s="10"/>
      <c r="BM407" s="10"/>
      <c r="DP407" s="10"/>
      <c r="DQ407" s="10"/>
      <c r="DR407" s="10"/>
      <c r="DS407" s="10"/>
      <c r="DT407" s="10"/>
      <c r="DU407" s="10"/>
      <c r="DY407" s="10"/>
      <c r="DZ407" s="10"/>
      <c r="EA407" s="10"/>
      <c r="EB407" s="10"/>
      <c r="EC407" s="10"/>
      <c r="ED407" s="10"/>
      <c r="GD407" s="10"/>
      <c r="GE407" s="10"/>
      <c r="GF407" s="10"/>
      <c r="GG407" s="10"/>
      <c r="GH407" s="10"/>
      <c r="GI407" s="10"/>
      <c r="HK407" s="10"/>
      <c r="HL407" s="10"/>
      <c r="HM407" s="10"/>
      <c r="HN407" s="10"/>
      <c r="HO407" s="10"/>
      <c r="HP407" s="10"/>
      <c r="HQ407" s="10"/>
      <c r="HR407" s="10"/>
      <c r="HS407" s="10"/>
      <c r="HT407" s="10"/>
      <c r="HU407" s="10"/>
      <c r="HV407" s="10"/>
      <c r="HW407" s="10"/>
      <c r="HX407" s="10"/>
      <c r="HY407" s="10"/>
    </row>
    <row r="408" spans="3:233">
      <c r="C408" s="10"/>
      <c r="D408" s="10"/>
      <c r="E408" s="10"/>
      <c r="F408" s="10"/>
      <c r="G408" s="10"/>
      <c r="H408" s="10"/>
      <c r="AY408" s="10"/>
      <c r="AZ408" s="10"/>
      <c r="BA408" s="10"/>
      <c r="BB408" s="10"/>
      <c r="BC408" s="10"/>
      <c r="BD408" s="10"/>
      <c r="BE408" s="10"/>
      <c r="BF408" s="10"/>
      <c r="BG408" s="10"/>
      <c r="BH408" s="10"/>
      <c r="BI408" s="10"/>
      <c r="BJ408" s="10"/>
      <c r="BK408" s="10"/>
      <c r="BL408" s="10"/>
      <c r="BM408" s="10"/>
      <c r="DP408" s="10"/>
      <c r="DQ408" s="10"/>
      <c r="DR408" s="10"/>
      <c r="DS408" s="10"/>
      <c r="DT408" s="10"/>
      <c r="DU408" s="10"/>
      <c r="DY408" s="10"/>
      <c r="DZ408" s="10"/>
      <c r="EA408" s="10"/>
      <c r="EB408" s="10"/>
      <c r="EC408" s="10"/>
      <c r="ED408" s="10"/>
      <c r="GD408" s="10"/>
      <c r="GE408" s="10"/>
      <c r="GF408" s="10"/>
      <c r="GG408" s="10"/>
      <c r="GH408" s="10"/>
      <c r="GI408" s="10"/>
      <c r="HK408" s="10"/>
      <c r="HL408" s="10"/>
      <c r="HM408" s="10"/>
      <c r="HN408" s="10"/>
      <c r="HO408" s="10"/>
      <c r="HP408" s="10"/>
      <c r="HQ408" s="10"/>
      <c r="HR408" s="10"/>
      <c r="HS408" s="10"/>
      <c r="HT408" s="10"/>
      <c r="HU408" s="10"/>
      <c r="HV408" s="10"/>
      <c r="HW408" s="10"/>
      <c r="HX408" s="10"/>
      <c r="HY408" s="10"/>
    </row>
    <row r="409" spans="3:233">
      <c r="C409" s="10"/>
      <c r="D409" s="10"/>
      <c r="E409" s="10"/>
      <c r="F409" s="10"/>
      <c r="G409" s="10"/>
      <c r="H409" s="10"/>
      <c r="AY409" s="10"/>
      <c r="AZ409" s="10"/>
      <c r="BA409" s="10"/>
      <c r="BB409" s="10"/>
      <c r="BC409" s="10"/>
      <c r="BD409" s="10"/>
      <c r="BE409" s="10"/>
      <c r="BF409" s="10"/>
      <c r="BG409" s="10"/>
      <c r="BH409" s="10"/>
      <c r="BI409" s="10"/>
      <c r="BJ409" s="10"/>
      <c r="BK409" s="10"/>
      <c r="BL409" s="10"/>
      <c r="BM409" s="10"/>
      <c r="DP409" s="10"/>
      <c r="DQ409" s="10"/>
      <c r="DR409" s="10"/>
      <c r="DS409" s="10"/>
      <c r="DT409" s="10"/>
      <c r="DU409" s="10"/>
      <c r="DY409" s="10"/>
      <c r="DZ409" s="10"/>
      <c r="EA409" s="10"/>
      <c r="EB409" s="10"/>
      <c r="EC409" s="10"/>
      <c r="ED409" s="10"/>
      <c r="GD409" s="10"/>
      <c r="GE409" s="10"/>
      <c r="GF409" s="10"/>
      <c r="GG409" s="10"/>
      <c r="GH409" s="10"/>
      <c r="GI409" s="10"/>
      <c r="HK409" s="10"/>
      <c r="HL409" s="10"/>
      <c r="HM409" s="10"/>
      <c r="HN409" s="10"/>
      <c r="HO409" s="10"/>
      <c r="HP409" s="10"/>
      <c r="HQ409" s="10"/>
      <c r="HR409" s="10"/>
      <c r="HS409" s="10"/>
      <c r="HT409" s="10"/>
      <c r="HU409" s="10"/>
      <c r="HV409" s="10"/>
      <c r="HW409" s="10"/>
      <c r="HX409" s="10"/>
      <c r="HY409" s="10"/>
    </row>
    <row r="410" spans="3:233">
      <c r="C410" s="10"/>
      <c r="D410" s="10"/>
      <c r="E410" s="10"/>
      <c r="F410" s="10"/>
      <c r="G410" s="10"/>
      <c r="H410" s="10"/>
      <c r="AY410" s="10"/>
      <c r="AZ410" s="10"/>
      <c r="BA410" s="10"/>
      <c r="BB410" s="10"/>
      <c r="BC410" s="10"/>
      <c r="BD410" s="10"/>
      <c r="BE410" s="10"/>
      <c r="BF410" s="10"/>
      <c r="BG410" s="10"/>
      <c r="BH410" s="10"/>
      <c r="BI410" s="10"/>
      <c r="BJ410" s="10"/>
      <c r="BK410" s="10"/>
      <c r="BL410" s="10"/>
      <c r="BM410" s="10"/>
      <c r="DP410" s="10"/>
      <c r="DQ410" s="10"/>
      <c r="DR410" s="10"/>
      <c r="DS410" s="10"/>
      <c r="DT410" s="10"/>
      <c r="DU410" s="10"/>
      <c r="DY410" s="10"/>
      <c r="DZ410" s="10"/>
      <c r="EA410" s="10"/>
      <c r="EB410" s="10"/>
      <c r="EC410" s="10"/>
      <c r="ED410" s="10"/>
      <c r="GD410" s="10"/>
      <c r="GE410" s="10"/>
      <c r="GF410" s="10"/>
      <c r="GG410" s="10"/>
      <c r="GH410" s="10"/>
      <c r="GI410" s="10"/>
      <c r="HK410" s="10"/>
      <c r="HL410" s="10"/>
      <c r="HM410" s="10"/>
      <c r="HN410" s="10"/>
      <c r="HO410" s="10"/>
      <c r="HP410" s="10"/>
      <c r="HQ410" s="10"/>
      <c r="HR410" s="10"/>
      <c r="HS410" s="10"/>
      <c r="HT410" s="10"/>
      <c r="HU410" s="10"/>
      <c r="HV410" s="10"/>
      <c r="HW410" s="10"/>
      <c r="HX410" s="10"/>
      <c r="HY410" s="10"/>
    </row>
    <row r="411" spans="3:233">
      <c r="C411" s="10"/>
      <c r="D411" s="10"/>
      <c r="E411" s="10"/>
      <c r="F411" s="10"/>
      <c r="G411" s="10"/>
      <c r="H411" s="10"/>
      <c r="AY411" s="10"/>
      <c r="AZ411" s="10"/>
      <c r="BA411" s="10"/>
      <c r="BB411" s="10"/>
      <c r="BC411" s="10"/>
      <c r="BD411" s="10"/>
      <c r="BE411" s="10"/>
      <c r="BF411" s="10"/>
      <c r="BG411" s="10"/>
      <c r="BH411" s="10"/>
      <c r="BI411" s="10"/>
      <c r="BJ411" s="10"/>
      <c r="BK411" s="10"/>
      <c r="BL411" s="10"/>
      <c r="BM411" s="10"/>
      <c r="DP411" s="10"/>
      <c r="DQ411" s="10"/>
      <c r="DR411" s="10"/>
      <c r="DS411" s="10"/>
      <c r="DT411" s="10"/>
      <c r="DU411" s="10"/>
      <c r="DY411" s="10"/>
      <c r="DZ411" s="10"/>
      <c r="EA411" s="10"/>
      <c r="EB411" s="10"/>
      <c r="EC411" s="10"/>
      <c r="ED411" s="10"/>
      <c r="GD411" s="10"/>
      <c r="GE411" s="10"/>
      <c r="GF411" s="10"/>
      <c r="GG411" s="10"/>
      <c r="GH411" s="10"/>
      <c r="GI411" s="10"/>
      <c r="HK411" s="10"/>
      <c r="HL411" s="10"/>
      <c r="HM411" s="10"/>
      <c r="HN411" s="10"/>
      <c r="HO411" s="10"/>
      <c r="HP411" s="10"/>
      <c r="HQ411" s="10"/>
      <c r="HR411" s="10"/>
      <c r="HS411" s="10"/>
      <c r="HT411" s="10"/>
      <c r="HU411" s="10"/>
      <c r="HV411" s="10"/>
      <c r="HW411" s="10"/>
      <c r="HX411" s="10"/>
      <c r="HY411" s="10"/>
    </row>
    <row r="412" spans="3:233">
      <c r="C412" s="10"/>
      <c r="D412" s="10"/>
      <c r="E412" s="10"/>
      <c r="F412" s="10"/>
      <c r="G412" s="10"/>
      <c r="H412" s="10"/>
      <c r="AY412" s="10"/>
      <c r="AZ412" s="10"/>
      <c r="BA412" s="10"/>
      <c r="BB412" s="10"/>
      <c r="BC412" s="10"/>
      <c r="BD412" s="10"/>
      <c r="BE412" s="10"/>
      <c r="BF412" s="10"/>
      <c r="BG412" s="10"/>
      <c r="BH412" s="10"/>
      <c r="BI412" s="10"/>
      <c r="BJ412" s="10"/>
      <c r="BK412" s="10"/>
      <c r="BL412" s="10"/>
      <c r="BM412" s="10"/>
      <c r="DP412" s="10"/>
      <c r="DQ412" s="10"/>
      <c r="DR412" s="10"/>
      <c r="DS412" s="10"/>
      <c r="DT412" s="10"/>
      <c r="DU412" s="10"/>
      <c r="DY412" s="10"/>
      <c r="DZ412" s="10"/>
      <c r="EA412" s="10"/>
      <c r="EB412" s="10"/>
      <c r="EC412" s="10"/>
      <c r="ED412" s="10"/>
      <c r="GD412" s="10"/>
      <c r="GE412" s="10"/>
      <c r="GF412" s="10"/>
      <c r="GG412" s="10"/>
      <c r="GH412" s="10"/>
      <c r="GI412" s="10"/>
      <c r="HK412" s="10"/>
      <c r="HL412" s="10"/>
      <c r="HM412" s="10"/>
      <c r="HN412" s="10"/>
      <c r="HO412" s="10"/>
      <c r="HP412" s="10"/>
      <c r="HQ412" s="10"/>
      <c r="HR412" s="10"/>
      <c r="HS412" s="10"/>
      <c r="HT412" s="10"/>
      <c r="HU412" s="10"/>
      <c r="HV412" s="10"/>
      <c r="HW412" s="10"/>
      <c r="HX412" s="10"/>
      <c r="HY412" s="10"/>
    </row>
    <row r="413" spans="3:233">
      <c r="C413" s="10"/>
      <c r="D413" s="10"/>
      <c r="E413" s="10"/>
      <c r="F413" s="10"/>
      <c r="G413" s="10"/>
      <c r="H413" s="10"/>
      <c r="AY413" s="10"/>
      <c r="AZ413" s="10"/>
      <c r="BA413" s="10"/>
      <c r="BB413" s="10"/>
      <c r="BC413" s="10"/>
      <c r="BD413" s="10"/>
      <c r="BE413" s="10"/>
      <c r="BF413" s="10"/>
      <c r="BG413" s="10"/>
      <c r="BH413" s="10"/>
      <c r="BI413" s="10"/>
      <c r="BJ413" s="10"/>
      <c r="BK413" s="10"/>
      <c r="BL413" s="10"/>
      <c r="BM413" s="10"/>
      <c r="DP413" s="10"/>
      <c r="DQ413" s="10"/>
      <c r="DR413" s="10"/>
      <c r="DS413" s="10"/>
      <c r="DT413" s="10"/>
      <c r="DU413" s="10"/>
      <c r="DY413" s="10"/>
      <c r="DZ413" s="10"/>
      <c r="EA413" s="10"/>
      <c r="EB413" s="10"/>
      <c r="EC413" s="10"/>
      <c r="ED413" s="10"/>
      <c r="GD413" s="10"/>
      <c r="GE413" s="10"/>
      <c r="GF413" s="10"/>
      <c r="GG413" s="10"/>
      <c r="GH413" s="10"/>
      <c r="GI413" s="10"/>
      <c r="HK413" s="10"/>
      <c r="HL413" s="10"/>
      <c r="HM413" s="10"/>
      <c r="HN413" s="10"/>
      <c r="HO413" s="10"/>
      <c r="HP413" s="10"/>
      <c r="HQ413" s="10"/>
      <c r="HR413" s="10"/>
      <c r="HS413" s="10"/>
      <c r="HT413" s="10"/>
      <c r="HU413" s="10"/>
      <c r="HV413" s="10"/>
      <c r="HW413" s="10"/>
      <c r="HX413" s="10"/>
      <c r="HY413" s="10"/>
    </row>
    <row r="414" spans="3:233">
      <c r="C414" s="10"/>
      <c r="D414" s="10"/>
      <c r="E414" s="10"/>
      <c r="F414" s="10"/>
      <c r="G414" s="10"/>
      <c r="H414" s="10"/>
      <c r="AY414" s="10"/>
      <c r="AZ414" s="10"/>
      <c r="BA414" s="10"/>
      <c r="BB414" s="10"/>
      <c r="BC414" s="10"/>
      <c r="BD414" s="10"/>
      <c r="BE414" s="10"/>
      <c r="BF414" s="10"/>
      <c r="BG414" s="10"/>
      <c r="BH414" s="10"/>
      <c r="BI414" s="10"/>
      <c r="BJ414" s="10"/>
      <c r="BK414" s="10"/>
      <c r="BL414" s="10"/>
      <c r="BM414" s="10"/>
      <c r="DP414" s="10"/>
      <c r="DQ414" s="10"/>
      <c r="DR414" s="10"/>
      <c r="DS414" s="10"/>
      <c r="DT414" s="10"/>
      <c r="DU414" s="10"/>
      <c r="DY414" s="10"/>
      <c r="DZ414" s="10"/>
      <c r="EA414" s="10"/>
      <c r="EB414" s="10"/>
      <c r="EC414" s="10"/>
      <c r="ED414" s="10"/>
      <c r="GD414" s="10"/>
      <c r="GE414" s="10"/>
      <c r="GF414" s="10"/>
      <c r="GG414" s="10"/>
      <c r="GH414" s="10"/>
      <c r="GI414" s="10"/>
      <c r="HK414" s="10"/>
      <c r="HL414" s="10"/>
      <c r="HM414" s="10"/>
      <c r="HN414" s="10"/>
      <c r="HO414" s="10"/>
      <c r="HP414" s="10"/>
      <c r="HQ414" s="10"/>
      <c r="HR414" s="10"/>
      <c r="HS414" s="10"/>
      <c r="HT414" s="10"/>
      <c r="HU414" s="10"/>
      <c r="HV414" s="10"/>
      <c r="HW414" s="10"/>
      <c r="HX414" s="10"/>
      <c r="HY414" s="10"/>
    </row>
    <row r="415" spans="3:233">
      <c r="C415" s="10"/>
      <c r="D415" s="10"/>
      <c r="E415" s="10"/>
      <c r="F415" s="10"/>
      <c r="G415" s="10"/>
      <c r="H415" s="10"/>
      <c r="AY415" s="10"/>
      <c r="AZ415" s="10"/>
      <c r="BA415" s="10"/>
      <c r="BB415" s="10"/>
      <c r="BC415" s="10"/>
      <c r="BD415" s="10"/>
      <c r="BE415" s="10"/>
      <c r="BF415" s="10"/>
      <c r="BG415" s="10"/>
      <c r="BH415" s="10"/>
      <c r="BI415" s="10"/>
      <c r="BJ415" s="10"/>
      <c r="BK415" s="10"/>
      <c r="BL415" s="10"/>
      <c r="BM415" s="10"/>
      <c r="DP415" s="10"/>
      <c r="DQ415" s="10"/>
      <c r="DR415" s="10"/>
      <c r="DS415" s="10"/>
      <c r="DT415" s="10"/>
      <c r="DU415" s="10"/>
      <c r="DY415" s="10"/>
      <c r="DZ415" s="10"/>
      <c r="EA415" s="10"/>
      <c r="EB415" s="10"/>
      <c r="EC415" s="10"/>
      <c r="ED415" s="10"/>
      <c r="GD415" s="10"/>
      <c r="GE415" s="10"/>
      <c r="GF415" s="10"/>
      <c r="GG415" s="10"/>
      <c r="GH415" s="10"/>
      <c r="GI415" s="10"/>
      <c r="HK415" s="10"/>
      <c r="HL415" s="10"/>
      <c r="HM415" s="10"/>
      <c r="HN415" s="10"/>
      <c r="HO415" s="10"/>
      <c r="HP415" s="10"/>
      <c r="HQ415" s="10"/>
      <c r="HR415" s="10"/>
      <c r="HS415" s="10"/>
      <c r="HT415" s="10"/>
      <c r="HU415" s="10"/>
      <c r="HV415" s="10"/>
      <c r="HW415" s="10"/>
      <c r="HX415" s="10"/>
      <c r="HY415" s="10"/>
    </row>
    <row r="416" spans="3:233">
      <c r="C416" s="10"/>
      <c r="D416" s="10"/>
      <c r="E416" s="10"/>
      <c r="F416" s="10"/>
      <c r="G416" s="10"/>
      <c r="H416" s="10"/>
      <c r="AY416" s="10"/>
      <c r="AZ416" s="10"/>
      <c r="BA416" s="10"/>
      <c r="BB416" s="10"/>
      <c r="BC416" s="10"/>
      <c r="BD416" s="10"/>
      <c r="BE416" s="10"/>
      <c r="BF416" s="10"/>
      <c r="BG416" s="10"/>
      <c r="BH416" s="10"/>
      <c r="BI416" s="10"/>
      <c r="BJ416" s="10"/>
      <c r="BK416" s="10"/>
      <c r="BL416" s="10"/>
      <c r="BM416" s="10"/>
      <c r="DP416" s="10"/>
      <c r="DQ416" s="10"/>
      <c r="DR416" s="10"/>
      <c r="DS416" s="10"/>
      <c r="DT416" s="10"/>
      <c r="DU416" s="10"/>
      <c r="DY416" s="10"/>
      <c r="DZ416" s="10"/>
      <c r="EA416" s="10"/>
      <c r="EB416" s="10"/>
      <c r="EC416" s="10"/>
      <c r="ED416" s="10"/>
      <c r="GD416" s="10"/>
      <c r="GE416" s="10"/>
      <c r="GF416" s="10"/>
      <c r="GG416" s="10"/>
      <c r="GH416" s="10"/>
      <c r="GI416" s="10"/>
      <c r="HK416" s="10"/>
      <c r="HL416" s="10"/>
      <c r="HM416" s="10"/>
      <c r="HN416" s="10"/>
      <c r="HO416" s="10"/>
      <c r="HP416" s="10"/>
      <c r="HQ416" s="10"/>
      <c r="HR416" s="10"/>
      <c r="HS416" s="10"/>
      <c r="HT416" s="10"/>
      <c r="HU416" s="10"/>
      <c r="HV416" s="10"/>
      <c r="HW416" s="10"/>
      <c r="HX416" s="10"/>
      <c r="HY416" s="10"/>
    </row>
    <row r="417" spans="3:233">
      <c r="C417" s="10"/>
      <c r="D417" s="10"/>
      <c r="E417" s="10"/>
      <c r="F417" s="10"/>
      <c r="G417" s="10"/>
      <c r="H417" s="10"/>
      <c r="AY417" s="10"/>
      <c r="AZ417" s="10"/>
      <c r="BA417" s="10"/>
      <c r="BB417" s="10"/>
      <c r="BC417" s="10"/>
      <c r="BD417" s="10"/>
      <c r="BE417" s="10"/>
      <c r="BF417" s="10"/>
      <c r="BG417" s="10"/>
      <c r="BH417" s="10"/>
      <c r="BI417" s="10"/>
      <c r="BJ417" s="10"/>
      <c r="BK417" s="10"/>
      <c r="BL417" s="10"/>
      <c r="BM417" s="10"/>
      <c r="DP417" s="10"/>
      <c r="DQ417" s="10"/>
      <c r="DR417" s="10"/>
      <c r="DS417" s="10"/>
      <c r="DT417" s="10"/>
      <c r="DU417" s="10"/>
      <c r="DY417" s="10"/>
      <c r="DZ417" s="10"/>
      <c r="EA417" s="10"/>
      <c r="EB417" s="10"/>
      <c r="EC417" s="10"/>
      <c r="ED417" s="10"/>
      <c r="GD417" s="10"/>
      <c r="GE417" s="10"/>
      <c r="GF417" s="10"/>
      <c r="GG417" s="10"/>
      <c r="GH417" s="10"/>
      <c r="GI417" s="10"/>
      <c r="HK417" s="10"/>
      <c r="HL417" s="10"/>
      <c r="HM417" s="10"/>
      <c r="HN417" s="10"/>
      <c r="HO417" s="10"/>
      <c r="HP417" s="10"/>
      <c r="HQ417" s="10"/>
      <c r="HR417" s="10"/>
      <c r="HS417" s="10"/>
      <c r="HT417" s="10"/>
      <c r="HU417" s="10"/>
      <c r="HV417" s="10"/>
      <c r="HW417" s="10"/>
      <c r="HX417" s="10"/>
      <c r="HY417" s="10"/>
    </row>
    <row r="418" spans="3:233">
      <c r="C418" s="10"/>
      <c r="D418" s="10"/>
      <c r="E418" s="10"/>
      <c r="F418" s="10"/>
      <c r="G418" s="10"/>
      <c r="H418" s="10"/>
      <c r="AY418" s="10"/>
      <c r="AZ418" s="10"/>
      <c r="BA418" s="10"/>
      <c r="BB418" s="10"/>
      <c r="BC418" s="10"/>
      <c r="BD418" s="10"/>
      <c r="BE418" s="10"/>
      <c r="BF418" s="10"/>
      <c r="BG418" s="10"/>
      <c r="BH418" s="10"/>
      <c r="BI418" s="10"/>
      <c r="BJ418" s="10"/>
      <c r="BK418" s="10"/>
      <c r="BL418" s="10"/>
      <c r="BM418" s="10"/>
      <c r="DP418" s="10"/>
      <c r="DQ418" s="10"/>
      <c r="DR418" s="10"/>
      <c r="DS418" s="10"/>
      <c r="DT418" s="10"/>
      <c r="DU418" s="10"/>
      <c r="DY418" s="10"/>
      <c r="DZ418" s="10"/>
      <c r="EA418" s="10"/>
      <c r="EB418" s="10"/>
      <c r="EC418" s="10"/>
      <c r="ED418" s="10"/>
      <c r="GD418" s="10"/>
      <c r="GE418" s="10"/>
      <c r="GF418" s="10"/>
      <c r="GG418" s="10"/>
      <c r="GH418" s="10"/>
      <c r="GI418" s="10"/>
      <c r="HK418" s="10"/>
      <c r="HL418" s="10"/>
      <c r="HM418" s="10"/>
      <c r="HN418" s="10"/>
      <c r="HO418" s="10"/>
      <c r="HP418" s="10"/>
      <c r="HQ418" s="10"/>
      <c r="HR418" s="10"/>
      <c r="HS418" s="10"/>
      <c r="HT418" s="10"/>
      <c r="HU418" s="10"/>
      <c r="HV418" s="10"/>
      <c r="HW418" s="10"/>
      <c r="HX418" s="10"/>
      <c r="HY418" s="10"/>
    </row>
    <row r="419" spans="3:233">
      <c r="C419" s="10"/>
      <c r="D419" s="10"/>
      <c r="E419" s="10"/>
      <c r="F419" s="10"/>
      <c r="G419" s="10"/>
      <c r="H419" s="10"/>
      <c r="AY419" s="10"/>
      <c r="AZ419" s="10"/>
      <c r="BA419" s="10"/>
      <c r="BB419" s="10"/>
      <c r="BC419" s="10"/>
      <c r="BD419" s="10"/>
      <c r="BE419" s="10"/>
      <c r="BF419" s="10"/>
      <c r="BG419" s="10"/>
      <c r="BH419" s="10"/>
      <c r="BI419" s="10"/>
      <c r="BJ419" s="10"/>
      <c r="BK419" s="10"/>
      <c r="BL419" s="10"/>
      <c r="BM419" s="10"/>
      <c r="DP419" s="10"/>
      <c r="DQ419" s="10"/>
      <c r="DR419" s="10"/>
      <c r="DS419" s="10"/>
      <c r="DT419" s="10"/>
      <c r="DU419" s="10"/>
      <c r="DY419" s="10"/>
      <c r="DZ419" s="10"/>
      <c r="EA419" s="10"/>
      <c r="EB419" s="10"/>
      <c r="EC419" s="10"/>
      <c r="ED419" s="10"/>
      <c r="GD419" s="10"/>
      <c r="GE419" s="10"/>
      <c r="GF419" s="10"/>
      <c r="GG419" s="10"/>
      <c r="GH419" s="10"/>
      <c r="GI419" s="10"/>
      <c r="HK419" s="10"/>
      <c r="HL419" s="10"/>
      <c r="HM419" s="10"/>
      <c r="HN419" s="10"/>
      <c r="HO419" s="10"/>
      <c r="HP419" s="10"/>
      <c r="HQ419" s="10"/>
      <c r="HR419" s="10"/>
      <c r="HS419" s="10"/>
      <c r="HT419" s="10"/>
      <c r="HU419" s="10"/>
      <c r="HV419" s="10"/>
      <c r="HW419" s="10"/>
      <c r="HX419" s="10"/>
      <c r="HY419" s="10"/>
    </row>
    <row r="420" spans="3:233">
      <c r="C420" s="10"/>
      <c r="D420" s="10"/>
      <c r="E420" s="10"/>
      <c r="F420" s="10"/>
      <c r="G420" s="10"/>
      <c r="H420" s="10"/>
      <c r="AY420" s="10"/>
      <c r="AZ420" s="10"/>
      <c r="BA420" s="10"/>
      <c r="BB420" s="10"/>
      <c r="BC420" s="10"/>
      <c r="BD420" s="10"/>
      <c r="BE420" s="10"/>
      <c r="BF420" s="10"/>
      <c r="BG420" s="10"/>
      <c r="BH420" s="10"/>
      <c r="BI420" s="10"/>
      <c r="BJ420" s="10"/>
      <c r="BK420" s="10"/>
      <c r="BL420" s="10"/>
      <c r="BM420" s="10"/>
      <c r="DP420" s="10"/>
      <c r="DQ420" s="10"/>
      <c r="DR420" s="10"/>
      <c r="DS420" s="10"/>
      <c r="DT420" s="10"/>
      <c r="DU420" s="10"/>
      <c r="DY420" s="10"/>
      <c r="DZ420" s="10"/>
      <c r="EA420" s="10"/>
      <c r="EB420" s="10"/>
      <c r="EC420" s="10"/>
      <c r="ED420" s="10"/>
      <c r="GD420" s="10"/>
      <c r="GE420" s="10"/>
      <c r="GF420" s="10"/>
      <c r="GG420" s="10"/>
      <c r="GH420" s="10"/>
      <c r="GI420" s="10"/>
      <c r="HK420" s="10"/>
      <c r="HL420" s="10"/>
      <c r="HM420" s="10"/>
      <c r="HN420" s="10"/>
      <c r="HO420" s="10"/>
      <c r="HP420" s="10"/>
      <c r="HQ420" s="10"/>
      <c r="HR420" s="10"/>
      <c r="HS420" s="10"/>
      <c r="HT420" s="10"/>
      <c r="HU420" s="10"/>
      <c r="HV420" s="10"/>
      <c r="HW420" s="10"/>
      <c r="HX420" s="10"/>
      <c r="HY420" s="10"/>
    </row>
    <row r="421" spans="3:233">
      <c r="C421" s="10"/>
      <c r="D421" s="10"/>
      <c r="E421" s="10"/>
      <c r="F421" s="10"/>
      <c r="G421" s="10"/>
      <c r="H421" s="10"/>
      <c r="AY421" s="10"/>
      <c r="AZ421" s="10"/>
      <c r="BA421" s="10"/>
      <c r="BB421" s="10"/>
      <c r="BC421" s="10"/>
      <c r="BD421" s="10"/>
      <c r="BE421" s="10"/>
      <c r="BF421" s="10"/>
      <c r="BG421" s="10"/>
      <c r="BH421" s="10"/>
      <c r="BI421" s="10"/>
      <c r="BJ421" s="10"/>
      <c r="BK421" s="10"/>
      <c r="BL421" s="10"/>
      <c r="BM421" s="10"/>
      <c r="DP421" s="10"/>
      <c r="DQ421" s="10"/>
      <c r="DR421" s="10"/>
      <c r="DS421" s="10"/>
      <c r="DT421" s="10"/>
      <c r="DU421" s="10"/>
      <c r="DY421" s="10"/>
      <c r="DZ421" s="10"/>
      <c r="EA421" s="10"/>
      <c r="EB421" s="10"/>
      <c r="EC421" s="10"/>
      <c r="ED421" s="10"/>
      <c r="GD421" s="10"/>
      <c r="GE421" s="10"/>
      <c r="GF421" s="10"/>
      <c r="GG421" s="10"/>
      <c r="GH421" s="10"/>
      <c r="GI421" s="10"/>
      <c r="HK421" s="10"/>
      <c r="HL421" s="10"/>
      <c r="HM421" s="10"/>
      <c r="HN421" s="10"/>
      <c r="HO421" s="10"/>
      <c r="HP421" s="10"/>
      <c r="HQ421" s="10"/>
      <c r="HR421" s="10"/>
      <c r="HS421" s="10"/>
      <c r="HT421" s="10"/>
      <c r="HU421" s="10"/>
      <c r="HV421" s="10"/>
      <c r="HW421" s="10"/>
      <c r="HX421" s="10"/>
      <c r="HY421" s="10"/>
    </row>
    <row r="422" spans="3:233">
      <c r="C422" s="10"/>
      <c r="D422" s="10"/>
      <c r="E422" s="10"/>
      <c r="F422" s="10"/>
      <c r="G422" s="10"/>
      <c r="H422" s="10"/>
      <c r="AY422" s="10"/>
      <c r="AZ422" s="10"/>
      <c r="BA422" s="10"/>
      <c r="BB422" s="10"/>
      <c r="BC422" s="10"/>
      <c r="BD422" s="10"/>
      <c r="BE422" s="10"/>
      <c r="BF422" s="10"/>
      <c r="BG422" s="10"/>
      <c r="BH422" s="10"/>
      <c r="BI422" s="10"/>
      <c r="BJ422" s="10"/>
      <c r="BK422" s="10"/>
      <c r="BL422" s="10"/>
      <c r="BM422" s="10"/>
      <c r="DP422" s="10"/>
      <c r="DQ422" s="10"/>
      <c r="DR422" s="10"/>
      <c r="DS422" s="10"/>
      <c r="DT422" s="10"/>
      <c r="DU422" s="10"/>
      <c r="DY422" s="10"/>
      <c r="DZ422" s="10"/>
      <c r="EA422" s="10"/>
      <c r="EB422" s="10"/>
      <c r="EC422" s="10"/>
      <c r="ED422" s="10"/>
      <c r="GD422" s="10"/>
      <c r="GE422" s="10"/>
      <c r="GF422" s="10"/>
      <c r="GG422" s="10"/>
      <c r="GH422" s="10"/>
      <c r="GI422" s="10"/>
      <c r="HK422" s="10"/>
      <c r="HL422" s="10"/>
      <c r="HM422" s="10"/>
      <c r="HN422" s="10"/>
      <c r="HO422" s="10"/>
      <c r="HP422" s="10"/>
      <c r="HQ422" s="10"/>
      <c r="HR422" s="10"/>
      <c r="HS422" s="10"/>
      <c r="HT422" s="10"/>
      <c r="HU422" s="10"/>
      <c r="HV422" s="10"/>
      <c r="HW422" s="10"/>
      <c r="HX422" s="10"/>
      <c r="HY422" s="10"/>
    </row>
    <row r="423" spans="3:233">
      <c r="C423" s="10"/>
      <c r="D423" s="10"/>
      <c r="E423" s="10"/>
      <c r="F423" s="10"/>
      <c r="G423" s="10"/>
      <c r="H423" s="10"/>
      <c r="AY423" s="10"/>
      <c r="AZ423" s="10"/>
      <c r="BA423" s="10"/>
      <c r="BB423" s="10"/>
      <c r="BC423" s="10"/>
      <c r="BD423" s="10"/>
      <c r="BE423" s="10"/>
      <c r="BF423" s="10"/>
      <c r="BG423" s="10"/>
      <c r="BH423" s="10"/>
      <c r="BI423" s="10"/>
      <c r="BJ423" s="10"/>
      <c r="BK423" s="10"/>
      <c r="BL423" s="10"/>
      <c r="BM423" s="10"/>
      <c r="DP423" s="10"/>
      <c r="DQ423" s="10"/>
      <c r="DR423" s="10"/>
      <c r="DS423" s="10"/>
      <c r="DT423" s="10"/>
      <c r="DU423" s="10"/>
      <c r="DY423" s="10"/>
      <c r="DZ423" s="10"/>
      <c r="EA423" s="10"/>
      <c r="EB423" s="10"/>
      <c r="EC423" s="10"/>
      <c r="ED423" s="10"/>
      <c r="GD423" s="10"/>
      <c r="GE423" s="10"/>
      <c r="GF423" s="10"/>
      <c r="GG423" s="10"/>
      <c r="GH423" s="10"/>
      <c r="GI423" s="10"/>
      <c r="HK423" s="10"/>
      <c r="HL423" s="10"/>
      <c r="HM423" s="10"/>
      <c r="HN423" s="10"/>
      <c r="HO423" s="10"/>
      <c r="HP423" s="10"/>
      <c r="HQ423" s="10"/>
      <c r="HR423" s="10"/>
      <c r="HS423" s="10"/>
      <c r="HT423" s="10"/>
      <c r="HU423" s="10"/>
      <c r="HV423" s="10"/>
      <c r="HW423" s="10"/>
      <c r="HX423" s="10"/>
      <c r="HY423" s="10"/>
    </row>
    <row r="424" spans="3:233">
      <c r="C424" s="10"/>
      <c r="D424" s="10"/>
      <c r="E424" s="10"/>
      <c r="F424" s="10"/>
      <c r="G424" s="10"/>
      <c r="H424" s="10"/>
      <c r="AY424" s="10"/>
      <c r="AZ424" s="10"/>
      <c r="BA424" s="10"/>
      <c r="BB424" s="10"/>
      <c r="BC424" s="10"/>
      <c r="BD424" s="10"/>
      <c r="BE424" s="10"/>
      <c r="BF424" s="10"/>
      <c r="BG424" s="10"/>
      <c r="BH424" s="10"/>
      <c r="BI424" s="10"/>
      <c r="BJ424" s="10"/>
      <c r="BK424" s="10"/>
      <c r="BL424" s="10"/>
      <c r="BM424" s="10"/>
      <c r="DP424" s="10"/>
      <c r="DQ424" s="10"/>
      <c r="DR424" s="10"/>
      <c r="DS424" s="10"/>
      <c r="DT424" s="10"/>
      <c r="DU424" s="10"/>
      <c r="DY424" s="10"/>
      <c r="DZ424" s="10"/>
      <c r="EA424" s="10"/>
      <c r="EB424" s="10"/>
      <c r="EC424" s="10"/>
      <c r="ED424" s="10"/>
      <c r="GD424" s="10"/>
      <c r="GE424" s="10"/>
      <c r="GF424" s="10"/>
      <c r="GG424" s="10"/>
      <c r="GH424" s="10"/>
      <c r="GI424" s="10"/>
      <c r="HK424" s="10"/>
      <c r="HL424" s="10"/>
      <c r="HM424" s="10"/>
      <c r="HN424" s="10"/>
      <c r="HO424" s="10"/>
      <c r="HP424" s="10"/>
      <c r="HQ424" s="10"/>
      <c r="HR424" s="10"/>
      <c r="HS424" s="10"/>
      <c r="HT424" s="10"/>
      <c r="HU424" s="10"/>
      <c r="HV424" s="10"/>
      <c r="HW424" s="10"/>
      <c r="HX424" s="10"/>
      <c r="HY424" s="10"/>
    </row>
    <row r="425" spans="3:233">
      <c r="C425" s="10"/>
      <c r="D425" s="10"/>
      <c r="E425" s="10"/>
      <c r="F425" s="10"/>
      <c r="G425" s="10"/>
      <c r="H425" s="10"/>
      <c r="AY425" s="10"/>
      <c r="AZ425" s="10"/>
      <c r="BA425" s="10"/>
      <c r="BB425" s="10"/>
      <c r="BC425" s="10"/>
      <c r="BD425" s="10"/>
      <c r="BE425" s="10"/>
      <c r="BF425" s="10"/>
      <c r="BG425" s="10"/>
      <c r="BH425" s="10"/>
      <c r="BI425" s="10"/>
      <c r="BJ425" s="10"/>
      <c r="BK425" s="10"/>
      <c r="BL425" s="10"/>
      <c r="BM425" s="10"/>
      <c r="DP425" s="10"/>
      <c r="DQ425" s="10"/>
      <c r="DR425" s="10"/>
      <c r="DS425" s="10"/>
      <c r="DT425" s="10"/>
      <c r="DU425" s="10"/>
      <c r="DY425" s="10"/>
      <c r="DZ425" s="10"/>
      <c r="EA425" s="10"/>
      <c r="EB425" s="10"/>
      <c r="EC425" s="10"/>
      <c r="ED425" s="10"/>
      <c r="GD425" s="10"/>
      <c r="GE425" s="10"/>
      <c r="GF425" s="10"/>
      <c r="GG425" s="10"/>
      <c r="GH425" s="10"/>
      <c r="GI425" s="10"/>
      <c r="HK425" s="10"/>
      <c r="HL425" s="10"/>
      <c r="HM425" s="10"/>
      <c r="HN425" s="10"/>
      <c r="HO425" s="10"/>
      <c r="HP425" s="10"/>
      <c r="HQ425" s="10"/>
      <c r="HR425" s="10"/>
      <c r="HS425" s="10"/>
      <c r="HT425" s="10"/>
      <c r="HU425" s="10"/>
      <c r="HV425" s="10"/>
      <c r="HW425" s="10"/>
      <c r="HX425" s="10"/>
      <c r="HY425" s="10"/>
    </row>
    <row r="426" spans="3:233">
      <c r="C426" s="10"/>
      <c r="D426" s="10"/>
      <c r="E426" s="10"/>
      <c r="F426" s="10"/>
      <c r="G426" s="10"/>
      <c r="H426" s="10"/>
      <c r="AY426" s="10"/>
      <c r="AZ426" s="10"/>
      <c r="BA426" s="10"/>
      <c r="BB426" s="10"/>
      <c r="BC426" s="10"/>
      <c r="BD426" s="10"/>
      <c r="BE426" s="10"/>
      <c r="BF426" s="10"/>
      <c r="BG426" s="10"/>
      <c r="BH426" s="10"/>
      <c r="BI426" s="10"/>
      <c r="BJ426" s="10"/>
      <c r="BK426" s="10"/>
      <c r="BL426" s="10"/>
      <c r="BM426" s="10"/>
      <c r="DP426" s="10"/>
      <c r="DQ426" s="10"/>
      <c r="DR426" s="10"/>
      <c r="DS426" s="10"/>
      <c r="DT426" s="10"/>
      <c r="DU426" s="10"/>
      <c r="DY426" s="10"/>
      <c r="DZ426" s="10"/>
      <c r="EA426" s="10"/>
      <c r="EB426" s="10"/>
      <c r="EC426" s="10"/>
      <c r="ED426" s="10"/>
      <c r="GD426" s="10"/>
      <c r="GE426" s="10"/>
      <c r="GF426" s="10"/>
      <c r="GG426" s="10"/>
      <c r="GH426" s="10"/>
      <c r="GI426" s="10"/>
      <c r="HK426" s="10"/>
      <c r="HL426" s="10"/>
      <c r="HM426" s="10"/>
      <c r="HN426" s="10"/>
      <c r="HO426" s="10"/>
      <c r="HP426" s="10"/>
      <c r="HQ426" s="10"/>
      <c r="HR426" s="10"/>
      <c r="HS426" s="10"/>
      <c r="HT426" s="10"/>
      <c r="HU426" s="10"/>
      <c r="HV426" s="10"/>
      <c r="HW426" s="10"/>
      <c r="HX426" s="10"/>
      <c r="HY426" s="10"/>
    </row>
    <row r="427" spans="3:233">
      <c r="C427" s="10"/>
      <c r="D427" s="10"/>
      <c r="E427" s="10"/>
      <c r="F427" s="10"/>
      <c r="G427" s="10"/>
      <c r="H427" s="10"/>
      <c r="AY427" s="10"/>
      <c r="AZ427" s="10"/>
      <c r="BA427" s="10"/>
      <c r="BB427" s="10"/>
      <c r="BC427" s="10"/>
      <c r="BD427" s="10"/>
      <c r="BE427" s="10"/>
      <c r="BF427" s="10"/>
      <c r="BG427" s="10"/>
      <c r="BH427" s="10"/>
      <c r="BI427" s="10"/>
      <c r="BJ427" s="10"/>
      <c r="BK427" s="10"/>
      <c r="BL427" s="10"/>
      <c r="BM427" s="10"/>
      <c r="DP427" s="10"/>
      <c r="DQ427" s="10"/>
      <c r="DR427" s="10"/>
      <c r="DS427" s="10"/>
      <c r="DT427" s="10"/>
      <c r="DU427" s="10"/>
      <c r="DY427" s="10"/>
      <c r="DZ427" s="10"/>
      <c r="EA427" s="10"/>
      <c r="EB427" s="10"/>
      <c r="EC427" s="10"/>
      <c r="ED427" s="10"/>
      <c r="GD427" s="10"/>
      <c r="GE427" s="10"/>
      <c r="GF427" s="10"/>
      <c r="GG427" s="10"/>
      <c r="GH427" s="10"/>
      <c r="GI427" s="10"/>
      <c r="HK427" s="10"/>
      <c r="HL427" s="10"/>
      <c r="HM427" s="10"/>
      <c r="HN427" s="10"/>
      <c r="HO427" s="10"/>
      <c r="HP427" s="10"/>
      <c r="HQ427" s="10"/>
      <c r="HR427" s="10"/>
      <c r="HS427" s="10"/>
      <c r="HT427" s="10"/>
      <c r="HU427" s="10"/>
      <c r="HV427" s="10"/>
      <c r="HW427" s="10"/>
      <c r="HX427" s="10"/>
      <c r="HY427" s="10"/>
    </row>
    <row r="428" spans="3:233">
      <c r="C428" s="10"/>
      <c r="D428" s="10"/>
      <c r="E428" s="10"/>
      <c r="F428" s="10"/>
      <c r="G428" s="10"/>
      <c r="H428" s="10"/>
      <c r="AY428" s="10"/>
      <c r="AZ428" s="10"/>
      <c r="BA428" s="10"/>
      <c r="BB428" s="10"/>
      <c r="BC428" s="10"/>
      <c r="BD428" s="10"/>
      <c r="BE428" s="10"/>
      <c r="BF428" s="10"/>
      <c r="BG428" s="10"/>
      <c r="BH428" s="10"/>
      <c r="BI428" s="10"/>
      <c r="BJ428" s="10"/>
      <c r="BK428" s="10"/>
      <c r="BL428" s="10"/>
      <c r="BM428" s="10"/>
      <c r="DP428" s="10"/>
      <c r="DQ428" s="10"/>
      <c r="DR428" s="10"/>
      <c r="DS428" s="10"/>
      <c r="DT428" s="10"/>
      <c r="DU428" s="10"/>
      <c r="DY428" s="10"/>
      <c r="DZ428" s="10"/>
      <c r="EA428" s="10"/>
      <c r="EB428" s="10"/>
      <c r="EC428" s="10"/>
      <c r="ED428" s="10"/>
      <c r="GD428" s="10"/>
      <c r="GE428" s="10"/>
      <c r="GF428" s="10"/>
      <c r="GG428" s="10"/>
      <c r="GH428" s="10"/>
      <c r="GI428" s="10"/>
      <c r="HK428" s="10"/>
      <c r="HL428" s="10"/>
      <c r="HM428" s="10"/>
      <c r="HN428" s="10"/>
      <c r="HO428" s="10"/>
      <c r="HP428" s="10"/>
      <c r="HQ428" s="10"/>
      <c r="HR428" s="10"/>
      <c r="HS428" s="10"/>
      <c r="HT428" s="10"/>
      <c r="HU428" s="10"/>
      <c r="HV428" s="10"/>
      <c r="HW428" s="10"/>
      <c r="HX428" s="10"/>
      <c r="HY428" s="10"/>
    </row>
    <row r="429" spans="3:233">
      <c r="AY429" s="10"/>
      <c r="AZ429" s="10"/>
      <c r="BA429" s="10"/>
      <c r="BB429" s="10"/>
      <c r="BC429" s="10"/>
      <c r="BD429" s="10"/>
      <c r="DP429" s="10"/>
      <c r="DQ429" s="10"/>
      <c r="DR429" s="10"/>
      <c r="DS429" s="10"/>
      <c r="DT429" s="10"/>
      <c r="DU429" s="10"/>
      <c r="DY429" s="10"/>
      <c r="DZ429" s="10"/>
      <c r="EA429" s="10"/>
      <c r="EB429" s="10"/>
      <c r="EC429" s="10"/>
      <c r="ED429" s="10"/>
      <c r="GD429" s="10"/>
      <c r="GE429" s="10"/>
      <c r="GF429" s="10"/>
      <c r="GG429" s="10"/>
      <c r="GH429" s="10"/>
      <c r="GI429" s="10"/>
      <c r="HK429" s="10"/>
      <c r="HL429" s="10"/>
      <c r="HM429" s="10"/>
      <c r="HN429" s="10"/>
      <c r="HO429" s="10"/>
      <c r="HP429" s="10"/>
      <c r="HQ429" s="10"/>
      <c r="HR429" s="10"/>
      <c r="HS429" s="10"/>
      <c r="HT429" s="10"/>
      <c r="HU429" s="10"/>
      <c r="HV429" s="10"/>
      <c r="HW429" s="10"/>
      <c r="HX429" s="10"/>
      <c r="HY429" s="10"/>
    </row>
    <row r="430" spans="3:233">
      <c r="AY430" s="10"/>
      <c r="AZ430" s="10"/>
      <c r="BA430" s="10"/>
      <c r="BB430" s="10"/>
      <c r="BC430" s="10"/>
      <c r="BD430" s="10"/>
      <c r="DP430" s="10"/>
      <c r="DQ430" s="10"/>
      <c r="DR430" s="10"/>
      <c r="DS430" s="10"/>
      <c r="DT430" s="10"/>
      <c r="DU430" s="10"/>
      <c r="DY430" s="10"/>
      <c r="DZ430" s="10"/>
      <c r="EA430" s="10"/>
      <c r="EB430" s="10"/>
      <c r="EC430" s="10"/>
      <c r="ED430" s="10"/>
      <c r="GD430" s="10"/>
      <c r="GE430" s="10"/>
      <c r="GF430" s="10"/>
      <c r="GG430" s="10"/>
      <c r="GH430" s="10"/>
      <c r="GI430" s="10"/>
      <c r="HK430" s="10"/>
      <c r="HL430" s="10"/>
      <c r="HM430" s="10"/>
      <c r="HN430" s="10"/>
      <c r="HO430" s="10"/>
      <c r="HP430" s="10"/>
      <c r="HQ430" s="10"/>
      <c r="HR430" s="10"/>
      <c r="HS430" s="10"/>
      <c r="HT430" s="10"/>
      <c r="HU430" s="10"/>
      <c r="HV430" s="10"/>
      <c r="HW430" s="10"/>
      <c r="HX430" s="10"/>
      <c r="HY430" s="10"/>
    </row>
    <row r="431" spans="3:233">
      <c r="AY431" s="10"/>
      <c r="AZ431" s="10"/>
      <c r="BA431" s="10"/>
      <c r="BB431" s="10"/>
      <c r="BC431" s="10"/>
      <c r="BD431" s="10"/>
      <c r="DP431" s="10"/>
      <c r="DQ431" s="10"/>
      <c r="DR431" s="10"/>
      <c r="DS431" s="10"/>
      <c r="DT431" s="10"/>
      <c r="DU431" s="10"/>
      <c r="DY431" s="10"/>
      <c r="DZ431" s="10"/>
      <c r="EA431" s="10"/>
      <c r="EB431" s="10"/>
      <c r="EC431" s="10"/>
      <c r="ED431" s="10"/>
      <c r="GD431" s="10"/>
      <c r="GE431" s="10"/>
      <c r="GF431" s="10"/>
      <c r="GG431" s="10"/>
      <c r="GH431" s="10"/>
      <c r="GI431" s="10"/>
      <c r="HK431" s="10"/>
      <c r="HL431" s="10"/>
      <c r="HM431" s="10"/>
      <c r="HN431" s="10"/>
      <c r="HO431" s="10"/>
      <c r="HP431" s="10"/>
      <c r="HQ431" s="10"/>
      <c r="HR431" s="10"/>
      <c r="HS431" s="10"/>
      <c r="HT431" s="10"/>
      <c r="HU431" s="10"/>
      <c r="HV431" s="10"/>
      <c r="HW431" s="10"/>
      <c r="HX431" s="10"/>
      <c r="HY431" s="10"/>
    </row>
    <row r="432" spans="3:233">
      <c r="AY432" s="10"/>
      <c r="AZ432" s="10"/>
      <c r="BA432" s="10"/>
      <c r="BB432" s="10"/>
      <c r="BC432" s="10"/>
      <c r="BD432" s="10"/>
      <c r="DP432" s="10"/>
      <c r="DQ432" s="10"/>
      <c r="DR432" s="10"/>
      <c r="DS432" s="10"/>
      <c r="DT432" s="10"/>
      <c r="DU432" s="10"/>
      <c r="DY432" s="10"/>
      <c r="DZ432" s="10"/>
      <c r="EA432" s="10"/>
      <c r="EB432" s="10"/>
      <c r="EC432" s="10"/>
      <c r="ED432" s="10"/>
      <c r="GD432" s="10"/>
      <c r="GE432" s="10"/>
      <c r="GF432" s="10"/>
      <c r="GG432" s="10"/>
      <c r="GH432" s="10"/>
      <c r="GI432" s="10"/>
      <c r="HK432" s="10"/>
      <c r="HL432" s="10"/>
      <c r="HM432" s="10"/>
      <c r="HN432" s="10"/>
      <c r="HO432" s="10"/>
      <c r="HP432" s="10"/>
      <c r="HQ432" s="10"/>
      <c r="HR432" s="10"/>
      <c r="HS432" s="10"/>
      <c r="HT432" s="10"/>
      <c r="HU432" s="10"/>
      <c r="HV432" s="10"/>
      <c r="HW432" s="10"/>
      <c r="HX432" s="10"/>
      <c r="HY432" s="10"/>
    </row>
    <row r="433" spans="51:233">
      <c r="AY433" s="10"/>
      <c r="AZ433" s="10"/>
      <c r="BA433" s="10"/>
      <c r="BB433" s="10"/>
      <c r="BC433" s="10"/>
      <c r="BD433" s="10"/>
      <c r="DP433" s="10"/>
      <c r="DQ433" s="10"/>
      <c r="DR433" s="10"/>
      <c r="DS433" s="10"/>
      <c r="DT433" s="10"/>
      <c r="DU433" s="10"/>
      <c r="DY433" s="10"/>
      <c r="DZ433" s="10"/>
      <c r="EA433" s="10"/>
      <c r="EB433" s="10"/>
      <c r="EC433" s="10"/>
      <c r="ED433" s="10"/>
      <c r="GD433" s="10"/>
      <c r="GE433" s="10"/>
      <c r="GF433" s="10"/>
      <c r="GG433" s="10"/>
      <c r="GH433" s="10"/>
      <c r="GI433" s="10"/>
      <c r="HK433" s="10"/>
      <c r="HL433" s="10"/>
      <c r="HM433" s="10"/>
      <c r="HN433" s="10"/>
      <c r="HO433" s="10"/>
      <c r="HP433" s="10"/>
      <c r="HQ433" s="10"/>
      <c r="HR433" s="10"/>
      <c r="HS433" s="10"/>
      <c r="HT433" s="10"/>
      <c r="HU433" s="10"/>
      <c r="HV433" s="10"/>
      <c r="HW433" s="10"/>
      <c r="HX433" s="10"/>
      <c r="HY433" s="10"/>
    </row>
    <row r="434" spans="51:233">
      <c r="AY434" s="10"/>
      <c r="AZ434" s="10"/>
      <c r="BA434" s="10"/>
      <c r="BB434" s="10"/>
      <c r="BC434" s="10"/>
      <c r="BD434" s="10"/>
      <c r="DP434" s="10"/>
      <c r="DQ434" s="10"/>
      <c r="DR434" s="10"/>
      <c r="DS434" s="10"/>
      <c r="DT434" s="10"/>
      <c r="DU434" s="10"/>
      <c r="DY434" s="10"/>
      <c r="DZ434" s="10"/>
      <c r="EA434" s="10"/>
      <c r="EB434" s="10"/>
      <c r="EC434" s="10"/>
      <c r="ED434" s="10"/>
      <c r="GD434" s="10"/>
      <c r="GE434" s="10"/>
      <c r="GF434" s="10"/>
      <c r="GG434" s="10"/>
      <c r="GH434" s="10"/>
      <c r="GI434" s="10"/>
      <c r="HK434" s="10"/>
      <c r="HL434" s="10"/>
      <c r="HM434" s="10"/>
      <c r="HN434" s="10"/>
      <c r="HO434" s="10"/>
      <c r="HP434" s="10"/>
      <c r="HQ434" s="10"/>
      <c r="HR434" s="10"/>
      <c r="HS434" s="10"/>
      <c r="HT434" s="10"/>
      <c r="HU434" s="10"/>
      <c r="HV434" s="10"/>
      <c r="HW434" s="10"/>
      <c r="HX434" s="10"/>
      <c r="HY434" s="10"/>
    </row>
    <row r="435" spans="51:233">
      <c r="AY435" s="10"/>
      <c r="AZ435" s="10"/>
      <c r="BA435" s="10"/>
      <c r="BB435" s="10"/>
      <c r="BC435" s="10"/>
      <c r="BD435" s="10"/>
      <c r="DP435" s="10"/>
      <c r="DQ435" s="10"/>
      <c r="DR435" s="10"/>
      <c r="DS435" s="10"/>
      <c r="DT435" s="10"/>
      <c r="DU435" s="10"/>
      <c r="DY435" s="10"/>
      <c r="DZ435" s="10"/>
      <c r="EA435" s="10"/>
      <c r="EB435" s="10"/>
      <c r="EC435" s="10"/>
      <c r="ED435" s="10"/>
      <c r="GD435" s="10"/>
      <c r="GE435" s="10"/>
      <c r="GF435" s="10"/>
      <c r="GG435" s="10"/>
      <c r="GH435" s="10"/>
      <c r="GI435" s="10"/>
      <c r="HK435" s="10"/>
      <c r="HL435" s="10"/>
      <c r="HM435" s="10"/>
      <c r="HN435" s="10"/>
      <c r="HO435" s="10"/>
      <c r="HP435" s="10"/>
      <c r="HQ435" s="10"/>
      <c r="HR435" s="10"/>
      <c r="HS435" s="10"/>
      <c r="HT435" s="10"/>
      <c r="HU435" s="10"/>
      <c r="HV435" s="10"/>
      <c r="HW435" s="10"/>
      <c r="HX435" s="10"/>
      <c r="HY435" s="10"/>
    </row>
    <row r="436" spans="51:233">
      <c r="AY436" s="10"/>
      <c r="AZ436" s="10"/>
      <c r="BA436" s="10"/>
      <c r="BB436" s="10"/>
      <c r="BC436" s="10"/>
      <c r="BD436" s="10"/>
      <c r="DP436" s="10"/>
      <c r="DQ436" s="10"/>
      <c r="DR436" s="10"/>
      <c r="DS436" s="10"/>
      <c r="DT436" s="10"/>
      <c r="DU436" s="10"/>
      <c r="DY436" s="10"/>
      <c r="DZ436" s="10"/>
      <c r="EA436" s="10"/>
      <c r="EB436" s="10"/>
      <c r="EC436" s="10"/>
      <c r="ED436" s="10"/>
    </row>
    <row r="437" spans="51:233">
      <c r="AY437" s="10"/>
      <c r="AZ437" s="10"/>
      <c r="BA437" s="10"/>
      <c r="BB437" s="10"/>
      <c r="BC437" s="10"/>
      <c r="BD437" s="10"/>
      <c r="DP437" s="10"/>
      <c r="DQ437" s="10"/>
      <c r="DR437" s="10"/>
      <c r="DS437" s="10"/>
      <c r="DT437" s="10"/>
      <c r="DU437" s="10"/>
      <c r="DY437" s="10"/>
      <c r="DZ437" s="10"/>
      <c r="EA437" s="10"/>
      <c r="EB437" s="10"/>
      <c r="EC437" s="10"/>
      <c r="ED437" s="10"/>
    </row>
    <row r="438" spans="51:233">
      <c r="AY438" s="10"/>
      <c r="AZ438" s="10"/>
      <c r="BA438" s="10"/>
      <c r="BB438" s="10"/>
      <c r="BC438" s="10"/>
      <c r="BD438" s="10"/>
      <c r="DP438" s="10"/>
      <c r="DQ438" s="10"/>
      <c r="DR438" s="10"/>
      <c r="DS438" s="10"/>
      <c r="DT438" s="10"/>
      <c r="DU438" s="10"/>
      <c r="DY438" s="10"/>
      <c r="DZ438" s="10"/>
      <c r="EA438" s="10"/>
      <c r="EB438" s="10"/>
      <c r="EC438" s="10"/>
      <c r="ED438" s="10"/>
    </row>
    <row r="439" spans="51:233">
      <c r="AY439" s="10"/>
      <c r="AZ439" s="10"/>
      <c r="BA439" s="10"/>
      <c r="BB439" s="10"/>
      <c r="BC439" s="10"/>
      <c r="BD439" s="10"/>
      <c r="DP439" s="10"/>
      <c r="DQ439" s="10"/>
      <c r="DR439" s="10"/>
      <c r="DS439" s="10"/>
      <c r="DT439" s="10"/>
      <c r="DU439" s="10"/>
      <c r="DY439" s="10"/>
      <c r="DZ439" s="10"/>
      <c r="EA439" s="10"/>
      <c r="EB439" s="10"/>
      <c r="EC439" s="10"/>
      <c r="ED439" s="10"/>
    </row>
    <row r="440" spans="51:233">
      <c r="AY440" s="10"/>
      <c r="AZ440" s="10"/>
      <c r="BA440" s="10"/>
      <c r="BB440" s="10"/>
      <c r="BC440" s="10"/>
      <c r="BD440" s="10"/>
      <c r="DP440" s="10"/>
      <c r="DQ440" s="10"/>
      <c r="DR440" s="10"/>
      <c r="DS440" s="10"/>
      <c r="DT440" s="10"/>
      <c r="DU440" s="10"/>
      <c r="DY440" s="10"/>
      <c r="DZ440" s="10"/>
      <c r="EA440" s="10"/>
      <c r="EB440" s="10"/>
      <c r="EC440" s="10"/>
      <c r="ED440" s="10"/>
    </row>
    <row r="441" spans="51:233">
      <c r="AY441" s="10"/>
      <c r="AZ441" s="10"/>
      <c r="BA441" s="10"/>
      <c r="BB441" s="10"/>
      <c r="BC441" s="10"/>
      <c r="BD441" s="10"/>
      <c r="DP441" s="10"/>
      <c r="DQ441" s="10"/>
      <c r="DR441" s="10"/>
      <c r="DS441" s="10"/>
      <c r="DT441" s="10"/>
      <c r="DU441" s="10"/>
      <c r="DY441" s="10"/>
      <c r="DZ441" s="10"/>
      <c r="EA441" s="10"/>
      <c r="EB441" s="10"/>
      <c r="EC441" s="10"/>
      <c r="ED441" s="10"/>
    </row>
    <row r="442" spans="51:233">
      <c r="AY442" s="10"/>
      <c r="AZ442" s="10"/>
      <c r="BA442" s="10"/>
      <c r="BB442" s="10"/>
      <c r="BC442" s="10"/>
      <c r="BD442" s="10"/>
      <c r="DP442" s="10"/>
      <c r="DQ442" s="10"/>
      <c r="DR442" s="10"/>
      <c r="DS442" s="10"/>
      <c r="DT442" s="10"/>
      <c r="DU442" s="10"/>
      <c r="DY442" s="10"/>
      <c r="DZ442" s="10"/>
      <c r="EA442" s="10"/>
      <c r="EB442" s="10"/>
      <c r="EC442" s="10"/>
      <c r="ED442" s="10"/>
    </row>
    <row r="443" spans="51:233">
      <c r="AY443" s="10"/>
      <c r="AZ443" s="10"/>
      <c r="BA443" s="10"/>
      <c r="BB443" s="10"/>
      <c r="BC443" s="10"/>
      <c r="BD443" s="10"/>
      <c r="DP443" s="10"/>
      <c r="DQ443" s="10"/>
      <c r="DR443" s="10"/>
      <c r="DS443" s="10"/>
      <c r="DT443" s="10"/>
      <c r="DU443" s="10"/>
      <c r="DY443" s="10"/>
      <c r="DZ443" s="10"/>
      <c r="EA443" s="10"/>
      <c r="EB443" s="10"/>
      <c r="EC443" s="10"/>
      <c r="ED443" s="10"/>
    </row>
    <row r="444" spans="51:233">
      <c r="AY444" s="10"/>
      <c r="AZ444" s="10"/>
      <c r="BA444" s="10"/>
      <c r="BB444" s="10"/>
      <c r="BC444" s="10"/>
      <c r="BD444" s="10"/>
      <c r="DP444" s="10"/>
      <c r="DQ444" s="10"/>
      <c r="DR444" s="10"/>
      <c r="DS444" s="10"/>
      <c r="DT444" s="10"/>
      <c r="DU444" s="10"/>
      <c r="DY444" s="10"/>
      <c r="DZ444" s="10"/>
      <c r="EA444" s="10"/>
      <c r="EB444" s="10"/>
      <c r="EC444" s="10"/>
      <c r="ED444" s="10"/>
    </row>
    <row r="445" spans="51:233">
      <c r="AY445" s="10"/>
      <c r="AZ445" s="10"/>
      <c r="BA445" s="10"/>
      <c r="BB445" s="10"/>
      <c r="BC445" s="10"/>
      <c r="BD445" s="10"/>
      <c r="DP445" s="10"/>
      <c r="DQ445" s="10"/>
      <c r="DR445" s="10"/>
      <c r="DS445" s="10"/>
      <c r="DT445" s="10"/>
      <c r="DU445" s="10"/>
      <c r="DY445" s="10"/>
      <c r="DZ445" s="10"/>
      <c r="EA445" s="10"/>
      <c r="EB445" s="10"/>
      <c r="EC445" s="10"/>
      <c r="ED445" s="10"/>
    </row>
    <row r="446" spans="51:233">
      <c r="AY446" s="10"/>
      <c r="AZ446" s="10"/>
      <c r="BA446" s="10"/>
      <c r="BB446" s="10"/>
      <c r="BC446" s="10"/>
      <c r="BD446" s="10"/>
      <c r="DP446" s="10"/>
      <c r="DQ446" s="10"/>
      <c r="DR446" s="10"/>
      <c r="DS446" s="10"/>
      <c r="DT446" s="10"/>
      <c r="DU446" s="10"/>
      <c r="DY446" s="10"/>
      <c r="DZ446" s="10"/>
      <c r="EA446" s="10"/>
      <c r="EB446" s="10"/>
      <c r="EC446" s="10"/>
      <c r="ED446" s="10"/>
    </row>
    <row r="447" spans="51:233">
      <c r="AY447" s="10"/>
      <c r="AZ447" s="10"/>
      <c r="BA447" s="10"/>
      <c r="BB447" s="10"/>
      <c r="BC447" s="10"/>
      <c r="BD447" s="10"/>
      <c r="DP447" s="10"/>
      <c r="DQ447" s="10"/>
      <c r="DR447" s="10"/>
      <c r="DS447" s="10"/>
      <c r="DT447" s="10"/>
      <c r="DU447" s="10"/>
      <c r="DY447" s="10"/>
      <c r="DZ447" s="10"/>
      <c r="EA447" s="10"/>
      <c r="EB447" s="10"/>
      <c r="EC447" s="10"/>
      <c r="ED447" s="10"/>
    </row>
    <row r="448" spans="51:233">
      <c r="AY448" s="10"/>
      <c r="AZ448" s="10"/>
      <c r="BA448" s="10"/>
      <c r="BB448" s="10"/>
      <c r="BC448" s="10"/>
      <c r="BD448" s="10"/>
      <c r="DP448" s="10"/>
      <c r="DQ448" s="10"/>
      <c r="DR448" s="10"/>
      <c r="DS448" s="10"/>
      <c r="DT448" s="10"/>
      <c r="DU448" s="10"/>
      <c r="DY448" s="10"/>
      <c r="DZ448" s="10"/>
      <c r="EA448" s="10"/>
      <c r="EB448" s="10"/>
      <c r="EC448" s="10"/>
      <c r="ED448" s="10"/>
    </row>
    <row r="449" spans="51:134">
      <c r="AY449" s="10"/>
      <c r="AZ449" s="10"/>
      <c r="BA449" s="10"/>
      <c r="BB449" s="10"/>
      <c r="BC449" s="10"/>
      <c r="BD449" s="10"/>
      <c r="DP449" s="10"/>
      <c r="DQ449" s="10"/>
      <c r="DR449" s="10"/>
      <c r="DS449" s="10"/>
      <c r="DT449" s="10"/>
      <c r="DU449" s="10"/>
      <c r="DY449" s="10"/>
      <c r="DZ449" s="10"/>
      <c r="EA449" s="10"/>
      <c r="EB449" s="10"/>
      <c r="EC449" s="10"/>
      <c r="ED449" s="10"/>
    </row>
    <row r="450" spans="51:134">
      <c r="AY450" s="10"/>
      <c r="AZ450" s="10"/>
      <c r="BA450" s="10"/>
      <c r="BB450" s="10"/>
      <c r="BC450" s="10"/>
      <c r="BD450" s="10"/>
      <c r="DP450" s="10"/>
      <c r="DQ450" s="10"/>
      <c r="DR450" s="10"/>
      <c r="DS450" s="10"/>
      <c r="DT450" s="10"/>
      <c r="DU450" s="10"/>
      <c r="DY450" s="10"/>
      <c r="DZ450" s="10"/>
      <c r="EA450" s="10"/>
      <c r="EB450" s="10"/>
      <c r="EC450" s="10"/>
      <c r="ED450" s="10"/>
    </row>
    <row r="451" spans="51:134">
      <c r="AY451" s="10"/>
      <c r="AZ451" s="10"/>
      <c r="BA451" s="10"/>
      <c r="BB451" s="10"/>
      <c r="BC451" s="10"/>
      <c r="BD451" s="10"/>
      <c r="DP451" s="10"/>
      <c r="DQ451" s="10"/>
      <c r="DR451" s="10"/>
      <c r="DS451" s="10"/>
      <c r="DT451" s="10"/>
      <c r="DU451" s="10"/>
      <c r="DY451" s="10"/>
      <c r="DZ451" s="10"/>
      <c r="EA451" s="10"/>
      <c r="EB451" s="10"/>
      <c r="EC451" s="10"/>
      <c r="ED451" s="10"/>
    </row>
    <row r="452" spans="51:134">
      <c r="AY452" s="10"/>
      <c r="AZ452" s="10"/>
      <c r="BA452" s="10"/>
      <c r="BB452" s="10"/>
      <c r="BC452" s="10"/>
      <c r="BD452" s="10"/>
      <c r="DP452" s="10"/>
      <c r="DQ452" s="10"/>
      <c r="DR452" s="10"/>
      <c r="DS452" s="10"/>
      <c r="DT452" s="10"/>
      <c r="DU452" s="10"/>
      <c r="DY452" s="10"/>
      <c r="DZ452" s="10"/>
      <c r="EA452" s="10"/>
      <c r="EB452" s="10"/>
      <c r="EC452" s="10"/>
      <c r="ED452" s="10"/>
    </row>
    <row r="453" spans="51:134">
      <c r="AY453" s="10"/>
      <c r="AZ453" s="10"/>
      <c r="BA453" s="10"/>
      <c r="BB453" s="10"/>
      <c r="BC453" s="10"/>
      <c r="BD453" s="10"/>
      <c r="DP453" s="10"/>
      <c r="DQ453" s="10"/>
      <c r="DR453" s="10"/>
      <c r="DS453" s="10"/>
      <c r="DT453" s="10"/>
      <c r="DU453" s="10"/>
      <c r="DY453" s="10"/>
      <c r="DZ453" s="10"/>
      <c r="EA453" s="10"/>
      <c r="EB453" s="10"/>
      <c r="EC453" s="10"/>
      <c r="ED453" s="10"/>
    </row>
    <row r="454" spans="51:134">
      <c r="AY454" s="10"/>
      <c r="AZ454" s="10"/>
      <c r="BA454" s="10"/>
      <c r="BB454" s="10"/>
      <c r="BC454" s="10"/>
      <c r="BD454" s="10"/>
      <c r="DP454" s="10"/>
      <c r="DQ454" s="10"/>
      <c r="DR454" s="10"/>
      <c r="DS454" s="10"/>
      <c r="DT454" s="10"/>
      <c r="DU454" s="10"/>
      <c r="DY454" s="10"/>
      <c r="DZ454" s="10"/>
      <c r="EA454" s="10"/>
      <c r="EB454" s="10"/>
      <c r="EC454" s="10"/>
      <c r="ED454" s="10"/>
    </row>
    <row r="455" spans="51:134">
      <c r="AY455" s="10"/>
      <c r="AZ455" s="10"/>
      <c r="BA455" s="10"/>
      <c r="BB455" s="10"/>
      <c r="BC455" s="10"/>
      <c r="BD455" s="10"/>
      <c r="DP455" s="10"/>
      <c r="DQ455" s="10"/>
      <c r="DR455" s="10"/>
      <c r="DS455" s="10"/>
      <c r="DT455" s="10"/>
      <c r="DU455" s="10"/>
      <c r="DY455" s="10"/>
      <c r="DZ455" s="10"/>
      <c r="EA455" s="10"/>
      <c r="EB455" s="10"/>
      <c r="EC455" s="10"/>
      <c r="ED455" s="10"/>
    </row>
    <row r="456" spans="51:134">
      <c r="AY456" s="10"/>
      <c r="AZ456" s="10"/>
      <c r="BA456" s="10"/>
      <c r="BB456" s="10"/>
      <c r="BC456" s="10"/>
      <c r="BD456" s="10"/>
      <c r="DP456" s="10"/>
      <c r="DQ456" s="10"/>
      <c r="DR456" s="10"/>
      <c r="DS456" s="10"/>
      <c r="DT456" s="10"/>
      <c r="DU456" s="10"/>
      <c r="DY456" s="10"/>
      <c r="DZ456" s="10"/>
      <c r="EA456" s="10"/>
      <c r="EB456" s="10"/>
      <c r="EC456" s="10"/>
      <c r="ED456" s="10"/>
    </row>
    <row r="457" spans="51:134">
      <c r="AY457" s="10"/>
      <c r="AZ457" s="10"/>
      <c r="BA457" s="10"/>
      <c r="BB457" s="10"/>
      <c r="BC457" s="10"/>
      <c r="BD457" s="10"/>
      <c r="DP457" s="10"/>
      <c r="DQ457" s="10"/>
      <c r="DR457" s="10"/>
      <c r="DS457" s="10"/>
      <c r="DT457" s="10"/>
      <c r="DU457" s="10"/>
      <c r="DY457" s="10"/>
      <c r="DZ457" s="10"/>
      <c r="EA457" s="10"/>
      <c r="EB457" s="10"/>
      <c r="EC457" s="10"/>
      <c r="ED457" s="10"/>
    </row>
    <row r="458" spans="51:134">
      <c r="AY458" s="10"/>
      <c r="AZ458" s="10"/>
      <c r="BA458" s="10"/>
      <c r="BB458" s="10"/>
      <c r="BC458" s="10"/>
      <c r="BD458" s="10"/>
      <c r="DP458" s="10"/>
      <c r="DQ458" s="10"/>
      <c r="DR458" s="10"/>
      <c r="DS458" s="10"/>
      <c r="DT458" s="10"/>
      <c r="DU458" s="10"/>
      <c r="DY458" s="10"/>
      <c r="DZ458" s="10"/>
      <c r="EA458" s="10"/>
      <c r="EB458" s="10"/>
      <c r="EC458" s="10"/>
      <c r="ED458" s="10"/>
    </row>
    <row r="459" spans="51:134">
      <c r="AY459" s="10"/>
      <c r="AZ459" s="10"/>
      <c r="BA459" s="10"/>
      <c r="BB459" s="10"/>
      <c r="BC459" s="10"/>
      <c r="BD459" s="10"/>
      <c r="DP459" s="10"/>
      <c r="DQ459" s="10"/>
      <c r="DR459" s="10"/>
      <c r="DS459" s="10"/>
      <c r="DT459" s="10"/>
      <c r="DU459" s="10"/>
      <c r="DY459" s="10"/>
      <c r="DZ459" s="10"/>
      <c r="EA459" s="10"/>
      <c r="EB459" s="10"/>
      <c r="EC459" s="10"/>
      <c r="ED459" s="10"/>
    </row>
    <row r="460" spans="51:134">
      <c r="AY460" s="10"/>
      <c r="AZ460" s="10"/>
      <c r="BA460" s="10"/>
      <c r="BB460" s="10"/>
      <c r="BC460" s="10"/>
      <c r="BD460" s="10"/>
      <c r="DP460" s="10"/>
      <c r="DQ460" s="10"/>
      <c r="DR460" s="10"/>
      <c r="DS460" s="10"/>
      <c r="DT460" s="10"/>
      <c r="DU460" s="10"/>
      <c r="DY460" s="10"/>
      <c r="DZ460" s="10"/>
      <c r="EA460" s="10"/>
      <c r="EB460" s="10"/>
      <c r="EC460" s="10"/>
      <c r="ED460" s="10"/>
    </row>
    <row r="461" spans="51:134">
      <c r="AY461" s="10"/>
      <c r="AZ461" s="10"/>
      <c r="BA461" s="10"/>
      <c r="BB461" s="10"/>
      <c r="BC461" s="10"/>
      <c r="BD461" s="10"/>
      <c r="DP461" s="10"/>
      <c r="DQ461" s="10"/>
      <c r="DR461" s="10"/>
      <c r="DS461" s="10"/>
      <c r="DT461" s="10"/>
      <c r="DU461" s="10"/>
      <c r="DY461" s="10"/>
      <c r="DZ461" s="10"/>
      <c r="EA461" s="10"/>
      <c r="EB461" s="10"/>
      <c r="EC461" s="10"/>
      <c r="ED461" s="10"/>
    </row>
    <row r="462" spans="51:134">
      <c r="AY462" s="10"/>
      <c r="AZ462" s="10"/>
      <c r="BA462" s="10"/>
      <c r="BB462" s="10"/>
      <c r="BC462" s="10"/>
      <c r="BD462" s="10"/>
      <c r="DP462" s="10"/>
      <c r="DQ462" s="10"/>
      <c r="DR462" s="10"/>
      <c r="DS462" s="10"/>
      <c r="DT462" s="10"/>
      <c r="DU462" s="10"/>
      <c r="DY462" s="10"/>
      <c r="DZ462" s="10"/>
      <c r="EA462" s="10"/>
      <c r="EB462" s="10"/>
      <c r="EC462" s="10"/>
      <c r="ED462" s="10"/>
    </row>
    <row r="463" spans="51:134">
      <c r="AY463" s="10"/>
      <c r="AZ463" s="10"/>
      <c r="BA463" s="10"/>
      <c r="BB463" s="10"/>
      <c r="BC463" s="10"/>
      <c r="BD463" s="10"/>
      <c r="DP463" s="10"/>
      <c r="DQ463" s="10"/>
      <c r="DR463" s="10"/>
      <c r="DS463" s="10"/>
      <c r="DT463" s="10"/>
      <c r="DU463" s="10"/>
      <c r="DY463" s="10"/>
      <c r="DZ463" s="10"/>
      <c r="EA463" s="10"/>
      <c r="EB463" s="10"/>
      <c r="EC463" s="10"/>
      <c r="ED463" s="10"/>
    </row>
    <row r="464" spans="51:134">
      <c r="AY464" s="10"/>
      <c r="AZ464" s="10"/>
      <c r="BA464" s="10"/>
      <c r="BB464" s="10"/>
      <c r="BC464" s="10"/>
      <c r="BD464" s="10"/>
      <c r="DP464" s="10"/>
      <c r="DQ464" s="10"/>
      <c r="DR464" s="10"/>
      <c r="DS464" s="10"/>
      <c r="DT464" s="10"/>
      <c r="DU464" s="10"/>
      <c r="DY464" s="10"/>
      <c r="DZ464" s="10"/>
      <c r="EA464" s="10"/>
      <c r="EB464" s="10"/>
      <c r="EC464" s="10"/>
      <c r="ED464" s="10"/>
    </row>
    <row r="465" spans="51:134">
      <c r="AY465" s="10"/>
      <c r="AZ465" s="10"/>
      <c r="BA465" s="10"/>
      <c r="BB465" s="10"/>
      <c r="BC465" s="10"/>
      <c r="BD465" s="10"/>
      <c r="DP465" s="10"/>
      <c r="DQ465" s="10"/>
      <c r="DR465" s="10"/>
      <c r="DS465" s="10"/>
      <c r="DT465" s="10"/>
      <c r="DU465" s="10"/>
      <c r="DY465" s="10"/>
      <c r="DZ465" s="10"/>
      <c r="EA465" s="10"/>
      <c r="EB465" s="10"/>
      <c r="EC465" s="10"/>
      <c r="ED465" s="10"/>
    </row>
    <row r="466" spans="51:134">
      <c r="AY466" s="10"/>
      <c r="AZ466" s="10"/>
      <c r="BA466" s="10"/>
      <c r="BB466" s="10"/>
      <c r="BC466" s="10"/>
      <c r="BD466" s="10"/>
      <c r="DP466" s="10"/>
      <c r="DQ466" s="10"/>
      <c r="DR466" s="10"/>
      <c r="DS466" s="10"/>
      <c r="DT466" s="10"/>
      <c r="DU466" s="10"/>
      <c r="DY466" s="10"/>
      <c r="DZ466" s="10"/>
      <c r="EA466" s="10"/>
      <c r="EB466" s="10"/>
      <c r="EC466" s="10"/>
      <c r="ED466" s="10"/>
    </row>
    <row r="467" spans="51:134">
      <c r="AY467" s="10"/>
      <c r="AZ467" s="10"/>
      <c r="BA467" s="10"/>
      <c r="BB467" s="10"/>
      <c r="BC467" s="10"/>
      <c r="BD467" s="10"/>
      <c r="DP467" s="10"/>
      <c r="DQ467" s="10"/>
      <c r="DR467" s="10"/>
      <c r="DS467" s="10"/>
      <c r="DT467" s="10"/>
      <c r="DU467" s="10"/>
      <c r="DY467" s="10"/>
      <c r="DZ467" s="10"/>
      <c r="EA467" s="10"/>
      <c r="EB467" s="10"/>
      <c r="EC467" s="10"/>
      <c r="ED467" s="10"/>
    </row>
    <row r="468" spans="51:134">
      <c r="AY468" s="10"/>
      <c r="AZ468" s="10"/>
      <c r="BA468" s="10"/>
      <c r="BB468" s="10"/>
      <c r="BC468" s="10"/>
      <c r="BD468" s="10"/>
      <c r="DP468" s="10"/>
      <c r="DQ468" s="10"/>
      <c r="DR468" s="10"/>
      <c r="DS468" s="10"/>
      <c r="DT468" s="10"/>
      <c r="DU468" s="10"/>
      <c r="DY468" s="10"/>
      <c r="DZ468" s="10"/>
      <c r="EA468" s="10"/>
      <c r="EB468" s="10"/>
      <c r="EC468" s="10"/>
      <c r="ED468" s="10"/>
    </row>
    <row r="469" spans="51:134">
      <c r="AY469" s="10"/>
      <c r="AZ469" s="10"/>
      <c r="BA469" s="10"/>
      <c r="BB469" s="10"/>
      <c r="BC469" s="10"/>
      <c r="BD469" s="10"/>
      <c r="DP469" s="10"/>
      <c r="DQ469" s="10"/>
      <c r="DR469" s="10"/>
      <c r="DS469" s="10"/>
      <c r="DT469" s="10"/>
      <c r="DU469" s="10"/>
      <c r="DY469" s="10"/>
      <c r="DZ469" s="10"/>
      <c r="EA469" s="10"/>
      <c r="EB469" s="10"/>
      <c r="EC469" s="10"/>
      <c r="ED469" s="10"/>
    </row>
    <row r="470" spans="51:134">
      <c r="AY470" s="10"/>
      <c r="AZ470" s="10"/>
      <c r="BA470" s="10"/>
      <c r="BB470" s="10"/>
      <c r="BC470" s="10"/>
      <c r="BD470" s="10"/>
      <c r="DP470" s="10"/>
      <c r="DQ470" s="10"/>
      <c r="DR470" s="10"/>
      <c r="DS470" s="10"/>
      <c r="DT470" s="10"/>
      <c r="DU470" s="10"/>
      <c r="DY470" s="10"/>
      <c r="DZ470" s="10"/>
      <c r="EA470" s="10"/>
      <c r="EB470" s="10"/>
      <c r="EC470" s="10"/>
      <c r="ED470" s="10"/>
    </row>
    <row r="471" spans="51:134">
      <c r="AY471" s="10"/>
      <c r="AZ471" s="10"/>
      <c r="BA471" s="10"/>
      <c r="BB471" s="10"/>
      <c r="BC471" s="10"/>
      <c r="BD471" s="10"/>
      <c r="DP471" s="10"/>
      <c r="DQ471" s="10"/>
      <c r="DR471" s="10"/>
      <c r="DS471" s="10"/>
      <c r="DT471" s="10"/>
      <c r="DU471" s="10"/>
      <c r="DY471" s="10"/>
      <c r="DZ471" s="10"/>
      <c r="EA471" s="10"/>
      <c r="EB471" s="10"/>
      <c r="EC471" s="10"/>
      <c r="ED471" s="10"/>
    </row>
    <row r="472" spans="51:134">
      <c r="AY472" s="10"/>
      <c r="AZ472" s="10"/>
      <c r="BA472" s="10"/>
      <c r="BB472" s="10"/>
      <c r="BC472" s="10"/>
      <c r="BD472" s="10"/>
      <c r="DP472" s="10"/>
      <c r="DQ472" s="10"/>
      <c r="DR472" s="10"/>
      <c r="DS472" s="10"/>
      <c r="DT472" s="10"/>
      <c r="DU472" s="10"/>
      <c r="DY472" s="10"/>
      <c r="DZ472" s="10"/>
      <c r="EA472" s="10"/>
      <c r="EB472" s="10"/>
      <c r="EC472" s="10"/>
      <c r="ED472" s="10"/>
    </row>
    <row r="473" spans="51:134">
      <c r="AY473" s="10"/>
      <c r="AZ473" s="10"/>
      <c r="BA473" s="10"/>
      <c r="BB473" s="10"/>
      <c r="BC473" s="10"/>
      <c r="BD473" s="10"/>
      <c r="DP473" s="10"/>
      <c r="DQ473" s="10"/>
      <c r="DR473" s="10"/>
      <c r="DS473" s="10"/>
      <c r="DT473" s="10"/>
      <c r="DU473" s="10"/>
      <c r="DY473" s="10"/>
      <c r="DZ473" s="10"/>
      <c r="EA473" s="10"/>
      <c r="EB473" s="10"/>
      <c r="EC473" s="10"/>
      <c r="ED473" s="10"/>
    </row>
    <row r="474" spans="51:134">
      <c r="AY474" s="10"/>
      <c r="AZ474" s="10"/>
      <c r="BA474" s="10"/>
      <c r="BB474" s="10"/>
      <c r="BC474" s="10"/>
      <c r="BD474" s="10"/>
      <c r="DP474" s="10"/>
      <c r="DQ474" s="10"/>
      <c r="DR474" s="10"/>
      <c r="DS474" s="10"/>
      <c r="DT474" s="10"/>
      <c r="DU474" s="10"/>
      <c r="DY474" s="10"/>
      <c r="DZ474" s="10"/>
      <c r="EA474" s="10"/>
      <c r="EB474" s="10"/>
      <c r="EC474" s="10"/>
      <c r="ED474" s="10"/>
    </row>
    <row r="475" spans="51:134">
      <c r="AY475" s="10"/>
      <c r="AZ475" s="10"/>
      <c r="BA475" s="10"/>
      <c r="BB475" s="10"/>
      <c r="BC475" s="10"/>
      <c r="BD475" s="10"/>
      <c r="DP475" s="10"/>
      <c r="DQ475" s="10"/>
      <c r="DR475" s="10"/>
      <c r="DS475" s="10"/>
      <c r="DT475" s="10"/>
      <c r="DU475" s="10"/>
      <c r="DY475" s="10"/>
      <c r="DZ475" s="10"/>
      <c r="EA475" s="10"/>
      <c r="EB475" s="10"/>
      <c r="EC475" s="10"/>
      <c r="ED475" s="10"/>
    </row>
    <row r="476" spans="51:134">
      <c r="AY476" s="10"/>
      <c r="AZ476" s="10"/>
      <c r="BA476" s="10"/>
      <c r="BB476" s="10"/>
      <c r="BC476" s="10"/>
      <c r="BD476" s="10"/>
      <c r="DP476" s="10"/>
      <c r="DQ476" s="10"/>
      <c r="DR476" s="10"/>
      <c r="DS476" s="10"/>
      <c r="DT476" s="10"/>
      <c r="DU476" s="10"/>
      <c r="DY476" s="10"/>
      <c r="DZ476" s="10"/>
      <c r="EA476" s="10"/>
      <c r="EB476" s="10"/>
      <c r="EC476" s="10"/>
      <c r="ED476" s="10"/>
    </row>
    <row r="477" spans="51:134">
      <c r="AY477" s="10"/>
      <c r="AZ477" s="10"/>
      <c r="BA477" s="10"/>
      <c r="BB477" s="10"/>
      <c r="BC477" s="10"/>
      <c r="BD477" s="10"/>
      <c r="DP477" s="10"/>
      <c r="DQ477" s="10"/>
      <c r="DR477" s="10"/>
      <c r="DS477" s="10"/>
      <c r="DT477" s="10"/>
      <c r="DU477" s="10"/>
      <c r="DY477" s="10"/>
      <c r="DZ477" s="10"/>
      <c r="EA477" s="10"/>
      <c r="EB477" s="10"/>
      <c r="EC477" s="10"/>
      <c r="ED477" s="10"/>
    </row>
  </sheetData>
  <phoneticPr fontId="0" type="noConversion"/>
  <pageMargins left="0.39370078740157483" right="0.39370078740157483" top="0.59055118110236227" bottom="0.39370078740157483" header="0.39370078740157483" footer="0.39370078740157483"/>
  <pageSetup paperSize="9" scale="72" fitToWidth="12" orientation="landscape" horizontalDpi="4294967292" verticalDpi="300" r:id="rId1"/>
  <headerFooter alignWithMargins="0">
    <oddHeader>&amp;CASSOCIATION OF COLLECTIVE INVESTMENTS - QUARTERLY REPORT FOR QUARTER ENDED 30 SEPTEMBER 2007</oddHeader>
    <oddFooter>&amp;R&amp;A: Page &amp;P of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0">
    <pageSetUpPr fitToPage="1"/>
  </sheetPr>
  <dimension ref="A1:IV436"/>
  <sheetViews>
    <sheetView zoomScale="75" workbookViewId="0" xr3:uid="{2DFAA6B7-64D6-5785-A35B-5A71D07F531F}">
      <pane xSplit="2" ySplit="5" topLeftCell="C6" activePane="bottomRight" state="frozen"/>
      <selection activeCell="A54" sqref="A54"/>
      <selection pane="bottomLeft" activeCell="A54" sqref="A54"/>
      <selection pane="topRight" activeCell="A54" sqref="A54"/>
      <selection pane="bottomRight" activeCell="C6" sqref="C6"/>
    </sheetView>
  </sheetViews>
  <sheetFormatPr defaultRowHeight="12.75" customHeight="1"/>
  <cols>
    <col min="1" max="1" width="31" style="10" customWidth="1"/>
    <col min="2" max="2" width="9.140625" style="9"/>
    <col min="3" max="3" width="13.28515625" style="9" customWidth="1"/>
    <col min="4" max="4" width="9.42578125" style="9" bestFit="1" customWidth="1"/>
    <col min="5" max="5" width="5.28515625" style="9" customWidth="1"/>
    <col min="6" max="6" width="19.85546875" style="9" customWidth="1"/>
    <col min="7" max="7" width="9.140625" style="9"/>
    <col min="8" max="8" width="4.28515625" style="9" bestFit="1" customWidth="1"/>
    <col min="9" max="9" width="9.140625" style="9"/>
    <col min="10" max="10" width="10.42578125" style="9" customWidth="1"/>
    <col min="11" max="11" width="4.28515625" style="9" bestFit="1" customWidth="1"/>
    <col min="12" max="13" width="9.140625" style="10"/>
    <col min="14" max="14" width="4" style="10" bestFit="1" customWidth="1"/>
    <col min="15" max="16" width="9.140625" style="10"/>
    <col min="17" max="17" width="4.85546875" style="10" bestFit="1" customWidth="1"/>
    <col min="18" max="18" width="14.140625" style="10" customWidth="1"/>
    <col min="19" max="19" width="10.28515625" style="10" bestFit="1" customWidth="1"/>
    <col min="20" max="20" width="4.7109375" style="10" customWidth="1"/>
    <col min="21" max="21" width="15.28515625" style="10" customWidth="1"/>
    <col min="22" max="22" width="9.140625" style="10" bestFit="1"/>
    <col min="23" max="23" width="4.28515625" style="10" bestFit="1" customWidth="1"/>
    <col min="24" max="24" width="9.140625" style="9"/>
    <col min="25" max="25" width="9.28515625" style="9" bestFit="1" customWidth="1"/>
    <col min="26" max="26" width="4.28515625" style="9" bestFit="1" customWidth="1"/>
    <col min="27" max="27" width="9.140625" style="9"/>
    <col min="28" max="28" width="9.28515625" style="9" bestFit="1" customWidth="1"/>
    <col min="29" max="29" width="4.28515625" style="9" bestFit="1" customWidth="1"/>
    <col min="30" max="30" width="9.140625" style="9"/>
    <col min="31" max="31" width="9.42578125" style="9" bestFit="1" customWidth="1"/>
    <col min="32" max="32" width="4.28515625" style="9" bestFit="1" customWidth="1"/>
    <col min="33" max="33" width="9.140625" style="9"/>
    <col min="34" max="34" width="7.5703125" style="9" bestFit="1" customWidth="1"/>
    <col min="35" max="35" width="4.28515625" style="9" bestFit="1" customWidth="1"/>
    <col min="36" max="36" width="9.140625" style="9"/>
    <col min="37" max="37" width="9.42578125" style="9" bestFit="1" customWidth="1"/>
    <col min="38" max="38" width="4.85546875" style="9" bestFit="1" customWidth="1"/>
    <col min="39" max="40" width="9.140625" style="9"/>
    <col min="41" max="41" width="4.85546875" style="9" bestFit="1" customWidth="1"/>
    <col min="42" max="42" width="11.85546875" style="13" customWidth="1"/>
    <col min="43" max="43" width="10.28515625" style="13" bestFit="1" customWidth="1"/>
    <col min="44" max="44" width="4.28515625" style="13" bestFit="1" customWidth="1"/>
    <col min="45" max="45" width="9.140625" style="13"/>
    <col min="46" max="46" width="10.28515625" style="13" bestFit="1" customWidth="1"/>
    <col min="47" max="47" width="4.28515625" style="13" bestFit="1" customWidth="1"/>
    <col min="48" max="48" width="10.5703125" style="13" customWidth="1"/>
    <col min="49" max="49" width="10.28515625" style="13" bestFit="1" customWidth="1"/>
    <col min="50" max="50" width="4.85546875" style="13" bestFit="1" customWidth="1"/>
    <col min="51" max="51" width="9.140625" style="13"/>
    <col min="52" max="52" width="10.28515625" style="13" bestFit="1" customWidth="1"/>
    <col min="53" max="53" width="4.85546875" style="13" bestFit="1" customWidth="1"/>
    <col min="54" max="54" width="14.5703125" style="13" customWidth="1"/>
    <col min="55" max="55" width="9.140625" style="13" bestFit="1"/>
    <col min="56" max="56" width="4" style="13" bestFit="1" customWidth="1"/>
    <col min="57" max="58" width="9.140625" style="9"/>
    <col min="59" max="59" width="4" style="9" bestFit="1" customWidth="1"/>
    <col min="60" max="61" width="9.140625" style="9"/>
    <col min="62" max="62" width="4" style="9" bestFit="1" customWidth="1"/>
    <col min="63" max="63" width="9.140625" style="9"/>
    <col min="64" max="64" width="7.5703125" style="9" bestFit="1" customWidth="1"/>
    <col min="65" max="65" width="5.7109375" style="9" bestFit="1" customWidth="1"/>
    <col min="66" max="67" width="9.140625" style="9"/>
    <col min="68" max="68" width="4" style="9" bestFit="1" customWidth="1"/>
    <col min="69" max="69" width="9.140625" style="9"/>
    <col min="70" max="70" width="7.5703125" style="9" bestFit="1" customWidth="1"/>
    <col min="71" max="71" width="4" style="9" bestFit="1" customWidth="1"/>
    <col min="72" max="72" width="9.140625" style="9"/>
    <col min="73" max="73" width="7.5703125" style="9" bestFit="1" customWidth="1"/>
    <col min="74" max="74" width="4" style="9" bestFit="1" customWidth="1"/>
    <col min="75" max="76" width="9.140625" style="9"/>
    <col min="77" max="77" width="4" style="9" bestFit="1" customWidth="1"/>
    <col min="78" max="79" width="9.140625" style="9"/>
    <col min="80" max="80" width="4.140625" style="9" bestFit="1" customWidth="1"/>
    <col min="81" max="82" width="9.140625" style="9"/>
    <col min="83" max="83" width="4" style="9" bestFit="1" customWidth="1"/>
    <col min="84" max="84" width="9.140625" style="9"/>
    <col min="85" max="85" width="7.5703125" style="9" bestFit="1" customWidth="1"/>
    <col min="86" max="86" width="4.140625" style="10" bestFit="1" customWidth="1"/>
    <col min="87" max="87" width="9.140625" style="9"/>
    <col min="88" max="88" width="7.5703125" style="9" bestFit="1" customWidth="1"/>
    <col min="89" max="89" width="5.140625" style="10" bestFit="1" customWidth="1"/>
    <col min="90" max="90" width="9.140625" style="10"/>
    <col min="91" max="91" width="7.5703125" style="10" bestFit="1" customWidth="1"/>
    <col min="92" max="92" width="5.140625" style="10" bestFit="1" customWidth="1"/>
    <col min="93" max="94" width="9.140625" style="9"/>
    <col min="95" max="95" width="4.85546875" style="9" bestFit="1" customWidth="1"/>
    <col min="96" max="97" width="9.140625" style="10"/>
    <col min="98" max="98" width="5.140625" style="10" bestFit="1" customWidth="1"/>
    <col min="99" max="100" width="9.140625" style="10"/>
    <col min="101" max="101" width="4.28515625" style="10" bestFit="1" customWidth="1"/>
    <col min="102" max="103" width="9.140625" style="10"/>
    <col min="104" max="104" width="4.140625" style="10" bestFit="1" customWidth="1"/>
    <col min="105" max="106" width="9.140625" style="9"/>
    <col min="107" max="107" width="4.28515625" style="9" bestFit="1" customWidth="1"/>
    <col min="108" max="109" width="9.140625" style="9"/>
    <col min="110" max="110" width="4.28515625" style="9" bestFit="1" customWidth="1"/>
    <col min="111" max="112" width="9.140625" style="10"/>
    <col min="113" max="113" width="4.140625" style="10" bestFit="1" customWidth="1"/>
    <col min="114" max="115" width="9.140625" style="10"/>
    <col min="116" max="116" width="4" style="10" bestFit="1" customWidth="1"/>
    <col min="117" max="118" width="9.140625" style="10"/>
    <col min="119" max="119" width="4.28515625" style="10" bestFit="1" customWidth="1"/>
    <col min="120" max="120" width="9.140625" style="9"/>
    <col min="121" max="121" width="7.5703125" style="9" bestFit="1" customWidth="1"/>
    <col min="122" max="122" width="4.28515625" style="9" bestFit="1" customWidth="1"/>
    <col min="123" max="124" width="9.140625" style="9"/>
    <col min="125" max="125" width="4" style="9" bestFit="1" customWidth="1"/>
    <col min="126" max="127" width="9.140625" style="9"/>
    <col min="128" max="128" width="4.28515625" style="9" bestFit="1" customWidth="1"/>
    <col min="129" max="130" width="9.140625" style="9"/>
    <col min="131" max="131" width="4.140625" style="9" bestFit="1" customWidth="1"/>
    <col min="132" max="133" width="9.140625" style="10"/>
    <col min="134" max="134" width="5.140625" style="10" bestFit="1" customWidth="1"/>
    <col min="135" max="136" width="9.140625" style="10"/>
    <col min="137" max="137" width="4" style="10" bestFit="1" customWidth="1"/>
    <col min="138" max="139" width="9.140625" style="10"/>
    <col min="140" max="140" width="5.7109375" style="10" customWidth="1"/>
    <col min="141" max="141" width="9.140625" style="9"/>
    <col min="142" max="142" width="10.28515625" style="9" bestFit="1" customWidth="1"/>
    <col min="143" max="143" width="4.28515625" style="9" customWidth="1"/>
    <col min="144" max="144" width="9.140625" style="9"/>
    <col min="145" max="145" width="10.28515625" style="9" bestFit="1" customWidth="1"/>
    <col min="146" max="146" width="4.28515625" style="9" customWidth="1"/>
    <col min="147" max="147" width="9.140625" style="13"/>
    <col min="148" max="148" width="10.42578125" style="13" bestFit="1" customWidth="1"/>
    <col min="149" max="149" width="4.28515625" style="13" bestFit="1" customWidth="1"/>
    <col min="150" max="150" width="9.140625" style="13"/>
    <col min="151" max="151" width="10.42578125" style="13" bestFit="1" customWidth="1"/>
    <col min="152" max="152" width="4.28515625" style="13" bestFit="1" customWidth="1"/>
    <col min="153" max="153" width="9.140625" style="13"/>
    <col min="154" max="154" width="10.42578125" style="13" bestFit="1" customWidth="1"/>
    <col min="155" max="155" width="4.28515625" style="13" bestFit="1" customWidth="1"/>
    <col min="156" max="156" width="9.140625" style="13"/>
    <col min="157" max="157" width="10.42578125" style="13" bestFit="1" customWidth="1"/>
    <col min="158" max="158" width="4.28515625" style="13" bestFit="1" customWidth="1"/>
    <col min="159" max="159" width="9.140625" style="9"/>
    <col min="160" max="160" width="11.28515625" style="9" bestFit="1" customWidth="1"/>
    <col min="161" max="161" width="4.28515625" style="9" bestFit="1" customWidth="1"/>
    <col min="162" max="162" width="9.140625" style="9"/>
    <col min="163" max="163" width="11.28515625" style="9" bestFit="1" customWidth="1"/>
    <col min="164" max="164" width="4.28515625" style="9" bestFit="1" customWidth="1"/>
    <col min="165" max="165" width="9.140625" style="9"/>
    <col min="166" max="166" width="11.28515625" style="9" bestFit="1" customWidth="1"/>
    <col min="167" max="167" width="4.28515625" style="9" bestFit="1" customWidth="1"/>
    <col min="168" max="169" width="9.140625" style="10"/>
    <col min="170" max="170" width="6" style="10" bestFit="1" customWidth="1"/>
    <col min="171" max="172" width="9.140625" style="10"/>
    <col min="173" max="173" width="5.7109375" style="10" bestFit="1" customWidth="1"/>
    <col min="174" max="175" width="9.140625" style="10"/>
    <col min="176" max="176" width="6" style="10" bestFit="1" customWidth="1"/>
    <col min="177" max="177" width="9.140625" style="13"/>
    <col min="178" max="178" width="9.28515625" style="13" bestFit="1" customWidth="1"/>
    <col min="179" max="179" width="4.28515625" style="13" bestFit="1" customWidth="1"/>
    <col min="180" max="180" width="9.140625" style="13"/>
    <col min="181" max="181" width="9.28515625" style="13" bestFit="1" customWidth="1"/>
    <col min="182" max="182" width="4.28515625" style="13" bestFit="1" customWidth="1"/>
    <col min="183" max="183" width="9.140625" style="13"/>
    <col min="184" max="184" width="9.28515625" style="13" bestFit="1" customWidth="1"/>
    <col min="185" max="185" width="4.28515625" style="13" bestFit="1" customWidth="1"/>
    <col min="186" max="186" width="9.140625" style="13"/>
    <col min="187" max="187" width="9.28515625" style="13" bestFit="1" customWidth="1"/>
    <col min="188" max="188" width="4.28515625" style="13" bestFit="1" customWidth="1"/>
    <col min="189" max="189" width="15.7109375" style="9" customWidth="1"/>
    <col min="190" max="190" width="10.28515625" style="9" bestFit="1" customWidth="1"/>
    <col min="191" max="191" width="4" style="9" bestFit="1" customWidth="1"/>
    <col min="192" max="192" width="13.42578125" style="9" customWidth="1"/>
    <col min="193" max="193" width="10.28515625" style="9" bestFit="1" customWidth="1"/>
    <col min="194" max="194" width="4" style="9" bestFit="1" customWidth="1"/>
    <col min="195" max="196" width="9.140625" style="13"/>
    <col min="197" max="197" width="4.28515625" style="13" bestFit="1" customWidth="1"/>
    <col min="198" max="198" width="9.140625" style="13"/>
    <col min="199" max="199" width="10.28515625" style="13" bestFit="1" customWidth="1"/>
    <col min="200" max="200" width="4.28515625" style="13" bestFit="1" customWidth="1"/>
    <col min="201" max="201" width="9.140625" style="13"/>
    <col min="202" max="202" width="10.28515625" style="13" bestFit="1" customWidth="1"/>
    <col min="203" max="203" width="4.28515625" style="13" bestFit="1" customWidth="1"/>
    <col min="204" max="204" width="9.140625" style="13"/>
    <col min="205" max="205" width="10.28515625" style="13" bestFit="1" customWidth="1"/>
    <col min="206" max="206" width="4.28515625" style="13" bestFit="1" customWidth="1"/>
    <col min="207" max="207" width="9.140625" style="13"/>
    <col min="208" max="208" width="10.28515625" style="13" bestFit="1" customWidth="1"/>
    <col min="209" max="209" width="4.28515625" style="13" bestFit="1" customWidth="1"/>
    <col min="222" max="16384" width="9.140625" style="9"/>
  </cols>
  <sheetData>
    <row r="1" spans="1:256" ht="12.75" customHeight="1">
      <c r="A1" s="2"/>
      <c r="F1" s="10"/>
    </row>
    <row r="2" spans="1:256" ht="12.75" customHeight="1">
      <c r="A2" s="13"/>
    </row>
    <row r="3" spans="1:256" s="31" customFormat="1" ht="12.75" customHeight="1">
      <c r="A3" s="277" t="s">
        <v>21</v>
      </c>
      <c r="B3" s="184" t="s">
        <v>62</v>
      </c>
      <c r="C3" s="259" t="s">
        <v>1876</v>
      </c>
      <c r="D3" s="184"/>
      <c r="E3" s="260"/>
      <c r="F3" s="259" t="s">
        <v>1876</v>
      </c>
      <c r="G3" s="184"/>
      <c r="H3" s="260"/>
      <c r="I3" s="259" t="s">
        <v>1876</v>
      </c>
      <c r="J3" s="184"/>
      <c r="K3" s="260"/>
      <c r="L3" s="259" t="s">
        <v>828</v>
      </c>
      <c r="M3" s="184"/>
      <c r="N3" s="260"/>
      <c r="O3" s="4" t="s">
        <v>828</v>
      </c>
      <c r="P3" s="41"/>
      <c r="Q3" s="101"/>
      <c r="R3" s="259" t="s">
        <v>828</v>
      </c>
      <c r="S3" s="184"/>
      <c r="T3" s="260"/>
      <c r="U3" s="259" t="s">
        <v>447</v>
      </c>
      <c r="V3" s="184"/>
      <c r="W3" s="260"/>
      <c r="X3" s="259" t="s">
        <v>761</v>
      </c>
      <c r="Y3" s="184"/>
      <c r="Z3" s="260"/>
      <c r="AA3" s="259" t="s">
        <v>761</v>
      </c>
      <c r="AB3" s="184"/>
      <c r="AC3" s="260"/>
      <c r="AD3" s="259" t="s">
        <v>761</v>
      </c>
      <c r="AE3" s="184"/>
      <c r="AF3" s="260"/>
      <c r="AG3" s="259" t="s">
        <v>761</v>
      </c>
      <c r="AH3" s="184"/>
      <c r="AI3" s="260"/>
      <c r="AJ3" s="259" t="s">
        <v>761</v>
      </c>
      <c r="AK3" s="184"/>
      <c r="AL3" s="260"/>
      <c r="AM3" s="259" t="s">
        <v>449</v>
      </c>
      <c r="AN3" s="184"/>
      <c r="AO3" s="260"/>
      <c r="AP3" s="259" t="s">
        <v>449</v>
      </c>
      <c r="AQ3" s="184"/>
      <c r="AR3" s="260"/>
      <c r="AS3" s="259" t="s">
        <v>449</v>
      </c>
      <c r="AT3" s="184"/>
      <c r="AU3" s="260"/>
      <c r="AV3" s="259" t="s">
        <v>449</v>
      </c>
      <c r="AW3" s="184"/>
      <c r="AX3" s="260"/>
      <c r="AY3" s="4" t="s">
        <v>449</v>
      </c>
      <c r="AZ3" s="41"/>
      <c r="BA3" s="101"/>
      <c r="BB3" s="259" t="s">
        <v>449</v>
      </c>
      <c r="BC3" s="184"/>
      <c r="BD3" s="260"/>
      <c r="BE3" s="259" t="s">
        <v>450</v>
      </c>
      <c r="BF3" s="184"/>
      <c r="BG3" s="260"/>
      <c r="BH3" s="259" t="s">
        <v>450</v>
      </c>
      <c r="BI3" s="184"/>
      <c r="BJ3" s="260"/>
      <c r="BK3" s="259" t="s">
        <v>450</v>
      </c>
      <c r="BL3" s="184"/>
      <c r="BM3" s="260"/>
      <c r="BN3" s="259" t="s">
        <v>450</v>
      </c>
      <c r="BO3" s="184"/>
      <c r="BP3" s="260"/>
      <c r="BQ3" s="259" t="s">
        <v>450</v>
      </c>
      <c r="BR3" s="184"/>
      <c r="BS3" s="260"/>
      <c r="BT3" s="259" t="s">
        <v>450</v>
      </c>
      <c r="BU3" s="184"/>
      <c r="BV3" s="260"/>
      <c r="BW3" s="259" t="s">
        <v>450</v>
      </c>
      <c r="BX3" s="184"/>
      <c r="BY3" s="260"/>
      <c r="BZ3" s="259" t="s">
        <v>450</v>
      </c>
      <c r="CA3" s="184"/>
      <c r="CB3" s="260"/>
      <c r="CC3" s="259" t="s">
        <v>450</v>
      </c>
      <c r="CD3" s="184"/>
      <c r="CE3" s="260"/>
      <c r="CF3" s="259" t="s">
        <v>451</v>
      </c>
      <c r="CG3" s="184"/>
      <c r="CH3" s="260"/>
      <c r="CI3" s="259" t="s">
        <v>451</v>
      </c>
      <c r="CJ3" s="184"/>
      <c r="CK3" s="260"/>
      <c r="CL3" s="259" t="s">
        <v>451</v>
      </c>
      <c r="CM3" s="259"/>
      <c r="CN3" s="101"/>
      <c r="CO3" s="259" t="s">
        <v>451</v>
      </c>
      <c r="CP3" s="184"/>
      <c r="CQ3" s="260"/>
      <c r="CR3" s="259" t="s">
        <v>451</v>
      </c>
      <c r="CS3" s="41"/>
      <c r="CT3" s="101"/>
      <c r="CU3" s="259" t="s">
        <v>451</v>
      </c>
      <c r="CV3" s="41"/>
      <c r="CW3" s="101"/>
      <c r="CX3" s="4" t="s">
        <v>451</v>
      </c>
      <c r="CY3" s="41"/>
      <c r="CZ3" s="101"/>
      <c r="DA3" s="259" t="s">
        <v>451</v>
      </c>
      <c r="DB3" s="184"/>
      <c r="DC3" s="260"/>
      <c r="DD3" s="259" t="s">
        <v>451</v>
      </c>
      <c r="DE3" s="184"/>
      <c r="DF3" s="260"/>
      <c r="DG3" s="259" t="s">
        <v>451</v>
      </c>
      <c r="DH3" s="41"/>
      <c r="DI3" s="101"/>
      <c r="DJ3" s="4" t="s">
        <v>451</v>
      </c>
      <c r="DK3" s="41"/>
      <c r="DL3" s="101"/>
      <c r="DM3" s="4" t="s">
        <v>451</v>
      </c>
      <c r="DN3" s="41"/>
      <c r="DO3" s="101"/>
      <c r="DP3" s="259" t="s">
        <v>451</v>
      </c>
      <c r="DQ3" s="184"/>
      <c r="DR3" s="260"/>
      <c r="DS3" s="259" t="s">
        <v>450</v>
      </c>
      <c r="DT3" s="184"/>
      <c r="DU3" s="260"/>
      <c r="DV3" s="259" t="s">
        <v>450</v>
      </c>
      <c r="DW3" s="184"/>
      <c r="DX3" s="260"/>
      <c r="DY3" s="259" t="s">
        <v>450</v>
      </c>
      <c r="DZ3" s="184"/>
      <c r="EA3" s="260"/>
      <c r="EB3" s="259" t="s">
        <v>451</v>
      </c>
      <c r="EC3" s="184"/>
      <c r="ED3" s="260"/>
      <c r="EE3" s="4" t="s">
        <v>450</v>
      </c>
      <c r="EF3" s="41"/>
      <c r="EG3" s="101"/>
      <c r="EH3" s="4" t="s">
        <v>450</v>
      </c>
      <c r="EI3" s="41"/>
      <c r="EJ3" s="101"/>
      <c r="EK3" s="259" t="s">
        <v>621</v>
      </c>
      <c r="EL3" s="184"/>
      <c r="EM3" s="260"/>
      <c r="EN3" s="259" t="s">
        <v>621</v>
      </c>
      <c r="EO3" s="184"/>
      <c r="EP3" s="260"/>
      <c r="EQ3" s="4" t="s">
        <v>453</v>
      </c>
      <c r="ER3" s="41"/>
      <c r="ES3" s="101"/>
      <c r="ET3" s="4" t="s">
        <v>453</v>
      </c>
      <c r="EU3" s="41"/>
      <c r="EV3" s="101"/>
      <c r="EW3" s="4" t="s">
        <v>453</v>
      </c>
      <c r="EX3" s="41"/>
      <c r="EY3" s="101"/>
      <c r="EZ3" s="4" t="s">
        <v>453</v>
      </c>
      <c r="FA3" s="41"/>
      <c r="FB3" s="101"/>
      <c r="FC3" s="259" t="s">
        <v>580</v>
      </c>
      <c r="FD3" s="184"/>
      <c r="FE3" s="260"/>
      <c r="FF3" s="259" t="s">
        <v>580</v>
      </c>
      <c r="FG3" s="184"/>
      <c r="FH3" s="260"/>
      <c r="FI3" s="259" t="s">
        <v>580</v>
      </c>
      <c r="FJ3" s="184"/>
      <c r="FK3" s="260"/>
      <c r="FL3" s="4" t="s">
        <v>682</v>
      </c>
      <c r="FM3" s="41"/>
      <c r="FN3" s="101"/>
      <c r="FO3" s="4" t="s">
        <v>713</v>
      </c>
      <c r="FP3" s="41"/>
      <c r="FQ3" s="101"/>
      <c r="FR3" s="4" t="s">
        <v>623</v>
      </c>
      <c r="FS3" s="41"/>
      <c r="FT3" s="101"/>
      <c r="FU3" s="4" t="s">
        <v>1877</v>
      </c>
      <c r="FV3" s="41"/>
      <c r="FW3" s="101"/>
      <c r="FX3" s="4" t="s">
        <v>1877</v>
      </c>
      <c r="FY3" s="41"/>
      <c r="FZ3" s="101"/>
      <c r="GA3" s="4" t="s">
        <v>1877</v>
      </c>
      <c r="GB3" s="41"/>
      <c r="GC3" s="101"/>
      <c r="GD3" s="4" t="s">
        <v>1877</v>
      </c>
      <c r="GE3" s="41"/>
      <c r="GF3" s="101"/>
      <c r="GG3" s="259" t="s">
        <v>683</v>
      </c>
      <c r="GH3" s="184"/>
      <c r="GI3" s="260"/>
      <c r="GJ3" s="259" t="s">
        <v>683</v>
      </c>
      <c r="GK3" s="184"/>
      <c r="GL3" s="260"/>
      <c r="GM3" s="4" t="s">
        <v>830</v>
      </c>
      <c r="GN3" s="41"/>
      <c r="GO3" s="101"/>
      <c r="GP3" s="4" t="s">
        <v>831</v>
      </c>
      <c r="GQ3" s="41"/>
      <c r="GR3" s="101"/>
      <c r="GS3" s="4" t="s">
        <v>832</v>
      </c>
      <c r="GT3" s="41"/>
      <c r="GU3" s="101"/>
      <c r="GV3" s="4" t="s">
        <v>832</v>
      </c>
      <c r="GW3" s="41"/>
      <c r="GX3" s="101"/>
      <c r="GY3" s="4" t="s">
        <v>833</v>
      </c>
      <c r="GZ3" s="41"/>
      <c r="HA3" s="101"/>
    </row>
    <row r="4" spans="1:256" s="31" customFormat="1" ht="12.75" customHeight="1">
      <c r="A4" s="278" t="s">
        <v>1878</v>
      </c>
      <c r="B4" s="187"/>
      <c r="C4" s="261" t="s">
        <v>1879</v>
      </c>
      <c r="D4" s="187"/>
      <c r="E4" s="262"/>
      <c r="F4" s="261" t="s">
        <v>693</v>
      </c>
      <c r="G4" s="187"/>
      <c r="H4" s="262"/>
      <c r="I4" s="261" t="s">
        <v>642</v>
      </c>
      <c r="J4" s="187"/>
      <c r="K4" s="262"/>
      <c r="L4" s="261" t="s">
        <v>890</v>
      </c>
      <c r="M4" s="187"/>
      <c r="N4" s="262"/>
      <c r="O4" s="32" t="s">
        <v>891</v>
      </c>
      <c r="P4" s="44"/>
      <c r="Q4" s="102"/>
      <c r="R4" s="261" t="s">
        <v>892</v>
      </c>
      <c r="S4" s="187"/>
      <c r="T4" s="262"/>
      <c r="U4" s="261" t="s">
        <v>1101</v>
      </c>
      <c r="V4" s="187"/>
      <c r="W4" s="262"/>
      <c r="X4" s="261" t="s">
        <v>716</v>
      </c>
      <c r="Y4" s="187"/>
      <c r="Z4" s="262"/>
      <c r="AA4" s="261" t="s">
        <v>631</v>
      </c>
      <c r="AB4" s="187"/>
      <c r="AC4" s="262"/>
      <c r="AD4" s="261" t="s">
        <v>635</v>
      </c>
      <c r="AE4" s="187"/>
      <c r="AF4" s="262"/>
      <c r="AG4" s="261" t="s">
        <v>628</v>
      </c>
      <c r="AH4" s="187"/>
      <c r="AI4" s="262"/>
      <c r="AJ4" s="261" t="s">
        <v>800</v>
      </c>
      <c r="AK4" s="187"/>
      <c r="AL4" s="262"/>
      <c r="AM4" s="261" t="s">
        <v>1880</v>
      </c>
      <c r="AN4" s="187"/>
      <c r="AO4" s="262"/>
      <c r="AP4" s="261" t="s">
        <v>1881</v>
      </c>
      <c r="AQ4" s="187"/>
      <c r="AR4" s="262"/>
      <c r="AS4" s="261" t="s">
        <v>1882</v>
      </c>
      <c r="AT4" s="187"/>
      <c r="AU4" s="262"/>
      <c r="AV4" s="261" t="s">
        <v>1883</v>
      </c>
      <c r="AW4" s="187"/>
      <c r="AX4" s="262"/>
      <c r="AY4" s="32" t="s">
        <v>1884</v>
      </c>
      <c r="AZ4" s="44"/>
      <c r="BA4" s="102"/>
      <c r="BB4" s="261" t="s">
        <v>1069</v>
      </c>
      <c r="BC4" s="187"/>
      <c r="BD4" s="262"/>
      <c r="BE4" s="261" t="s">
        <v>716</v>
      </c>
      <c r="BF4" s="187"/>
      <c r="BG4" s="262"/>
      <c r="BH4" s="261" t="s">
        <v>1885</v>
      </c>
      <c r="BI4" s="187"/>
      <c r="BJ4" s="262"/>
      <c r="BK4" s="261" t="s">
        <v>635</v>
      </c>
      <c r="BL4" s="187"/>
      <c r="BM4" s="262"/>
      <c r="BN4" s="261" t="s">
        <v>1133</v>
      </c>
      <c r="BO4" s="187"/>
      <c r="BP4" s="262"/>
      <c r="BQ4" s="261" t="s">
        <v>1103</v>
      </c>
      <c r="BR4" s="187"/>
      <c r="BS4" s="262"/>
      <c r="BT4" s="261" t="s">
        <v>1078</v>
      </c>
      <c r="BU4" s="187"/>
      <c r="BV4" s="262"/>
      <c r="BW4" s="261" t="s">
        <v>1079</v>
      </c>
      <c r="BX4" s="187"/>
      <c r="BY4" s="262"/>
      <c r="BZ4" s="261" t="s">
        <v>1886</v>
      </c>
      <c r="CA4" s="187"/>
      <c r="CB4" s="262"/>
      <c r="CC4" s="261" t="s">
        <v>1087</v>
      </c>
      <c r="CD4" s="187"/>
      <c r="CE4" s="262"/>
      <c r="CF4" s="261" t="s">
        <v>502</v>
      </c>
      <c r="CG4" s="187"/>
      <c r="CH4" s="262"/>
      <c r="CI4" s="261" t="s">
        <v>940</v>
      </c>
      <c r="CJ4" s="187"/>
      <c r="CK4" s="262"/>
      <c r="CL4" s="32" t="s">
        <v>503</v>
      </c>
      <c r="CM4" s="44"/>
      <c r="CN4" s="102"/>
      <c r="CO4" s="261" t="s">
        <v>720</v>
      </c>
      <c r="CP4" s="187"/>
      <c r="CQ4" s="262"/>
      <c r="CR4" s="32" t="s">
        <v>1887</v>
      </c>
      <c r="CS4" s="44"/>
      <c r="CT4" s="102"/>
      <c r="CU4" s="32" t="s">
        <v>1888</v>
      </c>
      <c r="CV4" s="44"/>
      <c r="CW4" s="102"/>
      <c r="CX4" s="32" t="s">
        <v>657</v>
      </c>
      <c r="CY4" s="44"/>
      <c r="CZ4" s="102"/>
      <c r="DA4" s="261" t="s">
        <v>1889</v>
      </c>
      <c r="DB4" s="187"/>
      <c r="DC4" s="262"/>
      <c r="DD4" s="261" t="s">
        <v>1890</v>
      </c>
      <c r="DE4" s="187"/>
      <c r="DF4" s="262"/>
      <c r="DG4" s="32" t="s">
        <v>1891</v>
      </c>
      <c r="DH4" s="44"/>
      <c r="DI4" s="102"/>
      <c r="DJ4" s="32" t="s">
        <v>1054</v>
      </c>
      <c r="DK4" s="44"/>
      <c r="DL4" s="102"/>
      <c r="DM4" s="32" t="s">
        <v>1892</v>
      </c>
      <c r="DN4" s="44"/>
      <c r="DO4" s="102"/>
      <c r="DP4" s="261" t="s">
        <v>704</v>
      </c>
      <c r="DQ4" s="187"/>
      <c r="DR4" s="262"/>
      <c r="DS4" s="261" t="s">
        <v>628</v>
      </c>
      <c r="DT4" s="187"/>
      <c r="DU4" s="262"/>
      <c r="DV4" s="261" t="s">
        <v>688</v>
      </c>
      <c r="DW4" s="187"/>
      <c r="DX4" s="262"/>
      <c r="DY4" s="261" t="s">
        <v>1893</v>
      </c>
      <c r="DZ4" s="187"/>
      <c r="EA4" s="262"/>
      <c r="EB4" s="261" t="s">
        <v>1894</v>
      </c>
      <c r="EC4" s="187"/>
      <c r="ED4" s="262"/>
      <c r="EE4" s="32" t="s">
        <v>1116</v>
      </c>
      <c r="EF4" s="44"/>
      <c r="EG4" s="102"/>
      <c r="EH4" s="32" t="s">
        <v>1134</v>
      </c>
      <c r="EI4" s="44"/>
      <c r="EJ4" s="102"/>
      <c r="EK4" s="261" t="s">
        <v>693</v>
      </c>
      <c r="EL4" s="187"/>
      <c r="EM4" s="262"/>
      <c r="EN4" s="261" t="s">
        <v>659</v>
      </c>
      <c r="EO4" s="187"/>
      <c r="EP4" s="262"/>
      <c r="EQ4" s="32" t="s">
        <v>646</v>
      </c>
      <c r="ER4" s="44"/>
      <c r="ES4" s="102"/>
      <c r="ET4" s="32" t="s">
        <v>632</v>
      </c>
      <c r="EU4" s="44"/>
      <c r="EV4" s="102"/>
      <c r="EW4" s="32" t="s">
        <v>459</v>
      </c>
      <c r="EX4" s="44"/>
      <c r="EY4" s="102"/>
      <c r="EZ4" s="32" t="s">
        <v>993</v>
      </c>
      <c r="FA4" s="44"/>
      <c r="FB4" s="102"/>
      <c r="FC4" s="261" t="s">
        <v>497</v>
      </c>
      <c r="FD4" s="187"/>
      <c r="FE4" s="262"/>
      <c r="FF4" s="261" t="s">
        <v>898</v>
      </c>
      <c r="FG4" s="187"/>
      <c r="FH4" s="262"/>
      <c r="FI4" s="261" t="s">
        <v>899</v>
      </c>
      <c r="FJ4" s="187"/>
      <c r="FK4" s="262"/>
      <c r="FL4" s="32" t="s">
        <v>660</v>
      </c>
      <c r="FM4" s="44"/>
      <c r="FN4" s="102"/>
      <c r="FO4" s="32" t="s">
        <v>660</v>
      </c>
      <c r="FP4" s="44"/>
      <c r="FQ4" s="102"/>
      <c r="FR4" s="32" t="s">
        <v>660</v>
      </c>
      <c r="FS4" s="44"/>
      <c r="FT4" s="102"/>
      <c r="FU4" s="32" t="s">
        <v>646</v>
      </c>
      <c r="FV4" s="44"/>
      <c r="FW4" s="102"/>
      <c r="FX4" s="32" t="s">
        <v>459</v>
      </c>
      <c r="FY4" s="44"/>
      <c r="FZ4" s="102"/>
      <c r="GA4" s="32" t="s">
        <v>1012</v>
      </c>
      <c r="GB4" s="44"/>
      <c r="GC4" s="102"/>
      <c r="GD4" s="32" t="s">
        <v>1895</v>
      </c>
      <c r="GE4" s="44"/>
      <c r="GF4" s="102"/>
      <c r="GG4" s="261" t="s">
        <v>646</v>
      </c>
      <c r="GH4" s="187"/>
      <c r="GI4" s="262"/>
      <c r="GJ4" s="261" t="s">
        <v>693</v>
      </c>
      <c r="GK4" s="187"/>
      <c r="GL4" s="262"/>
      <c r="GM4" s="32" t="s">
        <v>390</v>
      </c>
      <c r="GN4" s="44"/>
      <c r="GO4" s="102"/>
      <c r="GP4" s="32" t="s">
        <v>390</v>
      </c>
      <c r="GQ4" s="44"/>
      <c r="GR4" s="102"/>
      <c r="GS4" s="32" t="s">
        <v>900</v>
      </c>
      <c r="GT4" s="44"/>
      <c r="GU4" s="102"/>
      <c r="GV4" s="32" t="s">
        <v>901</v>
      </c>
      <c r="GW4" s="44"/>
      <c r="GX4" s="102"/>
      <c r="GY4" s="32" t="s">
        <v>390</v>
      </c>
      <c r="GZ4" s="44"/>
      <c r="HA4" s="102"/>
    </row>
    <row r="5" spans="1:256" s="13" customFormat="1" ht="12.75" customHeight="1">
      <c r="A5" s="279"/>
      <c r="B5" s="34" t="s">
        <v>86</v>
      </c>
      <c r="C5" s="105"/>
      <c r="D5" s="34" t="s">
        <v>86</v>
      </c>
      <c r="E5" s="106" t="s">
        <v>16</v>
      </c>
      <c r="F5" s="105"/>
      <c r="G5" s="34" t="s">
        <v>86</v>
      </c>
      <c r="H5" s="106" t="s">
        <v>16</v>
      </c>
      <c r="I5" s="105"/>
      <c r="J5" s="34" t="s">
        <v>86</v>
      </c>
      <c r="K5" s="106" t="s">
        <v>16</v>
      </c>
      <c r="L5" s="105"/>
      <c r="M5" s="34" t="s">
        <v>86</v>
      </c>
      <c r="N5" s="106" t="s">
        <v>16</v>
      </c>
      <c r="O5" s="105"/>
      <c r="P5" s="34" t="s">
        <v>86</v>
      </c>
      <c r="Q5" s="106" t="s">
        <v>16</v>
      </c>
      <c r="R5" s="105"/>
      <c r="S5" s="34" t="s">
        <v>86</v>
      </c>
      <c r="T5" s="106" t="s">
        <v>16</v>
      </c>
      <c r="U5" s="105"/>
      <c r="V5" s="34" t="s">
        <v>86</v>
      </c>
      <c r="W5" s="106" t="s">
        <v>16</v>
      </c>
      <c r="X5" s="105"/>
      <c r="Y5" s="34" t="s">
        <v>86</v>
      </c>
      <c r="Z5" s="106" t="s">
        <v>16</v>
      </c>
      <c r="AA5" s="105"/>
      <c r="AB5" s="34" t="s">
        <v>86</v>
      </c>
      <c r="AC5" s="106" t="s">
        <v>16</v>
      </c>
      <c r="AD5" s="105"/>
      <c r="AE5" s="34" t="s">
        <v>86</v>
      </c>
      <c r="AF5" s="106" t="s">
        <v>16</v>
      </c>
      <c r="AG5" s="105"/>
      <c r="AH5" s="34" t="s">
        <v>86</v>
      </c>
      <c r="AI5" s="106" t="s">
        <v>16</v>
      </c>
      <c r="AJ5" s="105"/>
      <c r="AK5" s="34" t="s">
        <v>86</v>
      </c>
      <c r="AL5" s="106" t="s">
        <v>16</v>
      </c>
      <c r="AM5" s="105"/>
      <c r="AN5" s="34" t="s">
        <v>86</v>
      </c>
      <c r="AO5" s="106" t="s">
        <v>16</v>
      </c>
      <c r="AP5" s="105"/>
      <c r="AQ5" s="34" t="s">
        <v>86</v>
      </c>
      <c r="AR5" s="106" t="s">
        <v>16</v>
      </c>
      <c r="AS5" s="105"/>
      <c r="AT5" s="34" t="s">
        <v>86</v>
      </c>
      <c r="AU5" s="106" t="s">
        <v>16</v>
      </c>
      <c r="AV5" s="105"/>
      <c r="AW5" s="34" t="s">
        <v>86</v>
      </c>
      <c r="AX5" s="106" t="s">
        <v>16</v>
      </c>
      <c r="AY5" s="105"/>
      <c r="AZ5" s="34" t="s">
        <v>86</v>
      </c>
      <c r="BA5" s="106" t="s">
        <v>16</v>
      </c>
      <c r="BB5" s="105"/>
      <c r="BC5" s="34" t="s">
        <v>86</v>
      </c>
      <c r="BD5" s="106" t="s">
        <v>16</v>
      </c>
      <c r="BE5" s="105"/>
      <c r="BF5" s="34" t="s">
        <v>86</v>
      </c>
      <c r="BG5" s="106" t="s">
        <v>16</v>
      </c>
      <c r="BH5" s="105"/>
      <c r="BI5" s="34" t="s">
        <v>86</v>
      </c>
      <c r="BJ5" s="106" t="s">
        <v>16</v>
      </c>
      <c r="BK5" s="105"/>
      <c r="BL5" s="34" t="s">
        <v>86</v>
      </c>
      <c r="BM5" s="106" t="s">
        <v>16</v>
      </c>
      <c r="BN5" s="105"/>
      <c r="BO5" s="34" t="s">
        <v>86</v>
      </c>
      <c r="BP5" s="106" t="s">
        <v>16</v>
      </c>
      <c r="BQ5" s="105"/>
      <c r="BR5" s="34" t="s">
        <v>86</v>
      </c>
      <c r="BS5" s="106" t="s">
        <v>16</v>
      </c>
      <c r="BT5" s="105"/>
      <c r="BU5" s="34" t="s">
        <v>86</v>
      </c>
      <c r="BV5" s="106" t="s">
        <v>16</v>
      </c>
      <c r="BW5" s="105"/>
      <c r="BX5" s="34" t="s">
        <v>86</v>
      </c>
      <c r="BY5" s="106" t="s">
        <v>16</v>
      </c>
      <c r="BZ5" s="105"/>
      <c r="CA5" s="34" t="s">
        <v>86</v>
      </c>
      <c r="CB5" s="106" t="s">
        <v>16</v>
      </c>
      <c r="CC5" s="105"/>
      <c r="CD5" s="34" t="s">
        <v>86</v>
      </c>
      <c r="CE5" s="106" t="s">
        <v>16</v>
      </c>
      <c r="CF5" s="105"/>
      <c r="CG5" s="34" t="s">
        <v>86</v>
      </c>
      <c r="CH5" s="106" t="s">
        <v>16</v>
      </c>
      <c r="CI5" s="105"/>
      <c r="CJ5" s="34" t="s">
        <v>86</v>
      </c>
      <c r="CK5" s="106" t="s">
        <v>16</v>
      </c>
      <c r="CL5" s="105"/>
      <c r="CM5" s="34" t="s">
        <v>86</v>
      </c>
      <c r="CN5" s="106" t="s">
        <v>16</v>
      </c>
      <c r="CO5" s="105"/>
      <c r="CP5" s="34" t="s">
        <v>86</v>
      </c>
      <c r="CQ5" s="106" t="s">
        <v>16</v>
      </c>
      <c r="CR5" s="105"/>
      <c r="CS5" s="34" t="s">
        <v>86</v>
      </c>
      <c r="CT5" s="106" t="s">
        <v>16</v>
      </c>
      <c r="CU5" s="105"/>
      <c r="CV5" s="34" t="s">
        <v>86</v>
      </c>
      <c r="CW5" s="106" t="s">
        <v>16</v>
      </c>
      <c r="CX5" s="105"/>
      <c r="CY5" s="34" t="s">
        <v>86</v>
      </c>
      <c r="CZ5" s="106" t="s">
        <v>16</v>
      </c>
      <c r="DA5" s="105"/>
      <c r="DB5" s="34" t="s">
        <v>86</v>
      </c>
      <c r="DC5" s="106" t="s">
        <v>16</v>
      </c>
      <c r="DD5" s="105"/>
      <c r="DE5" s="34" t="s">
        <v>86</v>
      </c>
      <c r="DF5" s="106" t="s">
        <v>16</v>
      </c>
      <c r="DG5" s="105"/>
      <c r="DH5" s="34" t="s">
        <v>86</v>
      </c>
      <c r="DI5" s="106" t="s">
        <v>16</v>
      </c>
      <c r="DJ5" s="105"/>
      <c r="DK5" s="34" t="s">
        <v>86</v>
      </c>
      <c r="DL5" s="106" t="s">
        <v>16</v>
      </c>
      <c r="DM5" s="105"/>
      <c r="DN5" s="34" t="s">
        <v>86</v>
      </c>
      <c r="DO5" s="106" t="s">
        <v>16</v>
      </c>
      <c r="DP5" s="105"/>
      <c r="DQ5" s="34" t="s">
        <v>86</v>
      </c>
      <c r="DR5" s="106" t="s">
        <v>16</v>
      </c>
      <c r="DS5" s="105"/>
      <c r="DT5" s="34" t="s">
        <v>86</v>
      </c>
      <c r="DU5" s="106" t="s">
        <v>16</v>
      </c>
      <c r="DV5" s="105"/>
      <c r="DW5" s="34" t="s">
        <v>86</v>
      </c>
      <c r="DX5" s="106" t="s">
        <v>16</v>
      </c>
      <c r="DY5" s="105"/>
      <c r="DZ5" s="34" t="s">
        <v>86</v>
      </c>
      <c r="EA5" s="106" t="s">
        <v>16</v>
      </c>
      <c r="EB5" s="105"/>
      <c r="EC5" s="34" t="s">
        <v>86</v>
      </c>
      <c r="ED5" s="106" t="s">
        <v>16</v>
      </c>
      <c r="EE5" s="105"/>
      <c r="EF5" s="34" t="s">
        <v>86</v>
      </c>
      <c r="EG5" s="106" t="s">
        <v>16</v>
      </c>
      <c r="EH5" s="105"/>
      <c r="EI5" s="34" t="s">
        <v>86</v>
      </c>
      <c r="EJ5" s="106" t="s">
        <v>16</v>
      </c>
      <c r="EK5" s="105"/>
      <c r="EL5" s="34" t="s">
        <v>86</v>
      </c>
      <c r="EM5" s="106" t="s">
        <v>16</v>
      </c>
      <c r="EN5" s="105"/>
      <c r="EO5" s="34" t="s">
        <v>86</v>
      </c>
      <c r="EP5" s="106" t="s">
        <v>16</v>
      </c>
      <c r="EQ5" s="105"/>
      <c r="ER5" s="34" t="s">
        <v>86</v>
      </c>
      <c r="ES5" s="106" t="s">
        <v>16</v>
      </c>
      <c r="ET5" s="105"/>
      <c r="EU5" s="34" t="s">
        <v>86</v>
      </c>
      <c r="EV5" s="106" t="s">
        <v>16</v>
      </c>
      <c r="EW5" s="105"/>
      <c r="EX5" s="34" t="s">
        <v>86</v>
      </c>
      <c r="EY5" s="106" t="s">
        <v>16</v>
      </c>
      <c r="EZ5" s="105"/>
      <c r="FA5" s="34" t="s">
        <v>86</v>
      </c>
      <c r="FB5" s="106" t="s">
        <v>16</v>
      </c>
      <c r="FC5" s="105"/>
      <c r="FD5" s="34" t="s">
        <v>86</v>
      </c>
      <c r="FE5" s="106" t="s">
        <v>16</v>
      </c>
      <c r="FF5" s="105"/>
      <c r="FG5" s="34" t="s">
        <v>86</v>
      </c>
      <c r="FH5" s="106" t="s">
        <v>16</v>
      </c>
      <c r="FI5" s="105"/>
      <c r="FJ5" s="34" t="s">
        <v>86</v>
      </c>
      <c r="FK5" s="106" t="s">
        <v>16</v>
      </c>
      <c r="FL5" s="105"/>
      <c r="FM5" s="34" t="s">
        <v>86</v>
      </c>
      <c r="FN5" s="106" t="s">
        <v>16</v>
      </c>
      <c r="FO5" s="105"/>
      <c r="FP5" s="34" t="s">
        <v>86</v>
      </c>
      <c r="FQ5" s="106" t="s">
        <v>16</v>
      </c>
      <c r="FR5" s="105"/>
      <c r="FS5" s="34" t="s">
        <v>86</v>
      </c>
      <c r="FT5" s="106" t="s">
        <v>16</v>
      </c>
      <c r="FU5" s="105"/>
      <c r="FV5" s="34" t="s">
        <v>86</v>
      </c>
      <c r="FW5" s="106" t="s">
        <v>16</v>
      </c>
      <c r="FX5" s="105"/>
      <c r="FY5" s="34" t="s">
        <v>86</v>
      </c>
      <c r="FZ5" s="106" t="s">
        <v>16</v>
      </c>
      <c r="GA5" s="105"/>
      <c r="GB5" s="34" t="s">
        <v>86</v>
      </c>
      <c r="GC5" s="106" t="s">
        <v>16</v>
      </c>
      <c r="GD5" s="105"/>
      <c r="GE5" s="34" t="s">
        <v>86</v>
      </c>
      <c r="GF5" s="106" t="s">
        <v>16</v>
      </c>
      <c r="GG5" s="105"/>
      <c r="GH5" s="34" t="s">
        <v>86</v>
      </c>
      <c r="GI5" s="106" t="s">
        <v>16</v>
      </c>
      <c r="GJ5" s="105"/>
      <c r="GK5" s="34" t="s">
        <v>86</v>
      </c>
      <c r="GL5" s="106" t="s">
        <v>16</v>
      </c>
      <c r="GM5" s="105"/>
      <c r="GN5" s="34" t="s">
        <v>86</v>
      </c>
      <c r="GO5" s="106" t="s">
        <v>16</v>
      </c>
      <c r="GP5" s="105"/>
      <c r="GQ5" s="34" t="s">
        <v>86</v>
      </c>
      <c r="GR5" s="106" t="s">
        <v>16</v>
      </c>
      <c r="GS5" s="105"/>
      <c r="GT5" s="34" t="s">
        <v>86</v>
      </c>
      <c r="GU5" s="106" t="s">
        <v>16</v>
      </c>
      <c r="GV5" s="105"/>
      <c r="GW5" s="34" t="s">
        <v>86</v>
      </c>
      <c r="GX5" s="106" t="s">
        <v>16</v>
      </c>
      <c r="GY5" s="105"/>
      <c r="GZ5" s="34" t="s">
        <v>86</v>
      </c>
      <c r="HA5" s="106" t="s">
        <v>16</v>
      </c>
    </row>
    <row r="6" spans="1:256" ht="12.75" customHeight="1">
      <c r="A6" s="280" t="s">
        <v>88</v>
      </c>
      <c r="B6" s="13"/>
      <c r="C6" s="93"/>
      <c r="D6" s="13"/>
      <c r="E6" s="37"/>
      <c r="F6" s="93"/>
      <c r="G6" s="13"/>
      <c r="H6" s="37"/>
      <c r="I6" s="93"/>
      <c r="J6" s="13"/>
      <c r="K6" s="37"/>
      <c r="L6" s="93"/>
      <c r="M6" s="13"/>
      <c r="N6" s="37"/>
      <c r="O6" s="93"/>
      <c r="P6" s="13"/>
      <c r="Q6" s="37"/>
      <c r="R6" s="93"/>
      <c r="S6" s="13"/>
      <c r="T6" s="37"/>
      <c r="U6" s="93"/>
      <c r="V6" s="13"/>
      <c r="W6" s="37"/>
      <c r="X6" s="93"/>
      <c r="Y6" s="13"/>
      <c r="Z6" s="37"/>
      <c r="AA6" s="93"/>
      <c r="AB6" s="13"/>
      <c r="AC6" s="37"/>
      <c r="AD6" s="93"/>
      <c r="AE6" s="13"/>
      <c r="AF6" s="37"/>
      <c r="AG6" s="93"/>
      <c r="AH6" s="13"/>
      <c r="AI6" s="37"/>
      <c r="AJ6" s="93"/>
      <c r="AK6" s="13"/>
      <c r="AL6" s="37"/>
      <c r="AM6" s="93"/>
      <c r="AN6" s="13"/>
      <c r="AO6" s="37"/>
      <c r="AP6" s="93"/>
      <c r="AR6" s="37"/>
      <c r="AS6" s="93"/>
      <c r="AU6" s="37"/>
      <c r="AV6" s="93"/>
      <c r="AX6" s="37"/>
      <c r="AY6" s="93"/>
      <c r="BA6" s="37"/>
      <c r="BB6" s="93"/>
      <c r="BD6" s="37"/>
      <c r="BE6" s="93"/>
      <c r="BF6" s="13"/>
      <c r="BG6" s="37"/>
      <c r="BH6" s="93"/>
      <c r="BI6" s="13"/>
      <c r="BJ6" s="37"/>
      <c r="BK6" s="93"/>
      <c r="BL6" s="13"/>
      <c r="BM6" s="37"/>
      <c r="BN6" s="93"/>
      <c r="BO6" s="13"/>
      <c r="BP6" s="37"/>
      <c r="BQ6" s="93"/>
      <c r="BR6" s="13"/>
      <c r="BS6" s="37"/>
      <c r="BT6" s="93"/>
      <c r="BU6" s="13"/>
      <c r="BV6" s="37"/>
      <c r="BW6" s="93"/>
      <c r="BX6" s="13"/>
      <c r="BY6" s="37"/>
      <c r="BZ6" s="93"/>
      <c r="CA6" s="13"/>
      <c r="CB6" s="37"/>
      <c r="CC6" s="93"/>
      <c r="CD6" s="13"/>
      <c r="CE6" s="37"/>
      <c r="CF6" s="93"/>
      <c r="CG6" s="13"/>
      <c r="CH6" s="37"/>
      <c r="CI6" s="93"/>
      <c r="CJ6" s="13"/>
      <c r="CK6" s="37"/>
      <c r="CL6" s="93"/>
      <c r="CM6" s="13"/>
      <c r="CN6" s="37"/>
      <c r="CO6" s="93"/>
      <c r="CP6" s="13"/>
      <c r="CQ6" s="37"/>
      <c r="CR6" s="93"/>
      <c r="CS6" s="13"/>
      <c r="CT6" s="37"/>
      <c r="CU6" s="93"/>
      <c r="CV6" s="13"/>
      <c r="CW6" s="37"/>
      <c r="CX6" s="93"/>
      <c r="CY6" s="13"/>
      <c r="CZ6" s="37"/>
      <c r="DA6" s="93"/>
      <c r="DB6" s="13"/>
      <c r="DC6" s="37"/>
      <c r="DD6" s="93"/>
      <c r="DE6" s="13"/>
      <c r="DF6" s="37"/>
      <c r="DG6" s="93"/>
      <c r="DH6" s="13"/>
      <c r="DI6" s="37"/>
      <c r="DJ6" s="93"/>
      <c r="DK6" s="13"/>
      <c r="DL6" s="37"/>
      <c r="DM6" s="93"/>
      <c r="DN6" s="13"/>
      <c r="DO6" s="37"/>
      <c r="DP6" s="93"/>
      <c r="DQ6" s="13"/>
      <c r="DR6" s="37"/>
      <c r="DS6" s="93"/>
      <c r="DT6" s="13"/>
      <c r="DU6" s="37"/>
      <c r="DV6" s="93"/>
      <c r="DW6" s="13"/>
      <c r="DX6" s="37"/>
      <c r="DY6" s="93"/>
      <c r="DZ6" s="13"/>
      <c r="EA6" s="37"/>
      <c r="EB6" s="93"/>
      <c r="EC6" s="13"/>
      <c r="ED6" s="37"/>
      <c r="EE6" s="93"/>
      <c r="EF6" s="13"/>
      <c r="EG6" s="37"/>
      <c r="EH6" s="93"/>
      <c r="EI6" s="13"/>
      <c r="EJ6" s="37"/>
      <c r="EK6" s="93"/>
      <c r="EL6" s="13"/>
      <c r="EM6" s="37"/>
      <c r="EN6" s="93"/>
      <c r="EO6" s="13"/>
      <c r="EP6" s="37"/>
      <c r="EQ6" s="93"/>
      <c r="ES6" s="37"/>
      <c r="ET6" s="93"/>
      <c r="EV6" s="37"/>
      <c r="EW6" s="93"/>
      <c r="EY6" s="37"/>
      <c r="EZ6" s="93"/>
      <c r="FB6" s="37"/>
      <c r="FC6" s="93"/>
      <c r="FD6" s="13"/>
      <c r="FE6" s="37"/>
      <c r="FF6" s="93"/>
      <c r="FG6" s="13"/>
      <c r="FH6" s="37"/>
      <c r="FI6" s="93"/>
      <c r="FJ6" s="13"/>
      <c r="FK6" s="37"/>
      <c r="FL6" s="93"/>
      <c r="FM6" s="13"/>
      <c r="FN6" s="37"/>
      <c r="FO6" s="93"/>
      <c r="FP6" s="13"/>
      <c r="FQ6" s="37"/>
      <c r="FR6" s="93"/>
      <c r="FS6" s="13"/>
      <c r="FT6" s="37"/>
      <c r="FU6" s="93"/>
      <c r="FW6" s="37"/>
      <c r="FX6" s="93"/>
      <c r="FZ6" s="37"/>
      <c r="GA6" s="93"/>
      <c r="GC6" s="37"/>
      <c r="GD6" s="93"/>
      <c r="GF6" s="37"/>
      <c r="GG6" s="93"/>
      <c r="GH6" s="13"/>
      <c r="GI6" s="37"/>
      <c r="GJ6" s="93"/>
      <c r="GK6" s="13"/>
      <c r="GL6" s="37"/>
      <c r="GM6" s="93"/>
      <c r="GO6" s="37"/>
      <c r="GP6" s="93"/>
      <c r="GR6" s="37"/>
      <c r="GS6" s="93"/>
      <c r="GU6" s="37"/>
      <c r="GV6" s="93"/>
      <c r="GX6" s="37"/>
      <c r="GY6" s="93"/>
      <c r="HA6" s="37"/>
    </row>
    <row r="7" spans="1:256" ht="12.75" customHeight="1">
      <c r="A7" s="93" t="s">
        <v>1155</v>
      </c>
      <c r="B7" s="13">
        <f>D7+G7+J7+M7+P7+S7+V7+Y7+AB7+AE7+AH7+AK7+AN7+AQ7+AT7+AW7+AZ7+BC7+BF7+BI7+BL7+BO7+BR7+BU7+BX7+CA7+CD7+CG7+CJ7+CM7+CP7+CS7+DQ7+CV7+CY7+DB7+DE7+DH7+DK7+DN7+EC7+DT7+DW7+DZ7+EF7+EL7+EO7+ER7+EU7+EI7+EX7+FA7+FD7+FG7+FJ7+FM7+FP7+FS7+FV7+FY7+GB7+GE7+GH7+GK7+GN7+GQ7+GT7+GW7+GZ7</f>
        <v>24897.586805302821</v>
      </c>
      <c r="C7" s="93"/>
      <c r="D7" s="13">
        <v>150.76299999999998</v>
      </c>
      <c r="E7" s="37">
        <f t="shared" ref="E7:E13" si="0">D7/D$13*100</f>
        <v>92.336854999234419</v>
      </c>
      <c r="F7" s="93"/>
      <c r="G7" s="13">
        <v>71.238</v>
      </c>
      <c r="H7" s="37">
        <f t="shared" ref="H7:H13" si="1">G7/G$13*100</f>
        <v>71.270071532189476</v>
      </c>
      <c r="I7" s="93"/>
      <c r="J7" s="13">
        <v>114.91799999999999</v>
      </c>
      <c r="K7" s="37">
        <f t="shared" ref="K7:K13" si="2">J7/J$13*100</f>
        <v>58.359190513673411</v>
      </c>
      <c r="L7" s="93"/>
      <c r="M7" s="13">
        <v>34.35</v>
      </c>
      <c r="N7" s="37">
        <f t="shared" ref="N7:N13" si="3">M7/M$13*100</f>
        <v>87.739463601532577</v>
      </c>
      <c r="O7" s="93"/>
      <c r="P7" s="13">
        <v>1.5</v>
      </c>
      <c r="Q7" s="37">
        <f t="shared" ref="Q7:Q13" si="4">P7/P$13*100</f>
        <v>55.147058823529413</v>
      </c>
      <c r="R7" s="93"/>
      <c r="S7" s="13">
        <v>67.8</v>
      </c>
      <c r="T7" s="37">
        <f t="shared" ref="T7:T13" si="5">S7/S$13*100</f>
        <v>91.994572591587513</v>
      </c>
      <c r="U7" s="93"/>
      <c r="V7" s="13">
        <v>0</v>
      </c>
      <c r="W7" s="37">
        <f t="shared" ref="W7:W13" si="6">V7/V$13*100</f>
        <v>0</v>
      </c>
      <c r="X7" s="93"/>
      <c r="Y7" s="13">
        <v>20.9</v>
      </c>
      <c r="Z7" s="37">
        <f t="shared" ref="Z7:Z13" si="7">Y7/Y$13*100</f>
        <v>83.6</v>
      </c>
      <c r="AA7" s="93"/>
      <c r="AB7" s="13">
        <v>154.5</v>
      </c>
      <c r="AC7" s="37">
        <f t="shared" ref="AC7:AC13" si="8">AB7/AB$13*100</f>
        <v>78.546009150991352</v>
      </c>
      <c r="AD7" s="93"/>
      <c r="AE7" s="13">
        <v>43.1</v>
      </c>
      <c r="AF7" s="37">
        <f t="shared" ref="AF7:AF13" si="9">AE7/AE$13*100</f>
        <v>85.329637695505838</v>
      </c>
      <c r="AG7" s="93"/>
      <c r="AH7" s="13">
        <v>175.4</v>
      </c>
      <c r="AI7" s="37">
        <f t="shared" ref="AI7:AI13" si="10">AH7/AH$13*100</f>
        <v>79.945305378304468</v>
      </c>
      <c r="AJ7" s="93"/>
      <c r="AK7" s="13">
        <v>32.700000000000003</v>
      </c>
      <c r="AL7" s="37">
        <f t="shared" ref="AL7:AL13" si="11">AK7/AK$13*100</f>
        <v>83.41836734693878</v>
      </c>
      <c r="AM7" s="93"/>
      <c r="AN7" s="13">
        <v>30.974327481690938</v>
      </c>
      <c r="AO7" s="37">
        <f t="shared" ref="AO7:AO13" si="12">AN7/AN$13*100</f>
        <v>45.561447210880374</v>
      </c>
      <c r="AP7" s="93"/>
      <c r="AQ7" s="13">
        <v>1215.7320651500793</v>
      </c>
      <c r="AR7" s="37">
        <f t="shared" ref="AR7:AR13" si="13">AQ7/AQ$13*100</f>
        <v>58.537130342461182</v>
      </c>
      <c r="AS7" s="93"/>
      <c r="AT7" s="13">
        <v>2662.1963271916184</v>
      </c>
      <c r="AU7" s="37">
        <f t="shared" ref="AU7:AU13" si="14">AT7/AT$13*100</f>
        <v>61.004350316219259</v>
      </c>
      <c r="AV7" s="93"/>
      <c r="AW7" s="13">
        <v>2412.7601898769412</v>
      </c>
      <c r="AX7" s="37">
        <f t="shared" ref="AX7:AX13" si="15">AW7/AW$13*100</f>
        <v>71.997949064519489</v>
      </c>
      <c r="AY7" s="93"/>
      <c r="AZ7" s="13">
        <v>438.98898910506716</v>
      </c>
      <c r="BA7" s="37">
        <f t="shared" ref="BA7:BA13" si="16">AZ7/AZ$13*100</f>
        <v>80.19745069345619</v>
      </c>
      <c r="BB7" s="93"/>
      <c r="BC7" s="13">
        <v>0</v>
      </c>
      <c r="BD7" s="37">
        <f t="shared" ref="BD7:BD13" si="17">BC7/BC$13*100</f>
        <v>0</v>
      </c>
      <c r="BE7" s="93"/>
      <c r="BF7" s="13">
        <v>65</v>
      </c>
      <c r="BG7" s="37">
        <f t="shared" ref="BG7:BG13" si="18">BF7/BF$13*100</f>
        <v>93.930635838150295</v>
      </c>
      <c r="BH7" s="93"/>
      <c r="BI7" s="13">
        <v>382</v>
      </c>
      <c r="BJ7" s="37">
        <f t="shared" ref="BJ7:BJ13" si="19">BI7/BI$13*100</f>
        <v>50.649695041103151</v>
      </c>
      <c r="BK7" s="93"/>
      <c r="BL7" s="13">
        <v>191.6</v>
      </c>
      <c r="BM7" s="37">
        <f t="shared" ref="BM7:BM13" si="20">BL7/BL$13*100</f>
        <v>49.598757442402281</v>
      </c>
      <c r="BN7" s="93"/>
      <c r="BO7" s="13">
        <v>0</v>
      </c>
      <c r="BP7" s="37">
        <f t="shared" ref="BP7:BP13" si="21">BO7/BO$13*100</f>
        <v>0</v>
      </c>
      <c r="BQ7" s="93"/>
      <c r="BR7" s="13"/>
      <c r="BS7" s="37">
        <f t="shared" ref="BS7:BS13" si="22">BR7/BR$13*100</f>
        <v>0</v>
      </c>
      <c r="BT7" s="93"/>
      <c r="BU7" s="13">
        <v>0</v>
      </c>
      <c r="BV7" s="37">
        <f t="shared" ref="BV7:BV13" si="23">BU7/BU$13*100</f>
        <v>0</v>
      </c>
      <c r="BW7" s="93"/>
      <c r="BX7" s="13">
        <v>0</v>
      </c>
      <c r="BY7" s="37">
        <f t="shared" ref="BY7:BY13" si="24">BX7/BX$13*100</f>
        <v>0</v>
      </c>
      <c r="BZ7" s="93"/>
      <c r="CA7" s="13">
        <v>6.5</v>
      </c>
      <c r="CB7" s="37">
        <f t="shared" ref="CB7:CB13" si="25">CA7/CA$13*100</f>
        <v>1.9067175124669988</v>
      </c>
      <c r="CC7" s="93"/>
      <c r="CD7" s="13">
        <v>0</v>
      </c>
      <c r="CE7" s="37">
        <f t="shared" ref="CE7:CE13" si="26">CD7/CD$13*100</f>
        <v>0</v>
      </c>
      <c r="CF7" s="93"/>
      <c r="CG7" s="13">
        <v>162.30000000000001</v>
      </c>
      <c r="CH7" s="37">
        <f t="shared" ref="CH7:CH13" si="27">CG7/CG$13*100</f>
        <v>89.273927392739267</v>
      </c>
      <c r="CI7" s="93"/>
      <c r="CJ7" s="13">
        <v>50</v>
      </c>
      <c r="CK7" s="37">
        <f t="shared" ref="CK7:CK13" si="28">CJ7/CJ$13*100</f>
        <v>99.800399201596804</v>
      </c>
      <c r="CL7" s="93"/>
      <c r="CM7" s="13">
        <v>1083.5999999999999</v>
      </c>
      <c r="CN7" s="37">
        <f t="shared" ref="CN7:CN13" si="29">CM7/CM$13*100</f>
        <v>100.02769315978952</v>
      </c>
      <c r="CO7" s="93"/>
      <c r="CP7" s="13">
        <v>135.4</v>
      </c>
      <c r="CQ7" s="37">
        <f t="shared" ref="CQ7:CQ13" si="30">CP7/CP$13*100</f>
        <v>99.632082413539365</v>
      </c>
      <c r="CR7" s="93"/>
      <c r="CS7" s="13">
        <v>180.4</v>
      </c>
      <c r="CT7" s="37">
        <f t="shared" ref="CT7:CT13" si="31">CS7/CS$13*100</f>
        <v>99.668508287292823</v>
      </c>
      <c r="CU7" s="93"/>
      <c r="CV7" s="13">
        <v>0</v>
      </c>
      <c r="CW7" s="37">
        <f t="shared" ref="CW7:CW13" si="32">CV7/CV$13*100</f>
        <v>0</v>
      </c>
      <c r="CX7" s="93"/>
      <c r="CY7" s="13">
        <v>0</v>
      </c>
      <c r="CZ7" s="37">
        <f t="shared" ref="CZ7:CZ13" si="33">CY7/CY$13*100</f>
        <v>0</v>
      </c>
      <c r="DA7" s="93"/>
      <c r="DB7" s="13">
        <v>0</v>
      </c>
      <c r="DC7" s="37">
        <f t="shared" ref="DC7:DC13" si="34">DB7/DB$13*100</f>
        <v>0</v>
      </c>
      <c r="DD7" s="93"/>
      <c r="DE7" s="13">
        <v>0</v>
      </c>
      <c r="DF7" s="37">
        <f t="shared" ref="DF7:DF13" si="35">DE7/DE$13*100</f>
        <v>0</v>
      </c>
      <c r="DG7" s="93"/>
      <c r="DH7" s="13">
        <v>0</v>
      </c>
      <c r="DI7" s="37">
        <f t="shared" ref="DI7:DI13" si="36">DH7/DH$13*100</f>
        <v>0</v>
      </c>
      <c r="DJ7" s="93"/>
      <c r="DK7" s="13">
        <v>0</v>
      </c>
      <c r="DL7" s="37">
        <f t="shared" ref="DL7:DL13" si="37">DK7/DK$13*100</f>
        <v>0</v>
      </c>
      <c r="DM7" s="93"/>
      <c r="DN7" s="13">
        <v>1350.1</v>
      </c>
      <c r="DO7" s="37">
        <f t="shared" ref="DO7:DO13" si="38">DN7/DN$13*100</f>
        <v>99.985188476634818</v>
      </c>
      <c r="DP7" s="93"/>
      <c r="DQ7" s="13">
        <v>819.3</v>
      </c>
      <c r="DR7" s="37">
        <f t="shared" ref="DR7:DR13" si="39">DQ7/DQ$13*100</f>
        <v>99.610942249240125</v>
      </c>
      <c r="DS7" s="93"/>
      <c r="DT7" s="13">
        <v>301.39999999999998</v>
      </c>
      <c r="DU7" s="37">
        <f t="shared" ref="DU7:DU13" si="40">DT7/DT$13*100</f>
        <v>80.244941427050051</v>
      </c>
      <c r="DV7" s="93"/>
      <c r="DW7" s="13">
        <v>82.7</v>
      </c>
      <c r="DX7" s="37">
        <f t="shared" ref="DX7:DX13" si="41">DW7/DW$13*100</f>
        <v>89.696312364425168</v>
      </c>
      <c r="DY7" s="93"/>
      <c r="DZ7" s="13">
        <v>309.5</v>
      </c>
      <c r="EA7" s="37">
        <f t="shared" ref="EA7:EA13" si="42">DZ7/DZ$13*100</f>
        <v>70.213248638838479</v>
      </c>
      <c r="EB7" s="93"/>
      <c r="EC7" s="13">
        <v>494.4</v>
      </c>
      <c r="ED7" s="37">
        <f t="shared" ref="ED7:ED13" si="43">EC7/EC$13*100</f>
        <v>99.89896948878561</v>
      </c>
      <c r="EE7" s="93"/>
      <c r="EF7" s="13">
        <v>0</v>
      </c>
      <c r="EG7" s="37">
        <f t="shared" ref="EG7:EG13" si="44">EF7/EF$13*100</f>
        <v>0</v>
      </c>
      <c r="EH7" s="93"/>
      <c r="EI7" s="13">
        <v>0</v>
      </c>
      <c r="EJ7" s="37">
        <f t="shared" ref="EJ7:EJ13" si="45">EI7/EI$13*100</f>
        <v>0</v>
      </c>
      <c r="EK7" s="93"/>
      <c r="EL7" s="13">
        <v>16.664999999999999</v>
      </c>
      <c r="EM7" s="37">
        <f t="shared" ref="EM7:EM13" si="46">EL7/EL$13*100</f>
        <v>97.990590198530171</v>
      </c>
      <c r="EN7" s="93"/>
      <c r="EO7" s="13">
        <v>113.452</v>
      </c>
      <c r="EP7" s="37">
        <f t="shared" ref="EP7:EP13" si="47">EO7/EO$13*100</f>
        <v>99.160927175471116</v>
      </c>
      <c r="EQ7" s="93"/>
      <c r="ER7" s="13">
        <v>3013.7179999999998</v>
      </c>
      <c r="ES7" s="37">
        <f t="shared" ref="ES7:ES13" si="48">ER7/ER$13*100</f>
        <v>99.636823846837189</v>
      </c>
      <c r="ET7" s="93"/>
      <c r="EU7" s="13">
        <v>4739.6049999999996</v>
      </c>
      <c r="EV7" s="37">
        <f t="shared" ref="EV7:EV13" si="49">EU7/EU$13*100</f>
        <v>99.889269628454713</v>
      </c>
      <c r="EW7" s="93"/>
      <c r="EX7" s="13">
        <v>173.4</v>
      </c>
      <c r="EY7" s="37">
        <f t="shared" ref="EY7:EY13" si="50">EX7/EX$13*100</f>
        <v>99.655172413793096</v>
      </c>
      <c r="EZ7" s="93"/>
      <c r="FA7" s="13">
        <v>260.3</v>
      </c>
      <c r="FB7" s="37">
        <f t="shared" ref="FB7:FB13" si="51">FA7/FA$13*100</f>
        <v>101.3234721681588</v>
      </c>
      <c r="FC7" s="93"/>
      <c r="FD7" s="13">
        <v>167.62099999999998</v>
      </c>
      <c r="FE7" s="37">
        <f t="shared" ref="FE7:FE13" si="52">FD7/FD$13*100</f>
        <v>84.700276403620038</v>
      </c>
      <c r="FF7" s="93"/>
      <c r="FG7" s="13">
        <v>7.399</v>
      </c>
      <c r="FH7" s="37">
        <f t="shared" ref="FH7:FH13" si="53">FG7/FG$13*100</f>
        <v>46.324818432256443</v>
      </c>
      <c r="FI7" s="93"/>
      <c r="FJ7" s="13"/>
      <c r="FK7" s="37" t="e">
        <f t="shared" ref="FK7:FK13" si="54">FJ7/FJ$13*100</f>
        <v>#DIV/0!</v>
      </c>
      <c r="FL7" s="93"/>
      <c r="FM7" s="13">
        <v>1.4828164320823127</v>
      </c>
      <c r="FN7" s="37">
        <f t="shared" ref="FN7:FN13" si="55">FM7/FM$13*100</f>
        <v>92.684121683998782</v>
      </c>
      <c r="FO7" s="93"/>
      <c r="FP7" s="13">
        <v>2.9052684516538889</v>
      </c>
      <c r="FQ7" s="37">
        <f t="shared" ref="FQ7:FQ13" si="56">FP7/FP$13*100</f>
        <v>97.619479479251368</v>
      </c>
      <c r="FR7" s="93"/>
      <c r="FS7" s="13">
        <v>1.7688216136886445</v>
      </c>
      <c r="FT7" s="37">
        <f t="shared" ref="FT7:FT13" si="57">FS7/FS$13*100</f>
        <v>95.885056977908604</v>
      </c>
      <c r="FU7" s="93"/>
      <c r="FV7" s="13">
        <v>201.649</v>
      </c>
      <c r="FW7" s="37">
        <f t="shared" ref="FW7:FW13" si="58">FV7/FV$13*100</f>
        <v>90.488862163666056</v>
      </c>
      <c r="FX7" s="93"/>
      <c r="FY7" s="13">
        <v>37.853000000000002</v>
      </c>
      <c r="FZ7" s="37">
        <f t="shared" ref="FZ7:FZ13" si="59">FY7/FY$13*100</f>
        <v>95.40768746061751</v>
      </c>
      <c r="GA7" s="93"/>
      <c r="GB7" s="13">
        <v>77.811999999999998</v>
      </c>
      <c r="GC7" s="37">
        <f t="shared" ref="GC7:GC13" si="60">GB7/GB$13*100</f>
        <v>74.869623785240066</v>
      </c>
      <c r="GD7" s="93"/>
      <c r="GE7" s="13">
        <v>409.58699999999999</v>
      </c>
      <c r="GF7" s="37">
        <f t="shared" ref="GF7:GF13" si="61">GE7/GE$13*100</f>
        <v>97.623218665312876</v>
      </c>
      <c r="GG7" s="93"/>
      <c r="GH7" s="13">
        <v>135.91499999999999</v>
      </c>
      <c r="GI7" s="37">
        <f t="shared" ref="GI7:GI13" si="62">GH7/GH$13*100</f>
        <v>67.183877648873221</v>
      </c>
      <c r="GJ7" s="93"/>
      <c r="GK7" s="13">
        <v>259.72500000000002</v>
      </c>
      <c r="GL7" s="37">
        <f t="shared" ref="GL7:GL13" si="63">GK7/GK$13*100</f>
        <v>89.865577911181077</v>
      </c>
      <c r="GM7" s="93"/>
      <c r="GN7" s="13">
        <v>150.57499999999999</v>
      </c>
      <c r="GO7" s="37">
        <f t="shared" ref="GO7:GO13" si="64">GN7/GN$13*100</f>
        <v>99.001275526976741</v>
      </c>
      <c r="GP7" s="93"/>
      <c r="GQ7" s="13">
        <v>413.83699999999999</v>
      </c>
      <c r="GR7" s="37">
        <f t="shared" ref="GR7:GR13" si="65">GQ7/GQ$13*100</f>
        <v>98.996014678231916</v>
      </c>
      <c r="GS7" s="93"/>
      <c r="GT7" s="13">
        <v>538.548</v>
      </c>
      <c r="GU7" s="37">
        <f t="shared" ref="GU7:GU13" si="66">GT7/GT$13*100</f>
        <v>99.004345875830012</v>
      </c>
      <c r="GV7" s="93"/>
      <c r="GW7" s="13">
        <v>558.92399999999998</v>
      </c>
      <c r="GX7" s="37">
        <f t="shared" ref="GX7:GX13" si="67">GW7/GW$13*100</f>
        <v>99.011170829008023</v>
      </c>
      <c r="GY7" s="93"/>
      <c r="GZ7" s="13">
        <v>372.82400000000001</v>
      </c>
      <c r="HA7" s="37">
        <f t="shared" ref="HA7:HA13" si="68">GZ7/GZ$13*100</f>
        <v>98.516533751895963</v>
      </c>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row>
    <row r="8" spans="1:256" ht="12.75" customHeight="1">
      <c r="A8" s="93" t="s">
        <v>1156</v>
      </c>
      <c r="B8" s="13">
        <f t="shared" ref="B8:B13" si="69">D8+G8+J8+M8+P8+S8+V8+Y8+AB8+AE8+AH8+AK8+AN8+AQ8+AT8+AW8+AZ8+BC8+BF8+BI8+BL8+BO8+BR8+BU8+BX8+CA8+CD8+CG8+CJ8+CM8+CP8+CS8+DQ8+CV8+CY8+DB8+DE8+DH8+DK8+DN8+EC8+DT8+DW8+DZ8+EF8+EL8+EO8+ER8+EU8+EI8+EX8+FA8+FD8+FG8+FJ8+FM8+FP8+FS8+FV8+FY8+GB8+GE8+GH8+GK8+GN8+GQ8+GT8+GW8+GZ8</f>
        <v>3771.386258014114</v>
      </c>
      <c r="C8" s="93"/>
      <c r="D8" s="13">
        <v>12.512</v>
      </c>
      <c r="E8" s="37">
        <f t="shared" si="0"/>
        <v>7.6631450007655815</v>
      </c>
      <c r="F8" s="93"/>
      <c r="G8" s="13">
        <v>28.716999999999999</v>
      </c>
      <c r="H8" s="37">
        <f t="shared" si="1"/>
        <v>28.729928467810513</v>
      </c>
      <c r="I8" s="93"/>
      <c r="J8" s="13">
        <v>81.997</v>
      </c>
      <c r="K8" s="37">
        <f t="shared" si="2"/>
        <v>41.640809486326589</v>
      </c>
      <c r="L8" s="93"/>
      <c r="M8" s="13">
        <v>1.8</v>
      </c>
      <c r="N8" s="37">
        <f t="shared" si="3"/>
        <v>4.5977011494252871</v>
      </c>
      <c r="O8" s="93"/>
      <c r="P8" s="13">
        <v>0.8</v>
      </c>
      <c r="Q8" s="37">
        <f t="shared" si="4"/>
        <v>29.411764705882359</v>
      </c>
      <c r="R8" s="93"/>
      <c r="S8" s="13">
        <v>2.2000000000000002</v>
      </c>
      <c r="T8" s="37">
        <f t="shared" si="5"/>
        <v>2.9850746268656718</v>
      </c>
      <c r="U8" s="93"/>
      <c r="V8" s="13">
        <v>4.5</v>
      </c>
      <c r="W8" s="37">
        <f t="shared" si="6"/>
        <v>5.8823529411764701</v>
      </c>
      <c r="X8" s="93"/>
      <c r="Y8" s="13">
        <v>0.8</v>
      </c>
      <c r="Z8" s="37">
        <f t="shared" si="7"/>
        <v>3.2</v>
      </c>
      <c r="AA8" s="93"/>
      <c r="AB8" s="13">
        <v>7</v>
      </c>
      <c r="AC8" s="37">
        <f t="shared" si="8"/>
        <v>3.5587188612099649</v>
      </c>
      <c r="AD8" s="93"/>
      <c r="AE8" s="13">
        <v>2.6</v>
      </c>
      <c r="AF8" s="37">
        <f t="shared" si="9"/>
        <v>5.1474955454365476</v>
      </c>
      <c r="AG8" s="93"/>
      <c r="AH8" s="13">
        <v>9.1999999999999993</v>
      </c>
      <c r="AI8" s="37">
        <f t="shared" si="10"/>
        <v>4.193254329990884</v>
      </c>
      <c r="AJ8" s="93"/>
      <c r="AK8" s="13">
        <v>2.6</v>
      </c>
      <c r="AL8" s="37">
        <f t="shared" si="11"/>
        <v>6.6326530612244898</v>
      </c>
      <c r="AM8" s="93"/>
      <c r="AN8" s="13">
        <v>33.712235790706671</v>
      </c>
      <c r="AO8" s="37">
        <f t="shared" si="12"/>
        <v>49.588752241576756</v>
      </c>
      <c r="AP8" s="93"/>
      <c r="AQ8" s="13">
        <v>784.79100825961586</v>
      </c>
      <c r="AR8" s="37">
        <f t="shared" si="13"/>
        <v>37.787449109038306</v>
      </c>
      <c r="AS8" s="93"/>
      <c r="AT8" s="13">
        <v>1198.1612017934913</v>
      </c>
      <c r="AU8" s="37">
        <f t="shared" si="14"/>
        <v>27.455918612365871</v>
      </c>
      <c r="AV8" s="93"/>
      <c r="AW8" s="13">
        <v>495.13101951444219</v>
      </c>
      <c r="AX8" s="37">
        <f t="shared" si="15"/>
        <v>14.774952800047073</v>
      </c>
      <c r="AY8" s="93"/>
      <c r="AZ8" s="13">
        <v>10.302678315858364</v>
      </c>
      <c r="BA8" s="37">
        <f t="shared" si="16"/>
        <v>1.8821623246883714</v>
      </c>
      <c r="BB8" s="93"/>
      <c r="BC8" s="13">
        <v>7.7966298799999798</v>
      </c>
      <c r="BD8" s="37">
        <f t="shared" si="17"/>
        <v>12.455695130282685</v>
      </c>
      <c r="BE8" s="93"/>
      <c r="BF8" s="13">
        <v>4.2</v>
      </c>
      <c r="BG8" s="37">
        <f t="shared" si="18"/>
        <v>6.0693641618497107</v>
      </c>
      <c r="BH8" s="93"/>
      <c r="BI8" s="13">
        <v>372.2</v>
      </c>
      <c r="BJ8" s="37">
        <f t="shared" si="19"/>
        <v>49.350304958896842</v>
      </c>
      <c r="BK8" s="93"/>
      <c r="BL8" s="13">
        <v>194.7</v>
      </c>
      <c r="BM8" s="37">
        <f t="shared" si="20"/>
        <v>50.401242557597726</v>
      </c>
      <c r="BN8" s="93"/>
      <c r="BO8" s="13">
        <v>28.3</v>
      </c>
      <c r="BP8" s="37">
        <f t="shared" si="21"/>
        <v>1.7334313365184368</v>
      </c>
      <c r="BQ8" s="93"/>
      <c r="BR8" s="13">
        <v>9.8000000000000007</v>
      </c>
      <c r="BS8" s="37">
        <f t="shared" si="22"/>
        <v>2.2753656837706058</v>
      </c>
      <c r="BT8" s="93"/>
      <c r="BU8" s="13">
        <v>1.1000000000000001</v>
      </c>
      <c r="BV8" s="37">
        <f t="shared" si="23"/>
        <v>1.5669515669515675</v>
      </c>
      <c r="BW8" s="93"/>
      <c r="BX8" s="13">
        <v>8.5</v>
      </c>
      <c r="BY8" s="37">
        <f t="shared" si="24"/>
        <v>2.709595154606312</v>
      </c>
      <c r="BZ8" s="93"/>
      <c r="CA8" s="13">
        <v>-23.4</v>
      </c>
      <c r="CB8" s="37">
        <f t="shared" si="25"/>
        <v>-6.8641830448811962</v>
      </c>
      <c r="CC8" s="93"/>
      <c r="CD8" s="13">
        <v>0.1</v>
      </c>
      <c r="CE8" s="37">
        <f t="shared" si="26"/>
        <v>8.9968004723464199E-3</v>
      </c>
      <c r="CF8" s="93"/>
      <c r="CG8" s="13">
        <v>19.5</v>
      </c>
      <c r="CH8" s="37">
        <f t="shared" si="27"/>
        <v>10.726072607260726</v>
      </c>
      <c r="CI8" s="93"/>
      <c r="CJ8" s="13">
        <v>0.1</v>
      </c>
      <c r="CK8" s="37">
        <f t="shared" si="28"/>
        <v>0.19960079840319364</v>
      </c>
      <c r="CL8" s="93"/>
      <c r="CM8" s="13">
        <v>-0.3</v>
      </c>
      <c r="CN8" s="37">
        <f t="shared" si="29"/>
        <v>-2.7693159789531983E-2</v>
      </c>
      <c r="CO8" s="93"/>
      <c r="CP8" s="13">
        <v>0.5</v>
      </c>
      <c r="CQ8" s="37">
        <f t="shared" si="30"/>
        <v>0.36791758646063283</v>
      </c>
      <c r="CR8" s="93"/>
      <c r="CS8" s="13">
        <v>0.6</v>
      </c>
      <c r="CT8" s="37">
        <f t="shared" si="31"/>
        <v>0.33149171270718231</v>
      </c>
      <c r="CU8" s="93"/>
      <c r="CV8" s="13">
        <v>2.4997769999999999E-2</v>
      </c>
      <c r="CW8" s="37">
        <f t="shared" si="32"/>
        <v>100</v>
      </c>
      <c r="CX8" s="93"/>
      <c r="CY8" s="13">
        <v>1.3428819999999999E-2</v>
      </c>
      <c r="CZ8" s="37">
        <f t="shared" si="33"/>
        <v>100</v>
      </c>
      <c r="DA8" s="93"/>
      <c r="DB8" s="13">
        <v>2.03752E-2</v>
      </c>
      <c r="DC8" s="37">
        <f t="shared" si="34"/>
        <v>100</v>
      </c>
      <c r="DD8" s="93"/>
      <c r="DE8" s="13">
        <v>2.053265E-2</v>
      </c>
      <c r="DF8" s="37">
        <f t="shared" si="35"/>
        <v>100</v>
      </c>
      <c r="DG8" s="93"/>
      <c r="DH8" s="13">
        <v>1.761451E-2</v>
      </c>
      <c r="DI8" s="37">
        <f t="shared" si="36"/>
        <v>100</v>
      </c>
      <c r="DJ8" s="93"/>
      <c r="DK8" s="13">
        <v>16.399999999999999</v>
      </c>
      <c r="DL8" s="37">
        <f t="shared" si="37"/>
        <v>1.3322502030869208</v>
      </c>
      <c r="DM8" s="93"/>
      <c r="DN8" s="13">
        <v>0.2</v>
      </c>
      <c r="DO8" s="37">
        <f t="shared" si="38"/>
        <v>1.481152336517811E-2</v>
      </c>
      <c r="DP8" s="93"/>
      <c r="DQ8" s="13">
        <v>3.2</v>
      </c>
      <c r="DR8" s="37">
        <f t="shared" si="39"/>
        <v>0.38905775075987842</v>
      </c>
      <c r="DS8" s="93"/>
      <c r="DT8" s="13">
        <v>74.2</v>
      </c>
      <c r="DU8" s="37">
        <f t="shared" si="40"/>
        <v>19.755058572949949</v>
      </c>
      <c r="DV8" s="93"/>
      <c r="DW8" s="13">
        <v>9.5</v>
      </c>
      <c r="DX8" s="37">
        <f t="shared" si="41"/>
        <v>10.303687635574837</v>
      </c>
      <c r="DY8" s="93"/>
      <c r="DZ8" s="13">
        <v>131.30000000000001</v>
      </c>
      <c r="EA8" s="37">
        <f t="shared" si="42"/>
        <v>29.786751361161528</v>
      </c>
      <c r="EB8" s="93"/>
      <c r="EC8" s="13">
        <v>0.5</v>
      </c>
      <c r="ED8" s="37">
        <f t="shared" si="43"/>
        <v>0.10103051121438675</v>
      </c>
      <c r="EE8" s="93"/>
      <c r="EF8" s="13">
        <v>0.5</v>
      </c>
      <c r="EG8" s="37">
        <f t="shared" si="44"/>
        <v>1.3404825737265416</v>
      </c>
      <c r="EH8" s="93"/>
      <c r="EI8" s="13">
        <v>4</v>
      </c>
      <c r="EJ8" s="37">
        <f t="shared" si="45"/>
        <v>3.3927056827820183</v>
      </c>
      <c r="EK8" s="93"/>
      <c r="EL8" s="13">
        <v>0.34173500000000001</v>
      </c>
      <c r="EM8" s="37">
        <f t="shared" si="46"/>
        <v>2.0094098014698294</v>
      </c>
      <c r="EN8" s="93"/>
      <c r="EO8" s="13">
        <v>0.96</v>
      </c>
      <c r="EP8" s="37">
        <f t="shared" si="47"/>
        <v>0.83907282452889564</v>
      </c>
      <c r="EQ8" s="93"/>
      <c r="ER8" s="13">
        <v>10.984999999999999</v>
      </c>
      <c r="ES8" s="37">
        <f t="shared" si="48"/>
        <v>0.36317615316280638</v>
      </c>
      <c r="ET8" s="93"/>
      <c r="EU8" s="13">
        <v>5.2539999999999996</v>
      </c>
      <c r="EV8" s="37">
        <f t="shared" si="49"/>
        <v>0.11073037154528723</v>
      </c>
      <c r="EW8" s="93"/>
      <c r="EX8" s="13">
        <v>0.6</v>
      </c>
      <c r="EY8" s="37">
        <f t="shared" si="50"/>
        <v>0.34482758620689657</v>
      </c>
      <c r="EZ8" s="93"/>
      <c r="FA8" s="13">
        <v>-3.4</v>
      </c>
      <c r="FB8" s="37">
        <f t="shared" si="51"/>
        <v>-1.3234721681588164</v>
      </c>
      <c r="FC8" s="93"/>
      <c r="FD8" s="13">
        <v>30.277999999999999</v>
      </c>
      <c r="FE8" s="37">
        <f t="shared" si="52"/>
        <v>15.299723596379975</v>
      </c>
      <c r="FF8" s="93"/>
      <c r="FG8" s="13">
        <v>8.5730000000000004</v>
      </c>
      <c r="FH8" s="37">
        <f t="shared" si="53"/>
        <v>53.675181567743543</v>
      </c>
      <c r="FI8" s="93"/>
      <c r="FJ8" s="13"/>
      <c r="FK8" s="37" t="e">
        <f t="shared" si="54"/>
        <v>#DIV/0!</v>
      </c>
      <c r="FL8" s="93"/>
      <c r="FM8" s="13">
        <v>0.11704383</v>
      </c>
      <c r="FN8" s="37">
        <f t="shared" si="55"/>
        <v>7.3158783160012062</v>
      </c>
      <c r="FO8" s="93"/>
      <c r="FP8" s="13">
        <v>7.084704E-2</v>
      </c>
      <c r="FQ8" s="37">
        <f t="shared" si="56"/>
        <v>2.3805205207486368</v>
      </c>
      <c r="FR8" s="93"/>
      <c r="FS8" s="13">
        <v>7.590964E-2</v>
      </c>
      <c r="FT8" s="37">
        <f t="shared" si="57"/>
        <v>4.1149430220913956</v>
      </c>
      <c r="FU8" s="93"/>
      <c r="FV8" s="13">
        <v>21.195</v>
      </c>
      <c r="FW8" s="37">
        <f t="shared" si="58"/>
        <v>9.5111378363339387</v>
      </c>
      <c r="FX8" s="93"/>
      <c r="FY8" s="13">
        <v>1.8220000000000001</v>
      </c>
      <c r="FZ8" s="37">
        <f t="shared" si="59"/>
        <v>4.5923125393824824</v>
      </c>
      <c r="GA8" s="93"/>
      <c r="GB8" s="13">
        <v>26.117999999999999</v>
      </c>
      <c r="GC8" s="37">
        <f t="shared" si="60"/>
        <v>25.130376214759938</v>
      </c>
      <c r="GD8" s="93"/>
      <c r="GE8" s="13">
        <v>9.9719999999999995</v>
      </c>
      <c r="GF8" s="37">
        <f t="shared" si="61"/>
        <v>2.3767813346871356</v>
      </c>
      <c r="GG8" s="93"/>
      <c r="GH8" s="13">
        <v>66.388000000000005</v>
      </c>
      <c r="GI8" s="37">
        <f t="shared" si="62"/>
        <v>32.816122351126779</v>
      </c>
      <c r="GJ8" s="93"/>
      <c r="GK8" s="13">
        <v>29.29</v>
      </c>
      <c r="GL8" s="37">
        <f t="shared" si="63"/>
        <v>10.134422088818917</v>
      </c>
      <c r="GM8" s="93"/>
      <c r="GN8" s="13">
        <v>1.5189999999999999</v>
      </c>
      <c r="GO8" s="37">
        <f t="shared" si="64"/>
        <v>0.99872447302326184</v>
      </c>
      <c r="GP8" s="93"/>
      <c r="GQ8" s="13">
        <v>4.1970000000000001</v>
      </c>
      <c r="GR8" s="37">
        <f t="shared" si="65"/>
        <v>1.0039853217680859</v>
      </c>
      <c r="GS8" s="93"/>
      <c r="GT8" s="13">
        <v>5.4160000000000004</v>
      </c>
      <c r="GU8" s="37">
        <f t="shared" si="66"/>
        <v>0.99565412416998178</v>
      </c>
      <c r="GV8" s="93"/>
      <c r="GW8" s="13">
        <v>5.5819999999999999</v>
      </c>
      <c r="GX8" s="37">
        <f t="shared" si="67"/>
        <v>0.98882917099198253</v>
      </c>
      <c r="GY8" s="93"/>
      <c r="GZ8" s="13">
        <v>5.6139999999999999</v>
      </c>
      <c r="HA8" s="37">
        <f t="shared" si="68"/>
        <v>1.4834662481040488</v>
      </c>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row>
    <row r="9" spans="1:256" ht="12.75" customHeight="1">
      <c r="A9" s="93" t="s">
        <v>186</v>
      </c>
      <c r="B9" s="13">
        <f t="shared" si="69"/>
        <v>0</v>
      </c>
      <c r="C9" s="93"/>
      <c r="D9" s="13"/>
      <c r="E9" s="37">
        <f t="shared" si="0"/>
        <v>0</v>
      </c>
      <c r="F9" s="93"/>
      <c r="G9" s="13"/>
      <c r="H9" s="37">
        <f t="shared" si="1"/>
        <v>0</v>
      </c>
      <c r="I9" s="93"/>
      <c r="J9" s="13"/>
      <c r="K9" s="37">
        <f t="shared" si="2"/>
        <v>0</v>
      </c>
      <c r="L9" s="93"/>
      <c r="M9" s="13"/>
      <c r="N9" s="37">
        <f t="shared" si="3"/>
        <v>0</v>
      </c>
      <c r="O9" s="93"/>
      <c r="P9" s="13"/>
      <c r="Q9" s="37">
        <f t="shared" si="4"/>
        <v>0</v>
      </c>
      <c r="R9" s="93"/>
      <c r="S9" s="13"/>
      <c r="T9" s="37">
        <f t="shared" si="5"/>
        <v>0</v>
      </c>
      <c r="U9" s="93"/>
      <c r="V9" s="13"/>
      <c r="W9" s="37">
        <f t="shared" si="6"/>
        <v>0</v>
      </c>
      <c r="X9" s="93"/>
      <c r="Y9" s="13"/>
      <c r="Z9" s="37">
        <f t="shared" si="7"/>
        <v>0</v>
      </c>
      <c r="AA9" s="93"/>
      <c r="AB9" s="13"/>
      <c r="AC9" s="37">
        <f t="shared" si="8"/>
        <v>0</v>
      </c>
      <c r="AD9" s="93"/>
      <c r="AE9" s="13"/>
      <c r="AF9" s="37">
        <f t="shared" si="9"/>
        <v>0</v>
      </c>
      <c r="AG9" s="93"/>
      <c r="AH9" s="13"/>
      <c r="AI9" s="37">
        <f t="shared" si="10"/>
        <v>0</v>
      </c>
      <c r="AJ9" s="93"/>
      <c r="AK9" s="13"/>
      <c r="AL9" s="37">
        <f t="shared" si="11"/>
        <v>0</v>
      </c>
      <c r="AM9" s="93"/>
      <c r="AN9" s="13">
        <v>0</v>
      </c>
      <c r="AO9" s="37">
        <f t="shared" si="12"/>
        <v>0</v>
      </c>
      <c r="AP9" s="93"/>
      <c r="AQ9" s="13">
        <v>0</v>
      </c>
      <c r="AR9" s="37">
        <f t="shared" si="13"/>
        <v>0</v>
      </c>
      <c r="AS9" s="93"/>
      <c r="AT9" s="13">
        <v>0</v>
      </c>
      <c r="AU9" s="37">
        <f t="shared" si="14"/>
        <v>0</v>
      </c>
      <c r="AV9" s="93"/>
      <c r="AW9" s="13">
        <v>0</v>
      </c>
      <c r="AX9" s="37">
        <f t="shared" si="15"/>
        <v>0</v>
      </c>
      <c r="AY9" s="93"/>
      <c r="AZ9" s="13">
        <v>0</v>
      </c>
      <c r="BA9" s="37">
        <f t="shared" si="16"/>
        <v>0</v>
      </c>
      <c r="BB9" s="93"/>
      <c r="BC9" s="13">
        <v>0</v>
      </c>
      <c r="BD9" s="37">
        <f t="shared" si="17"/>
        <v>0</v>
      </c>
      <c r="BE9" s="93"/>
      <c r="BF9" s="13">
        <v>0</v>
      </c>
      <c r="BG9" s="37">
        <f t="shared" si="18"/>
        <v>0</v>
      </c>
      <c r="BH9" s="93"/>
      <c r="BI9" s="13">
        <v>0</v>
      </c>
      <c r="BJ9" s="37">
        <f t="shared" si="19"/>
        <v>0</v>
      </c>
      <c r="BK9" s="93"/>
      <c r="BL9" s="13">
        <v>0</v>
      </c>
      <c r="BM9" s="37">
        <f t="shared" si="20"/>
        <v>0</v>
      </c>
      <c r="BN9" s="93"/>
      <c r="BO9" s="13">
        <v>0</v>
      </c>
      <c r="BP9" s="37">
        <f t="shared" si="21"/>
        <v>0</v>
      </c>
      <c r="BQ9" s="93"/>
      <c r="BR9" s="13"/>
      <c r="BS9" s="37">
        <f t="shared" si="22"/>
        <v>0</v>
      </c>
      <c r="BT9" s="93"/>
      <c r="BU9" s="13">
        <v>0</v>
      </c>
      <c r="BV9" s="37">
        <f t="shared" si="23"/>
        <v>0</v>
      </c>
      <c r="BW9" s="93"/>
      <c r="BX9" s="13">
        <v>0</v>
      </c>
      <c r="BY9" s="37">
        <f t="shared" si="24"/>
        <v>0</v>
      </c>
      <c r="BZ9" s="93"/>
      <c r="CA9" s="13">
        <v>0</v>
      </c>
      <c r="CB9" s="37">
        <f t="shared" si="25"/>
        <v>0</v>
      </c>
      <c r="CC9" s="93"/>
      <c r="CD9" s="13">
        <v>0</v>
      </c>
      <c r="CE9" s="37">
        <f t="shared" si="26"/>
        <v>0</v>
      </c>
      <c r="CF9" s="93"/>
      <c r="CG9" s="13">
        <v>0</v>
      </c>
      <c r="CH9" s="37">
        <f t="shared" si="27"/>
        <v>0</v>
      </c>
      <c r="CI9" s="93"/>
      <c r="CJ9" s="13">
        <v>0</v>
      </c>
      <c r="CK9" s="37">
        <f t="shared" si="28"/>
        <v>0</v>
      </c>
      <c r="CL9" s="93"/>
      <c r="CM9" s="13">
        <v>0</v>
      </c>
      <c r="CN9" s="37">
        <f t="shared" si="29"/>
        <v>0</v>
      </c>
      <c r="CO9" s="93"/>
      <c r="CP9" s="13">
        <v>0</v>
      </c>
      <c r="CQ9" s="37">
        <f t="shared" si="30"/>
        <v>0</v>
      </c>
      <c r="CR9" s="93"/>
      <c r="CS9" s="13">
        <v>0</v>
      </c>
      <c r="CT9" s="37">
        <f t="shared" si="31"/>
        <v>0</v>
      </c>
      <c r="CU9" s="93"/>
      <c r="CV9" s="13">
        <v>0</v>
      </c>
      <c r="CW9" s="37">
        <f t="shared" si="32"/>
        <v>0</v>
      </c>
      <c r="CX9" s="93"/>
      <c r="CY9" s="13">
        <v>0</v>
      </c>
      <c r="CZ9" s="37">
        <f t="shared" si="33"/>
        <v>0</v>
      </c>
      <c r="DA9" s="93"/>
      <c r="DB9" s="13">
        <v>0</v>
      </c>
      <c r="DC9" s="37">
        <f t="shared" si="34"/>
        <v>0</v>
      </c>
      <c r="DD9" s="93"/>
      <c r="DE9" s="13">
        <v>0</v>
      </c>
      <c r="DF9" s="37">
        <f t="shared" si="35"/>
        <v>0</v>
      </c>
      <c r="DG9" s="93"/>
      <c r="DH9" s="13">
        <v>0</v>
      </c>
      <c r="DI9" s="37">
        <f t="shared" si="36"/>
        <v>0</v>
      </c>
      <c r="DJ9" s="93"/>
      <c r="DK9" s="13">
        <v>0</v>
      </c>
      <c r="DL9" s="37">
        <f t="shared" si="37"/>
        <v>0</v>
      </c>
      <c r="DM9" s="93"/>
      <c r="DN9" s="13">
        <v>0</v>
      </c>
      <c r="DO9" s="37">
        <f t="shared" si="38"/>
        <v>0</v>
      </c>
      <c r="DP9" s="93"/>
      <c r="DQ9" s="13">
        <v>0</v>
      </c>
      <c r="DR9" s="37">
        <f t="shared" si="39"/>
        <v>0</v>
      </c>
      <c r="DS9" s="93"/>
      <c r="DT9" s="13">
        <v>0</v>
      </c>
      <c r="DU9" s="37">
        <f t="shared" si="40"/>
        <v>0</v>
      </c>
      <c r="DV9" s="93"/>
      <c r="DW9" s="13">
        <v>0</v>
      </c>
      <c r="DX9" s="37">
        <f t="shared" si="41"/>
        <v>0</v>
      </c>
      <c r="DY9" s="93"/>
      <c r="DZ9" s="13">
        <v>0</v>
      </c>
      <c r="EA9" s="37">
        <f t="shared" si="42"/>
        <v>0</v>
      </c>
      <c r="EB9" s="93"/>
      <c r="EC9" s="13">
        <v>0</v>
      </c>
      <c r="ED9" s="37">
        <f t="shared" si="43"/>
        <v>0</v>
      </c>
      <c r="EE9" s="93"/>
      <c r="EF9" s="13">
        <v>0</v>
      </c>
      <c r="EG9" s="37">
        <f t="shared" si="44"/>
        <v>0</v>
      </c>
      <c r="EH9" s="93"/>
      <c r="EI9" s="13">
        <v>0</v>
      </c>
      <c r="EJ9" s="37">
        <f t="shared" si="45"/>
        <v>0</v>
      </c>
      <c r="EK9" s="93"/>
      <c r="EL9" s="13"/>
      <c r="EM9" s="37">
        <f t="shared" si="46"/>
        <v>0</v>
      </c>
      <c r="EN9" s="93"/>
      <c r="EO9" s="13"/>
      <c r="EP9" s="37">
        <f t="shared" si="47"/>
        <v>0</v>
      </c>
      <c r="EQ9" s="93"/>
      <c r="ES9" s="37">
        <f t="shared" si="48"/>
        <v>0</v>
      </c>
      <c r="ET9" s="93"/>
      <c r="EV9" s="37">
        <f t="shared" si="49"/>
        <v>0</v>
      </c>
      <c r="EW9" s="93"/>
      <c r="EY9" s="37">
        <f t="shared" si="50"/>
        <v>0</v>
      </c>
      <c r="EZ9" s="93"/>
      <c r="FB9" s="37">
        <f t="shared" si="51"/>
        <v>0</v>
      </c>
      <c r="FC9" s="93"/>
      <c r="FD9" s="13"/>
      <c r="FE9" s="37">
        <f t="shared" si="52"/>
        <v>0</v>
      </c>
      <c r="FF9" s="93"/>
      <c r="FG9" s="13"/>
      <c r="FH9" s="37">
        <f t="shared" si="53"/>
        <v>0</v>
      </c>
      <c r="FI9" s="93"/>
      <c r="FJ9" s="13"/>
      <c r="FK9" s="37" t="e">
        <f t="shared" si="54"/>
        <v>#DIV/0!</v>
      </c>
      <c r="FL9" s="93"/>
      <c r="FM9" s="13">
        <v>0</v>
      </c>
      <c r="FN9" s="37">
        <f t="shared" si="55"/>
        <v>0</v>
      </c>
      <c r="FO9" s="93"/>
      <c r="FP9" s="13">
        <v>0</v>
      </c>
      <c r="FQ9" s="37">
        <f t="shared" si="56"/>
        <v>0</v>
      </c>
      <c r="FR9" s="93"/>
      <c r="FS9" s="13">
        <v>0</v>
      </c>
      <c r="FT9" s="37">
        <f t="shared" si="57"/>
        <v>0</v>
      </c>
      <c r="FU9" s="93"/>
      <c r="FW9" s="37">
        <f t="shared" si="58"/>
        <v>0</v>
      </c>
      <c r="FX9" s="93"/>
      <c r="FZ9" s="37">
        <f t="shared" si="59"/>
        <v>0</v>
      </c>
      <c r="GA9" s="93"/>
      <c r="GC9" s="37">
        <f t="shared" si="60"/>
        <v>0</v>
      </c>
      <c r="GD9" s="93"/>
      <c r="GF9" s="37">
        <f t="shared" si="61"/>
        <v>0</v>
      </c>
      <c r="GG9" s="93"/>
      <c r="GH9" s="13"/>
      <c r="GI9" s="37">
        <f t="shared" si="62"/>
        <v>0</v>
      </c>
      <c r="GJ9" s="93"/>
      <c r="GK9" s="13"/>
      <c r="GL9" s="37">
        <f t="shared" si="63"/>
        <v>0</v>
      </c>
      <c r="GM9" s="93"/>
      <c r="GO9" s="37">
        <f t="shared" si="64"/>
        <v>0</v>
      </c>
      <c r="GP9" s="93"/>
      <c r="GR9" s="37">
        <f t="shared" si="65"/>
        <v>0</v>
      </c>
      <c r="GS9" s="93"/>
      <c r="GU9" s="37">
        <f t="shared" si="66"/>
        <v>0</v>
      </c>
      <c r="GV9" s="93"/>
      <c r="GX9" s="37">
        <f t="shared" si="67"/>
        <v>0</v>
      </c>
      <c r="GY9" s="93"/>
      <c r="HA9" s="37">
        <f t="shared" si="68"/>
        <v>0</v>
      </c>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row>
    <row r="10" spans="1:256" ht="12.75" customHeight="1">
      <c r="A10" s="93" t="s">
        <v>1157</v>
      </c>
      <c r="B10" s="13">
        <f t="shared" si="69"/>
        <v>29.5</v>
      </c>
      <c r="C10" s="93"/>
      <c r="D10" s="13"/>
      <c r="E10" s="37">
        <f t="shared" si="0"/>
        <v>0</v>
      </c>
      <c r="F10" s="93"/>
      <c r="G10" s="13"/>
      <c r="H10" s="37">
        <f t="shared" si="1"/>
        <v>0</v>
      </c>
      <c r="I10" s="93"/>
      <c r="J10" s="13"/>
      <c r="K10" s="37">
        <f t="shared" si="2"/>
        <v>0</v>
      </c>
      <c r="L10" s="93"/>
      <c r="M10" s="13"/>
      <c r="N10" s="37">
        <f t="shared" si="3"/>
        <v>0</v>
      </c>
      <c r="O10" s="93"/>
      <c r="P10" s="13"/>
      <c r="Q10" s="37">
        <f t="shared" si="4"/>
        <v>0</v>
      </c>
      <c r="R10" s="93"/>
      <c r="S10" s="13"/>
      <c r="T10" s="37">
        <f t="shared" si="5"/>
        <v>0</v>
      </c>
      <c r="U10" s="93"/>
      <c r="V10" s="13">
        <v>0</v>
      </c>
      <c r="W10" s="37">
        <f t="shared" si="6"/>
        <v>0</v>
      </c>
      <c r="X10" s="93"/>
      <c r="Y10" s="13">
        <v>0.8</v>
      </c>
      <c r="Z10" s="37">
        <f t="shared" si="7"/>
        <v>3.2</v>
      </c>
      <c r="AA10" s="93"/>
      <c r="AB10" s="13">
        <v>15.7</v>
      </c>
      <c r="AC10" s="37">
        <f t="shared" si="8"/>
        <v>7.9816980172852059</v>
      </c>
      <c r="AD10" s="93"/>
      <c r="AE10" s="13"/>
      <c r="AF10" s="37">
        <f t="shared" si="9"/>
        <v>0</v>
      </c>
      <c r="AG10" s="93"/>
      <c r="AH10" s="13">
        <v>13</v>
      </c>
      <c r="AI10" s="37">
        <f t="shared" si="10"/>
        <v>5.925250683682771</v>
      </c>
      <c r="AJ10" s="93"/>
      <c r="AK10" s="13">
        <v>0</v>
      </c>
      <c r="AL10" s="37">
        <f t="shared" si="11"/>
        <v>0</v>
      </c>
      <c r="AM10" s="93"/>
      <c r="AN10" s="13">
        <v>0</v>
      </c>
      <c r="AO10" s="37">
        <f t="shared" si="12"/>
        <v>0</v>
      </c>
      <c r="AP10" s="93"/>
      <c r="AQ10" s="13">
        <v>0</v>
      </c>
      <c r="AR10" s="37">
        <f t="shared" si="13"/>
        <v>0</v>
      </c>
      <c r="AS10" s="93"/>
      <c r="AT10" s="13">
        <v>0</v>
      </c>
      <c r="AU10" s="37">
        <f t="shared" si="14"/>
        <v>0</v>
      </c>
      <c r="AV10" s="93"/>
      <c r="AW10" s="13">
        <v>0</v>
      </c>
      <c r="AX10" s="37">
        <f t="shared" si="15"/>
        <v>0</v>
      </c>
      <c r="AY10" s="93"/>
      <c r="AZ10" s="13">
        <v>0</v>
      </c>
      <c r="BA10" s="37">
        <f t="shared" si="16"/>
        <v>0</v>
      </c>
      <c r="BB10" s="93"/>
      <c r="BC10" s="13">
        <v>0</v>
      </c>
      <c r="BD10" s="37">
        <f t="shared" si="17"/>
        <v>0</v>
      </c>
      <c r="BE10" s="93"/>
      <c r="BF10" s="13">
        <v>0</v>
      </c>
      <c r="BG10" s="37">
        <f t="shared" si="18"/>
        <v>0</v>
      </c>
      <c r="BH10" s="93"/>
      <c r="BI10" s="13">
        <v>0</v>
      </c>
      <c r="BJ10" s="37">
        <f t="shared" si="19"/>
        <v>0</v>
      </c>
      <c r="BK10" s="93"/>
      <c r="BL10" s="13">
        <v>0</v>
      </c>
      <c r="BM10" s="37">
        <f t="shared" si="20"/>
        <v>0</v>
      </c>
      <c r="BN10" s="93"/>
      <c r="BO10" s="13">
        <v>0</v>
      </c>
      <c r="BP10" s="37">
        <f t="shared" si="21"/>
        <v>0</v>
      </c>
      <c r="BQ10" s="93"/>
      <c r="BR10" s="13"/>
      <c r="BS10" s="37">
        <f t="shared" si="22"/>
        <v>0</v>
      </c>
      <c r="BT10" s="93"/>
      <c r="BU10" s="13">
        <v>0</v>
      </c>
      <c r="BV10" s="37">
        <f t="shared" si="23"/>
        <v>0</v>
      </c>
      <c r="BW10" s="93"/>
      <c r="BX10" s="13">
        <v>0</v>
      </c>
      <c r="BY10" s="37">
        <f t="shared" si="24"/>
        <v>0</v>
      </c>
      <c r="BZ10" s="93"/>
      <c r="CA10" s="13">
        <v>0</v>
      </c>
      <c r="CB10" s="37">
        <f t="shared" si="25"/>
        <v>0</v>
      </c>
      <c r="CC10" s="93"/>
      <c r="CD10" s="13">
        <v>0</v>
      </c>
      <c r="CE10" s="37">
        <f t="shared" si="26"/>
        <v>0</v>
      </c>
      <c r="CF10" s="93"/>
      <c r="CG10" s="13">
        <v>0</v>
      </c>
      <c r="CH10" s="37">
        <f t="shared" si="27"/>
        <v>0</v>
      </c>
      <c r="CI10" s="93"/>
      <c r="CJ10" s="13">
        <v>0</v>
      </c>
      <c r="CK10" s="37">
        <f t="shared" si="28"/>
        <v>0</v>
      </c>
      <c r="CL10" s="93"/>
      <c r="CM10" s="13">
        <v>0</v>
      </c>
      <c r="CN10" s="37">
        <f t="shared" si="29"/>
        <v>0</v>
      </c>
      <c r="CO10" s="93"/>
      <c r="CP10" s="13">
        <v>0</v>
      </c>
      <c r="CQ10" s="37">
        <f t="shared" si="30"/>
        <v>0</v>
      </c>
      <c r="CR10" s="93"/>
      <c r="CS10" s="13">
        <v>0</v>
      </c>
      <c r="CT10" s="37">
        <f t="shared" si="31"/>
        <v>0</v>
      </c>
      <c r="CU10" s="93"/>
      <c r="CV10" s="13">
        <v>0</v>
      </c>
      <c r="CW10" s="37">
        <f t="shared" si="32"/>
        <v>0</v>
      </c>
      <c r="CX10" s="93"/>
      <c r="CY10" s="13">
        <v>0</v>
      </c>
      <c r="CZ10" s="37">
        <f t="shared" si="33"/>
        <v>0</v>
      </c>
      <c r="DA10" s="93"/>
      <c r="DB10" s="13">
        <v>0</v>
      </c>
      <c r="DC10" s="37">
        <f t="shared" si="34"/>
        <v>0</v>
      </c>
      <c r="DD10" s="93"/>
      <c r="DE10" s="13">
        <v>0</v>
      </c>
      <c r="DF10" s="37">
        <f t="shared" si="35"/>
        <v>0</v>
      </c>
      <c r="DG10" s="93"/>
      <c r="DH10" s="13">
        <v>0</v>
      </c>
      <c r="DI10" s="37">
        <f t="shared" si="36"/>
        <v>0</v>
      </c>
      <c r="DJ10" s="93"/>
      <c r="DK10" s="13">
        <v>0</v>
      </c>
      <c r="DL10" s="37">
        <f t="shared" si="37"/>
        <v>0</v>
      </c>
      <c r="DM10" s="93"/>
      <c r="DN10" s="13">
        <v>0</v>
      </c>
      <c r="DO10" s="37">
        <f t="shared" si="38"/>
        <v>0</v>
      </c>
      <c r="DP10" s="93"/>
      <c r="DQ10" s="13">
        <v>0</v>
      </c>
      <c r="DR10" s="37">
        <f t="shared" si="39"/>
        <v>0</v>
      </c>
      <c r="DS10" s="93"/>
      <c r="DT10" s="13">
        <v>0</v>
      </c>
      <c r="DU10" s="37">
        <f t="shared" si="40"/>
        <v>0</v>
      </c>
      <c r="DV10" s="93"/>
      <c r="DW10" s="13">
        <v>0</v>
      </c>
      <c r="DX10" s="37">
        <f t="shared" si="41"/>
        <v>0</v>
      </c>
      <c r="DY10" s="93"/>
      <c r="DZ10" s="13">
        <v>0</v>
      </c>
      <c r="EA10" s="37">
        <f t="shared" si="42"/>
        <v>0</v>
      </c>
      <c r="EB10" s="93"/>
      <c r="EC10" s="13">
        <v>0</v>
      </c>
      <c r="ED10" s="37">
        <f t="shared" si="43"/>
        <v>0</v>
      </c>
      <c r="EE10" s="93"/>
      <c r="EF10" s="13">
        <v>0</v>
      </c>
      <c r="EG10" s="37">
        <f t="shared" si="44"/>
        <v>0</v>
      </c>
      <c r="EH10" s="93"/>
      <c r="EI10" s="13">
        <v>0</v>
      </c>
      <c r="EJ10" s="37">
        <f t="shared" si="45"/>
        <v>0</v>
      </c>
      <c r="EK10" s="93"/>
      <c r="EL10" s="13"/>
      <c r="EM10" s="37">
        <f t="shared" si="46"/>
        <v>0</v>
      </c>
      <c r="EN10" s="93"/>
      <c r="EO10" s="13"/>
      <c r="EP10" s="37">
        <f t="shared" si="47"/>
        <v>0</v>
      </c>
      <c r="EQ10" s="93"/>
      <c r="ES10" s="37">
        <f t="shared" si="48"/>
        <v>0</v>
      </c>
      <c r="ET10" s="93"/>
      <c r="EV10" s="37">
        <f t="shared" si="49"/>
        <v>0</v>
      </c>
      <c r="EW10" s="93"/>
      <c r="EY10" s="37">
        <f t="shared" si="50"/>
        <v>0</v>
      </c>
      <c r="EZ10" s="93"/>
      <c r="FB10" s="37">
        <f t="shared" si="51"/>
        <v>0</v>
      </c>
      <c r="FC10" s="93"/>
      <c r="FD10" s="13"/>
      <c r="FE10" s="37">
        <f t="shared" si="52"/>
        <v>0</v>
      </c>
      <c r="FF10" s="93"/>
      <c r="FG10" s="13"/>
      <c r="FH10" s="37">
        <f t="shared" si="53"/>
        <v>0</v>
      </c>
      <c r="FI10" s="93"/>
      <c r="FJ10" s="13"/>
      <c r="FK10" s="37" t="e">
        <f t="shared" si="54"/>
        <v>#DIV/0!</v>
      </c>
      <c r="FL10" s="93"/>
      <c r="FM10" s="13">
        <v>0</v>
      </c>
      <c r="FN10" s="37">
        <f t="shared" si="55"/>
        <v>0</v>
      </c>
      <c r="FO10" s="93"/>
      <c r="FP10" s="13">
        <v>0</v>
      </c>
      <c r="FQ10" s="37">
        <f t="shared" si="56"/>
        <v>0</v>
      </c>
      <c r="FR10" s="93"/>
      <c r="FS10" s="13">
        <v>0</v>
      </c>
      <c r="FT10" s="37">
        <f t="shared" si="57"/>
        <v>0</v>
      </c>
      <c r="FU10" s="93"/>
      <c r="FW10" s="37">
        <f t="shared" si="58"/>
        <v>0</v>
      </c>
      <c r="FX10" s="93"/>
      <c r="FZ10" s="37">
        <f t="shared" si="59"/>
        <v>0</v>
      </c>
      <c r="GA10" s="93"/>
      <c r="GC10" s="37">
        <f t="shared" si="60"/>
        <v>0</v>
      </c>
      <c r="GD10" s="93"/>
      <c r="GF10" s="37">
        <f t="shared" si="61"/>
        <v>0</v>
      </c>
      <c r="GG10" s="93"/>
      <c r="GH10" s="13"/>
      <c r="GI10" s="37">
        <f t="shared" si="62"/>
        <v>0</v>
      </c>
      <c r="GJ10" s="93"/>
      <c r="GK10" s="13"/>
      <c r="GL10" s="37">
        <f t="shared" si="63"/>
        <v>0</v>
      </c>
      <c r="GM10" s="93"/>
      <c r="GO10" s="37">
        <f t="shared" si="64"/>
        <v>0</v>
      </c>
      <c r="GP10" s="93"/>
      <c r="GR10" s="37">
        <f t="shared" si="65"/>
        <v>0</v>
      </c>
      <c r="GS10" s="93"/>
      <c r="GU10" s="37">
        <f t="shared" si="66"/>
        <v>0</v>
      </c>
      <c r="GV10" s="93"/>
      <c r="GX10" s="37">
        <f t="shared" si="67"/>
        <v>0</v>
      </c>
      <c r="GY10" s="93"/>
      <c r="HA10" s="37">
        <f t="shared" si="68"/>
        <v>0</v>
      </c>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row>
    <row r="11" spans="1:256" ht="12.75" customHeight="1">
      <c r="A11" s="281" t="s">
        <v>1158</v>
      </c>
      <c r="B11" s="13">
        <f t="shared" si="69"/>
        <v>6513.2196831833044</v>
      </c>
      <c r="C11" s="93"/>
      <c r="D11" s="13"/>
      <c r="E11" s="37">
        <f t="shared" si="0"/>
        <v>0</v>
      </c>
      <c r="F11" s="93"/>
      <c r="G11" s="13"/>
      <c r="H11" s="37">
        <f t="shared" si="1"/>
        <v>0</v>
      </c>
      <c r="I11" s="93"/>
      <c r="J11" s="13"/>
      <c r="K11" s="37">
        <f t="shared" si="2"/>
        <v>0</v>
      </c>
      <c r="L11" s="93"/>
      <c r="M11" s="13">
        <v>3</v>
      </c>
      <c r="N11" s="37">
        <f t="shared" si="3"/>
        <v>7.6628352490421463</v>
      </c>
      <c r="O11" s="93"/>
      <c r="P11" s="13">
        <v>0.35</v>
      </c>
      <c r="Q11" s="37">
        <f t="shared" si="4"/>
        <v>12.867647058823531</v>
      </c>
      <c r="R11" s="93"/>
      <c r="S11" s="13">
        <v>3.4</v>
      </c>
      <c r="T11" s="37">
        <f t="shared" si="5"/>
        <v>4.6132971506105829</v>
      </c>
      <c r="U11" s="93"/>
      <c r="V11" s="13">
        <v>72</v>
      </c>
      <c r="W11" s="37">
        <f t="shared" si="6"/>
        <v>94.117647058823522</v>
      </c>
      <c r="X11" s="93"/>
      <c r="Y11" s="13">
        <v>2.5</v>
      </c>
      <c r="Z11" s="37">
        <f t="shared" si="7"/>
        <v>10</v>
      </c>
      <c r="AA11" s="93"/>
      <c r="AB11" s="13">
        <v>19.5</v>
      </c>
      <c r="AC11" s="37">
        <f t="shared" si="8"/>
        <v>9.9135739705134736</v>
      </c>
      <c r="AD11" s="93"/>
      <c r="AE11" s="13">
        <v>4.8</v>
      </c>
      <c r="AF11" s="37">
        <f t="shared" si="9"/>
        <v>9.5030686992674731</v>
      </c>
      <c r="AG11" s="93"/>
      <c r="AH11" s="13">
        <v>21.8</v>
      </c>
      <c r="AI11" s="37">
        <f t="shared" si="10"/>
        <v>9.9361896080218788</v>
      </c>
      <c r="AJ11" s="93"/>
      <c r="AK11" s="13">
        <v>3.9</v>
      </c>
      <c r="AL11" s="37">
        <f t="shared" si="11"/>
        <v>9.9489795918367339</v>
      </c>
      <c r="AM11" s="93"/>
      <c r="AN11" s="13">
        <v>3.2970706502185863</v>
      </c>
      <c r="AO11" s="37">
        <f t="shared" si="12"/>
        <v>4.8498005475428787</v>
      </c>
      <c r="AP11" s="93"/>
      <c r="AQ11" s="13">
        <v>76.333202321029177</v>
      </c>
      <c r="AR11" s="37">
        <f t="shared" si="13"/>
        <v>3.6754205485004965</v>
      </c>
      <c r="AS11" s="93"/>
      <c r="AT11" s="13">
        <v>503.58752311688528</v>
      </c>
      <c r="AU11" s="37">
        <f t="shared" si="14"/>
        <v>11.539731071414858</v>
      </c>
      <c r="AV11" s="93"/>
      <c r="AW11" s="13">
        <v>443.26006814680807</v>
      </c>
      <c r="AX11" s="37">
        <f t="shared" si="15"/>
        <v>13.227098135433444</v>
      </c>
      <c r="AY11" s="93"/>
      <c r="AZ11" s="13">
        <v>98.093549078090959</v>
      </c>
      <c r="BA11" s="37">
        <f t="shared" si="16"/>
        <v>17.92038698185544</v>
      </c>
      <c r="BB11" s="93"/>
      <c r="BC11" s="13">
        <v>54.798269870272193</v>
      </c>
      <c r="BD11" s="37">
        <f t="shared" si="17"/>
        <v>87.544304869717308</v>
      </c>
      <c r="BE11" s="93"/>
      <c r="BF11" s="13">
        <v>0</v>
      </c>
      <c r="BG11" s="37">
        <f t="shared" si="18"/>
        <v>0</v>
      </c>
      <c r="BH11" s="93"/>
      <c r="BI11" s="13">
        <v>0</v>
      </c>
      <c r="BJ11" s="37">
        <f t="shared" si="19"/>
        <v>0</v>
      </c>
      <c r="BK11" s="93"/>
      <c r="BL11" s="13">
        <v>0</v>
      </c>
      <c r="BM11" s="37">
        <f t="shared" si="20"/>
        <v>0</v>
      </c>
      <c r="BN11" s="93"/>
      <c r="BO11" s="13">
        <v>1604.3</v>
      </c>
      <c r="BP11" s="37">
        <f t="shared" si="21"/>
        <v>98.266568663481564</v>
      </c>
      <c r="BQ11" s="93"/>
      <c r="BR11" s="13">
        <v>420.8</v>
      </c>
      <c r="BS11" s="37">
        <f t="shared" si="22"/>
        <v>97.701416299048049</v>
      </c>
      <c r="BT11" s="93"/>
      <c r="BU11" s="13">
        <v>69.099999999999994</v>
      </c>
      <c r="BV11" s="37">
        <f t="shared" si="23"/>
        <v>98.433048433048441</v>
      </c>
      <c r="BW11" s="93"/>
      <c r="BX11" s="13">
        <v>299</v>
      </c>
      <c r="BY11" s="37">
        <f t="shared" si="24"/>
        <v>95.313994262033802</v>
      </c>
      <c r="BZ11" s="93"/>
      <c r="CA11" s="13">
        <v>334.1</v>
      </c>
      <c r="CB11" s="37">
        <f t="shared" si="25"/>
        <v>98.005280140803748</v>
      </c>
      <c r="CC11" s="93"/>
      <c r="CD11" s="13">
        <v>1111.4000000000001</v>
      </c>
      <c r="CE11" s="37">
        <f t="shared" si="26"/>
        <v>99.990440449658109</v>
      </c>
      <c r="CF11" s="93"/>
      <c r="CG11" s="13">
        <v>0</v>
      </c>
      <c r="CH11" s="37">
        <f t="shared" si="27"/>
        <v>0</v>
      </c>
      <c r="CI11" s="93"/>
      <c r="CJ11" s="13">
        <v>0</v>
      </c>
      <c r="CK11" s="37">
        <f t="shared" si="28"/>
        <v>0</v>
      </c>
      <c r="CL11" s="93"/>
      <c r="CM11" s="13">
        <v>0</v>
      </c>
      <c r="CN11" s="37">
        <f t="shared" si="29"/>
        <v>0</v>
      </c>
      <c r="CO11" s="93"/>
      <c r="CP11" s="13">
        <v>0</v>
      </c>
      <c r="CQ11" s="37">
        <f t="shared" si="30"/>
        <v>0</v>
      </c>
      <c r="CR11" s="93"/>
      <c r="CS11" s="13">
        <v>0</v>
      </c>
      <c r="CT11" s="37">
        <f t="shared" si="31"/>
        <v>0</v>
      </c>
      <c r="CU11" s="93"/>
      <c r="CV11" s="13">
        <v>0</v>
      </c>
      <c r="CW11" s="37">
        <f t="shared" si="32"/>
        <v>0</v>
      </c>
      <c r="CX11" s="93"/>
      <c r="CY11" s="13">
        <v>0</v>
      </c>
      <c r="CZ11" s="37">
        <f t="shared" si="33"/>
        <v>0</v>
      </c>
      <c r="DA11" s="93"/>
      <c r="DB11" s="13">
        <v>0</v>
      </c>
      <c r="DC11" s="37">
        <f t="shared" si="34"/>
        <v>0</v>
      </c>
      <c r="DD11" s="93"/>
      <c r="DE11" s="13">
        <v>0</v>
      </c>
      <c r="DF11" s="37">
        <f t="shared" si="35"/>
        <v>0</v>
      </c>
      <c r="DG11" s="93"/>
      <c r="DH11" s="13">
        <v>0</v>
      </c>
      <c r="DI11" s="37">
        <f t="shared" si="36"/>
        <v>0</v>
      </c>
      <c r="DJ11" s="93"/>
      <c r="DK11" s="13">
        <v>1213.2</v>
      </c>
      <c r="DL11" s="37">
        <f t="shared" si="37"/>
        <v>98.554021121039796</v>
      </c>
      <c r="DM11" s="93"/>
      <c r="DN11" s="13">
        <v>0</v>
      </c>
      <c r="DO11" s="37">
        <f t="shared" si="38"/>
        <v>0</v>
      </c>
      <c r="DP11" s="93"/>
      <c r="DQ11" s="13">
        <v>0</v>
      </c>
      <c r="DR11" s="37">
        <f t="shared" si="39"/>
        <v>0</v>
      </c>
      <c r="DS11" s="93"/>
      <c r="DT11" s="13">
        <v>0</v>
      </c>
      <c r="DU11" s="37">
        <f t="shared" si="40"/>
        <v>0</v>
      </c>
      <c r="DV11" s="93"/>
      <c r="DW11" s="13">
        <v>0</v>
      </c>
      <c r="DX11" s="37">
        <f t="shared" si="41"/>
        <v>0</v>
      </c>
      <c r="DY11" s="93"/>
      <c r="DZ11" s="13">
        <v>0</v>
      </c>
      <c r="EA11" s="37">
        <f t="shared" si="42"/>
        <v>0</v>
      </c>
      <c r="EB11" s="93"/>
      <c r="EC11" s="13">
        <v>0</v>
      </c>
      <c r="ED11" s="37">
        <f t="shared" si="43"/>
        <v>0</v>
      </c>
      <c r="EE11" s="93"/>
      <c r="EF11" s="13">
        <v>36.799999999999997</v>
      </c>
      <c r="EG11" s="37">
        <f t="shared" si="44"/>
        <v>98.659517426273453</v>
      </c>
      <c r="EH11" s="93"/>
      <c r="EI11" s="13">
        <v>113.9</v>
      </c>
      <c r="EJ11" s="37">
        <f t="shared" si="45"/>
        <v>96.607294317217978</v>
      </c>
      <c r="EK11" s="93"/>
      <c r="EL11" s="13"/>
      <c r="EM11" s="37">
        <f t="shared" si="46"/>
        <v>0</v>
      </c>
      <c r="EN11" s="93"/>
      <c r="EO11" s="13"/>
      <c r="EP11" s="37">
        <f t="shared" si="47"/>
        <v>0</v>
      </c>
      <c r="EQ11" s="93"/>
      <c r="ES11" s="37">
        <f t="shared" si="48"/>
        <v>0</v>
      </c>
      <c r="ET11" s="93"/>
      <c r="EV11" s="37">
        <f t="shared" si="49"/>
        <v>0</v>
      </c>
      <c r="EW11" s="93"/>
      <c r="EY11" s="37">
        <f t="shared" si="50"/>
        <v>0</v>
      </c>
      <c r="EZ11" s="93"/>
      <c r="FB11" s="37">
        <f t="shared" si="51"/>
        <v>0</v>
      </c>
      <c r="FC11" s="93"/>
      <c r="FD11" s="13"/>
      <c r="FE11" s="37">
        <f t="shared" si="52"/>
        <v>0</v>
      </c>
      <c r="FF11" s="93"/>
      <c r="FG11" s="13"/>
      <c r="FH11" s="37">
        <f t="shared" si="53"/>
        <v>0</v>
      </c>
      <c r="FI11" s="93"/>
      <c r="FJ11" s="13"/>
      <c r="FK11" s="37" t="e">
        <f t="shared" si="54"/>
        <v>#DIV/0!</v>
      </c>
      <c r="FL11" s="93"/>
      <c r="FM11" s="13">
        <v>0</v>
      </c>
      <c r="FN11" s="37">
        <f t="shared" si="55"/>
        <v>0</v>
      </c>
      <c r="FO11" s="93"/>
      <c r="FP11" s="13">
        <v>0</v>
      </c>
      <c r="FQ11" s="37">
        <f t="shared" si="56"/>
        <v>0</v>
      </c>
      <c r="FR11" s="93"/>
      <c r="FS11" s="13">
        <v>0</v>
      </c>
      <c r="FT11" s="37">
        <f t="shared" si="57"/>
        <v>0</v>
      </c>
      <c r="FU11" s="93"/>
      <c r="FW11" s="37">
        <f t="shared" si="58"/>
        <v>0</v>
      </c>
      <c r="FX11" s="93"/>
      <c r="FZ11" s="37">
        <f t="shared" si="59"/>
        <v>0</v>
      </c>
      <c r="GA11" s="93"/>
      <c r="GC11" s="37">
        <f t="shared" si="60"/>
        <v>0</v>
      </c>
      <c r="GD11" s="93"/>
      <c r="GF11" s="37">
        <f t="shared" si="61"/>
        <v>0</v>
      </c>
      <c r="GG11" s="93"/>
      <c r="GH11" s="13"/>
      <c r="GI11" s="37">
        <f t="shared" si="62"/>
        <v>0</v>
      </c>
      <c r="GJ11" s="93"/>
      <c r="GK11" s="13"/>
      <c r="GL11" s="37">
        <f t="shared" si="63"/>
        <v>0</v>
      </c>
      <c r="GM11" s="93"/>
      <c r="GO11" s="37">
        <f t="shared" si="64"/>
        <v>0</v>
      </c>
      <c r="GP11" s="93"/>
      <c r="GR11" s="37">
        <f t="shared" si="65"/>
        <v>0</v>
      </c>
      <c r="GS11" s="93"/>
      <c r="GU11" s="37">
        <f t="shared" si="66"/>
        <v>0</v>
      </c>
      <c r="GV11" s="93"/>
      <c r="GX11" s="37">
        <f t="shared" si="67"/>
        <v>0</v>
      </c>
      <c r="GY11" s="93"/>
      <c r="HA11" s="37">
        <f t="shared" si="68"/>
        <v>0</v>
      </c>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row>
    <row r="12" spans="1:256" ht="12.75" customHeight="1" thickBot="1">
      <c r="A12" s="282" t="s">
        <v>1159</v>
      </c>
      <c r="B12" s="13">
        <f t="shared" si="69"/>
        <v>31.786254999999997</v>
      </c>
      <c r="C12" s="93"/>
      <c r="D12" s="13"/>
      <c r="E12" s="37">
        <f t="shared" si="0"/>
        <v>0</v>
      </c>
      <c r="F12" s="93"/>
      <c r="G12" s="13"/>
      <c r="H12" s="37">
        <f t="shared" si="1"/>
        <v>0</v>
      </c>
      <c r="I12" s="93"/>
      <c r="J12" s="13"/>
      <c r="K12" s="37">
        <f t="shared" si="2"/>
        <v>0</v>
      </c>
      <c r="L12" s="93"/>
      <c r="M12" s="13"/>
      <c r="N12" s="37">
        <f t="shared" si="3"/>
        <v>0</v>
      </c>
      <c r="O12" s="93"/>
      <c r="P12" s="13">
        <v>7.0000000000000007E-2</v>
      </c>
      <c r="Q12" s="37">
        <f t="shared" si="4"/>
        <v>2.5735294117647065</v>
      </c>
      <c r="R12" s="93"/>
      <c r="S12" s="13">
        <v>0.3</v>
      </c>
      <c r="T12" s="37">
        <f t="shared" si="5"/>
        <v>0.40705563093622793</v>
      </c>
      <c r="U12" s="93"/>
      <c r="V12" s="13"/>
      <c r="W12" s="37">
        <f t="shared" si="6"/>
        <v>0</v>
      </c>
      <c r="X12" s="93"/>
      <c r="Y12" s="13"/>
      <c r="Z12" s="37">
        <f t="shared" si="7"/>
        <v>0</v>
      </c>
      <c r="AA12" s="93"/>
      <c r="AB12" s="13"/>
      <c r="AC12" s="37">
        <f t="shared" si="8"/>
        <v>0</v>
      </c>
      <c r="AD12" s="93"/>
      <c r="AE12" s="13">
        <v>0.01</v>
      </c>
      <c r="AF12" s="37">
        <f t="shared" si="9"/>
        <v>1.9798059790140567E-2</v>
      </c>
      <c r="AG12" s="93"/>
      <c r="AH12" s="13"/>
      <c r="AI12" s="37">
        <f t="shared" si="10"/>
        <v>0</v>
      </c>
      <c r="AJ12" s="93"/>
      <c r="AK12" s="13"/>
      <c r="AL12" s="37">
        <f t="shared" si="11"/>
        <v>0</v>
      </c>
      <c r="AM12" s="93"/>
      <c r="AN12" s="13">
        <v>0</v>
      </c>
      <c r="AO12" s="37">
        <f t="shared" si="12"/>
        <v>0</v>
      </c>
      <c r="AP12" s="93"/>
      <c r="AQ12" s="13">
        <v>0</v>
      </c>
      <c r="AR12" s="37">
        <f t="shared" si="13"/>
        <v>0</v>
      </c>
      <c r="AS12" s="93"/>
      <c r="AT12" s="13">
        <v>0</v>
      </c>
      <c r="AU12" s="37">
        <f t="shared" si="14"/>
        <v>0</v>
      </c>
      <c r="AV12" s="93"/>
      <c r="AW12" s="13">
        <v>0</v>
      </c>
      <c r="AX12" s="37">
        <f t="shared" si="15"/>
        <v>0</v>
      </c>
      <c r="AY12" s="93"/>
      <c r="AZ12" s="13">
        <v>0</v>
      </c>
      <c r="BA12" s="37">
        <f t="shared" si="16"/>
        <v>0</v>
      </c>
      <c r="BB12" s="93"/>
      <c r="BD12" s="37">
        <f t="shared" si="17"/>
        <v>0</v>
      </c>
      <c r="BE12" s="93"/>
      <c r="BF12" s="13">
        <v>0</v>
      </c>
      <c r="BG12" s="37">
        <f t="shared" si="18"/>
        <v>0</v>
      </c>
      <c r="BH12" s="93"/>
      <c r="BI12" s="13">
        <v>0</v>
      </c>
      <c r="BJ12" s="37">
        <f t="shared" si="19"/>
        <v>0</v>
      </c>
      <c r="BK12" s="93"/>
      <c r="BL12" s="13">
        <v>0</v>
      </c>
      <c r="BM12" s="37">
        <f t="shared" si="20"/>
        <v>0</v>
      </c>
      <c r="BN12" s="93"/>
      <c r="BO12" s="13">
        <v>0</v>
      </c>
      <c r="BP12" s="37">
        <f t="shared" si="21"/>
        <v>0</v>
      </c>
      <c r="BQ12" s="93"/>
      <c r="BR12" s="13">
        <v>0.1</v>
      </c>
      <c r="BS12" s="37">
        <f t="shared" si="22"/>
        <v>2.3218017181332713E-2</v>
      </c>
      <c r="BT12" s="93"/>
      <c r="BU12" s="13">
        <v>0</v>
      </c>
      <c r="BV12" s="37">
        <f t="shared" si="23"/>
        <v>0</v>
      </c>
      <c r="BW12" s="93"/>
      <c r="BX12" s="13">
        <v>6.2</v>
      </c>
      <c r="BY12" s="37">
        <f t="shared" si="24"/>
        <v>1.9764105833598982</v>
      </c>
      <c r="BZ12" s="93"/>
      <c r="CA12" s="13">
        <v>23.7</v>
      </c>
      <c r="CB12" s="37">
        <f t="shared" si="25"/>
        <v>6.9521853916104419</v>
      </c>
      <c r="CC12" s="93"/>
      <c r="CD12" s="13">
        <v>6.2550000000000001E-3</v>
      </c>
      <c r="CE12" s="37">
        <f t="shared" si="26"/>
        <v>5.6274986954526855E-4</v>
      </c>
      <c r="CF12" s="93"/>
      <c r="CG12" s="13">
        <v>0</v>
      </c>
      <c r="CH12" s="37">
        <f t="shared" si="27"/>
        <v>0</v>
      </c>
      <c r="CI12" s="93"/>
      <c r="CJ12" s="13">
        <v>0</v>
      </c>
      <c r="CK12" s="37">
        <f t="shared" si="28"/>
        <v>0</v>
      </c>
      <c r="CL12" s="93"/>
      <c r="CM12" s="13">
        <v>0</v>
      </c>
      <c r="CN12" s="37">
        <f t="shared" si="29"/>
        <v>0</v>
      </c>
      <c r="CO12" s="93"/>
      <c r="CP12" s="13">
        <v>0</v>
      </c>
      <c r="CQ12" s="37">
        <f t="shared" si="30"/>
        <v>0</v>
      </c>
      <c r="CR12" s="93"/>
      <c r="CS12" s="13">
        <v>0</v>
      </c>
      <c r="CT12" s="37">
        <f t="shared" si="31"/>
        <v>0</v>
      </c>
      <c r="CU12" s="93"/>
      <c r="CV12" s="13">
        <v>0</v>
      </c>
      <c r="CW12" s="37">
        <f t="shared" si="32"/>
        <v>0</v>
      </c>
      <c r="CX12" s="93"/>
      <c r="CY12" s="13">
        <v>0</v>
      </c>
      <c r="CZ12" s="37">
        <f t="shared" si="33"/>
        <v>0</v>
      </c>
      <c r="DA12" s="93"/>
      <c r="DB12" s="13">
        <v>0</v>
      </c>
      <c r="DC12" s="37">
        <f t="shared" si="34"/>
        <v>0</v>
      </c>
      <c r="DD12" s="93"/>
      <c r="DE12" s="13">
        <v>0</v>
      </c>
      <c r="DF12" s="37">
        <f t="shared" si="35"/>
        <v>0</v>
      </c>
      <c r="DG12" s="93"/>
      <c r="DH12" s="13">
        <v>0</v>
      </c>
      <c r="DI12" s="37">
        <f t="shared" si="36"/>
        <v>0</v>
      </c>
      <c r="DJ12" s="93"/>
      <c r="DK12" s="13">
        <v>1.4</v>
      </c>
      <c r="DL12" s="37">
        <f t="shared" si="37"/>
        <v>0.11372867587327373</v>
      </c>
      <c r="DM12" s="93"/>
      <c r="DN12" s="13">
        <v>0</v>
      </c>
      <c r="DO12" s="37">
        <f t="shared" si="38"/>
        <v>0</v>
      </c>
      <c r="DP12" s="93"/>
      <c r="DQ12" s="13">
        <v>0</v>
      </c>
      <c r="DR12" s="37">
        <f t="shared" si="39"/>
        <v>0</v>
      </c>
      <c r="DS12" s="93"/>
      <c r="DT12" s="13">
        <v>0</v>
      </c>
      <c r="DU12" s="37">
        <f t="shared" si="40"/>
        <v>0</v>
      </c>
      <c r="DV12" s="93"/>
      <c r="DW12" s="13">
        <v>0</v>
      </c>
      <c r="DX12" s="37">
        <f t="shared" si="41"/>
        <v>0</v>
      </c>
      <c r="DY12" s="93"/>
      <c r="DZ12" s="13">
        <v>0</v>
      </c>
      <c r="EA12" s="37">
        <f t="shared" si="42"/>
        <v>0</v>
      </c>
      <c r="EB12" s="93"/>
      <c r="EC12" s="13">
        <v>0</v>
      </c>
      <c r="ED12" s="37">
        <f t="shared" si="43"/>
        <v>0</v>
      </c>
      <c r="EE12" s="93"/>
      <c r="EF12" s="13">
        <v>0</v>
      </c>
      <c r="EG12" s="37">
        <f t="shared" si="44"/>
        <v>0</v>
      </c>
      <c r="EH12" s="93"/>
      <c r="EI12" s="13">
        <v>0</v>
      </c>
      <c r="EJ12" s="37">
        <f t="shared" si="45"/>
        <v>0</v>
      </c>
      <c r="EK12" s="93"/>
      <c r="EL12" s="13"/>
      <c r="EM12" s="37">
        <f t="shared" si="46"/>
        <v>0</v>
      </c>
      <c r="EN12" s="93"/>
      <c r="EO12" s="13"/>
      <c r="EP12" s="37">
        <f t="shared" si="47"/>
        <v>0</v>
      </c>
      <c r="EQ12" s="93"/>
      <c r="ES12" s="37">
        <f t="shared" si="48"/>
        <v>0</v>
      </c>
      <c r="ET12" s="93"/>
      <c r="EV12" s="37">
        <f t="shared" si="49"/>
        <v>0</v>
      </c>
      <c r="EW12" s="93"/>
      <c r="EY12" s="37">
        <f t="shared" si="50"/>
        <v>0</v>
      </c>
      <c r="EZ12" s="93"/>
      <c r="FB12" s="37">
        <f t="shared" si="51"/>
        <v>0</v>
      </c>
      <c r="FC12" s="93"/>
      <c r="FD12" s="13"/>
      <c r="FE12" s="37">
        <f t="shared" si="52"/>
        <v>0</v>
      </c>
      <c r="FF12" s="93"/>
      <c r="FG12" s="13"/>
      <c r="FH12" s="37">
        <f t="shared" si="53"/>
        <v>0</v>
      </c>
      <c r="FI12" s="93"/>
      <c r="FJ12" s="13"/>
      <c r="FK12" s="37" t="e">
        <f t="shared" si="54"/>
        <v>#DIV/0!</v>
      </c>
      <c r="FL12" s="93"/>
      <c r="FM12" s="13">
        <v>0</v>
      </c>
      <c r="FN12" s="37">
        <f t="shared" si="55"/>
        <v>0</v>
      </c>
      <c r="FO12" s="93"/>
      <c r="FP12" s="13">
        <v>0</v>
      </c>
      <c r="FQ12" s="37">
        <f t="shared" si="56"/>
        <v>0</v>
      </c>
      <c r="FR12" s="93"/>
      <c r="FS12" s="13">
        <v>0</v>
      </c>
      <c r="FT12" s="37">
        <f t="shared" si="57"/>
        <v>0</v>
      </c>
      <c r="FU12" s="93"/>
      <c r="FW12" s="37">
        <f t="shared" si="58"/>
        <v>0</v>
      </c>
      <c r="FX12" s="93"/>
      <c r="FZ12" s="37">
        <f t="shared" si="59"/>
        <v>0</v>
      </c>
      <c r="GA12" s="93"/>
      <c r="GC12" s="37">
        <f t="shared" si="60"/>
        <v>0</v>
      </c>
      <c r="GD12" s="93"/>
      <c r="GF12" s="37">
        <f t="shared" si="61"/>
        <v>0</v>
      </c>
      <c r="GG12" s="93"/>
      <c r="GH12" s="13"/>
      <c r="GI12" s="37">
        <f t="shared" si="62"/>
        <v>0</v>
      </c>
      <c r="GJ12" s="93"/>
      <c r="GK12" s="13"/>
      <c r="GL12" s="37">
        <f t="shared" si="63"/>
        <v>0</v>
      </c>
      <c r="GM12" s="93"/>
      <c r="GO12" s="37">
        <f t="shared" si="64"/>
        <v>0</v>
      </c>
      <c r="GP12" s="93"/>
      <c r="GR12" s="37">
        <f t="shared" si="65"/>
        <v>0</v>
      </c>
      <c r="GS12" s="93"/>
      <c r="GU12" s="37">
        <f t="shared" si="66"/>
        <v>0</v>
      </c>
      <c r="GV12" s="93"/>
      <c r="GX12" s="37">
        <f t="shared" si="67"/>
        <v>0</v>
      </c>
      <c r="GY12" s="93"/>
      <c r="HA12" s="37">
        <f t="shared" si="68"/>
        <v>0</v>
      </c>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row>
    <row r="13" spans="1:256" ht="12.75" customHeight="1" thickBot="1">
      <c r="A13" s="283" t="s">
        <v>3</v>
      </c>
      <c r="B13" s="5">
        <f t="shared" si="69"/>
        <v>35243.479001500251</v>
      </c>
      <c r="C13" s="94"/>
      <c r="D13" s="5">
        <f>SUM(D7:D12)</f>
        <v>163.27499999999998</v>
      </c>
      <c r="E13" s="95">
        <f t="shared" si="0"/>
        <v>100</v>
      </c>
      <c r="F13" s="94"/>
      <c r="G13" s="5">
        <f>SUM(G7:G12)</f>
        <v>99.954999999999998</v>
      </c>
      <c r="H13" s="95">
        <f t="shared" si="1"/>
        <v>100</v>
      </c>
      <c r="I13" s="94"/>
      <c r="J13" s="5">
        <f>SUM(J7:J12)</f>
        <v>196.91499999999999</v>
      </c>
      <c r="K13" s="95">
        <f t="shared" si="2"/>
        <v>100</v>
      </c>
      <c r="L13" s="94"/>
      <c r="M13" s="5">
        <f>SUM(M7:M12)</f>
        <v>39.15</v>
      </c>
      <c r="N13" s="95">
        <f t="shared" si="3"/>
        <v>100</v>
      </c>
      <c r="O13" s="94"/>
      <c r="P13" s="5">
        <f>SUM(P7:P12)</f>
        <v>2.7199999999999998</v>
      </c>
      <c r="Q13" s="95">
        <f t="shared" si="4"/>
        <v>100</v>
      </c>
      <c r="R13" s="94"/>
      <c r="S13" s="5">
        <f>SUM(S7:S12)</f>
        <v>73.7</v>
      </c>
      <c r="T13" s="95">
        <f t="shared" si="5"/>
        <v>100</v>
      </c>
      <c r="U13" s="94"/>
      <c r="V13" s="5">
        <v>76.5</v>
      </c>
      <c r="W13" s="95">
        <f t="shared" si="6"/>
        <v>100</v>
      </c>
      <c r="X13" s="94"/>
      <c r="Y13" s="5">
        <f>SUM(Y7:Y12)</f>
        <v>25</v>
      </c>
      <c r="Z13" s="95">
        <f t="shared" si="7"/>
        <v>100</v>
      </c>
      <c r="AA13" s="94"/>
      <c r="AB13" s="5">
        <f>SUM(AB7:AB12)</f>
        <v>196.7</v>
      </c>
      <c r="AC13" s="95">
        <f t="shared" si="8"/>
        <v>100</v>
      </c>
      <c r="AD13" s="94"/>
      <c r="AE13" s="5">
        <f>SUM(AE7:AE12)</f>
        <v>50.51</v>
      </c>
      <c r="AF13" s="95">
        <f t="shared" si="9"/>
        <v>100</v>
      </c>
      <c r="AG13" s="94"/>
      <c r="AH13" s="5">
        <f>SUM(AH7:AH12)</f>
        <v>219.4</v>
      </c>
      <c r="AI13" s="95">
        <f t="shared" si="10"/>
        <v>100</v>
      </c>
      <c r="AJ13" s="94"/>
      <c r="AK13" s="5">
        <f>SUM(AK7:AK12)</f>
        <v>39.200000000000003</v>
      </c>
      <c r="AL13" s="95">
        <f t="shared" si="11"/>
        <v>100</v>
      </c>
      <c r="AM13" s="94"/>
      <c r="AN13" s="5">
        <f>SUM(AN7:AN12)</f>
        <v>67.983633922616193</v>
      </c>
      <c r="AO13" s="95">
        <f t="shared" si="12"/>
        <v>100</v>
      </c>
      <c r="AP13" s="94"/>
      <c r="AQ13" s="5">
        <f>SUM(AQ7:AQ12)</f>
        <v>2076.8562757307245</v>
      </c>
      <c r="AR13" s="95">
        <f t="shared" si="13"/>
        <v>100</v>
      </c>
      <c r="AS13" s="94"/>
      <c r="AT13" s="5">
        <f>SUM(AT7:AT12)</f>
        <v>4363.9450521019953</v>
      </c>
      <c r="AU13" s="95">
        <f t="shared" si="14"/>
        <v>100</v>
      </c>
      <c r="AV13" s="94"/>
      <c r="AW13" s="5">
        <f>SUM(AW7:AW12)</f>
        <v>3351.1512775381912</v>
      </c>
      <c r="AX13" s="95">
        <f t="shared" si="15"/>
        <v>100</v>
      </c>
      <c r="AY13" s="94"/>
      <c r="AZ13" s="5">
        <f>SUM(AZ7:AZ12)</f>
        <v>547.38521649901645</v>
      </c>
      <c r="BA13" s="95">
        <f t="shared" si="16"/>
        <v>100</v>
      </c>
      <c r="BB13" s="94"/>
      <c r="BC13" s="5">
        <f>SUM(BC7:BC12)</f>
        <v>62.594899750272177</v>
      </c>
      <c r="BD13" s="95">
        <f t="shared" si="17"/>
        <v>100</v>
      </c>
      <c r="BE13" s="94"/>
      <c r="BF13" s="5">
        <f>SUM(BF7:BF12)</f>
        <v>69.2</v>
      </c>
      <c r="BG13" s="95">
        <f t="shared" si="18"/>
        <v>100</v>
      </c>
      <c r="BH13" s="94"/>
      <c r="BI13" s="5">
        <f>SUM(BI7:BI12)</f>
        <v>754.2</v>
      </c>
      <c r="BJ13" s="95">
        <f t="shared" si="19"/>
        <v>100</v>
      </c>
      <c r="BK13" s="94"/>
      <c r="BL13" s="5">
        <f>SUM(BL7:BL12)</f>
        <v>386.29999999999995</v>
      </c>
      <c r="BM13" s="95">
        <f t="shared" si="20"/>
        <v>100</v>
      </c>
      <c r="BN13" s="94"/>
      <c r="BO13" s="5">
        <f>SUM(BO7:BO12)</f>
        <v>1632.6</v>
      </c>
      <c r="BP13" s="95">
        <f t="shared" si="21"/>
        <v>100</v>
      </c>
      <c r="BQ13" s="94"/>
      <c r="BR13" s="5">
        <f>SUM(BR7:BR12)</f>
        <v>430.70000000000005</v>
      </c>
      <c r="BS13" s="95">
        <f t="shared" si="22"/>
        <v>100</v>
      </c>
      <c r="BT13" s="94"/>
      <c r="BU13" s="5">
        <f>SUM(BU7:BU12)</f>
        <v>70.199999999999989</v>
      </c>
      <c r="BV13" s="95">
        <f t="shared" si="23"/>
        <v>100</v>
      </c>
      <c r="BW13" s="94"/>
      <c r="BX13" s="5">
        <f>SUM(BX7:BX12)</f>
        <v>313.7</v>
      </c>
      <c r="BY13" s="95">
        <f t="shared" si="24"/>
        <v>100</v>
      </c>
      <c r="BZ13" s="94"/>
      <c r="CA13" s="5">
        <f>SUM(CA7:CA12)</f>
        <v>340.90000000000003</v>
      </c>
      <c r="CB13" s="95">
        <f t="shared" si="25"/>
        <v>100</v>
      </c>
      <c r="CC13" s="94"/>
      <c r="CD13" s="5">
        <f>SUM(CD7:CD12)</f>
        <v>1111.506255</v>
      </c>
      <c r="CE13" s="95">
        <f t="shared" si="26"/>
        <v>100</v>
      </c>
      <c r="CF13" s="94"/>
      <c r="CG13" s="5">
        <f>SUM(CG7:CG12)</f>
        <v>181.8</v>
      </c>
      <c r="CH13" s="95">
        <f t="shared" si="27"/>
        <v>100</v>
      </c>
      <c r="CI13" s="94"/>
      <c r="CJ13" s="5">
        <f>SUM(CJ7:CJ12)</f>
        <v>50.1</v>
      </c>
      <c r="CK13" s="95">
        <f t="shared" si="28"/>
        <v>100</v>
      </c>
      <c r="CL13" s="94"/>
      <c r="CM13" s="5">
        <f>SUM(CM7:CM12)</f>
        <v>1083.3</v>
      </c>
      <c r="CN13" s="95">
        <f t="shared" si="29"/>
        <v>100</v>
      </c>
      <c r="CO13" s="94"/>
      <c r="CP13" s="5">
        <f>SUM(CP7:CP12)</f>
        <v>135.9</v>
      </c>
      <c r="CQ13" s="95">
        <f t="shared" si="30"/>
        <v>100</v>
      </c>
      <c r="CR13" s="94"/>
      <c r="CS13" s="5">
        <f>SUM(CS7:CS12)</f>
        <v>181</v>
      </c>
      <c r="CT13" s="95">
        <f t="shared" si="31"/>
        <v>100</v>
      </c>
      <c r="CU13" s="94"/>
      <c r="CV13" s="5">
        <f>SUM(CV7:CV12)</f>
        <v>2.4997769999999999E-2</v>
      </c>
      <c r="CW13" s="95">
        <f t="shared" si="32"/>
        <v>100</v>
      </c>
      <c r="CX13" s="94"/>
      <c r="CY13" s="5">
        <f>SUM(CY7:CY12)</f>
        <v>1.3428819999999999E-2</v>
      </c>
      <c r="CZ13" s="95">
        <f t="shared" si="33"/>
        <v>100</v>
      </c>
      <c r="DA13" s="94"/>
      <c r="DB13" s="5">
        <f>SUM(DB7:DB12)</f>
        <v>2.03752E-2</v>
      </c>
      <c r="DC13" s="95">
        <f t="shared" si="34"/>
        <v>100</v>
      </c>
      <c r="DD13" s="94"/>
      <c r="DE13" s="5">
        <f>SUM(DE7:DE12)</f>
        <v>2.053265E-2</v>
      </c>
      <c r="DF13" s="95">
        <f t="shared" si="35"/>
        <v>100</v>
      </c>
      <c r="DG13" s="94"/>
      <c r="DH13" s="5">
        <f>SUM(DH7:DH12)</f>
        <v>1.761451E-2</v>
      </c>
      <c r="DI13" s="95">
        <f t="shared" si="36"/>
        <v>100</v>
      </c>
      <c r="DJ13" s="94"/>
      <c r="DK13" s="5">
        <f>SUM(DK7:DK12)</f>
        <v>1231.0000000000002</v>
      </c>
      <c r="DL13" s="95">
        <f t="shared" si="37"/>
        <v>100</v>
      </c>
      <c r="DM13" s="94"/>
      <c r="DN13" s="5">
        <f>SUM(DN7:DN12)</f>
        <v>1350.3</v>
      </c>
      <c r="DO13" s="95">
        <f t="shared" si="38"/>
        <v>100</v>
      </c>
      <c r="DP13" s="94"/>
      <c r="DQ13" s="5">
        <f>SUM(DQ7:DQ12)</f>
        <v>822.5</v>
      </c>
      <c r="DR13" s="95">
        <f t="shared" si="39"/>
        <v>100</v>
      </c>
      <c r="DS13" s="94"/>
      <c r="DT13" s="5">
        <f>SUM(DT7:DT12)</f>
        <v>375.59999999999997</v>
      </c>
      <c r="DU13" s="95">
        <f t="shared" si="40"/>
        <v>100</v>
      </c>
      <c r="DV13" s="94"/>
      <c r="DW13" s="5">
        <f>SUM(DW7:DW12)</f>
        <v>92.2</v>
      </c>
      <c r="DX13" s="95">
        <f t="shared" si="41"/>
        <v>100</v>
      </c>
      <c r="DY13" s="94"/>
      <c r="DZ13" s="5">
        <f>SUM(DZ7:DZ12)</f>
        <v>440.8</v>
      </c>
      <c r="EA13" s="95">
        <f t="shared" si="42"/>
        <v>100</v>
      </c>
      <c r="EB13" s="94"/>
      <c r="EC13" s="5">
        <f>SUM(EC7:EC12)</f>
        <v>494.9</v>
      </c>
      <c r="ED13" s="95">
        <f t="shared" si="43"/>
        <v>100</v>
      </c>
      <c r="EE13" s="94"/>
      <c r="EF13" s="5">
        <f>SUM(EF7:EF12)</f>
        <v>37.299999999999997</v>
      </c>
      <c r="EG13" s="95">
        <f t="shared" si="44"/>
        <v>100</v>
      </c>
      <c r="EH13" s="94"/>
      <c r="EI13" s="5">
        <f>SUM(EI7:EI12)</f>
        <v>117.9</v>
      </c>
      <c r="EJ13" s="95">
        <f t="shared" si="45"/>
        <v>100</v>
      </c>
      <c r="EK13" s="94"/>
      <c r="EL13" s="5">
        <f>SUM(EL7:EL12)</f>
        <v>17.006734999999999</v>
      </c>
      <c r="EM13" s="95">
        <f t="shared" si="46"/>
        <v>100</v>
      </c>
      <c r="EN13" s="94"/>
      <c r="EO13" s="5">
        <f>SUM(EO7:EO12)</f>
        <v>114.41199999999999</v>
      </c>
      <c r="EP13" s="95">
        <f t="shared" si="47"/>
        <v>100</v>
      </c>
      <c r="EQ13" s="94"/>
      <c r="ER13" s="5">
        <f>SUM(ER7:ER12)</f>
        <v>3024.703</v>
      </c>
      <c r="ES13" s="95">
        <f t="shared" si="48"/>
        <v>100</v>
      </c>
      <c r="ET13" s="94"/>
      <c r="EU13" s="5">
        <f>SUM(EU7:EU12)</f>
        <v>4744.8589999999995</v>
      </c>
      <c r="EV13" s="95">
        <f t="shared" si="49"/>
        <v>100</v>
      </c>
      <c r="EW13" s="94"/>
      <c r="EX13" s="5">
        <f>SUM(EX7:EX12)</f>
        <v>174</v>
      </c>
      <c r="EY13" s="95">
        <f t="shared" si="50"/>
        <v>100</v>
      </c>
      <c r="EZ13" s="94"/>
      <c r="FA13" s="5">
        <f>SUM(FA7:FA12)</f>
        <v>256.90000000000003</v>
      </c>
      <c r="FB13" s="95">
        <f t="shared" si="51"/>
        <v>100</v>
      </c>
      <c r="FC13" s="94"/>
      <c r="FD13" s="5">
        <f>SUM(FD7:FD12)</f>
        <v>197.89899999999997</v>
      </c>
      <c r="FE13" s="95">
        <f t="shared" si="52"/>
        <v>100</v>
      </c>
      <c r="FF13" s="94"/>
      <c r="FG13" s="5">
        <f>SUM(FG7:FG12)</f>
        <v>15.972000000000001</v>
      </c>
      <c r="FH13" s="95">
        <f t="shared" si="53"/>
        <v>100</v>
      </c>
      <c r="FI13" s="94"/>
      <c r="FJ13" s="5">
        <f>SUM(FJ7:FJ12)</f>
        <v>0</v>
      </c>
      <c r="FK13" s="95" t="e">
        <f t="shared" si="54"/>
        <v>#DIV/0!</v>
      </c>
      <c r="FL13" s="94"/>
      <c r="FM13" s="5">
        <f>SUM(FM7:FM12)</f>
        <v>1.5998602620823128</v>
      </c>
      <c r="FN13" s="95">
        <f t="shared" si="55"/>
        <v>100</v>
      </c>
      <c r="FO13" s="94"/>
      <c r="FP13" s="5">
        <f>SUM(FP7:FP12)</f>
        <v>2.9761154916538888</v>
      </c>
      <c r="FQ13" s="95">
        <f t="shared" si="56"/>
        <v>100</v>
      </c>
      <c r="FR13" s="94"/>
      <c r="FS13" s="5">
        <f>SUM(FS7:FS12)</f>
        <v>1.8447312536886447</v>
      </c>
      <c r="FT13" s="95">
        <f t="shared" si="57"/>
        <v>100</v>
      </c>
      <c r="FU13" s="94"/>
      <c r="FV13" s="5">
        <f>SUM(FV7:FV12)</f>
        <v>222.84399999999999</v>
      </c>
      <c r="FW13" s="95">
        <f t="shared" si="58"/>
        <v>100</v>
      </c>
      <c r="FX13" s="94"/>
      <c r="FY13" s="5">
        <f>SUM(FY7:FY12)</f>
        <v>39.675000000000004</v>
      </c>
      <c r="FZ13" s="95">
        <f t="shared" si="59"/>
        <v>100</v>
      </c>
      <c r="GA13" s="94"/>
      <c r="GB13" s="5">
        <f>SUM(GB7:GB12)</f>
        <v>103.92999999999999</v>
      </c>
      <c r="GC13" s="95">
        <f t="shared" si="60"/>
        <v>100</v>
      </c>
      <c r="GD13" s="94"/>
      <c r="GE13" s="5">
        <f>SUM(GE7:GE12)</f>
        <v>419.55899999999997</v>
      </c>
      <c r="GF13" s="95">
        <f t="shared" si="61"/>
        <v>100</v>
      </c>
      <c r="GG13" s="94"/>
      <c r="GH13" s="5">
        <f>SUM(GH7:GH12)</f>
        <v>202.303</v>
      </c>
      <c r="GI13" s="95">
        <f t="shared" si="62"/>
        <v>100</v>
      </c>
      <c r="GJ13" s="94"/>
      <c r="GK13" s="5">
        <f>SUM(GK7:GK12)</f>
        <v>289.01500000000004</v>
      </c>
      <c r="GL13" s="95">
        <f t="shared" si="63"/>
        <v>100</v>
      </c>
      <c r="GM13" s="94"/>
      <c r="GN13" s="5">
        <f>SUM(GN7:GN12)</f>
        <v>152.09399999999999</v>
      </c>
      <c r="GO13" s="95">
        <f t="shared" si="64"/>
        <v>100</v>
      </c>
      <c r="GP13" s="94"/>
      <c r="GQ13" s="5">
        <f>SUM(GQ7:GQ12)</f>
        <v>418.03399999999999</v>
      </c>
      <c r="GR13" s="95">
        <f t="shared" si="65"/>
        <v>100</v>
      </c>
      <c r="GS13" s="94"/>
      <c r="GT13" s="5">
        <f>SUM(GT7:GT12)</f>
        <v>543.96400000000006</v>
      </c>
      <c r="GU13" s="95">
        <f t="shared" si="66"/>
        <v>100</v>
      </c>
      <c r="GV13" s="94"/>
      <c r="GW13" s="5">
        <f>SUM(GW7:GW12)</f>
        <v>564.50599999999997</v>
      </c>
      <c r="GX13" s="95">
        <f t="shared" si="67"/>
        <v>100</v>
      </c>
      <c r="GY13" s="94"/>
      <c r="GZ13" s="5">
        <f>SUM(GZ7:GZ12)</f>
        <v>378.43799999999999</v>
      </c>
      <c r="HA13" s="95">
        <f t="shared" si="68"/>
        <v>100</v>
      </c>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row>
    <row r="14" spans="1:256" ht="12.75" customHeight="1">
      <c r="A14" s="284" t="s">
        <v>1160</v>
      </c>
      <c r="B14" s="13"/>
      <c r="C14" s="93"/>
      <c r="D14" s="13"/>
      <c r="E14" s="37"/>
      <c r="F14" s="93"/>
      <c r="G14" s="13"/>
      <c r="H14" s="37"/>
      <c r="I14" s="93"/>
      <c r="J14" s="13"/>
      <c r="K14" s="37"/>
      <c r="L14" s="93"/>
      <c r="M14" s="13"/>
      <c r="N14" s="37"/>
      <c r="O14" s="93"/>
      <c r="P14" s="13"/>
      <c r="Q14" s="37"/>
      <c r="R14" s="93"/>
      <c r="S14" s="13"/>
      <c r="T14" s="37"/>
      <c r="U14" s="93"/>
      <c r="V14" s="13"/>
      <c r="W14" s="37"/>
      <c r="X14" s="93"/>
      <c r="Y14" s="13"/>
      <c r="Z14" s="37"/>
      <c r="AA14" s="93"/>
      <c r="AB14" s="13"/>
      <c r="AC14" s="37"/>
      <c r="AD14" s="93"/>
      <c r="AE14" s="13"/>
      <c r="AF14" s="37"/>
      <c r="AG14" s="93"/>
      <c r="AH14" s="13"/>
      <c r="AI14" s="37"/>
      <c r="AJ14" s="93"/>
      <c r="AK14" s="13"/>
      <c r="AL14" s="37"/>
      <c r="AM14" s="93"/>
      <c r="AN14" s="13"/>
      <c r="AO14" s="37"/>
      <c r="AP14" s="93"/>
      <c r="AR14" s="37"/>
      <c r="AS14" s="93"/>
      <c r="AU14" s="37"/>
      <c r="AV14" s="93"/>
      <c r="AX14" s="37"/>
      <c r="AY14" s="93"/>
      <c r="BA14" s="37"/>
      <c r="BB14" s="93"/>
      <c r="BD14" s="37"/>
      <c r="BE14" s="93"/>
      <c r="BF14" s="13"/>
      <c r="BG14" s="37"/>
      <c r="BH14" s="93"/>
      <c r="BI14" s="13"/>
      <c r="BJ14" s="37"/>
      <c r="BK14" s="93"/>
      <c r="BL14" s="13"/>
      <c r="BM14" s="37"/>
      <c r="BN14" s="93"/>
      <c r="BO14" s="13"/>
      <c r="BP14" s="37"/>
      <c r="BQ14" s="93"/>
      <c r="BR14" s="13"/>
      <c r="BS14" s="37"/>
      <c r="BT14" s="93"/>
      <c r="BU14" s="13"/>
      <c r="BV14" s="37"/>
      <c r="BW14" s="93"/>
      <c r="BX14" s="13"/>
      <c r="BY14" s="37"/>
      <c r="BZ14" s="93"/>
      <c r="CA14" s="13"/>
      <c r="CB14" s="37"/>
      <c r="CC14" s="93"/>
      <c r="CD14" s="13"/>
      <c r="CE14" s="37"/>
      <c r="CF14" s="93"/>
      <c r="CG14" s="13"/>
      <c r="CH14" s="37"/>
      <c r="CI14" s="93"/>
      <c r="CJ14" s="13"/>
      <c r="CK14" s="37"/>
      <c r="CL14" s="93"/>
      <c r="CM14" s="13"/>
      <c r="CN14" s="37"/>
      <c r="CO14" s="93"/>
      <c r="CP14" s="13"/>
      <c r="CQ14" s="37"/>
      <c r="CR14" s="93"/>
      <c r="CS14" s="13"/>
      <c r="CT14" s="37"/>
      <c r="CU14" s="93"/>
      <c r="CV14" s="13"/>
      <c r="CW14" s="37"/>
      <c r="CX14" s="93"/>
      <c r="CY14" s="13"/>
      <c r="CZ14" s="37"/>
      <c r="DA14" s="93"/>
      <c r="DB14" s="13"/>
      <c r="DC14" s="37"/>
      <c r="DD14" s="93"/>
      <c r="DE14" s="13"/>
      <c r="DF14" s="37"/>
      <c r="DG14" s="93"/>
      <c r="DH14" s="13"/>
      <c r="DI14" s="37"/>
      <c r="DJ14" s="93"/>
      <c r="DK14" s="13"/>
      <c r="DL14" s="37"/>
      <c r="DM14" s="93"/>
      <c r="DN14" s="13"/>
      <c r="DO14" s="37"/>
      <c r="DP14" s="93"/>
      <c r="DQ14" s="13"/>
      <c r="DR14" s="37"/>
      <c r="DS14" s="93"/>
      <c r="DT14" s="13"/>
      <c r="DU14" s="37"/>
      <c r="DV14" s="93"/>
      <c r="DW14" s="13"/>
      <c r="DX14" s="37"/>
      <c r="DY14" s="93"/>
      <c r="DZ14" s="13"/>
      <c r="EA14" s="37"/>
      <c r="EB14" s="93"/>
      <c r="EC14" s="13"/>
      <c r="ED14" s="37"/>
      <c r="EE14" s="93"/>
      <c r="EF14" s="13"/>
      <c r="EG14" s="37"/>
      <c r="EH14" s="93"/>
      <c r="EI14" s="13"/>
      <c r="EJ14" s="37"/>
      <c r="EK14" s="93"/>
      <c r="EL14" s="13"/>
      <c r="EM14" s="37"/>
      <c r="EN14" s="93"/>
      <c r="EO14" s="13"/>
      <c r="EP14" s="37"/>
      <c r="EQ14" s="93"/>
      <c r="ES14" s="37"/>
      <c r="ET14" s="93"/>
      <c r="EV14" s="37"/>
      <c r="EW14" s="93"/>
      <c r="EY14" s="37"/>
      <c r="EZ14" s="93"/>
      <c r="FB14" s="37"/>
      <c r="FC14" s="93"/>
      <c r="FD14" s="13"/>
      <c r="FE14" s="37"/>
      <c r="FF14" s="93"/>
      <c r="FG14" s="13"/>
      <c r="FH14" s="37"/>
      <c r="FI14" s="93"/>
      <c r="FJ14" s="13"/>
      <c r="FK14" s="37"/>
      <c r="FL14" s="93"/>
      <c r="FM14" s="13"/>
      <c r="FN14" s="37"/>
      <c r="FO14" s="93"/>
      <c r="FP14" s="13"/>
      <c r="FQ14" s="37"/>
      <c r="FR14" s="93"/>
      <c r="FS14" s="13"/>
      <c r="FT14" s="37"/>
      <c r="FU14" s="93"/>
      <c r="FW14" s="37"/>
      <c r="FX14" s="93"/>
      <c r="FZ14" s="37"/>
      <c r="GA14" s="93"/>
      <c r="GC14" s="37"/>
      <c r="GD14" s="93"/>
      <c r="GF14" s="37"/>
      <c r="GG14" s="93"/>
      <c r="GH14" s="13"/>
      <c r="GI14" s="37"/>
      <c r="GJ14" s="93"/>
      <c r="GK14" s="13"/>
      <c r="GL14" s="37"/>
      <c r="GM14" s="93"/>
      <c r="GO14" s="37"/>
      <c r="GP14" s="93"/>
      <c r="GR14" s="37"/>
      <c r="GS14" s="93"/>
      <c r="GU14" s="37"/>
      <c r="GV14" s="93"/>
      <c r="GX14" s="37"/>
      <c r="GY14" s="93"/>
      <c r="HA14" s="37"/>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row>
    <row r="15" spans="1:256" ht="12.75" customHeight="1">
      <c r="A15" s="100"/>
      <c r="B15" s="69"/>
      <c r="C15" s="100" t="s">
        <v>1382</v>
      </c>
      <c r="D15" s="69">
        <v>0.161</v>
      </c>
      <c r="E15" s="346">
        <f>D15/D$13*100</f>
        <v>9.8606645230439452E-2</v>
      </c>
      <c r="F15" s="100" t="s">
        <v>1896</v>
      </c>
      <c r="G15" s="69">
        <v>2.4E-2</v>
      </c>
      <c r="H15" s="346">
        <f>G15/G$13*100</f>
        <v>2.4010804862187984E-2</v>
      </c>
      <c r="I15" s="100" t="s">
        <v>1897</v>
      </c>
      <c r="J15" s="69">
        <v>0.25964599999999999</v>
      </c>
      <c r="K15" s="346">
        <f>J15/J$13*100</f>
        <v>0.13185689256785924</v>
      </c>
      <c r="L15" s="100" t="s">
        <v>1898</v>
      </c>
      <c r="M15" s="69">
        <v>8.98</v>
      </c>
      <c r="N15" s="346">
        <f>M15/M$13*100</f>
        <v>22.937420178799492</v>
      </c>
      <c r="O15" s="100" t="s">
        <v>1899</v>
      </c>
      <c r="P15" s="69">
        <v>0.5</v>
      </c>
      <c r="Q15" s="346">
        <f t="shared" ref="Q15:Q21" si="70">P15/P$13*100</f>
        <v>18.382352941176471</v>
      </c>
      <c r="R15" s="100" t="s">
        <v>1899</v>
      </c>
      <c r="S15" s="69">
        <v>11.4</v>
      </c>
      <c r="T15" s="346">
        <f>S15/S$13*100</f>
        <v>15.468113975576662</v>
      </c>
      <c r="U15" s="100" t="s">
        <v>1202</v>
      </c>
      <c r="V15" s="69">
        <v>72</v>
      </c>
      <c r="W15" s="346">
        <f>V15/V$13*100</f>
        <v>94.117647058823522</v>
      </c>
      <c r="X15" s="100" t="s">
        <v>1900</v>
      </c>
      <c r="Y15" s="69">
        <v>0.8</v>
      </c>
      <c r="Z15" s="346">
        <f>Y15/Y$13*100</f>
        <v>3.2</v>
      </c>
      <c r="AA15" s="100" t="s">
        <v>1796</v>
      </c>
      <c r="AB15" s="69">
        <v>66.900000000000006</v>
      </c>
      <c r="AC15" s="346">
        <f t="shared" ref="AC15:AC20" si="71">AB15/AB$13*100</f>
        <v>34.011184544992382</v>
      </c>
      <c r="AD15" s="100" t="s">
        <v>1796</v>
      </c>
      <c r="AE15" s="69">
        <v>19.3</v>
      </c>
      <c r="AF15" s="346">
        <f t="shared" ref="AF15:AF20" si="72">AE15/AE$13*100</f>
        <v>38.210255394971291</v>
      </c>
      <c r="AG15" s="100" t="s">
        <v>1901</v>
      </c>
      <c r="AH15" s="69">
        <v>39.5</v>
      </c>
      <c r="AI15" s="346">
        <f>AH15/AH$13*100</f>
        <v>18.003646308113037</v>
      </c>
      <c r="AJ15" s="100" t="s">
        <v>1902</v>
      </c>
      <c r="AK15" s="69">
        <v>13.2</v>
      </c>
      <c r="AL15" s="346">
        <f>AK15/AK$13*100</f>
        <v>33.673469387755098</v>
      </c>
      <c r="AM15" s="100" t="s">
        <v>1903</v>
      </c>
      <c r="AN15" s="69">
        <v>30.974327481690938</v>
      </c>
      <c r="AO15" s="346">
        <f>AN15/AN$13*100</f>
        <v>45.561447210880374</v>
      </c>
      <c r="AP15" s="100" t="s">
        <v>1904</v>
      </c>
      <c r="AQ15" s="69">
        <v>82.459334567423966</v>
      </c>
      <c r="AR15" s="346">
        <f>AQ15/AQ$13*100</f>
        <v>3.9703919587989467</v>
      </c>
      <c r="AS15" s="100" t="s">
        <v>1904</v>
      </c>
      <c r="AT15" s="69">
        <v>149.48089581073577</v>
      </c>
      <c r="AU15" s="346">
        <f>AT15/AT$13*100</f>
        <v>3.4253615484625506</v>
      </c>
      <c r="AV15" s="100" t="s">
        <v>1904</v>
      </c>
      <c r="AW15" s="69">
        <v>0</v>
      </c>
      <c r="AX15" s="346">
        <f>AW15/AW$13*100</f>
        <v>0</v>
      </c>
      <c r="AY15" s="100" t="s">
        <v>1904</v>
      </c>
      <c r="AZ15" s="69">
        <v>0</v>
      </c>
      <c r="BA15" s="346">
        <f>AZ15/AZ$13*100</f>
        <v>0</v>
      </c>
      <c r="BB15" s="100"/>
      <c r="BC15" s="69"/>
      <c r="BD15" s="346"/>
      <c r="BE15" s="100" t="s">
        <v>1905</v>
      </c>
      <c r="BF15" s="69">
        <v>1.3</v>
      </c>
      <c r="BG15" s="346">
        <f>BF15/BF$13*100</f>
        <v>1.8786127167630058</v>
      </c>
      <c r="BH15" s="100" t="s">
        <v>1906</v>
      </c>
      <c r="BI15" s="69">
        <v>22.8</v>
      </c>
      <c r="BJ15" s="346">
        <f>BI15/BI$13*100</f>
        <v>3.0230708035003979</v>
      </c>
      <c r="BK15" s="100" t="s">
        <v>1907</v>
      </c>
      <c r="BL15" s="69">
        <v>4.0999999999999996</v>
      </c>
      <c r="BM15" s="346">
        <f>BL15/BL$13*100</f>
        <v>1.0613512813875225</v>
      </c>
      <c r="BN15" s="100"/>
      <c r="BO15" s="69"/>
      <c r="BP15" s="346"/>
      <c r="BQ15" s="100"/>
      <c r="BR15" s="69"/>
      <c r="BS15" s="346"/>
      <c r="BT15" s="100"/>
      <c r="BU15" s="69"/>
      <c r="BV15" s="346"/>
      <c r="BW15" s="100"/>
      <c r="BX15" s="69"/>
      <c r="BY15" s="346"/>
      <c r="BZ15" s="100" t="s">
        <v>1908</v>
      </c>
      <c r="CA15" s="69">
        <v>6.5</v>
      </c>
      <c r="CB15" s="346">
        <f>CA15/CA$13*100</f>
        <v>1.9067175124669988</v>
      </c>
      <c r="CC15" s="100"/>
      <c r="CD15" s="69"/>
      <c r="CE15" s="346"/>
      <c r="CF15" s="100" t="s">
        <v>1909</v>
      </c>
      <c r="CG15" s="69">
        <v>16.100000000000001</v>
      </c>
      <c r="CH15" s="346">
        <f t="shared" ref="CH15:CH20" si="73">CG15/CG$13*100</f>
        <v>8.8558855885588574</v>
      </c>
      <c r="CI15" s="100" t="s">
        <v>1910</v>
      </c>
      <c r="CJ15" s="69">
        <v>50</v>
      </c>
      <c r="CK15" s="346">
        <f>CJ15/CJ$13*100</f>
        <v>99.800399201596804</v>
      </c>
      <c r="CL15" s="100" t="s">
        <v>1911</v>
      </c>
      <c r="CM15" s="69">
        <v>1083.5999999999999</v>
      </c>
      <c r="CN15" s="346">
        <f>CM15/CM$13*100</f>
        <v>100.02769315978952</v>
      </c>
      <c r="CO15" s="100" t="s">
        <v>1912</v>
      </c>
      <c r="CP15" s="69">
        <v>3.5</v>
      </c>
      <c r="CQ15" s="346">
        <f>CP15/CP$13*100</f>
        <v>2.5754231052244294</v>
      </c>
      <c r="CR15" s="100" t="s">
        <v>1913</v>
      </c>
      <c r="CS15" s="69">
        <v>180.4</v>
      </c>
      <c r="CT15" s="346">
        <f>CS15/CS$13*100</f>
        <v>99.668508287292823</v>
      </c>
      <c r="CU15" s="100"/>
      <c r="CV15" s="69"/>
      <c r="CW15" s="346"/>
      <c r="CX15" s="100"/>
      <c r="CY15" s="69"/>
      <c r="CZ15" s="346"/>
      <c r="DA15" s="100"/>
      <c r="DB15" s="69"/>
      <c r="DC15" s="346"/>
      <c r="DD15" s="100"/>
      <c r="DE15" s="69"/>
      <c r="DF15" s="346"/>
      <c r="DG15" s="100"/>
      <c r="DH15" s="69"/>
      <c r="DI15" s="346"/>
      <c r="DJ15" s="100"/>
      <c r="DK15" s="69"/>
      <c r="DL15" s="346"/>
      <c r="DM15" s="100" t="s">
        <v>1914</v>
      </c>
      <c r="DN15" s="69">
        <v>76.400000000000006</v>
      </c>
      <c r="DO15" s="346">
        <f t="shared" ref="DO15:DO20" si="74">DN15/DN$13*100</f>
        <v>5.6580019254980378</v>
      </c>
      <c r="DP15" s="100" t="s">
        <v>1915</v>
      </c>
      <c r="DQ15" s="69">
        <v>61.7</v>
      </c>
      <c r="DR15" s="346">
        <f t="shared" ref="DR15:DR20" si="75">DQ15/DQ$13*100</f>
        <v>7.5015197568389063</v>
      </c>
      <c r="DS15" s="100" t="s">
        <v>1907</v>
      </c>
      <c r="DT15" s="69">
        <v>10.4</v>
      </c>
      <c r="DU15" s="346">
        <f>DT15/DT$13*100</f>
        <v>2.7689030883919066</v>
      </c>
      <c r="DV15" s="100" t="s">
        <v>1907</v>
      </c>
      <c r="DW15" s="69">
        <v>3.4</v>
      </c>
      <c r="DX15" s="346">
        <f>DW15/DW$13*100</f>
        <v>3.68763557483731</v>
      </c>
      <c r="DY15" s="100" t="s">
        <v>1907</v>
      </c>
      <c r="DZ15" s="69">
        <v>9.5</v>
      </c>
      <c r="EA15" s="346">
        <f>DZ15/DZ$13*100</f>
        <v>2.1551724137931032</v>
      </c>
      <c r="EB15" s="100" t="s">
        <v>1916</v>
      </c>
      <c r="EC15" s="69">
        <v>494.4</v>
      </c>
      <c r="ED15" s="346">
        <f>EC15/EC$13*100</f>
        <v>99.89896948878561</v>
      </c>
      <c r="EE15" s="100"/>
      <c r="EF15" s="69"/>
      <c r="EG15" s="346"/>
      <c r="EH15" s="100"/>
      <c r="EI15" s="69"/>
      <c r="EJ15" s="346"/>
      <c r="EK15" s="100" t="s">
        <v>1449</v>
      </c>
      <c r="EL15" s="69">
        <v>1.1850000000000001</v>
      </c>
      <c r="EM15" s="346">
        <f>EL15/EL$13*100</f>
        <v>6.9678277458900846</v>
      </c>
      <c r="EN15" s="100" t="s">
        <v>1917</v>
      </c>
      <c r="EO15" s="69">
        <v>5.6559999999999997</v>
      </c>
      <c r="EP15" s="346">
        <f>EO15/EO$13*100</f>
        <v>4.9435373911827432</v>
      </c>
      <c r="EQ15" s="100" t="s">
        <v>1474</v>
      </c>
      <c r="ER15" s="69">
        <v>135.565</v>
      </c>
      <c r="ES15" s="346">
        <f>ER15/ER$13*100</f>
        <v>4.4819276471111378</v>
      </c>
      <c r="ET15" s="100" t="s">
        <v>1506</v>
      </c>
      <c r="EU15" s="69">
        <v>519.03399999999999</v>
      </c>
      <c r="EV15" s="346">
        <f>EU15/EU$13*100</f>
        <v>10.938870891632398</v>
      </c>
      <c r="EW15" s="100" t="s">
        <v>1918</v>
      </c>
      <c r="EX15" s="69">
        <v>37.5</v>
      </c>
      <c r="EY15" s="346">
        <f>EX15/EX$13*100</f>
        <v>21.551724137931032</v>
      </c>
      <c r="EZ15" s="100" t="s">
        <v>1476</v>
      </c>
      <c r="FA15" s="69">
        <v>135.30000000000001</v>
      </c>
      <c r="FB15" s="346">
        <f>FA15/FA$13*100</f>
        <v>52.666407162319963</v>
      </c>
      <c r="FC15" s="100" t="s">
        <v>1313</v>
      </c>
      <c r="FD15" s="69">
        <v>11.366</v>
      </c>
      <c r="FE15" s="346">
        <f>FD15/FD$13*100</f>
        <v>5.7433337207363353</v>
      </c>
      <c r="FF15" s="100" t="s">
        <v>1919</v>
      </c>
      <c r="FG15" s="69">
        <v>0.40699999999999997</v>
      </c>
      <c r="FH15" s="346">
        <f>FG15/FG$13*100</f>
        <v>2.5482093663911844</v>
      </c>
      <c r="FI15" s="100"/>
      <c r="FJ15" s="69"/>
      <c r="FK15" s="346"/>
      <c r="FL15" s="100" t="s">
        <v>1920</v>
      </c>
      <c r="FM15" s="69">
        <v>0.74570013412713199</v>
      </c>
      <c r="FN15" s="346">
        <f>FM15/FM$13*100</f>
        <v>46.610329151907251</v>
      </c>
      <c r="FO15" s="100" t="s">
        <v>1920</v>
      </c>
      <c r="FP15" s="69">
        <v>2.2375373290608049</v>
      </c>
      <c r="FQ15" s="346">
        <f>FP15/FP$13*100</f>
        <v>75.1831484811552</v>
      </c>
      <c r="FR15" s="100" t="s">
        <v>1920</v>
      </c>
      <c r="FS15" s="69">
        <v>0.47579040809662021</v>
      </c>
      <c r="FT15" s="346">
        <f>FS15/FS$13*100</f>
        <v>25.791854891884675</v>
      </c>
      <c r="FU15" s="100" t="s">
        <v>1921</v>
      </c>
      <c r="FV15" s="69">
        <v>4.8150000000000004</v>
      </c>
      <c r="FW15" s="346">
        <f>FV15/FV$13*100</f>
        <v>2.1607043492308522</v>
      </c>
      <c r="FX15" s="100" t="s">
        <v>1246</v>
      </c>
      <c r="FY15" s="69">
        <v>1.103</v>
      </c>
      <c r="FZ15" s="346">
        <f>FY15/FY$13*100</f>
        <v>2.7800882167611842</v>
      </c>
      <c r="GA15" s="100" t="s">
        <v>1516</v>
      </c>
      <c r="GB15" s="69">
        <v>2.9279999999999999</v>
      </c>
      <c r="GC15" s="346">
        <f>GB15/GB$13*100</f>
        <v>2.817280862118734</v>
      </c>
      <c r="GD15" s="100" t="s">
        <v>1187</v>
      </c>
      <c r="GE15" s="69">
        <v>18.951000000000001</v>
      </c>
      <c r="GF15" s="346">
        <f>GE15/GE$13*100</f>
        <v>4.5168855870092175</v>
      </c>
      <c r="GG15" s="100" t="s">
        <v>1897</v>
      </c>
      <c r="GH15" s="69">
        <v>2.1000000000000001E-2</v>
      </c>
      <c r="GI15" s="346">
        <f>GH15/GH$13*100</f>
        <v>1.0380468900609483E-2</v>
      </c>
      <c r="GJ15" s="100" t="s">
        <v>1347</v>
      </c>
      <c r="GK15" s="69">
        <v>28</v>
      </c>
      <c r="GL15" s="346">
        <f>GK15/GK$13*100</f>
        <v>9.6880784734356329</v>
      </c>
      <c r="GM15" s="100" t="s">
        <v>1589</v>
      </c>
      <c r="GN15" s="69">
        <v>2.96</v>
      </c>
      <c r="GO15" s="346">
        <f>GN15/GN$13*100</f>
        <v>1.9461648717240654</v>
      </c>
      <c r="GP15" s="100" t="s">
        <v>1922</v>
      </c>
      <c r="GQ15" s="69">
        <v>11.31</v>
      </c>
      <c r="GR15" s="346">
        <f>GQ15/GQ$13*100</f>
        <v>2.7055215604472367</v>
      </c>
      <c r="GS15" s="100" t="s">
        <v>1923</v>
      </c>
      <c r="GT15" s="69">
        <v>10.762</v>
      </c>
      <c r="GU15" s="346">
        <f>GT15/GT$13*100</f>
        <v>1.9784397496893176</v>
      </c>
      <c r="GV15" s="100" t="s">
        <v>1922</v>
      </c>
      <c r="GW15" s="69">
        <v>6.9219999999999997</v>
      </c>
      <c r="GX15" s="346">
        <f>GW15/GW$13*100</f>
        <v>1.2262048587614658</v>
      </c>
      <c r="GY15" s="100" t="s">
        <v>1922</v>
      </c>
      <c r="GZ15" s="69">
        <v>5.6790000000000003</v>
      </c>
      <c r="HA15" s="346">
        <f>GZ15/GZ$13*100</f>
        <v>1.5006421131070349</v>
      </c>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row>
    <row r="16" spans="1:256" ht="12.75" customHeight="1">
      <c r="A16" s="100"/>
      <c r="B16" s="69"/>
      <c r="C16" s="100" t="s">
        <v>1648</v>
      </c>
      <c r="D16" s="69">
        <v>4.6989999999999998</v>
      </c>
      <c r="E16" s="346">
        <f t="shared" ref="E16:E24" si="76">D16/D$13*100</f>
        <v>2.8779666207318941</v>
      </c>
      <c r="F16" s="100" t="s">
        <v>1897</v>
      </c>
      <c r="G16" s="69">
        <v>0.161</v>
      </c>
      <c r="H16" s="346">
        <f t="shared" ref="H16:H22" si="77">G16/G$13*100</f>
        <v>0.16107248261717771</v>
      </c>
      <c r="I16" s="100" t="s">
        <v>1924</v>
      </c>
      <c r="J16" s="69">
        <v>5.91</v>
      </c>
      <c r="K16" s="346">
        <f t="shared" ref="K16:K22" si="78">J16/J$13*100</f>
        <v>3.0012949749892086</v>
      </c>
      <c r="L16" s="100" t="s">
        <v>1899</v>
      </c>
      <c r="M16" s="69">
        <v>7.17</v>
      </c>
      <c r="N16" s="346">
        <f t="shared" ref="N16:N21" si="79">M16/M$13*100</f>
        <v>18.314176245210728</v>
      </c>
      <c r="O16" s="100" t="s">
        <v>1898</v>
      </c>
      <c r="P16" s="69">
        <v>0.4</v>
      </c>
      <c r="Q16" s="346">
        <f t="shared" si="70"/>
        <v>14.705882352941179</v>
      </c>
      <c r="R16" s="100" t="s">
        <v>1925</v>
      </c>
      <c r="S16" s="69">
        <v>7.3</v>
      </c>
      <c r="T16" s="346">
        <f t="shared" ref="T16:T23" si="80">S16/S$13*100</f>
        <v>9.9050203527815466</v>
      </c>
      <c r="U16" s="100"/>
      <c r="V16" s="69"/>
      <c r="W16" s="346"/>
      <c r="X16" s="100" t="s">
        <v>1926</v>
      </c>
      <c r="Y16" s="69">
        <v>2.5</v>
      </c>
      <c r="Z16" s="346">
        <f t="shared" ref="Z16:Z21" si="81">Y16/Y$13*100</f>
        <v>10</v>
      </c>
      <c r="AA16" s="100" t="s">
        <v>1201</v>
      </c>
      <c r="AB16" s="69">
        <v>43.2</v>
      </c>
      <c r="AC16" s="346">
        <f t="shared" si="71"/>
        <v>21.962379257752925</v>
      </c>
      <c r="AD16" s="100" t="s">
        <v>1927</v>
      </c>
      <c r="AE16" s="69">
        <v>9.1</v>
      </c>
      <c r="AF16" s="346">
        <f t="shared" si="72"/>
        <v>18.016234409027916</v>
      </c>
      <c r="AG16" s="100" t="s">
        <v>1928</v>
      </c>
      <c r="AH16" s="69">
        <v>52.5</v>
      </c>
      <c r="AI16" s="346">
        <f t="shared" ref="AI16:AI22" si="82">AH16/AH$13*100</f>
        <v>23.928896991795806</v>
      </c>
      <c r="AJ16" s="100" t="s">
        <v>1929</v>
      </c>
      <c r="AK16" s="69">
        <v>3.1</v>
      </c>
      <c r="AL16" s="346">
        <f t="shared" ref="AL16:AL22" si="83">AK16/AK$13*100</f>
        <v>7.9081632653061211</v>
      </c>
      <c r="AM16" s="100"/>
      <c r="AN16" s="69"/>
      <c r="AO16" s="346"/>
      <c r="AP16" s="100" t="s">
        <v>1930</v>
      </c>
      <c r="AQ16" s="69">
        <v>205.38920469015966</v>
      </c>
      <c r="AR16" s="346">
        <f>AQ16/AQ$13*100</f>
        <v>9.8894279344339893</v>
      </c>
      <c r="AS16" s="100" t="s">
        <v>1930</v>
      </c>
      <c r="AT16" s="69">
        <v>768.60345810423269</v>
      </c>
      <c r="AU16" s="346">
        <f>AT16/AT$13*100</f>
        <v>17.612583314586352</v>
      </c>
      <c r="AV16" s="100" t="s">
        <v>1930</v>
      </c>
      <c r="AW16" s="69">
        <v>893.07254278105336</v>
      </c>
      <c r="AX16" s="346">
        <f>AW16/AW$13*100</f>
        <v>26.649723298588857</v>
      </c>
      <c r="AY16" s="100" t="s">
        <v>1930</v>
      </c>
      <c r="AZ16" s="69">
        <v>181.37618782467251</v>
      </c>
      <c r="BA16" s="346">
        <f>AZ16/AZ$13*100</f>
        <v>33.13501759962098</v>
      </c>
      <c r="BB16" s="100"/>
      <c r="BC16" s="69"/>
      <c r="BD16" s="346"/>
      <c r="BE16" s="100" t="s">
        <v>1907</v>
      </c>
      <c r="BF16" s="69">
        <v>2.9</v>
      </c>
      <c r="BG16" s="346">
        <f t="shared" ref="BG16:BG23" si="84">BF16/BF$13*100</f>
        <v>4.1907514450867049</v>
      </c>
      <c r="BH16" s="100" t="s">
        <v>1931</v>
      </c>
      <c r="BI16" s="69">
        <v>23</v>
      </c>
      <c r="BJ16" s="346">
        <f t="shared" ref="BJ16:BJ23" si="85">BI16/BI$13*100</f>
        <v>3.0495889684433832</v>
      </c>
      <c r="BK16" s="100" t="s">
        <v>1932</v>
      </c>
      <c r="BL16" s="69">
        <v>4.2</v>
      </c>
      <c r="BM16" s="346">
        <f t="shared" ref="BM16:BM23" si="86">BL16/BL$13*100</f>
        <v>1.0872378980067308</v>
      </c>
      <c r="BN16" s="100"/>
      <c r="BO16" s="69"/>
      <c r="BP16" s="346"/>
      <c r="BQ16" s="100"/>
      <c r="BR16" s="69"/>
      <c r="BS16" s="346"/>
      <c r="BT16" s="100"/>
      <c r="BU16" s="69"/>
      <c r="BV16" s="346"/>
      <c r="BW16" s="100"/>
      <c r="BX16" s="69"/>
      <c r="BY16" s="346"/>
      <c r="BZ16" s="100"/>
      <c r="CA16" s="69"/>
      <c r="CB16" s="346"/>
      <c r="CC16" s="100"/>
      <c r="CD16" s="69"/>
      <c r="CE16" s="346"/>
      <c r="CF16" s="100" t="s">
        <v>1933</v>
      </c>
      <c r="CG16" s="69">
        <v>22.8</v>
      </c>
      <c r="CH16" s="346">
        <f t="shared" si="73"/>
        <v>12.541254125412541</v>
      </c>
      <c r="CI16" s="100"/>
      <c r="CJ16" s="69"/>
      <c r="CK16" s="346"/>
      <c r="CL16" s="100"/>
      <c r="CM16" s="69"/>
      <c r="CN16" s="346"/>
      <c r="CO16" s="100" t="s">
        <v>1934</v>
      </c>
      <c r="CP16" s="69">
        <v>95.3</v>
      </c>
      <c r="CQ16" s="346">
        <f t="shared" ref="CQ16:CQ22" si="87">CP16/CP$13*100</f>
        <v>70.125091979396615</v>
      </c>
      <c r="CR16" s="100"/>
      <c r="CS16" s="69"/>
      <c r="CT16" s="346"/>
      <c r="CU16" s="100"/>
      <c r="CV16" s="69"/>
      <c r="CW16" s="346"/>
      <c r="CX16" s="100"/>
      <c r="CY16" s="69"/>
      <c r="CZ16" s="346"/>
      <c r="DA16" s="100"/>
      <c r="DB16" s="69"/>
      <c r="DC16" s="346"/>
      <c r="DD16" s="100"/>
      <c r="DE16" s="69"/>
      <c r="DF16" s="346"/>
      <c r="DG16" s="100"/>
      <c r="DH16" s="69"/>
      <c r="DI16" s="346"/>
      <c r="DJ16" s="100"/>
      <c r="DK16" s="69"/>
      <c r="DL16" s="346"/>
      <c r="DM16" s="100" t="s">
        <v>1935</v>
      </c>
      <c r="DN16" s="69">
        <v>112.7</v>
      </c>
      <c r="DO16" s="346">
        <f t="shared" si="74"/>
        <v>8.3462934162778648</v>
      </c>
      <c r="DP16" s="100" t="s">
        <v>1914</v>
      </c>
      <c r="DQ16" s="69">
        <v>65.400000000000006</v>
      </c>
      <c r="DR16" s="346">
        <f t="shared" si="75"/>
        <v>7.9513677811550165</v>
      </c>
      <c r="DS16" s="100" t="s">
        <v>1932</v>
      </c>
      <c r="DT16" s="69">
        <v>10.9</v>
      </c>
      <c r="DU16" s="346">
        <f t="shared" ref="DU16:DU23" si="88">DT16/DT$13*100</f>
        <v>2.9020234291799794</v>
      </c>
      <c r="DV16" s="100" t="s">
        <v>1932</v>
      </c>
      <c r="DW16" s="69">
        <v>4.0999999999999996</v>
      </c>
      <c r="DX16" s="346">
        <f t="shared" ref="DX16:DX23" si="89">DW16/DW$13*100</f>
        <v>4.4468546637744026</v>
      </c>
      <c r="DY16" s="100" t="s">
        <v>1932</v>
      </c>
      <c r="DZ16" s="69">
        <v>10.1</v>
      </c>
      <c r="EA16" s="346">
        <f t="shared" ref="EA16:EA23" si="90">DZ16/DZ$13*100</f>
        <v>2.2912885662431939</v>
      </c>
      <c r="EB16" s="100"/>
      <c r="EC16" s="69"/>
      <c r="ED16" s="346"/>
      <c r="EE16" s="100"/>
      <c r="EF16" s="69"/>
      <c r="EG16" s="346"/>
      <c r="EH16" s="100"/>
      <c r="EI16" s="69"/>
      <c r="EJ16" s="346"/>
      <c r="EK16" s="100" t="s">
        <v>1523</v>
      </c>
      <c r="EL16" s="69">
        <v>1.1970000000000001</v>
      </c>
      <c r="EM16" s="346">
        <f t="shared" ref="EM16:EM24" si="91">EL16/EL$13*100</f>
        <v>7.0383880268611243</v>
      </c>
      <c r="EN16" s="100" t="s">
        <v>1787</v>
      </c>
      <c r="EO16" s="69">
        <v>5.6760000000000002</v>
      </c>
      <c r="EP16" s="346">
        <f t="shared" ref="EP16:EP26" si="92">EO16/EO$13*100</f>
        <v>4.9610180750270949</v>
      </c>
      <c r="EQ16" s="100" t="s">
        <v>1506</v>
      </c>
      <c r="ER16" s="69">
        <v>451.15199999999999</v>
      </c>
      <c r="ES16" s="346">
        <f>ER16/ER$13*100</f>
        <v>14.915580141256843</v>
      </c>
      <c r="ET16" s="100" t="s">
        <v>1936</v>
      </c>
      <c r="EU16" s="69">
        <v>1857.046</v>
      </c>
      <c r="EV16" s="346">
        <f>EU16/EU$13*100</f>
        <v>39.138065008886464</v>
      </c>
      <c r="EW16" s="100" t="s">
        <v>1937</v>
      </c>
      <c r="EX16" s="69">
        <v>68</v>
      </c>
      <c r="EY16" s="346">
        <f>EX16/EX$13*100</f>
        <v>39.080459770114942</v>
      </c>
      <c r="EZ16" s="100" t="s">
        <v>1508</v>
      </c>
      <c r="FA16" s="69">
        <v>125</v>
      </c>
      <c r="FB16" s="346">
        <f>FA16/FA$13*100</f>
        <v>48.657065005838838</v>
      </c>
      <c r="FC16" s="100" t="s">
        <v>1259</v>
      </c>
      <c r="FD16" s="69">
        <v>11.638</v>
      </c>
      <c r="FE16" s="346">
        <f t="shared" ref="FE16:FE22" si="93">FD16/FD$13*100</f>
        <v>5.8807775683555761</v>
      </c>
      <c r="FF16" s="100" t="s">
        <v>1313</v>
      </c>
      <c r="FG16" s="69">
        <v>0.42599999999999999</v>
      </c>
      <c r="FH16" s="346">
        <f t="shared" ref="FH16:FH22" si="94">FG16/FG$13*100</f>
        <v>2.6671675432006006</v>
      </c>
      <c r="FI16" s="100"/>
      <c r="FJ16" s="69"/>
      <c r="FK16" s="346"/>
      <c r="FL16" s="100" t="s">
        <v>1938</v>
      </c>
      <c r="FM16" s="69">
        <v>0.73711629795518074</v>
      </c>
      <c r="FN16" s="346">
        <f>FM16/FM$13*100</f>
        <v>46.073792532091538</v>
      </c>
      <c r="FO16" s="100" t="s">
        <v>1938</v>
      </c>
      <c r="FP16" s="69">
        <v>0.66773112259308376</v>
      </c>
      <c r="FQ16" s="346">
        <f>FP16/FP$13*100</f>
        <v>22.436330998096174</v>
      </c>
      <c r="FR16" s="100" t="s">
        <v>1938</v>
      </c>
      <c r="FS16" s="69">
        <v>1.2930312055920241</v>
      </c>
      <c r="FT16" s="346">
        <f>FS16/FS$13*100</f>
        <v>70.093202086023908</v>
      </c>
      <c r="FU16" s="100" t="s">
        <v>1682</v>
      </c>
      <c r="FV16" s="69">
        <v>6.8730000000000002</v>
      </c>
      <c r="FW16" s="346">
        <f t="shared" ref="FW16:FW23" si="95">FV16/FV$13*100</f>
        <v>3.0842203514566244</v>
      </c>
      <c r="FX16" s="100" t="s">
        <v>1939</v>
      </c>
      <c r="FY16" s="69">
        <v>1.968</v>
      </c>
      <c r="FZ16" s="346">
        <f t="shared" ref="FZ16:FZ23" si="96">FY16/FY$13*100</f>
        <v>4.9603024574669181</v>
      </c>
      <c r="GA16" s="100" t="s">
        <v>1940</v>
      </c>
      <c r="GB16" s="69">
        <v>22.440999999999999</v>
      </c>
      <c r="GC16" s="346">
        <f>GB16/GB$13*100</f>
        <v>21.592417973636103</v>
      </c>
      <c r="GD16" s="100" t="s">
        <v>1941</v>
      </c>
      <c r="GE16" s="69">
        <v>30.736999999999998</v>
      </c>
      <c r="GF16" s="346">
        <f t="shared" ref="GF16:GF21" si="97">GE16/GE$13*100</f>
        <v>7.3260256602766232</v>
      </c>
      <c r="GG16" s="100" t="s">
        <v>1282</v>
      </c>
      <c r="GH16" s="69">
        <v>14.058999999999999</v>
      </c>
      <c r="GI16" s="346">
        <f>GH16/GH$13*100</f>
        <v>6.9494767749366044</v>
      </c>
      <c r="GJ16" s="100" t="s">
        <v>1282</v>
      </c>
      <c r="GK16" s="69">
        <v>28.117999999999999</v>
      </c>
      <c r="GL16" s="346">
        <f>GK16/GK$13*100</f>
        <v>9.7289068041451117</v>
      </c>
      <c r="GM16" s="100" t="s">
        <v>1922</v>
      </c>
      <c r="GN16" s="69">
        <v>3.6070000000000002</v>
      </c>
      <c r="GO16" s="346">
        <f t="shared" ref="GO16:GO21" si="98">GN16/GN$13*100</f>
        <v>2.3715596933475354</v>
      </c>
      <c r="GP16" s="100" t="s">
        <v>1942</v>
      </c>
      <c r="GQ16" s="69">
        <v>12.41</v>
      </c>
      <c r="GR16" s="346">
        <f t="shared" ref="GR16:GR21" si="99">GQ16/GQ$13*100</f>
        <v>2.9686580517374184</v>
      </c>
      <c r="GS16" s="100" t="s">
        <v>1922</v>
      </c>
      <c r="GT16" s="69">
        <v>13.996</v>
      </c>
      <c r="GU16" s="346">
        <f t="shared" ref="GU16:GU22" si="100">GT16/GT$13*100</f>
        <v>2.5729643873491628</v>
      </c>
      <c r="GV16" s="100" t="s">
        <v>1943</v>
      </c>
      <c r="GW16" s="69">
        <v>12.522</v>
      </c>
      <c r="GX16" s="346">
        <f t="shared" ref="GX16:GX22" si="101">GW16/GW$13*100</f>
        <v>2.2182226583951281</v>
      </c>
      <c r="GY16" s="100" t="s">
        <v>1943</v>
      </c>
      <c r="GZ16" s="69">
        <v>7.1929999999999996</v>
      </c>
      <c r="HA16" s="346">
        <f t="shared" ref="HA16:HA22" si="102">GZ16/GZ$13*100</f>
        <v>1.9007076456381229</v>
      </c>
      <c r="HN16" s="69"/>
      <c r="HO16" s="347"/>
      <c r="HP16" s="10"/>
      <c r="HQ16" s="69"/>
      <c r="HR16" s="347"/>
      <c r="HS16" s="10"/>
      <c r="HT16" s="69"/>
      <c r="HU16" s="347"/>
      <c r="HV16" s="10"/>
      <c r="HW16" s="69"/>
      <c r="HX16" s="347"/>
      <c r="HY16" s="10"/>
      <c r="HZ16" s="69"/>
      <c r="IA16" s="347"/>
      <c r="IB16" s="10"/>
      <c r="IC16" s="69"/>
      <c r="ID16" s="347"/>
      <c r="IE16" s="10"/>
      <c r="IF16" s="69"/>
      <c r="IG16" s="347"/>
      <c r="IH16" s="10"/>
      <c r="II16" s="69"/>
      <c r="IJ16" s="347"/>
      <c r="IK16" s="10"/>
      <c r="IL16" s="10"/>
      <c r="IM16" s="10"/>
      <c r="IN16" s="10"/>
      <c r="IO16" s="10"/>
      <c r="IP16" s="10"/>
      <c r="IQ16" s="10"/>
      <c r="IR16" s="10"/>
      <c r="IS16" s="10"/>
      <c r="IT16" s="10"/>
      <c r="IU16" s="10"/>
      <c r="IV16" s="10"/>
    </row>
    <row r="17" spans="1:256" ht="12.75" customHeight="1">
      <c r="A17" s="100"/>
      <c r="B17" s="69"/>
      <c r="C17" s="100" t="s">
        <v>1941</v>
      </c>
      <c r="D17" s="69">
        <v>6.7</v>
      </c>
      <c r="E17" s="346">
        <f t="shared" si="76"/>
        <v>4.1035063543102135</v>
      </c>
      <c r="F17" s="100" t="s">
        <v>1711</v>
      </c>
      <c r="G17" s="69">
        <v>1.675</v>
      </c>
      <c r="H17" s="346">
        <f t="shared" si="77"/>
        <v>1.675754089340203</v>
      </c>
      <c r="I17" s="100" t="s">
        <v>1944</v>
      </c>
      <c r="J17" s="69">
        <v>6.0019999999999998</v>
      </c>
      <c r="K17" s="346">
        <f t="shared" si="78"/>
        <v>3.0480156412665367</v>
      </c>
      <c r="L17" s="100" t="s">
        <v>1497</v>
      </c>
      <c r="M17" s="69">
        <v>7.5</v>
      </c>
      <c r="N17" s="346">
        <f t="shared" si="79"/>
        <v>19.157088122605366</v>
      </c>
      <c r="O17" s="100" t="s">
        <v>1497</v>
      </c>
      <c r="P17" s="69">
        <v>0.3</v>
      </c>
      <c r="Q17" s="346">
        <f t="shared" si="70"/>
        <v>11.029411764705884</v>
      </c>
      <c r="R17" s="100" t="s">
        <v>1945</v>
      </c>
      <c r="S17" s="69">
        <v>8</v>
      </c>
      <c r="T17" s="346">
        <f t="shared" si="80"/>
        <v>10.854816824966077</v>
      </c>
      <c r="U17" s="100"/>
      <c r="V17" s="69"/>
      <c r="W17" s="346"/>
      <c r="X17" s="100" t="s">
        <v>1929</v>
      </c>
      <c r="Y17" s="69">
        <v>3.5</v>
      </c>
      <c r="Z17" s="346">
        <f t="shared" si="81"/>
        <v>14.000000000000002</v>
      </c>
      <c r="AA17" s="100" t="s">
        <v>1946</v>
      </c>
      <c r="AB17" s="69">
        <v>19.5</v>
      </c>
      <c r="AC17" s="346">
        <f t="shared" si="71"/>
        <v>9.9135739705134736</v>
      </c>
      <c r="AD17" s="100" t="s">
        <v>1947</v>
      </c>
      <c r="AE17" s="69">
        <v>5</v>
      </c>
      <c r="AF17" s="346">
        <f t="shared" si="72"/>
        <v>9.8990298950702833</v>
      </c>
      <c r="AG17" s="100" t="s">
        <v>1948</v>
      </c>
      <c r="AH17" s="69">
        <v>32.9</v>
      </c>
      <c r="AI17" s="346">
        <f t="shared" si="82"/>
        <v>14.995442114858704</v>
      </c>
      <c r="AJ17" s="100" t="s">
        <v>1684</v>
      </c>
      <c r="AK17" s="69">
        <v>6.6</v>
      </c>
      <c r="AL17" s="346">
        <f t="shared" si="83"/>
        <v>16.836734693877549</v>
      </c>
      <c r="AM17" s="100"/>
      <c r="AN17" s="69"/>
      <c r="AO17" s="346"/>
      <c r="AP17" s="100" t="s">
        <v>1903</v>
      </c>
      <c r="AQ17" s="69">
        <v>638.9172882486389</v>
      </c>
      <c r="AR17" s="346">
        <f>AQ17/AQ$13*100</f>
        <v>30.763673717568214</v>
      </c>
      <c r="AS17" s="100" t="s">
        <v>1903</v>
      </c>
      <c r="AT17" s="69">
        <v>833.15307599459834</v>
      </c>
      <c r="AU17" s="346">
        <f>AT17/AT$13*100</f>
        <v>19.091740754006306</v>
      </c>
      <c r="AV17" s="100" t="s">
        <v>1903</v>
      </c>
      <c r="AW17" s="69">
        <v>515.8749659427159</v>
      </c>
      <c r="AX17" s="346">
        <f>AW17/AW$13*100</f>
        <v>15.393962349610366</v>
      </c>
      <c r="AY17" s="100" t="s">
        <v>1903</v>
      </c>
      <c r="AZ17" s="69">
        <v>80.225380229115302</v>
      </c>
      <c r="BA17" s="346">
        <f>AZ17/AZ$13*100</f>
        <v>14.656110141633585</v>
      </c>
      <c r="BB17" s="100"/>
      <c r="BC17" s="69"/>
      <c r="BD17" s="346"/>
      <c r="BE17" s="100" t="s">
        <v>1932</v>
      </c>
      <c r="BF17" s="69">
        <v>3.4</v>
      </c>
      <c r="BG17" s="346">
        <f t="shared" si="84"/>
        <v>4.9132947976878611</v>
      </c>
      <c r="BH17" s="100" t="s">
        <v>1949</v>
      </c>
      <c r="BI17" s="69">
        <v>26.4</v>
      </c>
      <c r="BJ17" s="346">
        <f t="shared" si="85"/>
        <v>3.5003977724741446</v>
      </c>
      <c r="BK17" s="100" t="s">
        <v>1950</v>
      </c>
      <c r="BL17" s="69">
        <v>7.8</v>
      </c>
      <c r="BM17" s="346">
        <f t="shared" si="86"/>
        <v>2.019156096298214</v>
      </c>
      <c r="BN17" s="100"/>
      <c r="BO17" s="69"/>
      <c r="BP17" s="346"/>
      <c r="BQ17" s="100"/>
      <c r="BR17" s="69"/>
      <c r="BS17" s="346"/>
      <c r="BT17" s="100"/>
      <c r="BU17" s="69"/>
      <c r="BV17" s="346"/>
      <c r="BW17" s="100"/>
      <c r="BX17" s="69"/>
      <c r="BY17" s="346"/>
      <c r="BZ17" s="100"/>
      <c r="CA17" s="69"/>
      <c r="CB17" s="346"/>
      <c r="CC17" s="100"/>
      <c r="CD17" s="69"/>
      <c r="CE17" s="346"/>
      <c r="CF17" s="100" t="s">
        <v>1203</v>
      </c>
      <c r="CG17" s="69">
        <v>23.6</v>
      </c>
      <c r="CH17" s="346">
        <f t="shared" si="73"/>
        <v>12.981298129812982</v>
      </c>
      <c r="CI17" s="100"/>
      <c r="CJ17" s="69"/>
      <c r="CK17" s="346"/>
      <c r="CL17" s="100"/>
      <c r="CM17" s="69"/>
      <c r="CN17" s="346"/>
      <c r="CO17" s="100" t="s">
        <v>1935</v>
      </c>
      <c r="CP17" s="69">
        <v>12</v>
      </c>
      <c r="CQ17" s="346">
        <f t="shared" si="87"/>
        <v>8.8300220750551865</v>
      </c>
      <c r="CR17" s="100"/>
      <c r="CS17" s="69"/>
      <c r="CT17" s="346"/>
      <c r="CU17" s="100"/>
      <c r="CV17" s="69"/>
      <c r="CW17" s="346"/>
      <c r="CX17" s="100"/>
      <c r="CY17" s="69"/>
      <c r="CZ17" s="346"/>
      <c r="DA17" s="100"/>
      <c r="DB17" s="69"/>
      <c r="DC17" s="346"/>
      <c r="DD17" s="100"/>
      <c r="DE17" s="69"/>
      <c r="DF17" s="346"/>
      <c r="DG17" s="100"/>
      <c r="DH17" s="69"/>
      <c r="DI17" s="346"/>
      <c r="DJ17" s="100"/>
      <c r="DK17" s="69"/>
      <c r="DL17" s="346"/>
      <c r="DM17" s="100" t="s">
        <v>1951</v>
      </c>
      <c r="DN17" s="69">
        <v>117.3</v>
      </c>
      <c r="DO17" s="346">
        <f t="shared" si="74"/>
        <v>8.6869584536769597</v>
      </c>
      <c r="DP17" s="100" t="s">
        <v>1951</v>
      </c>
      <c r="DQ17" s="69">
        <v>85.8</v>
      </c>
      <c r="DR17" s="346">
        <f t="shared" si="75"/>
        <v>10.43161094224924</v>
      </c>
      <c r="DS17" s="100" t="s">
        <v>1950</v>
      </c>
      <c r="DT17" s="69">
        <v>20.5</v>
      </c>
      <c r="DU17" s="346">
        <f t="shared" si="88"/>
        <v>5.4579339723109692</v>
      </c>
      <c r="DV17" s="100" t="s">
        <v>1950</v>
      </c>
      <c r="DW17" s="69">
        <v>6.4</v>
      </c>
      <c r="DX17" s="346">
        <f t="shared" si="89"/>
        <v>6.9414316702819958</v>
      </c>
      <c r="DY17" s="100" t="s">
        <v>1950</v>
      </c>
      <c r="DZ17" s="69">
        <v>16.100000000000001</v>
      </c>
      <c r="EA17" s="346">
        <f t="shared" si="90"/>
        <v>3.652450090744102</v>
      </c>
      <c r="EB17" s="100"/>
      <c r="EC17" s="69"/>
      <c r="ED17" s="346"/>
      <c r="EE17" s="100"/>
      <c r="EF17" s="69"/>
      <c r="EG17" s="346"/>
      <c r="EH17" s="100"/>
      <c r="EI17" s="69"/>
      <c r="EJ17" s="346"/>
      <c r="EK17" s="100" t="s">
        <v>1919</v>
      </c>
      <c r="EL17" s="69">
        <v>1.6020000000000001</v>
      </c>
      <c r="EM17" s="346">
        <f t="shared" si="91"/>
        <v>9.4197975096336837</v>
      </c>
      <c r="EN17" s="100" t="s">
        <v>1239</v>
      </c>
      <c r="EO17" s="69">
        <v>5.69</v>
      </c>
      <c r="EP17" s="346">
        <f t="shared" si="92"/>
        <v>4.9732545537181423</v>
      </c>
      <c r="EQ17" s="100" t="s">
        <v>1532</v>
      </c>
      <c r="ER17" s="69">
        <v>1217.0999999999999</v>
      </c>
      <c r="ES17" s="346">
        <f>ER17/ER$13*100</f>
        <v>40.238661448743891</v>
      </c>
      <c r="ET17" s="100" t="s">
        <v>1952</v>
      </c>
      <c r="EU17" s="69">
        <v>2363.6</v>
      </c>
      <c r="EV17" s="346">
        <f>EU17/EU$13*100</f>
        <v>49.813914386075538</v>
      </c>
      <c r="EW17" s="100" t="s">
        <v>1953</v>
      </c>
      <c r="EX17" s="69">
        <v>67.900000000000006</v>
      </c>
      <c r="EY17" s="346">
        <f>EX17/EX$13*100</f>
        <v>39.022988505747129</v>
      </c>
      <c r="EZ17" s="100"/>
      <c r="FA17" s="69"/>
      <c r="FB17" s="346"/>
      <c r="FC17" s="100" t="s">
        <v>1919</v>
      </c>
      <c r="FD17" s="69">
        <v>14.237</v>
      </c>
      <c r="FE17" s="346">
        <f t="shared" si="93"/>
        <v>7.1940737446879481</v>
      </c>
      <c r="FF17" s="100" t="s">
        <v>1258</v>
      </c>
      <c r="FG17" s="69">
        <v>0.42599999999999999</v>
      </c>
      <c r="FH17" s="346">
        <f t="shared" si="94"/>
        <v>2.6671675432006006</v>
      </c>
      <c r="FI17" s="100"/>
      <c r="FJ17" s="69"/>
      <c r="FK17" s="346"/>
      <c r="FL17" s="100"/>
      <c r="FM17" s="69"/>
      <c r="FN17" s="346"/>
      <c r="FO17" s="100"/>
      <c r="FP17" s="69"/>
      <c r="FQ17" s="346"/>
      <c r="FR17" s="100"/>
      <c r="FS17" s="69"/>
      <c r="FT17" s="346"/>
      <c r="FU17" s="100" t="s">
        <v>1246</v>
      </c>
      <c r="FV17" s="69">
        <v>14.923999999999999</v>
      </c>
      <c r="FW17" s="346">
        <f t="shared" si="95"/>
        <v>6.6970616215828116</v>
      </c>
      <c r="FX17" s="100" t="s">
        <v>1682</v>
      </c>
      <c r="FY17" s="69">
        <v>3.2330000000000001</v>
      </c>
      <c r="FZ17" s="346">
        <f t="shared" si="96"/>
        <v>8.1487082545683673</v>
      </c>
      <c r="GA17" s="100" t="s">
        <v>1278</v>
      </c>
      <c r="GB17" s="69">
        <v>25.411000000000001</v>
      </c>
      <c r="GC17" s="346">
        <f>GB17/GB$13*100</f>
        <v>24.450110651399985</v>
      </c>
      <c r="GD17" s="100" t="s">
        <v>1843</v>
      </c>
      <c r="GE17" s="69">
        <v>40.149000000000001</v>
      </c>
      <c r="GF17" s="346">
        <f t="shared" si="97"/>
        <v>9.5693335144759146</v>
      </c>
      <c r="GG17" s="100" t="s">
        <v>1347</v>
      </c>
      <c r="GH17" s="69">
        <v>15</v>
      </c>
      <c r="GI17" s="346">
        <f>GH17/GH$13*100</f>
        <v>7.414620643292487</v>
      </c>
      <c r="GJ17" s="100" t="s">
        <v>1259</v>
      </c>
      <c r="GK17" s="69">
        <v>33.064999999999998</v>
      </c>
      <c r="GL17" s="346">
        <f>GK17/GK$13*100</f>
        <v>11.440582668719614</v>
      </c>
      <c r="GM17" s="100" t="s">
        <v>1942</v>
      </c>
      <c r="GN17" s="69">
        <v>5.875</v>
      </c>
      <c r="GO17" s="346">
        <f t="shared" si="98"/>
        <v>3.862742777492866</v>
      </c>
      <c r="GP17" s="100" t="s">
        <v>1943</v>
      </c>
      <c r="GQ17" s="69">
        <v>15.542999999999999</v>
      </c>
      <c r="GR17" s="346">
        <f t="shared" si="99"/>
        <v>3.7181186219302735</v>
      </c>
      <c r="GS17" s="100" t="s">
        <v>1943</v>
      </c>
      <c r="GT17" s="69">
        <v>20.579000000000001</v>
      </c>
      <c r="GU17" s="346">
        <f t="shared" si="100"/>
        <v>3.7831547675949144</v>
      </c>
      <c r="GV17" s="100" t="s">
        <v>1571</v>
      </c>
      <c r="GW17" s="69">
        <v>33.734000000000002</v>
      </c>
      <c r="GX17" s="346">
        <f t="shared" si="101"/>
        <v>5.9758443665789214</v>
      </c>
      <c r="GY17" s="100" t="s">
        <v>1942</v>
      </c>
      <c r="GZ17" s="69">
        <v>14.768000000000001</v>
      </c>
      <c r="HA17" s="346">
        <f t="shared" si="102"/>
        <v>3.9023565286784101</v>
      </c>
      <c r="HN17" s="69"/>
      <c r="HO17" s="347"/>
      <c r="HP17" s="10"/>
      <c r="HQ17" s="69"/>
      <c r="HR17" s="347"/>
      <c r="HS17" s="10"/>
      <c r="HT17" s="69"/>
      <c r="HU17" s="347"/>
      <c r="HV17" s="10"/>
      <c r="HW17" s="69"/>
      <c r="HX17" s="347"/>
      <c r="HY17" s="10"/>
      <c r="HZ17" s="69"/>
      <c r="IA17" s="347"/>
      <c r="IB17" s="10"/>
      <c r="IC17" s="69"/>
      <c r="ID17" s="347"/>
      <c r="IE17" s="10"/>
      <c r="IF17" s="69"/>
      <c r="IG17" s="347"/>
      <c r="IH17" s="10"/>
      <c r="II17" s="69"/>
      <c r="IJ17" s="347"/>
      <c r="IK17" s="10"/>
      <c r="IL17" s="10"/>
      <c r="IM17" s="10"/>
      <c r="IN17" s="10"/>
      <c r="IO17" s="10"/>
      <c r="IP17" s="10"/>
      <c r="IQ17" s="10"/>
      <c r="IR17" s="10"/>
      <c r="IS17" s="10"/>
      <c r="IT17" s="10"/>
      <c r="IU17" s="10"/>
      <c r="IV17" s="10"/>
    </row>
    <row r="18" spans="1:256" ht="12.75" customHeight="1">
      <c r="A18" s="100"/>
      <c r="B18" s="69"/>
      <c r="C18" s="100" t="s">
        <v>1388</v>
      </c>
      <c r="D18" s="69">
        <v>10.343</v>
      </c>
      <c r="E18" s="346">
        <f t="shared" si="76"/>
        <v>6.3347113765120202</v>
      </c>
      <c r="F18" s="100" t="s">
        <v>1516</v>
      </c>
      <c r="G18" s="69">
        <v>2.0779999999999998</v>
      </c>
      <c r="H18" s="346">
        <f t="shared" si="77"/>
        <v>2.0789355209844427</v>
      </c>
      <c r="I18" s="100" t="s">
        <v>1516</v>
      </c>
      <c r="J18" s="69">
        <v>7.3559999999999999</v>
      </c>
      <c r="K18" s="346">
        <f t="shared" si="78"/>
        <v>3.7356219688698169</v>
      </c>
      <c r="L18" s="100" t="s">
        <v>1578</v>
      </c>
      <c r="M18" s="69">
        <v>2.5</v>
      </c>
      <c r="N18" s="346">
        <f t="shared" si="79"/>
        <v>6.3856960408684547</v>
      </c>
      <c r="O18" s="100" t="s">
        <v>1313</v>
      </c>
      <c r="P18" s="69">
        <v>0.3</v>
      </c>
      <c r="Q18" s="346">
        <f t="shared" si="70"/>
        <v>11.029411764705884</v>
      </c>
      <c r="R18" s="100" t="s">
        <v>1954</v>
      </c>
      <c r="S18" s="69">
        <v>11.8</v>
      </c>
      <c r="T18" s="346">
        <f t="shared" si="80"/>
        <v>16.010854816824967</v>
      </c>
      <c r="U18" s="100"/>
      <c r="V18" s="69"/>
      <c r="W18" s="346"/>
      <c r="X18" s="100" t="s">
        <v>1955</v>
      </c>
      <c r="Y18" s="69"/>
      <c r="Z18" s="346">
        <f t="shared" si="81"/>
        <v>0</v>
      </c>
      <c r="AA18" s="100" t="s">
        <v>1956</v>
      </c>
      <c r="AB18" s="69">
        <v>15.7</v>
      </c>
      <c r="AC18" s="346">
        <f t="shared" si="71"/>
        <v>7.9816980172852059</v>
      </c>
      <c r="AD18" s="100" t="s">
        <v>1201</v>
      </c>
      <c r="AE18" s="69">
        <v>6.6</v>
      </c>
      <c r="AF18" s="346">
        <f t="shared" si="72"/>
        <v>13.066719461492774</v>
      </c>
      <c r="AG18" s="100" t="s">
        <v>1796</v>
      </c>
      <c r="AH18" s="69">
        <v>39.4</v>
      </c>
      <c r="AI18" s="346">
        <f t="shared" si="82"/>
        <v>17.958067456700093</v>
      </c>
      <c r="AJ18" s="100" t="s">
        <v>1957</v>
      </c>
      <c r="AK18" s="69">
        <v>4.3</v>
      </c>
      <c r="AL18" s="346">
        <f t="shared" si="83"/>
        <v>10.969387755102039</v>
      </c>
      <c r="AM18" s="100"/>
      <c r="AN18" s="69"/>
      <c r="AO18" s="346"/>
      <c r="AP18" s="100" t="s">
        <v>1958</v>
      </c>
      <c r="AQ18" s="69">
        <v>91.553947270596495</v>
      </c>
      <c r="AR18" s="346">
        <f>AQ18/AQ$13*100</f>
        <v>4.4082948030856874</v>
      </c>
      <c r="AS18" s="100" t="s">
        <v>1958</v>
      </c>
      <c r="AT18" s="69">
        <v>166.79840940304919</v>
      </c>
      <c r="AU18" s="346">
        <f>AT18/AT$13*100</f>
        <v>3.8221931626455028</v>
      </c>
      <c r="AV18" s="100" t="s">
        <v>1958</v>
      </c>
      <c r="AW18" s="69">
        <v>139.92776119071419</v>
      </c>
      <c r="AX18" s="346">
        <f>AW18/AW$13*100</f>
        <v>4.1755131177935763</v>
      </c>
      <c r="AY18" s="100" t="s">
        <v>1958</v>
      </c>
      <c r="AZ18" s="69">
        <v>2.6734215499091183E-10</v>
      </c>
      <c r="BA18" s="346">
        <f>AZ18/AZ$13*100</f>
        <v>4.88398566371206E-11</v>
      </c>
      <c r="BB18" s="100"/>
      <c r="BC18" s="69"/>
      <c r="BD18" s="346"/>
      <c r="BE18" s="100" t="s">
        <v>1959</v>
      </c>
      <c r="BF18" s="69">
        <v>4.9000000000000004</v>
      </c>
      <c r="BG18" s="346">
        <f t="shared" si="84"/>
        <v>7.0809248554913298</v>
      </c>
      <c r="BH18" s="100" t="s">
        <v>1960</v>
      </c>
      <c r="BI18" s="69">
        <v>31.7</v>
      </c>
      <c r="BJ18" s="346">
        <f t="shared" si="85"/>
        <v>4.203129143463272</v>
      </c>
      <c r="BK18" s="100" t="s">
        <v>1961</v>
      </c>
      <c r="BL18" s="69">
        <v>8</v>
      </c>
      <c r="BM18" s="346">
        <f t="shared" si="86"/>
        <v>2.0709293295366296</v>
      </c>
      <c r="BN18" s="100"/>
      <c r="BO18" s="69"/>
      <c r="BP18" s="346"/>
      <c r="BQ18" s="100"/>
      <c r="BR18" s="69"/>
      <c r="BS18" s="346"/>
      <c r="BT18" s="100"/>
      <c r="BU18" s="69"/>
      <c r="BV18" s="346"/>
      <c r="BW18" s="100"/>
      <c r="BX18" s="69"/>
      <c r="BY18" s="346"/>
      <c r="BZ18" s="100"/>
      <c r="CA18" s="69"/>
      <c r="CB18" s="346"/>
      <c r="CC18" s="100"/>
      <c r="CD18" s="69"/>
      <c r="CE18" s="346"/>
      <c r="CF18" s="100" t="s">
        <v>1962</v>
      </c>
      <c r="CG18" s="69">
        <v>28.4</v>
      </c>
      <c r="CH18" s="346">
        <f t="shared" si="73"/>
        <v>15.621562156215621</v>
      </c>
      <c r="CI18" s="100"/>
      <c r="CJ18" s="69"/>
      <c r="CK18" s="346"/>
      <c r="CL18" s="100"/>
      <c r="CM18" s="69"/>
      <c r="CN18" s="346"/>
      <c r="CO18" s="100" t="s">
        <v>1963</v>
      </c>
      <c r="CP18" s="69">
        <v>2.6</v>
      </c>
      <c r="CQ18" s="346">
        <f t="shared" si="87"/>
        <v>1.9131714495952905</v>
      </c>
      <c r="CR18" s="100"/>
      <c r="CS18" s="69"/>
      <c r="CT18" s="346"/>
      <c r="CU18" s="100"/>
      <c r="CV18" s="69"/>
      <c r="CW18" s="346"/>
      <c r="CX18" s="100"/>
      <c r="CY18" s="69"/>
      <c r="CZ18" s="346"/>
      <c r="DA18" s="100"/>
      <c r="DB18" s="69"/>
      <c r="DC18" s="346"/>
      <c r="DD18" s="100"/>
      <c r="DE18" s="69"/>
      <c r="DF18" s="346"/>
      <c r="DG18" s="100"/>
      <c r="DH18" s="69"/>
      <c r="DI18" s="346"/>
      <c r="DJ18" s="100"/>
      <c r="DK18" s="69"/>
      <c r="DL18" s="346"/>
      <c r="DM18" s="100" t="s">
        <v>1915</v>
      </c>
      <c r="DN18" s="69">
        <v>135.80000000000001</v>
      </c>
      <c r="DO18" s="346">
        <f t="shared" si="74"/>
        <v>10.057024364955938</v>
      </c>
      <c r="DP18" s="100" t="s">
        <v>1935</v>
      </c>
      <c r="DQ18" s="69">
        <v>95.7</v>
      </c>
      <c r="DR18" s="346">
        <f t="shared" si="75"/>
        <v>11.635258358662615</v>
      </c>
      <c r="DS18" s="100" t="s">
        <v>1961</v>
      </c>
      <c r="DT18" s="69">
        <v>22</v>
      </c>
      <c r="DU18" s="346">
        <f t="shared" si="88"/>
        <v>5.8572949946751871</v>
      </c>
      <c r="DV18" s="100" t="s">
        <v>1959</v>
      </c>
      <c r="DW18" s="69">
        <v>7.1</v>
      </c>
      <c r="DX18" s="346">
        <f t="shared" si="89"/>
        <v>7.700650759219088</v>
      </c>
      <c r="DY18" s="100" t="s">
        <v>1961</v>
      </c>
      <c r="DZ18" s="69">
        <v>20.5</v>
      </c>
      <c r="EA18" s="346">
        <f t="shared" si="90"/>
        <v>4.6506352087114333</v>
      </c>
      <c r="EB18" s="100"/>
      <c r="EC18" s="69"/>
      <c r="ED18" s="346"/>
      <c r="EE18" s="100"/>
      <c r="EF18" s="69"/>
      <c r="EG18" s="346"/>
      <c r="EH18" s="100"/>
      <c r="EI18" s="69"/>
      <c r="EJ18" s="346"/>
      <c r="EK18" s="100" t="s">
        <v>1311</v>
      </c>
      <c r="EL18" s="69">
        <v>1.673</v>
      </c>
      <c r="EM18" s="346">
        <f t="shared" si="91"/>
        <v>9.8372791720456636</v>
      </c>
      <c r="EN18" s="100" t="s">
        <v>1615</v>
      </c>
      <c r="EO18" s="69">
        <v>5.69</v>
      </c>
      <c r="EP18" s="346">
        <f t="shared" si="92"/>
        <v>4.9732545537181423</v>
      </c>
      <c r="EQ18" s="100" t="s">
        <v>1964</v>
      </c>
      <c r="ER18" s="69">
        <v>1209.8420000000001</v>
      </c>
      <c r="ES18" s="346">
        <f>ER18/ER$13*100</f>
        <v>39.998704004988262</v>
      </c>
      <c r="ET18" s="100"/>
      <c r="EU18" s="69"/>
      <c r="EV18" s="346"/>
      <c r="EW18" s="100"/>
      <c r="EX18" s="69"/>
      <c r="EY18" s="346"/>
      <c r="EZ18" s="100"/>
      <c r="FA18" s="69"/>
      <c r="FB18" s="346"/>
      <c r="FC18" s="100" t="s">
        <v>1258</v>
      </c>
      <c r="FD18" s="69">
        <v>14.794</v>
      </c>
      <c r="FE18" s="346">
        <f t="shared" si="93"/>
        <v>7.4755304473494073</v>
      </c>
      <c r="FF18" s="100" t="s">
        <v>1259</v>
      </c>
      <c r="FG18" s="69">
        <v>0.44500000000000001</v>
      </c>
      <c r="FH18" s="346">
        <f t="shared" si="94"/>
        <v>2.7861257200100171</v>
      </c>
      <c r="FI18" s="100"/>
      <c r="FJ18" s="69"/>
      <c r="FK18" s="346"/>
      <c r="FL18" s="100"/>
      <c r="FM18" s="69"/>
      <c r="FN18" s="346"/>
      <c r="FO18" s="100"/>
      <c r="FP18" s="69"/>
      <c r="FQ18" s="346"/>
      <c r="FR18" s="100"/>
      <c r="FS18" s="69"/>
      <c r="FT18" s="346"/>
      <c r="FU18" s="100" t="s">
        <v>1331</v>
      </c>
      <c r="FV18" s="69">
        <v>19.59</v>
      </c>
      <c r="FW18" s="346">
        <f t="shared" si="95"/>
        <v>8.7909030532569883</v>
      </c>
      <c r="FX18" s="100" t="s">
        <v>1331</v>
      </c>
      <c r="FY18" s="69">
        <v>4.4029999999999996</v>
      </c>
      <c r="FZ18" s="346">
        <f t="shared" si="96"/>
        <v>11.097668557025834</v>
      </c>
      <c r="GA18" s="100" t="s">
        <v>1388</v>
      </c>
      <c r="GB18" s="69">
        <v>27.030999999999999</v>
      </c>
      <c r="GC18" s="346">
        <f>GB18/GB$13*100</f>
        <v>26.008852111998458</v>
      </c>
      <c r="GD18" s="100" t="s">
        <v>1965</v>
      </c>
      <c r="GE18" s="69">
        <v>40.642000000000003</v>
      </c>
      <c r="GF18" s="346">
        <f t="shared" si="97"/>
        <v>9.6868378464053944</v>
      </c>
      <c r="GG18" s="100" t="s">
        <v>1259</v>
      </c>
      <c r="GH18" s="69">
        <v>18.033999999999999</v>
      </c>
      <c r="GI18" s="346">
        <f>GH18/GH$13*100</f>
        <v>8.9143512454091134</v>
      </c>
      <c r="GJ18" s="100" t="s">
        <v>1239</v>
      </c>
      <c r="GK18" s="69">
        <v>170.54</v>
      </c>
      <c r="GL18" s="346">
        <f>GK18/GK$13*100</f>
        <v>59.007317959275461</v>
      </c>
      <c r="GM18" s="100" t="s">
        <v>1943</v>
      </c>
      <c r="GN18" s="69">
        <v>10.265000000000001</v>
      </c>
      <c r="GO18" s="346">
        <f t="shared" si="98"/>
        <v>6.7491156784620046</v>
      </c>
      <c r="GP18" s="100" t="s">
        <v>1546</v>
      </c>
      <c r="GQ18" s="69">
        <v>72.665000000000006</v>
      </c>
      <c r="GR18" s="346">
        <f t="shared" si="99"/>
        <v>17.382557399637353</v>
      </c>
      <c r="GS18" s="100" t="s">
        <v>1942</v>
      </c>
      <c r="GT18" s="69">
        <v>26.646000000000001</v>
      </c>
      <c r="GU18" s="346">
        <f t="shared" si="100"/>
        <v>4.8984859292159042</v>
      </c>
      <c r="GV18" s="100" t="s">
        <v>1942</v>
      </c>
      <c r="GW18" s="69">
        <v>39.024000000000001</v>
      </c>
      <c r="GX18" s="346">
        <f t="shared" si="101"/>
        <v>6.9129468951614346</v>
      </c>
      <c r="GY18" s="100" t="s">
        <v>1571</v>
      </c>
      <c r="GZ18" s="69">
        <v>22.364000000000001</v>
      </c>
      <c r="HA18" s="346">
        <f t="shared" si="102"/>
        <v>5.9095545373350458</v>
      </c>
      <c r="HN18" s="69"/>
      <c r="HO18" s="347"/>
      <c r="HP18" s="10"/>
      <c r="HQ18" s="69"/>
      <c r="HR18" s="347"/>
      <c r="HS18" s="10"/>
      <c r="HT18" s="69"/>
      <c r="HU18" s="347"/>
      <c r="HV18" s="10"/>
      <c r="HW18" s="69"/>
      <c r="HX18" s="347"/>
      <c r="HY18" s="10"/>
      <c r="HZ18" s="69"/>
      <c r="IA18" s="347"/>
      <c r="IB18" s="10"/>
      <c r="IC18" s="69"/>
      <c r="ID18" s="347"/>
      <c r="IE18" s="10"/>
      <c r="IF18" s="69"/>
      <c r="IG18" s="347"/>
      <c r="IH18" s="10"/>
      <c r="II18" s="69"/>
      <c r="IJ18" s="347"/>
      <c r="IK18" s="10"/>
      <c r="IL18" s="10"/>
      <c r="IM18" s="10"/>
      <c r="IN18" s="10"/>
      <c r="IO18" s="10"/>
      <c r="IP18" s="10"/>
      <c r="IQ18" s="10"/>
      <c r="IR18" s="10"/>
      <c r="IS18" s="10"/>
      <c r="IT18" s="10"/>
      <c r="IU18" s="10"/>
      <c r="IV18" s="10"/>
    </row>
    <row r="19" spans="1:256" ht="12.75" customHeight="1">
      <c r="A19" s="100"/>
      <c r="B19" s="69"/>
      <c r="C19" s="100" t="s">
        <v>1186</v>
      </c>
      <c r="D19" s="69">
        <v>13.186</v>
      </c>
      <c r="E19" s="346">
        <f t="shared" si="76"/>
        <v>8.0759454907364887</v>
      </c>
      <c r="F19" s="100" t="s">
        <v>1362</v>
      </c>
      <c r="G19" s="69">
        <v>7.484</v>
      </c>
      <c r="H19" s="346">
        <f t="shared" si="77"/>
        <v>7.4873693161922867</v>
      </c>
      <c r="I19" s="100" t="s">
        <v>1362</v>
      </c>
      <c r="J19" s="69">
        <v>16.282</v>
      </c>
      <c r="K19" s="346">
        <f t="shared" si="78"/>
        <v>8.2685422644288149</v>
      </c>
      <c r="L19" s="100" t="s">
        <v>1184</v>
      </c>
      <c r="M19" s="69">
        <v>8.1999999999999993</v>
      </c>
      <c r="N19" s="346">
        <f t="shared" si="79"/>
        <v>20.945083014048528</v>
      </c>
      <c r="O19" s="100" t="s">
        <v>1578</v>
      </c>
      <c r="P19" s="69"/>
      <c r="Q19" s="346">
        <f t="shared" si="70"/>
        <v>0</v>
      </c>
      <c r="R19" s="100" t="s">
        <v>1184</v>
      </c>
      <c r="S19" s="69">
        <v>20.5</v>
      </c>
      <c r="T19" s="346">
        <f t="shared" si="80"/>
        <v>27.815468113975577</v>
      </c>
      <c r="U19" s="100"/>
      <c r="V19" s="69"/>
      <c r="W19" s="346"/>
      <c r="X19" s="100" t="s">
        <v>1902</v>
      </c>
      <c r="Y19" s="69">
        <v>11.2</v>
      </c>
      <c r="Z19" s="346">
        <f t="shared" si="81"/>
        <v>44.8</v>
      </c>
      <c r="AA19" s="100" t="s">
        <v>1966</v>
      </c>
      <c r="AB19" s="69">
        <v>13.9</v>
      </c>
      <c r="AC19" s="346">
        <f t="shared" si="71"/>
        <v>7.0665988815455005</v>
      </c>
      <c r="AD19" s="100" t="s">
        <v>1966</v>
      </c>
      <c r="AE19" s="69">
        <v>3.1</v>
      </c>
      <c r="AF19" s="346">
        <f t="shared" si="72"/>
        <v>6.1373985349435758</v>
      </c>
      <c r="AG19" s="100" t="s">
        <v>1966</v>
      </c>
      <c r="AH19" s="69">
        <v>11.1</v>
      </c>
      <c r="AI19" s="346">
        <f t="shared" si="82"/>
        <v>5.0592525068368275</v>
      </c>
      <c r="AJ19" s="100" t="s">
        <v>1967</v>
      </c>
      <c r="AK19" s="69">
        <v>5.5</v>
      </c>
      <c r="AL19" s="346">
        <f t="shared" si="83"/>
        <v>14.030612244897958</v>
      </c>
      <c r="AM19" s="100"/>
      <c r="AN19" s="69"/>
      <c r="AO19" s="346"/>
      <c r="AP19" s="100" t="s">
        <v>1968</v>
      </c>
      <c r="AQ19" s="69">
        <v>197.41229037326016</v>
      </c>
      <c r="AR19" s="346">
        <f>AQ19/AQ$13*100</f>
        <v>9.5053419285743441</v>
      </c>
      <c r="AS19" s="100" t="s">
        <v>1968</v>
      </c>
      <c r="AT19" s="69">
        <v>744.16048787900218</v>
      </c>
      <c r="AU19" s="346">
        <f>AT19/AT$13*100</f>
        <v>17.052471536518546</v>
      </c>
      <c r="AV19" s="100" t="s">
        <v>1968</v>
      </c>
      <c r="AW19" s="69">
        <v>863.88491996245784</v>
      </c>
      <c r="AX19" s="346">
        <f>AW19/AW$13*100</f>
        <v>25.778750298526703</v>
      </c>
      <c r="AY19" s="100" t="s">
        <v>1968</v>
      </c>
      <c r="AZ19" s="69">
        <v>177.38742105101193</v>
      </c>
      <c r="BA19" s="346">
        <f>AZ19/AZ$13*100</f>
        <v>32.406322952152777</v>
      </c>
      <c r="BB19" s="100"/>
      <c r="BC19" s="69"/>
      <c r="BD19" s="346"/>
      <c r="BE19" s="100" t="s">
        <v>1950</v>
      </c>
      <c r="BF19" s="69">
        <v>5.9</v>
      </c>
      <c r="BG19" s="346">
        <f t="shared" si="84"/>
        <v>8.5260115606936413</v>
      </c>
      <c r="BH19" s="100" t="s">
        <v>1969</v>
      </c>
      <c r="BI19" s="69">
        <v>38</v>
      </c>
      <c r="BJ19" s="346">
        <f t="shared" si="85"/>
        <v>5.0384513391673291</v>
      </c>
      <c r="BK19" s="100" t="s">
        <v>1909</v>
      </c>
      <c r="BL19" s="69">
        <v>11.3</v>
      </c>
      <c r="BM19" s="346">
        <f t="shared" si="86"/>
        <v>2.9251876779704897</v>
      </c>
      <c r="BN19" s="100"/>
      <c r="BO19" s="69"/>
      <c r="BP19" s="346"/>
      <c r="BQ19" s="100"/>
      <c r="BR19" s="69"/>
      <c r="BS19" s="346"/>
      <c r="BT19" s="100"/>
      <c r="BU19" s="69"/>
      <c r="BV19" s="346"/>
      <c r="BW19" s="100"/>
      <c r="BX19" s="69"/>
      <c r="BY19" s="346"/>
      <c r="BZ19" s="100"/>
      <c r="CA19" s="69"/>
      <c r="CB19" s="346"/>
      <c r="CC19" s="100"/>
      <c r="CD19" s="69"/>
      <c r="CE19" s="346"/>
      <c r="CF19" s="100" t="s">
        <v>1970</v>
      </c>
      <c r="CG19" s="69">
        <v>35.6</v>
      </c>
      <c r="CH19" s="346">
        <f t="shared" si="73"/>
        <v>19.581958195819581</v>
      </c>
      <c r="CI19" s="100"/>
      <c r="CJ19" s="69"/>
      <c r="CK19" s="346"/>
      <c r="CL19" s="100"/>
      <c r="CM19" s="69"/>
      <c r="CN19" s="346"/>
      <c r="CO19" s="100" t="s">
        <v>1914</v>
      </c>
      <c r="CP19" s="69">
        <v>10.8</v>
      </c>
      <c r="CQ19" s="346">
        <f t="shared" si="87"/>
        <v>7.9470198675496695</v>
      </c>
      <c r="CR19" s="100"/>
      <c r="CS19" s="69"/>
      <c r="CT19" s="346"/>
      <c r="CU19" s="100"/>
      <c r="CV19" s="69"/>
      <c r="CW19" s="346"/>
      <c r="CX19" s="100"/>
      <c r="CY19" s="69"/>
      <c r="CZ19" s="346"/>
      <c r="DA19" s="100"/>
      <c r="DB19" s="69"/>
      <c r="DC19" s="346"/>
      <c r="DD19" s="100"/>
      <c r="DE19" s="69"/>
      <c r="DF19" s="346"/>
      <c r="DG19" s="100"/>
      <c r="DH19" s="69"/>
      <c r="DI19" s="346"/>
      <c r="DJ19" s="100"/>
      <c r="DK19" s="69"/>
      <c r="DL19" s="346"/>
      <c r="DM19" s="100" t="s">
        <v>1934</v>
      </c>
      <c r="DN19" s="69">
        <v>328.5</v>
      </c>
      <c r="DO19" s="346">
        <f t="shared" si="74"/>
        <v>24.327927127305042</v>
      </c>
      <c r="DP19" s="100" t="s">
        <v>1963</v>
      </c>
      <c r="DQ19" s="69">
        <v>107.3</v>
      </c>
      <c r="DR19" s="346">
        <f t="shared" si="75"/>
        <v>13.045592705167172</v>
      </c>
      <c r="DS19" s="100" t="s">
        <v>1959</v>
      </c>
      <c r="DT19" s="69">
        <v>28.8</v>
      </c>
      <c r="DU19" s="346">
        <f t="shared" si="88"/>
        <v>7.6677316293929723</v>
      </c>
      <c r="DV19" s="100" t="s">
        <v>1905</v>
      </c>
      <c r="DW19" s="69">
        <v>7.4</v>
      </c>
      <c r="DX19" s="346">
        <f t="shared" si="89"/>
        <v>8.026030368763557</v>
      </c>
      <c r="DY19" s="100" t="s">
        <v>1909</v>
      </c>
      <c r="DZ19" s="69">
        <v>26.7</v>
      </c>
      <c r="EA19" s="346">
        <f t="shared" si="90"/>
        <v>6.057168784029038</v>
      </c>
      <c r="EB19" s="100"/>
      <c r="EC19" s="69"/>
      <c r="ED19" s="346"/>
      <c r="EE19" s="100"/>
      <c r="EF19" s="69"/>
      <c r="EG19" s="346"/>
      <c r="EH19" s="100"/>
      <c r="EI19" s="69"/>
      <c r="EJ19" s="346"/>
      <c r="EK19" s="100" t="s">
        <v>1239</v>
      </c>
      <c r="EL19" s="69">
        <v>1.675</v>
      </c>
      <c r="EM19" s="346">
        <f t="shared" si="91"/>
        <v>9.8490392188741698</v>
      </c>
      <c r="EN19" s="100" t="s">
        <v>1236</v>
      </c>
      <c r="EO19" s="69">
        <v>5.7130000000000001</v>
      </c>
      <c r="EP19" s="346">
        <f t="shared" si="92"/>
        <v>4.9933573401391467</v>
      </c>
      <c r="EQ19" s="100"/>
      <c r="ER19" s="69"/>
      <c r="ES19" s="346"/>
      <c r="ET19" s="100"/>
      <c r="EU19" s="69"/>
      <c r="EV19" s="346"/>
      <c r="EW19" s="100"/>
      <c r="EX19" s="69"/>
      <c r="EY19" s="346"/>
      <c r="EZ19" s="100"/>
      <c r="FA19" s="69"/>
      <c r="FB19" s="346"/>
      <c r="FC19" s="100" t="s">
        <v>1536</v>
      </c>
      <c r="FD19" s="69">
        <v>21.981999999999999</v>
      </c>
      <c r="FE19" s="346">
        <f t="shared" si="93"/>
        <v>11.107686243993149</v>
      </c>
      <c r="FF19" s="100" t="s">
        <v>1536</v>
      </c>
      <c r="FG19" s="69">
        <v>0.83899999999999997</v>
      </c>
      <c r="FH19" s="346">
        <f t="shared" si="94"/>
        <v>5.2529426496368634</v>
      </c>
      <c r="FI19" s="100"/>
      <c r="FJ19" s="69"/>
      <c r="FK19" s="346"/>
      <c r="FL19" s="100"/>
      <c r="FM19" s="69"/>
      <c r="FN19" s="346"/>
      <c r="FO19" s="100"/>
      <c r="FP19" s="69"/>
      <c r="FQ19" s="346"/>
      <c r="FR19" s="100"/>
      <c r="FS19" s="69"/>
      <c r="FT19" s="346"/>
      <c r="FU19" s="100" t="s">
        <v>1313</v>
      </c>
      <c r="FV19" s="69">
        <v>21.423999999999999</v>
      </c>
      <c r="FW19" s="346">
        <f t="shared" si="95"/>
        <v>9.6139003069411775</v>
      </c>
      <c r="FX19" s="100" t="s">
        <v>1320</v>
      </c>
      <c r="FY19" s="69">
        <v>4.6680000000000001</v>
      </c>
      <c r="FZ19" s="346">
        <f t="shared" si="96"/>
        <v>11.765595463137995</v>
      </c>
      <c r="GA19" s="100"/>
      <c r="GB19" s="69"/>
      <c r="GC19" s="346"/>
      <c r="GD19" s="100" t="s">
        <v>1374</v>
      </c>
      <c r="GE19" s="69">
        <v>85.188999999999993</v>
      </c>
      <c r="GF19" s="346">
        <f t="shared" si="97"/>
        <v>20.304414873712638</v>
      </c>
      <c r="GG19" s="100" t="s">
        <v>1239</v>
      </c>
      <c r="GH19" s="69">
        <v>88.799000000000007</v>
      </c>
      <c r="GI19" s="346">
        <f>GH19/GH$13*100</f>
        <v>43.894059900248635</v>
      </c>
      <c r="GJ19" s="100"/>
      <c r="GK19" s="69"/>
      <c r="GL19" s="346"/>
      <c r="GM19" s="100" t="s">
        <v>1544</v>
      </c>
      <c r="GN19" s="69">
        <v>35.877000000000002</v>
      </c>
      <c r="GO19" s="346">
        <f t="shared" si="98"/>
        <v>23.588701723933887</v>
      </c>
      <c r="GP19" s="100" t="s">
        <v>1571</v>
      </c>
      <c r="GQ19" s="69">
        <v>93.168999999999997</v>
      </c>
      <c r="GR19" s="346">
        <f t="shared" si="99"/>
        <v>22.287421597286343</v>
      </c>
      <c r="GS19" s="100" t="s">
        <v>1546</v>
      </c>
      <c r="GT19" s="69">
        <v>91.954999999999998</v>
      </c>
      <c r="GU19" s="346">
        <f t="shared" si="100"/>
        <v>16.904611334573609</v>
      </c>
      <c r="GV19" s="100" t="s">
        <v>1546</v>
      </c>
      <c r="GW19" s="69">
        <v>48.122</v>
      </c>
      <c r="GX19" s="346">
        <f t="shared" si="101"/>
        <v>8.5246215274948369</v>
      </c>
      <c r="GY19" s="100" t="s">
        <v>1546</v>
      </c>
      <c r="GZ19" s="69">
        <v>29.978999999999999</v>
      </c>
      <c r="HA19" s="346">
        <f t="shared" si="102"/>
        <v>7.9217731834540936</v>
      </c>
      <c r="HN19" s="69"/>
      <c r="HO19" s="347"/>
      <c r="HP19" s="10"/>
      <c r="HQ19" s="69"/>
      <c r="HR19" s="347"/>
      <c r="HS19" s="10"/>
      <c r="HT19" s="69"/>
      <c r="HU19" s="347"/>
      <c r="HV19" s="10"/>
      <c r="HW19" s="69"/>
      <c r="HX19" s="347"/>
      <c r="HY19" s="10"/>
      <c r="HZ19" s="69"/>
      <c r="IA19" s="347"/>
      <c r="IB19" s="10"/>
      <c r="IC19" s="69"/>
      <c r="ID19" s="347"/>
      <c r="IE19" s="10"/>
      <c r="IF19" s="69"/>
      <c r="IG19" s="347"/>
      <c r="IH19" s="10"/>
      <c r="II19" s="69"/>
      <c r="IJ19" s="347"/>
      <c r="IK19" s="10"/>
      <c r="IL19" s="10"/>
      <c r="IM19" s="10"/>
      <c r="IN19" s="10"/>
      <c r="IO19" s="10"/>
      <c r="IP19" s="10"/>
      <c r="IQ19" s="10"/>
      <c r="IR19" s="10"/>
      <c r="IS19" s="10"/>
      <c r="IT19" s="10"/>
      <c r="IU19" s="10"/>
      <c r="IV19" s="10"/>
    </row>
    <row r="20" spans="1:256" ht="12.75" customHeight="1">
      <c r="A20" s="100"/>
      <c r="B20" s="69"/>
      <c r="C20" s="100" t="s">
        <v>1574</v>
      </c>
      <c r="D20" s="69">
        <v>16.152000000000001</v>
      </c>
      <c r="E20" s="346">
        <f t="shared" si="76"/>
        <v>9.8925126320624734</v>
      </c>
      <c r="F20" s="100" t="s">
        <v>1648</v>
      </c>
      <c r="G20" s="69">
        <v>12.56</v>
      </c>
      <c r="H20" s="346">
        <f t="shared" si="77"/>
        <v>12.565654544545046</v>
      </c>
      <c r="I20" s="100" t="s">
        <v>1648</v>
      </c>
      <c r="J20" s="69">
        <v>18.5</v>
      </c>
      <c r="K20" s="346">
        <f t="shared" si="78"/>
        <v>9.3949165883756951</v>
      </c>
      <c r="L20" s="100" t="s">
        <v>1707</v>
      </c>
      <c r="M20" s="69">
        <v>0.9</v>
      </c>
      <c r="N20" s="346">
        <f t="shared" si="79"/>
        <v>2.2988505747126435</v>
      </c>
      <c r="O20" s="100" t="s">
        <v>1707</v>
      </c>
      <c r="P20" s="69">
        <v>0.1</v>
      </c>
      <c r="Q20" s="346">
        <f t="shared" si="70"/>
        <v>3.6764705882352948</v>
      </c>
      <c r="R20" s="100" t="s">
        <v>1489</v>
      </c>
      <c r="S20" s="69">
        <v>3.5</v>
      </c>
      <c r="T20" s="346">
        <f t="shared" si="80"/>
        <v>4.7489823609226596</v>
      </c>
      <c r="U20" s="100"/>
      <c r="V20" s="69"/>
      <c r="W20" s="346"/>
      <c r="X20" s="100" t="s">
        <v>1971</v>
      </c>
      <c r="Y20" s="69">
        <v>3</v>
      </c>
      <c r="Z20" s="346">
        <f t="shared" si="81"/>
        <v>12</v>
      </c>
      <c r="AA20" s="100" t="s">
        <v>1948</v>
      </c>
      <c r="AB20" s="69">
        <v>30.5</v>
      </c>
      <c r="AC20" s="346">
        <f t="shared" si="71"/>
        <v>15.505846466700559</v>
      </c>
      <c r="AD20" s="100" t="s">
        <v>1972</v>
      </c>
      <c r="AE20" s="69">
        <v>4.8</v>
      </c>
      <c r="AF20" s="346">
        <f t="shared" si="72"/>
        <v>9.5030686992674731</v>
      </c>
      <c r="AG20" s="100" t="s">
        <v>1956</v>
      </c>
      <c r="AH20" s="69">
        <v>13</v>
      </c>
      <c r="AI20" s="346">
        <f t="shared" si="82"/>
        <v>5.925250683682771</v>
      </c>
      <c r="AJ20" s="100" t="s">
        <v>1973</v>
      </c>
      <c r="AK20" s="69"/>
      <c r="AL20" s="346">
        <f t="shared" si="83"/>
        <v>0</v>
      </c>
      <c r="AM20" s="100"/>
      <c r="AN20" s="69"/>
      <c r="AO20" s="346"/>
      <c r="AP20" s="100"/>
      <c r="AQ20" s="69"/>
      <c r="AR20" s="346"/>
      <c r="AS20" s="100"/>
      <c r="AT20" s="69"/>
      <c r="AU20" s="346"/>
      <c r="AV20" s="100"/>
      <c r="AW20" s="69"/>
      <c r="AX20" s="346"/>
      <c r="AY20" s="100"/>
      <c r="AZ20" s="69"/>
      <c r="BA20" s="346"/>
      <c r="BB20" s="100"/>
      <c r="BC20" s="69"/>
      <c r="BD20" s="346"/>
      <c r="BE20" s="100" t="s">
        <v>1961</v>
      </c>
      <c r="BF20" s="69">
        <v>6.3</v>
      </c>
      <c r="BG20" s="346">
        <f t="shared" si="84"/>
        <v>9.1040462427745652</v>
      </c>
      <c r="BH20" s="100" t="s">
        <v>1974</v>
      </c>
      <c r="BI20" s="69">
        <v>50.1</v>
      </c>
      <c r="BJ20" s="346">
        <f t="shared" si="85"/>
        <v>6.6428003182179785</v>
      </c>
      <c r="BK20" s="100" t="s">
        <v>1975</v>
      </c>
      <c r="BL20" s="69">
        <v>15.7</v>
      </c>
      <c r="BM20" s="346">
        <f t="shared" si="86"/>
        <v>4.064198809215636</v>
      </c>
      <c r="BN20" s="100"/>
      <c r="BO20" s="69"/>
      <c r="BP20" s="346"/>
      <c r="BQ20" s="100"/>
      <c r="BR20" s="69"/>
      <c r="BS20" s="346"/>
      <c r="BT20" s="100"/>
      <c r="BU20" s="69"/>
      <c r="BV20" s="346"/>
      <c r="BW20" s="100"/>
      <c r="BX20" s="69"/>
      <c r="BY20" s="346"/>
      <c r="BZ20" s="100"/>
      <c r="CA20" s="69"/>
      <c r="CB20" s="346"/>
      <c r="CC20" s="100"/>
      <c r="CD20" s="69"/>
      <c r="CE20" s="346"/>
      <c r="CF20" s="100" t="s">
        <v>1800</v>
      </c>
      <c r="CG20" s="69">
        <v>35.799999999999997</v>
      </c>
      <c r="CH20" s="346">
        <f t="shared" si="73"/>
        <v>19.69196919691969</v>
      </c>
      <c r="CI20" s="100"/>
      <c r="CJ20" s="69"/>
      <c r="CK20" s="346"/>
      <c r="CL20" s="100"/>
      <c r="CM20" s="69"/>
      <c r="CN20" s="346"/>
      <c r="CO20" s="100" t="s">
        <v>1916</v>
      </c>
      <c r="CP20" s="69">
        <v>0</v>
      </c>
      <c r="CQ20" s="346">
        <f t="shared" si="87"/>
        <v>0</v>
      </c>
      <c r="CR20" s="100"/>
      <c r="CS20" s="69"/>
      <c r="CT20" s="346"/>
      <c r="CU20" s="100"/>
      <c r="CV20" s="69"/>
      <c r="CW20" s="346"/>
      <c r="CX20" s="100"/>
      <c r="CY20" s="69"/>
      <c r="CZ20" s="346"/>
      <c r="DA20" s="100"/>
      <c r="DB20" s="69"/>
      <c r="DC20" s="346"/>
      <c r="DD20" s="100"/>
      <c r="DE20" s="69"/>
      <c r="DF20" s="346"/>
      <c r="DG20" s="100"/>
      <c r="DH20" s="69"/>
      <c r="DI20" s="346"/>
      <c r="DJ20" s="100"/>
      <c r="DK20" s="69"/>
      <c r="DL20" s="346"/>
      <c r="DM20" s="100" t="s">
        <v>1963</v>
      </c>
      <c r="DN20" s="69">
        <v>579.4</v>
      </c>
      <c r="DO20" s="346">
        <f t="shared" si="74"/>
        <v>42.908983188920978</v>
      </c>
      <c r="DP20" s="100" t="s">
        <v>1934</v>
      </c>
      <c r="DQ20" s="69">
        <v>403.4</v>
      </c>
      <c r="DR20" s="346">
        <f t="shared" si="75"/>
        <v>49.045592705167167</v>
      </c>
      <c r="DS20" s="100" t="s">
        <v>1909</v>
      </c>
      <c r="DT20" s="69">
        <v>29.9</v>
      </c>
      <c r="DU20" s="346">
        <f t="shared" si="88"/>
        <v>7.9605963791267307</v>
      </c>
      <c r="DV20" s="100" t="s">
        <v>1961</v>
      </c>
      <c r="DW20" s="69">
        <v>7.4</v>
      </c>
      <c r="DX20" s="346">
        <f t="shared" si="89"/>
        <v>8.026030368763557</v>
      </c>
      <c r="DY20" s="100" t="s">
        <v>1975</v>
      </c>
      <c r="DZ20" s="69">
        <v>39</v>
      </c>
      <c r="EA20" s="346">
        <f t="shared" si="90"/>
        <v>8.847549909255898</v>
      </c>
      <c r="EB20" s="100"/>
      <c r="EC20" s="69"/>
      <c r="ED20" s="346"/>
      <c r="EE20" s="100"/>
      <c r="EF20" s="69"/>
      <c r="EG20" s="346"/>
      <c r="EH20" s="100"/>
      <c r="EI20" s="69"/>
      <c r="EJ20" s="346"/>
      <c r="EK20" s="100" t="s">
        <v>1282</v>
      </c>
      <c r="EL20" s="69">
        <v>1.6870000000000001</v>
      </c>
      <c r="EM20" s="346">
        <f t="shared" si="91"/>
        <v>9.9195994998452086</v>
      </c>
      <c r="EN20" s="100" t="s">
        <v>1500</v>
      </c>
      <c r="EO20" s="69">
        <v>5.7160000000000002</v>
      </c>
      <c r="EP20" s="346">
        <f t="shared" si="92"/>
        <v>4.9959794427158002</v>
      </c>
      <c r="EQ20" s="100"/>
      <c r="ER20" s="69"/>
      <c r="ES20" s="346"/>
      <c r="ET20" s="100"/>
      <c r="EU20" s="69"/>
      <c r="EV20" s="346"/>
      <c r="EW20" s="100"/>
      <c r="EX20" s="69"/>
      <c r="EY20" s="346"/>
      <c r="EZ20" s="100"/>
      <c r="FA20" s="69"/>
      <c r="FB20" s="346"/>
      <c r="FC20" s="100" t="s">
        <v>1279</v>
      </c>
      <c r="FD20" s="69">
        <v>22.533999999999999</v>
      </c>
      <c r="FE20" s="346">
        <f t="shared" si="93"/>
        <v>11.386616405338078</v>
      </c>
      <c r="FF20" s="100" t="s">
        <v>1279</v>
      </c>
      <c r="FG20" s="69">
        <v>0.85799999999999998</v>
      </c>
      <c r="FH20" s="346">
        <f t="shared" si="94"/>
        <v>5.3719008264462804</v>
      </c>
      <c r="FI20" s="100"/>
      <c r="FJ20" s="69"/>
      <c r="FK20" s="346"/>
      <c r="FL20" s="100"/>
      <c r="FM20" s="69"/>
      <c r="FN20" s="346"/>
      <c r="FO20" s="100"/>
      <c r="FP20" s="69"/>
      <c r="FQ20" s="346"/>
      <c r="FR20" s="100"/>
      <c r="FS20" s="69"/>
      <c r="FT20" s="346"/>
      <c r="FU20" s="100" t="s">
        <v>1320</v>
      </c>
      <c r="FV20" s="69">
        <v>23.434000000000001</v>
      </c>
      <c r="FW20" s="346">
        <f t="shared" si="95"/>
        <v>10.515876577336613</v>
      </c>
      <c r="FX20" s="100" t="s">
        <v>1385</v>
      </c>
      <c r="FY20" s="69">
        <v>4.8380000000000001</v>
      </c>
      <c r="FZ20" s="346">
        <f t="shared" si="96"/>
        <v>12.194076874606175</v>
      </c>
      <c r="GA20" s="100"/>
      <c r="GB20" s="69"/>
      <c r="GC20" s="346"/>
      <c r="GD20" s="100" t="s">
        <v>1236</v>
      </c>
      <c r="GE20" s="69">
        <v>95.09</v>
      </c>
      <c r="GF20" s="346">
        <f t="shared" si="97"/>
        <v>22.664273677837922</v>
      </c>
      <c r="GG20" s="100"/>
      <c r="GH20" s="69"/>
      <c r="GI20" s="346"/>
      <c r="GJ20" s="100"/>
      <c r="GK20" s="69"/>
      <c r="GL20" s="346"/>
      <c r="GM20" s="100" t="s">
        <v>1546</v>
      </c>
      <c r="GN20" s="69">
        <v>42.664999999999999</v>
      </c>
      <c r="GO20" s="346">
        <f t="shared" si="98"/>
        <v>28.051731166252448</v>
      </c>
      <c r="GP20" s="100" t="s">
        <v>1544</v>
      </c>
      <c r="GQ20" s="69">
        <v>103.313</v>
      </c>
      <c r="GR20" s="346">
        <f t="shared" si="99"/>
        <v>24.71401847696599</v>
      </c>
      <c r="GS20" s="100" t="s">
        <v>1627</v>
      </c>
      <c r="GT20" s="69">
        <v>118.184</v>
      </c>
      <c r="GU20" s="346">
        <f t="shared" si="100"/>
        <v>21.726437778970663</v>
      </c>
      <c r="GV20" s="100" t="s">
        <v>1923</v>
      </c>
      <c r="GW20" s="69">
        <v>72.438999999999993</v>
      </c>
      <c r="GX20" s="346">
        <f t="shared" si="101"/>
        <v>12.832281676368366</v>
      </c>
      <c r="GY20" s="100" t="s">
        <v>1923</v>
      </c>
      <c r="GZ20" s="69">
        <v>46.58</v>
      </c>
      <c r="HA20" s="346">
        <f t="shared" si="102"/>
        <v>12.308489105216706</v>
      </c>
      <c r="HN20" s="69"/>
      <c r="HO20" s="347"/>
      <c r="HP20" s="10"/>
      <c r="HQ20" s="69"/>
      <c r="HR20" s="347"/>
      <c r="HS20" s="10"/>
      <c r="HT20" s="69"/>
      <c r="HU20" s="347"/>
      <c r="HV20" s="10"/>
      <c r="HW20" s="69"/>
      <c r="HX20" s="347"/>
      <c r="HY20" s="10"/>
      <c r="HZ20" s="69"/>
      <c r="IA20" s="347"/>
      <c r="IB20" s="10"/>
      <c r="IC20" s="69"/>
      <c r="ID20" s="347"/>
      <c r="IE20" s="10"/>
      <c r="IF20" s="69"/>
      <c r="IG20" s="347"/>
      <c r="IH20" s="10"/>
      <c r="II20" s="69"/>
      <c r="IJ20" s="347"/>
      <c r="IK20" s="10"/>
      <c r="IL20" s="10"/>
      <c r="IM20" s="10"/>
      <c r="IN20" s="10"/>
      <c r="IO20" s="10"/>
      <c r="IP20" s="10"/>
      <c r="IQ20" s="10"/>
      <c r="IR20" s="10"/>
      <c r="IS20" s="10"/>
      <c r="IT20" s="10"/>
      <c r="IU20" s="10"/>
      <c r="IV20" s="10"/>
    </row>
    <row r="21" spans="1:256" ht="12.75" customHeight="1">
      <c r="A21" s="100"/>
      <c r="B21" s="69"/>
      <c r="C21" s="100" t="s">
        <v>1976</v>
      </c>
      <c r="D21" s="69">
        <v>19.12</v>
      </c>
      <c r="E21" s="346">
        <f t="shared" si="76"/>
        <v>11.710304700658401</v>
      </c>
      <c r="F21" s="100" t="s">
        <v>1536</v>
      </c>
      <c r="G21" s="69">
        <v>17.146000000000001</v>
      </c>
      <c r="H21" s="346">
        <f t="shared" si="77"/>
        <v>17.153719173628133</v>
      </c>
      <c r="I21" s="100" t="s">
        <v>1536</v>
      </c>
      <c r="J21" s="69">
        <v>23.794</v>
      </c>
      <c r="K21" s="346">
        <f t="shared" si="78"/>
        <v>12.08338623263845</v>
      </c>
      <c r="L21" s="100" t="s">
        <v>1977</v>
      </c>
      <c r="M21" s="69">
        <v>2.1</v>
      </c>
      <c r="N21" s="346">
        <f t="shared" si="79"/>
        <v>5.3639846743295019</v>
      </c>
      <c r="O21" s="100" t="s">
        <v>1742</v>
      </c>
      <c r="P21" s="69">
        <v>0.25</v>
      </c>
      <c r="Q21" s="346">
        <f t="shared" si="70"/>
        <v>9.1911764705882355</v>
      </c>
      <c r="R21" s="100" t="s">
        <v>1707</v>
      </c>
      <c r="S21" s="69">
        <v>1.2</v>
      </c>
      <c r="T21" s="346">
        <f t="shared" si="80"/>
        <v>1.6282225237449117</v>
      </c>
      <c r="U21" s="100"/>
      <c r="V21" s="69"/>
      <c r="W21" s="346"/>
      <c r="X21" s="100" t="s">
        <v>1684</v>
      </c>
      <c r="Y21" s="69">
        <v>3.2</v>
      </c>
      <c r="Z21" s="346">
        <f t="shared" si="81"/>
        <v>12.8</v>
      </c>
      <c r="AA21" s="100"/>
      <c r="AB21" s="69"/>
      <c r="AC21" s="346"/>
      <c r="AD21" s="100"/>
      <c r="AE21" s="69"/>
      <c r="AF21" s="346"/>
      <c r="AG21" s="100" t="s">
        <v>1558</v>
      </c>
      <c r="AH21" s="69">
        <v>6.6</v>
      </c>
      <c r="AI21" s="346">
        <f t="shared" si="82"/>
        <v>3.0082041932543295</v>
      </c>
      <c r="AJ21" s="100" t="s">
        <v>1978</v>
      </c>
      <c r="AK21" s="69">
        <v>1.6</v>
      </c>
      <c r="AL21" s="346">
        <f t="shared" si="83"/>
        <v>4.0816326530612246</v>
      </c>
      <c r="AM21" s="100"/>
      <c r="AN21" s="69"/>
      <c r="AO21" s="346"/>
      <c r="AP21" s="100"/>
      <c r="AQ21" s="69"/>
      <c r="AR21" s="346"/>
      <c r="AS21" s="100"/>
      <c r="AT21" s="69"/>
      <c r="AU21" s="346"/>
      <c r="AV21" s="100"/>
      <c r="AW21" s="69"/>
      <c r="AX21" s="346"/>
      <c r="AY21" s="100"/>
      <c r="AZ21" s="69"/>
      <c r="BA21" s="346"/>
      <c r="BB21" s="100"/>
      <c r="BC21" s="69"/>
      <c r="BD21" s="346"/>
      <c r="BE21" s="100" t="s">
        <v>1909</v>
      </c>
      <c r="BF21" s="69">
        <v>9.1</v>
      </c>
      <c r="BG21" s="346">
        <f t="shared" si="84"/>
        <v>13.150289017341038</v>
      </c>
      <c r="BH21" s="100" t="s">
        <v>1979</v>
      </c>
      <c r="BI21" s="69">
        <v>57.1</v>
      </c>
      <c r="BJ21" s="346">
        <f t="shared" si="85"/>
        <v>7.570936091222487</v>
      </c>
      <c r="BK21" s="100" t="s">
        <v>1980</v>
      </c>
      <c r="BL21" s="69">
        <v>22.4</v>
      </c>
      <c r="BM21" s="346">
        <f t="shared" si="86"/>
        <v>5.7986021227025635</v>
      </c>
      <c r="BN21" s="100"/>
      <c r="BO21" s="69"/>
      <c r="BP21" s="346"/>
      <c r="BQ21" s="100"/>
      <c r="BR21" s="69"/>
      <c r="BS21" s="346"/>
      <c r="BT21" s="100"/>
      <c r="BU21" s="69"/>
      <c r="BV21" s="346"/>
      <c r="BW21" s="100"/>
      <c r="BX21" s="69"/>
      <c r="BY21" s="346"/>
      <c r="BZ21" s="100"/>
      <c r="CA21" s="69"/>
      <c r="CB21" s="346"/>
      <c r="CC21" s="100"/>
      <c r="CD21" s="69"/>
      <c r="CE21" s="346"/>
      <c r="CF21" s="100"/>
      <c r="CG21" s="69"/>
      <c r="CH21" s="346"/>
      <c r="CI21" s="100"/>
      <c r="CJ21" s="69"/>
      <c r="CK21" s="346"/>
      <c r="CL21" s="100"/>
      <c r="CM21" s="69"/>
      <c r="CN21" s="346"/>
      <c r="CO21" s="100" t="s">
        <v>1951</v>
      </c>
      <c r="CP21" s="69">
        <v>11.2</v>
      </c>
      <c r="CQ21" s="346">
        <f t="shared" si="87"/>
        <v>8.2413539367181734</v>
      </c>
      <c r="CR21" s="100"/>
      <c r="CS21" s="69"/>
      <c r="CT21" s="346"/>
      <c r="CU21" s="100"/>
      <c r="CV21" s="69"/>
      <c r="CW21" s="346"/>
      <c r="CX21" s="100"/>
      <c r="CY21" s="69"/>
      <c r="CZ21" s="346"/>
      <c r="DA21" s="100"/>
      <c r="DB21" s="69"/>
      <c r="DC21" s="346"/>
      <c r="DD21" s="100"/>
      <c r="DE21" s="69"/>
      <c r="DF21" s="346"/>
      <c r="DG21" s="100"/>
      <c r="DH21" s="69"/>
      <c r="DI21" s="346"/>
      <c r="DJ21" s="100"/>
      <c r="DK21" s="69"/>
      <c r="DL21" s="346"/>
      <c r="DM21" s="100"/>
      <c r="DN21" s="69"/>
      <c r="DO21" s="346"/>
      <c r="DP21" s="100"/>
      <c r="DQ21" s="69"/>
      <c r="DR21" s="346"/>
      <c r="DS21" s="100" t="s">
        <v>1975</v>
      </c>
      <c r="DT21" s="69">
        <v>44.6</v>
      </c>
      <c r="DU21" s="346">
        <f t="shared" si="88"/>
        <v>11.874334398296062</v>
      </c>
      <c r="DV21" s="100" t="s">
        <v>1909</v>
      </c>
      <c r="DW21" s="69">
        <v>11.1</v>
      </c>
      <c r="DX21" s="346">
        <f t="shared" si="89"/>
        <v>12.039045553145336</v>
      </c>
      <c r="DY21" s="100" t="s">
        <v>1959</v>
      </c>
      <c r="DZ21" s="69">
        <v>54.4</v>
      </c>
      <c r="EA21" s="346">
        <f t="shared" si="90"/>
        <v>12.341197822141559</v>
      </c>
      <c r="EB21" s="100"/>
      <c r="EC21" s="69"/>
      <c r="ED21" s="346"/>
      <c r="EE21" s="100"/>
      <c r="EF21" s="69"/>
      <c r="EG21" s="346"/>
      <c r="EH21" s="100"/>
      <c r="EI21" s="69"/>
      <c r="EJ21" s="346"/>
      <c r="EK21" s="100" t="s">
        <v>1210</v>
      </c>
      <c r="EL21" s="69">
        <v>1.6870000000000001</v>
      </c>
      <c r="EM21" s="346">
        <f t="shared" si="91"/>
        <v>9.9195994998452086</v>
      </c>
      <c r="EN21" s="100" t="s">
        <v>1415</v>
      </c>
      <c r="EO21" s="69">
        <v>5.9009999999999998</v>
      </c>
      <c r="EP21" s="346">
        <f t="shared" si="92"/>
        <v>5.1576757682760555</v>
      </c>
      <c r="EQ21" s="100"/>
      <c r="ER21" s="69"/>
      <c r="ES21" s="346"/>
      <c r="ET21" s="100"/>
      <c r="EU21" s="69"/>
      <c r="EV21" s="346"/>
      <c r="EW21" s="100"/>
      <c r="EX21" s="69"/>
      <c r="EY21" s="346"/>
      <c r="EZ21" s="100"/>
      <c r="FA21" s="69"/>
      <c r="FB21" s="346"/>
      <c r="FC21" s="100" t="s">
        <v>1285</v>
      </c>
      <c r="FD21" s="69">
        <v>22.544</v>
      </c>
      <c r="FE21" s="346">
        <f t="shared" si="93"/>
        <v>11.391669487971139</v>
      </c>
      <c r="FF21" s="100" t="s">
        <v>1285</v>
      </c>
      <c r="FG21" s="69">
        <v>0.86099999999999999</v>
      </c>
      <c r="FH21" s="346">
        <f t="shared" si="94"/>
        <v>5.3906836964688196</v>
      </c>
      <c r="FI21" s="100"/>
      <c r="FJ21" s="69"/>
      <c r="FK21" s="346"/>
      <c r="FL21" s="100"/>
      <c r="FM21" s="69"/>
      <c r="FN21" s="346"/>
      <c r="FO21" s="100"/>
      <c r="FP21" s="69"/>
      <c r="FQ21" s="346"/>
      <c r="FR21" s="100"/>
      <c r="FS21" s="69"/>
      <c r="FT21" s="346"/>
      <c r="FU21" s="100" t="s">
        <v>1385</v>
      </c>
      <c r="FV21" s="69">
        <v>24.686</v>
      </c>
      <c r="FW21" s="346">
        <f t="shared" si="95"/>
        <v>11.077704582577947</v>
      </c>
      <c r="FX21" s="100" t="s">
        <v>1313</v>
      </c>
      <c r="FY21" s="69">
        <v>5.3680000000000003</v>
      </c>
      <c r="FZ21" s="346">
        <f t="shared" si="96"/>
        <v>13.529930686830497</v>
      </c>
      <c r="GA21" s="100"/>
      <c r="GB21" s="69"/>
      <c r="GC21" s="346"/>
      <c r="GD21" s="100" t="s">
        <v>1415</v>
      </c>
      <c r="GE21" s="69">
        <v>98.826999999999998</v>
      </c>
      <c r="GF21" s="346">
        <f t="shared" si="97"/>
        <v>23.554970814593421</v>
      </c>
      <c r="GG21" s="100"/>
      <c r="GH21" s="69"/>
      <c r="GI21" s="346"/>
      <c r="GJ21" s="100"/>
      <c r="GK21" s="69"/>
      <c r="GL21" s="346"/>
      <c r="GM21" s="100" t="s">
        <v>1571</v>
      </c>
      <c r="GN21" s="69">
        <v>49.326000000000001</v>
      </c>
      <c r="GO21" s="346">
        <f t="shared" si="98"/>
        <v>32.431259615763935</v>
      </c>
      <c r="GP21" s="100" t="s">
        <v>1589</v>
      </c>
      <c r="GQ21" s="69">
        <v>105.42700000000001</v>
      </c>
      <c r="GR21" s="346">
        <f t="shared" si="99"/>
        <v>25.219718970227305</v>
      </c>
      <c r="GS21" s="100" t="s">
        <v>1571</v>
      </c>
      <c r="GT21" s="69">
        <v>122.08499999999999</v>
      </c>
      <c r="GU21" s="346">
        <f t="shared" si="100"/>
        <v>22.443580825201664</v>
      </c>
      <c r="GV21" s="100" t="s">
        <v>1544</v>
      </c>
      <c r="GW21" s="69">
        <v>123.011</v>
      </c>
      <c r="GX21" s="346">
        <f t="shared" si="101"/>
        <v>21.790910991202928</v>
      </c>
      <c r="GY21" s="100" t="s">
        <v>1544</v>
      </c>
      <c r="GZ21" s="69">
        <v>82.286000000000001</v>
      </c>
      <c r="HA21" s="346">
        <f t="shared" si="102"/>
        <v>21.743588117472349</v>
      </c>
      <c r="HN21" s="69"/>
      <c r="HO21" s="347"/>
      <c r="HP21" s="10"/>
      <c r="HQ21" s="69"/>
      <c r="HR21" s="347"/>
      <c r="HS21" s="10"/>
      <c r="HT21" s="69"/>
      <c r="HU21" s="347"/>
      <c r="HV21" s="10"/>
      <c r="HW21" s="69"/>
      <c r="HX21" s="347"/>
      <c r="HY21" s="10"/>
      <c r="HZ21" s="69"/>
      <c r="IA21" s="347"/>
      <c r="IB21" s="10"/>
      <c r="IC21" s="69"/>
      <c r="ID21" s="347"/>
      <c r="IE21" s="10"/>
      <c r="IF21" s="69"/>
      <c r="IG21" s="347"/>
      <c r="IH21" s="10"/>
      <c r="II21" s="69"/>
      <c r="IJ21" s="347"/>
      <c r="IK21" s="10"/>
      <c r="IL21" s="10"/>
      <c r="IM21" s="10"/>
      <c r="IN21" s="10"/>
      <c r="IO21" s="10"/>
      <c r="IP21" s="10"/>
      <c r="IQ21" s="10"/>
      <c r="IR21" s="10"/>
      <c r="IS21" s="10"/>
      <c r="IT21" s="10"/>
      <c r="IU21" s="10"/>
      <c r="IV21" s="10"/>
    </row>
    <row r="22" spans="1:256" ht="12.75" customHeight="1">
      <c r="A22" s="93"/>
      <c r="B22" s="13"/>
      <c r="C22" s="93" t="s">
        <v>1374</v>
      </c>
      <c r="D22" s="13">
        <v>23.228000000000002</v>
      </c>
      <c r="E22" s="346">
        <f t="shared" si="76"/>
        <v>14.226305313122037</v>
      </c>
      <c r="F22" s="93" t="s">
        <v>1311</v>
      </c>
      <c r="G22" s="13">
        <v>30.106000000000002</v>
      </c>
      <c r="H22" s="346">
        <f t="shared" si="77"/>
        <v>30.119553799209648</v>
      </c>
      <c r="I22" s="93" t="s">
        <v>1311</v>
      </c>
      <c r="J22" s="13">
        <v>36.808</v>
      </c>
      <c r="K22" s="346">
        <f t="shared" si="78"/>
        <v>18.692329177563924</v>
      </c>
      <c r="L22" s="93"/>
      <c r="M22" s="13"/>
      <c r="N22" s="346"/>
      <c r="O22" s="93"/>
      <c r="P22" s="13"/>
      <c r="Q22" s="346"/>
      <c r="R22" s="93" t="s">
        <v>1742</v>
      </c>
      <c r="S22" s="13">
        <v>2.2000000000000002</v>
      </c>
      <c r="T22" s="346">
        <f t="shared" si="80"/>
        <v>2.9850746268656718</v>
      </c>
      <c r="U22" s="93"/>
      <c r="V22" s="13"/>
      <c r="W22" s="346"/>
      <c r="X22" s="93"/>
      <c r="Y22" s="13"/>
      <c r="Z22" s="346"/>
      <c r="AA22" s="93"/>
      <c r="AB22" s="13"/>
      <c r="AC22" s="346"/>
      <c r="AD22" s="93"/>
      <c r="AE22" s="13"/>
      <c r="AF22" s="346"/>
      <c r="AG22" s="93" t="s">
        <v>1946</v>
      </c>
      <c r="AH22" s="13">
        <v>15.2</v>
      </c>
      <c r="AI22" s="346">
        <f t="shared" si="82"/>
        <v>6.927985414767547</v>
      </c>
      <c r="AJ22" s="93" t="s">
        <v>1981</v>
      </c>
      <c r="AK22" s="13">
        <v>2.2999999999999998</v>
      </c>
      <c r="AL22" s="346">
        <f t="shared" si="83"/>
        <v>5.8673469387755093</v>
      </c>
      <c r="AM22" s="93"/>
      <c r="AN22" s="13"/>
      <c r="AO22" s="346"/>
      <c r="AP22" s="93"/>
      <c r="AR22" s="346"/>
      <c r="AS22" s="93"/>
      <c r="AU22" s="346"/>
      <c r="AV22" s="93"/>
      <c r="AX22" s="346"/>
      <c r="AY22" s="93"/>
      <c r="BA22" s="346"/>
      <c r="BB22" s="93"/>
      <c r="BD22" s="346"/>
      <c r="BE22" s="93" t="s">
        <v>1975</v>
      </c>
      <c r="BF22" s="13">
        <v>12.2</v>
      </c>
      <c r="BG22" s="346">
        <f t="shared" si="84"/>
        <v>17.630057803468208</v>
      </c>
      <c r="BH22" s="93" t="s">
        <v>1982</v>
      </c>
      <c r="BI22" s="13">
        <v>57.9</v>
      </c>
      <c r="BJ22" s="346">
        <f t="shared" si="85"/>
        <v>7.6770087509944309</v>
      </c>
      <c r="BK22" s="93" t="s">
        <v>1959</v>
      </c>
      <c r="BL22" s="13">
        <v>47.9</v>
      </c>
      <c r="BM22" s="346">
        <f t="shared" si="86"/>
        <v>12.39968936060057</v>
      </c>
      <c r="BN22" s="93"/>
      <c r="BO22" s="13"/>
      <c r="BP22" s="346"/>
      <c r="BQ22" s="93"/>
      <c r="BR22" s="13"/>
      <c r="BS22" s="346"/>
      <c r="BT22" s="93"/>
      <c r="BU22" s="13"/>
      <c r="BV22" s="346"/>
      <c r="BW22" s="93"/>
      <c r="BX22" s="13"/>
      <c r="BY22" s="346"/>
      <c r="BZ22" s="93"/>
      <c r="CA22" s="13"/>
      <c r="CB22" s="346"/>
      <c r="CC22" s="93"/>
      <c r="CD22" s="13"/>
      <c r="CE22" s="346"/>
      <c r="CF22" s="93"/>
      <c r="CG22" s="13"/>
      <c r="CH22" s="346"/>
      <c r="CI22" s="93"/>
      <c r="CJ22" s="13"/>
      <c r="CK22" s="346"/>
      <c r="CL22" s="93"/>
      <c r="CM22" s="13"/>
      <c r="CN22" s="346"/>
      <c r="CO22" s="93" t="s">
        <v>1983</v>
      </c>
      <c r="CP22" s="13">
        <v>0</v>
      </c>
      <c r="CQ22" s="346">
        <f t="shared" si="87"/>
        <v>0</v>
      </c>
      <c r="CR22" s="93"/>
      <c r="CS22" s="13"/>
      <c r="CT22" s="346"/>
      <c r="CU22" s="93"/>
      <c r="CV22" s="13"/>
      <c r="CW22" s="346"/>
      <c r="CX22" s="93"/>
      <c r="CY22" s="13"/>
      <c r="CZ22" s="346"/>
      <c r="DA22" s="93"/>
      <c r="DB22" s="13"/>
      <c r="DC22" s="346"/>
      <c r="DD22" s="93"/>
      <c r="DE22" s="13"/>
      <c r="DF22" s="346"/>
      <c r="DG22" s="93"/>
      <c r="DH22" s="13"/>
      <c r="DI22" s="346"/>
      <c r="DJ22" s="93"/>
      <c r="DK22" s="13"/>
      <c r="DL22" s="346"/>
      <c r="DM22" s="93"/>
      <c r="DN22" s="13"/>
      <c r="DO22" s="346"/>
      <c r="DP22" s="93"/>
      <c r="DQ22" s="13"/>
      <c r="DR22" s="346"/>
      <c r="DS22" s="93" t="s">
        <v>1980</v>
      </c>
      <c r="DT22" s="13">
        <v>64.7</v>
      </c>
      <c r="DU22" s="346">
        <f t="shared" si="88"/>
        <v>17.225772097976574</v>
      </c>
      <c r="DV22" s="93" t="s">
        <v>1975</v>
      </c>
      <c r="DW22" s="13">
        <v>14.2</v>
      </c>
      <c r="DX22" s="346">
        <f t="shared" si="89"/>
        <v>15.401301518438176</v>
      </c>
      <c r="DY22" s="93" t="s">
        <v>1980</v>
      </c>
      <c r="DZ22" s="13">
        <v>56</v>
      </c>
      <c r="EA22" s="346">
        <f t="shared" si="90"/>
        <v>12.704174228675136</v>
      </c>
      <c r="EB22" s="93"/>
      <c r="EC22" s="13"/>
      <c r="ED22" s="346"/>
      <c r="EE22" s="93"/>
      <c r="EF22" s="13"/>
      <c r="EG22" s="346"/>
      <c r="EH22" s="93"/>
      <c r="EI22" s="13"/>
      <c r="EJ22" s="346"/>
      <c r="EK22" s="93" t="s">
        <v>1259</v>
      </c>
      <c r="EL22" s="13">
        <v>1.6870000000000001</v>
      </c>
      <c r="EM22" s="346">
        <f t="shared" si="91"/>
        <v>9.9195994998452086</v>
      </c>
      <c r="EN22" s="93" t="s">
        <v>1385</v>
      </c>
      <c r="EO22" s="13">
        <v>7.8929999999999998</v>
      </c>
      <c r="EP22" s="346">
        <f t="shared" si="92"/>
        <v>6.8987518791735134</v>
      </c>
      <c r="EQ22" s="93"/>
      <c r="ES22" s="346"/>
      <c r="ET22" s="93"/>
      <c r="EV22" s="346"/>
      <c r="EW22" s="93"/>
      <c r="EY22" s="346"/>
      <c r="EZ22" s="93"/>
      <c r="FB22" s="346"/>
      <c r="FC22" s="93" t="s">
        <v>1984</v>
      </c>
      <c r="FD22" s="13">
        <v>48.512</v>
      </c>
      <c r="FE22" s="346">
        <f t="shared" si="93"/>
        <v>24.513514469502123</v>
      </c>
      <c r="FF22" s="93" t="s">
        <v>1984</v>
      </c>
      <c r="FG22" s="13">
        <v>3.1339999999999999</v>
      </c>
      <c r="FH22" s="346">
        <f t="shared" si="94"/>
        <v>19.621838216879535</v>
      </c>
      <c r="FI22" s="93"/>
      <c r="FJ22" s="13"/>
      <c r="FK22" s="346"/>
      <c r="FL22" s="93"/>
      <c r="FM22" s="13"/>
      <c r="FN22" s="346"/>
      <c r="FO22" s="93"/>
      <c r="FP22" s="13"/>
      <c r="FQ22" s="346"/>
      <c r="FR22" s="93"/>
      <c r="FS22" s="13"/>
      <c r="FT22" s="346"/>
      <c r="FU22" s="93" t="s">
        <v>1941</v>
      </c>
      <c r="FV22" s="13">
        <v>26.026</v>
      </c>
      <c r="FW22" s="346">
        <f t="shared" si="95"/>
        <v>11.679022096174903</v>
      </c>
      <c r="FX22" s="93" t="s">
        <v>1941</v>
      </c>
      <c r="FY22" s="13">
        <v>5.6669999999999998</v>
      </c>
      <c r="FZ22" s="346">
        <f t="shared" si="96"/>
        <v>14.283553875236294</v>
      </c>
      <c r="GA22" s="93"/>
      <c r="GC22" s="346"/>
      <c r="GD22" s="93"/>
      <c r="GF22" s="346"/>
      <c r="GG22" s="93"/>
      <c r="GH22" s="13"/>
      <c r="GI22" s="346"/>
      <c r="GJ22" s="93"/>
      <c r="GK22" s="13"/>
      <c r="GL22" s="346"/>
      <c r="GM22" s="93"/>
      <c r="GO22" s="346"/>
      <c r="GP22" s="93"/>
      <c r="GR22" s="346"/>
      <c r="GS22" s="93" t="s">
        <v>1544</v>
      </c>
      <c r="GT22" s="13">
        <v>134.34100000000001</v>
      </c>
      <c r="GU22" s="346">
        <f t="shared" si="100"/>
        <v>24.69667110323477</v>
      </c>
      <c r="GV22" s="93" t="s">
        <v>1627</v>
      </c>
      <c r="GW22" s="13">
        <v>223.148</v>
      </c>
      <c r="GX22" s="346">
        <f t="shared" si="101"/>
        <v>39.529783562973648</v>
      </c>
      <c r="GY22" s="93" t="s">
        <v>1589</v>
      </c>
      <c r="GZ22" s="13">
        <v>163.977</v>
      </c>
      <c r="HA22" s="346">
        <f t="shared" si="102"/>
        <v>43.329951009148132</v>
      </c>
      <c r="HN22" s="13"/>
      <c r="HO22" s="347"/>
      <c r="HP22" s="13"/>
      <c r="HQ22" s="13"/>
      <c r="HR22" s="347"/>
      <c r="HS22" s="13"/>
      <c r="HT22" s="13"/>
      <c r="HU22" s="347"/>
      <c r="HV22" s="13"/>
      <c r="HW22" s="13"/>
      <c r="HX22" s="347"/>
      <c r="HY22" s="13"/>
      <c r="HZ22" s="13"/>
      <c r="IA22" s="347"/>
      <c r="IB22" s="13"/>
      <c r="IC22" s="13"/>
      <c r="ID22" s="347"/>
      <c r="IE22" s="13"/>
      <c r="IF22" s="13"/>
      <c r="IG22" s="347"/>
      <c r="IH22" s="13"/>
      <c r="II22" s="13"/>
      <c r="IJ22" s="347"/>
      <c r="IK22" s="10"/>
      <c r="IL22" s="10"/>
      <c r="IM22" s="10"/>
      <c r="IN22" s="10"/>
      <c r="IO22" s="10"/>
      <c r="IP22" s="10"/>
      <c r="IQ22" s="10"/>
      <c r="IR22" s="10"/>
      <c r="IS22" s="10"/>
      <c r="IT22" s="10"/>
      <c r="IU22" s="10"/>
      <c r="IV22" s="10"/>
    </row>
    <row r="23" spans="1:256" ht="12.75" customHeight="1">
      <c r="A23" s="93"/>
      <c r="B23" s="13"/>
      <c r="C23" s="93" t="s">
        <v>1985</v>
      </c>
      <c r="D23" s="13">
        <v>25.986000000000001</v>
      </c>
      <c r="E23" s="346">
        <f t="shared" si="76"/>
        <v>15.915480018373913</v>
      </c>
      <c r="F23" s="93"/>
      <c r="G23" s="13"/>
      <c r="H23" s="346"/>
      <c r="I23" s="93"/>
      <c r="J23" s="13"/>
      <c r="K23" s="346"/>
      <c r="L23" s="93"/>
      <c r="M23" s="13"/>
      <c r="N23" s="346"/>
      <c r="O23" s="93"/>
      <c r="P23" s="13"/>
      <c r="Q23" s="346"/>
      <c r="R23" s="93" t="s">
        <v>1606</v>
      </c>
      <c r="S23" s="13">
        <v>5.3</v>
      </c>
      <c r="T23" s="346">
        <f t="shared" si="80"/>
        <v>7.1913161465400259</v>
      </c>
      <c r="U23" s="93"/>
      <c r="V23" s="13"/>
      <c r="W23" s="346"/>
      <c r="X23" s="93"/>
      <c r="Y23" s="13"/>
      <c r="Z23" s="346"/>
      <c r="AA23" s="93"/>
      <c r="AB23" s="13"/>
      <c r="AC23" s="346"/>
      <c r="AD23" s="93"/>
      <c r="AE23" s="13"/>
      <c r="AF23" s="346"/>
      <c r="AG23" s="93"/>
      <c r="AH23" s="13"/>
      <c r="AI23" s="346"/>
      <c r="AJ23" s="93"/>
      <c r="AK23" s="13"/>
      <c r="AL23" s="346"/>
      <c r="AM23" s="93"/>
      <c r="AN23" s="13"/>
      <c r="AO23" s="346"/>
      <c r="AP23" s="93"/>
      <c r="AR23" s="346"/>
      <c r="AS23" s="93"/>
      <c r="AU23" s="346"/>
      <c r="AV23" s="93"/>
      <c r="AX23" s="346"/>
      <c r="AY23" s="93"/>
      <c r="BA23" s="346"/>
      <c r="BB23" s="93"/>
      <c r="BD23" s="346"/>
      <c r="BE23" s="93" t="s">
        <v>1980</v>
      </c>
      <c r="BF23" s="13">
        <v>19</v>
      </c>
      <c r="BG23" s="346">
        <f t="shared" si="84"/>
        <v>27.456647398843931</v>
      </c>
      <c r="BH23" s="93" t="s">
        <v>1986</v>
      </c>
      <c r="BI23" s="13">
        <v>75</v>
      </c>
      <c r="BJ23" s="346">
        <f t="shared" si="85"/>
        <v>9.9443118536197286</v>
      </c>
      <c r="BK23" s="93" t="s">
        <v>1905</v>
      </c>
      <c r="BL23" s="13">
        <v>70.2</v>
      </c>
      <c r="BM23" s="346">
        <f t="shared" si="86"/>
        <v>18.172404866683927</v>
      </c>
      <c r="BN23" s="93"/>
      <c r="BO23" s="13"/>
      <c r="BP23" s="346"/>
      <c r="BQ23" s="93"/>
      <c r="BR23" s="13"/>
      <c r="BS23" s="346"/>
      <c r="BT23" s="93"/>
      <c r="BU23" s="13"/>
      <c r="BV23" s="346"/>
      <c r="BW23" s="93"/>
      <c r="BX23" s="13"/>
      <c r="BY23" s="346"/>
      <c r="BZ23" s="93"/>
      <c r="CA23" s="13"/>
      <c r="CB23" s="346"/>
      <c r="CC23" s="93"/>
      <c r="CD23" s="13"/>
      <c r="CE23" s="346"/>
      <c r="CF23" s="93"/>
      <c r="CG23" s="13"/>
      <c r="CH23" s="346"/>
      <c r="CI23" s="93"/>
      <c r="CJ23" s="13"/>
      <c r="CK23" s="346"/>
      <c r="CL23" s="93"/>
      <c r="CM23" s="13"/>
      <c r="CN23" s="346"/>
      <c r="CO23" s="93"/>
      <c r="CP23" s="13"/>
      <c r="CQ23" s="346"/>
      <c r="CR23" s="93"/>
      <c r="CS23" s="13"/>
      <c r="CT23" s="346"/>
      <c r="CU23" s="93"/>
      <c r="CV23" s="13"/>
      <c r="CW23" s="346"/>
      <c r="CX23" s="93"/>
      <c r="CY23" s="13"/>
      <c r="CZ23" s="346"/>
      <c r="DA23" s="93"/>
      <c r="DB23" s="13"/>
      <c r="DC23" s="346"/>
      <c r="DD23" s="93"/>
      <c r="DE23" s="13"/>
      <c r="DF23" s="346"/>
      <c r="DG23" s="93"/>
      <c r="DH23" s="13"/>
      <c r="DI23" s="346"/>
      <c r="DJ23" s="93"/>
      <c r="DK23" s="13"/>
      <c r="DL23" s="346"/>
      <c r="DM23" s="93"/>
      <c r="DN23" s="13"/>
      <c r="DO23" s="346"/>
      <c r="DP23" s="93"/>
      <c r="DQ23" s="13"/>
      <c r="DR23" s="346"/>
      <c r="DS23" s="93" t="s">
        <v>1905</v>
      </c>
      <c r="DT23" s="13">
        <v>69.599999999999994</v>
      </c>
      <c r="DU23" s="346">
        <f t="shared" si="88"/>
        <v>18.530351437699679</v>
      </c>
      <c r="DV23" s="93" t="s">
        <v>1980</v>
      </c>
      <c r="DW23" s="13">
        <v>21.6</v>
      </c>
      <c r="DX23" s="346">
        <f t="shared" si="89"/>
        <v>23.427331887201735</v>
      </c>
      <c r="DY23" s="93" t="s">
        <v>1905</v>
      </c>
      <c r="DZ23" s="13">
        <v>77.2</v>
      </c>
      <c r="EA23" s="346">
        <f t="shared" si="90"/>
        <v>17.513611615245008</v>
      </c>
      <c r="EB23" s="93"/>
      <c r="EC23" s="13"/>
      <c r="ED23" s="346"/>
      <c r="EE23" s="93"/>
      <c r="EF23" s="13"/>
      <c r="EG23" s="346"/>
      <c r="EH23" s="93"/>
      <c r="EI23" s="13"/>
      <c r="EJ23" s="346"/>
      <c r="EK23" s="93" t="s">
        <v>1285</v>
      </c>
      <c r="EL23" s="13">
        <v>1.704</v>
      </c>
      <c r="EM23" s="346">
        <f t="shared" si="91"/>
        <v>10.019559897887513</v>
      </c>
      <c r="EN23" s="93" t="s">
        <v>1280</v>
      </c>
      <c r="EO23" s="13">
        <v>9.8339999999999996</v>
      </c>
      <c r="EP23" s="346">
        <f t="shared" si="92"/>
        <v>8.595252246267874</v>
      </c>
      <c r="EQ23" s="93"/>
      <c r="ES23" s="346"/>
      <c r="ET23" s="93"/>
      <c r="EV23" s="346"/>
      <c r="EW23" s="93"/>
      <c r="EY23" s="346"/>
      <c r="EZ23" s="93"/>
      <c r="FB23" s="346"/>
      <c r="FC23" s="93"/>
      <c r="FD23" s="13"/>
      <c r="FE23" s="346"/>
      <c r="FF23" s="93"/>
      <c r="FG23" s="13"/>
      <c r="FH23" s="346"/>
      <c r="FI23" s="93"/>
      <c r="FJ23" s="13"/>
      <c r="FK23" s="346"/>
      <c r="FL23" s="93"/>
      <c r="FM23" s="13"/>
      <c r="FN23" s="346"/>
      <c r="FO23" s="93"/>
      <c r="FP23" s="13"/>
      <c r="FQ23" s="346"/>
      <c r="FR23" s="93"/>
      <c r="FS23" s="13"/>
      <c r="FT23" s="346"/>
      <c r="FU23" s="93" t="s">
        <v>1278</v>
      </c>
      <c r="FV23" s="13">
        <v>59.875999999999998</v>
      </c>
      <c r="FW23" s="346">
        <f t="shared" si="95"/>
        <v>26.869020480695017</v>
      </c>
      <c r="FX23" s="93" t="s">
        <v>1278</v>
      </c>
      <c r="FY23" s="13">
        <v>6.6029999999999998</v>
      </c>
      <c r="FZ23" s="346">
        <f t="shared" si="96"/>
        <v>16.642722117202265</v>
      </c>
      <c r="GA23" s="93"/>
      <c r="GC23" s="346"/>
      <c r="GD23" s="93"/>
      <c r="GF23" s="346"/>
      <c r="GG23" s="93"/>
      <c r="GH23" s="13"/>
      <c r="GI23" s="346"/>
      <c r="GJ23" s="93"/>
      <c r="GK23" s="13"/>
      <c r="GL23" s="346"/>
      <c r="GM23" s="93"/>
      <c r="GO23" s="346"/>
      <c r="GP23" s="93"/>
      <c r="GR23" s="346"/>
      <c r="GS23" s="93"/>
      <c r="GU23" s="346"/>
      <c r="GV23" s="93"/>
      <c r="GX23" s="346"/>
      <c r="GY23" s="93"/>
      <c r="HA23" s="346"/>
      <c r="HN23" s="13"/>
      <c r="HO23" s="347"/>
      <c r="HP23" s="13"/>
      <c r="HQ23" s="13"/>
      <c r="HR23" s="347"/>
      <c r="HS23" s="13"/>
      <c r="HT23" s="13"/>
      <c r="HU23" s="347"/>
      <c r="HV23" s="13"/>
      <c r="HW23" s="13"/>
      <c r="HX23" s="347"/>
      <c r="HY23" s="13"/>
      <c r="HZ23" s="13"/>
      <c r="IA23" s="347"/>
      <c r="IB23" s="13"/>
      <c r="IC23" s="13"/>
      <c r="ID23" s="347"/>
      <c r="IE23" s="13"/>
      <c r="IF23" s="13"/>
      <c r="IG23" s="347"/>
      <c r="IH23" s="13"/>
      <c r="II23" s="13"/>
      <c r="IJ23" s="347"/>
      <c r="IK23" s="10"/>
      <c r="IL23" s="10"/>
      <c r="IM23" s="10"/>
      <c r="IN23" s="10"/>
      <c r="IO23" s="10"/>
      <c r="IP23" s="10"/>
      <c r="IQ23" s="10"/>
      <c r="IR23" s="10"/>
      <c r="IS23" s="10"/>
      <c r="IT23" s="10"/>
      <c r="IU23" s="10"/>
      <c r="IV23" s="10"/>
    </row>
    <row r="24" spans="1:256" ht="12.75" customHeight="1">
      <c r="A24" s="93"/>
      <c r="B24" s="13"/>
      <c r="C24" s="93" t="s">
        <v>1316</v>
      </c>
      <c r="D24" s="13">
        <v>31.181000000000001</v>
      </c>
      <c r="E24" s="346">
        <f t="shared" si="76"/>
        <v>19.097228602051754</v>
      </c>
      <c r="F24" s="93"/>
      <c r="G24" s="13"/>
      <c r="H24" s="346"/>
      <c r="I24" s="93"/>
      <c r="J24" s="13"/>
      <c r="K24" s="346"/>
      <c r="L24" s="93"/>
      <c r="M24" s="13"/>
      <c r="N24" s="346"/>
      <c r="O24" s="93"/>
      <c r="P24" s="13"/>
      <c r="Q24" s="346"/>
      <c r="R24" s="93"/>
      <c r="S24" s="13"/>
      <c r="T24" s="346"/>
      <c r="U24" s="93"/>
      <c r="V24" s="13"/>
      <c r="W24" s="346"/>
      <c r="X24" s="93"/>
      <c r="Y24" s="13"/>
      <c r="Z24" s="346"/>
      <c r="AA24" s="93"/>
      <c r="AB24" s="13"/>
      <c r="AC24" s="346"/>
      <c r="AD24" s="93"/>
      <c r="AE24" s="13"/>
      <c r="AF24" s="346"/>
      <c r="AG24" s="93"/>
      <c r="AH24" s="13"/>
      <c r="AI24" s="346"/>
      <c r="AJ24" s="93"/>
      <c r="AK24" s="13"/>
      <c r="AL24" s="346"/>
      <c r="AM24" s="93"/>
      <c r="AN24" s="13"/>
      <c r="AO24" s="346"/>
      <c r="AP24" s="93"/>
      <c r="AR24" s="346"/>
      <c r="AS24" s="93"/>
      <c r="AU24" s="346"/>
      <c r="AV24" s="93"/>
      <c r="AX24" s="346"/>
      <c r="AY24" s="93"/>
      <c r="BA24" s="346"/>
      <c r="BB24" s="93"/>
      <c r="BD24" s="346"/>
      <c r="BE24" s="93"/>
      <c r="BF24" s="13"/>
      <c r="BG24" s="346"/>
      <c r="BH24" s="93"/>
      <c r="BI24" s="13"/>
      <c r="BJ24" s="346"/>
      <c r="BK24" s="93"/>
      <c r="BL24" s="13"/>
      <c r="BM24" s="346"/>
      <c r="BN24" s="93"/>
      <c r="BO24" s="13"/>
      <c r="BP24" s="346"/>
      <c r="BQ24" s="93"/>
      <c r="BR24" s="13"/>
      <c r="BS24" s="346"/>
      <c r="BT24" s="93"/>
      <c r="BU24" s="13"/>
      <c r="BV24" s="346"/>
      <c r="BW24" s="93"/>
      <c r="BX24" s="13"/>
      <c r="BY24" s="346"/>
      <c r="BZ24" s="93"/>
      <c r="CA24" s="13"/>
      <c r="CB24" s="346"/>
      <c r="CC24" s="93"/>
      <c r="CD24" s="13"/>
      <c r="CE24" s="346"/>
      <c r="CF24" s="93"/>
      <c r="CG24" s="13"/>
      <c r="CH24" s="346"/>
      <c r="CI24" s="93"/>
      <c r="CJ24" s="13"/>
      <c r="CK24" s="346"/>
      <c r="CL24" s="93"/>
      <c r="CM24" s="13"/>
      <c r="CN24" s="346"/>
      <c r="CO24" s="93"/>
      <c r="CP24" s="13"/>
      <c r="CQ24" s="346"/>
      <c r="CR24" s="93"/>
      <c r="CS24" s="13"/>
      <c r="CT24" s="346"/>
      <c r="CU24" s="93"/>
      <c r="CV24" s="13"/>
      <c r="CW24" s="346"/>
      <c r="CX24" s="93"/>
      <c r="CY24" s="13"/>
      <c r="CZ24" s="346"/>
      <c r="DA24" s="93"/>
      <c r="DB24" s="13"/>
      <c r="DC24" s="346"/>
      <c r="DD24" s="93"/>
      <c r="DE24" s="13"/>
      <c r="DF24" s="346"/>
      <c r="DG24" s="93"/>
      <c r="DH24" s="13"/>
      <c r="DI24" s="346"/>
      <c r="DJ24" s="93"/>
      <c r="DK24" s="13"/>
      <c r="DL24" s="346"/>
      <c r="DM24" s="93"/>
      <c r="DN24" s="13"/>
      <c r="DO24" s="346"/>
      <c r="DP24" s="93"/>
      <c r="DQ24" s="13"/>
      <c r="DR24" s="346"/>
      <c r="DS24" s="93"/>
      <c r="DT24" s="13"/>
      <c r="DU24" s="346"/>
      <c r="DV24" s="93"/>
      <c r="DW24" s="13"/>
      <c r="DX24" s="346"/>
      <c r="DY24" s="93"/>
      <c r="DZ24" s="13"/>
      <c r="EA24" s="346"/>
      <c r="EB24" s="93"/>
      <c r="EC24" s="13"/>
      <c r="ED24" s="346"/>
      <c r="EE24" s="93"/>
      <c r="EF24" s="13"/>
      <c r="EG24" s="346"/>
      <c r="EH24" s="93"/>
      <c r="EI24" s="13"/>
      <c r="EJ24" s="346"/>
      <c r="EK24" s="93" t="s">
        <v>1260</v>
      </c>
      <c r="EL24" s="13">
        <v>2.5649999999999999</v>
      </c>
      <c r="EM24" s="346">
        <f t="shared" si="91"/>
        <v>15.082260057559548</v>
      </c>
      <c r="EN24" s="93" t="s">
        <v>1374</v>
      </c>
      <c r="EO24" s="13">
        <v>17.167000000000002</v>
      </c>
      <c r="EP24" s="346">
        <f t="shared" si="92"/>
        <v>15.004544977799533</v>
      </c>
      <c r="EQ24" s="93"/>
      <c r="ES24" s="346"/>
      <c r="ET24" s="93"/>
      <c r="EV24" s="346"/>
      <c r="EW24" s="93"/>
      <c r="EY24" s="346"/>
      <c r="EZ24" s="93"/>
      <c r="FB24" s="346"/>
      <c r="FC24" s="93"/>
      <c r="FD24" s="13"/>
      <c r="FE24" s="346"/>
      <c r="FF24" s="93"/>
      <c r="FG24" s="13"/>
      <c r="FH24" s="346"/>
      <c r="FI24" s="93"/>
      <c r="FJ24" s="13"/>
      <c r="FK24" s="346"/>
      <c r="FL24" s="93"/>
      <c r="FM24" s="13"/>
      <c r="FN24" s="346"/>
      <c r="FO24" s="93"/>
      <c r="FP24" s="13"/>
      <c r="FQ24" s="346"/>
      <c r="FR24" s="93"/>
      <c r="FS24" s="13"/>
      <c r="FT24" s="346"/>
      <c r="FU24" s="93"/>
      <c r="FW24" s="346"/>
      <c r="FX24" s="93"/>
      <c r="FZ24" s="346"/>
      <c r="GA24" s="93"/>
      <c r="GC24" s="346"/>
      <c r="GD24" s="93"/>
      <c r="GF24" s="346"/>
      <c r="GG24" s="93"/>
      <c r="GH24" s="13"/>
      <c r="GI24" s="346"/>
      <c r="GJ24" s="93"/>
      <c r="GK24" s="13"/>
      <c r="GL24" s="346"/>
      <c r="GM24" s="93"/>
      <c r="GO24" s="346"/>
      <c r="GP24" s="93"/>
      <c r="GR24" s="346"/>
      <c r="GS24" s="93"/>
      <c r="GU24" s="346"/>
      <c r="GV24" s="93"/>
      <c r="GX24" s="346"/>
      <c r="GY24" s="93"/>
      <c r="HA24" s="346"/>
      <c r="HN24" s="13"/>
      <c r="HO24" s="347"/>
      <c r="HP24" s="13"/>
      <c r="HQ24" s="13"/>
      <c r="HR24" s="347"/>
      <c r="HS24" s="13"/>
      <c r="HT24" s="13"/>
      <c r="HU24" s="347"/>
      <c r="HV24" s="13"/>
      <c r="HW24" s="13"/>
      <c r="HX24" s="347"/>
      <c r="HY24" s="13"/>
      <c r="HZ24" s="13"/>
      <c r="IA24" s="347"/>
      <c r="IB24" s="13"/>
      <c r="IC24" s="13"/>
      <c r="ID24" s="347"/>
      <c r="IE24" s="13"/>
      <c r="IF24" s="13"/>
      <c r="IG24" s="347"/>
      <c r="IH24" s="13"/>
      <c r="II24" s="13"/>
      <c r="IJ24" s="347"/>
      <c r="IK24" s="10"/>
      <c r="IL24" s="10"/>
      <c r="IM24" s="10"/>
      <c r="IN24" s="10"/>
      <c r="IO24" s="10"/>
      <c r="IP24" s="10"/>
      <c r="IQ24" s="10"/>
      <c r="IR24" s="10"/>
      <c r="IS24" s="10"/>
      <c r="IT24" s="10"/>
      <c r="IU24" s="10"/>
      <c r="IV24" s="10"/>
    </row>
    <row r="25" spans="1:256" ht="12.75" customHeight="1">
      <c r="A25" s="93"/>
      <c r="B25" s="13"/>
      <c r="C25" s="93"/>
      <c r="D25" s="13"/>
      <c r="E25" s="346"/>
      <c r="F25" s="93"/>
      <c r="G25" s="13"/>
      <c r="H25" s="346"/>
      <c r="I25" s="93"/>
      <c r="J25" s="13"/>
      <c r="K25" s="346"/>
      <c r="L25" s="93"/>
      <c r="M25" s="13"/>
      <c r="N25" s="346"/>
      <c r="O25" s="93"/>
      <c r="P25" s="13"/>
      <c r="Q25" s="346"/>
      <c r="R25" s="93"/>
      <c r="S25" s="13"/>
      <c r="T25" s="346"/>
      <c r="U25" s="93"/>
      <c r="V25" s="13"/>
      <c r="W25" s="346"/>
      <c r="X25" s="93"/>
      <c r="Y25" s="13"/>
      <c r="Z25" s="346"/>
      <c r="AA25" s="93"/>
      <c r="AB25" s="13"/>
      <c r="AC25" s="346"/>
      <c r="AD25" s="93"/>
      <c r="AE25" s="13"/>
      <c r="AF25" s="346"/>
      <c r="AG25" s="93"/>
      <c r="AH25" s="13"/>
      <c r="AI25" s="346"/>
      <c r="AJ25" s="93"/>
      <c r="AK25" s="13"/>
      <c r="AL25" s="346"/>
      <c r="AM25" s="93"/>
      <c r="AN25" s="13"/>
      <c r="AO25" s="346"/>
      <c r="AP25" s="93"/>
      <c r="AR25" s="346"/>
      <c r="AS25" s="93"/>
      <c r="AU25" s="346"/>
      <c r="AV25" s="93"/>
      <c r="AX25" s="346"/>
      <c r="AY25" s="93"/>
      <c r="BA25" s="346"/>
      <c r="BB25" s="93"/>
      <c r="BD25" s="346"/>
      <c r="BE25" s="93"/>
      <c r="BF25" s="13"/>
      <c r="BG25" s="346"/>
      <c r="BH25" s="93"/>
      <c r="BI25" s="13"/>
      <c r="BJ25" s="346"/>
      <c r="BK25" s="93"/>
      <c r="BL25" s="13"/>
      <c r="BM25" s="346"/>
      <c r="BN25" s="93"/>
      <c r="BO25" s="13"/>
      <c r="BP25" s="346"/>
      <c r="BQ25" s="93"/>
      <c r="BR25" s="13"/>
      <c r="BS25" s="346"/>
      <c r="BT25" s="93"/>
      <c r="BU25" s="13"/>
      <c r="BV25" s="346"/>
      <c r="BW25" s="93"/>
      <c r="BX25" s="13"/>
      <c r="BY25" s="346"/>
      <c r="BZ25" s="93"/>
      <c r="CA25" s="13"/>
      <c r="CB25" s="346"/>
      <c r="CC25" s="93"/>
      <c r="CD25" s="13"/>
      <c r="CE25" s="346"/>
      <c r="CF25" s="93"/>
      <c r="CG25" s="13"/>
      <c r="CH25" s="346"/>
      <c r="CI25" s="93"/>
      <c r="CJ25" s="13"/>
      <c r="CK25" s="346"/>
      <c r="CL25" s="93"/>
      <c r="CM25" s="13"/>
      <c r="CN25" s="346"/>
      <c r="CO25" s="93"/>
      <c r="CP25" s="13"/>
      <c r="CQ25" s="346"/>
      <c r="CR25" s="93"/>
      <c r="CS25" s="13"/>
      <c r="CT25" s="346"/>
      <c r="CU25" s="93"/>
      <c r="CV25" s="13"/>
      <c r="CW25" s="346"/>
      <c r="CX25" s="93"/>
      <c r="CY25" s="13"/>
      <c r="CZ25" s="346"/>
      <c r="DA25" s="93"/>
      <c r="DB25" s="13"/>
      <c r="DC25" s="346"/>
      <c r="DD25" s="93"/>
      <c r="DE25" s="13"/>
      <c r="DF25" s="346"/>
      <c r="DG25" s="93"/>
      <c r="DH25" s="13"/>
      <c r="DI25" s="346"/>
      <c r="DJ25" s="93"/>
      <c r="DK25" s="13"/>
      <c r="DL25" s="346"/>
      <c r="DM25" s="93"/>
      <c r="DN25" s="13"/>
      <c r="DO25" s="346"/>
      <c r="DP25" s="93"/>
      <c r="DQ25" s="13"/>
      <c r="DR25" s="346"/>
      <c r="DS25" s="93"/>
      <c r="DT25" s="13"/>
      <c r="DU25" s="346"/>
      <c r="DV25" s="93"/>
      <c r="DW25" s="13"/>
      <c r="DX25" s="346"/>
      <c r="DY25" s="93"/>
      <c r="DZ25" s="13"/>
      <c r="EA25" s="346"/>
      <c r="EB25" s="93"/>
      <c r="EC25" s="13"/>
      <c r="ED25" s="346"/>
      <c r="EE25" s="93"/>
      <c r="EF25" s="13"/>
      <c r="EG25" s="346"/>
      <c r="EH25" s="93"/>
      <c r="EI25" s="13"/>
      <c r="EJ25" s="346"/>
      <c r="EK25" s="93"/>
      <c r="EL25" s="13"/>
      <c r="EM25" s="346"/>
      <c r="EN25" s="93" t="s">
        <v>1186</v>
      </c>
      <c r="EO25" s="13">
        <v>17.38</v>
      </c>
      <c r="EP25" s="346">
        <f t="shared" si="92"/>
        <v>15.190714260741881</v>
      </c>
      <c r="EQ25" s="93"/>
      <c r="ES25" s="346"/>
      <c r="ET25" s="93"/>
      <c r="EV25" s="346"/>
      <c r="EW25" s="93"/>
      <c r="EY25" s="346"/>
      <c r="EZ25" s="93"/>
      <c r="FB25" s="346"/>
      <c r="FC25" s="93"/>
      <c r="FD25" s="13"/>
      <c r="FE25" s="346"/>
      <c r="FF25" s="93"/>
      <c r="FG25" s="13"/>
      <c r="FH25" s="346"/>
      <c r="FI25" s="93"/>
      <c r="FJ25" s="13"/>
      <c r="FK25" s="346"/>
      <c r="FL25" s="93"/>
      <c r="FM25" s="13"/>
      <c r="FN25" s="346"/>
      <c r="FO25" s="93"/>
      <c r="FP25" s="13"/>
      <c r="FQ25" s="346"/>
      <c r="FR25" s="93"/>
      <c r="FS25" s="13"/>
      <c r="FT25" s="346"/>
      <c r="FU25" s="93"/>
      <c r="FW25" s="346"/>
      <c r="FX25" s="93"/>
      <c r="FZ25" s="346"/>
      <c r="GA25" s="93"/>
      <c r="GC25" s="346"/>
      <c r="GD25" s="93"/>
      <c r="GF25" s="346"/>
      <c r="GG25" s="93"/>
      <c r="GH25" s="13"/>
      <c r="GI25" s="346"/>
      <c r="GJ25" s="93"/>
      <c r="GK25" s="13"/>
      <c r="GL25" s="346"/>
      <c r="GM25" s="93"/>
      <c r="GO25" s="346"/>
      <c r="GP25" s="93"/>
      <c r="GR25" s="346"/>
      <c r="GS25" s="93"/>
      <c r="GU25" s="346"/>
      <c r="GV25" s="93"/>
      <c r="GX25" s="346"/>
      <c r="GY25" s="93"/>
      <c r="HA25" s="346"/>
      <c r="HN25" s="13"/>
      <c r="HO25" s="347"/>
      <c r="HP25" s="13"/>
      <c r="HQ25" s="13"/>
      <c r="HR25" s="347"/>
      <c r="HS25" s="13"/>
      <c r="HT25" s="13"/>
      <c r="HU25" s="347"/>
      <c r="HV25" s="13"/>
      <c r="HW25" s="13"/>
      <c r="HX25" s="347"/>
      <c r="HY25" s="13"/>
      <c r="HZ25" s="13"/>
      <c r="IA25" s="347"/>
      <c r="IB25" s="13"/>
      <c r="IC25" s="13"/>
      <c r="ID25" s="347"/>
      <c r="IE25" s="13"/>
      <c r="IF25" s="13"/>
      <c r="IG25" s="347"/>
      <c r="IH25" s="13"/>
      <c r="II25" s="13"/>
      <c r="IJ25" s="347"/>
      <c r="IK25" s="10"/>
      <c r="IL25" s="10"/>
      <c r="IM25" s="10"/>
      <c r="IN25" s="10"/>
      <c r="IO25" s="10"/>
      <c r="IP25" s="10"/>
      <c r="IQ25" s="10"/>
      <c r="IR25" s="10"/>
      <c r="IS25" s="10"/>
      <c r="IT25" s="10"/>
      <c r="IU25" s="10"/>
      <c r="IV25" s="10"/>
    </row>
    <row r="26" spans="1:256" ht="12.75" customHeight="1">
      <c r="A26" s="93"/>
      <c r="B26" s="13"/>
      <c r="C26" s="93"/>
      <c r="D26" s="13"/>
      <c r="E26" s="346"/>
      <c r="F26" s="93"/>
      <c r="G26" s="13"/>
      <c r="H26" s="346"/>
      <c r="I26" s="93"/>
      <c r="J26" s="13"/>
      <c r="K26" s="346"/>
      <c r="L26" s="93"/>
      <c r="M26" s="13"/>
      <c r="N26" s="346"/>
      <c r="O26" s="93"/>
      <c r="P26" s="13"/>
      <c r="Q26" s="346"/>
      <c r="R26" s="93"/>
      <c r="S26" s="13"/>
      <c r="T26" s="346"/>
      <c r="U26" s="93"/>
      <c r="V26" s="13"/>
      <c r="W26" s="346"/>
      <c r="X26" s="93"/>
      <c r="Y26" s="13"/>
      <c r="Z26" s="346"/>
      <c r="AA26" s="93"/>
      <c r="AB26" s="13"/>
      <c r="AC26" s="346"/>
      <c r="AD26" s="93"/>
      <c r="AE26" s="13"/>
      <c r="AF26" s="346"/>
      <c r="AG26" s="93"/>
      <c r="AH26" s="13"/>
      <c r="AI26" s="346"/>
      <c r="AJ26" s="93"/>
      <c r="AK26" s="13"/>
      <c r="AL26" s="346"/>
      <c r="AM26" s="93"/>
      <c r="AN26" s="13"/>
      <c r="AO26" s="346"/>
      <c r="AP26" s="93"/>
      <c r="AR26" s="346"/>
      <c r="AS26" s="93"/>
      <c r="AU26" s="346"/>
      <c r="AV26" s="93"/>
      <c r="AX26" s="346"/>
      <c r="AY26" s="93"/>
      <c r="BA26" s="346"/>
      <c r="BB26" s="93"/>
      <c r="BD26" s="346"/>
      <c r="BE26" s="93"/>
      <c r="BF26" s="13"/>
      <c r="BG26" s="346"/>
      <c r="BH26" s="93"/>
      <c r="BI26" s="13"/>
      <c r="BJ26" s="346"/>
      <c r="BK26" s="93"/>
      <c r="BL26" s="13"/>
      <c r="BM26" s="346"/>
      <c r="BN26" s="93"/>
      <c r="BO26" s="13"/>
      <c r="BP26" s="346"/>
      <c r="BQ26" s="93"/>
      <c r="BR26" s="13"/>
      <c r="BS26" s="346"/>
      <c r="BT26" s="93"/>
      <c r="BU26" s="13"/>
      <c r="BV26" s="346"/>
      <c r="BW26" s="93"/>
      <c r="BX26" s="13"/>
      <c r="BY26" s="346"/>
      <c r="BZ26" s="93"/>
      <c r="CA26" s="13"/>
      <c r="CB26" s="346"/>
      <c r="CC26" s="93"/>
      <c r="CD26" s="13"/>
      <c r="CE26" s="346"/>
      <c r="CF26" s="93"/>
      <c r="CG26" s="13"/>
      <c r="CH26" s="346"/>
      <c r="CI26" s="93"/>
      <c r="CJ26" s="13"/>
      <c r="CK26" s="346"/>
      <c r="CL26" s="93"/>
      <c r="CM26" s="13"/>
      <c r="CN26" s="346"/>
      <c r="CO26" s="93"/>
      <c r="CP26" s="13"/>
      <c r="CQ26" s="346"/>
      <c r="CR26" s="93"/>
      <c r="CS26" s="13"/>
      <c r="CT26" s="346"/>
      <c r="CU26" s="93"/>
      <c r="CV26" s="13"/>
      <c r="CW26" s="346"/>
      <c r="CX26" s="93"/>
      <c r="CY26" s="13"/>
      <c r="CZ26" s="346"/>
      <c r="DA26" s="93"/>
      <c r="DB26" s="13"/>
      <c r="DC26" s="346"/>
      <c r="DD26" s="93"/>
      <c r="DE26" s="13"/>
      <c r="DF26" s="346"/>
      <c r="DG26" s="93"/>
      <c r="DH26" s="13"/>
      <c r="DI26" s="346"/>
      <c r="DJ26" s="93"/>
      <c r="DK26" s="13"/>
      <c r="DL26" s="346"/>
      <c r="DM26" s="93"/>
      <c r="DN26" s="13"/>
      <c r="DO26" s="346"/>
      <c r="DP26" s="93"/>
      <c r="DQ26" s="13"/>
      <c r="DR26" s="346"/>
      <c r="DS26" s="93"/>
      <c r="DT26" s="13"/>
      <c r="DU26" s="346"/>
      <c r="DV26" s="93"/>
      <c r="DW26" s="13"/>
      <c r="DX26" s="346"/>
      <c r="DY26" s="93"/>
      <c r="DZ26" s="13"/>
      <c r="EA26" s="346"/>
      <c r="EB26" s="93"/>
      <c r="EC26" s="13"/>
      <c r="ED26" s="346"/>
      <c r="EE26" s="93"/>
      <c r="EF26" s="13"/>
      <c r="EG26" s="346"/>
      <c r="EH26" s="93"/>
      <c r="EI26" s="13"/>
      <c r="EJ26" s="346"/>
      <c r="EK26" s="93"/>
      <c r="EL26" s="13"/>
      <c r="EM26" s="346"/>
      <c r="EN26" s="93" t="s">
        <v>1987</v>
      </c>
      <c r="EO26" s="13">
        <v>21.073</v>
      </c>
      <c r="EP26" s="346">
        <f t="shared" si="92"/>
        <v>18.418522532601479</v>
      </c>
      <c r="EQ26" s="93"/>
      <c r="ES26" s="346"/>
      <c r="ET26" s="93"/>
      <c r="EV26" s="346"/>
      <c r="EW26" s="93"/>
      <c r="EY26" s="346"/>
      <c r="EZ26" s="93"/>
      <c r="FB26" s="346"/>
      <c r="FC26" s="93"/>
      <c r="FD26" s="13"/>
      <c r="FE26" s="346"/>
      <c r="FF26" s="93"/>
      <c r="FG26" s="13"/>
      <c r="FH26" s="346"/>
      <c r="FI26" s="93"/>
      <c r="FJ26" s="13"/>
      <c r="FK26" s="346"/>
      <c r="FL26" s="93"/>
      <c r="FM26" s="13"/>
      <c r="FN26" s="346"/>
      <c r="FO26" s="93"/>
      <c r="FP26" s="13"/>
      <c r="FQ26" s="346"/>
      <c r="FR26" s="93"/>
      <c r="FS26" s="13"/>
      <c r="FT26" s="346"/>
      <c r="FU26" s="93"/>
      <c r="FW26" s="346"/>
      <c r="FX26" s="93"/>
      <c r="FZ26" s="346"/>
      <c r="GA26" s="93"/>
      <c r="GC26" s="346"/>
      <c r="GD26" s="93"/>
      <c r="GF26" s="346"/>
      <c r="GG26" s="93"/>
      <c r="GH26" s="13"/>
      <c r="GI26" s="346"/>
      <c r="GJ26" s="93"/>
      <c r="GK26" s="13"/>
      <c r="GL26" s="346"/>
      <c r="GM26" s="93"/>
      <c r="GO26" s="346"/>
      <c r="GP26" s="93"/>
      <c r="GR26" s="346"/>
      <c r="GS26" s="93"/>
      <c r="GU26" s="346"/>
      <c r="GV26" s="93"/>
      <c r="GX26" s="346"/>
      <c r="GY26" s="93"/>
      <c r="HA26" s="346"/>
      <c r="HN26" s="13"/>
      <c r="HO26" s="347"/>
      <c r="HP26" s="13"/>
      <c r="HQ26" s="13"/>
      <c r="HR26" s="347"/>
      <c r="HS26" s="13"/>
      <c r="HT26" s="13"/>
      <c r="HU26" s="347"/>
      <c r="HV26" s="13"/>
      <c r="HW26" s="13"/>
      <c r="HX26" s="347"/>
      <c r="HY26" s="13"/>
      <c r="HZ26" s="13"/>
      <c r="IA26" s="347"/>
      <c r="IB26" s="13"/>
      <c r="IC26" s="13"/>
      <c r="ID26" s="347"/>
      <c r="IE26" s="13"/>
      <c r="IF26" s="13"/>
      <c r="IG26" s="347"/>
      <c r="IH26" s="13"/>
      <c r="II26" s="13"/>
      <c r="IJ26" s="347"/>
      <c r="IK26" s="10"/>
      <c r="IL26" s="10"/>
      <c r="IM26" s="10"/>
      <c r="IN26" s="10"/>
      <c r="IO26" s="10"/>
      <c r="IP26" s="10"/>
      <c r="IQ26" s="10"/>
      <c r="IR26" s="10"/>
      <c r="IS26" s="10"/>
      <c r="IT26" s="10"/>
      <c r="IU26" s="10"/>
      <c r="IV26" s="10"/>
    </row>
    <row r="27" spans="1:256" ht="12.75" customHeight="1">
      <c r="A27" s="93"/>
      <c r="B27" s="13"/>
      <c r="C27" s="93"/>
      <c r="D27" s="13"/>
      <c r="E27" s="346"/>
      <c r="F27" s="93"/>
      <c r="G27" s="13"/>
      <c r="H27" s="346"/>
      <c r="I27" s="93"/>
      <c r="J27" s="13"/>
      <c r="K27" s="346"/>
      <c r="L27" s="93"/>
      <c r="M27" s="13"/>
      <c r="N27" s="346"/>
      <c r="O27" s="93"/>
      <c r="P27" s="13"/>
      <c r="Q27" s="346"/>
      <c r="R27" s="93"/>
      <c r="S27" s="13"/>
      <c r="T27" s="346"/>
      <c r="U27" s="93"/>
      <c r="V27" s="13"/>
      <c r="W27" s="346"/>
      <c r="X27" s="93"/>
      <c r="Y27" s="13"/>
      <c r="Z27" s="346"/>
      <c r="AA27" s="93"/>
      <c r="AB27" s="13"/>
      <c r="AC27" s="346"/>
      <c r="AD27" s="93"/>
      <c r="AE27" s="13"/>
      <c r="AF27" s="346"/>
      <c r="AG27" s="93"/>
      <c r="AH27" s="13"/>
      <c r="AI27" s="346"/>
      <c r="AJ27" s="93"/>
      <c r="AK27" s="13"/>
      <c r="AL27" s="346"/>
      <c r="AM27" s="93"/>
      <c r="AN27" s="13"/>
      <c r="AO27" s="346"/>
      <c r="AP27" s="93"/>
      <c r="AR27" s="346"/>
      <c r="AS27" s="93"/>
      <c r="AU27" s="346"/>
      <c r="AV27" s="93"/>
      <c r="AX27" s="346"/>
      <c r="AY27" s="93"/>
      <c r="BA27" s="346"/>
      <c r="BB27" s="93"/>
      <c r="BD27" s="346"/>
      <c r="BE27" s="93"/>
      <c r="BF27" s="13"/>
      <c r="BG27" s="346"/>
      <c r="BH27" s="93"/>
      <c r="BI27" s="13"/>
      <c r="BJ27" s="346"/>
      <c r="BK27" s="93"/>
      <c r="BL27" s="13"/>
      <c r="BM27" s="346"/>
      <c r="BN27" s="93"/>
      <c r="BO27" s="13"/>
      <c r="BP27" s="346"/>
      <c r="BQ27" s="93"/>
      <c r="BR27" s="13"/>
      <c r="BS27" s="346"/>
      <c r="BT27" s="93"/>
      <c r="BU27" s="13"/>
      <c r="BV27" s="346"/>
      <c r="BW27" s="93"/>
      <c r="BX27" s="13"/>
      <c r="BY27" s="346"/>
      <c r="BZ27" s="93"/>
      <c r="CA27" s="13"/>
      <c r="CB27" s="346"/>
      <c r="CC27" s="93"/>
      <c r="CD27" s="13"/>
      <c r="CE27" s="346"/>
      <c r="CF27" s="93"/>
      <c r="CG27" s="13"/>
      <c r="CH27" s="346"/>
      <c r="CI27" s="93"/>
      <c r="CJ27" s="13"/>
      <c r="CK27" s="346"/>
      <c r="CL27" s="93"/>
      <c r="CM27" s="13"/>
      <c r="CN27" s="346"/>
      <c r="CO27" s="93"/>
      <c r="CP27" s="13"/>
      <c r="CQ27" s="346"/>
      <c r="CR27" s="93"/>
      <c r="CS27" s="13"/>
      <c r="CT27" s="346"/>
      <c r="CU27" s="93"/>
      <c r="CV27" s="13"/>
      <c r="CW27" s="346"/>
      <c r="CX27" s="93"/>
      <c r="CY27" s="13"/>
      <c r="CZ27" s="346"/>
      <c r="DA27" s="93"/>
      <c r="DB27" s="13"/>
      <c r="DC27" s="346"/>
      <c r="DD27" s="93"/>
      <c r="DE27" s="13"/>
      <c r="DF27" s="346"/>
      <c r="DG27" s="93"/>
      <c r="DH27" s="13"/>
      <c r="DI27" s="346"/>
      <c r="DJ27" s="93"/>
      <c r="DK27" s="13"/>
      <c r="DL27" s="346"/>
      <c r="DM27" s="93"/>
      <c r="DN27" s="13"/>
      <c r="DO27" s="346"/>
      <c r="DP27" s="93"/>
      <c r="DQ27" s="13"/>
      <c r="DR27" s="346"/>
      <c r="DS27" s="93"/>
      <c r="DT27" s="13"/>
      <c r="DU27" s="346"/>
      <c r="DV27" s="93"/>
      <c r="DW27" s="13"/>
      <c r="DX27" s="346"/>
      <c r="DY27" s="93"/>
      <c r="DZ27" s="13"/>
      <c r="EA27" s="346"/>
      <c r="EB27" s="93"/>
      <c r="EC27" s="13"/>
      <c r="ED27" s="346"/>
      <c r="EE27" s="93"/>
      <c r="EF27" s="13"/>
      <c r="EG27" s="346"/>
      <c r="EH27" s="93"/>
      <c r="EI27" s="13"/>
      <c r="EJ27" s="346"/>
      <c r="EK27" s="93"/>
      <c r="EL27" s="13"/>
      <c r="EM27" s="346"/>
      <c r="EN27" s="93"/>
      <c r="EO27" s="13"/>
      <c r="EP27" s="346"/>
      <c r="EQ27" s="93"/>
      <c r="ES27" s="346"/>
      <c r="ET27" s="93"/>
      <c r="EV27" s="346"/>
      <c r="EW27" s="93"/>
      <c r="EY27" s="346"/>
      <c r="EZ27" s="93"/>
      <c r="FB27" s="346"/>
      <c r="FC27" s="93"/>
      <c r="FD27" s="13"/>
      <c r="FE27" s="346"/>
      <c r="FF27" s="93"/>
      <c r="FG27" s="13"/>
      <c r="FH27" s="346"/>
      <c r="FI27" s="93"/>
      <c r="FJ27" s="13"/>
      <c r="FK27" s="346"/>
      <c r="FL27" s="93"/>
      <c r="FM27" s="13"/>
      <c r="FN27" s="346"/>
      <c r="FO27" s="93"/>
      <c r="FP27" s="13"/>
      <c r="FQ27" s="346"/>
      <c r="FR27" s="93"/>
      <c r="FS27" s="13"/>
      <c r="FT27" s="346"/>
      <c r="FU27" s="93"/>
      <c r="FW27" s="346"/>
      <c r="FX27" s="93"/>
      <c r="FZ27" s="346"/>
      <c r="GA27" s="93"/>
      <c r="GC27" s="346"/>
      <c r="GD27" s="93"/>
      <c r="GF27" s="346"/>
      <c r="GG27" s="93"/>
      <c r="GH27" s="13"/>
      <c r="GI27" s="346"/>
      <c r="GJ27" s="93"/>
      <c r="GK27" s="13"/>
      <c r="GL27" s="346"/>
      <c r="GM27" s="93"/>
      <c r="GO27" s="346"/>
      <c r="GP27" s="93"/>
      <c r="GR27" s="346"/>
      <c r="GS27" s="93"/>
      <c r="GU27" s="346"/>
      <c r="GV27" s="93"/>
      <c r="GX27" s="346"/>
      <c r="GY27" s="93"/>
      <c r="HA27" s="346"/>
      <c r="HN27" s="13"/>
      <c r="HO27" s="347"/>
      <c r="HP27" s="13"/>
      <c r="HQ27" s="13"/>
      <c r="HR27" s="347"/>
      <c r="HS27" s="13"/>
      <c r="HT27" s="13"/>
      <c r="HU27" s="347"/>
      <c r="HV27" s="13"/>
      <c r="HW27" s="13"/>
      <c r="HX27" s="347"/>
      <c r="HY27" s="13"/>
      <c r="HZ27" s="13"/>
      <c r="IA27" s="347"/>
      <c r="IB27" s="13"/>
      <c r="IC27" s="13"/>
      <c r="ID27" s="347"/>
      <c r="IE27" s="13"/>
      <c r="IF27" s="13"/>
      <c r="IG27" s="347"/>
      <c r="IH27" s="13"/>
      <c r="II27" s="13"/>
      <c r="IJ27" s="347"/>
      <c r="IK27" s="10"/>
      <c r="IL27" s="10"/>
      <c r="IM27" s="10"/>
      <c r="IN27" s="10"/>
      <c r="IO27" s="10"/>
      <c r="IP27" s="10"/>
      <c r="IQ27" s="10"/>
      <c r="IR27" s="10"/>
      <c r="IS27" s="10"/>
      <c r="IT27" s="10"/>
      <c r="IU27" s="10"/>
      <c r="IV27" s="10"/>
    </row>
    <row r="28" spans="1:256" ht="12.75" customHeight="1">
      <c r="A28" s="93"/>
      <c r="B28" s="13"/>
      <c r="C28" s="93"/>
      <c r="D28" s="13"/>
      <c r="E28" s="346"/>
      <c r="F28" s="93"/>
      <c r="G28" s="13"/>
      <c r="H28" s="346"/>
      <c r="I28" s="93"/>
      <c r="J28" s="13"/>
      <c r="K28" s="346"/>
      <c r="L28" s="93"/>
      <c r="M28" s="13"/>
      <c r="N28" s="346"/>
      <c r="O28" s="93"/>
      <c r="P28" s="13"/>
      <c r="Q28" s="346"/>
      <c r="R28" s="93"/>
      <c r="S28" s="13"/>
      <c r="T28" s="346"/>
      <c r="U28" s="93"/>
      <c r="V28" s="13"/>
      <c r="W28" s="346"/>
      <c r="X28" s="93"/>
      <c r="Y28" s="13"/>
      <c r="Z28" s="346"/>
      <c r="AA28" s="93"/>
      <c r="AB28" s="13"/>
      <c r="AC28" s="346"/>
      <c r="AD28" s="93"/>
      <c r="AE28" s="13"/>
      <c r="AF28" s="346"/>
      <c r="AG28" s="93"/>
      <c r="AH28" s="13"/>
      <c r="AI28" s="346"/>
      <c r="AJ28" s="93"/>
      <c r="AK28" s="13"/>
      <c r="AL28" s="346"/>
      <c r="AM28" s="93"/>
      <c r="AN28" s="13"/>
      <c r="AO28" s="346"/>
      <c r="AP28" s="93"/>
      <c r="AR28" s="346"/>
      <c r="AS28" s="93"/>
      <c r="AU28" s="346"/>
      <c r="AV28" s="93"/>
      <c r="AX28" s="346"/>
      <c r="AY28" s="93"/>
      <c r="BA28" s="346"/>
      <c r="BB28" s="93"/>
      <c r="BD28" s="346"/>
      <c r="BE28" s="93"/>
      <c r="BF28" s="13"/>
      <c r="BG28" s="346"/>
      <c r="BH28" s="93"/>
      <c r="BI28" s="13"/>
      <c r="BJ28" s="346"/>
      <c r="BK28" s="93"/>
      <c r="BL28" s="13"/>
      <c r="BM28" s="346"/>
      <c r="BN28" s="93"/>
      <c r="BO28" s="13"/>
      <c r="BP28" s="346"/>
      <c r="BQ28" s="93"/>
      <c r="BR28" s="13"/>
      <c r="BS28" s="346"/>
      <c r="BT28" s="93"/>
      <c r="BU28" s="13"/>
      <c r="BV28" s="346"/>
      <c r="BW28" s="93"/>
      <c r="BX28" s="13"/>
      <c r="BY28" s="346"/>
      <c r="BZ28" s="93"/>
      <c r="CA28" s="13"/>
      <c r="CB28" s="346"/>
      <c r="CC28" s="93"/>
      <c r="CD28" s="13"/>
      <c r="CE28" s="346"/>
      <c r="CF28" s="93"/>
      <c r="CG28" s="13"/>
      <c r="CH28" s="346"/>
      <c r="CI28" s="93"/>
      <c r="CJ28" s="13"/>
      <c r="CK28" s="346"/>
      <c r="CL28" s="93"/>
      <c r="CM28" s="13"/>
      <c r="CN28" s="346"/>
      <c r="CO28" s="93"/>
      <c r="CP28" s="13"/>
      <c r="CQ28" s="346"/>
      <c r="CR28" s="93"/>
      <c r="CS28" s="13"/>
      <c r="CT28" s="346"/>
      <c r="CU28" s="93"/>
      <c r="CV28" s="13"/>
      <c r="CW28" s="346"/>
      <c r="CX28" s="93"/>
      <c r="CY28" s="13"/>
      <c r="CZ28" s="346"/>
      <c r="DA28" s="93"/>
      <c r="DB28" s="13"/>
      <c r="DC28" s="346"/>
      <c r="DD28" s="93"/>
      <c r="DE28" s="13"/>
      <c r="DF28" s="346"/>
      <c r="DG28" s="93"/>
      <c r="DH28" s="13"/>
      <c r="DI28" s="346"/>
      <c r="DJ28" s="93"/>
      <c r="DK28" s="13"/>
      <c r="DL28" s="346"/>
      <c r="DM28" s="93"/>
      <c r="DN28" s="13"/>
      <c r="DO28" s="346"/>
      <c r="DP28" s="93"/>
      <c r="DQ28" s="13"/>
      <c r="DR28" s="346"/>
      <c r="DS28" s="93"/>
      <c r="DT28" s="13"/>
      <c r="DU28" s="346"/>
      <c r="DV28" s="93"/>
      <c r="DW28" s="13"/>
      <c r="DX28" s="346"/>
      <c r="DY28" s="93"/>
      <c r="DZ28" s="13"/>
      <c r="EA28" s="346"/>
      <c r="EB28" s="93"/>
      <c r="EC28" s="13"/>
      <c r="ED28" s="346"/>
      <c r="EE28" s="93"/>
      <c r="EF28" s="13"/>
      <c r="EG28" s="346"/>
      <c r="EH28" s="93"/>
      <c r="EI28" s="13"/>
      <c r="EJ28" s="346"/>
      <c r="EK28" s="93"/>
      <c r="EL28" s="13"/>
      <c r="EM28" s="346"/>
      <c r="EN28" s="93"/>
      <c r="EO28" s="13"/>
      <c r="EP28" s="346"/>
      <c r="EQ28" s="93"/>
      <c r="ES28" s="346"/>
      <c r="ET28" s="93"/>
      <c r="EV28" s="346"/>
      <c r="EW28" s="93"/>
      <c r="EY28" s="346"/>
      <c r="EZ28" s="93"/>
      <c r="FB28" s="346"/>
      <c r="FC28" s="93"/>
      <c r="FD28" s="13"/>
      <c r="FE28" s="346"/>
      <c r="FF28" s="93"/>
      <c r="FG28" s="13"/>
      <c r="FH28" s="346"/>
      <c r="FI28" s="93"/>
      <c r="FJ28" s="13"/>
      <c r="FK28" s="346"/>
      <c r="FL28" s="93"/>
      <c r="FM28" s="13"/>
      <c r="FN28" s="346"/>
      <c r="FO28" s="93"/>
      <c r="FP28" s="13"/>
      <c r="FQ28" s="346"/>
      <c r="FR28" s="93"/>
      <c r="FS28" s="13"/>
      <c r="FT28" s="346"/>
      <c r="FU28" s="93"/>
      <c r="FW28" s="346"/>
      <c r="FX28" s="93"/>
      <c r="FZ28" s="346"/>
      <c r="GA28" s="93"/>
      <c r="GC28" s="346"/>
      <c r="GD28" s="93"/>
      <c r="GF28" s="346"/>
      <c r="GG28" s="93"/>
      <c r="GH28" s="13"/>
      <c r="GI28" s="346"/>
      <c r="GJ28" s="93"/>
      <c r="GK28" s="13"/>
      <c r="GL28" s="346"/>
      <c r="GM28" s="93"/>
      <c r="GO28" s="346"/>
      <c r="GP28" s="93"/>
      <c r="GR28" s="346"/>
      <c r="GS28" s="93"/>
      <c r="GU28" s="346"/>
      <c r="GV28" s="93"/>
      <c r="GX28" s="346"/>
      <c r="GY28" s="93"/>
      <c r="HA28" s="346"/>
      <c r="HN28" s="13"/>
      <c r="HO28" s="347"/>
      <c r="HP28" s="13"/>
      <c r="HQ28" s="13"/>
      <c r="HR28" s="347"/>
      <c r="HS28" s="13"/>
      <c r="HT28" s="13"/>
      <c r="HU28" s="347"/>
      <c r="HV28" s="13"/>
      <c r="HW28" s="13"/>
      <c r="HX28" s="347"/>
      <c r="HY28" s="13"/>
      <c r="HZ28" s="13"/>
      <c r="IA28" s="347"/>
      <c r="IB28" s="13"/>
      <c r="IC28" s="13"/>
      <c r="ID28" s="347"/>
      <c r="IE28" s="13"/>
      <c r="IF28" s="13"/>
      <c r="IG28" s="347"/>
      <c r="IH28" s="13"/>
      <c r="II28" s="13"/>
      <c r="IJ28" s="347"/>
      <c r="IK28" s="10"/>
      <c r="IL28" s="10"/>
      <c r="IM28" s="10"/>
      <c r="IN28" s="10"/>
      <c r="IO28" s="10"/>
      <c r="IP28" s="10"/>
      <c r="IQ28" s="10"/>
      <c r="IR28" s="10"/>
      <c r="IS28" s="10"/>
      <c r="IT28" s="10"/>
      <c r="IU28" s="10"/>
      <c r="IV28" s="10"/>
    </row>
    <row r="29" spans="1:256" ht="12.75" customHeight="1">
      <c r="A29" s="93"/>
      <c r="B29" s="13"/>
      <c r="C29" s="93"/>
      <c r="D29" s="13"/>
      <c r="E29" s="346"/>
      <c r="F29" s="93"/>
      <c r="G29" s="13"/>
      <c r="H29" s="346"/>
      <c r="I29" s="93"/>
      <c r="J29" s="13"/>
      <c r="K29" s="346"/>
      <c r="L29" s="93"/>
      <c r="M29" s="13"/>
      <c r="N29" s="346"/>
      <c r="O29" s="93"/>
      <c r="P29" s="13"/>
      <c r="Q29" s="346"/>
      <c r="R29" s="93"/>
      <c r="S29" s="13"/>
      <c r="T29" s="346"/>
      <c r="U29" s="93"/>
      <c r="V29" s="13"/>
      <c r="W29" s="346"/>
      <c r="X29" s="93"/>
      <c r="Y29" s="13"/>
      <c r="Z29" s="346"/>
      <c r="AA29" s="93"/>
      <c r="AB29" s="13"/>
      <c r="AC29" s="346"/>
      <c r="AD29" s="93"/>
      <c r="AE29" s="13"/>
      <c r="AF29" s="346"/>
      <c r="AG29" s="93"/>
      <c r="AH29" s="13"/>
      <c r="AI29" s="346"/>
      <c r="AJ29" s="93"/>
      <c r="AK29" s="13"/>
      <c r="AL29" s="346"/>
      <c r="AM29" s="93"/>
      <c r="AN29" s="13"/>
      <c r="AO29" s="346"/>
      <c r="AP29" s="93"/>
      <c r="AR29" s="346"/>
      <c r="AS29" s="93"/>
      <c r="AU29" s="346"/>
      <c r="AV29" s="93"/>
      <c r="AX29" s="346"/>
      <c r="AY29" s="93"/>
      <c r="BA29" s="346"/>
      <c r="BB29" s="93"/>
      <c r="BD29" s="346"/>
      <c r="BE29" s="93"/>
      <c r="BF29" s="13"/>
      <c r="BG29" s="346"/>
      <c r="BH29" s="93"/>
      <c r="BI29" s="13"/>
      <c r="BJ29" s="346"/>
      <c r="BK29" s="93"/>
      <c r="BL29" s="13"/>
      <c r="BM29" s="346"/>
      <c r="BN29" s="93"/>
      <c r="BO29" s="13"/>
      <c r="BP29" s="346"/>
      <c r="BQ29" s="93"/>
      <c r="BR29" s="13"/>
      <c r="BS29" s="346"/>
      <c r="BT29" s="93"/>
      <c r="BU29" s="13"/>
      <c r="BV29" s="346"/>
      <c r="BW29" s="93"/>
      <c r="BX29" s="13"/>
      <c r="BY29" s="346"/>
      <c r="BZ29" s="93"/>
      <c r="CA29" s="13"/>
      <c r="CB29" s="346"/>
      <c r="CC29" s="93"/>
      <c r="CD29" s="13"/>
      <c r="CE29" s="346"/>
      <c r="CF29" s="93"/>
      <c r="CG29" s="13"/>
      <c r="CH29" s="346"/>
      <c r="CI29" s="93"/>
      <c r="CJ29" s="13"/>
      <c r="CK29" s="346"/>
      <c r="CL29" s="93"/>
      <c r="CM29" s="13"/>
      <c r="CN29" s="346"/>
      <c r="CO29" s="93"/>
      <c r="CP29" s="13"/>
      <c r="CQ29" s="346"/>
      <c r="CR29" s="93"/>
      <c r="CS29" s="13"/>
      <c r="CT29" s="346"/>
      <c r="CU29" s="93"/>
      <c r="CV29" s="13"/>
      <c r="CW29" s="346"/>
      <c r="CX29" s="93"/>
      <c r="CY29" s="13"/>
      <c r="CZ29" s="346"/>
      <c r="DA29" s="93"/>
      <c r="DB29" s="13"/>
      <c r="DC29" s="346"/>
      <c r="DD29" s="93"/>
      <c r="DE29" s="13"/>
      <c r="DF29" s="346"/>
      <c r="DG29" s="93"/>
      <c r="DH29" s="13"/>
      <c r="DI29" s="346"/>
      <c r="DJ29" s="93"/>
      <c r="DK29" s="13"/>
      <c r="DL29" s="346"/>
      <c r="DM29" s="93"/>
      <c r="DN29" s="13"/>
      <c r="DO29" s="346"/>
      <c r="DP29" s="93"/>
      <c r="DQ29" s="13"/>
      <c r="DR29" s="346"/>
      <c r="DS29" s="93"/>
      <c r="DT29" s="13"/>
      <c r="DU29" s="346"/>
      <c r="DV29" s="93"/>
      <c r="DW29" s="13"/>
      <c r="DX29" s="346"/>
      <c r="DY29" s="93"/>
      <c r="DZ29" s="13"/>
      <c r="EA29" s="346"/>
      <c r="EB29" s="93"/>
      <c r="EC29" s="13"/>
      <c r="ED29" s="346"/>
      <c r="EE29" s="93"/>
      <c r="EF29" s="13"/>
      <c r="EG29" s="346"/>
      <c r="EH29" s="93"/>
      <c r="EI29" s="13"/>
      <c r="EJ29" s="346"/>
      <c r="EK29" s="93"/>
      <c r="EL29" s="13"/>
      <c r="EM29" s="346"/>
      <c r="EN29" s="93"/>
      <c r="EO29" s="13"/>
      <c r="EP29" s="346"/>
      <c r="EQ29" s="93"/>
      <c r="ES29" s="346"/>
      <c r="ET29" s="93"/>
      <c r="EV29" s="346"/>
      <c r="EW29" s="93"/>
      <c r="EY29" s="346"/>
      <c r="EZ29" s="93"/>
      <c r="FB29" s="346"/>
      <c r="FC29" s="93"/>
      <c r="FD29" s="13"/>
      <c r="FE29" s="346"/>
      <c r="FF29" s="93"/>
      <c r="FG29" s="13"/>
      <c r="FH29" s="346"/>
      <c r="FI29" s="93"/>
      <c r="FJ29" s="13"/>
      <c r="FK29" s="346"/>
      <c r="FL29" s="93"/>
      <c r="FM29" s="13"/>
      <c r="FN29" s="346"/>
      <c r="FO29" s="93"/>
      <c r="FP29" s="13"/>
      <c r="FQ29" s="346"/>
      <c r="FR29" s="93"/>
      <c r="FS29" s="13"/>
      <c r="FT29" s="346"/>
      <c r="FU29" s="93"/>
      <c r="FW29" s="346"/>
      <c r="FX29" s="93"/>
      <c r="FZ29" s="346"/>
      <c r="GA29" s="93"/>
      <c r="GC29" s="346"/>
      <c r="GD29" s="93"/>
      <c r="GF29" s="346"/>
      <c r="GG29" s="93"/>
      <c r="GH29" s="13"/>
      <c r="GI29" s="346"/>
      <c r="GJ29" s="93"/>
      <c r="GK29" s="13"/>
      <c r="GL29" s="346"/>
      <c r="GM29" s="93"/>
      <c r="GO29" s="346"/>
      <c r="GP29" s="93"/>
      <c r="GR29" s="346"/>
      <c r="GS29" s="93"/>
      <c r="GU29" s="346"/>
      <c r="GV29" s="93"/>
      <c r="GX29" s="346"/>
      <c r="GY29" s="93"/>
      <c r="HA29" s="346"/>
      <c r="HN29" s="13"/>
      <c r="HO29" s="347"/>
      <c r="HP29" s="13"/>
      <c r="HQ29" s="13"/>
      <c r="HR29" s="347"/>
      <c r="HS29" s="13"/>
      <c r="HT29" s="13"/>
      <c r="HU29" s="347"/>
      <c r="HV29" s="13"/>
      <c r="HW29" s="13"/>
      <c r="HX29" s="347"/>
      <c r="HY29" s="13"/>
      <c r="HZ29" s="13"/>
      <c r="IA29" s="347"/>
      <c r="IB29" s="13"/>
      <c r="IC29" s="13"/>
      <c r="ID29" s="347"/>
      <c r="IE29" s="13"/>
      <c r="IF29" s="13"/>
      <c r="IG29" s="347"/>
      <c r="IH29" s="13"/>
      <c r="II29" s="13"/>
      <c r="IJ29" s="347"/>
      <c r="IK29" s="10"/>
      <c r="IL29" s="10"/>
      <c r="IM29" s="10"/>
      <c r="IN29" s="10"/>
      <c r="IO29" s="10"/>
      <c r="IP29" s="10"/>
      <c r="IQ29" s="10"/>
      <c r="IR29" s="10"/>
      <c r="IS29" s="10"/>
      <c r="IT29" s="10"/>
      <c r="IU29" s="10"/>
      <c r="IV29" s="10"/>
    </row>
    <row r="30" spans="1:256" ht="12.75" customHeight="1">
      <c r="A30" s="93"/>
      <c r="B30" s="13"/>
      <c r="C30" s="93"/>
      <c r="D30" s="13"/>
      <c r="E30" s="346"/>
      <c r="F30" s="93"/>
      <c r="G30" s="13"/>
      <c r="H30" s="346"/>
      <c r="I30" s="93"/>
      <c r="J30" s="13"/>
      <c r="K30" s="346"/>
      <c r="L30" s="93"/>
      <c r="M30" s="13"/>
      <c r="N30" s="346"/>
      <c r="O30" s="93"/>
      <c r="P30" s="13"/>
      <c r="Q30" s="346"/>
      <c r="R30" s="93"/>
      <c r="S30" s="13"/>
      <c r="T30" s="346"/>
      <c r="U30" s="93"/>
      <c r="V30" s="13"/>
      <c r="W30" s="346"/>
      <c r="X30" s="93"/>
      <c r="Y30" s="13"/>
      <c r="Z30" s="346"/>
      <c r="AA30" s="93"/>
      <c r="AB30" s="13"/>
      <c r="AC30" s="346"/>
      <c r="AD30" s="93"/>
      <c r="AE30" s="13"/>
      <c r="AF30" s="346"/>
      <c r="AG30" s="93"/>
      <c r="AH30" s="13"/>
      <c r="AI30" s="346"/>
      <c r="AJ30" s="93"/>
      <c r="AK30" s="13"/>
      <c r="AL30" s="346"/>
      <c r="AM30" s="93"/>
      <c r="AN30" s="13"/>
      <c r="AO30" s="346"/>
      <c r="AP30" s="93"/>
      <c r="AR30" s="346"/>
      <c r="AS30" s="93"/>
      <c r="AU30" s="346"/>
      <c r="AV30" s="93"/>
      <c r="AX30" s="346"/>
      <c r="AY30" s="93"/>
      <c r="BA30" s="346"/>
      <c r="BB30" s="93"/>
      <c r="BD30" s="346"/>
      <c r="BE30" s="93"/>
      <c r="BF30" s="13"/>
      <c r="BG30" s="346"/>
      <c r="BH30" s="93"/>
      <c r="BI30" s="13"/>
      <c r="BJ30" s="346"/>
      <c r="BK30" s="93"/>
      <c r="BL30" s="13"/>
      <c r="BM30" s="346"/>
      <c r="BN30" s="93"/>
      <c r="BO30" s="13"/>
      <c r="BP30" s="346"/>
      <c r="BQ30" s="93"/>
      <c r="BR30" s="13"/>
      <c r="BS30" s="346"/>
      <c r="BT30" s="93"/>
      <c r="BU30" s="13"/>
      <c r="BV30" s="346"/>
      <c r="BW30" s="93"/>
      <c r="BX30" s="13"/>
      <c r="BY30" s="346"/>
      <c r="BZ30" s="93"/>
      <c r="CA30" s="13"/>
      <c r="CB30" s="346"/>
      <c r="CC30" s="93"/>
      <c r="CD30" s="13"/>
      <c r="CE30" s="346"/>
      <c r="CF30" s="93"/>
      <c r="CG30" s="13"/>
      <c r="CH30" s="346"/>
      <c r="CI30" s="93"/>
      <c r="CJ30" s="13"/>
      <c r="CK30" s="346"/>
      <c r="CL30" s="93"/>
      <c r="CM30" s="13"/>
      <c r="CN30" s="346"/>
      <c r="CO30" s="93"/>
      <c r="CP30" s="13"/>
      <c r="CQ30" s="346"/>
      <c r="CR30" s="93"/>
      <c r="CS30" s="13"/>
      <c r="CT30" s="346"/>
      <c r="CU30" s="93"/>
      <c r="CV30" s="13"/>
      <c r="CW30" s="346"/>
      <c r="CX30" s="93"/>
      <c r="CY30" s="13"/>
      <c r="CZ30" s="346"/>
      <c r="DA30" s="93"/>
      <c r="DB30" s="13"/>
      <c r="DC30" s="346"/>
      <c r="DD30" s="93"/>
      <c r="DE30" s="13"/>
      <c r="DF30" s="346"/>
      <c r="DG30" s="93"/>
      <c r="DH30" s="13"/>
      <c r="DI30" s="346"/>
      <c r="DJ30" s="93"/>
      <c r="DK30" s="13"/>
      <c r="DL30" s="346"/>
      <c r="DM30" s="93"/>
      <c r="DN30" s="13"/>
      <c r="DO30" s="346"/>
      <c r="DP30" s="93"/>
      <c r="DQ30" s="13"/>
      <c r="DR30" s="346"/>
      <c r="DS30" s="93"/>
      <c r="DT30" s="13"/>
      <c r="DU30" s="346"/>
      <c r="DV30" s="93"/>
      <c r="DW30" s="13"/>
      <c r="DX30" s="346"/>
      <c r="DY30" s="93"/>
      <c r="DZ30" s="13"/>
      <c r="EA30" s="346"/>
      <c r="EB30" s="93"/>
      <c r="EC30" s="13"/>
      <c r="ED30" s="346"/>
      <c r="EE30" s="93"/>
      <c r="EF30" s="13"/>
      <c r="EG30" s="346"/>
      <c r="EH30" s="93"/>
      <c r="EI30" s="13"/>
      <c r="EJ30" s="346"/>
      <c r="EK30" s="93"/>
      <c r="EL30" s="13"/>
      <c r="EM30" s="346"/>
      <c r="EN30" s="93"/>
      <c r="EO30" s="13"/>
      <c r="EP30" s="346"/>
      <c r="EQ30" s="93"/>
      <c r="ES30" s="346"/>
      <c r="ET30" s="93"/>
      <c r="EV30" s="346"/>
      <c r="EW30" s="93"/>
      <c r="EY30" s="346"/>
      <c r="EZ30" s="93"/>
      <c r="FB30" s="346"/>
      <c r="FC30" s="93"/>
      <c r="FD30" s="13"/>
      <c r="FE30" s="346"/>
      <c r="FF30" s="93"/>
      <c r="FG30" s="13"/>
      <c r="FH30" s="346"/>
      <c r="FI30" s="93"/>
      <c r="FJ30" s="13"/>
      <c r="FK30" s="346"/>
      <c r="FL30" s="93"/>
      <c r="FM30" s="13"/>
      <c r="FN30" s="346"/>
      <c r="FO30" s="93"/>
      <c r="FP30" s="13"/>
      <c r="FQ30" s="346"/>
      <c r="FR30" s="93"/>
      <c r="FS30" s="13"/>
      <c r="FT30" s="346"/>
      <c r="FU30" s="93"/>
      <c r="FW30" s="346"/>
      <c r="FX30" s="93"/>
      <c r="FZ30" s="346"/>
      <c r="GA30" s="93"/>
      <c r="GC30" s="346"/>
      <c r="GD30" s="93"/>
      <c r="GF30" s="346"/>
      <c r="GG30" s="93"/>
      <c r="GH30" s="13"/>
      <c r="GI30" s="346"/>
      <c r="GJ30" s="93"/>
      <c r="GK30" s="13"/>
      <c r="GL30" s="346"/>
      <c r="GM30" s="93"/>
      <c r="GO30" s="346"/>
      <c r="GP30" s="93"/>
      <c r="GR30" s="346"/>
      <c r="GS30" s="93"/>
      <c r="GU30" s="346"/>
      <c r="GV30" s="93"/>
      <c r="GX30" s="346"/>
      <c r="GY30" s="93"/>
      <c r="HA30" s="346"/>
      <c r="HN30" s="13"/>
      <c r="HO30" s="347"/>
      <c r="HP30" s="13"/>
      <c r="HQ30" s="13"/>
      <c r="HR30" s="347"/>
      <c r="HS30" s="13"/>
      <c r="HT30" s="13"/>
      <c r="HU30" s="347"/>
      <c r="HV30" s="13"/>
      <c r="HW30" s="13"/>
      <c r="HX30" s="347"/>
      <c r="HY30" s="13"/>
      <c r="HZ30" s="13"/>
      <c r="IA30" s="347"/>
      <c r="IB30" s="13"/>
      <c r="IC30" s="13"/>
      <c r="ID30" s="347"/>
      <c r="IE30" s="13"/>
      <c r="IF30" s="13"/>
      <c r="IG30" s="347"/>
      <c r="IH30" s="13"/>
      <c r="II30" s="13"/>
      <c r="IJ30" s="347"/>
      <c r="IK30" s="10"/>
      <c r="IL30" s="10"/>
      <c r="IM30" s="10"/>
      <c r="IN30" s="10"/>
      <c r="IO30" s="10"/>
      <c r="IP30" s="10"/>
      <c r="IQ30" s="10"/>
      <c r="IR30" s="10"/>
      <c r="IS30" s="10"/>
      <c r="IT30" s="10"/>
      <c r="IU30" s="10"/>
      <c r="IV30" s="10"/>
    </row>
    <row r="31" spans="1:256" ht="12.75" customHeight="1">
      <c r="A31" s="93"/>
      <c r="B31" s="13"/>
      <c r="C31" s="93"/>
      <c r="D31" s="13"/>
      <c r="E31" s="346"/>
      <c r="F31" s="93"/>
      <c r="G31" s="13"/>
      <c r="H31" s="346"/>
      <c r="I31" s="93"/>
      <c r="J31" s="13"/>
      <c r="K31" s="346"/>
      <c r="L31" s="93"/>
      <c r="M31" s="13"/>
      <c r="N31" s="346"/>
      <c r="O31" s="93"/>
      <c r="P31" s="13"/>
      <c r="Q31" s="346"/>
      <c r="R31" s="93"/>
      <c r="S31" s="13"/>
      <c r="T31" s="346"/>
      <c r="U31" s="93"/>
      <c r="V31" s="13"/>
      <c r="W31" s="346"/>
      <c r="X31" s="93"/>
      <c r="Y31" s="13"/>
      <c r="Z31" s="346"/>
      <c r="AA31" s="93"/>
      <c r="AB31" s="13"/>
      <c r="AC31" s="346"/>
      <c r="AD31" s="93"/>
      <c r="AE31" s="13"/>
      <c r="AF31" s="346"/>
      <c r="AG31" s="93"/>
      <c r="AH31" s="13"/>
      <c r="AI31" s="346"/>
      <c r="AJ31" s="93"/>
      <c r="AK31" s="13"/>
      <c r="AL31" s="346"/>
      <c r="AM31" s="93"/>
      <c r="AN31" s="13"/>
      <c r="AO31" s="346"/>
      <c r="AP31" s="93"/>
      <c r="AR31" s="346"/>
      <c r="AS31" s="93"/>
      <c r="AU31" s="346"/>
      <c r="AV31" s="93"/>
      <c r="AX31" s="346"/>
      <c r="AY31" s="93"/>
      <c r="BA31" s="346"/>
      <c r="BB31" s="93"/>
      <c r="BD31" s="346"/>
      <c r="BE31" s="93"/>
      <c r="BF31" s="13"/>
      <c r="BG31" s="346"/>
      <c r="BH31" s="93"/>
      <c r="BI31" s="13"/>
      <c r="BJ31" s="346"/>
      <c r="BK31" s="93"/>
      <c r="BL31" s="13"/>
      <c r="BM31" s="346"/>
      <c r="BN31" s="93"/>
      <c r="BO31" s="13"/>
      <c r="BP31" s="346"/>
      <c r="BQ31" s="93"/>
      <c r="BR31" s="13"/>
      <c r="BS31" s="346"/>
      <c r="BT31" s="93"/>
      <c r="BU31" s="13"/>
      <c r="BV31" s="346"/>
      <c r="BW31" s="93"/>
      <c r="BX31" s="13"/>
      <c r="BY31" s="346"/>
      <c r="BZ31" s="93"/>
      <c r="CA31" s="13"/>
      <c r="CB31" s="346"/>
      <c r="CC31" s="93"/>
      <c r="CD31" s="13"/>
      <c r="CE31" s="346"/>
      <c r="CF31" s="93"/>
      <c r="CG31" s="13"/>
      <c r="CH31" s="346"/>
      <c r="CI31" s="93"/>
      <c r="CJ31" s="13"/>
      <c r="CK31" s="346"/>
      <c r="CL31" s="93"/>
      <c r="CM31" s="13"/>
      <c r="CN31" s="346"/>
      <c r="CO31" s="93"/>
      <c r="CP31" s="13"/>
      <c r="CQ31" s="346"/>
      <c r="CR31" s="93"/>
      <c r="CS31" s="13"/>
      <c r="CT31" s="346"/>
      <c r="CU31" s="93"/>
      <c r="CV31" s="13"/>
      <c r="CW31" s="346"/>
      <c r="CX31" s="93"/>
      <c r="CY31" s="13"/>
      <c r="CZ31" s="346"/>
      <c r="DA31" s="93"/>
      <c r="DB31" s="13"/>
      <c r="DC31" s="346"/>
      <c r="DD31" s="93"/>
      <c r="DE31" s="13"/>
      <c r="DF31" s="346"/>
      <c r="DG31" s="93"/>
      <c r="DH31" s="13"/>
      <c r="DI31" s="346"/>
      <c r="DJ31" s="93"/>
      <c r="DK31" s="13"/>
      <c r="DL31" s="346"/>
      <c r="DM31" s="93"/>
      <c r="DN31" s="13"/>
      <c r="DO31" s="346"/>
      <c r="DP31" s="93"/>
      <c r="DQ31" s="13"/>
      <c r="DR31" s="346"/>
      <c r="DS31" s="93"/>
      <c r="DT31" s="13"/>
      <c r="DU31" s="346"/>
      <c r="DV31" s="93"/>
      <c r="DW31" s="13"/>
      <c r="DX31" s="346"/>
      <c r="DY31" s="93"/>
      <c r="DZ31" s="13"/>
      <c r="EA31" s="346"/>
      <c r="EB31" s="93"/>
      <c r="EC31" s="13"/>
      <c r="ED31" s="346"/>
      <c r="EE31" s="93"/>
      <c r="EF31" s="13"/>
      <c r="EG31" s="346"/>
      <c r="EH31" s="93"/>
      <c r="EI31" s="13"/>
      <c r="EJ31" s="346"/>
      <c r="EK31" s="93"/>
      <c r="EL31" s="13"/>
      <c r="EM31" s="346"/>
      <c r="EN31" s="93"/>
      <c r="EO31" s="13"/>
      <c r="EP31" s="346"/>
      <c r="EQ31" s="93"/>
      <c r="ES31" s="346"/>
      <c r="ET31" s="93"/>
      <c r="EV31" s="346"/>
      <c r="EW31" s="93"/>
      <c r="EY31" s="346"/>
      <c r="EZ31" s="93"/>
      <c r="FB31" s="346"/>
      <c r="FC31" s="93"/>
      <c r="FD31" s="13"/>
      <c r="FE31" s="346"/>
      <c r="FF31" s="93"/>
      <c r="FG31" s="13"/>
      <c r="FH31" s="346"/>
      <c r="FI31" s="93"/>
      <c r="FJ31" s="13"/>
      <c r="FK31" s="346"/>
      <c r="FL31" s="93"/>
      <c r="FM31" s="13"/>
      <c r="FN31" s="346"/>
      <c r="FO31" s="93"/>
      <c r="FP31" s="13"/>
      <c r="FQ31" s="346"/>
      <c r="FR31" s="93"/>
      <c r="FS31" s="13"/>
      <c r="FT31" s="346"/>
      <c r="FU31" s="93"/>
      <c r="FW31" s="346"/>
      <c r="FX31" s="93"/>
      <c r="FZ31" s="346"/>
      <c r="GA31" s="93"/>
      <c r="GC31" s="346"/>
      <c r="GD31" s="93"/>
      <c r="GF31" s="346"/>
      <c r="GG31" s="93"/>
      <c r="GH31" s="13"/>
      <c r="GI31" s="346"/>
      <c r="GJ31" s="93"/>
      <c r="GK31" s="13"/>
      <c r="GL31" s="346"/>
      <c r="GM31" s="93"/>
      <c r="GO31" s="346"/>
      <c r="GP31" s="93"/>
      <c r="GR31" s="346"/>
      <c r="GS31" s="93"/>
      <c r="GU31" s="346"/>
      <c r="GV31" s="93"/>
      <c r="GX31" s="346"/>
      <c r="GY31" s="93"/>
      <c r="HA31" s="346"/>
      <c r="HN31" s="13"/>
      <c r="HO31" s="347"/>
      <c r="HP31" s="13"/>
      <c r="HQ31" s="13"/>
      <c r="HR31" s="347"/>
      <c r="HS31" s="13"/>
      <c r="HT31" s="13"/>
      <c r="HU31" s="347"/>
      <c r="HV31" s="13"/>
      <c r="HW31" s="13"/>
      <c r="HX31" s="347"/>
      <c r="HY31" s="13"/>
      <c r="HZ31" s="13"/>
      <c r="IA31" s="347"/>
      <c r="IB31" s="13"/>
      <c r="IC31" s="13"/>
      <c r="ID31" s="347"/>
      <c r="IE31" s="13"/>
      <c r="IF31" s="13"/>
      <c r="IG31" s="347"/>
      <c r="IH31" s="13"/>
      <c r="II31" s="13"/>
      <c r="IJ31" s="347"/>
      <c r="IK31" s="10"/>
      <c r="IL31" s="10"/>
      <c r="IM31" s="10"/>
      <c r="IN31" s="10"/>
      <c r="IO31" s="10"/>
      <c r="IP31" s="10"/>
      <c r="IQ31" s="10"/>
      <c r="IR31" s="10"/>
      <c r="IS31" s="10"/>
      <c r="IT31" s="10"/>
      <c r="IU31" s="10"/>
      <c r="IV31" s="10"/>
    </row>
    <row r="32" spans="1:256" ht="12.75" customHeight="1">
      <c r="A32" s="93"/>
      <c r="B32" s="13"/>
      <c r="C32" s="93"/>
      <c r="D32" s="13"/>
      <c r="E32" s="346"/>
      <c r="F32" s="93"/>
      <c r="G32" s="13"/>
      <c r="H32" s="346"/>
      <c r="I32" s="93"/>
      <c r="J32" s="13"/>
      <c r="K32" s="346"/>
      <c r="L32" s="93"/>
      <c r="M32" s="13"/>
      <c r="N32" s="346"/>
      <c r="O32" s="93"/>
      <c r="P32" s="13"/>
      <c r="Q32" s="346"/>
      <c r="R32" s="93"/>
      <c r="S32" s="13"/>
      <c r="T32" s="346"/>
      <c r="U32" s="93"/>
      <c r="V32" s="13"/>
      <c r="W32" s="346"/>
      <c r="X32" s="93"/>
      <c r="Y32" s="13"/>
      <c r="Z32" s="346"/>
      <c r="AA32" s="93"/>
      <c r="AB32" s="13"/>
      <c r="AC32" s="346"/>
      <c r="AD32" s="93"/>
      <c r="AE32" s="13"/>
      <c r="AF32" s="346"/>
      <c r="AG32" s="93"/>
      <c r="AH32" s="13"/>
      <c r="AI32" s="346"/>
      <c r="AJ32" s="93"/>
      <c r="AK32" s="13"/>
      <c r="AL32" s="346"/>
      <c r="AM32" s="93"/>
      <c r="AN32" s="13"/>
      <c r="AO32" s="346"/>
      <c r="AP32" s="93"/>
      <c r="AR32" s="346"/>
      <c r="AS32" s="93"/>
      <c r="AU32" s="346"/>
      <c r="AV32" s="93"/>
      <c r="AX32" s="346"/>
      <c r="AY32" s="93"/>
      <c r="BA32" s="346"/>
      <c r="BB32" s="93"/>
      <c r="BD32" s="346"/>
      <c r="BE32" s="93"/>
      <c r="BF32" s="13"/>
      <c r="BG32" s="346"/>
      <c r="BH32" s="93"/>
      <c r="BI32" s="13"/>
      <c r="BJ32" s="346"/>
      <c r="BK32" s="93"/>
      <c r="BL32" s="13"/>
      <c r="BM32" s="346"/>
      <c r="BN32" s="93"/>
      <c r="BO32" s="13"/>
      <c r="BP32" s="346"/>
      <c r="BQ32" s="93"/>
      <c r="BR32" s="13"/>
      <c r="BS32" s="346"/>
      <c r="BT32" s="93"/>
      <c r="BU32" s="13"/>
      <c r="BV32" s="346"/>
      <c r="BW32" s="93"/>
      <c r="BX32" s="13"/>
      <c r="BY32" s="346"/>
      <c r="BZ32" s="93"/>
      <c r="CA32" s="13"/>
      <c r="CB32" s="346"/>
      <c r="CC32" s="93"/>
      <c r="CD32" s="13"/>
      <c r="CE32" s="346"/>
      <c r="CF32" s="93"/>
      <c r="CG32" s="13"/>
      <c r="CH32" s="346"/>
      <c r="CI32" s="93"/>
      <c r="CJ32" s="13"/>
      <c r="CK32" s="346"/>
      <c r="CL32" s="93"/>
      <c r="CM32" s="13"/>
      <c r="CN32" s="346"/>
      <c r="CO32" s="93"/>
      <c r="CP32" s="13"/>
      <c r="CQ32" s="346"/>
      <c r="CR32" s="93"/>
      <c r="CS32" s="13"/>
      <c r="CT32" s="346"/>
      <c r="CU32" s="93"/>
      <c r="CV32" s="13"/>
      <c r="CW32" s="346"/>
      <c r="CX32" s="93"/>
      <c r="CY32" s="13"/>
      <c r="CZ32" s="346"/>
      <c r="DA32" s="93"/>
      <c r="DB32" s="13"/>
      <c r="DC32" s="346"/>
      <c r="DD32" s="93"/>
      <c r="DE32" s="13"/>
      <c r="DF32" s="346"/>
      <c r="DG32" s="93"/>
      <c r="DH32" s="13"/>
      <c r="DI32" s="346"/>
      <c r="DJ32" s="93"/>
      <c r="DK32" s="13"/>
      <c r="DL32" s="346"/>
      <c r="DM32" s="93"/>
      <c r="DN32" s="13"/>
      <c r="DO32" s="346"/>
      <c r="DP32" s="93"/>
      <c r="DQ32" s="13"/>
      <c r="DR32" s="346"/>
      <c r="DS32" s="93"/>
      <c r="DT32" s="13"/>
      <c r="DU32" s="346"/>
      <c r="DV32" s="93"/>
      <c r="DW32" s="13"/>
      <c r="DX32" s="346"/>
      <c r="DY32" s="93"/>
      <c r="DZ32" s="13"/>
      <c r="EA32" s="346"/>
      <c r="EB32" s="93"/>
      <c r="EC32" s="13"/>
      <c r="ED32" s="346"/>
      <c r="EE32" s="93"/>
      <c r="EF32" s="13"/>
      <c r="EG32" s="346"/>
      <c r="EH32" s="93"/>
      <c r="EI32" s="13"/>
      <c r="EJ32" s="346"/>
      <c r="EK32" s="93"/>
      <c r="EL32" s="13"/>
      <c r="EM32" s="346"/>
      <c r="EN32" s="93"/>
      <c r="EO32" s="13"/>
      <c r="EP32" s="346"/>
      <c r="EQ32" s="93"/>
      <c r="ES32" s="346"/>
      <c r="ET32" s="93"/>
      <c r="EV32" s="346"/>
      <c r="EW32" s="93"/>
      <c r="EY32" s="346"/>
      <c r="EZ32" s="93"/>
      <c r="FB32" s="346"/>
      <c r="FC32" s="93"/>
      <c r="FD32" s="13"/>
      <c r="FE32" s="346"/>
      <c r="FF32" s="93"/>
      <c r="FG32" s="13"/>
      <c r="FH32" s="346"/>
      <c r="FI32" s="93"/>
      <c r="FJ32" s="13"/>
      <c r="FK32" s="346"/>
      <c r="FL32" s="93"/>
      <c r="FM32" s="13"/>
      <c r="FN32" s="346"/>
      <c r="FO32" s="93"/>
      <c r="FP32" s="13"/>
      <c r="FQ32" s="346"/>
      <c r="FR32" s="93"/>
      <c r="FS32" s="13"/>
      <c r="FT32" s="346"/>
      <c r="FU32" s="93"/>
      <c r="FW32" s="346"/>
      <c r="FX32" s="93"/>
      <c r="FZ32" s="346"/>
      <c r="GA32" s="93"/>
      <c r="GC32" s="346"/>
      <c r="GD32" s="93"/>
      <c r="GF32" s="346"/>
      <c r="GG32" s="93"/>
      <c r="GH32" s="13"/>
      <c r="GI32" s="346"/>
      <c r="GJ32" s="93"/>
      <c r="GK32" s="13"/>
      <c r="GL32" s="346"/>
      <c r="GM32" s="93"/>
      <c r="GO32" s="346"/>
      <c r="GP32" s="93"/>
      <c r="GR32" s="346"/>
      <c r="GS32" s="93"/>
      <c r="GU32" s="346"/>
      <c r="GV32" s="93"/>
      <c r="GX32" s="346"/>
      <c r="GY32" s="93"/>
      <c r="HA32" s="346"/>
      <c r="HN32" s="13"/>
      <c r="HO32" s="347"/>
      <c r="HP32" s="13"/>
      <c r="HQ32" s="13"/>
      <c r="HR32" s="347"/>
      <c r="HS32" s="13"/>
      <c r="HT32" s="13"/>
      <c r="HU32" s="347"/>
      <c r="HV32" s="13"/>
      <c r="HW32" s="13"/>
      <c r="HX32" s="347"/>
      <c r="HY32" s="13"/>
      <c r="HZ32" s="13"/>
      <c r="IA32" s="347"/>
      <c r="IB32" s="13"/>
      <c r="IC32" s="13"/>
      <c r="ID32" s="347"/>
      <c r="IE32" s="13"/>
      <c r="IF32" s="13"/>
      <c r="IG32" s="347"/>
      <c r="IH32" s="13"/>
      <c r="II32" s="13"/>
      <c r="IJ32" s="347"/>
      <c r="IK32" s="10"/>
      <c r="IL32" s="10"/>
      <c r="IM32" s="10"/>
      <c r="IN32" s="10"/>
      <c r="IO32" s="10"/>
      <c r="IP32" s="10"/>
      <c r="IQ32" s="10"/>
      <c r="IR32" s="10"/>
      <c r="IS32" s="10"/>
      <c r="IT32" s="10"/>
      <c r="IU32" s="10"/>
      <c r="IV32" s="10"/>
    </row>
    <row r="33" spans="1:256" ht="12.75" customHeight="1">
      <c r="A33" s="93"/>
      <c r="B33" s="13"/>
      <c r="C33" s="93"/>
      <c r="D33" s="13"/>
      <c r="E33" s="346"/>
      <c r="F33" s="93"/>
      <c r="G33" s="13"/>
      <c r="H33" s="346"/>
      <c r="I33" s="93"/>
      <c r="J33" s="13"/>
      <c r="K33" s="346"/>
      <c r="L33" s="93"/>
      <c r="M33" s="13"/>
      <c r="N33" s="346"/>
      <c r="O33" s="93"/>
      <c r="P33" s="13"/>
      <c r="Q33" s="346"/>
      <c r="R33" s="93"/>
      <c r="S33" s="13"/>
      <c r="T33" s="346"/>
      <c r="U33" s="93"/>
      <c r="V33" s="13"/>
      <c r="W33" s="346"/>
      <c r="X33" s="93"/>
      <c r="Y33" s="13"/>
      <c r="Z33" s="346"/>
      <c r="AA33" s="93"/>
      <c r="AB33" s="13"/>
      <c r="AC33" s="346"/>
      <c r="AD33" s="93"/>
      <c r="AE33" s="13"/>
      <c r="AF33" s="346"/>
      <c r="AG33" s="93"/>
      <c r="AH33" s="13"/>
      <c r="AI33" s="346"/>
      <c r="AJ33" s="93"/>
      <c r="AK33" s="13"/>
      <c r="AL33" s="346"/>
      <c r="AM33" s="93"/>
      <c r="AN33" s="13"/>
      <c r="AO33" s="346"/>
      <c r="AP33" s="93"/>
      <c r="AR33" s="346"/>
      <c r="AS33" s="93"/>
      <c r="AU33" s="346"/>
      <c r="AV33" s="93"/>
      <c r="AX33" s="346"/>
      <c r="AY33" s="93"/>
      <c r="BA33" s="346"/>
      <c r="BB33" s="93"/>
      <c r="BD33" s="346"/>
      <c r="BE33" s="93"/>
      <c r="BF33" s="13"/>
      <c r="BG33" s="346"/>
      <c r="BH33" s="93"/>
      <c r="BI33" s="13"/>
      <c r="BJ33" s="346"/>
      <c r="BK33" s="93"/>
      <c r="BL33" s="13"/>
      <c r="BM33" s="346"/>
      <c r="BN33" s="93"/>
      <c r="BO33" s="13"/>
      <c r="BP33" s="346"/>
      <c r="BQ33" s="93"/>
      <c r="BR33" s="13"/>
      <c r="BS33" s="346"/>
      <c r="BT33" s="93"/>
      <c r="BU33" s="13"/>
      <c r="BV33" s="346"/>
      <c r="BW33" s="93"/>
      <c r="BX33" s="13"/>
      <c r="BY33" s="346"/>
      <c r="BZ33" s="93"/>
      <c r="CA33" s="13"/>
      <c r="CB33" s="346"/>
      <c r="CC33" s="93"/>
      <c r="CD33" s="13"/>
      <c r="CE33" s="346"/>
      <c r="CF33" s="93"/>
      <c r="CG33" s="13"/>
      <c r="CH33" s="346"/>
      <c r="CI33" s="93"/>
      <c r="CJ33" s="13"/>
      <c r="CK33" s="346"/>
      <c r="CL33" s="93"/>
      <c r="CM33" s="13"/>
      <c r="CN33" s="346"/>
      <c r="CO33" s="93"/>
      <c r="CP33" s="13"/>
      <c r="CQ33" s="346"/>
      <c r="CR33" s="93"/>
      <c r="CS33" s="13"/>
      <c r="CT33" s="346"/>
      <c r="CU33" s="93"/>
      <c r="CV33" s="13"/>
      <c r="CW33" s="346"/>
      <c r="CX33" s="93"/>
      <c r="CY33" s="13"/>
      <c r="CZ33" s="346"/>
      <c r="DA33" s="93"/>
      <c r="DB33" s="13"/>
      <c r="DC33" s="346"/>
      <c r="DD33" s="93"/>
      <c r="DE33" s="13"/>
      <c r="DF33" s="346"/>
      <c r="DG33" s="93"/>
      <c r="DH33" s="13"/>
      <c r="DI33" s="346"/>
      <c r="DJ33" s="93"/>
      <c r="DK33" s="13"/>
      <c r="DL33" s="346"/>
      <c r="DM33" s="93"/>
      <c r="DN33" s="13"/>
      <c r="DO33" s="346"/>
      <c r="DP33" s="93"/>
      <c r="DQ33" s="13"/>
      <c r="DR33" s="346"/>
      <c r="DS33" s="93"/>
      <c r="DT33" s="13"/>
      <c r="DU33" s="346"/>
      <c r="DV33" s="93"/>
      <c r="DW33" s="13"/>
      <c r="DX33" s="346"/>
      <c r="DY33" s="93"/>
      <c r="DZ33" s="13"/>
      <c r="EA33" s="346"/>
      <c r="EB33" s="93"/>
      <c r="EC33" s="13"/>
      <c r="ED33" s="346"/>
      <c r="EE33" s="93"/>
      <c r="EF33" s="13"/>
      <c r="EG33" s="346"/>
      <c r="EH33" s="93"/>
      <c r="EI33" s="13"/>
      <c r="EJ33" s="346"/>
      <c r="EK33" s="93"/>
      <c r="EL33" s="13"/>
      <c r="EM33" s="346"/>
      <c r="EN33" s="93"/>
      <c r="EO33" s="13"/>
      <c r="EP33" s="346"/>
      <c r="EQ33" s="93"/>
      <c r="ES33" s="346"/>
      <c r="ET33" s="93"/>
      <c r="EV33" s="346"/>
      <c r="EW33" s="93"/>
      <c r="EY33" s="346"/>
      <c r="EZ33" s="93"/>
      <c r="FB33" s="346"/>
      <c r="FC33" s="93"/>
      <c r="FD33" s="13"/>
      <c r="FE33" s="346"/>
      <c r="FF33" s="93"/>
      <c r="FG33" s="13"/>
      <c r="FH33" s="346"/>
      <c r="FI33" s="93"/>
      <c r="FJ33" s="13"/>
      <c r="FK33" s="346"/>
      <c r="FL33" s="93"/>
      <c r="FM33" s="13"/>
      <c r="FN33" s="346"/>
      <c r="FO33" s="93"/>
      <c r="FP33" s="13"/>
      <c r="FQ33" s="346"/>
      <c r="FR33" s="93"/>
      <c r="FS33" s="13"/>
      <c r="FT33" s="346"/>
      <c r="FU33" s="93"/>
      <c r="FW33" s="346"/>
      <c r="FX33" s="93"/>
      <c r="FZ33" s="346"/>
      <c r="GA33" s="93"/>
      <c r="GC33" s="346"/>
      <c r="GD33" s="93"/>
      <c r="GF33" s="346"/>
      <c r="GG33" s="93"/>
      <c r="GH33" s="13"/>
      <c r="GI33" s="346"/>
      <c r="GJ33" s="93"/>
      <c r="GK33" s="13"/>
      <c r="GL33" s="346"/>
      <c r="GM33" s="93"/>
      <c r="GO33" s="346"/>
      <c r="GP33" s="93"/>
      <c r="GR33" s="346"/>
      <c r="GS33" s="93"/>
      <c r="GU33" s="346"/>
      <c r="GV33" s="93"/>
      <c r="GX33" s="346"/>
      <c r="GY33" s="93"/>
      <c r="HA33" s="346"/>
      <c r="HN33" s="13"/>
      <c r="HO33" s="347"/>
      <c r="HP33" s="13"/>
      <c r="HQ33" s="13"/>
      <c r="HR33" s="347"/>
      <c r="HS33" s="13"/>
      <c r="HT33" s="13"/>
      <c r="HU33" s="347"/>
      <c r="HV33" s="13"/>
      <c r="HW33" s="13"/>
      <c r="HX33" s="347"/>
      <c r="HY33" s="13"/>
      <c r="HZ33" s="13"/>
      <c r="IA33" s="347"/>
      <c r="IB33" s="13"/>
      <c r="IC33" s="13"/>
      <c r="ID33" s="347"/>
      <c r="IE33" s="13"/>
      <c r="IF33" s="13"/>
      <c r="IG33" s="347"/>
      <c r="IH33" s="13"/>
      <c r="II33" s="13"/>
      <c r="IJ33" s="347"/>
      <c r="IK33" s="10"/>
      <c r="IL33" s="10"/>
      <c r="IM33" s="10"/>
      <c r="IN33" s="10"/>
      <c r="IO33" s="10"/>
      <c r="IP33" s="10"/>
      <c r="IQ33" s="10"/>
      <c r="IR33" s="10"/>
      <c r="IS33" s="10"/>
      <c r="IT33" s="10"/>
      <c r="IU33" s="10"/>
      <c r="IV33" s="10"/>
    </row>
    <row r="34" spans="1:256" ht="12.75" customHeight="1" thickBot="1">
      <c r="A34" s="93"/>
      <c r="B34" s="13"/>
      <c r="C34" s="93"/>
      <c r="D34" s="13"/>
      <c r="E34" s="346"/>
      <c r="F34" s="93"/>
      <c r="G34" s="13"/>
      <c r="H34" s="346"/>
      <c r="I34" s="93"/>
      <c r="J34" s="13"/>
      <c r="K34" s="346"/>
      <c r="L34" s="93"/>
      <c r="M34" s="13"/>
      <c r="N34" s="346"/>
      <c r="O34" s="93"/>
      <c r="P34" s="13"/>
      <c r="Q34" s="346"/>
      <c r="R34" s="93"/>
      <c r="S34" s="13"/>
      <c r="T34" s="346"/>
      <c r="U34" s="93"/>
      <c r="V34" s="13"/>
      <c r="W34" s="346"/>
      <c r="X34" s="93"/>
      <c r="Y34" s="13"/>
      <c r="Z34" s="346"/>
      <c r="AA34" s="93"/>
      <c r="AB34" s="13"/>
      <c r="AC34" s="346"/>
      <c r="AD34" s="93"/>
      <c r="AE34" s="13"/>
      <c r="AF34" s="346"/>
      <c r="AG34" s="93"/>
      <c r="AH34" s="13"/>
      <c r="AI34" s="346"/>
      <c r="AJ34" s="93"/>
      <c r="AK34" s="13"/>
      <c r="AL34" s="346"/>
      <c r="AM34" s="93"/>
      <c r="AN34" s="13"/>
      <c r="AO34" s="346"/>
      <c r="AP34" s="93"/>
      <c r="AR34" s="346"/>
      <c r="AS34" s="93"/>
      <c r="AU34" s="346"/>
      <c r="AV34" s="93"/>
      <c r="AX34" s="346"/>
      <c r="AY34" s="93"/>
      <c r="BA34" s="346"/>
      <c r="BB34" s="93"/>
      <c r="BD34" s="346"/>
      <c r="BE34" s="93"/>
      <c r="BF34" s="13"/>
      <c r="BG34" s="346"/>
      <c r="BH34" s="93"/>
      <c r="BI34" s="13"/>
      <c r="BJ34" s="346"/>
      <c r="BK34" s="93"/>
      <c r="BL34" s="13"/>
      <c r="BM34" s="346"/>
      <c r="BN34" s="93"/>
      <c r="BO34" s="13"/>
      <c r="BP34" s="346"/>
      <c r="BQ34" s="93"/>
      <c r="BR34" s="13"/>
      <c r="BS34" s="346"/>
      <c r="BT34" s="93"/>
      <c r="BU34" s="13"/>
      <c r="BV34" s="346"/>
      <c r="BW34" s="93"/>
      <c r="BX34" s="13"/>
      <c r="BY34" s="346"/>
      <c r="BZ34" s="93"/>
      <c r="CA34" s="13"/>
      <c r="CB34" s="346"/>
      <c r="CC34" s="93"/>
      <c r="CD34" s="13"/>
      <c r="CE34" s="346"/>
      <c r="CF34" s="93"/>
      <c r="CG34" s="13"/>
      <c r="CH34" s="346"/>
      <c r="CI34" s="93"/>
      <c r="CJ34" s="13"/>
      <c r="CK34" s="346"/>
      <c r="CL34" s="93"/>
      <c r="CM34" s="13"/>
      <c r="CN34" s="346"/>
      <c r="CO34" s="93"/>
      <c r="CP34" s="13"/>
      <c r="CQ34" s="346"/>
      <c r="CR34" s="93"/>
      <c r="CS34" s="13"/>
      <c r="CT34" s="346"/>
      <c r="CU34" s="93"/>
      <c r="CV34" s="13"/>
      <c r="CW34" s="346"/>
      <c r="CX34" s="93"/>
      <c r="CY34" s="13"/>
      <c r="CZ34" s="346"/>
      <c r="DA34" s="93"/>
      <c r="DB34" s="13"/>
      <c r="DC34" s="346"/>
      <c r="DD34" s="93"/>
      <c r="DE34" s="13"/>
      <c r="DF34" s="346"/>
      <c r="DG34" s="93"/>
      <c r="DH34" s="13"/>
      <c r="DI34" s="346"/>
      <c r="DJ34" s="93"/>
      <c r="DK34" s="13"/>
      <c r="DL34" s="346"/>
      <c r="DM34" s="93"/>
      <c r="DN34" s="13"/>
      <c r="DO34" s="346"/>
      <c r="DP34" s="93"/>
      <c r="DQ34" s="13"/>
      <c r="DR34" s="346"/>
      <c r="DS34" s="93"/>
      <c r="DT34" s="13"/>
      <c r="DU34" s="346"/>
      <c r="DV34" s="93"/>
      <c r="DW34" s="13"/>
      <c r="DX34" s="346"/>
      <c r="DY34" s="93"/>
      <c r="DZ34" s="13"/>
      <c r="EA34" s="346"/>
      <c r="EB34" s="93"/>
      <c r="EC34" s="13"/>
      <c r="ED34" s="346"/>
      <c r="EE34" s="93"/>
      <c r="EF34" s="13"/>
      <c r="EG34" s="346"/>
      <c r="EH34" s="93"/>
      <c r="EI34" s="13"/>
      <c r="EJ34" s="346"/>
      <c r="EK34" s="93"/>
      <c r="EL34" s="13"/>
      <c r="EM34" s="346"/>
      <c r="EN34" s="93"/>
      <c r="EO34" s="13"/>
      <c r="EP34" s="346"/>
      <c r="EQ34" s="93"/>
      <c r="ES34" s="346"/>
      <c r="ET34" s="93"/>
      <c r="EV34" s="346"/>
      <c r="EW34" s="93"/>
      <c r="EY34" s="346"/>
      <c r="EZ34" s="93"/>
      <c r="FB34" s="346"/>
      <c r="FC34" s="93"/>
      <c r="FD34" s="13"/>
      <c r="FE34" s="346"/>
      <c r="FF34" s="93"/>
      <c r="FG34" s="13"/>
      <c r="FH34" s="346"/>
      <c r="FI34" s="93"/>
      <c r="FJ34" s="13"/>
      <c r="FK34" s="346"/>
      <c r="FL34" s="93"/>
      <c r="FM34" s="13"/>
      <c r="FN34" s="346"/>
      <c r="FO34" s="93"/>
      <c r="FP34" s="13"/>
      <c r="FQ34" s="346"/>
      <c r="FR34" s="93"/>
      <c r="FS34" s="13"/>
      <c r="FT34" s="346"/>
      <c r="FU34" s="93"/>
      <c r="FW34" s="346"/>
      <c r="FX34" s="93"/>
      <c r="FZ34" s="346"/>
      <c r="GA34" s="93"/>
      <c r="GC34" s="346"/>
      <c r="GD34" s="93"/>
      <c r="GF34" s="346"/>
      <c r="GG34" s="93"/>
      <c r="GH34" s="13"/>
      <c r="GI34" s="346"/>
      <c r="GJ34" s="93"/>
      <c r="GK34" s="13"/>
      <c r="GL34" s="346"/>
      <c r="GM34" s="93"/>
      <c r="GO34" s="346"/>
      <c r="GP34" s="93"/>
      <c r="GR34" s="346"/>
      <c r="GS34" s="93"/>
      <c r="GU34" s="346"/>
      <c r="GV34" s="93"/>
      <c r="GX34" s="346"/>
      <c r="GY34" s="93"/>
      <c r="HA34" s="346"/>
      <c r="HN34" s="13"/>
      <c r="HO34" s="347"/>
      <c r="HP34" s="13"/>
      <c r="HQ34" s="13"/>
      <c r="HR34" s="347"/>
      <c r="HS34" s="13"/>
      <c r="HT34" s="13"/>
      <c r="HU34" s="347"/>
      <c r="HV34" s="13"/>
      <c r="HW34" s="13"/>
      <c r="HX34" s="347"/>
      <c r="HY34" s="13"/>
      <c r="HZ34" s="13"/>
      <c r="IA34" s="347"/>
      <c r="IB34" s="13"/>
      <c r="IC34" s="13"/>
      <c r="ID34" s="347"/>
      <c r="IE34" s="13"/>
      <c r="IF34" s="13"/>
      <c r="IG34" s="347"/>
      <c r="IH34" s="13"/>
      <c r="II34" s="13"/>
      <c r="IJ34" s="347"/>
      <c r="IK34" s="10"/>
      <c r="IL34" s="10"/>
      <c r="IM34" s="10"/>
      <c r="IN34" s="10"/>
      <c r="IO34" s="10"/>
      <c r="IP34" s="10"/>
      <c r="IQ34" s="10"/>
      <c r="IR34" s="10"/>
      <c r="IS34" s="10"/>
      <c r="IT34" s="10"/>
      <c r="IU34" s="10"/>
      <c r="IV34" s="10"/>
    </row>
    <row r="35" spans="1:256" ht="12.75" customHeight="1" thickBot="1">
      <c r="A35" s="283" t="s">
        <v>1418</v>
      </c>
      <c r="B35" s="5">
        <f>D35+G35+J35+M35+P35+S35+V35+Y35+AB35+AE35+AH35+AK35+AN35+AQ35+AT35+AW35+AZ35+BC35+BF35+BI35+BL35+BO35+BR35+BU35+BX35+CA35+CD35+CG35+CJ35+CM35+CP35+CS35+DQ35+CV35+CY35+DB35+DE35+DH35+DK35+DN35+EC35+DT35+DW35+DZ35+EF35+EL35+EO35+ER35+EU35+EI35+EX35+FA35+FD35+FG35+FJ35+FM35+FP35+FS35+FV35+FY35+GB35+GE35+GH35+GK35+GN35+GQ35+GT35+GW35+GZ35</f>
        <v>24897.586805302821</v>
      </c>
      <c r="C35" s="94"/>
      <c r="D35" s="5">
        <f>D7</f>
        <v>150.76299999999998</v>
      </c>
      <c r="E35" s="95">
        <f>D35/D$13*100</f>
        <v>92.336854999234419</v>
      </c>
      <c r="F35" s="94"/>
      <c r="G35" s="5">
        <f>G7</f>
        <v>71.238</v>
      </c>
      <c r="H35" s="95">
        <f>G35/G$13*100</f>
        <v>71.270071532189476</v>
      </c>
      <c r="I35" s="94"/>
      <c r="J35" s="5">
        <f>J7</f>
        <v>114.91799999999999</v>
      </c>
      <c r="K35" s="95">
        <f>J35/J$13*100</f>
        <v>58.359190513673411</v>
      </c>
      <c r="L35" s="94"/>
      <c r="M35" s="5">
        <f>M7</f>
        <v>34.35</v>
      </c>
      <c r="N35" s="95">
        <f>M35/M$13*100</f>
        <v>87.739463601532577</v>
      </c>
      <c r="O35" s="94"/>
      <c r="P35" s="5">
        <f>P7</f>
        <v>1.5</v>
      </c>
      <c r="Q35" s="95">
        <f>P35/P$13*100</f>
        <v>55.147058823529413</v>
      </c>
      <c r="R35" s="94"/>
      <c r="S35" s="5">
        <f>S7</f>
        <v>67.8</v>
      </c>
      <c r="T35" s="95">
        <f>S35/S$13*100</f>
        <v>91.994572591587513</v>
      </c>
      <c r="U35" s="94"/>
      <c r="V35" s="5">
        <f>V7</f>
        <v>0</v>
      </c>
      <c r="W35" s="95">
        <f>V35/V$13*100</f>
        <v>0</v>
      </c>
      <c r="X35" s="94"/>
      <c r="Y35" s="5">
        <f>Y7</f>
        <v>20.9</v>
      </c>
      <c r="Z35" s="95">
        <f>Y35/Y$13*100</f>
        <v>83.6</v>
      </c>
      <c r="AA35" s="94"/>
      <c r="AB35" s="5">
        <f>AB7</f>
        <v>154.5</v>
      </c>
      <c r="AC35" s="95">
        <f>AB35/AB$13*100</f>
        <v>78.546009150991352</v>
      </c>
      <c r="AD35" s="94"/>
      <c r="AE35" s="5">
        <f>AE7</f>
        <v>43.1</v>
      </c>
      <c r="AF35" s="95">
        <f>AE35/AE$13*100</f>
        <v>85.329637695505838</v>
      </c>
      <c r="AG35" s="94"/>
      <c r="AH35" s="5">
        <f>AH7</f>
        <v>175.4</v>
      </c>
      <c r="AI35" s="95">
        <f>AH35/AH$13*100</f>
        <v>79.945305378304468</v>
      </c>
      <c r="AJ35" s="94"/>
      <c r="AK35" s="5">
        <f>AK7</f>
        <v>32.700000000000003</v>
      </c>
      <c r="AL35" s="95">
        <f>AK35/AK$13*100</f>
        <v>83.41836734693878</v>
      </c>
      <c r="AM35" s="94"/>
      <c r="AN35" s="5">
        <f>AN7</f>
        <v>30.974327481690938</v>
      </c>
      <c r="AO35" s="95">
        <f>AN35/AN$13*100</f>
        <v>45.561447210880374</v>
      </c>
      <c r="AP35" s="94"/>
      <c r="AQ35" s="5">
        <f>AQ7</f>
        <v>1215.7320651500793</v>
      </c>
      <c r="AR35" s="95">
        <f>AQ35/AQ$13*100</f>
        <v>58.537130342461182</v>
      </c>
      <c r="AS35" s="94"/>
      <c r="AT35" s="5">
        <f>AT7</f>
        <v>2662.1963271916184</v>
      </c>
      <c r="AU35" s="95">
        <f>AT35/AT$13*100</f>
        <v>61.004350316219259</v>
      </c>
      <c r="AV35" s="94"/>
      <c r="AW35" s="5">
        <f>AW7</f>
        <v>2412.7601898769412</v>
      </c>
      <c r="AX35" s="95">
        <f>AW35/AW$13*100</f>
        <v>71.997949064519489</v>
      </c>
      <c r="AY35" s="94"/>
      <c r="AZ35" s="5">
        <f>AZ7</f>
        <v>438.98898910506716</v>
      </c>
      <c r="BA35" s="95">
        <f>AZ35/AZ$13*100</f>
        <v>80.19745069345619</v>
      </c>
      <c r="BB35" s="94"/>
      <c r="BC35" s="5">
        <f>BC7</f>
        <v>0</v>
      </c>
      <c r="BD35" s="95">
        <f>BC35/BC$13*100</f>
        <v>0</v>
      </c>
      <c r="BE35" s="94"/>
      <c r="BF35" s="5">
        <f>BF7</f>
        <v>65</v>
      </c>
      <c r="BG35" s="95">
        <f>BF35/BF$13*100</f>
        <v>93.930635838150295</v>
      </c>
      <c r="BH35" s="94"/>
      <c r="BI35" s="5">
        <f>BI7</f>
        <v>382</v>
      </c>
      <c r="BJ35" s="95">
        <f>BI35/BI$13*100</f>
        <v>50.649695041103151</v>
      </c>
      <c r="BK35" s="94"/>
      <c r="BL35" s="5">
        <f>BL7</f>
        <v>191.6</v>
      </c>
      <c r="BM35" s="95">
        <f>BL35/BL$13*100</f>
        <v>49.598757442402281</v>
      </c>
      <c r="BN35" s="94"/>
      <c r="BO35" s="5">
        <f>BO7</f>
        <v>0</v>
      </c>
      <c r="BP35" s="95">
        <f>BO35/BO$13*100</f>
        <v>0</v>
      </c>
      <c r="BQ35" s="94"/>
      <c r="BR35" s="5">
        <f>BR7</f>
        <v>0</v>
      </c>
      <c r="BS35" s="95">
        <f>BR35/BR$13*100</f>
        <v>0</v>
      </c>
      <c r="BT35" s="94"/>
      <c r="BU35" s="5">
        <f>BU7</f>
        <v>0</v>
      </c>
      <c r="BV35" s="95">
        <f>BU35/BU$13*100</f>
        <v>0</v>
      </c>
      <c r="BW35" s="94"/>
      <c r="BX35" s="5">
        <f>BX7</f>
        <v>0</v>
      </c>
      <c r="BY35" s="95">
        <f>BX35/BX$13*100</f>
        <v>0</v>
      </c>
      <c r="BZ35" s="94"/>
      <c r="CA35" s="5">
        <f>CA7</f>
        <v>6.5</v>
      </c>
      <c r="CB35" s="95">
        <f>CA35/CA$13*100</f>
        <v>1.9067175124669988</v>
      </c>
      <c r="CC35" s="94"/>
      <c r="CD35" s="5">
        <f>CD7</f>
        <v>0</v>
      </c>
      <c r="CE35" s="95">
        <f>CD35/CD$13*100</f>
        <v>0</v>
      </c>
      <c r="CF35" s="94"/>
      <c r="CG35" s="5">
        <f>CG7</f>
        <v>162.30000000000001</v>
      </c>
      <c r="CH35" s="95">
        <f>CG35/CG$13*100</f>
        <v>89.273927392739267</v>
      </c>
      <c r="CI35" s="94"/>
      <c r="CJ35" s="5">
        <f>CJ7</f>
        <v>50</v>
      </c>
      <c r="CK35" s="95">
        <f>CJ35/CJ$13*100</f>
        <v>99.800399201596804</v>
      </c>
      <c r="CL35" s="94"/>
      <c r="CM35" s="5">
        <f>CM7</f>
        <v>1083.5999999999999</v>
      </c>
      <c r="CN35" s="95">
        <f>CM35/CM$13*100</f>
        <v>100.02769315978952</v>
      </c>
      <c r="CO35" s="94"/>
      <c r="CP35" s="5">
        <f>CP7</f>
        <v>135.4</v>
      </c>
      <c r="CQ35" s="95">
        <f>CP35/CP$13*100</f>
        <v>99.632082413539365</v>
      </c>
      <c r="CR35" s="94"/>
      <c r="CS35" s="5">
        <f>CS7</f>
        <v>180.4</v>
      </c>
      <c r="CT35" s="95">
        <f>CS35/CS$13*100</f>
        <v>99.668508287292823</v>
      </c>
      <c r="CU35" s="94"/>
      <c r="CV35" s="5">
        <f>CV7</f>
        <v>0</v>
      </c>
      <c r="CW35" s="95">
        <f>CV35/CV$13*100</f>
        <v>0</v>
      </c>
      <c r="CX35" s="94"/>
      <c r="CY35" s="5">
        <f>CY7</f>
        <v>0</v>
      </c>
      <c r="CZ35" s="95">
        <f>CY35/CY$13*100</f>
        <v>0</v>
      </c>
      <c r="DA35" s="94"/>
      <c r="DB35" s="5">
        <f>DB7</f>
        <v>0</v>
      </c>
      <c r="DC35" s="95">
        <f>DB35/DB$13*100</f>
        <v>0</v>
      </c>
      <c r="DD35" s="94"/>
      <c r="DE35" s="5">
        <f>DE7</f>
        <v>0</v>
      </c>
      <c r="DF35" s="95">
        <f>DE35/DE$13*100</f>
        <v>0</v>
      </c>
      <c r="DG35" s="94"/>
      <c r="DH35" s="5">
        <f>DH7</f>
        <v>0</v>
      </c>
      <c r="DI35" s="95">
        <f>DH35/DH$13*100</f>
        <v>0</v>
      </c>
      <c r="DJ35" s="94"/>
      <c r="DK35" s="5">
        <f>DK7</f>
        <v>0</v>
      </c>
      <c r="DL35" s="95">
        <f>DK35/DK$13*100</f>
        <v>0</v>
      </c>
      <c r="DM35" s="94"/>
      <c r="DN35" s="5">
        <f>DN7</f>
        <v>1350.1</v>
      </c>
      <c r="DO35" s="95">
        <f>DN35/DN$13*100</f>
        <v>99.985188476634818</v>
      </c>
      <c r="DP35" s="94"/>
      <c r="DQ35" s="5">
        <f>DQ7</f>
        <v>819.3</v>
      </c>
      <c r="DR35" s="95">
        <f>DQ35/DQ$13*100</f>
        <v>99.610942249240125</v>
      </c>
      <c r="DS35" s="94"/>
      <c r="DT35" s="5">
        <f>DT7</f>
        <v>301.39999999999998</v>
      </c>
      <c r="DU35" s="95">
        <f>DT35/DT$13*100</f>
        <v>80.244941427050051</v>
      </c>
      <c r="DV35" s="94"/>
      <c r="DW35" s="5">
        <f>DW7</f>
        <v>82.7</v>
      </c>
      <c r="DX35" s="95">
        <f>DW35/DW$13*100</f>
        <v>89.696312364425168</v>
      </c>
      <c r="DY35" s="94"/>
      <c r="DZ35" s="5">
        <f>DZ7</f>
        <v>309.5</v>
      </c>
      <c r="EA35" s="95">
        <f>DZ35/DZ$13*100</f>
        <v>70.213248638838479</v>
      </c>
      <c r="EB35" s="94"/>
      <c r="EC35" s="5">
        <f>EC7</f>
        <v>494.4</v>
      </c>
      <c r="ED35" s="95">
        <f>EC35/EC$13*100</f>
        <v>99.89896948878561</v>
      </c>
      <c r="EE35" s="94"/>
      <c r="EF35" s="5">
        <f>EF7</f>
        <v>0</v>
      </c>
      <c r="EG35" s="95">
        <f>EF35/EF$13*100</f>
        <v>0</v>
      </c>
      <c r="EH35" s="94"/>
      <c r="EI35" s="5">
        <f>EI7</f>
        <v>0</v>
      </c>
      <c r="EJ35" s="95">
        <f>EI35/EI$13*100</f>
        <v>0</v>
      </c>
      <c r="EK35" s="94"/>
      <c r="EL35" s="5">
        <f>EL7</f>
        <v>16.664999999999999</v>
      </c>
      <c r="EM35" s="95">
        <f>EL35/EL$13*100</f>
        <v>97.990590198530171</v>
      </c>
      <c r="EN35" s="94"/>
      <c r="EO35" s="5">
        <f>EO7</f>
        <v>113.452</v>
      </c>
      <c r="EP35" s="95">
        <f>EO35/EO$13*100</f>
        <v>99.160927175471116</v>
      </c>
      <c r="EQ35" s="94"/>
      <c r="ER35" s="5">
        <f>ER7</f>
        <v>3013.7179999999998</v>
      </c>
      <c r="ES35" s="95">
        <f>ER35/ER$13*100</f>
        <v>99.636823846837189</v>
      </c>
      <c r="ET35" s="94"/>
      <c r="EU35" s="5">
        <f>EU7</f>
        <v>4739.6049999999996</v>
      </c>
      <c r="EV35" s="95">
        <f>EU35/EU$13*100</f>
        <v>99.889269628454713</v>
      </c>
      <c r="EW35" s="94"/>
      <c r="EX35" s="5">
        <f>EX7</f>
        <v>173.4</v>
      </c>
      <c r="EY35" s="95">
        <f>EX35/EX$13*100</f>
        <v>99.655172413793096</v>
      </c>
      <c r="EZ35" s="94"/>
      <c r="FA35" s="5">
        <f>FA7</f>
        <v>260.3</v>
      </c>
      <c r="FB35" s="95">
        <f>FA35/FA$13*100</f>
        <v>101.3234721681588</v>
      </c>
      <c r="FC35" s="94"/>
      <c r="FD35" s="5">
        <f>FD7</f>
        <v>167.62099999999998</v>
      </c>
      <c r="FE35" s="95">
        <f>FD35/FD$13*100</f>
        <v>84.700276403620038</v>
      </c>
      <c r="FF35" s="94"/>
      <c r="FG35" s="5">
        <f>FG7</f>
        <v>7.399</v>
      </c>
      <c r="FH35" s="95">
        <f>FG35/FG$13*100</f>
        <v>46.324818432256443</v>
      </c>
      <c r="FI35" s="94"/>
      <c r="FJ35" s="5">
        <f>FJ7</f>
        <v>0</v>
      </c>
      <c r="FK35" s="95" t="e">
        <f>FJ35/FJ$13*100</f>
        <v>#DIV/0!</v>
      </c>
      <c r="FL35" s="94"/>
      <c r="FM35" s="5">
        <f>FM7</f>
        <v>1.4828164320823127</v>
      </c>
      <c r="FN35" s="95">
        <f>FM35/FM$13*100</f>
        <v>92.684121683998782</v>
      </c>
      <c r="FO35" s="94"/>
      <c r="FP35" s="5">
        <f>FP7</f>
        <v>2.9052684516538889</v>
      </c>
      <c r="FQ35" s="95">
        <f>FP35/FP$13*100</f>
        <v>97.619479479251368</v>
      </c>
      <c r="FR35" s="94"/>
      <c r="FS35" s="5">
        <f>FS7</f>
        <v>1.7688216136886445</v>
      </c>
      <c r="FT35" s="95">
        <f>FS35/FS$13*100</f>
        <v>95.885056977908604</v>
      </c>
      <c r="FU35" s="94"/>
      <c r="FV35" s="5">
        <f>FV7</f>
        <v>201.649</v>
      </c>
      <c r="FW35" s="95">
        <f>FV35/FV$13*100</f>
        <v>90.488862163666056</v>
      </c>
      <c r="FX35" s="94"/>
      <c r="FY35" s="5">
        <f>FY7</f>
        <v>37.853000000000002</v>
      </c>
      <c r="FZ35" s="95">
        <f>FY35/FY$13*100</f>
        <v>95.40768746061751</v>
      </c>
      <c r="GA35" s="94"/>
      <c r="GB35" s="5">
        <f>GB7</f>
        <v>77.811999999999998</v>
      </c>
      <c r="GC35" s="95">
        <f>GB35/GB$13*100</f>
        <v>74.869623785240066</v>
      </c>
      <c r="GD35" s="94"/>
      <c r="GE35" s="5">
        <f>GE7</f>
        <v>409.58699999999999</v>
      </c>
      <c r="GF35" s="95">
        <f>GE35/GE$13*100</f>
        <v>97.623218665312876</v>
      </c>
      <c r="GG35" s="94"/>
      <c r="GH35" s="5">
        <f>GH7</f>
        <v>135.91499999999999</v>
      </c>
      <c r="GI35" s="95">
        <f>GH35/GH$13*100</f>
        <v>67.183877648873221</v>
      </c>
      <c r="GJ35" s="94"/>
      <c r="GK35" s="5">
        <f>GK7</f>
        <v>259.72500000000002</v>
      </c>
      <c r="GL35" s="95">
        <f>GK35/GK$13*100</f>
        <v>89.865577911181077</v>
      </c>
      <c r="GM35" s="94"/>
      <c r="GN35" s="5">
        <f>GN7</f>
        <v>150.57499999999999</v>
      </c>
      <c r="GO35" s="95">
        <f>GN35/GN$13*100</f>
        <v>99.001275526976741</v>
      </c>
      <c r="GP35" s="94"/>
      <c r="GQ35" s="5">
        <f>GQ7</f>
        <v>413.83699999999999</v>
      </c>
      <c r="GR35" s="95">
        <f>GQ35/GQ$13*100</f>
        <v>98.996014678231916</v>
      </c>
      <c r="GS35" s="94"/>
      <c r="GT35" s="5">
        <f>GT7</f>
        <v>538.548</v>
      </c>
      <c r="GU35" s="95">
        <f>GT35/GT$13*100</f>
        <v>99.004345875830012</v>
      </c>
      <c r="GV35" s="94"/>
      <c r="GW35" s="5">
        <f>GW7</f>
        <v>558.92399999999998</v>
      </c>
      <c r="GX35" s="95">
        <f>GW35/GW$13*100</f>
        <v>99.011170829008023</v>
      </c>
      <c r="GY35" s="94"/>
      <c r="GZ35" s="5">
        <f>GZ7</f>
        <v>372.82400000000001</v>
      </c>
      <c r="HA35" s="95">
        <f>GZ35/GZ$13*100</f>
        <v>98.516533751895963</v>
      </c>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row>
    <row r="36" spans="1:256" ht="12.75" customHeight="1" thickBot="1">
      <c r="A36" s="283" t="s">
        <v>1419</v>
      </c>
      <c r="B36" s="5">
        <f>D36+G36+J36+M36+P36+S36+V36+Y36+AB36+AE36+AH36+AK36+AN36+AQ36+AT36+AW36+AZ36+BC36+BF36+BI36+BL36+BO36+BR36+BU36+BX36+CA36+CD36+CG36+CJ36+CM36+CP36+CS36+DQ36+CV36+CY36+DB36+DE36+DH36+DK36+DN36+EC36+DT36+DW36+DZ36+EF36+EL36+EO36+ER36+EU36+EI36+EX36+FA36+FD36+FG36+FJ36+FM36+FP36+FS36+FV36+FY36+GB36+GE36+GH36+GK36+GN36+GQ36+GT36+GW36+GZ36</f>
        <v>6513.2196831833044</v>
      </c>
      <c r="C36" s="94"/>
      <c r="D36" s="5">
        <f>D11</f>
        <v>0</v>
      </c>
      <c r="E36" s="95">
        <f>D36/D$13*100</f>
        <v>0</v>
      </c>
      <c r="F36" s="94"/>
      <c r="G36" s="5">
        <f>G11</f>
        <v>0</v>
      </c>
      <c r="H36" s="95">
        <f>G36/G$13*100</f>
        <v>0</v>
      </c>
      <c r="I36" s="94"/>
      <c r="J36" s="5">
        <f>J11</f>
        <v>0</v>
      </c>
      <c r="K36" s="95">
        <f>J36/J$13*100</f>
        <v>0</v>
      </c>
      <c r="L36" s="94"/>
      <c r="M36" s="5">
        <f>M11</f>
        <v>3</v>
      </c>
      <c r="N36" s="95">
        <f>M36/M$13*100</f>
        <v>7.6628352490421463</v>
      </c>
      <c r="O36" s="94"/>
      <c r="P36" s="5">
        <f>P11</f>
        <v>0.35</v>
      </c>
      <c r="Q36" s="95">
        <f>P36/P$13*100</f>
        <v>12.867647058823531</v>
      </c>
      <c r="R36" s="94"/>
      <c r="S36" s="5">
        <f>S11</f>
        <v>3.4</v>
      </c>
      <c r="T36" s="95">
        <f>S36/S$13*100</f>
        <v>4.6132971506105829</v>
      </c>
      <c r="U36" s="94"/>
      <c r="V36" s="5">
        <f>V11</f>
        <v>72</v>
      </c>
      <c r="W36" s="95">
        <f>V36/V$13*100</f>
        <v>94.117647058823522</v>
      </c>
      <c r="X36" s="94"/>
      <c r="Y36" s="5">
        <f>Y11</f>
        <v>2.5</v>
      </c>
      <c r="Z36" s="95">
        <f>Y36/Y$13*100</f>
        <v>10</v>
      </c>
      <c r="AA36" s="94"/>
      <c r="AB36" s="5">
        <f>AB11</f>
        <v>19.5</v>
      </c>
      <c r="AC36" s="95">
        <f>AB36/AB$13*100</f>
        <v>9.9135739705134736</v>
      </c>
      <c r="AD36" s="94"/>
      <c r="AE36" s="5">
        <f>AE11</f>
        <v>4.8</v>
      </c>
      <c r="AF36" s="95">
        <f>AE36/AE$13*100</f>
        <v>9.5030686992674731</v>
      </c>
      <c r="AG36" s="94"/>
      <c r="AH36" s="5">
        <f>AH11</f>
        <v>21.8</v>
      </c>
      <c r="AI36" s="95">
        <f>AH36/AH$13*100</f>
        <v>9.9361896080218788</v>
      </c>
      <c r="AJ36" s="94"/>
      <c r="AK36" s="5">
        <f>AK11</f>
        <v>3.9</v>
      </c>
      <c r="AL36" s="95">
        <f>AK36/AK$13*100</f>
        <v>9.9489795918367339</v>
      </c>
      <c r="AM36" s="94"/>
      <c r="AN36" s="5">
        <f>AN11</f>
        <v>3.2970706502185863</v>
      </c>
      <c r="AO36" s="95">
        <f>AN36/AN$13*100</f>
        <v>4.8498005475428787</v>
      </c>
      <c r="AP36" s="94"/>
      <c r="AQ36" s="5">
        <f>AQ11</f>
        <v>76.333202321029177</v>
      </c>
      <c r="AR36" s="95">
        <f>AQ36/AQ$13*100</f>
        <v>3.6754205485004965</v>
      </c>
      <c r="AS36" s="94"/>
      <c r="AT36" s="5">
        <f>AT11</f>
        <v>503.58752311688528</v>
      </c>
      <c r="AU36" s="95">
        <f>AT36/AT$13*100</f>
        <v>11.539731071414858</v>
      </c>
      <c r="AV36" s="94"/>
      <c r="AW36" s="5">
        <f>AW11</f>
        <v>443.26006814680807</v>
      </c>
      <c r="AX36" s="95">
        <f>AW36/AW$13*100</f>
        <v>13.227098135433444</v>
      </c>
      <c r="AY36" s="94"/>
      <c r="AZ36" s="5">
        <f>AZ11</f>
        <v>98.093549078090959</v>
      </c>
      <c r="BA36" s="95">
        <f>AZ36/AZ$13*100</f>
        <v>17.92038698185544</v>
      </c>
      <c r="BB36" s="94"/>
      <c r="BC36" s="5">
        <f>BC11</f>
        <v>54.798269870272193</v>
      </c>
      <c r="BD36" s="95">
        <f>BC36/BC$13*100</f>
        <v>87.544304869717308</v>
      </c>
      <c r="BE36" s="94"/>
      <c r="BF36" s="5">
        <f>BF11</f>
        <v>0</v>
      </c>
      <c r="BG36" s="95">
        <f>BF36/BF$13*100</f>
        <v>0</v>
      </c>
      <c r="BH36" s="94"/>
      <c r="BI36" s="5">
        <f>BI11</f>
        <v>0</v>
      </c>
      <c r="BJ36" s="95">
        <f>BI36/BI$13*100</f>
        <v>0</v>
      </c>
      <c r="BK36" s="94"/>
      <c r="BL36" s="5">
        <f>BL11</f>
        <v>0</v>
      </c>
      <c r="BM36" s="95">
        <f>BL36/BL$13*100</f>
        <v>0</v>
      </c>
      <c r="BN36" s="94"/>
      <c r="BO36" s="5">
        <f>BO11</f>
        <v>1604.3</v>
      </c>
      <c r="BP36" s="95">
        <f>BO36/BO$13*100</f>
        <v>98.266568663481564</v>
      </c>
      <c r="BQ36" s="94"/>
      <c r="BR36" s="5">
        <f>BR11</f>
        <v>420.8</v>
      </c>
      <c r="BS36" s="95">
        <f>BR36/BR$13*100</f>
        <v>97.701416299048049</v>
      </c>
      <c r="BT36" s="94"/>
      <c r="BU36" s="5">
        <f>BU11</f>
        <v>69.099999999999994</v>
      </c>
      <c r="BV36" s="95">
        <f>BU36/BU$13*100</f>
        <v>98.433048433048441</v>
      </c>
      <c r="BW36" s="94"/>
      <c r="BX36" s="5">
        <f>BX11</f>
        <v>299</v>
      </c>
      <c r="BY36" s="95">
        <f>BX36/BX$13*100</f>
        <v>95.313994262033802</v>
      </c>
      <c r="BZ36" s="94"/>
      <c r="CA36" s="5">
        <f>CA11</f>
        <v>334.1</v>
      </c>
      <c r="CB36" s="95">
        <f>CA36/CA$13*100</f>
        <v>98.005280140803748</v>
      </c>
      <c r="CC36" s="94"/>
      <c r="CD36" s="5">
        <f>CD11</f>
        <v>1111.4000000000001</v>
      </c>
      <c r="CE36" s="95">
        <f>CD36/CD$13*100</f>
        <v>99.990440449658109</v>
      </c>
      <c r="CF36" s="94"/>
      <c r="CG36" s="5">
        <f>CG11</f>
        <v>0</v>
      </c>
      <c r="CH36" s="95">
        <f>CG36/CG$13*100</f>
        <v>0</v>
      </c>
      <c r="CI36" s="94"/>
      <c r="CJ36" s="5">
        <f>CJ11</f>
        <v>0</v>
      </c>
      <c r="CK36" s="95">
        <f>CJ36/CJ$13*100</f>
        <v>0</v>
      </c>
      <c r="CL36" s="94"/>
      <c r="CM36" s="5">
        <f>CM11</f>
        <v>0</v>
      </c>
      <c r="CN36" s="95">
        <f>CM36/CM$13*100</f>
        <v>0</v>
      </c>
      <c r="CO36" s="94"/>
      <c r="CP36" s="5">
        <f>CP11</f>
        <v>0</v>
      </c>
      <c r="CQ36" s="95">
        <f>CP36/CP$13*100</f>
        <v>0</v>
      </c>
      <c r="CR36" s="94"/>
      <c r="CS36" s="5">
        <f>CS11</f>
        <v>0</v>
      </c>
      <c r="CT36" s="95">
        <f>CS36/CS$13*100</f>
        <v>0</v>
      </c>
      <c r="CU36" s="94"/>
      <c r="CV36" s="5">
        <f>CV11</f>
        <v>0</v>
      </c>
      <c r="CW36" s="95">
        <f>CV36/CV$13*100</f>
        <v>0</v>
      </c>
      <c r="CX36" s="94"/>
      <c r="CY36" s="5">
        <f>CY11</f>
        <v>0</v>
      </c>
      <c r="CZ36" s="95">
        <f>CY36/CY$13*100</f>
        <v>0</v>
      </c>
      <c r="DA36" s="94"/>
      <c r="DB36" s="5">
        <f>DB11</f>
        <v>0</v>
      </c>
      <c r="DC36" s="95">
        <f>DB36/DB$13*100</f>
        <v>0</v>
      </c>
      <c r="DD36" s="94"/>
      <c r="DE36" s="5">
        <f>DE11</f>
        <v>0</v>
      </c>
      <c r="DF36" s="95">
        <f>DE36/DE$13*100</f>
        <v>0</v>
      </c>
      <c r="DG36" s="94"/>
      <c r="DH36" s="5">
        <f>DH11</f>
        <v>0</v>
      </c>
      <c r="DI36" s="95">
        <f>DH36/DH$13*100</f>
        <v>0</v>
      </c>
      <c r="DJ36" s="94"/>
      <c r="DK36" s="5">
        <f>DK11</f>
        <v>1213.2</v>
      </c>
      <c r="DL36" s="95">
        <f>DK36/DK$13*100</f>
        <v>98.554021121039796</v>
      </c>
      <c r="DM36" s="94"/>
      <c r="DN36" s="5">
        <f>DN11</f>
        <v>0</v>
      </c>
      <c r="DO36" s="95">
        <f>DN36/DN$13*100</f>
        <v>0</v>
      </c>
      <c r="DP36" s="94"/>
      <c r="DQ36" s="5">
        <f>DQ11</f>
        <v>0</v>
      </c>
      <c r="DR36" s="95">
        <f>DQ36/DQ$13*100</f>
        <v>0</v>
      </c>
      <c r="DS36" s="94"/>
      <c r="DT36" s="5">
        <f>DT11</f>
        <v>0</v>
      </c>
      <c r="DU36" s="95">
        <f>DT36/DT$13*100</f>
        <v>0</v>
      </c>
      <c r="DV36" s="94"/>
      <c r="DW36" s="5">
        <f>DW11</f>
        <v>0</v>
      </c>
      <c r="DX36" s="95">
        <f>DW36/DW$13*100</f>
        <v>0</v>
      </c>
      <c r="DY36" s="94"/>
      <c r="DZ36" s="5">
        <f>DZ11</f>
        <v>0</v>
      </c>
      <c r="EA36" s="95">
        <f>DZ36/DZ$13*100</f>
        <v>0</v>
      </c>
      <c r="EB36" s="94"/>
      <c r="EC36" s="5">
        <f>EC11</f>
        <v>0</v>
      </c>
      <c r="ED36" s="95">
        <f>EC36/EC$13*100</f>
        <v>0</v>
      </c>
      <c r="EE36" s="94"/>
      <c r="EF36" s="5">
        <f>EF11</f>
        <v>36.799999999999997</v>
      </c>
      <c r="EG36" s="95">
        <f>EF36/EF$13*100</f>
        <v>98.659517426273453</v>
      </c>
      <c r="EH36" s="94"/>
      <c r="EI36" s="5">
        <f>EI11</f>
        <v>113.9</v>
      </c>
      <c r="EJ36" s="95">
        <f>EI36/EI$13*100</f>
        <v>96.607294317217978</v>
      </c>
      <c r="EK36" s="94"/>
      <c r="EL36" s="5">
        <f>EL11</f>
        <v>0</v>
      </c>
      <c r="EM36" s="95">
        <f>EL36/EL$13*100</f>
        <v>0</v>
      </c>
      <c r="EN36" s="94"/>
      <c r="EO36" s="5">
        <f>EO11</f>
        <v>0</v>
      </c>
      <c r="EP36" s="95">
        <f>EO36/EO$13*100</f>
        <v>0</v>
      </c>
      <c r="EQ36" s="94"/>
      <c r="ER36" s="5">
        <f>ER11</f>
        <v>0</v>
      </c>
      <c r="ES36" s="95">
        <f>ER36/ER$13*100</f>
        <v>0</v>
      </c>
      <c r="ET36" s="94"/>
      <c r="EU36" s="5">
        <f>EU11</f>
        <v>0</v>
      </c>
      <c r="EV36" s="95">
        <f>EU36/EU$13*100</f>
        <v>0</v>
      </c>
      <c r="EW36" s="94"/>
      <c r="EX36" s="5">
        <f>EX11</f>
        <v>0</v>
      </c>
      <c r="EY36" s="95">
        <f>EX36/EX$13*100</f>
        <v>0</v>
      </c>
      <c r="EZ36" s="94"/>
      <c r="FA36" s="5">
        <f>FA11</f>
        <v>0</v>
      </c>
      <c r="FB36" s="95">
        <f>FA36/FA$13*100</f>
        <v>0</v>
      </c>
      <c r="FC36" s="94"/>
      <c r="FD36" s="5">
        <f>FD11</f>
        <v>0</v>
      </c>
      <c r="FE36" s="95">
        <f>FD36/FD$13*100</f>
        <v>0</v>
      </c>
      <c r="FF36" s="94"/>
      <c r="FG36" s="5">
        <f>FG11</f>
        <v>0</v>
      </c>
      <c r="FH36" s="95">
        <f>FG36/FG$13*100</f>
        <v>0</v>
      </c>
      <c r="FI36" s="94"/>
      <c r="FJ36" s="5">
        <f>FJ11</f>
        <v>0</v>
      </c>
      <c r="FK36" s="95" t="e">
        <f>FJ36/FJ$13*100</f>
        <v>#DIV/0!</v>
      </c>
      <c r="FL36" s="94"/>
      <c r="FM36" s="5">
        <f>FM11</f>
        <v>0</v>
      </c>
      <c r="FN36" s="95">
        <f>FM36/FM$13*100</f>
        <v>0</v>
      </c>
      <c r="FO36" s="94"/>
      <c r="FP36" s="5">
        <f>FP11</f>
        <v>0</v>
      </c>
      <c r="FQ36" s="95">
        <f>FP36/FP$13*100</f>
        <v>0</v>
      </c>
      <c r="FR36" s="94"/>
      <c r="FS36" s="5">
        <f>FS11</f>
        <v>0</v>
      </c>
      <c r="FT36" s="95">
        <f>FS36/FS$13*100</f>
        <v>0</v>
      </c>
      <c r="FU36" s="94"/>
      <c r="FV36" s="5">
        <f>FV11</f>
        <v>0</v>
      </c>
      <c r="FW36" s="95">
        <f>FV36/FV$13*100</f>
        <v>0</v>
      </c>
      <c r="FX36" s="94"/>
      <c r="FY36" s="5">
        <f>FY11</f>
        <v>0</v>
      </c>
      <c r="FZ36" s="95">
        <f>FY36/FY$13*100</f>
        <v>0</v>
      </c>
      <c r="GA36" s="94"/>
      <c r="GB36" s="5">
        <f>GB11</f>
        <v>0</v>
      </c>
      <c r="GC36" s="95">
        <f>GB36/GB$13*100</f>
        <v>0</v>
      </c>
      <c r="GD36" s="94"/>
      <c r="GE36" s="5">
        <f>GE11</f>
        <v>0</v>
      </c>
      <c r="GF36" s="95">
        <f>GE36/GE$13*100</f>
        <v>0</v>
      </c>
      <c r="GG36" s="94"/>
      <c r="GH36" s="5">
        <f>GH11</f>
        <v>0</v>
      </c>
      <c r="GI36" s="95">
        <f>GH36/GH$13*100</f>
        <v>0</v>
      </c>
      <c r="GJ36" s="94"/>
      <c r="GK36" s="5">
        <f>GK11</f>
        <v>0</v>
      </c>
      <c r="GL36" s="95">
        <f>GK36/GK$13*100</f>
        <v>0</v>
      </c>
      <c r="GM36" s="94"/>
      <c r="GN36" s="5">
        <f>GN11</f>
        <v>0</v>
      </c>
      <c r="GO36" s="95">
        <f>GN36/GN$13*100</f>
        <v>0</v>
      </c>
      <c r="GP36" s="94"/>
      <c r="GQ36" s="5">
        <f>GQ11</f>
        <v>0</v>
      </c>
      <c r="GR36" s="95">
        <f>GQ36/GQ$13*100</f>
        <v>0</v>
      </c>
      <c r="GS36" s="94"/>
      <c r="GT36" s="5">
        <f>GT11</f>
        <v>0</v>
      </c>
      <c r="GU36" s="95">
        <f>GT36/GT$13*100</f>
        <v>0</v>
      </c>
      <c r="GV36" s="94"/>
      <c r="GW36" s="5">
        <f>GW11</f>
        <v>0</v>
      </c>
      <c r="GX36" s="95">
        <f>GW36/GW$13*100</f>
        <v>0</v>
      </c>
      <c r="GY36" s="94"/>
      <c r="GZ36" s="5">
        <f>GZ11</f>
        <v>0</v>
      </c>
      <c r="HA36" s="95">
        <f>GZ36/GZ$13*100</f>
        <v>0</v>
      </c>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row>
    <row r="37" spans="1:256" ht="12.75" customHeight="1" thickBot="1">
      <c r="A37" s="283" t="s">
        <v>1420</v>
      </c>
      <c r="B37" s="5">
        <f>D37+G37+J37+M37+P37+S37+V37+Y37+AB37+AE37+AH37+AK37+AN37+AQ37+AT37+AW37+AZ37+BC37+BF37+BI37+BL37+BO37+BR37+BU37+BX37+CA37+CD37+CG37+CJ37+CM37+CP37+CS37+DQ37+CV37+CY37+DB37+DE37+DH37+DK37+DN37+EC37+DT37+DW37+DZ37+EF37+EL37+EO37+ER37+EU37+EI37+EX37+FA37+FD37+FG37+FJ37+FM37+FP37+FS37+FV37+FY37+GB37+GE37+GH37+GK37+GN37+GQ37+GT37+GW37+GZ37</f>
        <v>31410.806488486131</v>
      </c>
      <c r="C37" s="94"/>
      <c r="D37" s="5">
        <f>SUM(D35:D36)</f>
        <v>150.76299999999998</v>
      </c>
      <c r="E37" s="95">
        <f>D37/D$13*100</f>
        <v>92.336854999234419</v>
      </c>
      <c r="F37" s="94"/>
      <c r="G37" s="5">
        <f>SUM(G35:G36)</f>
        <v>71.238</v>
      </c>
      <c r="H37" s="95">
        <f>G37/G$13*100</f>
        <v>71.270071532189476</v>
      </c>
      <c r="I37" s="94"/>
      <c r="J37" s="5">
        <f>SUM(J35:J36)</f>
        <v>114.91799999999999</v>
      </c>
      <c r="K37" s="95">
        <f>J37/J$13*100</f>
        <v>58.359190513673411</v>
      </c>
      <c r="L37" s="94"/>
      <c r="M37" s="5">
        <f>SUM(M35:M36)</f>
        <v>37.35</v>
      </c>
      <c r="N37" s="95">
        <f>M37/M$13*100</f>
        <v>95.402298850574724</v>
      </c>
      <c r="O37" s="94"/>
      <c r="P37" s="5">
        <f>SUM(P35:P36)</f>
        <v>1.85</v>
      </c>
      <c r="Q37" s="95">
        <f>P37/P$13*100</f>
        <v>68.014705882352956</v>
      </c>
      <c r="R37" s="94"/>
      <c r="S37" s="5">
        <f>SUM(S35:S36)</f>
        <v>71.2</v>
      </c>
      <c r="T37" s="95">
        <f>S37/S$13*100</f>
        <v>96.607869742198105</v>
      </c>
      <c r="U37" s="94"/>
      <c r="V37" s="5">
        <f>SUM(V35:V36)</f>
        <v>72</v>
      </c>
      <c r="W37" s="95">
        <f>V37/V$13*100</f>
        <v>94.117647058823522</v>
      </c>
      <c r="X37" s="94"/>
      <c r="Y37" s="5">
        <f>SUM(Y35:Y36)</f>
        <v>23.4</v>
      </c>
      <c r="Z37" s="95">
        <f>Y37/Y$13*100</f>
        <v>93.6</v>
      </c>
      <c r="AA37" s="94"/>
      <c r="AB37" s="5">
        <f>SUM(AB35:AB36)</f>
        <v>174</v>
      </c>
      <c r="AC37" s="95">
        <f>AB37/AB$13*100</f>
        <v>88.459583121504835</v>
      </c>
      <c r="AD37" s="94"/>
      <c r="AE37" s="5">
        <f>SUM(AE35:AE36)</f>
        <v>47.9</v>
      </c>
      <c r="AF37" s="95">
        <f>AE37/AE$13*100</f>
        <v>94.832706394773311</v>
      </c>
      <c r="AG37" s="94"/>
      <c r="AH37" s="5">
        <f>SUM(AH35:AH36)</f>
        <v>197.20000000000002</v>
      </c>
      <c r="AI37" s="95">
        <f>AH37/AH$13*100</f>
        <v>89.881494986326345</v>
      </c>
      <c r="AJ37" s="94"/>
      <c r="AK37" s="5">
        <f>SUM(AK35:AK36)</f>
        <v>36.6</v>
      </c>
      <c r="AL37" s="95">
        <f>AK37/AK$13*100</f>
        <v>93.367346938775512</v>
      </c>
      <c r="AM37" s="94"/>
      <c r="AN37" s="5">
        <f>SUM(AN35:AN36)</f>
        <v>34.271398131909521</v>
      </c>
      <c r="AO37" s="95">
        <f>AN37/AN$13*100</f>
        <v>50.411247758423251</v>
      </c>
      <c r="AP37" s="94"/>
      <c r="AQ37" s="5">
        <f>SUM(AQ35:AQ36)</f>
        <v>1292.0652674711084</v>
      </c>
      <c r="AR37" s="95">
        <f>AQ37/AQ$13*100</f>
        <v>62.21255089096168</v>
      </c>
      <c r="AS37" s="94"/>
      <c r="AT37" s="5">
        <f>SUM(AT35:AT36)</f>
        <v>3165.7838503085036</v>
      </c>
      <c r="AU37" s="95">
        <f>AT37/AT$13*100</f>
        <v>72.544081387634122</v>
      </c>
      <c r="AV37" s="94"/>
      <c r="AW37" s="5">
        <f>SUM(AW35:AW36)</f>
        <v>2856.0202580237492</v>
      </c>
      <c r="AX37" s="95">
        <f>AW37/AW$13*100</f>
        <v>85.225047199952925</v>
      </c>
      <c r="AY37" s="94"/>
      <c r="AZ37" s="5">
        <f>SUM(AZ35:AZ36)</f>
        <v>537.08253818315814</v>
      </c>
      <c r="BA37" s="95">
        <f>AZ37/AZ$13*100</f>
        <v>98.117837675311634</v>
      </c>
      <c r="BB37" s="94"/>
      <c r="BC37" s="5">
        <f>SUM(BC35:BC36)</f>
        <v>54.798269870272193</v>
      </c>
      <c r="BD37" s="95">
        <f>BC37/BC$13*100</f>
        <v>87.544304869717308</v>
      </c>
      <c r="BE37" s="94"/>
      <c r="BF37" s="5">
        <f>SUM(BF35:BF36)</f>
        <v>65</v>
      </c>
      <c r="BG37" s="95">
        <f>BF37/BF$13*100</f>
        <v>93.930635838150295</v>
      </c>
      <c r="BH37" s="94"/>
      <c r="BI37" s="5">
        <f>SUM(BI35:BI36)</f>
        <v>382</v>
      </c>
      <c r="BJ37" s="95">
        <f>BI37/BI$13*100</f>
        <v>50.649695041103151</v>
      </c>
      <c r="BK37" s="94"/>
      <c r="BL37" s="5">
        <f>SUM(BL35:BL36)</f>
        <v>191.6</v>
      </c>
      <c r="BM37" s="95">
        <f>BL37/BL$13*100</f>
        <v>49.598757442402281</v>
      </c>
      <c r="BN37" s="94"/>
      <c r="BO37" s="5">
        <f>SUM(BO35:BO36)</f>
        <v>1604.3</v>
      </c>
      <c r="BP37" s="95">
        <f>BO37/BO$13*100</f>
        <v>98.266568663481564</v>
      </c>
      <c r="BQ37" s="94"/>
      <c r="BR37" s="5">
        <f>SUM(BR35:BR36)</f>
        <v>420.8</v>
      </c>
      <c r="BS37" s="95">
        <f>BR37/BR$13*100</f>
        <v>97.701416299048049</v>
      </c>
      <c r="BT37" s="94"/>
      <c r="BU37" s="5">
        <f>SUM(BU35:BU36)</f>
        <v>69.099999999999994</v>
      </c>
      <c r="BV37" s="95">
        <f>BU37/BU$13*100</f>
        <v>98.433048433048441</v>
      </c>
      <c r="BW37" s="94"/>
      <c r="BX37" s="5">
        <f>SUM(BX35:BX36)</f>
        <v>299</v>
      </c>
      <c r="BY37" s="95">
        <f>BX37/BX$13*100</f>
        <v>95.313994262033802</v>
      </c>
      <c r="BZ37" s="94"/>
      <c r="CA37" s="5">
        <f>SUM(CA35:CA36)</f>
        <v>340.6</v>
      </c>
      <c r="CB37" s="95">
        <f>CA37/CA$13*100</f>
        <v>99.911997653270745</v>
      </c>
      <c r="CC37" s="94"/>
      <c r="CD37" s="5">
        <f>SUM(CD35:CD36)</f>
        <v>1111.4000000000001</v>
      </c>
      <c r="CE37" s="95">
        <f>CD37/CD$13*100</f>
        <v>99.990440449658109</v>
      </c>
      <c r="CF37" s="94"/>
      <c r="CG37" s="5">
        <f>SUM(CG35:CG36)</f>
        <v>162.30000000000001</v>
      </c>
      <c r="CH37" s="95">
        <f>CG37/CG$13*100</f>
        <v>89.273927392739267</v>
      </c>
      <c r="CI37" s="94"/>
      <c r="CJ37" s="5">
        <f>SUM(CJ35:CJ36)</f>
        <v>50</v>
      </c>
      <c r="CK37" s="95">
        <f>CJ37/CJ$13*100</f>
        <v>99.800399201596804</v>
      </c>
      <c r="CL37" s="94"/>
      <c r="CM37" s="5">
        <f>SUM(CM35:CM36)</f>
        <v>1083.5999999999999</v>
      </c>
      <c r="CN37" s="95">
        <f>CM37/CM$13*100</f>
        <v>100.02769315978952</v>
      </c>
      <c r="CO37" s="94"/>
      <c r="CP37" s="5">
        <f>SUM(CP35:CP36)</f>
        <v>135.4</v>
      </c>
      <c r="CQ37" s="95">
        <f>CP37/CP$13*100</f>
        <v>99.632082413539365</v>
      </c>
      <c r="CR37" s="94"/>
      <c r="CS37" s="5">
        <f>SUM(CS35:CS36)</f>
        <v>180.4</v>
      </c>
      <c r="CT37" s="95">
        <f>CS37/CS$13*100</f>
        <v>99.668508287292823</v>
      </c>
      <c r="CU37" s="94"/>
      <c r="CV37" s="5">
        <f>SUM(CV35:CV36)</f>
        <v>0</v>
      </c>
      <c r="CW37" s="95">
        <f>CV37/CV$13*100</f>
        <v>0</v>
      </c>
      <c r="CX37" s="94"/>
      <c r="CY37" s="5">
        <f>SUM(CY35:CY36)</f>
        <v>0</v>
      </c>
      <c r="CZ37" s="95">
        <f>CY37/CY$13*100</f>
        <v>0</v>
      </c>
      <c r="DA37" s="94"/>
      <c r="DB37" s="5">
        <f>SUM(DB35:DB36)</f>
        <v>0</v>
      </c>
      <c r="DC37" s="95">
        <f>DB37/DB$13*100</f>
        <v>0</v>
      </c>
      <c r="DD37" s="94"/>
      <c r="DE37" s="5">
        <f>SUM(DE35:DE36)</f>
        <v>0</v>
      </c>
      <c r="DF37" s="95">
        <f>DE37/DE$13*100</f>
        <v>0</v>
      </c>
      <c r="DG37" s="94"/>
      <c r="DH37" s="5">
        <f>SUM(DH35:DH36)</f>
        <v>0</v>
      </c>
      <c r="DI37" s="95">
        <f>DH37/DH$13*100</f>
        <v>0</v>
      </c>
      <c r="DJ37" s="94"/>
      <c r="DK37" s="5">
        <f>SUM(DK35:DK36)</f>
        <v>1213.2</v>
      </c>
      <c r="DL37" s="95">
        <f>DK37/DK$13*100</f>
        <v>98.554021121039796</v>
      </c>
      <c r="DM37" s="94"/>
      <c r="DN37" s="5">
        <f>SUM(DN35:DN36)</f>
        <v>1350.1</v>
      </c>
      <c r="DO37" s="95">
        <f>DN37/DN$13*100</f>
        <v>99.985188476634818</v>
      </c>
      <c r="DP37" s="94"/>
      <c r="DQ37" s="5">
        <f>SUM(DQ35:DQ36)</f>
        <v>819.3</v>
      </c>
      <c r="DR37" s="95">
        <f>DQ37/DQ$13*100</f>
        <v>99.610942249240125</v>
      </c>
      <c r="DS37" s="94"/>
      <c r="DT37" s="5">
        <f>SUM(DT35:DT36)</f>
        <v>301.39999999999998</v>
      </c>
      <c r="DU37" s="95">
        <f>DT37/DT$13*100</f>
        <v>80.244941427050051</v>
      </c>
      <c r="DV37" s="94"/>
      <c r="DW37" s="5">
        <f>SUM(DW35:DW36)</f>
        <v>82.7</v>
      </c>
      <c r="DX37" s="95">
        <f>DW37/DW$13*100</f>
        <v>89.696312364425168</v>
      </c>
      <c r="DY37" s="94"/>
      <c r="DZ37" s="5">
        <f>SUM(DZ35:DZ36)</f>
        <v>309.5</v>
      </c>
      <c r="EA37" s="95">
        <f>DZ37/DZ$13*100</f>
        <v>70.213248638838479</v>
      </c>
      <c r="EB37" s="94"/>
      <c r="EC37" s="5">
        <f>SUM(EC35:EC36)</f>
        <v>494.4</v>
      </c>
      <c r="ED37" s="95">
        <f>EC37/EC$13*100</f>
        <v>99.89896948878561</v>
      </c>
      <c r="EE37" s="94"/>
      <c r="EF37" s="5">
        <f>SUM(EF35:EF36)</f>
        <v>36.799999999999997</v>
      </c>
      <c r="EG37" s="95">
        <f>EF37/EF$13*100</f>
        <v>98.659517426273453</v>
      </c>
      <c r="EH37" s="94"/>
      <c r="EI37" s="5">
        <f>SUM(EI35:EI36)</f>
        <v>113.9</v>
      </c>
      <c r="EJ37" s="95">
        <f>EI37/EI$13*100</f>
        <v>96.607294317217978</v>
      </c>
      <c r="EK37" s="94"/>
      <c r="EL37" s="5">
        <f>SUM(EL35:EL36)</f>
        <v>16.664999999999999</v>
      </c>
      <c r="EM37" s="95">
        <f>EL37/EL$13*100</f>
        <v>97.990590198530171</v>
      </c>
      <c r="EN37" s="94"/>
      <c r="EO37" s="5">
        <f>SUM(EO35:EO36)</f>
        <v>113.452</v>
      </c>
      <c r="EP37" s="95">
        <f>EO37/EO$13*100</f>
        <v>99.160927175471116</v>
      </c>
      <c r="EQ37" s="94"/>
      <c r="ER37" s="5">
        <f>SUM(ER35:ER36)</f>
        <v>3013.7179999999998</v>
      </c>
      <c r="ES37" s="95">
        <f>ER37/ER$13*100</f>
        <v>99.636823846837189</v>
      </c>
      <c r="ET37" s="94"/>
      <c r="EU37" s="5">
        <f>SUM(EU35:EU36)</f>
        <v>4739.6049999999996</v>
      </c>
      <c r="EV37" s="95">
        <f>EU37/EU$13*100</f>
        <v>99.889269628454713</v>
      </c>
      <c r="EW37" s="94"/>
      <c r="EX37" s="5">
        <f>SUM(EX35:EX36)</f>
        <v>173.4</v>
      </c>
      <c r="EY37" s="95">
        <f>EX37/EX$13*100</f>
        <v>99.655172413793096</v>
      </c>
      <c r="EZ37" s="94"/>
      <c r="FA37" s="5">
        <f>SUM(FA35:FA36)</f>
        <v>260.3</v>
      </c>
      <c r="FB37" s="95">
        <f>FA37/FA$13*100</f>
        <v>101.3234721681588</v>
      </c>
      <c r="FC37" s="94"/>
      <c r="FD37" s="5">
        <f>SUM(FD35:FD36)</f>
        <v>167.62099999999998</v>
      </c>
      <c r="FE37" s="95">
        <f>FD37/FD$13*100</f>
        <v>84.700276403620038</v>
      </c>
      <c r="FF37" s="94"/>
      <c r="FG37" s="5">
        <f>SUM(FG35:FG36)</f>
        <v>7.399</v>
      </c>
      <c r="FH37" s="95">
        <f>FG37/FG$13*100</f>
        <v>46.324818432256443</v>
      </c>
      <c r="FI37" s="94"/>
      <c r="FJ37" s="5">
        <f>SUM(FJ35:FJ36)</f>
        <v>0</v>
      </c>
      <c r="FK37" s="95" t="e">
        <f>FJ37/FJ$13*100</f>
        <v>#DIV/0!</v>
      </c>
      <c r="FL37" s="94"/>
      <c r="FM37" s="5">
        <f>SUM(FM35:FM36)</f>
        <v>1.4828164320823127</v>
      </c>
      <c r="FN37" s="95">
        <f>FM37/FM$13*100</f>
        <v>92.684121683998782</v>
      </c>
      <c r="FO37" s="94"/>
      <c r="FP37" s="5">
        <f>SUM(FP35:FP36)</f>
        <v>2.9052684516538889</v>
      </c>
      <c r="FQ37" s="95">
        <f>FP37/FP$13*100</f>
        <v>97.619479479251368</v>
      </c>
      <c r="FR37" s="94"/>
      <c r="FS37" s="5">
        <f>SUM(FS35:FS36)</f>
        <v>1.7688216136886445</v>
      </c>
      <c r="FT37" s="95">
        <f>FS37/FS$13*100</f>
        <v>95.885056977908604</v>
      </c>
      <c r="FU37" s="94"/>
      <c r="FV37" s="5">
        <f>SUM(FV35:FV36)</f>
        <v>201.649</v>
      </c>
      <c r="FW37" s="95">
        <f>FV37/FV$13*100</f>
        <v>90.488862163666056</v>
      </c>
      <c r="FX37" s="94"/>
      <c r="FY37" s="5">
        <f>SUM(FY35:FY36)</f>
        <v>37.853000000000002</v>
      </c>
      <c r="FZ37" s="95">
        <f>FY37/FY$13*100</f>
        <v>95.40768746061751</v>
      </c>
      <c r="GA37" s="94"/>
      <c r="GB37" s="5">
        <f>SUM(GB35:GB36)</f>
        <v>77.811999999999998</v>
      </c>
      <c r="GC37" s="95">
        <f>GB37/GB$13*100</f>
        <v>74.869623785240066</v>
      </c>
      <c r="GD37" s="94"/>
      <c r="GE37" s="5">
        <f>SUM(GE35:GE36)</f>
        <v>409.58699999999999</v>
      </c>
      <c r="GF37" s="95">
        <f>GE37/GE$13*100</f>
        <v>97.623218665312876</v>
      </c>
      <c r="GG37" s="94"/>
      <c r="GH37" s="5">
        <f>SUM(GH35:GH36)</f>
        <v>135.91499999999999</v>
      </c>
      <c r="GI37" s="95">
        <f>GH37/GH$13*100</f>
        <v>67.183877648873221</v>
      </c>
      <c r="GJ37" s="94"/>
      <c r="GK37" s="5">
        <f>SUM(GK35:GK36)</f>
        <v>259.72500000000002</v>
      </c>
      <c r="GL37" s="95">
        <f>GK37/GK$13*100</f>
        <v>89.865577911181077</v>
      </c>
      <c r="GM37" s="94"/>
      <c r="GN37" s="5">
        <f>SUM(GN35:GN36)</f>
        <v>150.57499999999999</v>
      </c>
      <c r="GO37" s="95">
        <f>GN37/GN$13*100</f>
        <v>99.001275526976741</v>
      </c>
      <c r="GP37" s="94"/>
      <c r="GQ37" s="5">
        <f>SUM(GQ35:GQ36)</f>
        <v>413.83699999999999</v>
      </c>
      <c r="GR37" s="95">
        <f>GQ37/GQ$13*100</f>
        <v>98.996014678231916</v>
      </c>
      <c r="GS37" s="94"/>
      <c r="GT37" s="5">
        <f>SUM(GT35:GT36)</f>
        <v>538.548</v>
      </c>
      <c r="GU37" s="95">
        <f>GT37/GT$13*100</f>
        <v>99.004345875830012</v>
      </c>
      <c r="GV37" s="94"/>
      <c r="GW37" s="5">
        <f>SUM(GW35:GW36)</f>
        <v>558.92399999999998</v>
      </c>
      <c r="GX37" s="95">
        <f>GW37/GW$13*100</f>
        <v>99.011170829008023</v>
      </c>
      <c r="GY37" s="94"/>
      <c r="GZ37" s="5">
        <f>SUM(GZ35:GZ36)</f>
        <v>372.82400000000001</v>
      </c>
      <c r="HA37" s="95">
        <f>GZ37/GZ$13*100</f>
        <v>98.516533751895963</v>
      </c>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row>
    <row r="38" spans="1:256" ht="12.75" customHeight="1" thickBot="1">
      <c r="A38" s="93"/>
      <c r="B38" s="13"/>
      <c r="C38" s="13"/>
      <c r="D38" s="13"/>
      <c r="E38" s="14"/>
      <c r="F38" s="13"/>
      <c r="G38" s="13"/>
      <c r="H38" s="14"/>
      <c r="I38" s="13"/>
      <c r="J38" s="13"/>
      <c r="K38" s="14"/>
      <c r="L38" s="13"/>
      <c r="M38" s="13"/>
      <c r="N38" s="14"/>
      <c r="O38" s="13"/>
      <c r="P38" s="13"/>
      <c r="Q38" s="14"/>
      <c r="R38" s="13"/>
      <c r="S38" s="13"/>
      <c r="T38" s="14"/>
      <c r="U38" s="13"/>
      <c r="V38" s="13"/>
      <c r="W38" s="14"/>
      <c r="X38" s="13"/>
      <c r="Y38" s="13"/>
      <c r="Z38" s="14"/>
      <c r="AA38" s="13"/>
      <c r="AB38" s="13"/>
      <c r="AC38" s="14"/>
      <c r="AD38" s="13"/>
      <c r="AE38" s="13"/>
      <c r="AF38" s="14"/>
      <c r="AG38" s="13"/>
      <c r="AH38" s="13"/>
      <c r="AI38" s="14"/>
      <c r="AJ38" s="13"/>
      <c r="AK38" s="13"/>
      <c r="AL38" s="14"/>
      <c r="AM38" s="13"/>
      <c r="AN38" s="13"/>
      <c r="AO38" s="14"/>
      <c r="AR38" s="14"/>
      <c r="AU38" s="14"/>
      <c r="AX38" s="14"/>
      <c r="BA38" s="14"/>
      <c r="BD38" s="14"/>
      <c r="BE38" s="13"/>
      <c r="BF38" s="13"/>
      <c r="BG38" s="14"/>
      <c r="BH38" s="13"/>
      <c r="BI38" s="13"/>
      <c r="BJ38" s="14"/>
      <c r="BK38" s="13"/>
      <c r="BL38" s="13"/>
      <c r="BM38" s="14"/>
      <c r="BN38" s="13"/>
      <c r="BO38" s="13"/>
      <c r="BP38" s="14"/>
      <c r="BQ38" s="13"/>
      <c r="BR38" s="13"/>
      <c r="BS38" s="14"/>
      <c r="BT38" s="13"/>
      <c r="BU38" s="13"/>
      <c r="BV38" s="14"/>
      <c r="BW38" s="13"/>
      <c r="BX38" s="13"/>
      <c r="BY38" s="14"/>
      <c r="BZ38" s="13"/>
      <c r="CA38" s="13"/>
      <c r="CB38" s="14"/>
      <c r="CC38" s="13"/>
      <c r="CD38" s="13"/>
      <c r="CE38" s="14"/>
      <c r="CF38" s="13"/>
      <c r="CG38" s="13"/>
      <c r="CH38" s="14"/>
      <c r="CI38" s="13"/>
      <c r="CJ38" s="13"/>
      <c r="CK38" s="14"/>
      <c r="CL38" s="13"/>
      <c r="CM38" s="13"/>
      <c r="CN38" s="14"/>
      <c r="CO38" s="13"/>
      <c r="CP38" s="13"/>
      <c r="CQ38" s="14"/>
      <c r="CR38" s="13"/>
      <c r="CS38" s="13"/>
      <c r="CT38" s="14"/>
      <c r="CU38" s="13"/>
      <c r="CV38" s="13"/>
      <c r="CW38" s="14"/>
      <c r="CX38" s="13"/>
      <c r="CY38" s="13"/>
      <c r="CZ38" s="14"/>
      <c r="DA38" s="13"/>
      <c r="DB38" s="13"/>
      <c r="DC38" s="14"/>
      <c r="DD38" s="13"/>
      <c r="DE38" s="13"/>
      <c r="DF38" s="14"/>
      <c r="DG38" s="13"/>
      <c r="DH38" s="13"/>
      <c r="DI38" s="14"/>
      <c r="DJ38" s="13"/>
      <c r="DK38" s="13"/>
      <c r="DL38" s="14"/>
      <c r="DM38" s="13"/>
      <c r="DN38" s="13"/>
      <c r="DO38" s="14"/>
      <c r="DP38" s="13"/>
      <c r="DQ38" s="13"/>
      <c r="DR38" s="14"/>
      <c r="DS38" s="13"/>
      <c r="DT38" s="13"/>
      <c r="DU38" s="14"/>
      <c r="DV38" s="13"/>
      <c r="DW38" s="13"/>
      <c r="DX38" s="14"/>
      <c r="DY38" s="13"/>
      <c r="DZ38" s="13"/>
      <c r="EA38" s="14"/>
      <c r="EB38" s="13"/>
      <c r="EC38" s="13"/>
      <c r="ED38" s="14"/>
      <c r="EE38" s="13"/>
      <c r="EF38" s="13"/>
      <c r="EG38" s="14"/>
      <c r="EH38" s="13"/>
      <c r="EI38" s="13"/>
      <c r="EJ38" s="14"/>
      <c r="EK38" s="13"/>
      <c r="EL38" s="13"/>
      <c r="EM38" s="14"/>
      <c r="EN38" s="13"/>
      <c r="EO38" s="13"/>
      <c r="EP38" s="14"/>
      <c r="ES38" s="14"/>
      <c r="EV38" s="14"/>
      <c r="EY38" s="14"/>
      <c r="FB38" s="14"/>
      <c r="FC38" s="13"/>
      <c r="FD38" s="13"/>
      <c r="FE38" s="14"/>
      <c r="FF38" s="13"/>
      <c r="FG38" s="13"/>
      <c r="FH38" s="14"/>
      <c r="FI38" s="13"/>
      <c r="FJ38" s="13"/>
      <c r="FK38" s="14"/>
      <c r="FL38" s="13"/>
      <c r="FM38" s="13"/>
      <c r="FN38" s="14"/>
      <c r="FO38" s="13"/>
      <c r="FP38" s="13"/>
      <c r="FQ38" s="14"/>
      <c r="FR38" s="13"/>
      <c r="FS38" s="13"/>
      <c r="FT38" s="14"/>
      <c r="FW38" s="14"/>
      <c r="FZ38" s="14"/>
      <c r="GC38" s="14"/>
      <c r="GF38" s="14"/>
      <c r="GG38" s="13"/>
      <c r="GH38" s="13"/>
      <c r="GI38" s="14"/>
      <c r="GJ38" s="13"/>
      <c r="GK38" s="13"/>
      <c r="GL38" s="14"/>
      <c r="GO38" s="14"/>
      <c r="GR38" s="14"/>
      <c r="GU38" s="14"/>
      <c r="GX38" s="14"/>
      <c r="HA38" s="14"/>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row>
    <row r="39" spans="1:256" ht="12.75" customHeight="1">
      <c r="A39" s="96" t="s">
        <v>154</v>
      </c>
      <c r="B39" s="18">
        <f>D39+G39+J39+M39+P39+S39+V39+Y39+AB39+AE39+AH39+AK39+AN39+AQ39+AT39+AW39+AZ39+BC39+BF39+BI39+BL39+BO39+BR39+BU39+BX39+CA39+CD39+CG39+CJ39+CM39+CP39+CS39+DQ39+CV39+CY39+DB39+DE39+DH39+DK39+DN39+EC39+DT39+DW39+DZ39+EF39+EL39+EO39+ER39+EU39+EI39+EX39+FA39+FD39+FG39+FJ39+FM39+FP39+FS39+FV39+FY39+GB39+GE39+GH39+GK39+GN39+GQ39+GT39+GW39+GZ39</f>
        <v>55061</v>
      </c>
      <c r="C39" s="96"/>
      <c r="D39" s="18">
        <v>46</v>
      </c>
      <c r="E39" s="276"/>
      <c r="F39" s="96"/>
      <c r="G39" s="18">
        <v>58</v>
      </c>
      <c r="H39" s="276"/>
      <c r="I39" s="96"/>
      <c r="J39" s="18">
        <v>11</v>
      </c>
      <c r="K39" s="276"/>
      <c r="L39" s="96"/>
      <c r="M39" s="18">
        <v>8</v>
      </c>
      <c r="N39" s="276"/>
      <c r="O39" s="96"/>
      <c r="P39" s="18">
        <v>7</v>
      </c>
      <c r="Q39" s="276"/>
      <c r="R39" s="96"/>
      <c r="S39" s="18">
        <v>3</v>
      </c>
      <c r="T39" s="276"/>
      <c r="U39" s="96"/>
      <c r="V39" s="18">
        <v>126</v>
      </c>
      <c r="W39" s="276"/>
      <c r="X39" s="96"/>
      <c r="Y39" s="18">
        <v>105</v>
      </c>
      <c r="Z39" s="276"/>
      <c r="AA39" s="96"/>
      <c r="AB39" s="18">
        <v>196</v>
      </c>
      <c r="AC39" s="276"/>
      <c r="AD39" s="96"/>
      <c r="AE39" s="18">
        <v>53</v>
      </c>
      <c r="AF39" s="276"/>
      <c r="AG39" s="96"/>
      <c r="AH39" s="18">
        <v>331</v>
      </c>
      <c r="AI39" s="276"/>
      <c r="AJ39" s="96"/>
      <c r="AK39" s="18">
        <v>135</v>
      </c>
      <c r="AL39" s="276"/>
      <c r="AM39" s="96"/>
      <c r="AN39" s="18">
        <v>27</v>
      </c>
      <c r="AO39" s="276"/>
      <c r="AP39" s="96"/>
      <c r="AQ39" s="18">
        <v>90</v>
      </c>
      <c r="AR39" s="276"/>
      <c r="AS39" s="96"/>
      <c r="AT39" s="18">
        <v>143</v>
      </c>
      <c r="AU39" s="276"/>
      <c r="AV39" s="96"/>
      <c r="AW39" s="18">
        <v>238</v>
      </c>
      <c r="AX39" s="276"/>
      <c r="AY39" s="96"/>
      <c r="AZ39" s="18">
        <v>47</v>
      </c>
      <c r="BA39" s="276"/>
      <c r="BB39" s="96"/>
      <c r="BC39" s="18">
        <v>28</v>
      </c>
      <c r="BD39" s="276"/>
      <c r="BE39" s="96"/>
      <c r="BF39" s="18">
        <v>528</v>
      </c>
      <c r="BG39" s="276"/>
      <c r="BH39" s="96"/>
      <c r="BI39" s="18">
        <v>3403</v>
      </c>
      <c r="BJ39" s="276"/>
      <c r="BK39" s="96"/>
      <c r="BL39" s="18">
        <v>1520</v>
      </c>
      <c r="BM39" s="276"/>
      <c r="BN39" s="96"/>
      <c r="BO39" s="18">
        <v>175</v>
      </c>
      <c r="BP39" s="276"/>
      <c r="BQ39" s="96"/>
      <c r="BR39" s="18">
        <v>2498</v>
      </c>
      <c r="BS39" s="276"/>
      <c r="BT39" s="96"/>
      <c r="BU39" s="18">
        <v>329</v>
      </c>
      <c r="BV39" s="276"/>
      <c r="BW39" s="96"/>
      <c r="BX39" s="18">
        <v>561</v>
      </c>
      <c r="BY39" s="276"/>
      <c r="BZ39" s="96"/>
      <c r="CA39" s="18">
        <v>416</v>
      </c>
      <c r="CB39" s="276"/>
      <c r="CC39" s="96"/>
      <c r="CD39" s="18">
        <v>14245</v>
      </c>
      <c r="CE39" s="276"/>
      <c r="CF39" s="96"/>
      <c r="CG39" s="18">
        <v>1626</v>
      </c>
      <c r="CH39" s="276"/>
      <c r="CI39" s="96"/>
      <c r="CJ39" s="18">
        <v>70</v>
      </c>
      <c r="CK39" s="276"/>
      <c r="CL39" s="96"/>
      <c r="CM39" s="18">
        <v>2680</v>
      </c>
      <c r="CN39" s="276"/>
      <c r="CO39" s="96"/>
      <c r="CP39" s="18">
        <v>920</v>
      </c>
      <c r="CQ39" s="276"/>
      <c r="CR39" s="96"/>
      <c r="CS39" s="18">
        <v>165</v>
      </c>
      <c r="CT39" s="276"/>
      <c r="CU39" s="96"/>
      <c r="CV39" s="18">
        <v>3</v>
      </c>
      <c r="CW39" s="276"/>
      <c r="CX39" s="96"/>
      <c r="CY39" s="18">
        <v>3</v>
      </c>
      <c r="CZ39" s="276"/>
      <c r="DA39" s="96"/>
      <c r="DB39" s="18">
        <v>3</v>
      </c>
      <c r="DC39" s="276"/>
      <c r="DD39" s="96"/>
      <c r="DE39" s="18">
        <v>3</v>
      </c>
      <c r="DF39" s="276"/>
      <c r="DG39" s="96"/>
      <c r="DH39" s="18">
        <v>3</v>
      </c>
      <c r="DI39" s="276"/>
      <c r="DJ39" s="96"/>
      <c r="DK39" s="18">
        <v>7604</v>
      </c>
      <c r="DL39" s="276"/>
      <c r="DM39" s="96"/>
      <c r="DN39" s="18">
        <v>6319</v>
      </c>
      <c r="DO39" s="276"/>
      <c r="DP39" s="96"/>
      <c r="DQ39" s="18">
        <v>3900</v>
      </c>
      <c r="DR39" s="276"/>
      <c r="DS39" s="96"/>
      <c r="DT39" s="18"/>
      <c r="DU39" s="276"/>
      <c r="DV39" s="96"/>
      <c r="DW39" s="18">
        <v>964</v>
      </c>
      <c r="DX39" s="276"/>
      <c r="DY39" s="96"/>
      <c r="DZ39" s="18">
        <v>1520</v>
      </c>
      <c r="EA39" s="276"/>
      <c r="EB39" s="96"/>
      <c r="EC39" s="18">
        <v>1464</v>
      </c>
      <c r="ED39" s="276"/>
      <c r="EE39" s="96"/>
      <c r="EF39" s="18">
        <v>138</v>
      </c>
      <c r="EG39" s="276"/>
      <c r="EH39" s="96"/>
      <c r="EI39" s="18">
        <v>128</v>
      </c>
      <c r="EJ39" s="276"/>
      <c r="EK39" s="96"/>
      <c r="EL39" s="18">
        <v>3</v>
      </c>
      <c r="EM39" s="276"/>
      <c r="EN39" s="96"/>
      <c r="EO39" s="18">
        <v>3</v>
      </c>
      <c r="EP39" s="276"/>
      <c r="EQ39" s="96"/>
      <c r="ER39" s="18">
        <v>577</v>
      </c>
      <c r="ES39" s="276"/>
      <c r="ET39" s="96"/>
      <c r="EU39" s="18">
        <v>975</v>
      </c>
      <c r="EV39" s="276"/>
      <c r="EW39" s="96"/>
      <c r="EX39" s="18">
        <v>149</v>
      </c>
      <c r="EY39" s="276"/>
      <c r="EZ39" s="96"/>
      <c r="FA39" s="18">
        <v>84</v>
      </c>
      <c r="FB39" s="276"/>
      <c r="FC39" s="96"/>
      <c r="FD39" s="18">
        <v>1</v>
      </c>
      <c r="FE39" s="276"/>
      <c r="FF39" s="96"/>
      <c r="FG39" s="18">
        <v>3</v>
      </c>
      <c r="FH39" s="276"/>
      <c r="FI39" s="96"/>
      <c r="FJ39" s="18"/>
      <c r="FK39" s="276"/>
      <c r="FL39" s="96"/>
      <c r="FM39" s="18">
        <v>3</v>
      </c>
      <c r="FN39" s="276"/>
      <c r="FO39" s="96"/>
      <c r="FP39" s="18">
        <v>3</v>
      </c>
      <c r="FQ39" s="276"/>
      <c r="FR39" s="96"/>
      <c r="FS39" s="18">
        <v>3</v>
      </c>
      <c r="FT39" s="276"/>
      <c r="FU39" s="96"/>
      <c r="FV39" s="18">
        <v>58</v>
      </c>
      <c r="FW39" s="276"/>
      <c r="FX39" s="96"/>
      <c r="FY39" s="18">
        <v>22</v>
      </c>
      <c r="FZ39" s="276"/>
      <c r="GA39" s="96"/>
      <c r="GB39" s="18">
        <v>63</v>
      </c>
      <c r="GC39" s="276"/>
      <c r="GD39" s="96"/>
      <c r="GE39" s="18">
        <v>92</v>
      </c>
      <c r="GF39" s="276"/>
      <c r="GG39" s="96"/>
      <c r="GH39" s="18">
        <v>11</v>
      </c>
      <c r="GI39" s="276"/>
      <c r="GJ39" s="96"/>
      <c r="GK39" s="18">
        <v>98</v>
      </c>
      <c r="GL39" s="276"/>
      <c r="GM39" s="96"/>
      <c r="GN39" s="18">
        <v>16</v>
      </c>
      <c r="GO39" s="276"/>
      <c r="GP39" s="96"/>
      <c r="GQ39" s="18">
        <v>16</v>
      </c>
      <c r="GR39" s="276"/>
      <c r="GS39" s="96"/>
      <c r="GT39" s="18">
        <v>13</v>
      </c>
      <c r="GU39" s="276"/>
      <c r="GV39" s="96"/>
      <c r="GW39" s="18">
        <v>12</v>
      </c>
      <c r="GX39" s="276"/>
      <c r="GY39" s="96"/>
      <c r="GZ39" s="18">
        <v>16</v>
      </c>
      <c r="HA39" s="276"/>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row>
    <row r="40" spans="1:256" ht="12.75" customHeight="1" thickBot="1">
      <c r="A40" s="98" t="s">
        <v>156</v>
      </c>
      <c r="B40" s="19">
        <f>B13/B39*1000000</f>
        <v>640080.619703606</v>
      </c>
      <c r="C40" s="98"/>
      <c r="D40" s="19">
        <f>D13/D39*1000000</f>
        <v>3549456.5217391299</v>
      </c>
      <c r="E40" s="97"/>
      <c r="F40" s="98"/>
      <c r="G40" s="19">
        <f>G13/G39*1000000</f>
        <v>1723362.0689655172</v>
      </c>
      <c r="H40" s="97"/>
      <c r="I40" s="98"/>
      <c r="J40" s="19">
        <f>J13/J39*1000000</f>
        <v>17901363.636363637</v>
      </c>
      <c r="K40" s="97"/>
      <c r="L40" s="98"/>
      <c r="M40" s="19">
        <f>M13/M39*1000000</f>
        <v>4893750</v>
      </c>
      <c r="N40" s="97"/>
      <c r="O40" s="98"/>
      <c r="P40" s="19">
        <f>P13/P39*1000000</f>
        <v>388571.42857142852</v>
      </c>
      <c r="Q40" s="97"/>
      <c r="R40" s="98"/>
      <c r="S40" s="19">
        <f>S13/S39*1000000</f>
        <v>24566666.666666668</v>
      </c>
      <c r="T40" s="97"/>
      <c r="U40" s="98"/>
      <c r="V40" s="19">
        <f>V13/V39*1000000</f>
        <v>607142.85714285704</v>
      </c>
      <c r="W40" s="97"/>
      <c r="X40" s="98"/>
      <c r="Y40" s="19">
        <f>Y13/Y39*1000000</f>
        <v>238095.23809523808</v>
      </c>
      <c r="Z40" s="97"/>
      <c r="AA40" s="98"/>
      <c r="AB40" s="19">
        <f>AB13/AB39*1000000</f>
        <v>1003571.4285714285</v>
      </c>
      <c r="AC40" s="97"/>
      <c r="AD40" s="98"/>
      <c r="AE40" s="19">
        <f>AE13/AE39*1000000</f>
        <v>953018.86792452831</v>
      </c>
      <c r="AF40" s="97"/>
      <c r="AG40" s="98"/>
      <c r="AH40" s="19">
        <f>AH13/AH39*1000000</f>
        <v>662839.87915407855</v>
      </c>
      <c r="AI40" s="97"/>
      <c r="AJ40" s="98"/>
      <c r="AK40" s="19">
        <f>AK13/AK39*1000000</f>
        <v>290370.37037037039</v>
      </c>
      <c r="AL40" s="97"/>
      <c r="AM40" s="98"/>
      <c r="AN40" s="19">
        <f>AN13/AN39*1000000</f>
        <v>2517912.3675043033</v>
      </c>
      <c r="AO40" s="97"/>
      <c r="AP40" s="98"/>
      <c r="AQ40" s="19">
        <f>AQ13/AQ39*1000000</f>
        <v>23076180.841452494</v>
      </c>
      <c r="AR40" s="97"/>
      <c r="AS40" s="98"/>
      <c r="AT40" s="19">
        <f>AT13/AT39*1000000</f>
        <v>30517098.266447518</v>
      </c>
      <c r="AU40" s="97"/>
      <c r="AV40" s="98"/>
      <c r="AW40" s="19">
        <f>AW13/AW39*1000000</f>
        <v>14080467.552681476</v>
      </c>
      <c r="AX40" s="97"/>
      <c r="AY40" s="98"/>
      <c r="AZ40" s="19">
        <f>AZ13/AZ39*1000000</f>
        <v>11646493.96806418</v>
      </c>
      <c r="BA40" s="97"/>
      <c r="BB40" s="98"/>
      <c r="BC40" s="19">
        <f>BC13/BC39*1000000</f>
        <v>2235532.133938292</v>
      </c>
      <c r="BD40" s="97"/>
      <c r="BE40" s="98"/>
      <c r="BF40" s="19">
        <f>BF13/BF39*1000000</f>
        <v>131060.60606060608</v>
      </c>
      <c r="BG40" s="97"/>
      <c r="BH40" s="98"/>
      <c r="BI40" s="19">
        <f>BI13/BI39*1000000</f>
        <v>221627.97531589775</v>
      </c>
      <c r="BJ40" s="97"/>
      <c r="BK40" s="98"/>
      <c r="BL40" s="19">
        <f>BL13/BL39*1000000</f>
        <v>254144.73684210525</v>
      </c>
      <c r="BM40" s="97"/>
      <c r="BN40" s="98"/>
      <c r="BO40" s="19">
        <f>BO13/BO39*1000000</f>
        <v>9329142.8571428563</v>
      </c>
      <c r="BP40" s="97"/>
      <c r="BQ40" s="98"/>
      <c r="BR40" s="19">
        <f>BR13/BR39*1000000</f>
        <v>172417.934347478</v>
      </c>
      <c r="BS40" s="97"/>
      <c r="BT40" s="98"/>
      <c r="BU40" s="19">
        <f>BU13/BU39*1000000</f>
        <v>213373.86018237079</v>
      </c>
      <c r="BV40" s="97"/>
      <c r="BW40" s="98"/>
      <c r="BX40" s="19">
        <f>BX13/BX39*1000000</f>
        <v>559180.03565062396</v>
      </c>
      <c r="BY40" s="97"/>
      <c r="BZ40" s="98"/>
      <c r="CA40" s="19">
        <f>CA13/CA39*1000000</f>
        <v>819471.15384615387</v>
      </c>
      <c r="CB40" s="97"/>
      <c r="CC40" s="98"/>
      <c r="CD40" s="19">
        <f>CD13/CD39*1000000</f>
        <v>78027.817128817129</v>
      </c>
      <c r="CE40" s="97"/>
      <c r="CF40" s="98"/>
      <c r="CG40" s="19">
        <f>CG13/CG39*1000000</f>
        <v>111808.11808118083</v>
      </c>
      <c r="CH40" s="97"/>
      <c r="CI40" s="98"/>
      <c r="CJ40" s="19">
        <f>CJ13/CJ39*1000000</f>
        <v>715714.2857142858</v>
      </c>
      <c r="CK40" s="97"/>
      <c r="CL40" s="98"/>
      <c r="CM40" s="19">
        <f>CM13/CM39*1000000</f>
        <v>404216.41791044775</v>
      </c>
      <c r="CN40" s="97"/>
      <c r="CO40" s="98"/>
      <c r="CP40" s="19">
        <f>CP13/CP39*1000000</f>
        <v>147717.39130434784</v>
      </c>
      <c r="CQ40" s="97"/>
      <c r="CR40" s="98"/>
      <c r="CS40" s="19">
        <f>CS13/CS39*1000000</f>
        <v>1096969.696969697</v>
      </c>
      <c r="CT40" s="97"/>
      <c r="CU40" s="98"/>
      <c r="CV40" s="19">
        <f>CV13/CV39*1000000</f>
        <v>8332.5899999999983</v>
      </c>
      <c r="CW40" s="97"/>
      <c r="CX40" s="98"/>
      <c r="CY40" s="19">
        <f>CY13/CY39*1000000</f>
        <v>4476.2733333333335</v>
      </c>
      <c r="CZ40" s="97"/>
      <c r="DA40" s="98"/>
      <c r="DB40" s="19">
        <f>DB13/DB39*1000000</f>
        <v>6791.7333333333336</v>
      </c>
      <c r="DC40" s="97"/>
      <c r="DD40" s="98"/>
      <c r="DE40" s="19">
        <f>DE13/DE39*1000000</f>
        <v>6844.2166666666662</v>
      </c>
      <c r="DF40" s="97"/>
      <c r="DG40" s="98"/>
      <c r="DH40" s="19">
        <f>DH13/DH39*1000000</f>
        <v>5871.5033333333331</v>
      </c>
      <c r="DI40" s="97"/>
      <c r="DJ40" s="98"/>
      <c r="DK40" s="19">
        <f>DK13/DK39*1000000</f>
        <v>161888.47974750135</v>
      </c>
      <c r="DL40" s="97"/>
      <c r="DM40" s="98"/>
      <c r="DN40" s="19">
        <f>DN13/DN39*1000000</f>
        <v>213688.8748219655</v>
      </c>
      <c r="DO40" s="97"/>
      <c r="DP40" s="98"/>
      <c r="DQ40" s="19">
        <f>DQ13/DQ39*1000000</f>
        <v>210897.43589743591</v>
      </c>
      <c r="DR40" s="97"/>
      <c r="DS40" s="98"/>
      <c r="DT40" s="19">
        <v>2372</v>
      </c>
      <c r="DU40" s="97"/>
      <c r="DV40" s="98"/>
      <c r="DW40" s="19">
        <f>DW13/DW39*1000000</f>
        <v>95643.153526970957</v>
      </c>
      <c r="DX40" s="97"/>
      <c r="DY40" s="98"/>
      <c r="DZ40" s="19">
        <f>DZ13/DZ39*1000000</f>
        <v>290000</v>
      </c>
      <c r="EA40" s="97"/>
      <c r="EB40" s="98"/>
      <c r="EC40" s="19">
        <f>EC13/EC39*1000000</f>
        <v>338046.44808743167</v>
      </c>
      <c r="ED40" s="97"/>
      <c r="EE40" s="98"/>
      <c r="EF40" s="19">
        <f>EF13/EF39*1000000</f>
        <v>270289.85507246375</v>
      </c>
      <c r="EG40" s="97"/>
      <c r="EH40" s="98"/>
      <c r="EI40" s="19">
        <f>EI13/EI39*1000000</f>
        <v>921093.75</v>
      </c>
      <c r="EJ40" s="97"/>
      <c r="EK40" s="98"/>
      <c r="EL40" s="19">
        <f>EL13/EL39*1000000</f>
        <v>5668911.666666666</v>
      </c>
      <c r="EM40" s="97"/>
      <c r="EN40" s="98"/>
      <c r="EO40" s="19">
        <f>EO13/EO39*1000000</f>
        <v>38137333.333333328</v>
      </c>
      <c r="EP40" s="97"/>
      <c r="EQ40" s="98"/>
      <c r="ER40" s="19">
        <f>ER13/ER39*1000000</f>
        <v>5242119.5840554591</v>
      </c>
      <c r="ES40" s="97"/>
      <c r="ET40" s="98"/>
      <c r="EU40" s="19">
        <f>EU13/EU39*1000000</f>
        <v>4866522.0512820501</v>
      </c>
      <c r="EV40" s="97"/>
      <c r="EW40" s="98"/>
      <c r="EX40" s="19">
        <f>EX13/EX39*1000000</f>
        <v>1167785.234899329</v>
      </c>
      <c r="EY40" s="97"/>
      <c r="EZ40" s="98"/>
      <c r="FA40" s="19">
        <f>FA13/FA39*1000000</f>
        <v>3058333.3333333335</v>
      </c>
      <c r="FB40" s="97"/>
      <c r="FC40" s="98"/>
      <c r="FD40" s="19">
        <f>FD13/FD39*1000000</f>
        <v>197898999.99999997</v>
      </c>
      <c r="FE40" s="97"/>
      <c r="FF40" s="98"/>
      <c r="FG40" s="19">
        <f>FG13/FG39*1000000</f>
        <v>5324000.0000000009</v>
      </c>
      <c r="FH40" s="97"/>
      <c r="FI40" s="98"/>
      <c r="FJ40" s="19" t="e">
        <f>FJ13/FJ39*1000000</f>
        <v>#DIV/0!</v>
      </c>
      <c r="FK40" s="97"/>
      <c r="FL40" s="98"/>
      <c r="FM40" s="19">
        <f>FM13/FM39*1000000</f>
        <v>533286.75402743765</v>
      </c>
      <c r="FN40" s="97"/>
      <c r="FO40" s="98"/>
      <c r="FP40" s="19">
        <f>FP13/FP39*1000000</f>
        <v>992038.49721796287</v>
      </c>
      <c r="FQ40" s="97"/>
      <c r="FR40" s="98"/>
      <c r="FS40" s="19">
        <f>FS13/FS39*1000000</f>
        <v>614910.41789621487</v>
      </c>
      <c r="FT40" s="97"/>
      <c r="FU40" s="98"/>
      <c r="FV40" s="19">
        <f>FV13/FV39*1000000</f>
        <v>3842137.9310344825</v>
      </c>
      <c r="FW40" s="97"/>
      <c r="FX40" s="98"/>
      <c r="FY40" s="19">
        <f>FY13/FY39*1000000</f>
        <v>1803409.0909090913</v>
      </c>
      <c r="FZ40" s="97"/>
      <c r="GA40" s="98"/>
      <c r="GB40" s="19">
        <f>GB13/GB39*1000000</f>
        <v>1649682.5396825396</v>
      </c>
      <c r="GC40" s="97"/>
      <c r="GD40" s="98"/>
      <c r="GE40" s="19">
        <f>GE13/GE39*1000000</f>
        <v>4560423.9130434785</v>
      </c>
      <c r="GF40" s="97"/>
      <c r="GG40" s="98"/>
      <c r="GH40" s="19">
        <f>GH13/GH39*1000000</f>
        <v>18391181.818181816</v>
      </c>
      <c r="GI40" s="97"/>
      <c r="GJ40" s="98"/>
      <c r="GK40" s="19">
        <f>GK13/GK39*1000000</f>
        <v>2949132.6530612246</v>
      </c>
      <c r="GL40" s="97"/>
      <c r="GM40" s="98"/>
      <c r="GN40" s="19">
        <f>GN13/GN39*1000000</f>
        <v>9505875</v>
      </c>
      <c r="GO40" s="97"/>
      <c r="GP40" s="98"/>
      <c r="GQ40" s="19">
        <f>GQ13/GQ39*1000000</f>
        <v>26127125</v>
      </c>
      <c r="GR40" s="97"/>
      <c r="GS40" s="98"/>
      <c r="GT40" s="19">
        <f>GT13/GT39*1000000</f>
        <v>41843384.615384623</v>
      </c>
      <c r="GU40" s="97"/>
      <c r="GV40" s="98"/>
      <c r="GW40" s="19">
        <f>GW13/GW39*1000000</f>
        <v>47042166.666666664</v>
      </c>
      <c r="GX40" s="97"/>
      <c r="GY40" s="98"/>
      <c r="GZ40" s="19">
        <f>GZ13/GZ39*1000000</f>
        <v>23652375</v>
      </c>
      <c r="HA40" s="97"/>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row>
    <row r="41" spans="1:256" ht="12.75" customHeight="1">
      <c r="A41" s="50"/>
      <c r="L41" s="9"/>
      <c r="M41" s="9"/>
      <c r="N41" s="9"/>
      <c r="O41" s="9"/>
      <c r="P41" s="9"/>
      <c r="Q41" s="9"/>
      <c r="R41" s="9"/>
      <c r="S41" s="9"/>
      <c r="T41" s="9"/>
      <c r="U41" s="9"/>
      <c r="V41" s="9"/>
      <c r="W41" s="9"/>
      <c r="AP41" s="9"/>
      <c r="AQ41" s="9"/>
      <c r="AR41" s="9"/>
      <c r="AS41" s="9"/>
      <c r="AT41" s="9"/>
      <c r="AU41" s="9"/>
      <c r="AV41" s="9"/>
      <c r="AW41" s="9"/>
      <c r="AX41" s="9"/>
      <c r="AY41" s="9"/>
      <c r="AZ41" s="9"/>
      <c r="BA41" s="9"/>
      <c r="BB41" s="9"/>
      <c r="BC41" s="9"/>
      <c r="BD41" s="9"/>
      <c r="CH41" s="9"/>
      <c r="CK41" s="9"/>
      <c r="CL41" s="9"/>
      <c r="CM41" s="9"/>
      <c r="CN41" s="9"/>
      <c r="CR41" s="9"/>
      <c r="CS41" s="9"/>
      <c r="CT41" s="9"/>
      <c r="CU41" s="9"/>
      <c r="CV41" s="9"/>
      <c r="CW41" s="9"/>
      <c r="CX41" s="9"/>
      <c r="CY41" s="9"/>
      <c r="CZ41" s="9"/>
      <c r="DG41" s="9"/>
      <c r="DH41" s="9"/>
      <c r="DI41" s="9"/>
      <c r="DJ41" s="9"/>
      <c r="DK41" s="9"/>
      <c r="DL41" s="9"/>
      <c r="DM41" s="9"/>
      <c r="DN41" s="9"/>
      <c r="DO41" s="9"/>
      <c r="EB41" s="9"/>
      <c r="EC41" s="9"/>
      <c r="ED41" s="9"/>
      <c r="EE41" s="9"/>
      <c r="EF41" s="9"/>
      <c r="EG41" s="9"/>
      <c r="EH41" s="9"/>
      <c r="EI41" s="9"/>
      <c r="EJ41" s="9"/>
      <c r="EQ41" s="9"/>
      <c r="ER41" s="9"/>
      <c r="ES41" s="9"/>
      <c r="ET41" s="9"/>
      <c r="EU41" s="9"/>
      <c r="EV41" s="9"/>
      <c r="EW41" s="9"/>
      <c r="EX41" s="9"/>
      <c r="EY41" s="9"/>
      <c r="EZ41" s="9"/>
      <c r="FA41" s="9"/>
      <c r="FB41" s="9"/>
      <c r="FL41" s="9"/>
      <c r="FM41" s="9"/>
      <c r="FN41" s="9"/>
      <c r="FO41" s="9"/>
      <c r="FP41" s="9"/>
      <c r="FQ41" s="9"/>
      <c r="FR41" s="9"/>
      <c r="FS41" s="9"/>
      <c r="FT41" s="9"/>
      <c r="FU41" s="9"/>
      <c r="FV41" s="9"/>
      <c r="FW41" s="9"/>
      <c r="FX41" s="9"/>
      <c r="FY41" s="9"/>
      <c r="FZ41" s="9"/>
      <c r="GA41" s="9"/>
      <c r="GB41" s="9"/>
      <c r="GC41" s="9"/>
      <c r="GD41" s="9"/>
      <c r="GE41" s="9"/>
      <c r="GF41" s="9"/>
      <c r="GM41" s="9"/>
      <c r="GN41" s="9"/>
      <c r="GO41" s="9"/>
      <c r="GP41" s="9"/>
      <c r="GQ41" s="9"/>
      <c r="GR41" s="9"/>
      <c r="GS41" s="9"/>
      <c r="GT41" s="9"/>
      <c r="GU41" s="9"/>
      <c r="GV41" s="9"/>
      <c r="GW41" s="9"/>
      <c r="GX41" s="9"/>
      <c r="GY41" s="9"/>
      <c r="GZ41" s="9"/>
      <c r="HA41" s="9"/>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row>
    <row r="42" spans="1:256" s="10" customFormat="1" ht="12.75" customHeight="1"/>
    <row r="43" spans="1:256" s="1542" customFormat="1" ht="12.75" customHeight="1"/>
    <row r="44" spans="1:256" s="1543" customFormat="1" ht="12.75" customHeight="1">
      <c r="A44" s="1542" t="s">
        <v>31</v>
      </c>
      <c r="B44" s="1542"/>
      <c r="C44" s="1542"/>
      <c r="D44" s="1542"/>
      <c r="E44" s="1542"/>
      <c r="F44" s="1542"/>
      <c r="G44" s="1542"/>
      <c r="H44" s="1542"/>
      <c r="I44" s="1542"/>
      <c r="J44" s="1542"/>
      <c r="K44" s="1542"/>
      <c r="L44" s="1542"/>
      <c r="M44" s="1542"/>
      <c r="N44" s="1542"/>
      <c r="O44" s="1542"/>
      <c r="P44" s="1542"/>
      <c r="Q44" s="1542"/>
      <c r="R44" s="1542"/>
      <c r="S44" s="1542"/>
      <c r="T44" s="1542"/>
      <c r="U44" s="1542"/>
      <c r="V44" s="1542"/>
      <c r="W44" s="1542"/>
      <c r="X44" s="1542"/>
      <c r="Y44" s="1542"/>
      <c r="Z44" s="1542"/>
      <c r="AA44" s="1542"/>
      <c r="AB44" s="1542"/>
      <c r="AC44" s="1542"/>
      <c r="AD44" s="1542"/>
      <c r="AE44" s="1542"/>
      <c r="AF44" s="1542"/>
      <c r="AG44" s="1542"/>
      <c r="AH44" s="1542"/>
      <c r="AI44" s="1542"/>
      <c r="AJ44" s="1542"/>
      <c r="AK44" s="1542"/>
      <c r="AL44" s="1542"/>
      <c r="AM44" s="1542"/>
      <c r="AN44" s="1542"/>
      <c r="AO44" s="1542"/>
      <c r="AP44" s="1542"/>
      <c r="AQ44" s="1542"/>
      <c r="AR44" s="1542"/>
      <c r="AS44" s="1542"/>
      <c r="AT44" s="1542"/>
      <c r="AU44" s="1542"/>
      <c r="AV44" s="1542"/>
      <c r="AW44" s="1542"/>
      <c r="AX44" s="1542"/>
      <c r="AY44" s="1542"/>
      <c r="AZ44" s="1542"/>
      <c r="BA44" s="1542"/>
      <c r="BB44" s="1542"/>
      <c r="BC44" s="1542"/>
      <c r="BD44" s="1542"/>
      <c r="BE44" s="1542"/>
      <c r="BF44" s="1542">
        <v>53.4</v>
      </c>
      <c r="BG44" s="1542"/>
      <c r="BH44" s="1542"/>
      <c r="BI44" s="1542">
        <v>492</v>
      </c>
      <c r="BJ44" s="1542"/>
      <c r="BK44" s="1542"/>
      <c r="BL44" s="1542">
        <v>246.5</v>
      </c>
      <c r="BM44" s="1542"/>
      <c r="BN44" s="1542"/>
      <c r="BO44" s="1542">
        <v>1439.3</v>
      </c>
      <c r="BP44" s="1542"/>
      <c r="BQ44" s="1542"/>
      <c r="BR44" s="1542">
        <v>23.1</v>
      </c>
      <c r="BS44" s="1542"/>
      <c r="BT44" s="1542"/>
      <c r="BU44" s="1542">
        <v>2.2000000000000002</v>
      </c>
      <c r="BV44" s="1542"/>
      <c r="BW44" s="1542"/>
      <c r="BX44" s="1542">
        <v>41.2</v>
      </c>
      <c r="BY44" s="1542"/>
      <c r="BZ44" s="1542"/>
      <c r="CA44" s="1542">
        <v>46.6</v>
      </c>
      <c r="CB44" s="1542"/>
      <c r="CC44" s="1542"/>
      <c r="CD44" s="1542">
        <v>2.4</v>
      </c>
      <c r="CE44" s="1542"/>
      <c r="CF44" s="1542"/>
      <c r="CG44" s="1542">
        <v>135.9</v>
      </c>
      <c r="CH44" s="1542"/>
      <c r="CI44" s="1542"/>
      <c r="CJ44" s="1542">
        <v>49.2</v>
      </c>
      <c r="CK44" s="1542"/>
      <c r="CL44" s="1542"/>
      <c r="CM44" s="1542">
        <v>972.6</v>
      </c>
      <c r="CN44" s="1542"/>
      <c r="CO44" s="1542"/>
      <c r="CP44" s="1542">
        <v>102</v>
      </c>
      <c r="CQ44" s="1542"/>
      <c r="CR44" s="1542"/>
      <c r="CS44" s="1542">
        <v>171.2</v>
      </c>
      <c r="CT44" s="1542"/>
      <c r="CU44" s="1542"/>
      <c r="CV44" s="1542"/>
      <c r="CW44" s="1542"/>
      <c r="CX44" s="1542"/>
      <c r="CY44" s="1542"/>
      <c r="CZ44" s="1542"/>
      <c r="DA44" s="1542"/>
      <c r="DB44" s="1542"/>
      <c r="DC44" s="1542"/>
      <c r="DD44" s="1542"/>
      <c r="DE44" s="1542"/>
      <c r="DF44" s="1542"/>
      <c r="DG44" s="1542"/>
      <c r="DH44" s="1542"/>
      <c r="DI44" s="1542"/>
      <c r="DJ44" s="1542"/>
      <c r="DK44" s="1542">
        <v>222.3</v>
      </c>
      <c r="DL44" s="1542"/>
      <c r="DM44" s="1542"/>
      <c r="DN44" s="1542">
        <v>961.1</v>
      </c>
      <c r="DO44" s="1542"/>
      <c r="DP44" s="1542"/>
      <c r="DQ44" s="1542">
        <v>582.20000000000005</v>
      </c>
      <c r="DR44" s="1542"/>
      <c r="DS44" s="1542"/>
      <c r="DT44" s="1542">
        <v>275.89999999999998</v>
      </c>
      <c r="DU44" s="1542"/>
      <c r="DV44" s="1542"/>
      <c r="DW44" s="1542">
        <v>67.900000000000006</v>
      </c>
      <c r="DX44" s="1542"/>
      <c r="DY44" s="1542"/>
      <c r="DZ44" s="1542">
        <v>337.3</v>
      </c>
      <c r="EA44" s="1542"/>
      <c r="EB44" s="1542"/>
      <c r="EC44" s="1542">
        <v>416.2</v>
      </c>
      <c r="ED44" s="1542"/>
      <c r="EE44" s="1542"/>
      <c r="EF44" s="1542"/>
      <c r="EG44" s="1542"/>
      <c r="EH44" s="1542"/>
      <c r="EI44" s="1542">
        <v>42.5</v>
      </c>
      <c r="EJ44" s="1542"/>
      <c r="EK44" s="1542"/>
      <c r="EL44" s="1542"/>
      <c r="EM44" s="1542"/>
      <c r="EN44" s="1542"/>
      <c r="EO44" s="1542"/>
      <c r="EP44" s="1542"/>
      <c r="EQ44" s="1542"/>
      <c r="ER44" s="1542"/>
      <c r="ES44" s="1542"/>
      <c r="ET44" s="1542"/>
      <c r="EU44" s="1542"/>
      <c r="EV44" s="1542"/>
      <c r="EW44" s="1542"/>
      <c r="EX44" s="1542"/>
      <c r="EY44" s="1542"/>
      <c r="EZ44" s="1542"/>
      <c r="FA44" s="1542"/>
      <c r="FB44" s="1542"/>
      <c r="FC44" s="1542"/>
      <c r="FD44" s="1542"/>
      <c r="FE44" s="1542"/>
      <c r="FF44" s="1542"/>
      <c r="FG44" s="1542"/>
      <c r="FH44" s="1542"/>
      <c r="FI44" s="1542"/>
      <c r="FJ44" s="1542"/>
      <c r="FK44" s="1542"/>
      <c r="FL44" s="1542"/>
      <c r="FM44" s="1542"/>
      <c r="FN44" s="1542"/>
      <c r="FO44" s="1542"/>
      <c r="FP44" s="1542"/>
      <c r="FQ44" s="1542"/>
      <c r="FR44" s="1542"/>
      <c r="FS44" s="1542"/>
      <c r="FT44" s="1542"/>
      <c r="FU44" s="1542"/>
      <c r="FV44" s="1542"/>
      <c r="FW44" s="1542"/>
      <c r="FX44" s="1542"/>
      <c r="FY44" s="1542"/>
      <c r="FZ44" s="1542"/>
      <c r="GA44" s="1542"/>
      <c r="GB44" s="1542"/>
      <c r="GC44" s="1542"/>
      <c r="GD44" s="1542"/>
      <c r="GE44" s="1542"/>
      <c r="GF44" s="1542"/>
      <c r="GG44" s="1542"/>
      <c r="GH44" s="1542"/>
      <c r="GI44" s="1542"/>
      <c r="GJ44" s="1542"/>
      <c r="GK44" s="1542"/>
      <c r="GL44" s="1542"/>
      <c r="GM44" s="1542"/>
      <c r="GN44" s="1542"/>
      <c r="GO44" s="1542"/>
      <c r="GP44" s="1542"/>
      <c r="GQ44" s="1542">
        <v>0.51900000000000002</v>
      </c>
      <c r="GR44" s="1542"/>
      <c r="GS44" s="1542"/>
      <c r="GT44" s="1542"/>
      <c r="GU44" s="1542"/>
      <c r="GV44" s="1542"/>
      <c r="GW44" s="1542"/>
      <c r="GX44" s="1542"/>
      <c r="GY44" s="1542"/>
      <c r="GZ44" s="1542">
        <v>0.17</v>
      </c>
      <c r="HA44" s="1542"/>
      <c r="HN44" s="1542"/>
      <c r="HO44" s="1542"/>
      <c r="HP44" s="1542"/>
      <c r="HQ44" s="1542"/>
      <c r="HR44" s="1542"/>
      <c r="HS44" s="1542"/>
      <c r="HT44" s="1542"/>
      <c r="HU44" s="1542"/>
      <c r="HV44" s="1542"/>
      <c r="HW44" s="1542"/>
      <c r="HX44" s="1542"/>
      <c r="HY44" s="1542"/>
      <c r="HZ44" s="1542"/>
      <c r="IA44" s="1542"/>
      <c r="IB44" s="1542"/>
      <c r="IC44" s="1542"/>
      <c r="ID44" s="1542"/>
      <c r="IE44" s="1542"/>
      <c r="IF44" s="1542"/>
      <c r="IG44" s="1542"/>
      <c r="IH44" s="1542"/>
      <c r="II44" s="1542"/>
      <c r="IJ44" s="1542"/>
      <c r="IK44" s="1542"/>
      <c r="IL44" s="1542"/>
      <c r="IM44" s="1542"/>
      <c r="IN44" s="1542"/>
      <c r="IO44" s="1542"/>
      <c r="IP44" s="1542"/>
      <c r="IQ44" s="1542"/>
      <c r="IR44" s="1542"/>
      <c r="IS44" s="1542"/>
      <c r="IT44" s="1542"/>
      <c r="IU44" s="1542"/>
      <c r="IV44" s="1542"/>
    </row>
    <row r="45" spans="1:256" s="10" customFormat="1" ht="12.75" customHeight="1">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row>
    <row r="46" spans="1:256" s="10" customFormat="1" ht="12.75" customHeight="1"/>
    <row r="47" spans="1:256" s="10" customFormat="1" ht="12.75" customHeight="1"/>
    <row r="48" spans="1:256" s="10" customFormat="1" ht="12.75" customHeight="1"/>
    <row r="49" spans="2:209" s="10" customFormat="1" ht="12.75" customHeight="1"/>
    <row r="50" spans="2:209" s="10" customFormat="1" ht="12.75" customHeight="1"/>
    <row r="51" spans="2:209" s="10" customFormat="1" ht="12.75" customHeight="1">
      <c r="AP51" s="13"/>
      <c r="AQ51" s="13"/>
      <c r="AR51" s="13"/>
      <c r="AS51" s="13"/>
      <c r="AT51" s="13"/>
      <c r="AU51" s="13"/>
      <c r="AV51" s="13"/>
      <c r="AW51" s="13"/>
      <c r="AX51" s="13"/>
      <c r="AY51" s="13"/>
      <c r="AZ51" s="13"/>
      <c r="BA51" s="13"/>
      <c r="BB51" s="13"/>
      <c r="BC51" s="13"/>
      <c r="BD51" s="13"/>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I51" s="9"/>
      <c r="CJ51" s="9"/>
      <c r="CO51" s="9"/>
      <c r="CP51" s="9"/>
      <c r="CQ51" s="9"/>
      <c r="DA51" s="9"/>
      <c r="DB51" s="9"/>
      <c r="DC51" s="9"/>
      <c r="DM51" s="9"/>
      <c r="DN51" s="9"/>
      <c r="DO51" s="9"/>
      <c r="DY51" s="9"/>
      <c r="DZ51" s="9"/>
      <c r="EA51" s="9"/>
      <c r="EK51" s="9"/>
      <c r="EL51" s="9"/>
      <c r="EM51" s="9"/>
      <c r="EN51" s="9"/>
      <c r="EO51" s="9"/>
      <c r="EP51" s="9"/>
      <c r="FR51" s="9"/>
      <c r="FS51" s="9"/>
      <c r="FT51" s="9"/>
      <c r="GP51" s="9"/>
      <c r="GQ51" s="9"/>
      <c r="GR51" s="9"/>
    </row>
    <row r="52" spans="2:209" s="10" customFormat="1" ht="12.75" customHeight="1">
      <c r="AP52" s="13"/>
      <c r="AQ52" s="13"/>
      <c r="AR52" s="13"/>
      <c r="AS52" s="13"/>
      <c r="AT52" s="13"/>
      <c r="AU52" s="13"/>
      <c r="AV52" s="13"/>
      <c r="AW52" s="13"/>
      <c r="AX52" s="13"/>
      <c r="AY52" s="13"/>
      <c r="AZ52" s="13"/>
      <c r="BA52" s="13"/>
      <c r="BB52" s="13"/>
      <c r="BC52" s="13"/>
      <c r="BD52" s="13"/>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I52" s="9"/>
      <c r="CJ52" s="9"/>
      <c r="CO52" s="9"/>
      <c r="CP52" s="9"/>
      <c r="CQ52" s="9"/>
      <c r="DA52" s="9"/>
      <c r="DB52" s="9"/>
      <c r="DC52" s="9"/>
      <c r="DM52" s="9"/>
      <c r="DN52" s="9"/>
      <c r="DO52" s="9"/>
      <c r="DY52" s="9"/>
      <c r="DZ52" s="9"/>
      <c r="EA52" s="9"/>
      <c r="EK52" s="9"/>
      <c r="EL52" s="9"/>
      <c r="EM52" s="9"/>
      <c r="EN52" s="9"/>
      <c r="EO52" s="9"/>
      <c r="EP52" s="9"/>
      <c r="FR52" s="9"/>
      <c r="FS52" s="9"/>
      <c r="FT52" s="9"/>
      <c r="GP52" s="9"/>
      <c r="GQ52" s="9"/>
      <c r="GR52" s="9"/>
    </row>
    <row r="53" spans="2:209" s="10" customFormat="1" ht="12.75" customHeight="1">
      <c r="AP53" s="13"/>
      <c r="AQ53" s="13"/>
      <c r="AR53" s="13"/>
      <c r="AS53" s="13"/>
      <c r="AT53" s="13"/>
      <c r="AU53" s="13"/>
      <c r="AV53" s="13"/>
      <c r="AW53" s="13"/>
      <c r="AX53" s="13"/>
      <c r="AY53" s="13"/>
      <c r="AZ53" s="13"/>
      <c r="BA53" s="13"/>
      <c r="BB53" s="13"/>
      <c r="BC53" s="13"/>
      <c r="BD53" s="13"/>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I53" s="9"/>
      <c r="CJ53" s="9"/>
      <c r="CO53" s="9"/>
      <c r="CP53" s="9"/>
      <c r="CQ53" s="9"/>
      <c r="DA53" s="9"/>
      <c r="DB53" s="9"/>
      <c r="DC53" s="9"/>
      <c r="DM53" s="9"/>
      <c r="DN53" s="9"/>
      <c r="DO53" s="9"/>
      <c r="DY53" s="9"/>
      <c r="DZ53" s="9"/>
      <c r="EA53" s="9"/>
      <c r="EK53" s="9"/>
      <c r="EL53" s="9"/>
      <c r="EM53" s="9"/>
      <c r="EN53" s="9"/>
      <c r="EO53" s="9"/>
      <c r="EP53" s="9"/>
      <c r="FR53" s="9"/>
      <c r="FS53" s="9"/>
      <c r="FT53" s="9"/>
      <c r="GP53" s="9"/>
      <c r="GQ53" s="9"/>
      <c r="GR53" s="9"/>
    </row>
    <row r="54" spans="2:209" s="10" customFormat="1" ht="12.75" customHeight="1">
      <c r="AP54" s="13"/>
      <c r="AQ54" s="13"/>
      <c r="AR54" s="13"/>
      <c r="AS54" s="13"/>
      <c r="AT54" s="13"/>
      <c r="AU54" s="13"/>
      <c r="AV54" s="13"/>
      <c r="AW54" s="13"/>
      <c r="AX54" s="13"/>
      <c r="AY54" s="13"/>
      <c r="AZ54" s="13"/>
      <c r="BA54" s="13"/>
      <c r="BB54" s="13"/>
      <c r="BC54" s="13"/>
      <c r="BD54" s="13"/>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I54" s="9"/>
      <c r="CJ54" s="9"/>
      <c r="CO54" s="9"/>
      <c r="CP54" s="9"/>
      <c r="CQ54" s="9"/>
      <c r="DA54" s="9"/>
      <c r="DB54" s="9"/>
      <c r="DC54" s="9"/>
      <c r="DM54" s="9"/>
      <c r="DN54" s="9"/>
      <c r="DO54" s="9"/>
      <c r="DY54" s="9"/>
      <c r="DZ54" s="9"/>
      <c r="EA54" s="9"/>
      <c r="EK54" s="9"/>
      <c r="EL54" s="9"/>
      <c r="EM54" s="9"/>
      <c r="EN54" s="9"/>
      <c r="EO54" s="9"/>
      <c r="EP54" s="9"/>
      <c r="FR54" s="9"/>
      <c r="FS54" s="9"/>
      <c r="FT54" s="9"/>
      <c r="GP54" s="9"/>
      <c r="GQ54" s="9"/>
      <c r="GR54" s="9"/>
    </row>
    <row r="55" spans="2:209" s="10" customFormat="1" ht="12.75" customHeight="1">
      <c r="R55" s="13"/>
      <c r="S55" s="13"/>
      <c r="T55" s="13"/>
      <c r="AP55" s="13"/>
      <c r="AQ55" s="13"/>
      <c r="AR55" s="13"/>
      <c r="AS55" s="13"/>
      <c r="AT55" s="13"/>
      <c r="AU55" s="13"/>
      <c r="AV55" s="13"/>
      <c r="AW55" s="13"/>
      <c r="AX55" s="13"/>
      <c r="AY55" s="13"/>
      <c r="AZ55" s="13"/>
      <c r="BA55" s="13"/>
      <c r="BB55" s="13"/>
      <c r="BC55" s="13"/>
      <c r="BD55" s="13"/>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I55" s="9"/>
      <c r="CJ55" s="9"/>
      <c r="CO55" s="9"/>
      <c r="CP55" s="9"/>
      <c r="CQ55" s="9"/>
      <c r="DA55" s="9"/>
      <c r="DB55" s="9"/>
      <c r="DC55" s="9"/>
      <c r="DM55" s="9"/>
      <c r="DN55" s="9"/>
      <c r="DO55" s="9"/>
      <c r="DY55" s="9"/>
      <c r="DZ55" s="9"/>
      <c r="EA55" s="9"/>
      <c r="EK55" s="9"/>
      <c r="EL55" s="9"/>
      <c r="EM55" s="9"/>
      <c r="EN55" s="9"/>
      <c r="EO55" s="9"/>
      <c r="EP55" s="9"/>
      <c r="FR55" s="9"/>
      <c r="FS55" s="9"/>
      <c r="FT55" s="9"/>
      <c r="GP55" s="9"/>
      <c r="GQ55" s="9"/>
      <c r="GR55" s="9"/>
    </row>
    <row r="56" spans="2:209" s="10" customFormat="1" ht="12.75" customHeight="1">
      <c r="B56" s="9"/>
      <c r="C56" s="13"/>
      <c r="D56" s="13"/>
      <c r="E56" s="13"/>
      <c r="F56" s="13"/>
      <c r="G56" s="13"/>
      <c r="H56" s="13"/>
      <c r="I56" s="13"/>
      <c r="J56" s="13"/>
      <c r="K56" s="13"/>
      <c r="L56" s="13"/>
      <c r="M56" s="13"/>
      <c r="N56" s="13"/>
      <c r="O56" s="13"/>
      <c r="P56" s="13"/>
      <c r="Q56" s="13"/>
      <c r="R56" s="13"/>
      <c r="S56" s="13"/>
      <c r="T56" s="13"/>
      <c r="AP56" s="13"/>
      <c r="AQ56" s="13"/>
      <c r="AR56" s="13"/>
      <c r="AS56" s="13"/>
      <c r="AT56" s="13"/>
      <c r="AU56" s="13"/>
      <c r="AV56" s="13"/>
      <c r="AW56" s="13"/>
      <c r="AX56" s="13"/>
      <c r="AY56" s="13"/>
      <c r="AZ56" s="13"/>
      <c r="BA56" s="13"/>
      <c r="BB56" s="13"/>
      <c r="BC56" s="13"/>
      <c r="BD56" s="13"/>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I56" s="9"/>
      <c r="CJ56" s="9"/>
      <c r="CO56" s="9"/>
      <c r="CP56" s="9"/>
      <c r="CQ56" s="9"/>
      <c r="DA56" s="9"/>
      <c r="DB56" s="9"/>
      <c r="DC56" s="9"/>
      <c r="DD56" s="9"/>
      <c r="DE56" s="9"/>
      <c r="DF56" s="9"/>
      <c r="DP56" s="9"/>
      <c r="DQ56" s="9"/>
      <c r="DR56" s="9"/>
      <c r="DS56" s="9"/>
      <c r="DT56" s="9"/>
      <c r="DU56" s="9"/>
      <c r="DV56" s="9"/>
      <c r="DW56" s="9"/>
      <c r="DX56" s="9"/>
      <c r="DY56" s="9"/>
      <c r="DZ56" s="9"/>
      <c r="EA56" s="9"/>
      <c r="GH56" s="104"/>
      <c r="GI56" s="14"/>
      <c r="GK56" s="104"/>
      <c r="GL56" s="14"/>
      <c r="GM56" s="13"/>
      <c r="GN56" s="13"/>
      <c r="GO56" s="13"/>
      <c r="GP56" s="13"/>
      <c r="GQ56" s="13"/>
      <c r="GR56" s="13"/>
      <c r="GS56" s="13"/>
      <c r="GT56" s="13"/>
      <c r="GU56" s="13"/>
      <c r="GV56" s="13"/>
      <c r="GW56" s="13"/>
      <c r="GX56" s="13"/>
      <c r="GY56" s="13"/>
      <c r="GZ56" s="13"/>
      <c r="HA56" s="13"/>
    </row>
    <row r="57" spans="2:209" s="10" customFormat="1" ht="12.75" customHeight="1">
      <c r="B57" s="9"/>
      <c r="C57" s="13"/>
      <c r="D57" s="13"/>
      <c r="E57" s="13"/>
      <c r="F57" s="13"/>
      <c r="G57" s="13"/>
      <c r="H57" s="13"/>
      <c r="I57" s="13"/>
      <c r="J57" s="13"/>
      <c r="K57" s="13"/>
      <c r="L57" s="13"/>
      <c r="M57" s="13"/>
      <c r="N57" s="13"/>
      <c r="O57" s="13"/>
      <c r="P57" s="13"/>
      <c r="Q57" s="13"/>
      <c r="R57" s="13"/>
      <c r="S57" s="13"/>
      <c r="T57" s="13"/>
      <c r="AP57" s="13"/>
      <c r="AQ57" s="13"/>
      <c r="AR57" s="13"/>
      <c r="AS57" s="13"/>
      <c r="AT57" s="13"/>
      <c r="AU57" s="13"/>
      <c r="AV57" s="13"/>
      <c r="AW57" s="13"/>
      <c r="AX57" s="13"/>
      <c r="AY57" s="13"/>
      <c r="AZ57" s="13"/>
      <c r="BA57" s="13"/>
      <c r="BB57" s="13"/>
      <c r="BC57" s="13"/>
      <c r="BD57" s="13"/>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I57" s="9"/>
      <c r="CJ57" s="9"/>
      <c r="CO57" s="9"/>
      <c r="CP57" s="9"/>
      <c r="CQ57" s="9"/>
      <c r="DA57" s="9"/>
      <c r="DB57" s="9"/>
      <c r="DC57" s="9"/>
      <c r="DD57" s="9"/>
      <c r="DE57" s="9"/>
      <c r="DF57" s="9"/>
      <c r="DP57" s="9"/>
      <c r="DQ57" s="9"/>
      <c r="DR57" s="9"/>
      <c r="DS57" s="9"/>
      <c r="DT57" s="9"/>
      <c r="DU57" s="9"/>
      <c r="DV57" s="9"/>
      <c r="DW57" s="9"/>
      <c r="DX57" s="9"/>
      <c r="DY57" s="9"/>
      <c r="DZ57" s="9"/>
      <c r="EA57" s="9"/>
      <c r="GH57" s="104"/>
      <c r="GI57" s="14"/>
      <c r="GK57" s="104"/>
      <c r="GL57" s="14"/>
      <c r="GM57" s="13"/>
      <c r="GN57" s="13"/>
      <c r="GO57" s="13"/>
      <c r="GP57" s="13"/>
      <c r="GQ57" s="13"/>
      <c r="GR57" s="13"/>
      <c r="GS57" s="13"/>
      <c r="GT57" s="13"/>
      <c r="GU57" s="13"/>
      <c r="GV57" s="13"/>
      <c r="GW57" s="13"/>
      <c r="GX57" s="13"/>
      <c r="GY57" s="13"/>
      <c r="GZ57" s="13"/>
      <c r="HA57" s="13"/>
    </row>
    <row r="58" spans="2:209" s="10" customFormat="1" ht="12.75" customHeight="1">
      <c r="B58" s="9"/>
      <c r="C58" s="13"/>
      <c r="D58" s="13"/>
      <c r="E58" s="13"/>
      <c r="F58" s="13"/>
      <c r="G58" s="13"/>
      <c r="H58" s="13"/>
      <c r="I58" s="13"/>
      <c r="J58" s="13"/>
      <c r="K58" s="13"/>
      <c r="L58" s="13"/>
      <c r="M58" s="13"/>
      <c r="N58" s="13"/>
      <c r="O58" s="13"/>
      <c r="P58" s="13"/>
      <c r="Q58" s="13"/>
      <c r="R58" s="13"/>
      <c r="S58" s="13"/>
      <c r="T58" s="13"/>
      <c r="AP58" s="13"/>
      <c r="AQ58" s="13"/>
      <c r="AR58" s="13"/>
      <c r="AS58" s="13"/>
      <c r="AT58" s="13"/>
      <c r="AU58" s="13"/>
      <c r="AV58" s="13"/>
      <c r="AW58" s="13"/>
      <c r="AX58" s="13"/>
      <c r="AY58" s="13"/>
      <c r="AZ58" s="13"/>
      <c r="BA58" s="13"/>
      <c r="BB58" s="13"/>
      <c r="BC58" s="13"/>
      <c r="BD58" s="13"/>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I58" s="9"/>
      <c r="CJ58" s="9"/>
      <c r="CO58" s="9"/>
      <c r="CP58" s="9"/>
      <c r="CQ58" s="9"/>
      <c r="DA58" s="9"/>
      <c r="DB58" s="9"/>
      <c r="DC58" s="9"/>
      <c r="DD58" s="9"/>
      <c r="DE58" s="9"/>
      <c r="DF58" s="9"/>
      <c r="DP58" s="9"/>
      <c r="DQ58" s="9"/>
      <c r="DR58" s="9"/>
      <c r="DS58" s="9"/>
      <c r="DT58" s="9"/>
      <c r="DU58" s="9"/>
      <c r="DV58" s="9"/>
      <c r="DW58" s="9"/>
      <c r="DX58" s="9"/>
      <c r="DY58" s="9"/>
      <c r="DZ58" s="9"/>
      <c r="EA58" s="9"/>
      <c r="GH58" s="104"/>
      <c r="GI58" s="14"/>
      <c r="GK58" s="104"/>
      <c r="GL58" s="14"/>
      <c r="GM58" s="13"/>
      <c r="GN58" s="13"/>
      <c r="GO58" s="13"/>
      <c r="GP58" s="13"/>
      <c r="GQ58" s="13"/>
      <c r="GR58" s="13"/>
      <c r="GS58" s="13"/>
      <c r="GT58" s="13"/>
      <c r="GU58" s="13"/>
      <c r="GV58" s="13"/>
      <c r="GW58" s="13"/>
      <c r="GX58" s="13"/>
      <c r="GY58" s="13"/>
      <c r="GZ58" s="13"/>
      <c r="HA58" s="13"/>
    </row>
    <row r="59" spans="2:209" s="10" customFormat="1" ht="12.75" customHeight="1">
      <c r="B59" s="9"/>
      <c r="C59" s="13"/>
      <c r="D59" s="13"/>
      <c r="E59" s="13"/>
      <c r="F59" s="13"/>
      <c r="G59" s="13"/>
      <c r="H59" s="13"/>
      <c r="I59" s="13"/>
      <c r="J59" s="13"/>
      <c r="K59" s="13"/>
      <c r="L59" s="13"/>
      <c r="M59" s="13"/>
      <c r="N59" s="13"/>
      <c r="O59" s="13"/>
      <c r="P59" s="13"/>
      <c r="Q59" s="13"/>
      <c r="R59" s="13"/>
      <c r="S59" s="13"/>
      <c r="T59" s="13"/>
      <c r="AP59" s="13"/>
      <c r="AQ59" s="13"/>
      <c r="AR59" s="13"/>
      <c r="AS59" s="13"/>
      <c r="AT59" s="13"/>
      <c r="AU59" s="13"/>
      <c r="AV59" s="13"/>
      <c r="AW59" s="13"/>
      <c r="AX59" s="13"/>
      <c r="AY59" s="13"/>
      <c r="AZ59" s="13"/>
      <c r="BA59" s="13"/>
      <c r="BB59" s="13"/>
      <c r="BC59" s="13"/>
      <c r="BD59" s="13"/>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I59" s="9"/>
      <c r="CJ59" s="9"/>
      <c r="CO59" s="9"/>
      <c r="CP59" s="9"/>
      <c r="CQ59" s="9"/>
      <c r="DA59" s="9"/>
      <c r="DB59" s="9"/>
      <c r="DC59" s="9"/>
      <c r="DD59" s="9"/>
      <c r="DE59" s="9"/>
      <c r="DF59" s="9"/>
      <c r="DP59" s="9"/>
      <c r="DQ59" s="9"/>
      <c r="DR59" s="9"/>
      <c r="DS59" s="9"/>
      <c r="DT59" s="9"/>
      <c r="DU59" s="9"/>
      <c r="DV59" s="9"/>
      <c r="DW59" s="9"/>
      <c r="DX59" s="9"/>
      <c r="DY59" s="9"/>
      <c r="DZ59" s="9"/>
      <c r="EA59" s="9"/>
      <c r="GH59" s="104"/>
      <c r="GI59" s="14"/>
      <c r="GK59" s="104"/>
      <c r="GL59" s="14"/>
      <c r="GM59" s="13"/>
      <c r="GN59" s="13"/>
      <c r="GO59" s="13"/>
      <c r="GP59" s="13"/>
      <c r="GQ59" s="13"/>
      <c r="GR59" s="13"/>
      <c r="GS59" s="13"/>
      <c r="GT59" s="13"/>
      <c r="GU59" s="13"/>
      <c r="GV59" s="13"/>
      <c r="GW59" s="13"/>
      <c r="GX59" s="13"/>
      <c r="GY59" s="13"/>
      <c r="GZ59" s="13"/>
      <c r="HA59" s="13"/>
    </row>
    <row r="60" spans="2:209" s="10" customFormat="1" ht="12.75" customHeight="1">
      <c r="B60" s="9"/>
      <c r="C60" s="13"/>
      <c r="D60" s="13"/>
      <c r="E60" s="13"/>
      <c r="F60" s="13"/>
      <c r="G60" s="13"/>
      <c r="H60" s="13"/>
      <c r="I60" s="13"/>
      <c r="J60" s="13"/>
      <c r="K60" s="13"/>
      <c r="L60" s="13"/>
      <c r="M60" s="13"/>
      <c r="N60" s="13"/>
      <c r="O60" s="13"/>
      <c r="P60" s="13"/>
      <c r="Q60" s="13"/>
      <c r="R60" s="13"/>
      <c r="S60" s="13"/>
      <c r="T60" s="13"/>
      <c r="AP60" s="13"/>
      <c r="AQ60" s="13"/>
      <c r="AR60" s="13"/>
      <c r="AS60" s="13"/>
      <c r="AT60" s="13"/>
      <c r="AU60" s="13"/>
      <c r="AV60" s="13"/>
      <c r="AW60" s="13"/>
      <c r="AX60" s="13"/>
      <c r="AY60" s="13"/>
      <c r="AZ60" s="13"/>
      <c r="BA60" s="13"/>
      <c r="BB60" s="13"/>
      <c r="BC60" s="13"/>
      <c r="BD60" s="13"/>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I60" s="9"/>
      <c r="CJ60" s="9"/>
      <c r="CO60" s="9"/>
      <c r="CP60" s="9"/>
      <c r="CQ60" s="9"/>
      <c r="DA60" s="9"/>
      <c r="DB60" s="9"/>
      <c r="DC60" s="9"/>
      <c r="DD60" s="9"/>
      <c r="DE60" s="9"/>
      <c r="DF60" s="9"/>
      <c r="DP60" s="9"/>
      <c r="DQ60" s="9"/>
      <c r="DR60" s="9"/>
      <c r="DS60" s="9"/>
      <c r="DT60" s="9"/>
      <c r="DU60" s="9"/>
      <c r="DV60" s="9"/>
      <c r="DW60" s="9"/>
      <c r="DX60" s="9"/>
      <c r="DY60" s="9"/>
      <c r="DZ60" s="9"/>
      <c r="EA60" s="9"/>
      <c r="GH60" s="104"/>
      <c r="GI60" s="14"/>
      <c r="GK60" s="104"/>
      <c r="GL60" s="14"/>
      <c r="GM60" s="13"/>
      <c r="GN60" s="13"/>
      <c r="GO60" s="13"/>
      <c r="GP60" s="13"/>
      <c r="GQ60" s="13"/>
      <c r="GR60" s="13"/>
      <c r="GS60" s="13"/>
      <c r="GT60" s="13"/>
      <c r="GU60" s="13"/>
      <c r="GV60" s="13"/>
      <c r="GW60" s="13"/>
      <c r="GX60" s="13"/>
      <c r="GY60" s="13"/>
      <c r="GZ60" s="13"/>
      <c r="HA60" s="13"/>
    </row>
    <row r="61" spans="2:209" s="10" customFormat="1" ht="12.75" customHeight="1">
      <c r="B61" s="9"/>
      <c r="C61" s="13"/>
      <c r="D61" s="13"/>
      <c r="E61" s="13"/>
      <c r="F61" s="13"/>
      <c r="G61" s="13"/>
      <c r="H61" s="13"/>
      <c r="I61" s="13"/>
      <c r="J61" s="13"/>
      <c r="K61" s="13"/>
      <c r="L61" s="13"/>
      <c r="M61" s="13"/>
      <c r="N61" s="13"/>
      <c r="O61" s="13"/>
      <c r="P61" s="13"/>
      <c r="Q61" s="13"/>
      <c r="R61" s="13"/>
      <c r="S61" s="13"/>
      <c r="T61" s="13"/>
      <c r="AP61" s="13"/>
      <c r="AQ61" s="13"/>
      <c r="AR61" s="13"/>
      <c r="AS61" s="13"/>
      <c r="AT61" s="13"/>
      <c r="AU61" s="13"/>
      <c r="AV61" s="13"/>
      <c r="AW61" s="13"/>
      <c r="AX61" s="13"/>
      <c r="AY61" s="13"/>
      <c r="AZ61" s="13"/>
      <c r="BA61" s="13"/>
      <c r="BB61" s="13"/>
      <c r="BC61" s="13"/>
      <c r="BD61" s="13"/>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I61" s="9"/>
      <c r="CJ61" s="9"/>
      <c r="CO61" s="9"/>
      <c r="CP61" s="9"/>
      <c r="CQ61" s="9"/>
      <c r="DA61" s="9"/>
      <c r="DB61" s="9"/>
      <c r="DC61" s="9"/>
      <c r="DD61" s="9"/>
      <c r="DE61" s="9"/>
      <c r="DF61" s="9"/>
      <c r="DP61" s="9"/>
      <c r="DQ61" s="9"/>
      <c r="DR61" s="9"/>
      <c r="DS61" s="9"/>
      <c r="DT61" s="9"/>
      <c r="DU61" s="9"/>
      <c r="DV61" s="9"/>
      <c r="DW61" s="9"/>
      <c r="DX61" s="9"/>
      <c r="DY61" s="9"/>
      <c r="DZ61" s="9"/>
      <c r="EA61" s="9"/>
      <c r="GH61" s="104"/>
      <c r="GI61" s="14"/>
      <c r="GK61" s="104"/>
      <c r="GL61" s="14"/>
      <c r="GM61" s="13"/>
      <c r="GN61" s="13"/>
      <c r="GO61" s="13"/>
      <c r="GP61" s="13"/>
      <c r="GQ61" s="13"/>
      <c r="GR61" s="13"/>
      <c r="GS61" s="13"/>
      <c r="GT61" s="13"/>
      <c r="GU61" s="13"/>
      <c r="GV61" s="13"/>
      <c r="GW61" s="13"/>
      <c r="GX61" s="13"/>
      <c r="GY61" s="13"/>
      <c r="GZ61" s="13"/>
      <c r="HA61" s="13"/>
    </row>
    <row r="62" spans="2:209" s="10" customFormat="1" ht="12.75" customHeight="1">
      <c r="B62" s="9"/>
      <c r="C62" s="13"/>
      <c r="D62" s="13"/>
      <c r="E62" s="13"/>
      <c r="F62" s="13"/>
      <c r="G62" s="13"/>
      <c r="H62" s="13"/>
      <c r="I62" s="13"/>
      <c r="J62" s="13"/>
      <c r="K62" s="13"/>
      <c r="L62" s="13"/>
      <c r="M62" s="13"/>
      <c r="N62" s="13"/>
      <c r="O62" s="13"/>
      <c r="P62" s="13"/>
      <c r="Q62" s="13"/>
      <c r="R62" s="13"/>
      <c r="S62" s="13"/>
      <c r="T62" s="13"/>
      <c r="AP62" s="13"/>
      <c r="AQ62" s="13"/>
      <c r="AR62" s="13"/>
      <c r="AS62" s="13"/>
      <c r="AT62" s="13"/>
      <c r="AU62" s="13"/>
      <c r="AV62" s="13"/>
      <c r="AW62" s="13"/>
      <c r="AX62" s="13"/>
      <c r="AY62" s="13"/>
      <c r="AZ62" s="13"/>
      <c r="BA62" s="13"/>
      <c r="BB62" s="13"/>
      <c r="BC62" s="13"/>
      <c r="BD62" s="13"/>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I62" s="9"/>
      <c r="CJ62" s="9"/>
      <c r="CO62" s="9"/>
      <c r="CP62" s="9"/>
      <c r="CQ62" s="9"/>
      <c r="DA62" s="9"/>
      <c r="DB62" s="9"/>
      <c r="DC62" s="9"/>
      <c r="DD62" s="9"/>
      <c r="DE62" s="9"/>
      <c r="DF62" s="9"/>
      <c r="DP62" s="9"/>
      <c r="DQ62" s="9"/>
      <c r="DR62" s="9"/>
      <c r="DS62" s="9"/>
      <c r="DT62" s="9"/>
      <c r="DU62" s="9"/>
      <c r="DV62" s="9"/>
      <c r="DW62" s="9"/>
      <c r="DX62" s="9"/>
      <c r="DY62" s="9"/>
      <c r="DZ62" s="9"/>
      <c r="EA62" s="9"/>
      <c r="GG62" s="13"/>
      <c r="GH62" s="13"/>
      <c r="GI62" s="14"/>
      <c r="GJ62" s="13"/>
      <c r="GK62" s="13"/>
      <c r="GL62" s="14"/>
      <c r="GM62" s="13"/>
      <c r="GN62" s="13"/>
      <c r="GO62" s="13"/>
      <c r="GP62" s="13"/>
      <c r="GQ62" s="13"/>
      <c r="GR62" s="13"/>
      <c r="GS62" s="13"/>
      <c r="GT62" s="13"/>
      <c r="GU62" s="13"/>
      <c r="GV62" s="13"/>
      <c r="GW62" s="13"/>
      <c r="GX62" s="13"/>
      <c r="GY62" s="13"/>
      <c r="GZ62" s="13"/>
      <c r="HA62" s="13"/>
    </row>
    <row r="63" spans="2:209" s="10" customFormat="1" ht="12.75" customHeight="1">
      <c r="B63" s="9"/>
      <c r="C63" s="13"/>
      <c r="D63" s="13"/>
      <c r="E63" s="13"/>
      <c r="F63" s="13"/>
      <c r="G63" s="13"/>
      <c r="H63" s="13"/>
      <c r="I63" s="13"/>
      <c r="J63" s="13"/>
      <c r="K63" s="13"/>
      <c r="L63" s="13"/>
      <c r="M63" s="13"/>
      <c r="N63" s="13"/>
      <c r="O63" s="13"/>
      <c r="P63" s="13"/>
      <c r="Q63" s="13"/>
      <c r="R63" s="13"/>
      <c r="S63" s="13"/>
      <c r="T63" s="13"/>
      <c r="AP63" s="13"/>
      <c r="AQ63" s="13"/>
      <c r="AR63" s="13"/>
      <c r="AS63" s="13"/>
      <c r="AT63" s="13"/>
      <c r="AU63" s="13"/>
      <c r="AV63" s="13"/>
      <c r="AW63" s="13"/>
      <c r="AX63" s="13"/>
      <c r="AY63" s="13"/>
      <c r="AZ63" s="13"/>
      <c r="BA63" s="13"/>
      <c r="BB63" s="13"/>
      <c r="BC63" s="13"/>
      <c r="BD63" s="13"/>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I63" s="9"/>
      <c r="CJ63" s="9"/>
      <c r="CO63" s="9"/>
      <c r="CP63" s="9"/>
      <c r="CQ63" s="9"/>
      <c r="DA63" s="9"/>
      <c r="DB63" s="9"/>
      <c r="DC63" s="9"/>
      <c r="DD63" s="9"/>
      <c r="DE63" s="9"/>
      <c r="DF63" s="9"/>
      <c r="DP63" s="9"/>
      <c r="DQ63" s="9"/>
      <c r="DR63" s="9"/>
      <c r="DS63" s="9"/>
      <c r="DT63" s="9"/>
      <c r="DU63" s="9"/>
      <c r="DV63" s="9"/>
      <c r="DW63" s="9"/>
      <c r="DX63" s="9"/>
      <c r="DY63" s="9"/>
      <c r="DZ63" s="9"/>
      <c r="EA63" s="9"/>
      <c r="GG63" s="13"/>
      <c r="GH63" s="13"/>
      <c r="GI63" s="14"/>
      <c r="GJ63" s="13"/>
      <c r="GK63" s="13"/>
      <c r="GL63" s="14"/>
      <c r="GM63" s="13"/>
      <c r="GN63" s="13"/>
      <c r="GO63" s="13"/>
      <c r="GP63" s="13"/>
      <c r="GQ63" s="13"/>
      <c r="GR63" s="13"/>
      <c r="GS63" s="13"/>
      <c r="GT63" s="13"/>
      <c r="GU63" s="13"/>
      <c r="GV63" s="13"/>
      <c r="GW63" s="13"/>
      <c r="GX63" s="13"/>
      <c r="GY63" s="13"/>
      <c r="GZ63" s="13"/>
      <c r="HA63" s="13"/>
    </row>
    <row r="64" spans="2:209" s="10" customFormat="1" ht="12.75" customHeight="1">
      <c r="B64" s="9"/>
      <c r="C64" s="13"/>
      <c r="D64" s="13"/>
      <c r="E64" s="13"/>
      <c r="F64" s="13"/>
      <c r="G64" s="13"/>
      <c r="H64" s="13"/>
      <c r="I64" s="13"/>
      <c r="J64" s="13"/>
      <c r="K64" s="13"/>
      <c r="L64" s="13"/>
      <c r="M64" s="13"/>
      <c r="N64" s="13"/>
      <c r="O64" s="13"/>
      <c r="P64" s="13"/>
      <c r="Q64" s="13"/>
      <c r="R64" s="13"/>
      <c r="S64" s="13"/>
      <c r="T64" s="13"/>
      <c r="AP64" s="13"/>
      <c r="AQ64" s="13"/>
      <c r="AR64" s="13"/>
      <c r="AS64" s="13"/>
      <c r="AT64" s="13"/>
      <c r="AU64" s="13"/>
      <c r="AV64" s="13"/>
      <c r="AW64" s="13"/>
      <c r="AX64" s="13"/>
      <c r="AY64" s="13"/>
      <c r="AZ64" s="13"/>
      <c r="BA64" s="13"/>
      <c r="BB64" s="13"/>
      <c r="BC64" s="13"/>
      <c r="BD64" s="13"/>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I64" s="9"/>
      <c r="CJ64" s="9"/>
      <c r="CO64" s="9"/>
      <c r="CP64" s="9"/>
      <c r="CQ64" s="9"/>
      <c r="DA64" s="9"/>
      <c r="DB64" s="9"/>
      <c r="DC64" s="9"/>
      <c r="DD64" s="9"/>
      <c r="DE64" s="9"/>
      <c r="DF64" s="9"/>
      <c r="DP64" s="9"/>
      <c r="DQ64" s="9"/>
      <c r="DR64" s="9"/>
      <c r="DS64" s="9"/>
      <c r="DT64" s="9"/>
      <c r="DU64" s="9"/>
      <c r="DV64" s="9"/>
      <c r="DW64" s="9"/>
      <c r="DX64" s="9"/>
      <c r="DY64" s="9"/>
      <c r="DZ64" s="9"/>
      <c r="EA64" s="9"/>
      <c r="GG64" s="13"/>
      <c r="GH64" s="13"/>
      <c r="GI64" s="14"/>
      <c r="GJ64" s="13"/>
      <c r="GK64" s="13"/>
      <c r="GL64" s="14"/>
      <c r="GM64" s="13"/>
      <c r="GN64" s="13"/>
      <c r="GO64" s="13"/>
      <c r="GP64" s="13"/>
      <c r="GQ64" s="13"/>
      <c r="GR64" s="13"/>
      <c r="GS64" s="13"/>
      <c r="GT64" s="13"/>
      <c r="GU64" s="13"/>
      <c r="GV64" s="13"/>
      <c r="GW64" s="13"/>
      <c r="GX64" s="13"/>
      <c r="GY64" s="13"/>
      <c r="GZ64" s="13"/>
      <c r="HA64" s="13"/>
    </row>
    <row r="65" spans="2:209" s="10" customFormat="1" ht="12.75" customHeight="1">
      <c r="B65" s="9"/>
      <c r="C65" s="13"/>
      <c r="D65" s="13"/>
      <c r="E65" s="13"/>
      <c r="F65" s="13"/>
      <c r="G65" s="13"/>
      <c r="H65" s="13"/>
      <c r="I65" s="13"/>
      <c r="J65" s="13"/>
      <c r="K65" s="13"/>
      <c r="L65" s="13"/>
      <c r="M65" s="13"/>
      <c r="N65" s="13"/>
      <c r="O65" s="13"/>
      <c r="P65" s="13"/>
      <c r="Q65" s="13"/>
      <c r="R65" s="13"/>
      <c r="S65" s="13"/>
      <c r="T65" s="13"/>
      <c r="AP65" s="13"/>
      <c r="AQ65" s="13"/>
      <c r="AR65" s="13"/>
      <c r="AS65" s="13"/>
      <c r="AT65" s="13"/>
      <c r="AU65" s="13"/>
      <c r="AV65" s="13"/>
      <c r="AW65" s="13"/>
      <c r="AX65" s="13"/>
      <c r="AY65" s="13"/>
      <c r="AZ65" s="13"/>
      <c r="BA65" s="13"/>
      <c r="BB65" s="13"/>
      <c r="BC65" s="13"/>
      <c r="BD65" s="13"/>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I65" s="9"/>
      <c r="CJ65" s="9"/>
      <c r="CO65" s="9"/>
      <c r="CP65" s="9"/>
      <c r="CQ65" s="9"/>
      <c r="DA65" s="9"/>
      <c r="DB65" s="9"/>
      <c r="DC65" s="9"/>
      <c r="DD65" s="9"/>
      <c r="DE65" s="9"/>
      <c r="DF65" s="9"/>
      <c r="DP65" s="9"/>
      <c r="DQ65" s="9"/>
      <c r="DR65" s="9"/>
      <c r="DS65" s="9"/>
      <c r="DT65" s="9"/>
      <c r="DU65" s="9"/>
      <c r="DV65" s="9"/>
      <c r="DW65" s="9"/>
      <c r="DX65" s="9"/>
      <c r="DY65" s="9"/>
      <c r="DZ65" s="9"/>
      <c r="EA65" s="9"/>
      <c r="GG65" s="13"/>
      <c r="GH65" s="13"/>
      <c r="GI65" s="14"/>
      <c r="GJ65" s="13"/>
      <c r="GK65" s="13"/>
      <c r="GL65" s="14"/>
      <c r="GM65" s="13"/>
      <c r="GN65" s="13"/>
      <c r="GO65" s="13"/>
      <c r="GP65" s="13"/>
      <c r="GQ65" s="13"/>
      <c r="GR65" s="13"/>
      <c r="GS65" s="13"/>
      <c r="GT65" s="13"/>
      <c r="GU65" s="13"/>
      <c r="GV65" s="13"/>
      <c r="GW65" s="13"/>
      <c r="GX65" s="13"/>
      <c r="GY65" s="13"/>
      <c r="GZ65" s="13"/>
      <c r="HA65" s="13"/>
    </row>
    <row r="66" spans="2:209" s="10" customFormat="1" ht="12.75" customHeight="1">
      <c r="B66" s="9"/>
      <c r="C66" s="13"/>
      <c r="D66" s="13"/>
      <c r="E66" s="13"/>
      <c r="F66" s="13"/>
      <c r="G66" s="13"/>
      <c r="H66" s="13"/>
      <c r="I66" s="13"/>
      <c r="J66" s="13"/>
      <c r="K66" s="13"/>
      <c r="L66" s="13"/>
      <c r="M66" s="13"/>
      <c r="N66" s="13"/>
      <c r="O66" s="13"/>
      <c r="P66" s="13"/>
      <c r="Q66" s="13"/>
      <c r="R66" s="13"/>
      <c r="S66" s="13"/>
      <c r="T66" s="13"/>
      <c r="AP66" s="13"/>
      <c r="AQ66" s="13"/>
      <c r="AR66" s="13"/>
      <c r="AS66" s="13"/>
      <c r="AT66" s="13"/>
      <c r="AU66" s="13"/>
      <c r="AV66" s="13"/>
      <c r="AW66" s="13"/>
      <c r="AX66" s="13"/>
      <c r="AY66" s="13"/>
      <c r="AZ66" s="13"/>
      <c r="BA66" s="13"/>
      <c r="BB66" s="13"/>
      <c r="BC66" s="13"/>
      <c r="BD66" s="13"/>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I66" s="9"/>
      <c r="CJ66" s="9"/>
      <c r="CO66" s="9"/>
      <c r="CP66" s="9"/>
      <c r="CQ66" s="9"/>
      <c r="DA66" s="9"/>
      <c r="DB66" s="9"/>
      <c r="DC66" s="9"/>
      <c r="DD66" s="9"/>
      <c r="DE66" s="9"/>
      <c r="DF66" s="9"/>
      <c r="DP66" s="9"/>
      <c r="DQ66" s="9"/>
      <c r="DR66" s="9"/>
      <c r="DS66" s="9"/>
      <c r="DT66" s="9"/>
      <c r="DU66" s="9"/>
      <c r="DV66" s="9"/>
      <c r="DW66" s="9"/>
      <c r="DX66" s="9"/>
      <c r="DY66" s="9"/>
      <c r="DZ66" s="9"/>
      <c r="EA66" s="9"/>
      <c r="GG66" s="13"/>
      <c r="GH66" s="13"/>
      <c r="GI66" s="14"/>
      <c r="GJ66" s="13"/>
      <c r="GK66" s="13"/>
      <c r="GL66" s="14"/>
      <c r="GM66" s="13"/>
      <c r="GN66" s="13"/>
      <c r="GO66" s="13"/>
      <c r="GP66" s="13"/>
      <c r="GQ66" s="13"/>
      <c r="GR66" s="13"/>
      <c r="GS66" s="13"/>
      <c r="GT66" s="13"/>
      <c r="GU66" s="13"/>
      <c r="GV66" s="13"/>
      <c r="GW66" s="13"/>
      <c r="GX66" s="13"/>
      <c r="GY66" s="13"/>
      <c r="GZ66" s="13"/>
      <c r="HA66" s="13"/>
    </row>
    <row r="67" spans="2:209" s="10" customFormat="1" ht="12.75" customHeight="1">
      <c r="B67" s="9"/>
      <c r="C67" s="13"/>
      <c r="D67" s="13"/>
      <c r="E67" s="13"/>
      <c r="F67" s="13"/>
      <c r="G67" s="13"/>
      <c r="H67" s="13"/>
      <c r="I67" s="13"/>
      <c r="J67" s="13"/>
      <c r="K67" s="13"/>
      <c r="L67" s="13"/>
      <c r="M67" s="13"/>
      <c r="N67" s="13"/>
      <c r="O67" s="13"/>
      <c r="P67" s="13"/>
      <c r="Q67" s="13"/>
      <c r="R67" s="13"/>
      <c r="S67" s="13"/>
      <c r="T67" s="13"/>
      <c r="AP67" s="13"/>
      <c r="AQ67" s="13"/>
      <c r="AR67" s="13"/>
      <c r="AS67" s="13"/>
      <c r="AT67" s="13"/>
      <c r="AU67" s="13"/>
      <c r="AV67" s="13"/>
      <c r="AW67" s="13"/>
      <c r="AX67" s="13"/>
      <c r="AY67" s="13"/>
      <c r="AZ67" s="13"/>
      <c r="BA67" s="13"/>
      <c r="BB67" s="13"/>
      <c r="BC67" s="13"/>
      <c r="BD67" s="13"/>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I67" s="9"/>
      <c r="CJ67" s="9"/>
      <c r="CO67" s="9"/>
      <c r="CP67" s="9"/>
      <c r="CQ67" s="9"/>
      <c r="DA67" s="9"/>
      <c r="DB67" s="9"/>
      <c r="DC67" s="9"/>
      <c r="DD67" s="9"/>
      <c r="DE67" s="9"/>
      <c r="DF67" s="9"/>
      <c r="DP67" s="9"/>
      <c r="DQ67" s="9"/>
      <c r="DR67" s="9"/>
      <c r="DS67" s="9"/>
      <c r="DT67" s="9"/>
      <c r="DU67" s="9"/>
      <c r="DV67" s="9"/>
      <c r="DW67" s="9"/>
      <c r="DX67" s="9"/>
      <c r="DY67" s="9"/>
      <c r="DZ67" s="9"/>
      <c r="EA67" s="9"/>
      <c r="GG67" s="13"/>
      <c r="GH67" s="13"/>
      <c r="GI67" s="14"/>
      <c r="GJ67" s="13"/>
      <c r="GK67" s="13"/>
      <c r="GL67" s="14"/>
      <c r="GM67" s="13"/>
      <c r="GN67" s="13"/>
      <c r="GO67" s="13"/>
      <c r="GP67" s="13"/>
      <c r="GQ67" s="13"/>
      <c r="GR67" s="13"/>
      <c r="GS67" s="13"/>
      <c r="GT67" s="13"/>
      <c r="GU67" s="13"/>
      <c r="GV67" s="13"/>
      <c r="GW67" s="13"/>
      <c r="GX67" s="13"/>
      <c r="GY67" s="13"/>
      <c r="GZ67" s="13"/>
      <c r="HA67" s="13"/>
    </row>
    <row r="68" spans="2:209" s="10" customFormat="1" ht="12.75" customHeight="1">
      <c r="B68" s="9"/>
      <c r="C68" s="13"/>
      <c r="D68" s="13"/>
      <c r="E68" s="13"/>
      <c r="F68" s="13"/>
      <c r="G68" s="13"/>
      <c r="H68" s="13"/>
      <c r="I68" s="13"/>
      <c r="J68" s="13"/>
      <c r="K68" s="13"/>
      <c r="L68" s="13"/>
      <c r="M68" s="13"/>
      <c r="N68" s="13"/>
      <c r="O68" s="13"/>
      <c r="P68" s="13"/>
      <c r="Q68" s="13"/>
      <c r="R68" s="13"/>
      <c r="S68" s="13"/>
      <c r="T68" s="13"/>
      <c r="AP68" s="13"/>
      <c r="AQ68" s="13"/>
      <c r="AR68" s="13"/>
      <c r="AS68" s="13"/>
      <c r="AT68" s="13"/>
      <c r="AU68" s="13"/>
      <c r="AV68" s="13"/>
      <c r="AW68" s="13"/>
      <c r="AX68" s="13"/>
      <c r="AY68" s="13"/>
      <c r="AZ68" s="13"/>
      <c r="BA68" s="13"/>
      <c r="BB68" s="13"/>
      <c r="BC68" s="13"/>
      <c r="BD68" s="13"/>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I68" s="9"/>
      <c r="CJ68" s="9"/>
      <c r="CO68" s="9"/>
      <c r="CP68" s="9"/>
      <c r="CQ68" s="9"/>
      <c r="DA68" s="9"/>
      <c r="DB68" s="9"/>
      <c r="DC68" s="9"/>
      <c r="DD68" s="9"/>
      <c r="DE68" s="9"/>
      <c r="DF68" s="9"/>
      <c r="DP68" s="9"/>
      <c r="DQ68" s="9"/>
      <c r="DR68" s="9"/>
      <c r="DS68" s="9"/>
      <c r="DT68" s="9"/>
      <c r="DU68" s="9"/>
      <c r="DV68" s="9"/>
      <c r="DW68" s="9"/>
      <c r="DX68" s="9"/>
      <c r="DY68" s="9"/>
      <c r="DZ68" s="9"/>
      <c r="EA68" s="9"/>
      <c r="GG68" s="13"/>
      <c r="GH68" s="13"/>
      <c r="GI68" s="14"/>
      <c r="GJ68" s="13"/>
      <c r="GK68" s="13"/>
      <c r="GL68" s="14"/>
      <c r="GM68" s="13"/>
      <c r="GN68" s="13"/>
      <c r="GO68" s="13"/>
      <c r="GP68" s="13"/>
      <c r="GQ68" s="13"/>
      <c r="GR68" s="13"/>
      <c r="GS68" s="13"/>
      <c r="GT68" s="13"/>
      <c r="GU68" s="13"/>
      <c r="GV68" s="13"/>
      <c r="GW68" s="13"/>
      <c r="GX68" s="13"/>
      <c r="GY68" s="13"/>
      <c r="GZ68" s="13"/>
      <c r="HA68" s="13"/>
    </row>
    <row r="69" spans="2:209" s="10" customFormat="1" ht="12.75" customHeight="1">
      <c r="B69" s="9"/>
      <c r="C69" s="13"/>
      <c r="D69" s="13"/>
      <c r="E69" s="13"/>
      <c r="F69" s="13"/>
      <c r="G69" s="13"/>
      <c r="H69" s="13"/>
      <c r="I69" s="13"/>
      <c r="J69" s="13"/>
      <c r="K69" s="13"/>
      <c r="L69" s="13"/>
      <c r="M69" s="13"/>
      <c r="N69" s="13"/>
      <c r="O69" s="13"/>
      <c r="P69" s="13"/>
      <c r="Q69" s="13"/>
      <c r="R69" s="13"/>
      <c r="S69" s="13"/>
      <c r="T69" s="13"/>
      <c r="AP69" s="13"/>
      <c r="AQ69" s="13"/>
      <c r="AR69" s="13"/>
      <c r="AS69" s="13"/>
      <c r="AT69" s="13"/>
      <c r="AU69" s="13"/>
      <c r="AV69" s="13"/>
      <c r="AW69" s="13"/>
      <c r="AX69" s="13"/>
      <c r="AY69" s="13"/>
      <c r="AZ69" s="13"/>
      <c r="BA69" s="13"/>
      <c r="BB69" s="13"/>
      <c r="BC69" s="13"/>
      <c r="BD69" s="13"/>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I69" s="9"/>
      <c r="CJ69" s="9"/>
      <c r="CO69" s="9"/>
      <c r="CP69" s="9"/>
      <c r="CQ69" s="9"/>
      <c r="DA69" s="9"/>
      <c r="DB69" s="9"/>
      <c r="DC69" s="9"/>
      <c r="DD69" s="9"/>
      <c r="DE69" s="9"/>
      <c r="DF69" s="9"/>
      <c r="DP69" s="9"/>
      <c r="DQ69" s="9"/>
      <c r="DR69" s="9"/>
      <c r="DS69" s="9"/>
      <c r="DT69" s="9"/>
      <c r="DU69" s="9"/>
      <c r="DV69" s="9"/>
      <c r="DW69" s="9"/>
      <c r="DX69" s="9"/>
      <c r="DY69" s="9"/>
      <c r="DZ69" s="9"/>
      <c r="EA69" s="9"/>
      <c r="GG69" s="13"/>
      <c r="GH69" s="13"/>
      <c r="GI69" s="14"/>
      <c r="GJ69" s="13"/>
      <c r="GK69" s="13"/>
      <c r="GL69" s="14"/>
      <c r="GM69" s="13"/>
      <c r="GN69" s="13"/>
      <c r="GO69" s="13"/>
      <c r="GP69" s="13"/>
      <c r="GQ69" s="13"/>
      <c r="GR69" s="13"/>
      <c r="GS69" s="13"/>
      <c r="GT69" s="13"/>
      <c r="GU69" s="13"/>
      <c r="GV69" s="13"/>
      <c r="GW69" s="13"/>
      <c r="GX69" s="13"/>
      <c r="GY69" s="13"/>
      <c r="GZ69" s="13"/>
      <c r="HA69" s="13"/>
    </row>
    <row r="70" spans="2:209" s="10" customFormat="1" ht="12.75" customHeight="1">
      <c r="B70" s="9"/>
      <c r="C70" s="9"/>
      <c r="D70" s="9"/>
      <c r="E70" s="9"/>
      <c r="F70" s="13"/>
      <c r="G70" s="13"/>
      <c r="H70" s="13"/>
      <c r="I70" s="13"/>
      <c r="J70" s="13"/>
      <c r="K70" s="13"/>
      <c r="O70" s="9"/>
      <c r="P70" s="9"/>
      <c r="Q70" s="9"/>
      <c r="R70" s="13"/>
      <c r="S70" s="13"/>
      <c r="T70" s="13"/>
      <c r="AP70" s="13"/>
      <c r="AQ70" s="13"/>
      <c r="AR70" s="13"/>
      <c r="AS70" s="13"/>
      <c r="AT70" s="13"/>
      <c r="AU70" s="13"/>
      <c r="AV70" s="13"/>
      <c r="AW70" s="13"/>
      <c r="AX70" s="13"/>
      <c r="AY70" s="13"/>
      <c r="AZ70" s="13"/>
      <c r="BA70" s="13"/>
      <c r="BB70" s="13"/>
      <c r="BC70" s="13"/>
      <c r="BD70" s="13"/>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I70" s="9"/>
      <c r="CJ70" s="9"/>
      <c r="CO70" s="9"/>
      <c r="CP70" s="9"/>
      <c r="CQ70" s="9"/>
      <c r="DA70" s="9"/>
      <c r="DB70" s="9"/>
      <c r="DC70" s="9"/>
      <c r="DD70" s="9"/>
      <c r="DE70" s="9"/>
      <c r="DF70" s="9"/>
      <c r="DP70" s="9"/>
      <c r="DQ70" s="9"/>
      <c r="DR70" s="9"/>
      <c r="DS70" s="9"/>
      <c r="DT70" s="9"/>
      <c r="DU70" s="9"/>
      <c r="DV70" s="9"/>
      <c r="DW70" s="9"/>
      <c r="DX70" s="9"/>
      <c r="DY70" s="9"/>
      <c r="DZ70" s="9"/>
      <c r="EA70" s="9"/>
      <c r="EQ70" s="13"/>
      <c r="ER70" s="13"/>
      <c r="ES70" s="13"/>
      <c r="ET70" s="13"/>
      <c r="EU70" s="13"/>
      <c r="EV70" s="13"/>
      <c r="EW70" s="13"/>
      <c r="EX70" s="13"/>
      <c r="EY70" s="13"/>
      <c r="EZ70" s="13"/>
      <c r="FA70" s="13"/>
      <c r="FB70" s="13"/>
      <c r="FU70" s="13"/>
      <c r="FV70" s="13"/>
      <c r="FW70" s="13"/>
      <c r="FX70" s="13"/>
      <c r="FY70" s="13"/>
      <c r="FZ70" s="13"/>
      <c r="GA70" s="13"/>
      <c r="GB70" s="13"/>
      <c r="GC70" s="13"/>
      <c r="GD70" s="13"/>
      <c r="GE70" s="13"/>
      <c r="GF70" s="13"/>
      <c r="GG70" s="13"/>
      <c r="GH70" s="13"/>
      <c r="GI70" s="14"/>
      <c r="GJ70" s="13"/>
      <c r="GK70" s="13"/>
      <c r="GL70" s="14"/>
      <c r="GM70" s="13"/>
      <c r="GN70" s="13"/>
      <c r="GO70" s="13"/>
      <c r="GP70" s="13"/>
      <c r="GQ70" s="13"/>
      <c r="GR70" s="13"/>
      <c r="GS70" s="13"/>
      <c r="GT70" s="13"/>
      <c r="GU70" s="13"/>
      <c r="GV70" s="13"/>
      <c r="GW70" s="13"/>
      <c r="GX70" s="13"/>
      <c r="GY70" s="13"/>
      <c r="GZ70" s="13"/>
      <c r="HA70" s="13"/>
    </row>
    <row r="71" spans="2:209" s="10" customFormat="1" ht="12.75" customHeight="1">
      <c r="B71" s="9"/>
      <c r="C71" s="9"/>
      <c r="D71" s="9"/>
      <c r="E71" s="9"/>
      <c r="F71" s="13"/>
      <c r="G71" s="13"/>
      <c r="H71" s="13"/>
      <c r="I71" s="13"/>
      <c r="J71" s="13"/>
      <c r="K71" s="13"/>
      <c r="O71" s="9"/>
      <c r="P71" s="9"/>
      <c r="Q71" s="9"/>
      <c r="R71" s="13"/>
      <c r="S71" s="13"/>
      <c r="T71" s="13"/>
      <c r="AP71" s="13"/>
      <c r="AQ71" s="13"/>
      <c r="AR71" s="13"/>
      <c r="AS71" s="13"/>
      <c r="AT71" s="13"/>
      <c r="AU71" s="13"/>
      <c r="AV71" s="13"/>
      <c r="AW71" s="13"/>
      <c r="AX71" s="13"/>
      <c r="AY71" s="13"/>
      <c r="AZ71" s="13"/>
      <c r="BA71" s="13"/>
      <c r="BB71" s="13"/>
      <c r="BC71" s="13"/>
      <c r="BD71" s="13"/>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I71" s="9"/>
      <c r="CJ71" s="9"/>
      <c r="CO71" s="9"/>
      <c r="CP71" s="9"/>
      <c r="CQ71" s="9"/>
      <c r="DA71" s="9"/>
      <c r="DB71" s="9"/>
      <c r="DC71" s="9"/>
      <c r="DD71" s="9"/>
      <c r="DE71" s="9"/>
      <c r="DF71" s="9"/>
      <c r="DP71" s="9"/>
      <c r="DQ71" s="9"/>
      <c r="DR71" s="9"/>
      <c r="DS71" s="9"/>
      <c r="DT71" s="9"/>
      <c r="DU71" s="9"/>
      <c r="DV71" s="9"/>
      <c r="DW71" s="9"/>
      <c r="DX71" s="9"/>
      <c r="DY71" s="9"/>
      <c r="DZ71" s="9"/>
      <c r="EA71" s="9"/>
      <c r="EQ71" s="13"/>
      <c r="ER71" s="13"/>
      <c r="ES71" s="13"/>
      <c r="ET71" s="13"/>
      <c r="EU71" s="13"/>
      <c r="EV71" s="13"/>
      <c r="EW71" s="13"/>
      <c r="EX71" s="13"/>
      <c r="EY71" s="13"/>
      <c r="EZ71" s="13"/>
      <c r="FA71" s="13"/>
      <c r="FB71" s="13"/>
      <c r="FU71" s="13"/>
      <c r="FV71" s="13"/>
      <c r="FW71" s="13"/>
      <c r="FX71" s="13"/>
      <c r="FY71" s="13"/>
      <c r="FZ71" s="13"/>
      <c r="GA71" s="13"/>
      <c r="GB71" s="13"/>
      <c r="GC71" s="13"/>
      <c r="GD71" s="13"/>
      <c r="GE71" s="13"/>
      <c r="GF71" s="13"/>
      <c r="GG71" s="13"/>
      <c r="GH71" s="13"/>
      <c r="GI71" s="14"/>
      <c r="GJ71" s="13"/>
      <c r="GK71" s="13"/>
      <c r="GL71" s="14"/>
      <c r="GM71" s="13"/>
      <c r="GN71" s="13"/>
      <c r="GO71" s="13"/>
      <c r="GP71" s="13"/>
      <c r="GQ71" s="13"/>
      <c r="GR71" s="13"/>
      <c r="GS71" s="13"/>
      <c r="GT71" s="13"/>
      <c r="GU71" s="13"/>
      <c r="GV71" s="13"/>
      <c r="GW71" s="13"/>
      <c r="GX71" s="13"/>
      <c r="GY71" s="13"/>
      <c r="GZ71" s="13"/>
      <c r="HA71" s="13"/>
    </row>
    <row r="72" spans="2:209" s="10" customFormat="1" ht="12.75" customHeight="1">
      <c r="B72" s="9"/>
      <c r="C72" s="9"/>
      <c r="D72" s="9"/>
      <c r="E72" s="9"/>
      <c r="F72" s="13"/>
      <c r="G72" s="13"/>
      <c r="H72" s="13"/>
      <c r="I72" s="13"/>
      <c r="J72" s="13"/>
      <c r="K72" s="13"/>
      <c r="O72" s="9"/>
      <c r="P72" s="9"/>
      <c r="Q72" s="9"/>
      <c r="R72" s="13"/>
      <c r="S72" s="13"/>
      <c r="T72" s="13"/>
      <c r="AP72" s="13"/>
      <c r="AQ72" s="13"/>
      <c r="AR72" s="13"/>
      <c r="AS72" s="13"/>
      <c r="AT72" s="13"/>
      <c r="AU72" s="13"/>
      <c r="AV72" s="13"/>
      <c r="AW72" s="13"/>
      <c r="AX72" s="13"/>
      <c r="AY72" s="13"/>
      <c r="AZ72" s="13"/>
      <c r="BA72" s="13"/>
      <c r="BB72" s="13"/>
      <c r="BC72" s="13"/>
      <c r="BD72" s="13"/>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I72" s="9"/>
      <c r="CJ72" s="9"/>
      <c r="CO72" s="9"/>
      <c r="CP72" s="9"/>
      <c r="CQ72" s="9"/>
      <c r="DA72" s="9"/>
      <c r="DB72" s="9"/>
      <c r="DC72" s="9"/>
      <c r="DD72" s="9"/>
      <c r="DE72" s="9"/>
      <c r="DF72" s="9"/>
      <c r="DP72" s="9"/>
      <c r="DQ72" s="9"/>
      <c r="DR72" s="9"/>
      <c r="DS72" s="9"/>
      <c r="DT72" s="9"/>
      <c r="DU72" s="9"/>
      <c r="DV72" s="9"/>
      <c r="DW72" s="9"/>
      <c r="DX72" s="9"/>
      <c r="DY72" s="9"/>
      <c r="DZ72" s="9"/>
      <c r="EA72" s="9"/>
      <c r="EQ72" s="13"/>
      <c r="ER72" s="13"/>
      <c r="ES72" s="13"/>
      <c r="ET72" s="13"/>
      <c r="EU72" s="13"/>
      <c r="EV72" s="13"/>
      <c r="EW72" s="13"/>
      <c r="EX72" s="13"/>
      <c r="EY72" s="13"/>
      <c r="EZ72" s="13"/>
      <c r="FA72" s="13"/>
      <c r="FB72" s="13"/>
      <c r="FU72" s="13"/>
      <c r="FV72" s="13"/>
      <c r="FW72" s="13"/>
      <c r="FX72" s="13"/>
      <c r="FY72" s="13"/>
      <c r="FZ72" s="13"/>
      <c r="GA72" s="13"/>
      <c r="GB72" s="13"/>
      <c r="GC72" s="13"/>
      <c r="GD72" s="13"/>
      <c r="GE72" s="13"/>
      <c r="GF72" s="13"/>
      <c r="GG72" s="13"/>
      <c r="GH72" s="13"/>
      <c r="GI72" s="14"/>
      <c r="GJ72" s="13"/>
      <c r="GK72" s="13"/>
      <c r="GL72" s="14"/>
      <c r="GM72" s="13"/>
      <c r="GN72" s="13"/>
      <c r="GO72" s="13"/>
      <c r="GP72" s="13"/>
      <c r="GQ72" s="13"/>
      <c r="GR72" s="13"/>
      <c r="GS72" s="13"/>
      <c r="GT72" s="13"/>
      <c r="GU72" s="13"/>
      <c r="GV72" s="13"/>
      <c r="GW72" s="13"/>
      <c r="GX72" s="13"/>
      <c r="GY72" s="13"/>
      <c r="GZ72" s="13"/>
      <c r="HA72" s="13"/>
    </row>
    <row r="73" spans="2:209" s="10" customFormat="1" ht="12.75" customHeight="1">
      <c r="B73" s="9"/>
      <c r="C73" s="9"/>
      <c r="D73" s="9"/>
      <c r="E73" s="9"/>
      <c r="F73" s="13"/>
      <c r="G73" s="13"/>
      <c r="H73" s="13"/>
      <c r="I73" s="13"/>
      <c r="J73" s="13"/>
      <c r="K73" s="13"/>
      <c r="O73" s="9"/>
      <c r="P73" s="9"/>
      <c r="Q73" s="9"/>
      <c r="R73" s="13"/>
      <c r="S73" s="13"/>
      <c r="T73" s="13"/>
      <c r="AP73" s="13"/>
      <c r="AQ73" s="13"/>
      <c r="AR73" s="13"/>
      <c r="AS73" s="13"/>
      <c r="AT73" s="13"/>
      <c r="AU73" s="13"/>
      <c r="AV73" s="13"/>
      <c r="AW73" s="13"/>
      <c r="AX73" s="13"/>
      <c r="AY73" s="13"/>
      <c r="AZ73" s="13"/>
      <c r="BA73" s="13"/>
      <c r="BB73" s="13"/>
      <c r="BC73" s="13"/>
      <c r="BD73" s="13"/>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I73" s="9"/>
      <c r="CJ73" s="9"/>
      <c r="CO73" s="9"/>
      <c r="CP73" s="9"/>
      <c r="CQ73" s="9"/>
      <c r="DA73" s="9"/>
      <c r="DB73" s="9"/>
      <c r="DC73" s="9"/>
      <c r="DD73" s="9"/>
      <c r="DE73" s="9"/>
      <c r="DF73" s="9"/>
      <c r="DP73" s="9"/>
      <c r="DQ73" s="9"/>
      <c r="DR73" s="9"/>
      <c r="DS73" s="9"/>
      <c r="DT73" s="9"/>
      <c r="DU73" s="9"/>
      <c r="DV73" s="9"/>
      <c r="DW73" s="9"/>
      <c r="DX73" s="9"/>
      <c r="DY73" s="9"/>
      <c r="DZ73" s="9"/>
      <c r="EA73" s="9"/>
      <c r="EQ73" s="13"/>
      <c r="ER73" s="13"/>
      <c r="ES73" s="13"/>
      <c r="ET73" s="13"/>
      <c r="EU73" s="13"/>
      <c r="EV73" s="13"/>
      <c r="EW73" s="13"/>
      <c r="EX73" s="13"/>
      <c r="EY73" s="13"/>
      <c r="EZ73" s="13"/>
      <c r="FA73" s="13"/>
      <c r="FB73" s="13"/>
      <c r="FU73" s="13"/>
      <c r="FV73" s="13"/>
      <c r="FW73" s="13"/>
      <c r="FX73" s="13"/>
      <c r="FY73" s="13"/>
      <c r="FZ73" s="13"/>
      <c r="GA73" s="13"/>
      <c r="GB73" s="13"/>
      <c r="GC73" s="13"/>
      <c r="GD73" s="13"/>
      <c r="GE73" s="13"/>
      <c r="GF73" s="13"/>
      <c r="GG73" s="2"/>
      <c r="GH73" s="13"/>
      <c r="GI73" s="14"/>
      <c r="GJ73" s="2"/>
      <c r="GK73" s="13"/>
      <c r="GL73" s="14"/>
      <c r="GM73" s="13"/>
      <c r="GN73" s="13"/>
      <c r="GO73" s="13"/>
      <c r="GP73" s="13"/>
      <c r="GQ73" s="13"/>
      <c r="GR73" s="13"/>
      <c r="GS73" s="13"/>
      <c r="GT73" s="13"/>
      <c r="GU73" s="13"/>
      <c r="GV73" s="13"/>
      <c r="GW73" s="13"/>
      <c r="GX73" s="13"/>
      <c r="GY73" s="13"/>
      <c r="GZ73" s="13"/>
      <c r="HA73" s="13"/>
    </row>
    <row r="74" spans="2:209" s="10" customFormat="1" ht="12.75" customHeight="1">
      <c r="B74" s="9"/>
      <c r="C74" s="9"/>
      <c r="D74" s="9"/>
      <c r="E74" s="9"/>
      <c r="F74" s="13"/>
      <c r="G74" s="13"/>
      <c r="H74" s="13"/>
      <c r="I74" s="13"/>
      <c r="J74" s="13"/>
      <c r="K74" s="13"/>
      <c r="O74" s="9"/>
      <c r="P74" s="9"/>
      <c r="Q74" s="9"/>
      <c r="R74" s="13"/>
      <c r="S74" s="13"/>
      <c r="T74" s="13"/>
      <c r="AP74" s="13"/>
      <c r="AQ74" s="13"/>
      <c r="AR74" s="13"/>
      <c r="AS74" s="13"/>
      <c r="AT74" s="13"/>
      <c r="AU74" s="13"/>
      <c r="AV74" s="13"/>
      <c r="AW74" s="13"/>
      <c r="AX74" s="13"/>
      <c r="AY74" s="13"/>
      <c r="AZ74" s="13"/>
      <c r="BA74" s="13"/>
      <c r="BB74" s="13"/>
      <c r="BC74" s="13"/>
      <c r="BD74" s="13"/>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I74" s="9"/>
      <c r="CJ74" s="9"/>
      <c r="CO74" s="9"/>
      <c r="CP74" s="9"/>
      <c r="CQ74" s="9"/>
      <c r="DA74" s="9"/>
      <c r="DB74" s="9"/>
      <c r="DC74" s="9"/>
      <c r="DD74" s="9"/>
      <c r="DE74" s="9"/>
      <c r="DF74" s="9"/>
      <c r="DP74" s="9"/>
      <c r="DQ74" s="9"/>
      <c r="DR74" s="9"/>
      <c r="DS74" s="9"/>
      <c r="DT74" s="9"/>
      <c r="DU74" s="9"/>
      <c r="DV74" s="9"/>
      <c r="DW74" s="9"/>
      <c r="DX74" s="9"/>
      <c r="DY74" s="9"/>
      <c r="DZ74" s="9"/>
      <c r="EA74" s="9"/>
      <c r="EQ74" s="13"/>
      <c r="ER74" s="13"/>
      <c r="ES74" s="13"/>
      <c r="ET74" s="13"/>
      <c r="EU74" s="13"/>
      <c r="EV74" s="13"/>
      <c r="EW74" s="13"/>
      <c r="EX74" s="13"/>
      <c r="EY74" s="13"/>
      <c r="EZ74" s="13"/>
      <c r="FA74" s="13"/>
      <c r="FB74" s="13"/>
      <c r="FU74" s="13"/>
      <c r="FV74" s="13"/>
      <c r="FW74" s="13"/>
      <c r="FX74" s="13"/>
      <c r="FY74" s="13"/>
      <c r="FZ74" s="13"/>
      <c r="GA74" s="13"/>
      <c r="GB74" s="13"/>
      <c r="GC74" s="13"/>
      <c r="GD74" s="13"/>
      <c r="GE74" s="13"/>
      <c r="GF74" s="13"/>
      <c r="GG74" s="2"/>
      <c r="GH74" s="13"/>
      <c r="GI74" s="14"/>
      <c r="GJ74" s="2"/>
      <c r="GK74" s="13"/>
      <c r="GL74" s="14"/>
      <c r="GM74" s="13"/>
      <c r="GN74" s="13"/>
      <c r="GO74" s="13"/>
      <c r="GP74" s="13"/>
      <c r="GQ74" s="13"/>
      <c r="GR74" s="13"/>
      <c r="GS74" s="13"/>
      <c r="GT74" s="13"/>
      <c r="GU74" s="13"/>
      <c r="GV74" s="13"/>
      <c r="GW74" s="13"/>
      <c r="GX74" s="13"/>
      <c r="GY74" s="13"/>
      <c r="GZ74" s="13"/>
      <c r="HA74" s="13"/>
    </row>
    <row r="75" spans="2:209" s="10" customFormat="1" ht="12.75" customHeight="1">
      <c r="B75" s="9"/>
      <c r="C75" s="9"/>
      <c r="D75" s="9"/>
      <c r="E75" s="9"/>
      <c r="F75" s="13"/>
      <c r="G75" s="13"/>
      <c r="H75" s="13"/>
      <c r="I75" s="13"/>
      <c r="J75" s="13"/>
      <c r="K75" s="13"/>
      <c r="O75" s="9"/>
      <c r="P75" s="9"/>
      <c r="Q75" s="9"/>
      <c r="R75" s="13"/>
      <c r="S75" s="13"/>
      <c r="T75" s="13"/>
      <c r="AP75" s="13"/>
      <c r="AQ75" s="13"/>
      <c r="AR75" s="13"/>
      <c r="AS75" s="13"/>
      <c r="AT75" s="13"/>
      <c r="AU75" s="13"/>
      <c r="AV75" s="13"/>
      <c r="AW75" s="13"/>
      <c r="AX75" s="13"/>
      <c r="AY75" s="13"/>
      <c r="AZ75" s="13"/>
      <c r="BA75" s="13"/>
      <c r="BB75" s="13"/>
      <c r="BC75" s="13"/>
      <c r="BD75" s="13"/>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I75" s="9"/>
      <c r="CJ75" s="9"/>
      <c r="CO75" s="9"/>
      <c r="CP75" s="9"/>
      <c r="CQ75" s="9"/>
      <c r="DA75" s="9"/>
      <c r="DB75" s="9"/>
      <c r="DC75" s="9"/>
      <c r="DD75" s="9"/>
      <c r="DE75" s="9"/>
      <c r="DF75" s="9"/>
      <c r="DP75" s="9"/>
      <c r="DQ75" s="9"/>
      <c r="DR75" s="9"/>
      <c r="DS75" s="9"/>
      <c r="DT75" s="9"/>
      <c r="DU75" s="9"/>
      <c r="DV75" s="9"/>
      <c r="DW75" s="9"/>
      <c r="DX75" s="9"/>
      <c r="DY75" s="9"/>
      <c r="DZ75" s="9"/>
      <c r="EA75" s="9"/>
      <c r="EQ75" s="13"/>
      <c r="ER75" s="13"/>
      <c r="ES75" s="13"/>
      <c r="ET75" s="13"/>
      <c r="EU75" s="13"/>
      <c r="EV75" s="13"/>
      <c r="EW75" s="13"/>
      <c r="EX75" s="13"/>
      <c r="EY75" s="13"/>
      <c r="EZ75" s="13"/>
      <c r="FA75" s="13"/>
      <c r="FB75" s="13"/>
      <c r="FU75" s="13"/>
      <c r="FV75" s="13"/>
      <c r="FW75" s="13"/>
      <c r="FX75" s="13"/>
      <c r="FY75" s="13"/>
      <c r="FZ75" s="13"/>
      <c r="GA75" s="13"/>
      <c r="GB75" s="13"/>
      <c r="GC75" s="13"/>
      <c r="GD75" s="13"/>
      <c r="GE75" s="13"/>
      <c r="GF75" s="13"/>
      <c r="GG75" s="2"/>
      <c r="GH75" s="13"/>
      <c r="GI75" s="14"/>
      <c r="GJ75" s="2"/>
      <c r="GK75" s="13"/>
      <c r="GL75" s="14"/>
      <c r="GM75" s="13"/>
      <c r="GN75" s="13"/>
      <c r="GO75" s="13"/>
      <c r="GP75" s="13"/>
      <c r="GQ75" s="13"/>
      <c r="GR75" s="13"/>
      <c r="GS75" s="13"/>
      <c r="GT75" s="13"/>
      <c r="GU75" s="13"/>
      <c r="GV75" s="13"/>
      <c r="GW75" s="13"/>
      <c r="GX75" s="13"/>
      <c r="GY75" s="13"/>
      <c r="GZ75" s="13"/>
      <c r="HA75" s="13"/>
    </row>
    <row r="76" spans="2:209" s="10" customFormat="1" ht="12.75" customHeight="1">
      <c r="B76" s="9"/>
      <c r="C76" s="50"/>
      <c r="D76" s="50"/>
      <c r="E76" s="14"/>
      <c r="F76" s="50"/>
      <c r="G76" s="50"/>
      <c r="H76" s="14"/>
      <c r="I76" s="13"/>
      <c r="J76" s="50"/>
      <c r="K76" s="14"/>
      <c r="AP76" s="13"/>
      <c r="AQ76" s="13"/>
      <c r="AR76" s="13"/>
      <c r="AS76" s="13"/>
      <c r="AT76" s="13"/>
      <c r="AU76" s="13"/>
      <c r="AV76" s="13"/>
      <c r="AW76" s="13"/>
      <c r="AX76" s="13"/>
      <c r="AY76" s="13"/>
      <c r="AZ76" s="13"/>
      <c r="BA76" s="13"/>
      <c r="BB76" s="13"/>
      <c r="BC76" s="13"/>
      <c r="BD76" s="13"/>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I76" s="9"/>
      <c r="CJ76" s="9"/>
      <c r="CO76" s="9"/>
      <c r="CP76" s="9"/>
      <c r="CQ76" s="9"/>
      <c r="DA76" s="9"/>
      <c r="DB76" s="9"/>
      <c r="DC76" s="9"/>
      <c r="DD76" s="9"/>
      <c r="DE76" s="9"/>
      <c r="DF76" s="9"/>
      <c r="DP76" s="9"/>
      <c r="DQ76" s="9"/>
      <c r="DR76" s="9"/>
      <c r="DS76" s="9"/>
      <c r="DT76" s="9"/>
      <c r="DU76" s="9"/>
      <c r="DV76" s="9"/>
      <c r="DW76" s="9"/>
      <c r="DX76" s="9"/>
      <c r="DY76" s="9"/>
      <c r="DZ76" s="9"/>
      <c r="EA76" s="9"/>
      <c r="EQ76" s="13"/>
      <c r="ER76" s="13"/>
      <c r="ES76" s="13"/>
      <c r="ET76" s="13"/>
      <c r="EU76" s="13"/>
      <c r="EV76" s="13"/>
      <c r="EW76" s="13"/>
      <c r="EX76" s="13"/>
      <c r="EY76" s="13"/>
      <c r="EZ76" s="13"/>
      <c r="FA76" s="13"/>
      <c r="FB76" s="13"/>
      <c r="FU76" s="13"/>
      <c r="FV76" s="13"/>
      <c r="FW76" s="13"/>
      <c r="FX76" s="13"/>
      <c r="FY76" s="13"/>
      <c r="FZ76" s="13"/>
      <c r="GA76" s="13"/>
      <c r="GB76" s="13"/>
      <c r="GC76" s="13"/>
      <c r="GD76" s="13"/>
      <c r="GE76" s="13"/>
      <c r="GF76" s="13"/>
      <c r="GG76" s="13"/>
      <c r="GH76" s="13"/>
      <c r="GI76" s="14"/>
      <c r="GJ76" s="13"/>
      <c r="GK76" s="13"/>
      <c r="GL76" s="14"/>
      <c r="GM76" s="13"/>
      <c r="GN76" s="13"/>
      <c r="GO76" s="13"/>
      <c r="GP76" s="13"/>
      <c r="GQ76" s="13"/>
      <c r="GR76" s="13"/>
      <c r="GS76" s="13"/>
      <c r="GT76" s="13"/>
      <c r="GU76" s="13"/>
      <c r="GV76" s="13"/>
      <c r="GW76" s="13"/>
      <c r="GX76" s="13"/>
      <c r="GY76" s="13"/>
      <c r="GZ76" s="13"/>
      <c r="HA76" s="13"/>
    </row>
    <row r="77" spans="2:209" s="10" customFormat="1" ht="12.75" customHeight="1">
      <c r="B77" s="9"/>
      <c r="C77" s="50"/>
      <c r="D77" s="50"/>
      <c r="E77" s="14"/>
      <c r="F77" s="50"/>
      <c r="G77" s="50"/>
      <c r="H77" s="14"/>
      <c r="I77" s="50"/>
      <c r="J77" s="50"/>
      <c r="K77" s="14"/>
      <c r="AP77" s="13"/>
      <c r="AQ77" s="13"/>
      <c r="AR77" s="13"/>
      <c r="AS77" s="13"/>
      <c r="AT77" s="13"/>
      <c r="AU77" s="13"/>
      <c r="AV77" s="13"/>
      <c r="AW77" s="13"/>
      <c r="AX77" s="13"/>
      <c r="AY77" s="13"/>
      <c r="AZ77" s="13"/>
      <c r="BA77" s="13"/>
      <c r="BB77" s="13"/>
      <c r="BC77" s="13"/>
      <c r="BD77" s="13"/>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I77" s="9"/>
      <c r="CJ77" s="9"/>
      <c r="CO77" s="9"/>
      <c r="CP77" s="9"/>
      <c r="CQ77" s="9"/>
      <c r="DA77" s="9"/>
      <c r="DB77" s="9"/>
      <c r="DC77" s="9"/>
      <c r="DD77" s="9"/>
      <c r="DE77" s="9"/>
      <c r="DF77" s="9"/>
      <c r="DP77" s="9"/>
      <c r="DQ77" s="9"/>
      <c r="DR77" s="9"/>
      <c r="DS77" s="9"/>
      <c r="DT77" s="9"/>
      <c r="DU77" s="9"/>
      <c r="DV77" s="9"/>
      <c r="DW77" s="9"/>
      <c r="DX77" s="9"/>
      <c r="DY77" s="9"/>
      <c r="DZ77" s="9"/>
      <c r="EA77" s="9"/>
      <c r="EQ77" s="13"/>
      <c r="ER77" s="13"/>
      <c r="ES77" s="13"/>
      <c r="ET77" s="13"/>
      <c r="EU77" s="13"/>
      <c r="EV77" s="13"/>
      <c r="EW77" s="13"/>
      <c r="EX77" s="13"/>
      <c r="EY77" s="13"/>
      <c r="EZ77" s="13"/>
      <c r="FA77" s="13"/>
      <c r="FB77" s="13"/>
      <c r="FU77" s="13"/>
      <c r="FV77" s="13"/>
      <c r="FW77" s="13"/>
      <c r="FX77" s="13"/>
      <c r="FY77" s="13"/>
      <c r="FZ77" s="13"/>
      <c r="GA77" s="13"/>
      <c r="GB77" s="13"/>
      <c r="GC77" s="13"/>
      <c r="GD77" s="13"/>
      <c r="GE77" s="13"/>
      <c r="GF77" s="13"/>
      <c r="GG77" s="50"/>
      <c r="GH77" s="50"/>
      <c r="GI77" s="14"/>
      <c r="GJ77" s="50"/>
      <c r="GK77" s="50"/>
      <c r="GL77" s="14"/>
      <c r="GM77" s="13"/>
      <c r="GN77" s="13"/>
      <c r="GO77" s="13"/>
      <c r="GP77" s="13"/>
      <c r="GQ77" s="13"/>
      <c r="GR77" s="13"/>
      <c r="GS77" s="13"/>
      <c r="GT77" s="13"/>
      <c r="GU77" s="13"/>
      <c r="GV77" s="13"/>
      <c r="GW77" s="13"/>
      <c r="GX77" s="13"/>
      <c r="GY77" s="13"/>
      <c r="GZ77" s="13"/>
      <c r="HA77" s="13"/>
    </row>
    <row r="78" spans="2:209" s="10" customFormat="1" ht="12.75" customHeight="1">
      <c r="B78" s="9"/>
      <c r="AP78" s="13"/>
      <c r="AQ78" s="13"/>
      <c r="AR78" s="13"/>
      <c r="AS78" s="13"/>
      <c r="AT78" s="13"/>
      <c r="AU78" s="13"/>
      <c r="AV78" s="13"/>
      <c r="AW78" s="13"/>
      <c r="AX78" s="13"/>
      <c r="AY78" s="13"/>
      <c r="AZ78" s="13"/>
      <c r="BA78" s="13"/>
      <c r="BB78" s="13"/>
      <c r="BC78" s="13"/>
      <c r="BD78" s="13"/>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I78" s="9"/>
      <c r="CJ78" s="9"/>
      <c r="CO78" s="9"/>
      <c r="CP78" s="9"/>
      <c r="CQ78" s="9"/>
      <c r="DA78" s="9"/>
      <c r="DB78" s="9"/>
      <c r="DC78" s="9"/>
      <c r="DD78" s="9"/>
      <c r="DE78" s="9"/>
      <c r="DF78" s="9"/>
      <c r="DP78" s="9"/>
      <c r="DQ78" s="9"/>
      <c r="DR78" s="9"/>
      <c r="DS78" s="9"/>
      <c r="DT78" s="9"/>
      <c r="DU78" s="9"/>
      <c r="DV78" s="9"/>
      <c r="DW78" s="9"/>
      <c r="DX78" s="9"/>
      <c r="DY78" s="9"/>
      <c r="DZ78" s="9"/>
      <c r="EA78" s="9"/>
      <c r="EQ78" s="13"/>
      <c r="ER78" s="13"/>
      <c r="ES78" s="13"/>
      <c r="ET78" s="13"/>
      <c r="EU78" s="13"/>
      <c r="EV78" s="13"/>
      <c r="EW78" s="13"/>
      <c r="EX78" s="13"/>
      <c r="EY78" s="13"/>
      <c r="EZ78" s="13"/>
      <c r="FA78" s="13"/>
      <c r="FB78" s="13"/>
      <c r="FU78" s="13"/>
      <c r="FV78" s="13"/>
      <c r="FW78" s="13"/>
      <c r="FX78" s="13"/>
      <c r="FY78" s="13"/>
      <c r="FZ78" s="13"/>
      <c r="GA78" s="13"/>
      <c r="GB78" s="13"/>
      <c r="GC78" s="13"/>
      <c r="GD78" s="13"/>
      <c r="GE78" s="13"/>
      <c r="GF78" s="13"/>
      <c r="GG78" s="50"/>
      <c r="GH78" s="50"/>
      <c r="GI78" s="14"/>
      <c r="GJ78" s="50"/>
      <c r="GK78" s="50"/>
      <c r="GL78" s="14"/>
      <c r="GM78" s="13"/>
      <c r="GN78" s="13"/>
      <c r="GO78" s="13"/>
      <c r="GP78" s="13"/>
      <c r="GQ78" s="13"/>
      <c r="GR78" s="13"/>
      <c r="GS78" s="13"/>
      <c r="GT78" s="13"/>
      <c r="GU78" s="13"/>
      <c r="GV78" s="13"/>
      <c r="GW78" s="13"/>
      <c r="GX78" s="13"/>
      <c r="GY78" s="13"/>
      <c r="GZ78" s="13"/>
      <c r="HA78" s="13"/>
    </row>
    <row r="79" spans="2:209" s="10" customFormat="1" ht="12.75" customHeight="1">
      <c r="B79" s="9"/>
      <c r="AP79" s="13"/>
      <c r="AQ79" s="13"/>
      <c r="AR79" s="13"/>
      <c r="AS79" s="13"/>
      <c r="AT79" s="13"/>
      <c r="AU79" s="13"/>
      <c r="AV79" s="13"/>
      <c r="AW79" s="13"/>
      <c r="AX79" s="13"/>
      <c r="AY79" s="13"/>
      <c r="AZ79" s="13"/>
      <c r="BA79" s="13"/>
      <c r="BB79" s="13"/>
      <c r="BC79" s="13"/>
      <c r="BD79" s="13"/>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I79" s="9"/>
      <c r="CJ79" s="9"/>
      <c r="CO79" s="9"/>
      <c r="CP79" s="9"/>
      <c r="CQ79" s="9"/>
      <c r="DA79" s="9"/>
      <c r="DB79" s="9"/>
      <c r="DC79" s="9"/>
      <c r="DD79" s="9"/>
      <c r="DE79" s="9"/>
      <c r="DF79" s="9"/>
      <c r="DP79" s="9"/>
      <c r="DQ79" s="9"/>
      <c r="DR79" s="9"/>
      <c r="DS79" s="9"/>
      <c r="DT79" s="9"/>
      <c r="DU79" s="9"/>
      <c r="DV79" s="9"/>
      <c r="DW79" s="9"/>
      <c r="DX79" s="9"/>
      <c r="DY79" s="9"/>
      <c r="DZ79" s="9"/>
      <c r="EA79" s="9"/>
      <c r="EQ79" s="13"/>
      <c r="ER79" s="13"/>
      <c r="ES79" s="13"/>
      <c r="ET79" s="13"/>
      <c r="EU79" s="13"/>
      <c r="EV79" s="13"/>
      <c r="EW79" s="13"/>
      <c r="EX79" s="13"/>
      <c r="EY79" s="13"/>
      <c r="EZ79" s="13"/>
      <c r="FA79" s="13"/>
      <c r="FB79" s="13"/>
      <c r="FU79" s="13"/>
      <c r="FV79" s="13"/>
      <c r="FW79" s="13"/>
      <c r="FX79" s="13"/>
      <c r="FY79" s="13"/>
      <c r="FZ79" s="13"/>
      <c r="GA79" s="13"/>
      <c r="GB79" s="13"/>
      <c r="GC79" s="13"/>
      <c r="GD79" s="13"/>
      <c r="GE79" s="13"/>
      <c r="GF79" s="13"/>
      <c r="GM79" s="13"/>
      <c r="GN79" s="13"/>
      <c r="GO79" s="13"/>
      <c r="GP79" s="13"/>
      <c r="GQ79" s="13"/>
      <c r="GR79" s="13"/>
      <c r="GS79" s="13"/>
      <c r="GT79" s="13"/>
      <c r="GU79" s="13"/>
      <c r="GV79" s="13"/>
      <c r="GW79" s="13"/>
      <c r="GX79" s="13"/>
      <c r="GY79" s="13"/>
      <c r="GZ79" s="13"/>
      <c r="HA79" s="13"/>
    </row>
    <row r="80" spans="2:209" s="10" customFormat="1" ht="12.75" customHeight="1">
      <c r="B80" s="9"/>
      <c r="AP80" s="13"/>
      <c r="AQ80" s="13"/>
      <c r="AR80" s="13"/>
      <c r="AS80" s="13"/>
      <c r="AT80" s="13"/>
      <c r="AU80" s="13"/>
      <c r="AV80" s="13"/>
      <c r="AW80" s="13"/>
      <c r="AX80" s="13"/>
      <c r="AY80" s="13"/>
      <c r="AZ80" s="13"/>
      <c r="BA80" s="13"/>
      <c r="BB80" s="13"/>
      <c r="BC80" s="13"/>
      <c r="BD80" s="13"/>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I80" s="9"/>
      <c r="CJ80" s="9"/>
      <c r="CO80" s="9"/>
      <c r="CP80" s="9"/>
      <c r="CQ80" s="9"/>
      <c r="DA80" s="9"/>
      <c r="DB80" s="9"/>
      <c r="DC80" s="9"/>
      <c r="DD80" s="9"/>
      <c r="DE80" s="9"/>
      <c r="DF80" s="9"/>
      <c r="DP80" s="9"/>
      <c r="DQ80" s="9"/>
      <c r="DR80" s="9"/>
      <c r="DS80" s="9"/>
      <c r="DT80" s="9"/>
      <c r="DU80" s="9"/>
      <c r="DV80" s="9"/>
      <c r="DW80" s="9"/>
      <c r="DX80" s="9"/>
      <c r="DY80" s="9"/>
      <c r="DZ80" s="9"/>
      <c r="EA80" s="9"/>
      <c r="EQ80" s="13"/>
      <c r="ER80" s="13"/>
      <c r="ES80" s="13"/>
      <c r="ET80" s="13"/>
      <c r="EU80" s="13"/>
      <c r="EV80" s="13"/>
      <c r="EW80" s="13"/>
      <c r="EX80" s="13"/>
      <c r="EY80" s="13"/>
      <c r="EZ80" s="13"/>
      <c r="FA80" s="13"/>
      <c r="FB80" s="13"/>
      <c r="FU80" s="13"/>
      <c r="FV80" s="13"/>
      <c r="FW80" s="13"/>
      <c r="FX80" s="13"/>
      <c r="FY80" s="13"/>
      <c r="FZ80" s="13"/>
      <c r="GA80" s="13"/>
      <c r="GB80" s="13"/>
      <c r="GC80" s="13"/>
      <c r="GD80" s="13"/>
      <c r="GE80" s="13"/>
      <c r="GF80" s="13"/>
      <c r="GM80" s="13"/>
      <c r="GN80" s="13"/>
      <c r="GO80" s="13"/>
      <c r="GP80" s="13"/>
      <c r="GQ80" s="13"/>
      <c r="GR80" s="13"/>
      <c r="GS80" s="13"/>
      <c r="GT80" s="13"/>
      <c r="GU80" s="13"/>
      <c r="GV80" s="13"/>
      <c r="GW80" s="13"/>
      <c r="GX80" s="13"/>
      <c r="GY80" s="13"/>
      <c r="GZ80" s="13"/>
      <c r="HA80" s="13"/>
    </row>
    <row r="81" spans="2:209" s="10" customFormat="1" ht="12.75" customHeight="1">
      <c r="B81" s="9"/>
      <c r="AP81" s="13"/>
      <c r="AQ81" s="13"/>
      <c r="AR81" s="13"/>
      <c r="AS81" s="13"/>
      <c r="AT81" s="13"/>
      <c r="AU81" s="13"/>
      <c r="AV81" s="13"/>
      <c r="AW81" s="13"/>
      <c r="AX81" s="13"/>
      <c r="AY81" s="13"/>
      <c r="AZ81" s="13"/>
      <c r="BA81" s="13"/>
      <c r="BB81" s="13"/>
      <c r="BC81" s="13"/>
      <c r="BD81" s="13"/>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I81" s="9"/>
      <c r="CJ81" s="9"/>
      <c r="CO81" s="9"/>
      <c r="CP81" s="9"/>
      <c r="CQ81" s="9"/>
      <c r="DA81" s="9"/>
      <c r="DB81" s="9"/>
      <c r="DC81" s="9"/>
      <c r="DD81" s="9"/>
      <c r="DE81" s="9"/>
      <c r="DF81" s="9"/>
      <c r="DP81" s="9"/>
      <c r="DQ81" s="9"/>
      <c r="DR81" s="9"/>
      <c r="DS81" s="9"/>
      <c r="DT81" s="9"/>
      <c r="DU81" s="9"/>
      <c r="DV81" s="9"/>
      <c r="DW81" s="9"/>
      <c r="DX81" s="9"/>
      <c r="DY81" s="9"/>
      <c r="DZ81" s="9"/>
      <c r="EA81" s="9"/>
      <c r="EQ81" s="13"/>
      <c r="ER81" s="13"/>
      <c r="ES81" s="13"/>
      <c r="ET81" s="13"/>
      <c r="EU81" s="13"/>
      <c r="EV81" s="13"/>
      <c r="EW81" s="13"/>
      <c r="EX81" s="13"/>
      <c r="EY81" s="13"/>
      <c r="EZ81" s="13"/>
      <c r="FA81" s="13"/>
      <c r="FB81" s="13"/>
      <c r="FU81" s="13"/>
      <c r="FV81" s="13"/>
      <c r="FW81" s="13"/>
      <c r="FX81" s="13"/>
      <c r="FY81" s="13"/>
      <c r="FZ81" s="13"/>
      <c r="GA81" s="13"/>
      <c r="GB81" s="13"/>
      <c r="GC81" s="13"/>
      <c r="GD81" s="13"/>
      <c r="GE81" s="13"/>
      <c r="GF81" s="13"/>
      <c r="GM81" s="13"/>
      <c r="GN81" s="13"/>
      <c r="GO81" s="13"/>
      <c r="GP81" s="13"/>
      <c r="GQ81" s="13"/>
      <c r="GR81" s="13"/>
      <c r="GS81" s="13"/>
      <c r="GT81" s="13"/>
      <c r="GU81" s="13"/>
      <c r="GV81" s="13"/>
      <c r="GW81" s="13"/>
      <c r="GX81" s="13"/>
      <c r="GY81" s="13"/>
      <c r="GZ81" s="13"/>
      <c r="HA81" s="13"/>
    </row>
    <row r="82" spans="2:209" s="10" customFormat="1" ht="12.75" customHeight="1">
      <c r="B82" s="9"/>
      <c r="AP82" s="13"/>
      <c r="AQ82" s="13"/>
      <c r="AR82" s="13"/>
      <c r="AS82" s="13"/>
      <c r="AT82" s="13"/>
      <c r="AU82" s="13"/>
      <c r="AV82" s="13"/>
      <c r="AW82" s="13"/>
      <c r="AX82" s="13"/>
      <c r="AY82" s="13"/>
      <c r="AZ82" s="13"/>
      <c r="BA82" s="13"/>
      <c r="BB82" s="13"/>
      <c r="BC82" s="13"/>
      <c r="BD82" s="13"/>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I82" s="9"/>
      <c r="CJ82" s="9"/>
      <c r="CO82" s="9"/>
      <c r="CP82" s="9"/>
      <c r="CQ82" s="9"/>
      <c r="DA82" s="9"/>
      <c r="DB82" s="9"/>
      <c r="DC82" s="9"/>
      <c r="DD82" s="9"/>
      <c r="DE82" s="9"/>
      <c r="DF82" s="9"/>
      <c r="DP82" s="9"/>
      <c r="DQ82" s="9"/>
      <c r="DR82" s="9"/>
      <c r="DS82" s="9"/>
      <c r="DT82" s="9"/>
      <c r="DU82" s="9"/>
      <c r="DV82" s="9"/>
      <c r="DW82" s="9"/>
      <c r="DX82" s="9"/>
      <c r="DY82" s="9"/>
      <c r="DZ82" s="9"/>
      <c r="EA82" s="9"/>
      <c r="EQ82" s="13"/>
      <c r="ER82" s="13"/>
      <c r="ES82" s="13"/>
      <c r="ET82" s="13"/>
      <c r="EU82" s="13"/>
      <c r="EV82" s="13"/>
      <c r="EW82" s="13"/>
      <c r="EX82" s="13"/>
      <c r="EY82" s="13"/>
      <c r="EZ82" s="13"/>
      <c r="FA82" s="13"/>
      <c r="FB82" s="13"/>
      <c r="FU82" s="13"/>
      <c r="FV82" s="13"/>
      <c r="FW82" s="13"/>
      <c r="FX82" s="13"/>
      <c r="FY82" s="13"/>
      <c r="FZ82" s="13"/>
      <c r="GA82" s="13"/>
      <c r="GB82" s="13"/>
      <c r="GC82" s="13"/>
      <c r="GD82" s="13"/>
      <c r="GE82" s="13"/>
      <c r="GF82" s="13"/>
      <c r="GM82" s="13"/>
      <c r="GN82" s="13"/>
      <c r="GO82" s="13"/>
      <c r="GP82" s="13"/>
      <c r="GQ82" s="13"/>
      <c r="GR82" s="13"/>
      <c r="GS82" s="13"/>
      <c r="GT82" s="13"/>
      <c r="GU82" s="13"/>
      <c r="GV82" s="13"/>
      <c r="GW82" s="13"/>
      <c r="GX82" s="13"/>
      <c r="GY82" s="13"/>
      <c r="GZ82" s="13"/>
      <c r="HA82" s="13"/>
    </row>
    <row r="83" spans="2:209" s="10" customFormat="1" ht="12.75" customHeight="1">
      <c r="B83" s="9"/>
      <c r="AP83" s="13"/>
      <c r="AQ83" s="13"/>
      <c r="AR83" s="13"/>
      <c r="AS83" s="13"/>
      <c r="AT83" s="13"/>
      <c r="AU83" s="13"/>
      <c r="AV83" s="13"/>
      <c r="AW83" s="13"/>
      <c r="AX83" s="13"/>
      <c r="AY83" s="13"/>
      <c r="AZ83" s="13"/>
      <c r="BA83" s="13"/>
      <c r="BB83" s="13"/>
      <c r="BC83" s="13"/>
      <c r="BD83" s="13"/>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I83" s="9"/>
      <c r="CJ83" s="9"/>
      <c r="CO83" s="9"/>
      <c r="CP83" s="9"/>
      <c r="CQ83" s="9"/>
      <c r="DA83" s="9"/>
      <c r="DB83" s="9"/>
      <c r="DC83" s="9"/>
      <c r="DD83" s="9"/>
      <c r="DE83" s="9"/>
      <c r="DF83" s="9"/>
      <c r="DP83" s="9"/>
      <c r="DQ83" s="9"/>
      <c r="DR83" s="9"/>
      <c r="DS83" s="9"/>
      <c r="DT83" s="9"/>
      <c r="DU83" s="9"/>
      <c r="DV83" s="9"/>
      <c r="DW83" s="9"/>
      <c r="DX83" s="9"/>
      <c r="DY83" s="9"/>
      <c r="DZ83" s="9"/>
      <c r="EA83" s="9"/>
      <c r="EQ83" s="13"/>
      <c r="ER83" s="13"/>
      <c r="ES83" s="13"/>
      <c r="ET83" s="13"/>
      <c r="EU83" s="13"/>
      <c r="EV83" s="13"/>
      <c r="EW83" s="13"/>
      <c r="EX83" s="13"/>
      <c r="EY83" s="13"/>
      <c r="EZ83" s="13"/>
      <c r="FA83" s="13"/>
      <c r="FB83" s="13"/>
      <c r="FU83" s="13"/>
      <c r="FV83" s="13"/>
      <c r="FW83" s="13"/>
      <c r="FX83" s="13"/>
      <c r="FY83" s="13"/>
      <c r="FZ83" s="13"/>
      <c r="GA83" s="13"/>
      <c r="GB83" s="13"/>
      <c r="GC83" s="13"/>
      <c r="GD83" s="13"/>
      <c r="GE83" s="13"/>
      <c r="GF83" s="13"/>
      <c r="GM83" s="13"/>
      <c r="GN83" s="13"/>
      <c r="GO83" s="13"/>
      <c r="GP83" s="13"/>
      <c r="GQ83" s="13"/>
      <c r="GR83" s="13"/>
      <c r="GS83" s="13"/>
      <c r="GT83" s="13"/>
      <c r="GU83" s="13"/>
      <c r="GV83" s="13"/>
      <c r="GW83" s="13"/>
      <c r="GX83" s="13"/>
      <c r="GY83" s="13"/>
      <c r="GZ83" s="13"/>
      <c r="HA83" s="13"/>
    </row>
    <row r="84" spans="2:209" s="10" customFormat="1" ht="12.75" customHeight="1">
      <c r="B84" s="9"/>
      <c r="AP84" s="13"/>
      <c r="AQ84" s="13"/>
      <c r="AR84" s="13"/>
      <c r="AS84" s="13"/>
      <c r="AT84" s="13"/>
      <c r="AU84" s="13"/>
      <c r="AV84" s="13"/>
      <c r="AW84" s="13"/>
      <c r="AX84" s="13"/>
      <c r="AY84" s="13"/>
      <c r="AZ84" s="13"/>
      <c r="BA84" s="13"/>
      <c r="BB84" s="13"/>
      <c r="BC84" s="13"/>
      <c r="BD84" s="13"/>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I84" s="9"/>
      <c r="CJ84" s="9"/>
      <c r="CO84" s="9"/>
      <c r="CP84" s="9"/>
      <c r="CQ84" s="9"/>
      <c r="DA84" s="9"/>
      <c r="DB84" s="9"/>
      <c r="DC84" s="9"/>
      <c r="DD84" s="9"/>
      <c r="DE84" s="9"/>
      <c r="DF84" s="9"/>
      <c r="DP84" s="9"/>
      <c r="DQ84" s="9"/>
      <c r="DR84" s="9"/>
      <c r="DS84" s="9"/>
      <c r="DT84" s="9"/>
      <c r="DU84" s="9"/>
      <c r="DV84" s="9"/>
      <c r="DW84" s="9"/>
      <c r="DX84" s="9"/>
      <c r="DY84" s="9"/>
      <c r="DZ84" s="9"/>
      <c r="EA84" s="9"/>
      <c r="EQ84" s="13"/>
      <c r="ER84" s="13"/>
      <c r="ES84" s="13"/>
      <c r="ET84" s="13"/>
      <c r="EU84" s="13"/>
      <c r="EV84" s="13"/>
      <c r="EW84" s="13"/>
      <c r="EX84" s="13"/>
      <c r="EY84" s="13"/>
      <c r="EZ84" s="13"/>
      <c r="FA84" s="13"/>
      <c r="FB84" s="13"/>
      <c r="FU84" s="13"/>
      <c r="FV84" s="13"/>
      <c r="FW84" s="13"/>
      <c r="FX84" s="13"/>
      <c r="FY84" s="13"/>
      <c r="FZ84" s="13"/>
      <c r="GA84" s="13"/>
      <c r="GB84" s="13"/>
      <c r="GC84" s="13"/>
      <c r="GD84" s="13"/>
      <c r="GE84" s="13"/>
      <c r="GF84" s="13"/>
      <c r="GM84" s="13"/>
      <c r="GN84" s="13"/>
      <c r="GO84" s="13"/>
      <c r="GP84" s="13"/>
      <c r="GQ84" s="13"/>
      <c r="GR84" s="13"/>
      <c r="GS84" s="13"/>
      <c r="GT84" s="13"/>
      <c r="GU84" s="13"/>
      <c r="GV84" s="13"/>
      <c r="GW84" s="13"/>
      <c r="GX84" s="13"/>
      <c r="GY84" s="13"/>
      <c r="GZ84" s="13"/>
      <c r="HA84" s="13"/>
    </row>
    <row r="85" spans="2:209" s="10" customFormat="1" ht="12.75" customHeight="1">
      <c r="B85" s="9"/>
      <c r="AP85" s="13"/>
      <c r="AQ85" s="13"/>
      <c r="AR85" s="13"/>
      <c r="AS85" s="13"/>
      <c r="AT85" s="13"/>
      <c r="AU85" s="13"/>
      <c r="AV85" s="13"/>
      <c r="AW85" s="13"/>
      <c r="AX85" s="13"/>
      <c r="AY85" s="13"/>
      <c r="AZ85" s="13"/>
      <c r="BA85" s="13"/>
      <c r="BB85" s="13"/>
      <c r="BC85" s="13"/>
      <c r="BD85" s="13"/>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I85" s="9"/>
      <c r="CJ85" s="9"/>
      <c r="CO85" s="9"/>
      <c r="CP85" s="9"/>
      <c r="CQ85" s="9"/>
      <c r="DA85" s="9"/>
      <c r="DB85" s="9"/>
      <c r="DC85" s="9"/>
      <c r="DD85" s="9"/>
      <c r="DE85" s="9"/>
      <c r="DF85" s="9"/>
      <c r="DP85" s="9"/>
      <c r="DQ85" s="9"/>
      <c r="DR85" s="9"/>
      <c r="DS85" s="9"/>
      <c r="DT85" s="9"/>
      <c r="DU85" s="9"/>
      <c r="DV85" s="9"/>
      <c r="DW85" s="9"/>
      <c r="DX85" s="9"/>
      <c r="DY85" s="9"/>
      <c r="DZ85" s="9"/>
      <c r="EA85" s="9"/>
      <c r="EQ85" s="13"/>
      <c r="ER85" s="13"/>
      <c r="ES85" s="13"/>
      <c r="ET85" s="13"/>
      <c r="EU85" s="13"/>
      <c r="EV85" s="13"/>
      <c r="EW85" s="13"/>
      <c r="EX85" s="13"/>
      <c r="EY85" s="13"/>
      <c r="EZ85" s="13"/>
      <c r="FA85" s="13"/>
      <c r="FB85" s="13"/>
      <c r="FU85" s="13"/>
      <c r="FV85" s="13"/>
      <c r="FW85" s="13"/>
      <c r="FX85" s="13"/>
      <c r="FY85" s="13"/>
      <c r="FZ85" s="13"/>
      <c r="GA85" s="13"/>
      <c r="GB85" s="13"/>
      <c r="GC85" s="13"/>
      <c r="GD85" s="13"/>
      <c r="GE85" s="13"/>
      <c r="GF85" s="13"/>
      <c r="GM85" s="13"/>
      <c r="GN85" s="13"/>
      <c r="GO85" s="13"/>
      <c r="GP85" s="13"/>
      <c r="GQ85" s="13"/>
      <c r="GR85" s="13"/>
      <c r="GS85" s="13"/>
      <c r="GT85" s="13"/>
      <c r="GU85" s="13"/>
      <c r="GV85" s="13"/>
      <c r="GW85" s="13"/>
      <c r="GX85" s="13"/>
      <c r="GY85" s="13"/>
      <c r="GZ85" s="13"/>
      <c r="HA85" s="13"/>
    </row>
    <row r="86" spans="2:209" s="10" customFormat="1" ht="12.75" customHeight="1">
      <c r="B86" s="9"/>
      <c r="AP86" s="13"/>
      <c r="AQ86" s="13"/>
      <c r="AR86" s="13"/>
      <c r="AS86" s="13"/>
      <c r="AT86" s="13"/>
      <c r="AU86" s="13"/>
      <c r="AV86" s="13"/>
      <c r="AW86" s="13"/>
      <c r="AX86" s="13"/>
      <c r="AY86" s="13"/>
      <c r="AZ86" s="13"/>
      <c r="BA86" s="13"/>
      <c r="BB86" s="13"/>
      <c r="BC86" s="13"/>
      <c r="BD86" s="13"/>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I86" s="9"/>
      <c r="CJ86" s="9"/>
      <c r="CO86" s="9"/>
      <c r="CP86" s="9"/>
      <c r="CQ86" s="9"/>
      <c r="DA86" s="9"/>
      <c r="DB86" s="9"/>
      <c r="DC86" s="9"/>
      <c r="DD86" s="9"/>
      <c r="DE86" s="9"/>
      <c r="DF86" s="9"/>
      <c r="DP86" s="9"/>
      <c r="DQ86" s="9"/>
      <c r="DR86" s="9"/>
      <c r="DS86" s="9"/>
      <c r="DT86" s="9"/>
      <c r="DU86" s="9"/>
      <c r="DV86" s="9"/>
      <c r="DW86" s="9"/>
      <c r="DX86" s="9"/>
      <c r="DY86" s="9"/>
      <c r="DZ86" s="9"/>
      <c r="EA86" s="9"/>
      <c r="EQ86" s="13"/>
      <c r="ER86" s="13"/>
      <c r="ES86" s="13"/>
      <c r="ET86" s="13"/>
      <c r="EU86" s="13"/>
      <c r="EV86" s="13"/>
      <c r="EW86" s="13"/>
      <c r="EX86" s="13"/>
      <c r="EY86" s="13"/>
      <c r="EZ86" s="13"/>
      <c r="FA86" s="13"/>
      <c r="FB86" s="13"/>
      <c r="FU86" s="13"/>
      <c r="FV86" s="13"/>
      <c r="FW86" s="13"/>
      <c r="FX86" s="13"/>
      <c r="FY86" s="13"/>
      <c r="FZ86" s="13"/>
      <c r="GA86" s="13"/>
      <c r="GB86" s="13"/>
      <c r="GC86" s="13"/>
      <c r="GD86" s="13"/>
      <c r="GE86" s="13"/>
      <c r="GF86" s="13"/>
      <c r="GM86" s="13"/>
      <c r="GN86" s="13"/>
      <c r="GO86" s="13"/>
      <c r="GP86" s="13"/>
      <c r="GQ86" s="13"/>
      <c r="GR86" s="13"/>
      <c r="GS86" s="13"/>
      <c r="GT86" s="13"/>
      <c r="GU86" s="13"/>
      <c r="GV86" s="13"/>
      <c r="GW86" s="13"/>
      <c r="GX86" s="13"/>
      <c r="GY86" s="13"/>
      <c r="GZ86" s="13"/>
      <c r="HA86" s="13"/>
    </row>
    <row r="87" spans="2:209" s="10" customFormat="1" ht="12.75" customHeight="1">
      <c r="B87" s="9"/>
      <c r="AP87" s="13"/>
      <c r="AQ87" s="13"/>
      <c r="AR87" s="13"/>
      <c r="AS87" s="13"/>
      <c r="AT87" s="13"/>
      <c r="AU87" s="13"/>
      <c r="AV87" s="13"/>
      <c r="AW87" s="13"/>
      <c r="AX87" s="13"/>
      <c r="AY87" s="13"/>
      <c r="AZ87" s="13"/>
      <c r="BA87" s="13"/>
      <c r="BB87" s="13"/>
      <c r="BC87" s="13"/>
      <c r="BD87" s="13"/>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I87" s="9"/>
      <c r="CJ87" s="9"/>
      <c r="CO87" s="9"/>
      <c r="CP87" s="9"/>
      <c r="CQ87" s="9"/>
      <c r="DA87" s="9"/>
      <c r="DB87" s="9"/>
      <c r="DC87" s="9"/>
      <c r="DD87" s="9"/>
      <c r="DE87" s="9"/>
      <c r="DF87" s="9"/>
      <c r="DP87" s="9"/>
      <c r="DQ87" s="9"/>
      <c r="DR87" s="9"/>
      <c r="DS87" s="9"/>
      <c r="DT87" s="9"/>
      <c r="DU87" s="9"/>
      <c r="DV87" s="9"/>
      <c r="DW87" s="9"/>
      <c r="DX87" s="9"/>
      <c r="DY87" s="9"/>
      <c r="DZ87" s="9"/>
      <c r="EA87" s="9"/>
      <c r="EQ87" s="13"/>
      <c r="ER87" s="13"/>
      <c r="ES87" s="13"/>
      <c r="ET87" s="13"/>
      <c r="EU87" s="13"/>
      <c r="EV87" s="13"/>
      <c r="EW87" s="13"/>
      <c r="EX87" s="13"/>
      <c r="EY87" s="13"/>
      <c r="EZ87" s="13"/>
      <c r="FA87" s="13"/>
      <c r="FB87" s="13"/>
      <c r="FU87" s="13"/>
      <c r="FV87" s="13"/>
      <c r="FW87" s="13"/>
      <c r="FX87" s="13"/>
      <c r="FY87" s="13"/>
      <c r="FZ87" s="13"/>
      <c r="GA87" s="13"/>
      <c r="GB87" s="13"/>
      <c r="GC87" s="13"/>
      <c r="GD87" s="13"/>
      <c r="GE87" s="13"/>
      <c r="GF87" s="13"/>
      <c r="GM87" s="13"/>
      <c r="GN87" s="13"/>
      <c r="GO87" s="13"/>
      <c r="GP87" s="13"/>
      <c r="GQ87" s="13"/>
      <c r="GR87" s="13"/>
      <c r="GS87" s="13"/>
      <c r="GT87" s="13"/>
      <c r="GU87" s="13"/>
      <c r="GV87" s="13"/>
      <c r="GW87" s="13"/>
      <c r="GX87" s="13"/>
      <c r="GY87" s="13"/>
      <c r="GZ87" s="13"/>
      <c r="HA87" s="13"/>
    </row>
    <row r="88" spans="2:209" s="10" customFormat="1" ht="12.75" customHeight="1">
      <c r="B88" s="9"/>
      <c r="AP88" s="13"/>
      <c r="AQ88" s="13"/>
      <c r="AR88" s="13"/>
      <c r="AS88" s="13"/>
      <c r="AT88" s="13"/>
      <c r="AU88" s="13"/>
      <c r="AV88" s="13"/>
      <c r="AW88" s="13"/>
      <c r="AX88" s="13"/>
      <c r="AY88" s="13"/>
      <c r="AZ88" s="13"/>
      <c r="BA88" s="13"/>
      <c r="BB88" s="13"/>
      <c r="BC88" s="13"/>
      <c r="BD88" s="13"/>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I88" s="9"/>
      <c r="CJ88" s="9"/>
      <c r="CO88" s="9"/>
      <c r="CP88" s="9"/>
      <c r="CQ88" s="9"/>
      <c r="DA88" s="9"/>
      <c r="DB88" s="9"/>
      <c r="DC88" s="9"/>
      <c r="DD88" s="9"/>
      <c r="DE88" s="9"/>
      <c r="DF88" s="9"/>
      <c r="DP88" s="9"/>
      <c r="DQ88" s="9"/>
      <c r="DR88" s="9"/>
      <c r="DS88" s="9"/>
      <c r="DT88" s="9"/>
      <c r="DU88" s="9"/>
      <c r="DV88" s="9"/>
      <c r="DW88" s="9"/>
      <c r="DX88" s="9"/>
      <c r="DY88" s="9"/>
      <c r="DZ88" s="9"/>
      <c r="EA88" s="9"/>
      <c r="EQ88" s="13"/>
      <c r="ER88" s="13"/>
      <c r="ES88" s="13"/>
      <c r="ET88" s="13"/>
      <c r="EU88" s="13"/>
      <c r="EV88" s="13"/>
      <c r="EW88" s="13"/>
      <c r="EX88" s="13"/>
      <c r="EY88" s="13"/>
      <c r="EZ88" s="13"/>
      <c r="FA88" s="13"/>
      <c r="FB88" s="13"/>
      <c r="FU88" s="13"/>
      <c r="FV88" s="13"/>
      <c r="FW88" s="13"/>
      <c r="FX88" s="13"/>
      <c r="FY88" s="13"/>
      <c r="FZ88" s="13"/>
      <c r="GA88" s="13"/>
      <c r="GB88" s="13"/>
      <c r="GC88" s="13"/>
      <c r="GD88" s="13"/>
      <c r="GE88" s="13"/>
      <c r="GF88" s="13"/>
      <c r="GM88" s="13"/>
      <c r="GN88" s="13"/>
      <c r="GO88" s="13"/>
      <c r="GP88" s="13"/>
      <c r="GQ88" s="13"/>
      <c r="GR88" s="13"/>
      <c r="GS88" s="13"/>
      <c r="GT88" s="13"/>
      <c r="GU88" s="13"/>
      <c r="GV88" s="13"/>
      <c r="GW88" s="13"/>
      <c r="GX88" s="13"/>
      <c r="GY88" s="13"/>
      <c r="GZ88" s="13"/>
      <c r="HA88" s="13"/>
    </row>
    <row r="89" spans="2:209" s="10" customFormat="1" ht="12.75" customHeight="1">
      <c r="B89" s="9"/>
      <c r="AP89" s="13"/>
      <c r="AQ89" s="13"/>
      <c r="AR89" s="13"/>
      <c r="AS89" s="13"/>
      <c r="AT89" s="13"/>
      <c r="AU89" s="13"/>
      <c r="AV89" s="13"/>
      <c r="AW89" s="13"/>
      <c r="AX89" s="13"/>
      <c r="AY89" s="13"/>
      <c r="AZ89" s="13"/>
      <c r="BA89" s="13"/>
      <c r="BB89" s="13"/>
      <c r="BC89" s="13"/>
      <c r="BD89" s="13"/>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I89" s="9"/>
      <c r="CJ89" s="9"/>
      <c r="CO89" s="9"/>
      <c r="CP89" s="9"/>
      <c r="CQ89" s="9"/>
      <c r="DA89" s="9"/>
      <c r="DB89" s="9"/>
      <c r="DC89" s="9"/>
      <c r="DD89" s="9"/>
      <c r="DE89" s="9"/>
      <c r="DF89" s="9"/>
      <c r="DP89" s="9"/>
      <c r="DQ89" s="9"/>
      <c r="DR89" s="9"/>
      <c r="DS89" s="9"/>
      <c r="DT89" s="9"/>
      <c r="DU89" s="9"/>
      <c r="DV89" s="9"/>
      <c r="DW89" s="9"/>
      <c r="DX89" s="9"/>
      <c r="DY89" s="9"/>
      <c r="DZ89" s="9"/>
      <c r="EA89" s="9"/>
      <c r="EQ89" s="13"/>
      <c r="ER89" s="13"/>
      <c r="ES89" s="13"/>
      <c r="ET89" s="13"/>
      <c r="EU89" s="13"/>
      <c r="EV89" s="13"/>
      <c r="EW89" s="13"/>
      <c r="EX89" s="13"/>
      <c r="EY89" s="13"/>
      <c r="EZ89" s="13"/>
      <c r="FA89" s="13"/>
      <c r="FB89" s="13"/>
      <c r="FU89" s="13"/>
      <c r="FV89" s="13"/>
      <c r="FW89" s="13"/>
      <c r="FX89" s="13"/>
      <c r="FY89" s="13"/>
      <c r="FZ89" s="13"/>
      <c r="GA89" s="13"/>
      <c r="GB89" s="13"/>
      <c r="GC89" s="13"/>
      <c r="GD89" s="13"/>
      <c r="GE89" s="13"/>
      <c r="GF89" s="13"/>
      <c r="GM89" s="13"/>
      <c r="GN89" s="13"/>
      <c r="GO89" s="13"/>
      <c r="GP89" s="13"/>
      <c r="GQ89" s="13"/>
      <c r="GR89" s="13"/>
      <c r="GS89" s="13"/>
      <c r="GT89" s="13"/>
      <c r="GU89" s="13"/>
      <c r="GV89" s="13"/>
      <c r="GW89" s="13"/>
      <c r="GX89" s="13"/>
      <c r="GY89" s="13"/>
      <c r="GZ89" s="13"/>
      <c r="HA89" s="13"/>
    </row>
    <row r="90" spans="2:209" s="10" customFormat="1" ht="12.75" customHeight="1">
      <c r="B90" s="9"/>
      <c r="AP90" s="13"/>
      <c r="AQ90" s="13"/>
      <c r="AR90" s="13"/>
      <c r="AS90" s="13"/>
      <c r="AT90" s="13"/>
      <c r="AU90" s="13"/>
      <c r="AV90" s="13"/>
      <c r="AW90" s="13"/>
      <c r="AX90" s="13"/>
      <c r="AY90" s="13"/>
      <c r="AZ90" s="13"/>
      <c r="BA90" s="13"/>
      <c r="BB90" s="13"/>
      <c r="BC90" s="13"/>
      <c r="BD90" s="13"/>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I90" s="9"/>
      <c r="CJ90" s="9"/>
      <c r="CO90" s="9"/>
      <c r="CP90" s="9"/>
      <c r="CQ90" s="9"/>
      <c r="DA90" s="9"/>
      <c r="DB90" s="9"/>
      <c r="DC90" s="9"/>
      <c r="DD90" s="9"/>
      <c r="DE90" s="9"/>
      <c r="DF90" s="9"/>
      <c r="DP90" s="9"/>
      <c r="DQ90" s="9"/>
      <c r="DR90" s="9"/>
      <c r="DS90" s="9"/>
      <c r="DT90" s="9"/>
      <c r="DU90" s="9"/>
      <c r="DV90" s="9"/>
      <c r="DW90" s="9"/>
      <c r="DX90" s="9"/>
      <c r="DY90" s="9"/>
      <c r="DZ90" s="9"/>
      <c r="EA90" s="9"/>
      <c r="EQ90" s="13"/>
      <c r="ER90" s="13"/>
      <c r="ES90" s="13"/>
      <c r="ET90" s="13"/>
      <c r="EU90" s="13"/>
      <c r="EV90" s="13"/>
      <c r="EW90" s="13"/>
      <c r="EX90" s="13"/>
      <c r="EY90" s="13"/>
      <c r="EZ90" s="13"/>
      <c r="FA90" s="13"/>
      <c r="FB90" s="13"/>
      <c r="FU90" s="13"/>
      <c r="FV90" s="13"/>
      <c r="FW90" s="13"/>
      <c r="FX90" s="13"/>
      <c r="FY90" s="13"/>
      <c r="FZ90" s="13"/>
      <c r="GA90" s="13"/>
      <c r="GB90" s="13"/>
      <c r="GC90" s="13"/>
      <c r="GD90" s="13"/>
      <c r="GE90" s="13"/>
      <c r="GF90" s="13"/>
      <c r="GM90" s="13"/>
      <c r="GN90" s="13"/>
      <c r="GO90" s="13"/>
      <c r="GP90" s="13"/>
      <c r="GQ90" s="13"/>
      <c r="GR90" s="13"/>
      <c r="GS90" s="13"/>
      <c r="GT90" s="13"/>
      <c r="GU90" s="13"/>
      <c r="GV90" s="13"/>
      <c r="GW90" s="13"/>
      <c r="GX90" s="13"/>
      <c r="GY90" s="13"/>
      <c r="GZ90" s="13"/>
      <c r="HA90" s="13"/>
    </row>
    <row r="91" spans="2:209" s="10" customFormat="1" ht="12.75" customHeight="1">
      <c r="B91" s="9"/>
      <c r="AP91" s="13"/>
      <c r="AQ91" s="13"/>
      <c r="AR91" s="13"/>
      <c r="AS91" s="13"/>
      <c r="AT91" s="13"/>
      <c r="AU91" s="13"/>
      <c r="AV91" s="13"/>
      <c r="AW91" s="13"/>
      <c r="AX91" s="13"/>
      <c r="AY91" s="13"/>
      <c r="AZ91" s="13"/>
      <c r="BA91" s="13"/>
      <c r="BB91" s="13"/>
      <c r="BC91" s="13"/>
      <c r="BD91" s="13"/>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I91" s="9"/>
      <c r="CJ91" s="9"/>
      <c r="CO91" s="9"/>
      <c r="CP91" s="9"/>
      <c r="CQ91" s="9"/>
      <c r="DA91" s="9"/>
      <c r="DB91" s="9"/>
      <c r="DC91" s="9"/>
      <c r="DD91" s="9"/>
      <c r="DE91" s="9"/>
      <c r="DF91" s="9"/>
      <c r="DP91" s="9"/>
      <c r="DQ91" s="9"/>
      <c r="DR91" s="9"/>
      <c r="DS91" s="9"/>
      <c r="DT91" s="9"/>
      <c r="DU91" s="9"/>
      <c r="DV91" s="9"/>
      <c r="DW91" s="9"/>
      <c r="DX91" s="9"/>
      <c r="DY91" s="9"/>
      <c r="DZ91" s="9"/>
      <c r="EA91" s="9"/>
      <c r="EQ91" s="13"/>
      <c r="ER91" s="13"/>
      <c r="ES91" s="13"/>
      <c r="ET91" s="13"/>
      <c r="EU91" s="13"/>
      <c r="EV91" s="13"/>
      <c r="EW91" s="13"/>
      <c r="EX91" s="13"/>
      <c r="EY91" s="13"/>
      <c r="EZ91" s="13"/>
      <c r="FA91" s="13"/>
      <c r="FB91" s="13"/>
      <c r="FU91" s="13"/>
      <c r="FV91" s="13"/>
      <c r="FW91" s="13"/>
      <c r="FX91" s="13"/>
      <c r="FY91" s="13"/>
      <c r="FZ91" s="13"/>
      <c r="GA91" s="13"/>
      <c r="GB91" s="13"/>
      <c r="GC91" s="13"/>
      <c r="GD91" s="13"/>
      <c r="GE91" s="13"/>
      <c r="GF91" s="13"/>
      <c r="GM91" s="13"/>
      <c r="GN91" s="13"/>
      <c r="GO91" s="13"/>
      <c r="GP91" s="13"/>
      <c r="GQ91" s="13"/>
      <c r="GR91" s="13"/>
      <c r="GS91" s="13"/>
      <c r="GT91" s="13"/>
      <c r="GU91" s="13"/>
      <c r="GV91" s="13"/>
      <c r="GW91" s="13"/>
      <c r="GX91" s="13"/>
      <c r="GY91" s="13"/>
      <c r="GZ91" s="13"/>
      <c r="HA91" s="13"/>
    </row>
    <row r="92" spans="2:209" s="10" customFormat="1" ht="12.75" customHeight="1">
      <c r="B92" s="9"/>
      <c r="AP92" s="13"/>
      <c r="AQ92" s="13"/>
      <c r="AR92" s="13"/>
      <c r="AS92" s="13"/>
      <c r="AT92" s="13"/>
      <c r="AU92" s="13"/>
      <c r="AV92" s="13"/>
      <c r="AW92" s="13"/>
      <c r="AX92" s="13"/>
      <c r="AY92" s="13"/>
      <c r="AZ92" s="13"/>
      <c r="BA92" s="13"/>
      <c r="BB92" s="13"/>
      <c r="BC92" s="13"/>
      <c r="BD92" s="13"/>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I92" s="9"/>
      <c r="CJ92" s="9"/>
      <c r="CO92" s="9"/>
      <c r="CP92" s="9"/>
      <c r="CQ92" s="9"/>
      <c r="DA92" s="9"/>
      <c r="DB92" s="9"/>
      <c r="DC92" s="9"/>
      <c r="DD92" s="9"/>
      <c r="DE92" s="9"/>
      <c r="DF92" s="9"/>
      <c r="DP92" s="9"/>
      <c r="DQ92" s="9"/>
      <c r="DR92" s="9"/>
      <c r="DS92" s="9"/>
      <c r="DT92" s="9"/>
      <c r="DU92" s="9"/>
      <c r="DV92" s="9"/>
      <c r="DW92" s="9"/>
      <c r="DX92" s="9"/>
      <c r="DY92" s="9"/>
      <c r="DZ92" s="9"/>
      <c r="EA92" s="9"/>
      <c r="EQ92" s="13"/>
      <c r="ER92" s="13"/>
      <c r="ES92" s="13"/>
      <c r="ET92" s="13"/>
      <c r="EU92" s="13"/>
      <c r="EV92" s="13"/>
      <c r="EW92" s="13"/>
      <c r="EX92" s="13"/>
      <c r="EY92" s="13"/>
      <c r="EZ92" s="13"/>
      <c r="FA92" s="13"/>
      <c r="FB92" s="13"/>
      <c r="FU92" s="13"/>
      <c r="FV92" s="13"/>
      <c r="FW92" s="13"/>
      <c r="FX92" s="13"/>
      <c r="FY92" s="13"/>
      <c r="FZ92" s="13"/>
      <c r="GA92" s="13"/>
      <c r="GB92" s="13"/>
      <c r="GC92" s="13"/>
      <c r="GD92" s="13"/>
      <c r="GE92" s="13"/>
      <c r="GF92" s="13"/>
      <c r="GM92" s="13"/>
      <c r="GN92" s="13"/>
      <c r="GO92" s="13"/>
      <c r="GP92" s="13"/>
      <c r="GQ92" s="13"/>
      <c r="GR92" s="13"/>
      <c r="GS92" s="13"/>
      <c r="GT92" s="13"/>
      <c r="GU92" s="13"/>
      <c r="GV92" s="13"/>
      <c r="GW92" s="13"/>
      <c r="GX92" s="13"/>
      <c r="GY92" s="13"/>
      <c r="GZ92" s="13"/>
      <c r="HA92" s="13"/>
    </row>
    <row r="93" spans="2:209" s="10" customFormat="1" ht="12.75" customHeight="1">
      <c r="B93" s="9"/>
      <c r="AP93" s="13"/>
      <c r="AQ93" s="13"/>
      <c r="AR93" s="13"/>
      <c r="AS93" s="13"/>
      <c r="AT93" s="13"/>
      <c r="AU93" s="13"/>
      <c r="AV93" s="13"/>
      <c r="AW93" s="13"/>
      <c r="AX93" s="13"/>
      <c r="AY93" s="13"/>
      <c r="AZ93" s="13"/>
      <c r="BA93" s="13"/>
      <c r="BB93" s="13"/>
      <c r="BC93" s="13"/>
      <c r="BD93" s="13"/>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I93" s="9"/>
      <c r="CJ93" s="9"/>
      <c r="CO93" s="9"/>
      <c r="CP93" s="9"/>
      <c r="CQ93" s="9"/>
      <c r="DA93" s="9"/>
      <c r="DB93" s="9"/>
      <c r="DC93" s="9"/>
      <c r="DD93" s="9"/>
      <c r="DE93" s="9"/>
      <c r="DF93" s="9"/>
      <c r="DP93" s="9"/>
      <c r="DQ93" s="9"/>
      <c r="DR93" s="9"/>
      <c r="DS93" s="9"/>
      <c r="DT93" s="9"/>
      <c r="DU93" s="9"/>
      <c r="DV93" s="9"/>
      <c r="DW93" s="9"/>
      <c r="DX93" s="9"/>
      <c r="DY93" s="9"/>
      <c r="DZ93" s="9"/>
      <c r="EA93" s="9"/>
      <c r="EQ93" s="13"/>
      <c r="ER93" s="13"/>
      <c r="ES93" s="13"/>
      <c r="ET93" s="13"/>
      <c r="EU93" s="13"/>
      <c r="EV93" s="13"/>
      <c r="EW93" s="13"/>
      <c r="EX93" s="13"/>
      <c r="EY93" s="13"/>
      <c r="EZ93" s="13"/>
      <c r="FA93" s="13"/>
      <c r="FB93" s="13"/>
      <c r="FU93" s="13"/>
      <c r="FV93" s="13"/>
      <c r="FW93" s="13"/>
      <c r="FX93" s="13"/>
      <c r="FY93" s="13"/>
      <c r="FZ93" s="13"/>
      <c r="GA93" s="13"/>
      <c r="GB93" s="13"/>
      <c r="GC93" s="13"/>
      <c r="GD93" s="13"/>
      <c r="GE93" s="13"/>
      <c r="GF93" s="13"/>
      <c r="GM93" s="13"/>
      <c r="GN93" s="13"/>
      <c r="GO93" s="13"/>
      <c r="GP93" s="13"/>
      <c r="GQ93" s="13"/>
      <c r="GR93" s="13"/>
      <c r="GS93" s="13"/>
      <c r="GT93" s="13"/>
      <c r="GU93" s="13"/>
      <c r="GV93" s="13"/>
      <c r="GW93" s="13"/>
      <c r="GX93" s="13"/>
      <c r="GY93" s="13"/>
      <c r="GZ93" s="13"/>
      <c r="HA93" s="13"/>
    </row>
    <row r="94" spans="2:209" s="10" customFormat="1" ht="12.75" customHeight="1">
      <c r="B94" s="9"/>
      <c r="AP94" s="13"/>
      <c r="AQ94" s="13"/>
      <c r="AR94" s="13"/>
      <c r="AS94" s="13"/>
      <c r="AT94" s="13"/>
      <c r="AU94" s="13"/>
      <c r="AV94" s="13"/>
      <c r="AW94" s="13"/>
      <c r="AX94" s="13"/>
      <c r="AY94" s="13"/>
      <c r="AZ94" s="13"/>
      <c r="BA94" s="13"/>
      <c r="BB94" s="13"/>
      <c r="BC94" s="13"/>
      <c r="BD94" s="13"/>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I94" s="9"/>
      <c r="CJ94" s="9"/>
      <c r="CO94" s="9"/>
      <c r="CP94" s="9"/>
      <c r="CQ94" s="9"/>
      <c r="DA94" s="9"/>
      <c r="DB94" s="9"/>
      <c r="DC94" s="9"/>
      <c r="DD94" s="9"/>
      <c r="DE94" s="9"/>
      <c r="DF94" s="9"/>
      <c r="DP94" s="9"/>
      <c r="DQ94" s="9"/>
      <c r="DR94" s="9"/>
      <c r="DS94" s="9"/>
      <c r="DT94" s="9"/>
      <c r="DU94" s="9"/>
      <c r="DV94" s="9"/>
      <c r="DW94" s="9"/>
      <c r="DX94" s="9"/>
      <c r="DY94" s="9"/>
      <c r="DZ94" s="9"/>
      <c r="EA94" s="9"/>
      <c r="EQ94" s="13"/>
      <c r="ER94" s="13"/>
      <c r="ES94" s="13"/>
      <c r="ET94" s="13"/>
      <c r="EU94" s="13"/>
      <c r="EV94" s="13"/>
      <c r="EW94" s="13"/>
      <c r="EX94" s="13"/>
      <c r="EY94" s="13"/>
      <c r="EZ94" s="13"/>
      <c r="FA94" s="13"/>
      <c r="FB94" s="13"/>
      <c r="FU94" s="13"/>
      <c r="FV94" s="13"/>
      <c r="FW94" s="13"/>
      <c r="FX94" s="13"/>
      <c r="FY94" s="13"/>
      <c r="FZ94" s="13"/>
      <c r="GA94" s="13"/>
      <c r="GB94" s="13"/>
      <c r="GC94" s="13"/>
      <c r="GD94" s="13"/>
      <c r="GE94" s="13"/>
      <c r="GF94" s="13"/>
      <c r="GM94" s="13"/>
      <c r="GN94" s="13"/>
      <c r="GO94" s="13"/>
      <c r="GP94" s="13"/>
      <c r="GQ94" s="13"/>
      <c r="GR94" s="13"/>
      <c r="GS94" s="13"/>
      <c r="GT94" s="13"/>
      <c r="GU94" s="13"/>
      <c r="GV94" s="13"/>
      <c r="GW94" s="13"/>
      <c r="GX94" s="13"/>
      <c r="GY94" s="13"/>
      <c r="GZ94" s="13"/>
      <c r="HA94" s="13"/>
    </row>
    <row r="95" spans="2:209" s="10" customFormat="1" ht="12.75" customHeight="1">
      <c r="B95" s="9"/>
      <c r="AP95" s="13"/>
      <c r="AQ95" s="13"/>
      <c r="AR95" s="13"/>
      <c r="AS95" s="13"/>
      <c r="AT95" s="13"/>
      <c r="AU95" s="13"/>
      <c r="AV95" s="13"/>
      <c r="AW95" s="13"/>
      <c r="AX95" s="13"/>
      <c r="AY95" s="13"/>
      <c r="AZ95" s="13"/>
      <c r="BA95" s="13"/>
      <c r="BB95" s="13"/>
      <c r="BC95" s="13"/>
      <c r="BD95" s="13"/>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I95" s="9"/>
      <c r="CJ95" s="9"/>
      <c r="CO95" s="9"/>
      <c r="CP95" s="9"/>
      <c r="CQ95" s="9"/>
      <c r="DA95" s="9"/>
      <c r="DB95" s="9"/>
      <c r="DC95" s="9"/>
      <c r="DD95" s="9"/>
      <c r="DE95" s="9"/>
      <c r="DF95" s="9"/>
      <c r="DP95" s="9"/>
      <c r="DQ95" s="9"/>
      <c r="DR95" s="9"/>
      <c r="DS95" s="9"/>
      <c r="DT95" s="9"/>
      <c r="DU95" s="9"/>
      <c r="DV95" s="9"/>
      <c r="DW95" s="9"/>
      <c r="DX95" s="9"/>
      <c r="DY95" s="9"/>
      <c r="DZ95" s="9"/>
      <c r="EA95" s="9"/>
      <c r="EQ95" s="13"/>
      <c r="ER95" s="13"/>
      <c r="ES95" s="13"/>
      <c r="ET95" s="13"/>
      <c r="EU95" s="13"/>
      <c r="EV95" s="13"/>
      <c r="EW95" s="13"/>
      <c r="EX95" s="13"/>
      <c r="EY95" s="13"/>
      <c r="EZ95" s="13"/>
      <c r="FA95" s="13"/>
      <c r="FB95" s="13"/>
      <c r="FU95" s="13"/>
      <c r="FV95" s="13"/>
      <c r="FW95" s="13"/>
      <c r="FX95" s="13"/>
      <c r="FY95" s="13"/>
      <c r="FZ95" s="13"/>
      <c r="GA95" s="13"/>
      <c r="GB95" s="13"/>
      <c r="GC95" s="13"/>
      <c r="GD95" s="13"/>
      <c r="GE95" s="13"/>
      <c r="GF95" s="13"/>
      <c r="GM95" s="13"/>
      <c r="GN95" s="13"/>
      <c r="GO95" s="13"/>
      <c r="GP95" s="13"/>
      <c r="GQ95" s="13"/>
      <c r="GR95" s="13"/>
      <c r="GS95" s="13"/>
      <c r="GT95" s="13"/>
      <c r="GU95" s="13"/>
      <c r="GV95" s="13"/>
      <c r="GW95" s="13"/>
      <c r="GX95" s="13"/>
      <c r="GY95" s="13"/>
      <c r="GZ95" s="13"/>
      <c r="HA95" s="13"/>
    </row>
    <row r="96" spans="2:209" s="10" customFormat="1" ht="12.75" customHeight="1">
      <c r="B96" s="9"/>
      <c r="AP96" s="13"/>
      <c r="AQ96" s="13"/>
      <c r="AR96" s="13"/>
      <c r="AS96" s="13"/>
      <c r="AT96" s="13"/>
      <c r="AU96" s="13"/>
      <c r="AV96" s="13"/>
      <c r="AW96" s="13"/>
      <c r="AX96" s="13"/>
      <c r="AY96" s="13"/>
      <c r="AZ96" s="13"/>
      <c r="BA96" s="13"/>
      <c r="BB96" s="13"/>
      <c r="BC96" s="13"/>
      <c r="BD96" s="13"/>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I96" s="9"/>
      <c r="CJ96" s="9"/>
      <c r="CO96" s="9"/>
      <c r="CP96" s="9"/>
      <c r="CQ96" s="9"/>
      <c r="DA96" s="9"/>
      <c r="DB96" s="9"/>
      <c r="DC96" s="9"/>
      <c r="DD96" s="9"/>
      <c r="DE96" s="9"/>
      <c r="DF96" s="9"/>
      <c r="DP96" s="9"/>
      <c r="DQ96" s="9"/>
      <c r="DR96" s="9"/>
      <c r="DS96" s="9"/>
      <c r="DT96" s="9"/>
      <c r="DU96" s="9"/>
      <c r="DV96" s="9"/>
      <c r="DW96" s="9"/>
      <c r="DX96" s="9"/>
      <c r="DY96" s="9"/>
      <c r="DZ96" s="9"/>
      <c r="EA96" s="9"/>
      <c r="EQ96" s="13"/>
      <c r="ER96" s="13"/>
      <c r="ES96" s="13"/>
      <c r="ET96" s="13"/>
      <c r="EU96" s="13"/>
      <c r="EV96" s="13"/>
      <c r="EW96" s="13"/>
      <c r="EX96" s="13"/>
      <c r="EY96" s="13"/>
      <c r="EZ96" s="13"/>
      <c r="FA96" s="13"/>
      <c r="FB96" s="13"/>
      <c r="FU96" s="13"/>
      <c r="FV96" s="13"/>
      <c r="FW96" s="13"/>
      <c r="FX96" s="13"/>
      <c r="FY96" s="13"/>
      <c r="FZ96" s="13"/>
      <c r="GA96" s="13"/>
      <c r="GB96" s="13"/>
      <c r="GC96" s="13"/>
      <c r="GD96" s="13"/>
      <c r="GE96" s="13"/>
      <c r="GF96" s="13"/>
      <c r="GM96" s="13"/>
      <c r="GN96" s="13"/>
      <c r="GO96" s="13"/>
      <c r="GP96" s="13"/>
      <c r="GQ96" s="13"/>
      <c r="GR96" s="13"/>
      <c r="GS96" s="13"/>
      <c r="GT96" s="13"/>
      <c r="GU96" s="13"/>
      <c r="GV96" s="13"/>
      <c r="GW96" s="13"/>
      <c r="GX96" s="13"/>
      <c r="GY96" s="13"/>
      <c r="GZ96" s="13"/>
      <c r="HA96" s="13"/>
    </row>
    <row r="97" spans="2:209" s="10" customFormat="1" ht="12.75" customHeight="1">
      <c r="B97" s="9"/>
      <c r="AP97" s="13"/>
      <c r="AQ97" s="13"/>
      <c r="AR97" s="13"/>
      <c r="AS97" s="13"/>
      <c r="AT97" s="13"/>
      <c r="AU97" s="13"/>
      <c r="AV97" s="13"/>
      <c r="AW97" s="13"/>
      <c r="AX97" s="13"/>
      <c r="AY97" s="13"/>
      <c r="AZ97" s="13"/>
      <c r="BA97" s="13"/>
      <c r="BB97" s="13"/>
      <c r="BC97" s="13"/>
      <c r="BD97" s="13"/>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I97" s="9"/>
      <c r="CJ97" s="9"/>
      <c r="CO97" s="9"/>
      <c r="CP97" s="9"/>
      <c r="CQ97" s="9"/>
      <c r="DA97" s="9"/>
      <c r="DB97" s="9"/>
      <c r="DC97" s="9"/>
      <c r="DD97" s="9"/>
      <c r="DE97" s="9"/>
      <c r="DF97" s="9"/>
      <c r="DP97" s="9"/>
      <c r="DQ97" s="9"/>
      <c r="DR97" s="9"/>
      <c r="DS97" s="9"/>
      <c r="DT97" s="9"/>
      <c r="DU97" s="9"/>
      <c r="DV97" s="9"/>
      <c r="DW97" s="9"/>
      <c r="DX97" s="9"/>
      <c r="DY97" s="9"/>
      <c r="DZ97" s="9"/>
      <c r="EA97" s="9"/>
      <c r="EQ97" s="13"/>
      <c r="ER97" s="13"/>
      <c r="ES97" s="13"/>
      <c r="ET97" s="13"/>
      <c r="EU97" s="13"/>
      <c r="EV97" s="13"/>
      <c r="EW97" s="13"/>
      <c r="EX97" s="13"/>
      <c r="EY97" s="13"/>
      <c r="EZ97" s="13"/>
      <c r="FA97" s="13"/>
      <c r="FB97" s="13"/>
      <c r="FU97" s="13"/>
      <c r="FV97" s="13"/>
      <c r="FW97" s="13"/>
      <c r="FX97" s="13"/>
      <c r="FY97" s="13"/>
      <c r="FZ97" s="13"/>
      <c r="GA97" s="13"/>
      <c r="GB97" s="13"/>
      <c r="GC97" s="13"/>
      <c r="GD97" s="13"/>
      <c r="GE97" s="13"/>
      <c r="GF97" s="13"/>
      <c r="GM97" s="13"/>
      <c r="GN97" s="13"/>
      <c r="GO97" s="13"/>
      <c r="GP97" s="13"/>
      <c r="GQ97" s="13"/>
      <c r="GR97" s="13"/>
      <c r="GS97" s="13"/>
      <c r="GT97" s="13"/>
      <c r="GU97" s="13"/>
      <c r="GV97" s="13"/>
      <c r="GW97" s="13"/>
      <c r="GX97" s="13"/>
      <c r="GY97" s="13"/>
      <c r="GZ97" s="13"/>
      <c r="HA97" s="13"/>
    </row>
    <row r="98" spans="2:209" s="10" customFormat="1" ht="12.75" customHeight="1">
      <c r="B98" s="9"/>
      <c r="AP98" s="13"/>
      <c r="AQ98" s="13"/>
      <c r="AR98" s="13"/>
      <c r="AS98" s="13"/>
      <c r="AT98" s="13"/>
      <c r="AU98" s="13"/>
      <c r="AV98" s="13"/>
      <c r="AW98" s="13"/>
      <c r="AX98" s="13"/>
      <c r="AY98" s="13"/>
      <c r="AZ98" s="13"/>
      <c r="BA98" s="13"/>
      <c r="BB98" s="13"/>
      <c r="BC98" s="13"/>
      <c r="BD98" s="13"/>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I98" s="9"/>
      <c r="CJ98" s="9"/>
      <c r="CO98" s="9"/>
      <c r="CP98" s="9"/>
      <c r="CQ98" s="9"/>
      <c r="DA98" s="9"/>
      <c r="DB98" s="9"/>
      <c r="DC98" s="9"/>
      <c r="DD98" s="9"/>
      <c r="DE98" s="9"/>
      <c r="DF98" s="9"/>
      <c r="DP98" s="9"/>
      <c r="DQ98" s="9"/>
      <c r="DR98" s="9"/>
      <c r="DS98" s="9"/>
      <c r="DT98" s="9"/>
      <c r="DU98" s="9"/>
      <c r="DV98" s="9"/>
      <c r="DW98" s="9"/>
      <c r="DX98" s="9"/>
      <c r="DY98" s="9"/>
      <c r="DZ98" s="9"/>
      <c r="EA98" s="9"/>
      <c r="EQ98" s="13"/>
      <c r="ER98" s="13"/>
      <c r="ES98" s="13"/>
      <c r="ET98" s="13"/>
      <c r="EU98" s="13"/>
      <c r="EV98" s="13"/>
      <c r="EW98" s="13"/>
      <c r="EX98" s="13"/>
      <c r="EY98" s="13"/>
      <c r="EZ98" s="13"/>
      <c r="FA98" s="13"/>
      <c r="FB98" s="13"/>
      <c r="FU98" s="13"/>
      <c r="FV98" s="13"/>
      <c r="FW98" s="13"/>
      <c r="FX98" s="13"/>
      <c r="FY98" s="13"/>
      <c r="FZ98" s="13"/>
      <c r="GA98" s="13"/>
      <c r="GB98" s="13"/>
      <c r="GC98" s="13"/>
      <c r="GD98" s="13"/>
      <c r="GE98" s="13"/>
      <c r="GF98" s="13"/>
      <c r="GM98" s="13"/>
      <c r="GN98" s="13"/>
      <c r="GO98" s="13"/>
      <c r="GP98" s="13"/>
      <c r="GQ98" s="13"/>
      <c r="GR98" s="13"/>
      <c r="GS98" s="13"/>
      <c r="GT98" s="13"/>
      <c r="GU98" s="13"/>
      <c r="GV98" s="13"/>
      <c r="GW98" s="13"/>
      <c r="GX98" s="13"/>
      <c r="GY98" s="13"/>
      <c r="GZ98" s="13"/>
      <c r="HA98" s="13"/>
    </row>
    <row r="99" spans="2:209" s="10" customFormat="1" ht="12.75" customHeight="1">
      <c r="B99" s="9"/>
      <c r="AP99" s="13"/>
      <c r="AQ99" s="13"/>
      <c r="AR99" s="13"/>
      <c r="AS99" s="13"/>
      <c r="AT99" s="13"/>
      <c r="AU99" s="13"/>
      <c r="AV99" s="13"/>
      <c r="AW99" s="13"/>
      <c r="AX99" s="13"/>
      <c r="AY99" s="13"/>
      <c r="AZ99" s="13"/>
      <c r="BA99" s="13"/>
      <c r="BB99" s="13"/>
      <c r="BC99" s="13"/>
      <c r="BD99" s="13"/>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I99" s="9"/>
      <c r="CJ99" s="9"/>
      <c r="CO99" s="9"/>
      <c r="CP99" s="9"/>
      <c r="CQ99" s="9"/>
      <c r="DA99" s="9"/>
      <c r="DB99" s="9"/>
      <c r="DC99" s="9"/>
      <c r="DD99" s="9"/>
      <c r="DE99" s="9"/>
      <c r="DF99" s="9"/>
      <c r="DP99" s="9"/>
      <c r="DQ99" s="9"/>
      <c r="DR99" s="9"/>
      <c r="DS99" s="9"/>
      <c r="DT99" s="9"/>
      <c r="DU99" s="9"/>
      <c r="DV99" s="9"/>
      <c r="DW99" s="9"/>
      <c r="DX99" s="9"/>
      <c r="DY99" s="9"/>
      <c r="DZ99" s="9"/>
      <c r="EA99" s="9"/>
      <c r="EQ99" s="13"/>
      <c r="ER99" s="13"/>
      <c r="ES99" s="13"/>
      <c r="ET99" s="13"/>
      <c r="EU99" s="13"/>
      <c r="EV99" s="13"/>
      <c r="EW99" s="13"/>
      <c r="EX99" s="13"/>
      <c r="EY99" s="13"/>
      <c r="EZ99" s="13"/>
      <c r="FA99" s="13"/>
      <c r="FB99" s="13"/>
      <c r="FU99" s="13"/>
      <c r="FV99" s="13"/>
      <c r="FW99" s="13"/>
      <c r="FX99" s="13"/>
      <c r="FY99" s="13"/>
      <c r="FZ99" s="13"/>
      <c r="GA99" s="13"/>
      <c r="GB99" s="13"/>
      <c r="GC99" s="13"/>
      <c r="GD99" s="13"/>
      <c r="GE99" s="13"/>
      <c r="GF99" s="13"/>
      <c r="GM99" s="13"/>
      <c r="GN99" s="13"/>
      <c r="GO99" s="13"/>
      <c r="GP99" s="13"/>
      <c r="GQ99" s="13"/>
      <c r="GR99" s="13"/>
      <c r="GS99" s="13"/>
      <c r="GT99" s="13"/>
      <c r="GU99" s="13"/>
      <c r="GV99" s="13"/>
      <c r="GW99" s="13"/>
      <c r="GX99" s="13"/>
      <c r="GY99" s="13"/>
      <c r="GZ99" s="13"/>
      <c r="HA99" s="13"/>
    </row>
    <row r="100" spans="2:209" s="10" customFormat="1" ht="12.75" customHeight="1">
      <c r="B100" s="9"/>
      <c r="AP100" s="13"/>
      <c r="AQ100" s="13"/>
      <c r="AR100" s="13"/>
      <c r="AS100" s="13"/>
      <c r="AT100" s="13"/>
      <c r="AU100" s="13"/>
      <c r="AV100" s="13"/>
      <c r="AW100" s="13"/>
      <c r="AX100" s="13"/>
      <c r="AY100" s="13"/>
      <c r="AZ100" s="13"/>
      <c r="BA100" s="13"/>
      <c r="BB100" s="13"/>
      <c r="BC100" s="13"/>
      <c r="BD100" s="13"/>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I100" s="9"/>
      <c r="CJ100" s="9"/>
      <c r="CO100" s="9"/>
      <c r="CP100" s="9"/>
      <c r="CQ100" s="9"/>
      <c r="DA100" s="9"/>
      <c r="DB100" s="9"/>
      <c r="DC100" s="9"/>
      <c r="DD100" s="9"/>
      <c r="DE100" s="9"/>
      <c r="DF100" s="9"/>
      <c r="DP100" s="9"/>
      <c r="DQ100" s="9"/>
      <c r="DR100" s="9"/>
      <c r="DS100" s="9"/>
      <c r="DT100" s="9"/>
      <c r="DU100" s="9"/>
      <c r="DV100" s="9"/>
      <c r="DW100" s="9"/>
      <c r="DX100" s="9"/>
      <c r="DY100" s="9"/>
      <c r="DZ100" s="9"/>
      <c r="EA100" s="9"/>
      <c r="EQ100" s="13"/>
      <c r="ER100" s="13"/>
      <c r="ES100" s="13"/>
      <c r="ET100" s="13"/>
      <c r="EU100" s="13"/>
      <c r="EV100" s="13"/>
      <c r="EW100" s="13"/>
      <c r="EX100" s="13"/>
      <c r="EY100" s="13"/>
      <c r="EZ100" s="13"/>
      <c r="FA100" s="13"/>
      <c r="FB100" s="13"/>
      <c r="FU100" s="13"/>
      <c r="FV100" s="13"/>
      <c r="FW100" s="13"/>
      <c r="FX100" s="13"/>
      <c r="FY100" s="13"/>
      <c r="FZ100" s="13"/>
      <c r="GA100" s="13"/>
      <c r="GB100" s="13"/>
      <c r="GC100" s="13"/>
      <c r="GD100" s="13"/>
      <c r="GE100" s="13"/>
      <c r="GF100" s="13"/>
      <c r="GM100" s="13"/>
      <c r="GN100" s="13"/>
      <c r="GO100" s="13"/>
      <c r="GP100" s="13"/>
      <c r="GQ100" s="13"/>
      <c r="GR100" s="13"/>
      <c r="GS100" s="13"/>
      <c r="GT100" s="13"/>
      <c r="GU100" s="13"/>
      <c r="GV100" s="13"/>
      <c r="GW100" s="13"/>
      <c r="GX100" s="13"/>
      <c r="GY100" s="13"/>
      <c r="GZ100" s="13"/>
      <c r="HA100" s="13"/>
    </row>
    <row r="101" spans="2:209" s="10" customFormat="1" ht="12.75" customHeight="1">
      <c r="B101" s="9"/>
      <c r="AP101" s="13"/>
      <c r="AQ101" s="13"/>
      <c r="AR101" s="13"/>
      <c r="AS101" s="13"/>
      <c r="AT101" s="13"/>
      <c r="AU101" s="13"/>
      <c r="AV101" s="13"/>
      <c r="AW101" s="13"/>
      <c r="AX101" s="13"/>
      <c r="AY101" s="13"/>
      <c r="AZ101" s="13"/>
      <c r="BA101" s="13"/>
      <c r="BB101" s="13"/>
      <c r="BC101" s="13"/>
      <c r="BD101" s="13"/>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I101" s="9"/>
      <c r="CJ101" s="9"/>
      <c r="CO101" s="9"/>
      <c r="CP101" s="9"/>
      <c r="CQ101" s="9"/>
      <c r="DA101" s="9"/>
      <c r="DB101" s="9"/>
      <c r="DC101" s="9"/>
      <c r="DD101" s="9"/>
      <c r="DE101" s="9"/>
      <c r="DF101" s="9"/>
      <c r="DP101" s="9"/>
      <c r="DQ101" s="9"/>
      <c r="DR101" s="9"/>
      <c r="DS101" s="9"/>
      <c r="DT101" s="9"/>
      <c r="DU101" s="9"/>
      <c r="DV101" s="9"/>
      <c r="DW101" s="9"/>
      <c r="DX101" s="9"/>
      <c r="DY101" s="9"/>
      <c r="DZ101" s="9"/>
      <c r="EA101" s="9"/>
      <c r="EQ101" s="13"/>
      <c r="ER101" s="13"/>
      <c r="ES101" s="13"/>
      <c r="ET101" s="13"/>
      <c r="EU101" s="13"/>
      <c r="EV101" s="13"/>
      <c r="EW101" s="13"/>
      <c r="EX101" s="13"/>
      <c r="EY101" s="13"/>
      <c r="EZ101" s="13"/>
      <c r="FA101" s="13"/>
      <c r="FB101" s="13"/>
      <c r="FU101" s="13"/>
      <c r="FV101" s="13"/>
      <c r="FW101" s="13"/>
      <c r="FX101" s="13"/>
      <c r="FY101" s="13"/>
      <c r="FZ101" s="13"/>
      <c r="GA101" s="13"/>
      <c r="GB101" s="13"/>
      <c r="GC101" s="13"/>
      <c r="GD101" s="13"/>
      <c r="GE101" s="13"/>
      <c r="GF101" s="13"/>
      <c r="GM101" s="13"/>
      <c r="GN101" s="13"/>
      <c r="GO101" s="13"/>
      <c r="GP101" s="13"/>
      <c r="GQ101" s="13"/>
      <c r="GR101" s="13"/>
      <c r="GS101" s="13"/>
      <c r="GT101" s="13"/>
      <c r="GU101" s="13"/>
      <c r="GV101" s="13"/>
      <c r="GW101" s="13"/>
      <c r="GX101" s="13"/>
      <c r="GY101" s="13"/>
      <c r="GZ101" s="13"/>
      <c r="HA101" s="13"/>
    </row>
    <row r="102" spans="2:209" s="10" customFormat="1" ht="12.75" customHeight="1">
      <c r="B102" s="9"/>
      <c r="AP102" s="13"/>
      <c r="AQ102" s="13"/>
      <c r="AR102" s="13"/>
      <c r="AS102" s="13"/>
      <c r="AT102" s="13"/>
      <c r="AU102" s="13"/>
      <c r="AV102" s="13"/>
      <c r="AW102" s="13"/>
      <c r="AX102" s="13"/>
      <c r="AY102" s="13"/>
      <c r="AZ102" s="13"/>
      <c r="BA102" s="13"/>
      <c r="BB102" s="13"/>
      <c r="BC102" s="13"/>
      <c r="BD102" s="13"/>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I102" s="9"/>
      <c r="CJ102" s="9"/>
      <c r="CO102" s="9"/>
      <c r="CP102" s="9"/>
      <c r="CQ102" s="9"/>
      <c r="DA102" s="9"/>
      <c r="DB102" s="9"/>
      <c r="DC102" s="9"/>
      <c r="DD102" s="9"/>
      <c r="DE102" s="9"/>
      <c r="DF102" s="9"/>
      <c r="DP102" s="9"/>
      <c r="DQ102" s="9"/>
      <c r="DR102" s="9"/>
      <c r="DS102" s="9"/>
      <c r="DT102" s="9"/>
      <c r="DU102" s="9"/>
      <c r="DV102" s="9"/>
      <c r="DW102" s="9"/>
      <c r="DX102" s="9"/>
      <c r="DY102" s="9"/>
      <c r="DZ102" s="9"/>
      <c r="EA102" s="9"/>
      <c r="EQ102" s="13"/>
      <c r="ER102" s="13"/>
      <c r="ES102" s="13"/>
      <c r="ET102" s="13"/>
      <c r="EU102" s="13"/>
      <c r="EV102" s="13"/>
      <c r="EW102" s="13"/>
      <c r="EX102" s="13"/>
      <c r="EY102" s="13"/>
      <c r="EZ102" s="13"/>
      <c r="FA102" s="13"/>
      <c r="FB102" s="13"/>
      <c r="FU102" s="13"/>
      <c r="FV102" s="13"/>
      <c r="FW102" s="13"/>
      <c r="FX102" s="13"/>
      <c r="FY102" s="13"/>
      <c r="FZ102" s="13"/>
      <c r="GA102" s="13"/>
      <c r="GB102" s="13"/>
      <c r="GC102" s="13"/>
      <c r="GD102" s="13"/>
      <c r="GE102" s="13"/>
      <c r="GF102" s="13"/>
      <c r="GM102" s="13"/>
      <c r="GN102" s="13"/>
      <c r="GO102" s="13"/>
      <c r="GP102" s="13"/>
      <c r="GQ102" s="13"/>
      <c r="GR102" s="13"/>
      <c r="GS102" s="13"/>
      <c r="GT102" s="13"/>
      <c r="GU102" s="13"/>
      <c r="GV102" s="13"/>
      <c r="GW102" s="13"/>
      <c r="GX102" s="13"/>
      <c r="GY102" s="13"/>
      <c r="GZ102" s="13"/>
      <c r="HA102" s="13"/>
    </row>
    <row r="103" spans="2:209" s="10" customFormat="1" ht="12.75" customHeight="1">
      <c r="B103" s="9"/>
      <c r="AP103" s="13"/>
      <c r="AQ103" s="13"/>
      <c r="AR103" s="13"/>
      <c r="AS103" s="13"/>
      <c r="AT103" s="13"/>
      <c r="AU103" s="13"/>
      <c r="AV103" s="13"/>
      <c r="AW103" s="13"/>
      <c r="AX103" s="13"/>
      <c r="AY103" s="13"/>
      <c r="AZ103" s="13"/>
      <c r="BA103" s="13"/>
      <c r="BB103" s="13"/>
      <c r="BC103" s="13"/>
      <c r="BD103" s="13"/>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I103" s="9"/>
      <c r="CJ103" s="9"/>
      <c r="CO103" s="9"/>
      <c r="CP103" s="9"/>
      <c r="CQ103" s="9"/>
      <c r="DA103" s="9"/>
      <c r="DB103" s="9"/>
      <c r="DC103" s="9"/>
      <c r="DD103" s="9"/>
      <c r="DE103" s="9"/>
      <c r="DF103" s="9"/>
      <c r="DP103" s="9"/>
      <c r="DQ103" s="9"/>
      <c r="DR103" s="9"/>
      <c r="DS103" s="9"/>
      <c r="DT103" s="9"/>
      <c r="DU103" s="9"/>
      <c r="DV103" s="9"/>
      <c r="DW103" s="9"/>
      <c r="DX103" s="9"/>
      <c r="DY103" s="9"/>
      <c r="DZ103" s="9"/>
      <c r="EA103" s="9"/>
      <c r="EQ103" s="13"/>
      <c r="ER103" s="13"/>
      <c r="ES103" s="13"/>
      <c r="ET103" s="13"/>
      <c r="EU103" s="13"/>
      <c r="EV103" s="13"/>
      <c r="EW103" s="13"/>
      <c r="EX103" s="13"/>
      <c r="EY103" s="13"/>
      <c r="EZ103" s="13"/>
      <c r="FA103" s="13"/>
      <c r="FB103" s="13"/>
      <c r="FU103" s="13"/>
      <c r="FV103" s="13"/>
      <c r="FW103" s="13"/>
      <c r="FX103" s="13"/>
      <c r="FY103" s="13"/>
      <c r="FZ103" s="13"/>
      <c r="GA103" s="13"/>
      <c r="GB103" s="13"/>
      <c r="GC103" s="13"/>
      <c r="GD103" s="13"/>
      <c r="GE103" s="13"/>
      <c r="GF103" s="13"/>
      <c r="GM103" s="13"/>
      <c r="GN103" s="13"/>
      <c r="GO103" s="13"/>
      <c r="GP103" s="13"/>
      <c r="GQ103" s="13"/>
      <c r="GR103" s="13"/>
      <c r="GS103" s="13"/>
      <c r="GT103" s="13"/>
      <c r="GU103" s="13"/>
      <c r="GV103" s="13"/>
      <c r="GW103" s="13"/>
      <c r="GX103" s="13"/>
      <c r="GY103" s="13"/>
      <c r="GZ103" s="13"/>
      <c r="HA103" s="13"/>
    </row>
    <row r="104" spans="2:209" s="10" customFormat="1" ht="12.75" customHeight="1">
      <c r="B104" s="9"/>
      <c r="AP104" s="13"/>
      <c r="AQ104" s="13"/>
      <c r="AR104" s="13"/>
      <c r="AS104" s="13"/>
      <c r="AT104" s="13"/>
      <c r="AU104" s="13"/>
      <c r="AV104" s="13"/>
      <c r="AW104" s="13"/>
      <c r="AX104" s="13"/>
      <c r="AY104" s="13"/>
      <c r="AZ104" s="13"/>
      <c r="BA104" s="13"/>
      <c r="BB104" s="13"/>
      <c r="BC104" s="13"/>
      <c r="BD104" s="13"/>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I104" s="9"/>
      <c r="CJ104" s="9"/>
      <c r="CO104" s="9"/>
      <c r="CP104" s="9"/>
      <c r="CQ104" s="9"/>
      <c r="DA104" s="9"/>
      <c r="DB104" s="9"/>
      <c r="DC104" s="9"/>
      <c r="DD104" s="9"/>
      <c r="DE104" s="9"/>
      <c r="DF104" s="9"/>
      <c r="DP104" s="9"/>
      <c r="DQ104" s="9"/>
      <c r="DR104" s="9"/>
      <c r="DS104" s="9"/>
      <c r="DT104" s="9"/>
      <c r="DU104" s="9"/>
      <c r="DV104" s="9"/>
      <c r="DW104" s="9"/>
      <c r="DX104" s="9"/>
      <c r="DY104" s="9"/>
      <c r="DZ104" s="9"/>
      <c r="EA104" s="9"/>
      <c r="EQ104" s="13"/>
      <c r="ER104" s="13"/>
      <c r="ES104" s="13"/>
      <c r="ET104" s="13"/>
      <c r="EU104" s="13"/>
      <c r="EV104" s="13"/>
      <c r="EW104" s="13"/>
      <c r="EX104" s="13"/>
      <c r="EY104" s="13"/>
      <c r="EZ104" s="13"/>
      <c r="FA104" s="13"/>
      <c r="FB104" s="13"/>
      <c r="FU104" s="13"/>
      <c r="FV104" s="13"/>
      <c r="FW104" s="13"/>
      <c r="FX104" s="13"/>
      <c r="FY104" s="13"/>
      <c r="FZ104" s="13"/>
      <c r="GA104" s="13"/>
      <c r="GB104" s="13"/>
      <c r="GC104" s="13"/>
      <c r="GD104" s="13"/>
      <c r="GE104" s="13"/>
      <c r="GF104" s="13"/>
      <c r="GM104" s="13"/>
      <c r="GN104" s="13"/>
      <c r="GO104" s="13"/>
      <c r="GP104" s="13"/>
      <c r="GQ104" s="13"/>
      <c r="GR104" s="13"/>
      <c r="GS104" s="13"/>
      <c r="GT104" s="13"/>
      <c r="GU104" s="13"/>
      <c r="GV104" s="13"/>
      <c r="GW104" s="13"/>
      <c r="GX104" s="13"/>
      <c r="GY104" s="13"/>
      <c r="GZ104" s="13"/>
      <c r="HA104" s="13"/>
    </row>
    <row r="105" spans="2:209" s="10" customFormat="1" ht="12.75" customHeight="1">
      <c r="B105" s="9"/>
      <c r="AP105" s="13"/>
      <c r="AQ105" s="13"/>
      <c r="AR105" s="13"/>
      <c r="AS105" s="13"/>
      <c r="AT105" s="13"/>
      <c r="AU105" s="13"/>
      <c r="AV105" s="13"/>
      <c r="AW105" s="13"/>
      <c r="AX105" s="13"/>
      <c r="AY105" s="13"/>
      <c r="AZ105" s="13"/>
      <c r="BA105" s="13"/>
      <c r="BB105" s="13"/>
      <c r="BC105" s="13"/>
      <c r="BD105" s="13"/>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I105" s="9"/>
      <c r="CJ105" s="9"/>
      <c r="CO105" s="9"/>
      <c r="CP105" s="9"/>
      <c r="CQ105" s="9"/>
      <c r="DA105" s="9"/>
      <c r="DB105" s="9"/>
      <c r="DC105" s="9"/>
      <c r="DD105" s="9"/>
      <c r="DE105" s="9"/>
      <c r="DF105" s="9"/>
      <c r="DP105" s="9"/>
      <c r="DQ105" s="9"/>
      <c r="DR105" s="9"/>
      <c r="DS105" s="9"/>
      <c r="DT105" s="9"/>
      <c r="DU105" s="9"/>
      <c r="DV105" s="9"/>
      <c r="DW105" s="9"/>
      <c r="DX105" s="9"/>
      <c r="DY105" s="9"/>
      <c r="DZ105" s="9"/>
      <c r="EA105" s="9"/>
      <c r="EQ105" s="13"/>
      <c r="ER105" s="13"/>
      <c r="ES105" s="13"/>
      <c r="ET105" s="13"/>
      <c r="EU105" s="13"/>
      <c r="EV105" s="13"/>
      <c r="EW105" s="13"/>
      <c r="EX105" s="13"/>
      <c r="EY105" s="13"/>
      <c r="EZ105" s="13"/>
      <c r="FA105" s="13"/>
      <c r="FB105" s="13"/>
      <c r="FU105" s="13"/>
      <c r="FV105" s="13"/>
      <c r="FW105" s="13"/>
      <c r="FX105" s="13"/>
      <c r="FY105" s="13"/>
      <c r="FZ105" s="13"/>
      <c r="GA105" s="13"/>
      <c r="GB105" s="13"/>
      <c r="GC105" s="13"/>
      <c r="GD105" s="13"/>
      <c r="GE105" s="13"/>
      <c r="GF105" s="13"/>
      <c r="GM105" s="13"/>
      <c r="GN105" s="13"/>
      <c r="GO105" s="13"/>
      <c r="GP105" s="13"/>
      <c r="GQ105" s="13"/>
      <c r="GR105" s="13"/>
      <c r="GS105" s="13"/>
      <c r="GT105" s="13"/>
      <c r="GU105" s="13"/>
      <c r="GV105" s="13"/>
      <c r="GW105" s="13"/>
      <c r="GX105" s="13"/>
      <c r="GY105" s="13"/>
      <c r="GZ105" s="13"/>
      <c r="HA105" s="13"/>
    </row>
    <row r="106" spans="2:209" s="10" customFormat="1" ht="12.75" customHeight="1">
      <c r="B106" s="9"/>
      <c r="AP106" s="13"/>
      <c r="AQ106" s="13"/>
      <c r="AR106" s="13"/>
      <c r="AS106" s="13"/>
      <c r="AT106" s="13"/>
      <c r="AU106" s="13"/>
      <c r="AV106" s="13"/>
      <c r="AW106" s="13"/>
      <c r="AX106" s="13"/>
      <c r="AY106" s="13"/>
      <c r="AZ106" s="13"/>
      <c r="BA106" s="13"/>
      <c r="BB106" s="13"/>
      <c r="BC106" s="13"/>
      <c r="BD106" s="13"/>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I106" s="9"/>
      <c r="CJ106" s="9"/>
      <c r="CO106" s="9"/>
      <c r="CP106" s="9"/>
      <c r="CQ106" s="9"/>
      <c r="DA106" s="9"/>
      <c r="DB106" s="9"/>
      <c r="DC106" s="9"/>
      <c r="DD106" s="9"/>
      <c r="DE106" s="9"/>
      <c r="DF106" s="9"/>
      <c r="DP106" s="9"/>
      <c r="DQ106" s="9"/>
      <c r="DR106" s="9"/>
      <c r="DS106" s="9"/>
      <c r="DT106" s="9"/>
      <c r="DU106" s="9"/>
      <c r="DV106" s="9"/>
      <c r="DW106" s="9"/>
      <c r="DX106" s="9"/>
      <c r="DY106" s="9"/>
      <c r="DZ106" s="9"/>
      <c r="EA106" s="9"/>
      <c r="EQ106" s="13"/>
      <c r="ER106" s="13"/>
      <c r="ES106" s="13"/>
      <c r="ET106" s="13"/>
      <c r="EU106" s="13"/>
      <c r="EV106" s="13"/>
      <c r="EW106" s="13"/>
      <c r="EX106" s="13"/>
      <c r="EY106" s="13"/>
      <c r="EZ106" s="13"/>
      <c r="FA106" s="13"/>
      <c r="FB106" s="13"/>
      <c r="FU106" s="13"/>
      <c r="FV106" s="13"/>
      <c r="FW106" s="13"/>
      <c r="FX106" s="13"/>
      <c r="FY106" s="13"/>
      <c r="FZ106" s="13"/>
      <c r="GA106" s="13"/>
      <c r="GB106" s="13"/>
      <c r="GC106" s="13"/>
      <c r="GD106" s="13"/>
      <c r="GE106" s="13"/>
      <c r="GF106" s="13"/>
      <c r="GM106" s="13"/>
      <c r="GN106" s="13"/>
      <c r="GO106" s="13"/>
      <c r="GP106" s="13"/>
      <c r="GQ106" s="13"/>
      <c r="GR106" s="13"/>
      <c r="GS106" s="13"/>
      <c r="GT106" s="13"/>
      <c r="GU106" s="13"/>
      <c r="GV106" s="13"/>
      <c r="GW106" s="13"/>
      <c r="GX106" s="13"/>
      <c r="GY106" s="13"/>
      <c r="GZ106" s="13"/>
      <c r="HA106" s="13"/>
    </row>
    <row r="107" spans="2:209" s="10" customFormat="1" ht="12.75" customHeight="1">
      <c r="B107" s="9"/>
      <c r="AP107" s="13"/>
      <c r="AQ107" s="13"/>
      <c r="AR107" s="13"/>
      <c r="AS107" s="13"/>
      <c r="AT107" s="13"/>
      <c r="AU107" s="13"/>
      <c r="AV107" s="13"/>
      <c r="AW107" s="13"/>
      <c r="AX107" s="13"/>
      <c r="AY107" s="13"/>
      <c r="AZ107" s="13"/>
      <c r="BA107" s="13"/>
      <c r="BB107" s="13"/>
      <c r="BC107" s="13"/>
      <c r="BD107" s="13"/>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I107" s="9"/>
      <c r="CJ107" s="9"/>
      <c r="CO107" s="9"/>
      <c r="CP107" s="9"/>
      <c r="CQ107" s="9"/>
      <c r="DA107" s="9"/>
      <c r="DB107" s="9"/>
      <c r="DC107" s="9"/>
      <c r="DD107" s="9"/>
      <c r="DE107" s="9"/>
      <c r="DF107" s="9"/>
      <c r="DP107" s="9"/>
      <c r="DQ107" s="9"/>
      <c r="DR107" s="9"/>
      <c r="DS107" s="9"/>
      <c r="DT107" s="9"/>
      <c r="DU107" s="9"/>
      <c r="DV107" s="9"/>
      <c r="DW107" s="9"/>
      <c r="DX107" s="9"/>
      <c r="DY107" s="9"/>
      <c r="DZ107" s="9"/>
      <c r="EA107" s="9"/>
      <c r="EQ107" s="13"/>
      <c r="ER107" s="13"/>
      <c r="ES107" s="13"/>
      <c r="ET107" s="13"/>
      <c r="EU107" s="13"/>
      <c r="EV107" s="13"/>
      <c r="EW107" s="13"/>
      <c r="EX107" s="13"/>
      <c r="EY107" s="13"/>
      <c r="EZ107" s="13"/>
      <c r="FA107" s="13"/>
      <c r="FB107" s="13"/>
      <c r="FU107" s="13"/>
      <c r="FV107" s="13"/>
      <c r="FW107" s="13"/>
      <c r="FX107" s="13"/>
      <c r="FY107" s="13"/>
      <c r="FZ107" s="13"/>
      <c r="GA107" s="13"/>
      <c r="GB107" s="13"/>
      <c r="GC107" s="13"/>
      <c r="GD107" s="13"/>
      <c r="GE107" s="13"/>
      <c r="GF107" s="13"/>
      <c r="GM107" s="13"/>
      <c r="GN107" s="13"/>
      <c r="GO107" s="13"/>
      <c r="GP107" s="13"/>
      <c r="GQ107" s="13"/>
      <c r="GR107" s="13"/>
      <c r="GS107" s="13"/>
      <c r="GT107" s="13"/>
      <c r="GU107" s="13"/>
      <c r="GV107" s="13"/>
      <c r="GW107" s="13"/>
      <c r="GX107" s="13"/>
      <c r="GY107" s="13"/>
      <c r="GZ107" s="13"/>
      <c r="HA107" s="13"/>
    </row>
    <row r="108" spans="2:209" s="10" customFormat="1" ht="12.75" customHeight="1">
      <c r="B108" s="9"/>
      <c r="AP108" s="13"/>
      <c r="AQ108" s="13"/>
      <c r="AR108" s="13"/>
      <c r="AS108" s="13"/>
      <c r="AT108" s="13"/>
      <c r="AU108" s="13"/>
      <c r="AV108" s="13"/>
      <c r="AW108" s="13"/>
      <c r="AX108" s="13"/>
      <c r="AY108" s="13"/>
      <c r="AZ108" s="13"/>
      <c r="BA108" s="13"/>
      <c r="BB108" s="13"/>
      <c r="BC108" s="13"/>
      <c r="BD108" s="13"/>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I108" s="9"/>
      <c r="CJ108" s="9"/>
      <c r="CO108" s="9"/>
      <c r="CP108" s="9"/>
      <c r="CQ108" s="9"/>
      <c r="DA108" s="9"/>
      <c r="DB108" s="9"/>
      <c r="DC108" s="9"/>
      <c r="DD108" s="9"/>
      <c r="DE108" s="9"/>
      <c r="DF108" s="9"/>
      <c r="DP108" s="9"/>
      <c r="DQ108" s="9"/>
      <c r="DR108" s="9"/>
      <c r="DS108" s="9"/>
      <c r="DT108" s="9"/>
      <c r="DU108" s="9"/>
      <c r="DV108" s="9"/>
      <c r="DW108" s="9"/>
      <c r="DX108" s="9"/>
      <c r="DY108" s="9"/>
      <c r="DZ108" s="9"/>
      <c r="EA108" s="9"/>
      <c r="EQ108" s="13"/>
      <c r="ER108" s="13"/>
      <c r="ES108" s="13"/>
      <c r="ET108" s="13"/>
      <c r="EU108" s="13"/>
      <c r="EV108" s="13"/>
      <c r="EW108" s="13"/>
      <c r="EX108" s="13"/>
      <c r="EY108" s="13"/>
      <c r="EZ108" s="13"/>
      <c r="FA108" s="13"/>
      <c r="FB108" s="13"/>
      <c r="FU108" s="13"/>
      <c r="FV108" s="13"/>
      <c r="FW108" s="13"/>
      <c r="FX108" s="13"/>
      <c r="FY108" s="13"/>
      <c r="FZ108" s="13"/>
      <c r="GA108" s="13"/>
      <c r="GB108" s="13"/>
      <c r="GC108" s="13"/>
      <c r="GD108" s="13"/>
      <c r="GE108" s="13"/>
      <c r="GF108" s="13"/>
      <c r="GM108" s="13"/>
      <c r="GN108" s="13"/>
      <c r="GO108" s="13"/>
      <c r="GP108" s="13"/>
      <c r="GQ108" s="13"/>
      <c r="GR108" s="13"/>
      <c r="GS108" s="13"/>
      <c r="GT108" s="13"/>
      <c r="GU108" s="13"/>
      <c r="GV108" s="13"/>
      <c r="GW108" s="13"/>
      <c r="GX108" s="13"/>
      <c r="GY108" s="13"/>
      <c r="GZ108" s="13"/>
      <c r="HA108" s="13"/>
    </row>
    <row r="109" spans="2:209" s="10" customFormat="1" ht="12.75" customHeight="1">
      <c r="B109" s="9"/>
      <c r="AP109" s="13"/>
      <c r="AQ109" s="13"/>
      <c r="AR109" s="13"/>
      <c r="AS109" s="13"/>
      <c r="AT109" s="13"/>
      <c r="AU109" s="13"/>
      <c r="AV109" s="13"/>
      <c r="AW109" s="13"/>
      <c r="AX109" s="13"/>
      <c r="AY109" s="13"/>
      <c r="AZ109" s="13"/>
      <c r="BA109" s="13"/>
      <c r="BB109" s="13"/>
      <c r="BC109" s="13"/>
      <c r="BD109" s="13"/>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I109" s="9"/>
      <c r="CJ109" s="9"/>
      <c r="CO109" s="9"/>
      <c r="CP109" s="9"/>
      <c r="CQ109" s="9"/>
      <c r="DA109" s="9"/>
      <c r="DB109" s="9"/>
      <c r="DC109" s="9"/>
      <c r="DD109" s="9"/>
      <c r="DE109" s="9"/>
      <c r="DF109" s="9"/>
      <c r="DP109" s="9"/>
      <c r="DQ109" s="9"/>
      <c r="DR109" s="9"/>
      <c r="DS109" s="9"/>
      <c r="DT109" s="9"/>
      <c r="DU109" s="9"/>
      <c r="DV109" s="9"/>
      <c r="DW109" s="9"/>
      <c r="DX109" s="9"/>
      <c r="DY109" s="9"/>
      <c r="DZ109" s="9"/>
      <c r="EA109" s="9"/>
      <c r="EQ109" s="13"/>
      <c r="ER109" s="13"/>
      <c r="ES109" s="13"/>
      <c r="ET109" s="13"/>
      <c r="EU109" s="13"/>
      <c r="EV109" s="13"/>
      <c r="EW109" s="13"/>
      <c r="EX109" s="13"/>
      <c r="EY109" s="13"/>
      <c r="EZ109" s="13"/>
      <c r="FA109" s="13"/>
      <c r="FB109" s="13"/>
      <c r="FU109" s="13"/>
      <c r="FV109" s="13"/>
      <c r="FW109" s="13"/>
      <c r="FX109" s="13"/>
      <c r="FY109" s="13"/>
      <c r="FZ109" s="13"/>
      <c r="GA109" s="13"/>
      <c r="GB109" s="13"/>
      <c r="GC109" s="13"/>
      <c r="GD109" s="13"/>
      <c r="GE109" s="13"/>
      <c r="GF109" s="13"/>
      <c r="GM109" s="13"/>
      <c r="GN109" s="13"/>
      <c r="GO109" s="13"/>
      <c r="GP109" s="13"/>
      <c r="GQ109" s="13"/>
      <c r="GR109" s="13"/>
      <c r="GS109" s="13"/>
      <c r="GT109" s="13"/>
      <c r="GU109" s="13"/>
      <c r="GV109" s="13"/>
      <c r="GW109" s="13"/>
      <c r="GX109" s="13"/>
      <c r="GY109" s="13"/>
      <c r="GZ109" s="13"/>
      <c r="HA109" s="13"/>
    </row>
    <row r="110" spans="2:209" s="10" customFormat="1" ht="12.75" customHeight="1">
      <c r="B110" s="9"/>
      <c r="AP110" s="13"/>
      <c r="AQ110" s="13"/>
      <c r="AR110" s="13"/>
      <c r="AS110" s="13"/>
      <c r="AT110" s="13"/>
      <c r="AU110" s="13"/>
      <c r="AV110" s="13"/>
      <c r="AW110" s="13"/>
      <c r="AX110" s="13"/>
      <c r="AY110" s="13"/>
      <c r="AZ110" s="13"/>
      <c r="BA110" s="13"/>
      <c r="BB110" s="13"/>
      <c r="BC110" s="13"/>
      <c r="BD110" s="13"/>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I110" s="9"/>
      <c r="CJ110" s="9"/>
      <c r="CO110" s="9"/>
      <c r="CP110" s="9"/>
      <c r="CQ110" s="9"/>
      <c r="DA110" s="9"/>
      <c r="DB110" s="9"/>
      <c r="DC110" s="9"/>
      <c r="DD110" s="9"/>
      <c r="DE110" s="9"/>
      <c r="DF110" s="9"/>
      <c r="DP110" s="9"/>
      <c r="DQ110" s="9"/>
      <c r="DR110" s="9"/>
      <c r="DS110" s="9"/>
      <c r="DT110" s="9"/>
      <c r="DU110" s="9"/>
      <c r="DV110" s="9"/>
      <c r="DW110" s="9"/>
      <c r="DX110" s="9"/>
      <c r="DY110" s="9"/>
      <c r="DZ110" s="9"/>
      <c r="EA110" s="9"/>
      <c r="EQ110" s="13"/>
      <c r="ER110" s="13"/>
      <c r="ES110" s="13"/>
      <c r="ET110" s="13"/>
      <c r="EU110" s="13"/>
      <c r="EV110" s="13"/>
      <c r="EW110" s="13"/>
      <c r="EX110" s="13"/>
      <c r="EY110" s="13"/>
      <c r="EZ110" s="13"/>
      <c r="FA110" s="13"/>
      <c r="FB110" s="13"/>
      <c r="FU110" s="13"/>
      <c r="FV110" s="13"/>
      <c r="FW110" s="13"/>
      <c r="FX110" s="13"/>
      <c r="FY110" s="13"/>
      <c r="FZ110" s="13"/>
      <c r="GA110" s="13"/>
      <c r="GB110" s="13"/>
      <c r="GC110" s="13"/>
      <c r="GD110" s="13"/>
      <c r="GE110" s="13"/>
      <c r="GF110" s="13"/>
      <c r="GM110" s="13"/>
      <c r="GN110" s="13"/>
      <c r="GO110" s="13"/>
      <c r="GP110" s="13"/>
      <c r="GQ110" s="13"/>
      <c r="GR110" s="13"/>
      <c r="GS110" s="13"/>
      <c r="GT110" s="13"/>
      <c r="GU110" s="13"/>
      <c r="GV110" s="13"/>
      <c r="GW110" s="13"/>
      <c r="GX110" s="13"/>
      <c r="GY110" s="13"/>
      <c r="GZ110" s="13"/>
      <c r="HA110" s="13"/>
    </row>
    <row r="111" spans="2:209" s="10" customFormat="1" ht="12.75" customHeight="1">
      <c r="B111" s="9"/>
      <c r="AP111" s="13"/>
      <c r="AQ111" s="13"/>
      <c r="AR111" s="13"/>
      <c r="AS111" s="13"/>
      <c r="AT111" s="13"/>
      <c r="AU111" s="13"/>
      <c r="AV111" s="13"/>
      <c r="AW111" s="13"/>
      <c r="AX111" s="13"/>
      <c r="AY111" s="13"/>
      <c r="AZ111" s="13"/>
      <c r="BA111" s="13"/>
      <c r="BB111" s="13"/>
      <c r="BC111" s="13"/>
      <c r="BD111" s="13"/>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I111" s="9"/>
      <c r="CJ111" s="9"/>
      <c r="CO111" s="9"/>
      <c r="CP111" s="9"/>
      <c r="CQ111" s="9"/>
      <c r="DA111" s="9"/>
      <c r="DB111" s="9"/>
      <c r="DC111" s="9"/>
      <c r="DD111" s="9"/>
      <c r="DE111" s="9"/>
      <c r="DF111" s="9"/>
      <c r="DP111" s="9"/>
      <c r="DQ111" s="9"/>
      <c r="DR111" s="9"/>
      <c r="DS111" s="9"/>
      <c r="DT111" s="9"/>
      <c r="DU111" s="9"/>
      <c r="DV111" s="9"/>
      <c r="DW111" s="9"/>
      <c r="DX111" s="9"/>
      <c r="DY111" s="9"/>
      <c r="DZ111" s="9"/>
      <c r="EA111" s="9"/>
      <c r="EQ111" s="13"/>
      <c r="ER111" s="13"/>
      <c r="ES111" s="13"/>
      <c r="ET111" s="13"/>
      <c r="EU111" s="13"/>
      <c r="EV111" s="13"/>
      <c r="EW111" s="13"/>
      <c r="EX111" s="13"/>
      <c r="EY111" s="13"/>
      <c r="EZ111" s="13"/>
      <c r="FA111" s="13"/>
      <c r="FB111" s="13"/>
      <c r="FU111" s="13"/>
      <c r="FV111" s="13"/>
      <c r="FW111" s="13"/>
      <c r="FX111" s="13"/>
      <c r="FY111" s="13"/>
      <c r="FZ111" s="13"/>
      <c r="GA111" s="13"/>
      <c r="GB111" s="13"/>
      <c r="GC111" s="13"/>
      <c r="GD111" s="13"/>
      <c r="GE111" s="13"/>
      <c r="GF111" s="13"/>
      <c r="GM111" s="13"/>
      <c r="GN111" s="13"/>
      <c r="GO111" s="13"/>
      <c r="GP111" s="13"/>
      <c r="GQ111" s="13"/>
      <c r="GR111" s="13"/>
      <c r="GS111" s="13"/>
      <c r="GT111" s="13"/>
      <c r="GU111" s="13"/>
      <c r="GV111" s="13"/>
      <c r="GW111" s="13"/>
      <c r="GX111" s="13"/>
      <c r="GY111" s="13"/>
      <c r="GZ111" s="13"/>
      <c r="HA111" s="13"/>
    </row>
    <row r="112" spans="2:209" s="10" customFormat="1" ht="12.75" customHeight="1">
      <c r="B112" s="9"/>
      <c r="AP112" s="13"/>
      <c r="AQ112" s="13"/>
      <c r="AR112" s="13"/>
      <c r="AS112" s="13"/>
      <c r="AT112" s="13"/>
      <c r="AU112" s="13"/>
      <c r="AV112" s="13"/>
      <c r="AW112" s="13"/>
      <c r="AX112" s="13"/>
      <c r="AY112" s="13"/>
      <c r="AZ112" s="13"/>
      <c r="BA112" s="13"/>
      <c r="BB112" s="13"/>
      <c r="BC112" s="13"/>
      <c r="BD112" s="13"/>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I112" s="9"/>
      <c r="CJ112" s="9"/>
      <c r="CO112" s="9"/>
      <c r="CP112" s="9"/>
      <c r="CQ112" s="9"/>
      <c r="DA112" s="9"/>
      <c r="DB112" s="9"/>
      <c r="DC112" s="9"/>
      <c r="DD112" s="9"/>
      <c r="DE112" s="9"/>
      <c r="DF112" s="9"/>
      <c r="DP112" s="9"/>
      <c r="DQ112" s="9"/>
      <c r="DR112" s="9"/>
      <c r="DS112" s="9"/>
      <c r="DT112" s="9"/>
      <c r="DU112" s="9"/>
      <c r="DV112" s="9"/>
      <c r="DW112" s="9"/>
      <c r="DX112" s="9"/>
      <c r="DY112" s="9"/>
      <c r="DZ112" s="9"/>
      <c r="EA112" s="9"/>
      <c r="EQ112" s="13"/>
      <c r="ER112" s="13"/>
      <c r="ES112" s="13"/>
      <c r="ET112" s="13"/>
      <c r="EU112" s="13"/>
      <c r="EV112" s="13"/>
      <c r="EW112" s="13"/>
      <c r="EX112" s="13"/>
      <c r="EY112" s="13"/>
      <c r="EZ112" s="13"/>
      <c r="FA112" s="13"/>
      <c r="FB112" s="13"/>
      <c r="FU112" s="13"/>
      <c r="FV112" s="13"/>
      <c r="FW112" s="13"/>
      <c r="FX112" s="13"/>
      <c r="FY112" s="13"/>
      <c r="FZ112" s="13"/>
      <c r="GA112" s="13"/>
      <c r="GB112" s="13"/>
      <c r="GC112" s="13"/>
      <c r="GD112" s="13"/>
      <c r="GE112" s="13"/>
      <c r="GF112" s="13"/>
      <c r="GM112" s="13"/>
      <c r="GN112" s="13"/>
      <c r="GO112" s="13"/>
      <c r="GP112" s="13"/>
      <c r="GQ112" s="13"/>
      <c r="GR112" s="13"/>
      <c r="GS112" s="13"/>
      <c r="GT112" s="13"/>
      <c r="GU112" s="13"/>
      <c r="GV112" s="13"/>
      <c r="GW112" s="13"/>
      <c r="GX112" s="13"/>
      <c r="GY112" s="13"/>
      <c r="GZ112" s="13"/>
      <c r="HA112" s="13"/>
    </row>
    <row r="113" spans="2:209" s="10" customFormat="1" ht="12.75" customHeight="1">
      <c r="B113" s="9"/>
      <c r="AP113" s="13"/>
      <c r="AQ113" s="13"/>
      <c r="AR113" s="13"/>
      <c r="AS113" s="13"/>
      <c r="AT113" s="13"/>
      <c r="AU113" s="13"/>
      <c r="AV113" s="13"/>
      <c r="AW113" s="13"/>
      <c r="AX113" s="13"/>
      <c r="AY113" s="13"/>
      <c r="AZ113" s="13"/>
      <c r="BA113" s="13"/>
      <c r="BB113" s="13"/>
      <c r="BC113" s="13"/>
      <c r="BD113" s="13"/>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I113" s="9"/>
      <c r="CJ113" s="9"/>
      <c r="CO113" s="9"/>
      <c r="CP113" s="9"/>
      <c r="CQ113" s="9"/>
      <c r="DA113" s="9"/>
      <c r="DB113" s="9"/>
      <c r="DC113" s="9"/>
      <c r="DD113" s="9"/>
      <c r="DE113" s="9"/>
      <c r="DF113" s="9"/>
      <c r="DP113" s="9"/>
      <c r="DQ113" s="9"/>
      <c r="DR113" s="9"/>
      <c r="DS113" s="9"/>
      <c r="DT113" s="9"/>
      <c r="DU113" s="9"/>
      <c r="DV113" s="9"/>
      <c r="DW113" s="9"/>
      <c r="DX113" s="9"/>
      <c r="DY113" s="9"/>
      <c r="DZ113" s="9"/>
      <c r="EA113" s="9"/>
      <c r="EQ113" s="13"/>
      <c r="ER113" s="13"/>
      <c r="ES113" s="13"/>
      <c r="ET113" s="13"/>
      <c r="EU113" s="13"/>
      <c r="EV113" s="13"/>
      <c r="EW113" s="13"/>
      <c r="EX113" s="13"/>
      <c r="EY113" s="13"/>
      <c r="EZ113" s="13"/>
      <c r="FA113" s="13"/>
      <c r="FB113" s="13"/>
      <c r="FU113" s="13"/>
      <c r="FV113" s="13"/>
      <c r="FW113" s="13"/>
      <c r="FX113" s="13"/>
      <c r="FY113" s="13"/>
      <c r="FZ113" s="13"/>
      <c r="GA113" s="13"/>
      <c r="GB113" s="13"/>
      <c r="GC113" s="13"/>
      <c r="GD113" s="13"/>
      <c r="GE113" s="13"/>
      <c r="GF113" s="13"/>
      <c r="GM113" s="13"/>
      <c r="GN113" s="13"/>
      <c r="GO113" s="13"/>
      <c r="GP113" s="13"/>
      <c r="GQ113" s="13"/>
      <c r="GR113" s="13"/>
      <c r="GS113" s="13"/>
      <c r="GT113" s="13"/>
      <c r="GU113" s="13"/>
      <c r="GV113" s="13"/>
      <c r="GW113" s="13"/>
      <c r="GX113" s="13"/>
      <c r="GY113" s="13"/>
      <c r="GZ113" s="13"/>
      <c r="HA113" s="13"/>
    </row>
    <row r="114" spans="2:209" s="10" customFormat="1" ht="12.75" customHeight="1">
      <c r="B114" s="9"/>
      <c r="AP114" s="13"/>
      <c r="AQ114" s="13"/>
      <c r="AR114" s="13"/>
      <c r="AS114" s="13"/>
      <c r="AT114" s="13"/>
      <c r="AU114" s="13"/>
      <c r="AV114" s="13"/>
      <c r="AW114" s="13"/>
      <c r="AX114" s="13"/>
      <c r="AY114" s="13"/>
      <c r="AZ114" s="13"/>
      <c r="BA114" s="13"/>
      <c r="BB114" s="13"/>
      <c r="BC114" s="13"/>
      <c r="BD114" s="13"/>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I114" s="9"/>
      <c r="CJ114" s="9"/>
      <c r="CO114" s="9"/>
      <c r="CP114" s="9"/>
      <c r="CQ114" s="9"/>
      <c r="DA114" s="9"/>
      <c r="DB114" s="9"/>
      <c r="DC114" s="9"/>
      <c r="DD114" s="9"/>
      <c r="DE114" s="9"/>
      <c r="DF114" s="9"/>
      <c r="DP114" s="9"/>
      <c r="DQ114" s="9"/>
      <c r="DR114" s="9"/>
      <c r="DS114" s="9"/>
      <c r="DT114" s="9"/>
      <c r="DU114" s="9"/>
      <c r="DV114" s="9"/>
      <c r="DW114" s="9"/>
      <c r="DX114" s="9"/>
      <c r="DY114" s="9"/>
      <c r="DZ114" s="9"/>
      <c r="EA114" s="9"/>
      <c r="EQ114" s="13"/>
      <c r="ER114" s="13"/>
      <c r="ES114" s="13"/>
      <c r="ET114" s="13"/>
      <c r="EU114" s="13"/>
      <c r="EV114" s="13"/>
      <c r="EW114" s="13"/>
      <c r="EX114" s="13"/>
      <c r="EY114" s="13"/>
      <c r="EZ114" s="13"/>
      <c r="FA114" s="13"/>
      <c r="FB114" s="13"/>
      <c r="FU114" s="13"/>
      <c r="FV114" s="13"/>
      <c r="FW114" s="13"/>
      <c r="FX114" s="13"/>
      <c r="FY114" s="13"/>
      <c r="FZ114" s="13"/>
      <c r="GA114" s="13"/>
      <c r="GB114" s="13"/>
      <c r="GC114" s="13"/>
      <c r="GD114" s="13"/>
      <c r="GE114" s="13"/>
      <c r="GF114" s="13"/>
      <c r="GM114" s="13"/>
      <c r="GN114" s="13"/>
      <c r="GO114" s="13"/>
      <c r="GP114" s="13"/>
      <c r="GQ114" s="13"/>
      <c r="GR114" s="13"/>
      <c r="GS114" s="13"/>
      <c r="GT114" s="13"/>
      <c r="GU114" s="13"/>
      <c r="GV114" s="13"/>
      <c r="GW114" s="13"/>
      <c r="GX114" s="13"/>
      <c r="GY114" s="13"/>
      <c r="GZ114" s="13"/>
      <c r="HA114" s="13"/>
    </row>
    <row r="115" spans="2:209" s="10" customFormat="1" ht="12.75" customHeight="1">
      <c r="B115" s="9"/>
      <c r="AP115" s="13"/>
      <c r="AQ115" s="13"/>
      <c r="AR115" s="13"/>
      <c r="AS115" s="13"/>
      <c r="AT115" s="13"/>
      <c r="AU115" s="13"/>
      <c r="AV115" s="13"/>
      <c r="AW115" s="13"/>
      <c r="AX115" s="13"/>
      <c r="AY115" s="13"/>
      <c r="AZ115" s="13"/>
      <c r="BA115" s="13"/>
      <c r="BB115" s="13"/>
      <c r="BC115" s="13"/>
      <c r="BD115" s="13"/>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I115" s="9"/>
      <c r="CJ115" s="9"/>
      <c r="CO115" s="9"/>
      <c r="CP115" s="9"/>
      <c r="CQ115" s="9"/>
      <c r="DA115" s="9"/>
      <c r="DB115" s="9"/>
      <c r="DC115" s="9"/>
      <c r="DD115" s="9"/>
      <c r="DE115" s="9"/>
      <c r="DF115" s="9"/>
      <c r="DP115" s="9"/>
      <c r="DQ115" s="9"/>
      <c r="DR115" s="9"/>
      <c r="DS115" s="9"/>
      <c r="DT115" s="9"/>
      <c r="DU115" s="9"/>
      <c r="DV115" s="9"/>
      <c r="DW115" s="9"/>
      <c r="DX115" s="9"/>
      <c r="DY115" s="9"/>
      <c r="DZ115" s="9"/>
      <c r="EA115" s="9"/>
      <c r="EQ115" s="13"/>
      <c r="ER115" s="13"/>
      <c r="ES115" s="13"/>
      <c r="ET115" s="13"/>
      <c r="EU115" s="13"/>
      <c r="EV115" s="13"/>
      <c r="EW115" s="13"/>
      <c r="EX115" s="13"/>
      <c r="EY115" s="13"/>
      <c r="EZ115" s="13"/>
      <c r="FA115" s="13"/>
      <c r="FB115" s="13"/>
      <c r="FU115" s="13"/>
      <c r="FV115" s="13"/>
      <c r="FW115" s="13"/>
      <c r="FX115" s="13"/>
      <c r="FY115" s="13"/>
      <c r="FZ115" s="13"/>
      <c r="GA115" s="13"/>
      <c r="GB115" s="13"/>
      <c r="GC115" s="13"/>
      <c r="GD115" s="13"/>
      <c r="GE115" s="13"/>
      <c r="GF115" s="13"/>
      <c r="GM115" s="13"/>
      <c r="GN115" s="13"/>
      <c r="GO115" s="13"/>
      <c r="GP115" s="13"/>
      <c r="GQ115" s="13"/>
      <c r="GR115" s="13"/>
      <c r="GS115" s="13"/>
      <c r="GT115" s="13"/>
      <c r="GU115" s="13"/>
      <c r="GV115" s="13"/>
      <c r="GW115" s="13"/>
      <c r="GX115" s="13"/>
      <c r="GY115" s="13"/>
      <c r="GZ115" s="13"/>
      <c r="HA115" s="13"/>
    </row>
    <row r="116" spans="2:209" s="10" customFormat="1" ht="12.75" customHeight="1">
      <c r="B116" s="9"/>
      <c r="AP116" s="13"/>
      <c r="AQ116" s="13"/>
      <c r="AR116" s="13"/>
      <c r="AS116" s="13"/>
      <c r="AT116" s="13"/>
      <c r="AU116" s="13"/>
      <c r="AV116" s="13"/>
      <c r="AW116" s="13"/>
      <c r="AX116" s="13"/>
      <c r="AY116" s="13"/>
      <c r="AZ116" s="13"/>
      <c r="BA116" s="13"/>
      <c r="BB116" s="13"/>
      <c r="BC116" s="13"/>
      <c r="BD116" s="13"/>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I116" s="9"/>
      <c r="CJ116" s="9"/>
      <c r="CO116" s="9"/>
      <c r="CP116" s="9"/>
      <c r="CQ116" s="9"/>
      <c r="DA116" s="9"/>
      <c r="DB116" s="9"/>
      <c r="DC116" s="9"/>
      <c r="DD116" s="9"/>
      <c r="DE116" s="9"/>
      <c r="DF116" s="9"/>
      <c r="DP116" s="9"/>
      <c r="DQ116" s="9"/>
      <c r="DR116" s="9"/>
      <c r="DS116" s="9"/>
      <c r="DT116" s="9"/>
      <c r="DU116" s="9"/>
      <c r="DV116" s="9"/>
      <c r="DW116" s="9"/>
      <c r="DX116" s="9"/>
      <c r="DY116" s="9"/>
      <c r="DZ116" s="9"/>
      <c r="EA116" s="9"/>
      <c r="EQ116" s="13"/>
      <c r="ER116" s="13"/>
      <c r="ES116" s="13"/>
      <c r="ET116" s="13"/>
      <c r="EU116" s="13"/>
      <c r="EV116" s="13"/>
      <c r="EW116" s="13"/>
      <c r="EX116" s="13"/>
      <c r="EY116" s="13"/>
      <c r="EZ116" s="13"/>
      <c r="FA116" s="13"/>
      <c r="FB116" s="13"/>
      <c r="FU116" s="13"/>
      <c r="FV116" s="13"/>
      <c r="FW116" s="13"/>
      <c r="FX116" s="13"/>
      <c r="FY116" s="13"/>
      <c r="FZ116" s="13"/>
      <c r="GA116" s="13"/>
      <c r="GB116" s="13"/>
      <c r="GC116" s="13"/>
      <c r="GD116" s="13"/>
      <c r="GE116" s="13"/>
      <c r="GF116" s="13"/>
      <c r="GM116" s="13"/>
      <c r="GN116" s="13"/>
      <c r="GO116" s="13"/>
      <c r="GP116" s="13"/>
      <c r="GQ116" s="13"/>
      <c r="GR116" s="13"/>
      <c r="GS116" s="13"/>
      <c r="GT116" s="13"/>
      <c r="GU116" s="13"/>
      <c r="GV116" s="13"/>
      <c r="GW116" s="13"/>
      <c r="GX116" s="13"/>
      <c r="GY116" s="13"/>
      <c r="GZ116" s="13"/>
      <c r="HA116" s="13"/>
    </row>
    <row r="117" spans="2:209" s="10" customFormat="1" ht="12.75" customHeight="1">
      <c r="B117" s="9"/>
      <c r="AP117" s="13"/>
      <c r="AQ117" s="13"/>
      <c r="AR117" s="13"/>
      <c r="AS117" s="13"/>
      <c r="AT117" s="13"/>
      <c r="AU117" s="13"/>
      <c r="AV117" s="13"/>
      <c r="AW117" s="13"/>
      <c r="AX117" s="13"/>
      <c r="AY117" s="13"/>
      <c r="AZ117" s="13"/>
      <c r="BA117" s="13"/>
      <c r="BB117" s="13"/>
      <c r="BC117" s="13"/>
      <c r="BD117" s="13"/>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I117" s="9"/>
      <c r="CJ117" s="9"/>
      <c r="CO117" s="9"/>
      <c r="CP117" s="9"/>
      <c r="CQ117" s="9"/>
      <c r="DA117" s="9"/>
      <c r="DB117" s="9"/>
      <c r="DC117" s="9"/>
      <c r="DD117" s="9"/>
      <c r="DE117" s="9"/>
      <c r="DF117" s="9"/>
      <c r="DP117" s="9"/>
      <c r="DQ117" s="9"/>
      <c r="DR117" s="9"/>
      <c r="DS117" s="9"/>
      <c r="DT117" s="9"/>
      <c r="DU117" s="9"/>
      <c r="DV117" s="9"/>
      <c r="DW117" s="9"/>
      <c r="DX117" s="9"/>
      <c r="DY117" s="9"/>
      <c r="DZ117" s="9"/>
      <c r="EA117" s="9"/>
      <c r="EQ117" s="13"/>
      <c r="ER117" s="13"/>
      <c r="ES117" s="13"/>
      <c r="ET117" s="13"/>
      <c r="EU117" s="13"/>
      <c r="EV117" s="13"/>
      <c r="EW117" s="13"/>
      <c r="EX117" s="13"/>
      <c r="EY117" s="13"/>
      <c r="EZ117" s="13"/>
      <c r="FA117" s="13"/>
      <c r="FB117" s="13"/>
      <c r="FU117" s="13"/>
      <c r="FV117" s="13"/>
      <c r="FW117" s="13"/>
      <c r="FX117" s="13"/>
      <c r="FY117" s="13"/>
      <c r="FZ117" s="13"/>
      <c r="GA117" s="13"/>
      <c r="GB117" s="13"/>
      <c r="GC117" s="13"/>
      <c r="GD117" s="13"/>
      <c r="GE117" s="13"/>
      <c r="GF117" s="13"/>
      <c r="GM117" s="13"/>
      <c r="GN117" s="13"/>
      <c r="GO117" s="13"/>
      <c r="GP117" s="13"/>
      <c r="GQ117" s="13"/>
      <c r="GR117" s="13"/>
      <c r="GS117" s="13"/>
      <c r="GT117" s="13"/>
      <c r="GU117" s="13"/>
      <c r="GV117" s="13"/>
      <c r="GW117" s="13"/>
      <c r="GX117" s="13"/>
      <c r="GY117" s="13"/>
      <c r="GZ117" s="13"/>
      <c r="HA117" s="13"/>
    </row>
    <row r="118" spans="2:209" s="10" customFormat="1" ht="12.75" customHeight="1">
      <c r="B118" s="9"/>
      <c r="AP118" s="13"/>
      <c r="AQ118" s="13"/>
      <c r="AR118" s="13"/>
      <c r="AS118" s="13"/>
      <c r="AT118" s="13"/>
      <c r="AU118" s="13"/>
      <c r="AV118" s="13"/>
      <c r="AW118" s="13"/>
      <c r="AX118" s="13"/>
      <c r="AY118" s="13"/>
      <c r="AZ118" s="13"/>
      <c r="BA118" s="13"/>
      <c r="BB118" s="13"/>
      <c r="BC118" s="13"/>
      <c r="BD118" s="13"/>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I118" s="9"/>
      <c r="CJ118" s="9"/>
      <c r="CO118" s="9"/>
      <c r="CP118" s="9"/>
      <c r="CQ118" s="9"/>
      <c r="DA118" s="9"/>
      <c r="DB118" s="9"/>
      <c r="DC118" s="9"/>
      <c r="DD118" s="9"/>
      <c r="DE118" s="9"/>
      <c r="DF118" s="9"/>
      <c r="DP118" s="9"/>
      <c r="DQ118" s="9"/>
      <c r="DR118" s="9"/>
      <c r="DS118" s="9"/>
      <c r="DT118" s="9"/>
      <c r="DU118" s="9"/>
      <c r="DV118" s="9"/>
      <c r="DW118" s="9"/>
      <c r="DX118" s="9"/>
      <c r="DY118" s="9"/>
      <c r="DZ118" s="9"/>
      <c r="EA118" s="9"/>
      <c r="EQ118" s="13"/>
      <c r="ER118" s="13"/>
      <c r="ES118" s="13"/>
      <c r="ET118" s="13"/>
      <c r="EU118" s="13"/>
      <c r="EV118" s="13"/>
      <c r="EW118" s="13"/>
      <c r="EX118" s="13"/>
      <c r="EY118" s="13"/>
      <c r="EZ118" s="13"/>
      <c r="FA118" s="13"/>
      <c r="FB118" s="13"/>
      <c r="FU118" s="13"/>
      <c r="FV118" s="13"/>
      <c r="FW118" s="13"/>
      <c r="FX118" s="13"/>
      <c r="FY118" s="13"/>
      <c r="FZ118" s="13"/>
      <c r="GA118" s="13"/>
      <c r="GB118" s="13"/>
      <c r="GC118" s="13"/>
      <c r="GD118" s="13"/>
      <c r="GE118" s="13"/>
      <c r="GF118" s="13"/>
      <c r="GM118" s="13"/>
      <c r="GN118" s="13"/>
      <c r="GO118" s="13"/>
      <c r="GP118" s="13"/>
      <c r="GQ118" s="13"/>
      <c r="GR118" s="13"/>
      <c r="GS118" s="13"/>
      <c r="GT118" s="13"/>
      <c r="GU118" s="13"/>
      <c r="GV118" s="13"/>
      <c r="GW118" s="13"/>
      <c r="GX118" s="13"/>
      <c r="GY118" s="13"/>
      <c r="GZ118" s="13"/>
      <c r="HA118" s="13"/>
    </row>
    <row r="119" spans="2:209" s="10" customFormat="1" ht="12.75" customHeight="1">
      <c r="B119" s="9"/>
      <c r="AP119" s="13"/>
      <c r="AQ119" s="13"/>
      <c r="AR119" s="13"/>
      <c r="AS119" s="13"/>
      <c r="AT119" s="13"/>
      <c r="AU119" s="13"/>
      <c r="AV119" s="13"/>
      <c r="AW119" s="13"/>
      <c r="AX119" s="13"/>
      <c r="AY119" s="13"/>
      <c r="AZ119" s="13"/>
      <c r="BA119" s="13"/>
      <c r="BB119" s="13"/>
      <c r="BC119" s="13"/>
      <c r="BD119" s="13"/>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I119" s="9"/>
      <c r="CJ119" s="9"/>
      <c r="CO119" s="9"/>
      <c r="CP119" s="9"/>
      <c r="CQ119" s="9"/>
      <c r="DA119" s="9"/>
      <c r="DB119" s="9"/>
      <c r="DC119" s="9"/>
      <c r="DD119" s="9"/>
      <c r="DE119" s="9"/>
      <c r="DF119" s="9"/>
      <c r="DP119" s="9"/>
      <c r="DQ119" s="9"/>
      <c r="DR119" s="9"/>
      <c r="DS119" s="9"/>
      <c r="DT119" s="9"/>
      <c r="DU119" s="9"/>
      <c r="DV119" s="9"/>
      <c r="DW119" s="9"/>
      <c r="DX119" s="9"/>
      <c r="DY119" s="9"/>
      <c r="DZ119" s="9"/>
      <c r="EA119" s="9"/>
      <c r="EQ119" s="13"/>
      <c r="ER119" s="13"/>
      <c r="ES119" s="13"/>
      <c r="ET119" s="13"/>
      <c r="EU119" s="13"/>
      <c r="EV119" s="13"/>
      <c r="EW119" s="13"/>
      <c r="EX119" s="13"/>
      <c r="EY119" s="13"/>
      <c r="EZ119" s="13"/>
      <c r="FA119" s="13"/>
      <c r="FB119" s="13"/>
      <c r="FU119" s="13"/>
      <c r="FV119" s="13"/>
      <c r="FW119" s="13"/>
      <c r="FX119" s="13"/>
      <c r="FY119" s="13"/>
      <c r="FZ119" s="13"/>
      <c r="GA119" s="13"/>
      <c r="GB119" s="13"/>
      <c r="GC119" s="13"/>
      <c r="GD119" s="13"/>
      <c r="GE119" s="13"/>
      <c r="GF119" s="13"/>
      <c r="GM119" s="13"/>
      <c r="GN119" s="13"/>
      <c r="GO119" s="13"/>
      <c r="GP119" s="13"/>
      <c r="GQ119" s="13"/>
      <c r="GR119" s="13"/>
      <c r="GS119" s="13"/>
      <c r="GT119" s="13"/>
      <c r="GU119" s="13"/>
      <c r="GV119" s="13"/>
      <c r="GW119" s="13"/>
      <c r="GX119" s="13"/>
      <c r="GY119" s="13"/>
      <c r="GZ119" s="13"/>
      <c r="HA119" s="13"/>
    </row>
    <row r="120" spans="2:209" s="10" customFormat="1" ht="12.75" customHeight="1">
      <c r="B120" s="9"/>
      <c r="AP120" s="13"/>
      <c r="AQ120" s="13"/>
      <c r="AR120" s="13"/>
      <c r="AS120" s="13"/>
      <c r="AT120" s="13"/>
      <c r="AU120" s="13"/>
      <c r="AV120" s="13"/>
      <c r="AW120" s="13"/>
      <c r="AX120" s="13"/>
      <c r="AY120" s="13"/>
      <c r="AZ120" s="13"/>
      <c r="BA120" s="13"/>
      <c r="BB120" s="13"/>
      <c r="BC120" s="13"/>
      <c r="BD120" s="13"/>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I120" s="9"/>
      <c r="CJ120" s="9"/>
      <c r="CO120" s="9"/>
      <c r="CP120" s="9"/>
      <c r="CQ120" s="9"/>
      <c r="DA120" s="9"/>
      <c r="DB120" s="9"/>
      <c r="DC120" s="9"/>
      <c r="DD120" s="9"/>
      <c r="DE120" s="9"/>
      <c r="DF120" s="9"/>
      <c r="DP120" s="9"/>
      <c r="DQ120" s="9"/>
      <c r="DR120" s="9"/>
      <c r="DS120" s="9"/>
      <c r="DT120" s="9"/>
      <c r="DU120" s="9"/>
      <c r="DV120" s="9"/>
      <c r="DW120" s="9"/>
      <c r="DX120" s="9"/>
      <c r="DY120" s="9"/>
      <c r="DZ120" s="9"/>
      <c r="EA120" s="9"/>
      <c r="EQ120" s="13"/>
      <c r="ER120" s="13"/>
      <c r="ES120" s="13"/>
      <c r="ET120" s="13"/>
      <c r="EU120" s="13"/>
      <c r="EV120" s="13"/>
      <c r="EW120" s="13"/>
      <c r="EX120" s="13"/>
      <c r="EY120" s="13"/>
      <c r="EZ120" s="13"/>
      <c r="FA120" s="13"/>
      <c r="FB120" s="13"/>
      <c r="FU120" s="13"/>
      <c r="FV120" s="13"/>
      <c r="FW120" s="13"/>
      <c r="FX120" s="13"/>
      <c r="FY120" s="13"/>
      <c r="FZ120" s="13"/>
      <c r="GA120" s="13"/>
      <c r="GB120" s="13"/>
      <c r="GC120" s="13"/>
      <c r="GD120" s="13"/>
      <c r="GE120" s="13"/>
      <c r="GF120" s="13"/>
      <c r="GM120" s="13"/>
      <c r="GN120" s="13"/>
      <c r="GO120" s="13"/>
      <c r="GP120" s="13"/>
      <c r="GQ120" s="13"/>
      <c r="GR120" s="13"/>
      <c r="GS120" s="13"/>
      <c r="GT120" s="13"/>
      <c r="GU120" s="13"/>
      <c r="GV120" s="13"/>
      <c r="GW120" s="13"/>
      <c r="GX120" s="13"/>
      <c r="GY120" s="13"/>
      <c r="GZ120" s="13"/>
      <c r="HA120" s="13"/>
    </row>
    <row r="121" spans="2:209" s="10" customFormat="1" ht="12.75" customHeight="1">
      <c r="B121" s="9"/>
      <c r="AP121" s="13"/>
      <c r="AQ121" s="13"/>
      <c r="AR121" s="13"/>
      <c r="AS121" s="13"/>
      <c r="AT121" s="13"/>
      <c r="AU121" s="13"/>
      <c r="AV121" s="13"/>
      <c r="AW121" s="13"/>
      <c r="AX121" s="13"/>
      <c r="AY121" s="13"/>
      <c r="AZ121" s="13"/>
      <c r="BA121" s="13"/>
      <c r="BB121" s="13"/>
      <c r="BC121" s="13"/>
      <c r="BD121" s="13"/>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I121" s="9"/>
      <c r="CJ121" s="9"/>
      <c r="CO121" s="9"/>
      <c r="CP121" s="9"/>
      <c r="CQ121" s="9"/>
      <c r="DA121" s="9"/>
      <c r="DB121" s="9"/>
      <c r="DC121" s="9"/>
      <c r="DD121" s="9"/>
      <c r="DE121" s="9"/>
      <c r="DF121" s="9"/>
      <c r="DP121" s="9"/>
      <c r="DQ121" s="9"/>
      <c r="DR121" s="9"/>
      <c r="DS121" s="9"/>
      <c r="DT121" s="9"/>
      <c r="DU121" s="9"/>
      <c r="DV121" s="9"/>
      <c r="DW121" s="9"/>
      <c r="DX121" s="9"/>
      <c r="DY121" s="9"/>
      <c r="DZ121" s="9"/>
      <c r="EA121" s="9"/>
      <c r="EQ121" s="13"/>
      <c r="ER121" s="13"/>
      <c r="ES121" s="13"/>
      <c r="ET121" s="13"/>
      <c r="EU121" s="13"/>
      <c r="EV121" s="13"/>
      <c r="EW121" s="13"/>
      <c r="EX121" s="13"/>
      <c r="EY121" s="13"/>
      <c r="EZ121" s="13"/>
      <c r="FA121" s="13"/>
      <c r="FB121" s="13"/>
      <c r="FU121" s="13"/>
      <c r="FV121" s="13"/>
      <c r="FW121" s="13"/>
      <c r="FX121" s="13"/>
      <c r="FY121" s="13"/>
      <c r="FZ121" s="13"/>
      <c r="GA121" s="13"/>
      <c r="GB121" s="13"/>
      <c r="GC121" s="13"/>
      <c r="GD121" s="13"/>
      <c r="GE121" s="13"/>
      <c r="GF121" s="13"/>
      <c r="GM121" s="13"/>
      <c r="GN121" s="13"/>
      <c r="GO121" s="13"/>
      <c r="GP121" s="13"/>
      <c r="GQ121" s="13"/>
      <c r="GR121" s="13"/>
      <c r="GS121" s="13"/>
      <c r="GT121" s="13"/>
      <c r="GU121" s="13"/>
      <c r="GV121" s="13"/>
      <c r="GW121" s="13"/>
      <c r="GX121" s="13"/>
      <c r="GY121" s="13"/>
      <c r="GZ121" s="13"/>
      <c r="HA121" s="13"/>
    </row>
    <row r="122" spans="2:209" s="10" customFormat="1" ht="12.75" customHeight="1">
      <c r="B122" s="9"/>
      <c r="AP122" s="13"/>
      <c r="AQ122" s="13"/>
      <c r="AR122" s="13"/>
      <c r="AS122" s="13"/>
      <c r="AT122" s="13"/>
      <c r="AU122" s="13"/>
      <c r="AV122" s="13"/>
      <c r="AW122" s="13"/>
      <c r="AX122" s="13"/>
      <c r="AY122" s="13"/>
      <c r="AZ122" s="13"/>
      <c r="BA122" s="13"/>
      <c r="BB122" s="13"/>
      <c r="BC122" s="13"/>
      <c r="BD122" s="13"/>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I122" s="9"/>
      <c r="CJ122" s="9"/>
      <c r="CO122" s="9"/>
      <c r="CP122" s="9"/>
      <c r="CQ122" s="9"/>
      <c r="DA122" s="9"/>
      <c r="DB122" s="9"/>
      <c r="DC122" s="9"/>
      <c r="DD122" s="9"/>
      <c r="DE122" s="9"/>
      <c r="DF122" s="9"/>
      <c r="DP122" s="9"/>
      <c r="DQ122" s="9"/>
      <c r="DR122" s="9"/>
      <c r="DS122" s="9"/>
      <c r="DT122" s="9"/>
      <c r="DU122" s="9"/>
      <c r="DV122" s="9"/>
      <c r="DW122" s="9"/>
      <c r="DX122" s="9"/>
      <c r="DY122" s="9"/>
      <c r="DZ122" s="9"/>
      <c r="EA122" s="9"/>
      <c r="EQ122" s="13"/>
      <c r="ER122" s="13"/>
      <c r="ES122" s="13"/>
      <c r="ET122" s="13"/>
      <c r="EU122" s="13"/>
      <c r="EV122" s="13"/>
      <c r="EW122" s="13"/>
      <c r="EX122" s="13"/>
      <c r="EY122" s="13"/>
      <c r="EZ122" s="13"/>
      <c r="FA122" s="13"/>
      <c r="FB122" s="13"/>
      <c r="FU122" s="13"/>
      <c r="FV122" s="13"/>
      <c r="FW122" s="13"/>
      <c r="FX122" s="13"/>
      <c r="FY122" s="13"/>
      <c r="FZ122" s="13"/>
      <c r="GA122" s="13"/>
      <c r="GB122" s="13"/>
      <c r="GC122" s="13"/>
      <c r="GD122" s="13"/>
      <c r="GE122" s="13"/>
      <c r="GF122" s="13"/>
      <c r="GM122" s="13"/>
      <c r="GN122" s="13"/>
      <c r="GO122" s="13"/>
      <c r="GP122" s="13"/>
      <c r="GQ122" s="13"/>
      <c r="GR122" s="13"/>
      <c r="GS122" s="13"/>
      <c r="GT122" s="13"/>
      <c r="GU122" s="13"/>
      <c r="GV122" s="13"/>
      <c r="GW122" s="13"/>
      <c r="GX122" s="13"/>
      <c r="GY122" s="13"/>
      <c r="GZ122" s="13"/>
      <c r="HA122" s="13"/>
    </row>
    <row r="123" spans="2:209" s="10" customFormat="1" ht="12.75" customHeight="1">
      <c r="B123" s="9"/>
      <c r="AP123" s="13"/>
      <c r="AQ123" s="13"/>
      <c r="AR123" s="13"/>
      <c r="AS123" s="13"/>
      <c r="AT123" s="13"/>
      <c r="AU123" s="13"/>
      <c r="AV123" s="13"/>
      <c r="AW123" s="13"/>
      <c r="AX123" s="13"/>
      <c r="AY123" s="13"/>
      <c r="AZ123" s="13"/>
      <c r="BA123" s="13"/>
      <c r="BB123" s="13"/>
      <c r="BC123" s="13"/>
      <c r="BD123" s="13"/>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I123" s="9"/>
      <c r="CJ123" s="9"/>
      <c r="CO123" s="9"/>
      <c r="CP123" s="9"/>
      <c r="CQ123" s="9"/>
      <c r="DA123" s="9"/>
      <c r="DB123" s="9"/>
      <c r="DC123" s="9"/>
      <c r="DD123" s="9"/>
      <c r="DE123" s="9"/>
      <c r="DF123" s="9"/>
      <c r="DP123" s="9"/>
      <c r="DQ123" s="9"/>
      <c r="DR123" s="9"/>
      <c r="DS123" s="9"/>
      <c r="DT123" s="9"/>
      <c r="DU123" s="9"/>
      <c r="DV123" s="9"/>
      <c r="DW123" s="9"/>
      <c r="DX123" s="9"/>
      <c r="DY123" s="9"/>
      <c r="DZ123" s="9"/>
      <c r="EA123" s="9"/>
      <c r="EQ123" s="13"/>
      <c r="ER123" s="13"/>
      <c r="ES123" s="13"/>
      <c r="ET123" s="13"/>
      <c r="EU123" s="13"/>
      <c r="EV123" s="13"/>
      <c r="EW123" s="13"/>
      <c r="EX123" s="13"/>
      <c r="EY123" s="13"/>
      <c r="EZ123" s="13"/>
      <c r="FA123" s="13"/>
      <c r="FB123" s="13"/>
      <c r="FU123" s="13"/>
      <c r="FV123" s="13"/>
      <c r="FW123" s="13"/>
      <c r="FX123" s="13"/>
      <c r="FY123" s="13"/>
      <c r="FZ123" s="13"/>
      <c r="GA123" s="13"/>
      <c r="GB123" s="13"/>
      <c r="GC123" s="13"/>
      <c r="GD123" s="13"/>
      <c r="GE123" s="13"/>
      <c r="GF123" s="13"/>
      <c r="GM123" s="13"/>
      <c r="GN123" s="13"/>
      <c r="GO123" s="13"/>
      <c r="GP123" s="13"/>
      <c r="GQ123" s="13"/>
      <c r="GR123" s="13"/>
      <c r="GS123" s="13"/>
      <c r="GT123" s="13"/>
      <c r="GU123" s="13"/>
      <c r="GV123" s="13"/>
      <c r="GW123" s="13"/>
      <c r="GX123" s="13"/>
      <c r="GY123" s="13"/>
      <c r="GZ123" s="13"/>
      <c r="HA123" s="13"/>
    </row>
    <row r="124" spans="2:209" s="10" customFormat="1" ht="12.75" customHeight="1">
      <c r="B124" s="9"/>
      <c r="AP124" s="13"/>
      <c r="AQ124" s="13"/>
      <c r="AR124" s="13"/>
      <c r="AS124" s="13"/>
      <c r="AT124" s="13"/>
      <c r="AU124" s="13"/>
      <c r="AV124" s="13"/>
      <c r="AW124" s="13"/>
      <c r="AX124" s="13"/>
      <c r="AY124" s="13"/>
      <c r="AZ124" s="13"/>
      <c r="BA124" s="13"/>
      <c r="BB124" s="13"/>
      <c r="BC124" s="13"/>
      <c r="BD124" s="13"/>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I124" s="9"/>
      <c r="CJ124" s="9"/>
      <c r="CO124" s="9"/>
      <c r="CP124" s="9"/>
      <c r="CQ124" s="9"/>
      <c r="DA124" s="9"/>
      <c r="DB124" s="9"/>
      <c r="DC124" s="9"/>
      <c r="DD124" s="9"/>
      <c r="DE124" s="9"/>
      <c r="DF124" s="9"/>
      <c r="DP124" s="9"/>
      <c r="DQ124" s="9"/>
      <c r="DR124" s="9"/>
      <c r="DS124" s="9"/>
      <c r="DT124" s="9"/>
      <c r="DU124" s="9"/>
      <c r="DV124" s="9"/>
      <c r="DW124" s="9"/>
      <c r="DX124" s="9"/>
      <c r="DY124" s="9"/>
      <c r="DZ124" s="9"/>
      <c r="EA124" s="9"/>
      <c r="EQ124" s="13"/>
      <c r="ER124" s="13"/>
      <c r="ES124" s="13"/>
      <c r="ET124" s="13"/>
      <c r="EU124" s="13"/>
      <c r="EV124" s="13"/>
      <c r="EW124" s="13"/>
      <c r="EX124" s="13"/>
      <c r="EY124" s="13"/>
      <c r="EZ124" s="13"/>
      <c r="FA124" s="13"/>
      <c r="FB124" s="13"/>
      <c r="FU124" s="13"/>
      <c r="FV124" s="13"/>
      <c r="FW124" s="13"/>
      <c r="FX124" s="13"/>
      <c r="FY124" s="13"/>
      <c r="FZ124" s="13"/>
      <c r="GA124" s="13"/>
      <c r="GB124" s="13"/>
      <c r="GC124" s="13"/>
      <c r="GD124" s="13"/>
      <c r="GE124" s="13"/>
      <c r="GF124" s="13"/>
      <c r="GM124" s="13"/>
      <c r="GN124" s="13"/>
      <c r="GO124" s="13"/>
      <c r="GP124" s="13"/>
      <c r="GQ124" s="13"/>
      <c r="GR124" s="13"/>
      <c r="GS124" s="13"/>
      <c r="GT124" s="13"/>
      <c r="GU124" s="13"/>
      <c r="GV124" s="13"/>
      <c r="GW124" s="13"/>
      <c r="GX124" s="13"/>
      <c r="GY124" s="13"/>
      <c r="GZ124" s="13"/>
      <c r="HA124" s="13"/>
    </row>
    <row r="125" spans="2:209" s="10" customFormat="1" ht="12.75" customHeight="1">
      <c r="B125" s="9"/>
      <c r="AP125" s="13"/>
      <c r="AQ125" s="13"/>
      <c r="AR125" s="13"/>
      <c r="AS125" s="13"/>
      <c r="AT125" s="13"/>
      <c r="AU125" s="13"/>
      <c r="AV125" s="13"/>
      <c r="AW125" s="13"/>
      <c r="AX125" s="13"/>
      <c r="AY125" s="13"/>
      <c r="AZ125" s="13"/>
      <c r="BA125" s="13"/>
      <c r="BB125" s="13"/>
      <c r="BC125" s="13"/>
      <c r="BD125" s="13"/>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I125" s="9"/>
      <c r="CJ125" s="9"/>
      <c r="CO125" s="9"/>
      <c r="CP125" s="9"/>
      <c r="CQ125" s="9"/>
      <c r="DA125" s="9"/>
      <c r="DB125" s="9"/>
      <c r="DC125" s="9"/>
      <c r="DD125" s="9"/>
      <c r="DE125" s="9"/>
      <c r="DF125" s="9"/>
      <c r="DP125" s="9"/>
      <c r="DQ125" s="9"/>
      <c r="DR125" s="9"/>
      <c r="DS125" s="9"/>
      <c r="DT125" s="9"/>
      <c r="DU125" s="9"/>
      <c r="DV125" s="9"/>
      <c r="DW125" s="9"/>
      <c r="DX125" s="9"/>
      <c r="DY125" s="9"/>
      <c r="DZ125" s="9"/>
      <c r="EA125" s="9"/>
      <c r="EQ125" s="13"/>
      <c r="ER125" s="13"/>
      <c r="ES125" s="13"/>
      <c r="ET125" s="13"/>
      <c r="EU125" s="13"/>
      <c r="EV125" s="13"/>
      <c r="EW125" s="13"/>
      <c r="EX125" s="13"/>
      <c r="EY125" s="13"/>
      <c r="EZ125" s="13"/>
      <c r="FA125" s="13"/>
      <c r="FB125" s="13"/>
      <c r="FU125" s="13"/>
      <c r="FV125" s="13"/>
      <c r="FW125" s="13"/>
      <c r="FX125" s="13"/>
      <c r="FY125" s="13"/>
      <c r="FZ125" s="13"/>
      <c r="GA125" s="13"/>
      <c r="GB125" s="13"/>
      <c r="GC125" s="13"/>
      <c r="GD125" s="13"/>
      <c r="GE125" s="13"/>
      <c r="GF125" s="13"/>
      <c r="GM125" s="13"/>
      <c r="GN125" s="13"/>
      <c r="GO125" s="13"/>
      <c r="GP125" s="13"/>
      <c r="GQ125" s="13"/>
      <c r="GR125" s="13"/>
      <c r="GS125" s="13"/>
      <c r="GT125" s="13"/>
      <c r="GU125" s="13"/>
      <c r="GV125" s="13"/>
      <c r="GW125" s="13"/>
      <c r="GX125" s="13"/>
      <c r="GY125" s="13"/>
      <c r="GZ125" s="13"/>
      <c r="HA125" s="13"/>
    </row>
    <row r="126" spans="2:209" s="10" customFormat="1" ht="12.75" customHeight="1">
      <c r="B126" s="9"/>
      <c r="AP126" s="13"/>
      <c r="AQ126" s="13"/>
      <c r="AR126" s="13"/>
      <c r="AS126" s="13"/>
      <c r="AT126" s="13"/>
      <c r="AU126" s="13"/>
      <c r="AV126" s="13"/>
      <c r="AW126" s="13"/>
      <c r="AX126" s="13"/>
      <c r="AY126" s="13"/>
      <c r="AZ126" s="13"/>
      <c r="BA126" s="13"/>
      <c r="BB126" s="13"/>
      <c r="BC126" s="13"/>
      <c r="BD126" s="13"/>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I126" s="9"/>
      <c r="CJ126" s="9"/>
      <c r="CO126" s="9"/>
      <c r="CP126" s="9"/>
      <c r="CQ126" s="9"/>
      <c r="DA126" s="9"/>
      <c r="DB126" s="9"/>
      <c r="DC126" s="9"/>
      <c r="DD126" s="9"/>
      <c r="DE126" s="9"/>
      <c r="DF126" s="9"/>
      <c r="DP126" s="9"/>
      <c r="DQ126" s="9"/>
      <c r="DR126" s="9"/>
      <c r="DS126" s="9"/>
      <c r="DT126" s="9"/>
      <c r="DU126" s="9"/>
      <c r="DV126" s="9"/>
      <c r="DW126" s="9"/>
      <c r="DX126" s="9"/>
      <c r="DY126" s="9"/>
      <c r="DZ126" s="9"/>
      <c r="EA126" s="9"/>
      <c r="EQ126" s="13"/>
      <c r="ER126" s="13"/>
      <c r="ES126" s="13"/>
      <c r="ET126" s="13"/>
      <c r="EU126" s="13"/>
      <c r="EV126" s="13"/>
      <c r="EW126" s="13"/>
      <c r="EX126" s="13"/>
      <c r="EY126" s="13"/>
      <c r="EZ126" s="13"/>
      <c r="FA126" s="13"/>
      <c r="FB126" s="13"/>
      <c r="FU126" s="13"/>
      <c r="FV126" s="13"/>
      <c r="FW126" s="13"/>
      <c r="FX126" s="13"/>
      <c r="FY126" s="13"/>
      <c r="FZ126" s="13"/>
      <c r="GA126" s="13"/>
      <c r="GB126" s="13"/>
      <c r="GC126" s="13"/>
      <c r="GD126" s="13"/>
      <c r="GE126" s="13"/>
      <c r="GF126" s="13"/>
      <c r="GM126" s="13"/>
      <c r="GN126" s="13"/>
      <c r="GO126" s="13"/>
      <c r="GP126" s="13"/>
      <c r="GQ126" s="13"/>
      <c r="GR126" s="13"/>
      <c r="GS126" s="13"/>
      <c r="GT126" s="13"/>
      <c r="GU126" s="13"/>
      <c r="GV126" s="13"/>
      <c r="GW126" s="13"/>
      <c r="GX126" s="13"/>
      <c r="GY126" s="13"/>
      <c r="GZ126" s="13"/>
      <c r="HA126" s="13"/>
    </row>
    <row r="127" spans="2:209" s="10" customFormat="1" ht="12.75" customHeight="1">
      <c r="B127" s="9"/>
      <c r="AP127" s="13"/>
      <c r="AQ127" s="13"/>
      <c r="AR127" s="13"/>
      <c r="AS127" s="13"/>
      <c r="AT127" s="13"/>
      <c r="AU127" s="13"/>
      <c r="AV127" s="13"/>
      <c r="AW127" s="13"/>
      <c r="AX127" s="13"/>
      <c r="AY127" s="13"/>
      <c r="AZ127" s="13"/>
      <c r="BA127" s="13"/>
      <c r="BB127" s="13"/>
      <c r="BC127" s="13"/>
      <c r="BD127" s="13"/>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I127" s="9"/>
      <c r="CJ127" s="9"/>
      <c r="CO127" s="9"/>
      <c r="CP127" s="9"/>
      <c r="CQ127" s="9"/>
      <c r="DA127" s="9"/>
      <c r="DB127" s="9"/>
      <c r="DC127" s="9"/>
      <c r="DD127" s="9"/>
      <c r="DE127" s="9"/>
      <c r="DF127" s="9"/>
      <c r="DP127" s="9"/>
      <c r="DQ127" s="9"/>
      <c r="DR127" s="9"/>
      <c r="DS127" s="9"/>
      <c r="DT127" s="9"/>
      <c r="DU127" s="9"/>
      <c r="DV127" s="9"/>
      <c r="DW127" s="9"/>
      <c r="DX127" s="9"/>
      <c r="DY127" s="9"/>
      <c r="DZ127" s="9"/>
      <c r="EA127" s="9"/>
      <c r="EQ127" s="13"/>
      <c r="ER127" s="13"/>
      <c r="ES127" s="13"/>
      <c r="ET127" s="13"/>
      <c r="EU127" s="13"/>
      <c r="EV127" s="13"/>
      <c r="EW127" s="13"/>
      <c r="EX127" s="13"/>
      <c r="EY127" s="13"/>
      <c r="EZ127" s="13"/>
      <c r="FA127" s="13"/>
      <c r="FB127" s="13"/>
      <c r="FU127" s="13"/>
      <c r="FV127" s="13"/>
      <c r="FW127" s="13"/>
      <c r="FX127" s="13"/>
      <c r="FY127" s="13"/>
      <c r="FZ127" s="13"/>
      <c r="GA127" s="13"/>
      <c r="GB127" s="13"/>
      <c r="GC127" s="13"/>
      <c r="GD127" s="13"/>
      <c r="GE127" s="13"/>
      <c r="GF127" s="13"/>
      <c r="GM127" s="13"/>
      <c r="GN127" s="13"/>
      <c r="GO127" s="13"/>
      <c r="GP127" s="13"/>
      <c r="GQ127" s="13"/>
      <c r="GR127" s="13"/>
      <c r="GS127" s="13"/>
      <c r="GT127" s="13"/>
      <c r="GU127" s="13"/>
      <c r="GV127" s="13"/>
      <c r="GW127" s="13"/>
      <c r="GX127" s="13"/>
      <c r="GY127" s="13"/>
      <c r="GZ127" s="13"/>
      <c r="HA127" s="13"/>
    </row>
    <row r="128" spans="2:209" s="10" customFormat="1" ht="12.75" customHeight="1">
      <c r="B128" s="9"/>
      <c r="AP128" s="13"/>
      <c r="AQ128" s="13"/>
      <c r="AR128" s="13"/>
      <c r="AS128" s="13"/>
      <c r="AT128" s="13"/>
      <c r="AU128" s="13"/>
      <c r="AV128" s="13"/>
      <c r="AW128" s="13"/>
      <c r="AX128" s="13"/>
      <c r="AY128" s="13"/>
      <c r="AZ128" s="13"/>
      <c r="BA128" s="13"/>
      <c r="BB128" s="13"/>
      <c r="BC128" s="13"/>
      <c r="BD128" s="13"/>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I128" s="9"/>
      <c r="CJ128" s="9"/>
      <c r="CO128" s="9"/>
      <c r="CP128" s="9"/>
      <c r="CQ128" s="9"/>
      <c r="DA128" s="9"/>
      <c r="DB128" s="9"/>
      <c r="DC128" s="9"/>
      <c r="DD128" s="9"/>
      <c r="DE128" s="9"/>
      <c r="DF128" s="9"/>
      <c r="DP128" s="9"/>
      <c r="DQ128" s="9"/>
      <c r="DR128" s="9"/>
      <c r="DS128" s="9"/>
      <c r="DT128" s="9"/>
      <c r="DU128" s="9"/>
      <c r="DV128" s="9"/>
      <c r="DW128" s="9"/>
      <c r="DX128" s="9"/>
      <c r="DY128" s="9"/>
      <c r="DZ128" s="9"/>
      <c r="EA128" s="9"/>
      <c r="EQ128" s="13"/>
      <c r="ER128" s="13"/>
      <c r="ES128" s="13"/>
      <c r="ET128" s="13"/>
      <c r="EU128" s="13"/>
      <c r="EV128" s="13"/>
      <c r="EW128" s="13"/>
      <c r="EX128" s="13"/>
      <c r="EY128" s="13"/>
      <c r="EZ128" s="13"/>
      <c r="FA128" s="13"/>
      <c r="FB128" s="13"/>
      <c r="FU128" s="13"/>
      <c r="FV128" s="13"/>
      <c r="FW128" s="13"/>
      <c r="FX128" s="13"/>
      <c r="FY128" s="13"/>
      <c r="FZ128" s="13"/>
      <c r="GA128" s="13"/>
      <c r="GB128" s="13"/>
      <c r="GC128" s="13"/>
      <c r="GD128" s="13"/>
      <c r="GE128" s="13"/>
      <c r="GF128" s="13"/>
      <c r="GM128" s="13"/>
      <c r="GN128" s="13"/>
      <c r="GO128" s="13"/>
      <c r="GP128" s="13"/>
      <c r="GQ128" s="13"/>
      <c r="GR128" s="13"/>
      <c r="GS128" s="13"/>
      <c r="GT128" s="13"/>
      <c r="GU128" s="13"/>
      <c r="GV128" s="13"/>
      <c r="GW128" s="13"/>
      <c r="GX128" s="13"/>
      <c r="GY128" s="13"/>
      <c r="GZ128" s="13"/>
      <c r="HA128" s="13"/>
    </row>
    <row r="129" spans="2:209" s="10" customFormat="1" ht="12.75" customHeight="1">
      <c r="B129" s="9"/>
      <c r="AP129" s="13"/>
      <c r="AQ129" s="13"/>
      <c r="AR129" s="13"/>
      <c r="AS129" s="13"/>
      <c r="AT129" s="13"/>
      <c r="AU129" s="13"/>
      <c r="AV129" s="13"/>
      <c r="AW129" s="13"/>
      <c r="AX129" s="13"/>
      <c r="AY129" s="13"/>
      <c r="AZ129" s="13"/>
      <c r="BA129" s="13"/>
      <c r="BB129" s="13"/>
      <c r="BC129" s="13"/>
      <c r="BD129" s="13"/>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I129" s="9"/>
      <c r="CJ129" s="9"/>
      <c r="CO129" s="9"/>
      <c r="CP129" s="9"/>
      <c r="CQ129" s="9"/>
      <c r="DA129" s="9"/>
      <c r="DB129" s="9"/>
      <c r="DC129" s="9"/>
      <c r="DD129" s="9"/>
      <c r="DE129" s="9"/>
      <c r="DF129" s="9"/>
      <c r="DP129" s="9"/>
      <c r="DQ129" s="9"/>
      <c r="DR129" s="9"/>
      <c r="DS129" s="9"/>
      <c r="DT129" s="9"/>
      <c r="DU129" s="9"/>
      <c r="DV129" s="9"/>
      <c r="DW129" s="9"/>
      <c r="DX129" s="9"/>
      <c r="DY129" s="9"/>
      <c r="DZ129" s="9"/>
      <c r="EA129" s="9"/>
      <c r="EQ129" s="13"/>
      <c r="ER129" s="13"/>
      <c r="ES129" s="13"/>
      <c r="ET129" s="13"/>
      <c r="EU129" s="13"/>
      <c r="EV129" s="13"/>
      <c r="EW129" s="13"/>
      <c r="EX129" s="13"/>
      <c r="EY129" s="13"/>
      <c r="EZ129" s="13"/>
      <c r="FA129" s="13"/>
      <c r="FB129" s="13"/>
      <c r="FU129" s="13"/>
      <c r="FV129" s="13"/>
      <c r="FW129" s="13"/>
      <c r="FX129" s="13"/>
      <c r="FY129" s="13"/>
      <c r="FZ129" s="13"/>
      <c r="GA129" s="13"/>
      <c r="GB129" s="13"/>
      <c r="GC129" s="13"/>
      <c r="GD129" s="13"/>
      <c r="GE129" s="13"/>
      <c r="GF129" s="13"/>
      <c r="GM129" s="13"/>
      <c r="GN129" s="13"/>
      <c r="GO129" s="13"/>
      <c r="GP129" s="13"/>
      <c r="GQ129" s="13"/>
      <c r="GR129" s="13"/>
      <c r="GS129" s="13"/>
      <c r="GT129" s="13"/>
      <c r="GU129" s="13"/>
      <c r="GV129" s="13"/>
      <c r="GW129" s="13"/>
      <c r="GX129" s="13"/>
      <c r="GY129" s="13"/>
      <c r="GZ129" s="13"/>
      <c r="HA129" s="13"/>
    </row>
    <row r="130" spans="2:209" s="10" customFormat="1" ht="12.75" customHeight="1">
      <c r="B130" s="9"/>
      <c r="AP130" s="13"/>
      <c r="AQ130" s="13"/>
      <c r="AR130" s="13"/>
      <c r="AS130" s="13"/>
      <c r="AT130" s="13"/>
      <c r="AU130" s="13"/>
      <c r="AV130" s="13"/>
      <c r="AW130" s="13"/>
      <c r="AX130" s="13"/>
      <c r="AY130" s="13"/>
      <c r="AZ130" s="13"/>
      <c r="BA130" s="13"/>
      <c r="BB130" s="13"/>
      <c r="BC130" s="13"/>
      <c r="BD130" s="13"/>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I130" s="9"/>
      <c r="CJ130" s="9"/>
      <c r="CO130" s="9"/>
      <c r="CP130" s="9"/>
      <c r="CQ130" s="9"/>
      <c r="DA130" s="9"/>
      <c r="DB130" s="9"/>
      <c r="DC130" s="9"/>
      <c r="DD130" s="9"/>
      <c r="DE130" s="9"/>
      <c r="DF130" s="9"/>
      <c r="DP130" s="9"/>
      <c r="DQ130" s="9"/>
      <c r="DR130" s="9"/>
      <c r="DS130" s="9"/>
      <c r="DT130" s="9"/>
      <c r="DU130" s="9"/>
      <c r="DV130" s="9"/>
      <c r="DW130" s="9"/>
      <c r="DX130" s="9"/>
      <c r="DY130" s="9"/>
      <c r="DZ130" s="9"/>
      <c r="EA130" s="9"/>
      <c r="EQ130" s="13"/>
      <c r="ER130" s="13"/>
      <c r="ES130" s="13"/>
      <c r="ET130" s="13"/>
      <c r="EU130" s="13"/>
      <c r="EV130" s="13"/>
      <c r="EW130" s="13"/>
      <c r="EX130" s="13"/>
      <c r="EY130" s="13"/>
      <c r="EZ130" s="13"/>
      <c r="FA130" s="13"/>
      <c r="FB130" s="13"/>
      <c r="FU130" s="13"/>
      <c r="FV130" s="13"/>
      <c r="FW130" s="13"/>
      <c r="FX130" s="13"/>
      <c r="FY130" s="13"/>
      <c r="FZ130" s="13"/>
      <c r="GA130" s="13"/>
      <c r="GB130" s="13"/>
      <c r="GC130" s="13"/>
      <c r="GD130" s="13"/>
      <c r="GE130" s="13"/>
      <c r="GF130" s="13"/>
      <c r="GM130" s="13"/>
      <c r="GN130" s="13"/>
      <c r="GO130" s="13"/>
      <c r="GP130" s="13"/>
      <c r="GQ130" s="13"/>
      <c r="GR130" s="13"/>
      <c r="GS130" s="13"/>
      <c r="GT130" s="13"/>
      <c r="GU130" s="13"/>
      <c r="GV130" s="13"/>
      <c r="GW130" s="13"/>
      <c r="GX130" s="13"/>
      <c r="GY130" s="13"/>
      <c r="GZ130" s="13"/>
      <c r="HA130" s="13"/>
    </row>
    <row r="131" spans="2:209" s="10" customFormat="1" ht="12.75" customHeight="1">
      <c r="B131" s="9"/>
      <c r="AP131" s="13"/>
      <c r="AQ131" s="13"/>
      <c r="AR131" s="13"/>
      <c r="AS131" s="13"/>
      <c r="AT131" s="13"/>
      <c r="AU131" s="13"/>
      <c r="AV131" s="13"/>
      <c r="AW131" s="13"/>
      <c r="AX131" s="13"/>
      <c r="AY131" s="13"/>
      <c r="AZ131" s="13"/>
      <c r="BA131" s="13"/>
      <c r="BB131" s="13"/>
      <c r="BC131" s="13"/>
      <c r="BD131" s="13"/>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I131" s="9"/>
      <c r="CJ131" s="9"/>
      <c r="CO131" s="9"/>
      <c r="CP131" s="9"/>
      <c r="CQ131" s="9"/>
      <c r="DA131" s="9"/>
      <c r="DB131" s="9"/>
      <c r="DC131" s="9"/>
      <c r="DD131" s="9"/>
      <c r="DE131" s="9"/>
      <c r="DF131" s="9"/>
      <c r="DP131" s="9"/>
      <c r="DQ131" s="9"/>
      <c r="DR131" s="9"/>
      <c r="DS131" s="9"/>
      <c r="DT131" s="9"/>
      <c r="DU131" s="9"/>
      <c r="DV131" s="9"/>
      <c r="DW131" s="9"/>
      <c r="DX131" s="9"/>
      <c r="DY131" s="9"/>
      <c r="DZ131" s="9"/>
      <c r="EA131" s="9"/>
      <c r="EQ131" s="13"/>
      <c r="ER131" s="13"/>
      <c r="ES131" s="13"/>
      <c r="ET131" s="13"/>
      <c r="EU131" s="13"/>
      <c r="EV131" s="13"/>
      <c r="EW131" s="13"/>
      <c r="EX131" s="13"/>
      <c r="EY131" s="13"/>
      <c r="EZ131" s="13"/>
      <c r="FA131" s="13"/>
      <c r="FB131" s="13"/>
      <c r="FU131" s="13"/>
      <c r="FV131" s="13"/>
      <c r="FW131" s="13"/>
      <c r="FX131" s="13"/>
      <c r="FY131" s="13"/>
      <c r="FZ131" s="13"/>
      <c r="GA131" s="13"/>
      <c r="GB131" s="13"/>
      <c r="GC131" s="13"/>
      <c r="GD131" s="13"/>
      <c r="GE131" s="13"/>
      <c r="GF131" s="13"/>
      <c r="GM131" s="13"/>
      <c r="GN131" s="13"/>
      <c r="GO131" s="13"/>
      <c r="GP131" s="13"/>
      <c r="GQ131" s="13"/>
      <c r="GR131" s="13"/>
      <c r="GS131" s="13"/>
      <c r="GT131" s="13"/>
      <c r="GU131" s="13"/>
      <c r="GV131" s="13"/>
      <c r="GW131" s="13"/>
      <c r="GX131" s="13"/>
      <c r="GY131" s="13"/>
      <c r="GZ131" s="13"/>
      <c r="HA131" s="13"/>
    </row>
    <row r="132" spans="2:209" s="10" customFormat="1" ht="12.75" customHeight="1">
      <c r="B132" s="9"/>
      <c r="AP132" s="13"/>
      <c r="AQ132" s="13"/>
      <c r="AR132" s="13"/>
      <c r="AS132" s="13"/>
      <c r="AT132" s="13"/>
      <c r="AU132" s="13"/>
      <c r="AV132" s="13"/>
      <c r="AW132" s="13"/>
      <c r="AX132" s="13"/>
      <c r="AY132" s="13"/>
      <c r="AZ132" s="13"/>
      <c r="BA132" s="13"/>
      <c r="BB132" s="13"/>
      <c r="BC132" s="13"/>
      <c r="BD132" s="13"/>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I132" s="9"/>
      <c r="CJ132" s="9"/>
      <c r="CO132" s="9"/>
      <c r="CP132" s="9"/>
      <c r="CQ132" s="9"/>
      <c r="DA132" s="9"/>
      <c r="DB132" s="9"/>
      <c r="DC132" s="9"/>
      <c r="DD132" s="9"/>
      <c r="DE132" s="9"/>
      <c r="DF132" s="9"/>
      <c r="DP132" s="9"/>
      <c r="DQ132" s="9"/>
      <c r="DR132" s="9"/>
      <c r="DS132" s="9"/>
      <c r="DT132" s="9"/>
      <c r="DU132" s="9"/>
      <c r="DV132" s="9"/>
      <c r="DW132" s="9"/>
      <c r="DX132" s="9"/>
      <c r="DY132" s="9"/>
      <c r="DZ132" s="9"/>
      <c r="EA132" s="9"/>
      <c r="EQ132" s="13"/>
      <c r="ER132" s="13"/>
      <c r="ES132" s="13"/>
      <c r="ET132" s="13"/>
      <c r="EU132" s="13"/>
      <c r="EV132" s="13"/>
      <c r="EW132" s="13"/>
      <c r="EX132" s="13"/>
      <c r="EY132" s="13"/>
      <c r="EZ132" s="13"/>
      <c r="FA132" s="13"/>
      <c r="FB132" s="13"/>
      <c r="FU132" s="13"/>
      <c r="FV132" s="13"/>
      <c r="FW132" s="13"/>
      <c r="FX132" s="13"/>
      <c r="FY132" s="13"/>
      <c r="FZ132" s="13"/>
      <c r="GA132" s="13"/>
      <c r="GB132" s="13"/>
      <c r="GC132" s="13"/>
      <c r="GD132" s="13"/>
      <c r="GE132" s="13"/>
      <c r="GF132" s="13"/>
      <c r="GM132" s="13"/>
      <c r="GN132" s="13"/>
      <c r="GO132" s="13"/>
      <c r="GP132" s="13"/>
      <c r="GQ132" s="13"/>
      <c r="GR132" s="13"/>
      <c r="GS132" s="13"/>
      <c r="GT132" s="13"/>
      <c r="GU132" s="13"/>
      <c r="GV132" s="13"/>
      <c r="GW132" s="13"/>
      <c r="GX132" s="13"/>
      <c r="GY132" s="13"/>
      <c r="GZ132" s="13"/>
      <c r="HA132" s="13"/>
    </row>
    <row r="133" spans="2:209" s="10" customFormat="1" ht="12.75" customHeight="1">
      <c r="B133" s="9"/>
      <c r="AP133" s="13"/>
      <c r="AQ133" s="13"/>
      <c r="AR133" s="13"/>
      <c r="AS133" s="13"/>
      <c r="AT133" s="13"/>
      <c r="AU133" s="13"/>
      <c r="AV133" s="13"/>
      <c r="AW133" s="13"/>
      <c r="AX133" s="13"/>
      <c r="AY133" s="13"/>
      <c r="AZ133" s="13"/>
      <c r="BA133" s="13"/>
      <c r="BB133" s="13"/>
      <c r="BC133" s="13"/>
      <c r="BD133" s="13"/>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I133" s="9"/>
      <c r="CJ133" s="9"/>
      <c r="CO133" s="9"/>
      <c r="CP133" s="9"/>
      <c r="CQ133" s="9"/>
      <c r="DA133" s="9"/>
      <c r="DB133" s="9"/>
      <c r="DC133" s="9"/>
      <c r="DD133" s="9"/>
      <c r="DE133" s="9"/>
      <c r="DF133" s="9"/>
      <c r="DP133" s="9"/>
      <c r="DQ133" s="9"/>
      <c r="DR133" s="9"/>
      <c r="DS133" s="9"/>
      <c r="DT133" s="9"/>
      <c r="DU133" s="9"/>
      <c r="DV133" s="9"/>
      <c r="DW133" s="9"/>
      <c r="DX133" s="9"/>
      <c r="DY133" s="9"/>
      <c r="DZ133" s="9"/>
      <c r="EA133" s="9"/>
      <c r="EQ133" s="13"/>
      <c r="ER133" s="13"/>
      <c r="ES133" s="13"/>
      <c r="ET133" s="13"/>
      <c r="EU133" s="13"/>
      <c r="EV133" s="13"/>
      <c r="EW133" s="13"/>
      <c r="EX133" s="13"/>
      <c r="EY133" s="13"/>
      <c r="EZ133" s="13"/>
      <c r="FA133" s="13"/>
      <c r="FB133" s="13"/>
      <c r="FU133" s="13"/>
      <c r="FV133" s="13"/>
      <c r="FW133" s="13"/>
      <c r="FX133" s="13"/>
      <c r="FY133" s="13"/>
      <c r="FZ133" s="13"/>
      <c r="GA133" s="13"/>
      <c r="GB133" s="13"/>
      <c r="GC133" s="13"/>
      <c r="GD133" s="13"/>
      <c r="GE133" s="13"/>
      <c r="GF133" s="13"/>
      <c r="GM133" s="13"/>
      <c r="GN133" s="13"/>
      <c r="GO133" s="13"/>
      <c r="GP133" s="13"/>
      <c r="GQ133" s="13"/>
      <c r="GR133" s="13"/>
      <c r="GS133" s="13"/>
      <c r="GT133" s="13"/>
      <c r="GU133" s="13"/>
      <c r="GV133" s="13"/>
      <c r="GW133" s="13"/>
      <c r="GX133" s="13"/>
      <c r="GY133" s="13"/>
      <c r="GZ133" s="13"/>
      <c r="HA133" s="13"/>
    </row>
    <row r="134" spans="2:209" s="10" customFormat="1" ht="12.75" customHeight="1">
      <c r="B134" s="9"/>
      <c r="AP134" s="13"/>
      <c r="AQ134" s="13"/>
      <c r="AR134" s="13"/>
      <c r="AS134" s="13"/>
      <c r="AT134" s="13"/>
      <c r="AU134" s="13"/>
      <c r="AV134" s="13"/>
      <c r="AW134" s="13"/>
      <c r="AX134" s="13"/>
      <c r="AY134" s="13"/>
      <c r="AZ134" s="13"/>
      <c r="BA134" s="13"/>
      <c r="BB134" s="13"/>
      <c r="BC134" s="13"/>
      <c r="BD134" s="13"/>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I134" s="9"/>
      <c r="CJ134" s="9"/>
      <c r="CO134" s="9"/>
      <c r="CP134" s="9"/>
      <c r="CQ134" s="9"/>
      <c r="DA134" s="9"/>
      <c r="DB134" s="9"/>
      <c r="DC134" s="9"/>
      <c r="DD134" s="9"/>
      <c r="DE134" s="9"/>
      <c r="DF134" s="9"/>
      <c r="DP134" s="9"/>
      <c r="DQ134" s="9"/>
      <c r="DR134" s="9"/>
      <c r="DS134" s="9"/>
      <c r="DT134" s="9"/>
      <c r="DU134" s="9"/>
      <c r="DV134" s="9"/>
      <c r="DW134" s="9"/>
      <c r="DX134" s="9"/>
      <c r="DY134" s="9"/>
      <c r="DZ134" s="9"/>
      <c r="EA134" s="9"/>
      <c r="EQ134" s="13"/>
      <c r="ER134" s="13"/>
      <c r="ES134" s="13"/>
      <c r="ET134" s="13"/>
      <c r="EU134" s="13"/>
      <c r="EV134" s="13"/>
      <c r="EW134" s="13"/>
      <c r="EX134" s="13"/>
      <c r="EY134" s="13"/>
      <c r="EZ134" s="13"/>
      <c r="FA134" s="13"/>
      <c r="FB134" s="13"/>
      <c r="FU134" s="13"/>
      <c r="FV134" s="13"/>
      <c r="FW134" s="13"/>
      <c r="FX134" s="13"/>
      <c r="FY134" s="13"/>
      <c r="FZ134" s="13"/>
      <c r="GA134" s="13"/>
      <c r="GB134" s="13"/>
      <c r="GC134" s="13"/>
      <c r="GD134" s="13"/>
      <c r="GE134" s="13"/>
      <c r="GF134" s="13"/>
      <c r="GM134" s="13"/>
      <c r="GN134" s="13"/>
      <c r="GO134" s="13"/>
      <c r="GP134" s="13"/>
      <c r="GQ134" s="13"/>
      <c r="GR134" s="13"/>
      <c r="GS134" s="13"/>
      <c r="GT134" s="13"/>
      <c r="GU134" s="13"/>
      <c r="GV134" s="13"/>
      <c r="GW134" s="13"/>
      <c r="GX134" s="13"/>
      <c r="GY134" s="13"/>
      <c r="GZ134" s="13"/>
      <c r="HA134" s="13"/>
    </row>
    <row r="135" spans="2:209" s="10" customFormat="1" ht="12.75" customHeight="1">
      <c r="B135" s="9"/>
      <c r="AP135" s="13"/>
      <c r="AQ135" s="13"/>
      <c r="AR135" s="13"/>
      <c r="AS135" s="13"/>
      <c r="AT135" s="13"/>
      <c r="AU135" s="13"/>
      <c r="AV135" s="13"/>
      <c r="AW135" s="13"/>
      <c r="AX135" s="13"/>
      <c r="AY135" s="13"/>
      <c r="AZ135" s="13"/>
      <c r="BA135" s="13"/>
      <c r="BB135" s="13"/>
      <c r="BC135" s="13"/>
      <c r="BD135" s="13"/>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I135" s="9"/>
      <c r="CJ135" s="9"/>
      <c r="CO135" s="9"/>
      <c r="CP135" s="9"/>
      <c r="CQ135" s="9"/>
      <c r="DA135" s="9"/>
      <c r="DB135" s="9"/>
      <c r="DC135" s="9"/>
      <c r="DD135" s="9"/>
      <c r="DE135" s="9"/>
      <c r="DF135" s="9"/>
      <c r="DP135" s="9"/>
      <c r="DQ135" s="9"/>
      <c r="DR135" s="9"/>
      <c r="DS135" s="9"/>
      <c r="DT135" s="9"/>
      <c r="DU135" s="9"/>
      <c r="DV135" s="9"/>
      <c r="DW135" s="9"/>
      <c r="DX135" s="9"/>
      <c r="DY135" s="9"/>
      <c r="DZ135" s="9"/>
      <c r="EA135" s="9"/>
      <c r="EQ135" s="13"/>
      <c r="ER135" s="13"/>
      <c r="ES135" s="13"/>
      <c r="ET135" s="13"/>
      <c r="EU135" s="13"/>
      <c r="EV135" s="13"/>
      <c r="EW135" s="13"/>
      <c r="EX135" s="13"/>
      <c r="EY135" s="13"/>
      <c r="EZ135" s="13"/>
      <c r="FA135" s="13"/>
      <c r="FB135" s="13"/>
      <c r="FU135" s="13"/>
      <c r="FV135" s="13"/>
      <c r="FW135" s="13"/>
      <c r="FX135" s="13"/>
      <c r="FY135" s="13"/>
      <c r="FZ135" s="13"/>
      <c r="GA135" s="13"/>
      <c r="GB135" s="13"/>
      <c r="GC135" s="13"/>
      <c r="GD135" s="13"/>
      <c r="GE135" s="13"/>
      <c r="GF135" s="13"/>
      <c r="GM135" s="13"/>
      <c r="GN135" s="13"/>
      <c r="GO135" s="13"/>
      <c r="GP135" s="13"/>
      <c r="GQ135" s="13"/>
      <c r="GR135" s="13"/>
      <c r="GS135" s="13"/>
      <c r="GT135" s="13"/>
      <c r="GU135" s="13"/>
      <c r="GV135" s="13"/>
      <c r="GW135" s="13"/>
      <c r="GX135" s="13"/>
      <c r="GY135" s="13"/>
      <c r="GZ135" s="13"/>
      <c r="HA135" s="13"/>
    </row>
    <row r="136" spans="2:209" s="10" customFormat="1" ht="12.75" customHeight="1">
      <c r="B136" s="9"/>
      <c r="AP136" s="13"/>
      <c r="AQ136" s="13"/>
      <c r="AR136" s="13"/>
      <c r="AS136" s="13"/>
      <c r="AT136" s="13"/>
      <c r="AU136" s="13"/>
      <c r="AV136" s="13"/>
      <c r="AW136" s="13"/>
      <c r="AX136" s="13"/>
      <c r="AY136" s="13"/>
      <c r="AZ136" s="13"/>
      <c r="BA136" s="13"/>
      <c r="BB136" s="13"/>
      <c r="BC136" s="13"/>
      <c r="BD136" s="13"/>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I136" s="9"/>
      <c r="CJ136" s="9"/>
      <c r="CO136" s="9"/>
      <c r="CP136" s="9"/>
      <c r="CQ136" s="9"/>
      <c r="DA136" s="9"/>
      <c r="DB136" s="9"/>
      <c r="DC136" s="9"/>
      <c r="DD136" s="9"/>
      <c r="DE136" s="9"/>
      <c r="DF136" s="9"/>
      <c r="DP136" s="9"/>
      <c r="DQ136" s="9"/>
      <c r="DR136" s="9"/>
      <c r="DS136" s="9"/>
      <c r="DT136" s="9"/>
      <c r="DU136" s="9"/>
      <c r="DV136" s="9"/>
      <c r="DW136" s="9"/>
      <c r="DX136" s="9"/>
      <c r="DY136" s="9"/>
      <c r="DZ136" s="9"/>
      <c r="EA136" s="9"/>
      <c r="EQ136" s="13"/>
      <c r="ER136" s="13"/>
      <c r="ES136" s="13"/>
      <c r="ET136" s="13"/>
      <c r="EU136" s="13"/>
      <c r="EV136" s="13"/>
      <c r="EW136" s="13"/>
      <c r="EX136" s="13"/>
      <c r="EY136" s="13"/>
      <c r="EZ136" s="13"/>
      <c r="FA136" s="13"/>
      <c r="FB136" s="13"/>
      <c r="FU136" s="13"/>
      <c r="FV136" s="13"/>
      <c r="FW136" s="13"/>
      <c r="FX136" s="13"/>
      <c r="FY136" s="13"/>
      <c r="FZ136" s="13"/>
      <c r="GA136" s="13"/>
      <c r="GB136" s="13"/>
      <c r="GC136" s="13"/>
      <c r="GD136" s="13"/>
      <c r="GE136" s="13"/>
      <c r="GF136" s="13"/>
      <c r="GM136" s="13"/>
      <c r="GN136" s="13"/>
      <c r="GO136" s="13"/>
      <c r="GP136" s="13"/>
      <c r="GQ136" s="13"/>
      <c r="GR136" s="13"/>
      <c r="GS136" s="13"/>
      <c r="GT136" s="13"/>
      <c r="GU136" s="13"/>
      <c r="GV136" s="13"/>
      <c r="GW136" s="13"/>
      <c r="GX136" s="13"/>
      <c r="GY136" s="13"/>
      <c r="GZ136" s="13"/>
      <c r="HA136" s="13"/>
    </row>
    <row r="137" spans="2:209" s="10" customFormat="1" ht="12.75" customHeight="1">
      <c r="B137" s="9"/>
      <c r="AP137" s="13"/>
      <c r="AQ137" s="13"/>
      <c r="AR137" s="13"/>
      <c r="AS137" s="13"/>
      <c r="AT137" s="13"/>
      <c r="AU137" s="13"/>
      <c r="AV137" s="13"/>
      <c r="AW137" s="13"/>
      <c r="AX137" s="13"/>
      <c r="AY137" s="13"/>
      <c r="AZ137" s="13"/>
      <c r="BA137" s="13"/>
      <c r="BB137" s="13"/>
      <c r="BC137" s="13"/>
      <c r="BD137" s="13"/>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I137" s="9"/>
      <c r="CJ137" s="9"/>
      <c r="CO137" s="9"/>
      <c r="CP137" s="9"/>
      <c r="CQ137" s="9"/>
      <c r="DA137" s="9"/>
      <c r="DB137" s="9"/>
      <c r="DC137" s="9"/>
      <c r="DD137" s="9"/>
      <c r="DE137" s="9"/>
      <c r="DF137" s="9"/>
      <c r="DP137" s="9"/>
      <c r="DQ137" s="9"/>
      <c r="DR137" s="9"/>
      <c r="DS137" s="9"/>
      <c r="DT137" s="9"/>
      <c r="DU137" s="9"/>
      <c r="DV137" s="9"/>
      <c r="DW137" s="9"/>
      <c r="DX137" s="9"/>
      <c r="DY137" s="9"/>
      <c r="DZ137" s="9"/>
      <c r="EA137" s="9"/>
      <c r="EQ137" s="13"/>
      <c r="ER137" s="13"/>
      <c r="ES137" s="13"/>
      <c r="ET137" s="13"/>
      <c r="EU137" s="13"/>
      <c r="EV137" s="13"/>
      <c r="EW137" s="13"/>
      <c r="EX137" s="13"/>
      <c r="EY137" s="13"/>
      <c r="EZ137" s="13"/>
      <c r="FA137" s="13"/>
      <c r="FB137" s="13"/>
      <c r="FU137" s="13"/>
      <c r="FV137" s="13"/>
      <c r="FW137" s="13"/>
      <c r="FX137" s="13"/>
      <c r="FY137" s="13"/>
      <c r="FZ137" s="13"/>
      <c r="GA137" s="13"/>
      <c r="GB137" s="13"/>
      <c r="GC137" s="13"/>
      <c r="GD137" s="13"/>
      <c r="GE137" s="13"/>
      <c r="GF137" s="13"/>
      <c r="GM137" s="13"/>
      <c r="GN137" s="13"/>
      <c r="GO137" s="13"/>
      <c r="GP137" s="13"/>
      <c r="GQ137" s="13"/>
      <c r="GR137" s="13"/>
      <c r="GS137" s="13"/>
      <c r="GT137" s="13"/>
      <c r="GU137" s="13"/>
      <c r="GV137" s="13"/>
      <c r="GW137" s="13"/>
      <c r="GX137" s="13"/>
      <c r="GY137" s="13"/>
      <c r="GZ137" s="13"/>
      <c r="HA137" s="13"/>
    </row>
    <row r="138" spans="2:209" s="10" customFormat="1" ht="12.75" customHeight="1">
      <c r="B138" s="9"/>
      <c r="AP138" s="13"/>
      <c r="AQ138" s="13"/>
      <c r="AR138" s="13"/>
      <c r="AS138" s="13"/>
      <c r="AT138" s="13"/>
      <c r="AU138" s="13"/>
      <c r="AV138" s="13"/>
      <c r="AW138" s="13"/>
      <c r="AX138" s="13"/>
      <c r="AY138" s="13"/>
      <c r="AZ138" s="13"/>
      <c r="BA138" s="13"/>
      <c r="BB138" s="13"/>
      <c r="BC138" s="13"/>
      <c r="BD138" s="13"/>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I138" s="9"/>
      <c r="CJ138" s="9"/>
      <c r="CO138" s="9"/>
      <c r="CP138" s="9"/>
      <c r="CQ138" s="9"/>
      <c r="DA138" s="9"/>
      <c r="DB138" s="9"/>
      <c r="DC138" s="9"/>
      <c r="DD138" s="9"/>
      <c r="DE138" s="9"/>
      <c r="DF138" s="9"/>
      <c r="DP138" s="9"/>
      <c r="DQ138" s="9"/>
      <c r="DR138" s="9"/>
      <c r="DS138" s="9"/>
      <c r="DT138" s="9"/>
      <c r="DU138" s="9"/>
      <c r="DV138" s="9"/>
      <c r="DW138" s="9"/>
      <c r="DX138" s="9"/>
      <c r="DY138" s="9"/>
      <c r="DZ138" s="9"/>
      <c r="EA138" s="9"/>
      <c r="EQ138" s="13"/>
      <c r="ER138" s="13"/>
      <c r="ES138" s="13"/>
      <c r="ET138" s="13"/>
      <c r="EU138" s="13"/>
      <c r="EV138" s="13"/>
      <c r="EW138" s="13"/>
      <c r="EX138" s="13"/>
      <c r="EY138" s="13"/>
      <c r="EZ138" s="13"/>
      <c r="FA138" s="13"/>
      <c r="FB138" s="13"/>
      <c r="FU138" s="13"/>
      <c r="FV138" s="13"/>
      <c r="FW138" s="13"/>
      <c r="FX138" s="13"/>
      <c r="FY138" s="13"/>
      <c r="FZ138" s="13"/>
      <c r="GA138" s="13"/>
      <c r="GB138" s="13"/>
      <c r="GC138" s="13"/>
      <c r="GD138" s="13"/>
      <c r="GE138" s="13"/>
      <c r="GF138" s="13"/>
      <c r="GM138" s="13"/>
      <c r="GN138" s="13"/>
      <c r="GO138" s="13"/>
      <c r="GP138" s="13"/>
      <c r="GQ138" s="13"/>
      <c r="GR138" s="13"/>
      <c r="GS138" s="13"/>
      <c r="GT138" s="13"/>
      <c r="GU138" s="13"/>
      <c r="GV138" s="13"/>
      <c r="GW138" s="13"/>
      <c r="GX138" s="13"/>
      <c r="GY138" s="13"/>
      <c r="GZ138" s="13"/>
      <c r="HA138" s="13"/>
    </row>
    <row r="139" spans="2:209" s="10" customFormat="1" ht="12.75" customHeight="1">
      <c r="B139" s="9"/>
      <c r="AP139" s="13"/>
      <c r="AQ139" s="13"/>
      <c r="AR139" s="13"/>
      <c r="AS139" s="13"/>
      <c r="AT139" s="13"/>
      <c r="AU139" s="13"/>
      <c r="AV139" s="13"/>
      <c r="AW139" s="13"/>
      <c r="AX139" s="13"/>
      <c r="AY139" s="13"/>
      <c r="AZ139" s="13"/>
      <c r="BA139" s="13"/>
      <c r="BB139" s="13"/>
      <c r="BC139" s="13"/>
      <c r="BD139" s="13"/>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I139" s="9"/>
      <c r="CJ139" s="9"/>
      <c r="CO139" s="9"/>
      <c r="CP139" s="9"/>
      <c r="CQ139" s="9"/>
      <c r="DA139" s="9"/>
      <c r="DB139" s="9"/>
      <c r="DC139" s="9"/>
      <c r="DD139" s="9"/>
      <c r="DE139" s="9"/>
      <c r="DF139" s="9"/>
      <c r="DP139" s="9"/>
      <c r="DQ139" s="9"/>
      <c r="DR139" s="9"/>
      <c r="DS139" s="9"/>
      <c r="DT139" s="9"/>
      <c r="DU139" s="9"/>
      <c r="DV139" s="9"/>
      <c r="DW139" s="9"/>
      <c r="DX139" s="9"/>
      <c r="DY139" s="9"/>
      <c r="DZ139" s="9"/>
      <c r="EA139" s="9"/>
      <c r="EQ139" s="13"/>
      <c r="ER139" s="13"/>
      <c r="ES139" s="13"/>
      <c r="ET139" s="13"/>
      <c r="EU139" s="13"/>
      <c r="EV139" s="13"/>
      <c r="EW139" s="13"/>
      <c r="EX139" s="13"/>
      <c r="EY139" s="13"/>
      <c r="EZ139" s="13"/>
      <c r="FA139" s="13"/>
      <c r="FB139" s="13"/>
      <c r="FU139" s="13"/>
      <c r="FV139" s="13"/>
      <c r="FW139" s="13"/>
      <c r="FX139" s="13"/>
      <c r="FY139" s="13"/>
      <c r="FZ139" s="13"/>
      <c r="GA139" s="13"/>
      <c r="GB139" s="13"/>
      <c r="GC139" s="13"/>
      <c r="GD139" s="13"/>
      <c r="GE139" s="13"/>
      <c r="GF139" s="13"/>
      <c r="GM139" s="13"/>
      <c r="GN139" s="13"/>
      <c r="GO139" s="13"/>
      <c r="GP139" s="13"/>
      <c r="GQ139" s="13"/>
      <c r="GR139" s="13"/>
      <c r="GS139" s="13"/>
      <c r="GT139" s="13"/>
      <c r="GU139" s="13"/>
      <c r="GV139" s="13"/>
      <c r="GW139" s="13"/>
      <c r="GX139" s="13"/>
      <c r="GY139" s="13"/>
      <c r="GZ139" s="13"/>
      <c r="HA139" s="13"/>
    </row>
    <row r="140" spans="2:209" s="10" customFormat="1" ht="12.75" customHeight="1">
      <c r="B140" s="9"/>
      <c r="AP140" s="13"/>
      <c r="AQ140" s="13"/>
      <c r="AR140" s="13"/>
      <c r="AS140" s="13"/>
      <c r="AT140" s="13"/>
      <c r="AU140" s="13"/>
      <c r="AV140" s="13"/>
      <c r="AW140" s="13"/>
      <c r="AX140" s="13"/>
      <c r="AY140" s="13"/>
      <c r="AZ140" s="13"/>
      <c r="BA140" s="13"/>
      <c r="BB140" s="13"/>
      <c r="BC140" s="13"/>
      <c r="BD140" s="13"/>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I140" s="9"/>
      <c r="CJ140" s="9"/>
      <c r="CO140" s="9"/>
      <c r="CP140" s="9"/>
      <c r="CQ140" s="9"/>
      <c r="DA140" s="9"/>
      <c r="DB140" s="9"/>
      <c r="DC140" s="9"/>
      <c r="DD140" s="9"/>
      <c r="DE140" s="9"/>
      <c r="DF140" s="9"/>
      <c r="DP140" s="9"/>
      <c r="DQ140" s="9"/>
      <c r="DR140" s="9"/>
      <c r="DS140" s="9"/>
      <c r="DT140" s="9"/>
      <c r="DU140" s="9"/>
      <c r="DV140" s="9"/>
      <c r="DW140" s="9"/>
      <c r="DX140" s="9"/>
      <c r="DY140" s="9"/>
      <c r="DZ140" s="9"/>
      <c r="EA140" s="9"/>
      <c r="EQ140" s="13"/>
      <c r="ER140" s="13"/>
      <c r="ES140" s="13"/>
      <c r="ET140" s="13"/>
      <c r="EU140" s="13"/>
      <c r="EV140" s="13"/>
      <c r="EW140" s="13"/>
      <c r="EX140" s="13"/>
      <c r="EY140" s="13"/>
      <c r="EZ140" s="13"/>
      <c r="FA140" s="13"/>
      <c r="FB140" s="13"/>
      <c r="FU140" s="13"/>
      <c r="FV140" s="13"/>
      <c r="FW140" s="13"/>
      <c r="FX140" s="13"/>
      <c r="FY140" s="13"/>
      <c r="FZ140" s="13"/>
      <c r="GA140" s="13"/>
      <c r="GB140" s="13"/>
      <c r="GC140" s="13"/>
      <c r="GD140" s="13"/>
      <c r="GE140" s="13"/>
      <c r="GF140" s="13"/>
      <c r="GM140" s="13"/>
      <c r="GN140" s="13"/>
      <c r="GO140" s="13"/>
      <c r="GP140" s="13"/>
      <c r="GQ140" s="13"/>
      <c r="GR140" s="13"/>
      <c r="GS140" s="13"/>
      <c r="GT140" s="13"/>
      <c r="GU140" s="13"/>
      <c r="GV140" s="13"/>
      <c r="GW140" s="13"/>
      <c r="GX140" s="13"/>
      <c r="GY140" s="13"/>
      <c r="GZ140" s="13"/>
      <c r="HA140" s="13"/>
    </row>
    <row r="141" spans="2:209" s="10" customFormat="1" ht="12.75" customHeight="1">
      <c r="B141" s="9"/>
      <c r="AP141" s="13"/>
      <c r="AQ141" s="13"/>
      <c r="AR141" s="13"/>
      <c r="AS141" s="13"/>
      <c r="AT141" s="13"/>
      <c r="AU141" s="13"/>
      <c r="AV141" s="13"/>
      <c r="AW141" s="13"/>
      <c r="AX141" s="13"/>
      <c r="AY141" s="13"/>
      <c r="AZ141" s="13"/>
      <c r="BA141" s="13"/>
      <c r="BB141" s="13"/>
      <c r="BC141" s="13"/>
      <c r="BD141" s="13"/>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I141" s="9"/>
      <c r="CJ141" s="9"/>
      <c r="CO141" s="9"/>
      <c r="CP141" s="9"/>
      <c r="CQ141" s="9"/>
      <c r="DA141" s="9"/>
      <c r="DB141" s="9"/>
      <c r="DC141" s="9"/>
      <c r="DD141" s="9"/>
      <c r="DE141" s="9"/>
      <c r="DF141" s="9"/>
      <c r="DP141" s="9"/>
      <c r="DQ141" s="9"/>
      <c r="DR141" s="9"/>
      <c r="DS141" s="9"/>
      <c r="DT141" s="9"/>
      <c r="DU141" s="9"/>
      <c r="DV141" s="9"/>
      <c r="DW141" s="9"/>
      <c r="DX141" s="9"/>
      <c r="DY141" s="9"/>
      <c r="DZ141" s="9"/>
      <c r="EA141" s="9"/>
      <c r="EQ141" s="13"/>
      <c r="ER141" s="13"/>
      <c r="ES141" s="13"/>
      <c r="ET141" s="13"/>
      <c r="EU141" s="13"/>
      <c r="EV141" s="13"/>
      <c r="EW141" s="13"/>
      <c r="EX141" s="13"/>
      <c r="EY141" s="13"/>
      <c r="EZ141" s="13"/>
      <c r="FA141" s="13"/>
      <c r="FB141" s="13"/>
      <c r="FU141" s="13"/>
      <c r="FV141" s="13"/>
      <c r="FW141" s="13"/>
      <c r="FX141" s="13"/>
      <c r="FY141" s="13"/>
      <c r="FZ141" s="13"/>
      <c r="GA141" s="13"/>
      <c r="GB141" s="13"/>
      <c r="GC141" s="13"/>
      <c r="GD141" s="13"/>
      <c r="GE141" s="13"/>
      <c r="GF141" s="13"/>
      <c r="GM141" s="13"/>
      <c r="GN141" s="13"/>
      <c r="GO141" s="13"/>
      <c r="GP141" s="13"/>
      <c r="GQ141" s="13"/>
      <c r="GR141" s="13"/>
      <c r="GS141" s="13"/>
      <c r="GT141" s="13"/>
      <c r="GU141" s="13"/>
      <c r="GV141" s="13"/>
      <c r="GW141" s="13"/>
      <c r="GX141" s="13"/>
      <c r="GY141" s="13"/>
      <c r="GZ141" s="13"/>
      <c r="HA141" s="13"/>
    </row>
    <row r="142" spans="2:209" s="10" customFormat="1" ht="12.75" customHeight="1">
      <c r="B142" s="9"/>
      <c r="AP142" s="13"/>
      <c r="AQ142" s="13"/>
      <c r="AR142" s="13"/>
      <c r="AS142" s="13"/>
      <c r="AT142" s="13"/>
      <c r="AU142" s="13"/>
      <c r="AV142" s="13"/>
      <c r="AW142" s="13"/>
      <c r="AX142" s="13"/>
      <c r="AY142" s="13"/>
      <c r="AZ142" s="13"/>
      <c r="BA142" s="13"/>
      <c r="BB142" s="13"/>
      <c r="BC142" s="13"/>
      <c r="BD142" s="13"/>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I142" s="9"/>
      <c r="CJ142" s="9"/>
      <c r="CO142" s="9"/>
      <c r="CP142" s="9"/>
      <c r="CQ142" s="9"/>
      <c r="DA142" s="9"/>
      <c r="DB142" s="9"/>
      <c r="DC142" s="9"/>
      <c r="DD142" s="9"/>
      <c r="DE142" s="9"/>
      <c r="DF142" s="9"/>
      <c r="DP142" s="9"/>
      <c r="DQ142" s="9"/>
      <c r="DR142" s="9"/>
      <c r="DS142" s="9"/>
      <c r="DT142" s="9"/>
      <c r="DU142" s="9"/>
      <c r="DV142" s="9"/>
      <c r="DW142" s="9"/>
      <c r="DX142" s="9"/>
      <c r="DY142" s="9"/>
      <c r="DZ142" s="9"/>
      <c r="EA142" s="9"/>
      <c r="EQ142" s="13"/>
      <c r="ER142" s="13"/>
      <c r="ES142" s="13"/>
      <c r="ET142" s="13"/>
      <c r="EU142" s="13"/>
      <c r="EV142" s="13"/>
      <c r="EW142" s="13"/>
      <c r="EX142" s="13"/>
      <c r="EY142" s="13"/>
      <c r="EZ142" s="13"/>
      <c r="FA142" s="13"/>
      <c r="FB142" s="13"/>
      <c r="FU142" s="13"/>
      <c r="FV142" s="13"/>
      <c r="FW142" s="13"/>
      <c r="FX142" s="13"/>
      <c r="FY142" s="13"/>
      <c r="FZ142" s="13"/>
      <c r="GA142" s="13"/>
      <c r="GB142" s="13"/>
      <c r="GC142" s="13"/>
      <c r="GD142" s="13"/>
      <c r="GE142" s="13"/>
      <c r="GF142" s="13"/>
      <c r="GM142" s="13"/>
      <c r="GN142" s="13"/>
      <c r="GO142" s="13"/>
      <c r="GP142" s="13"/>
      <c r="GQ142" s="13"/>
      <c r="GR142" s="13"/>
      <c r="GS142" s="13"/>
      <c r="GT142" s="13"/>
      <c r="GU142" s="13"/>
      <c r="GV142" s="13"/>
      <c r="GW142" s="13"/>
      <c r="GX142" s="13"/>
      <c r="GY142" s="13"/>
      <c r="GZ142" s="13"/>
      <c r="HA142" s="13"/>
    </row>
    <row r="143" spans="2:209" s="10" customFormat="1" ht="12.75" customHeight="1">
      <c r="B143" s="9"/>
      <c r="AP143" s="13"/>
      <c r="AQ143" s="13"/>
      <c r="AR143" s="13"/>
      <c r="AS143" s="13"/>
      <c r="AT143" s="13"/>
      <c r="AU143" s="13"/>
      <c r="AV143" s="13"/>
      <c r="AW143" s="13"/>
      <c r="AX143" s="13"/>
      <c r="AY143" s="13"/>
      <c r="AZ143" s="13"/>
      <c r="BA143" s="13"/>
      <c r="BB143" s="13"/>
      <c r="BC143" s="13"/>
      <c r="BD143" s="13"/>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I143" s="9"/>
      <c r="CJ143" s="9"/>
      <c r="CO143" s="9"/>
      <c r="CP143" s="9"/>
      <c r="CQ143" s="9"/>
      <c r="DA143" s="9"/>
      <c r="DB143" s="9"/>
      <c r="DC143" s="9"/>
      <c r="DD143" s="9"/>
      <c r="DE143" s="9"/>
      <c r="DF143" s="9"/>
      <c r="DP143" s="9"/>
      <c r="DQ143" s="9"/>
      <c r="DR143" s="9"/>
      <c r="DS143" s="9"/>
      <c r="DT143" s="9"/>
      <c r="DU143" s="9"/>
      <c r="DV143" s="9"/>
      <c r="DW143" s="9"/>
      <c r="DX143" s="9"/>
      <c r="DY143" s="9"/>
      <c r="DZ143" s="9"/>
      <c r="EA143" s="9"/>
      <c r="EQ143" s="13"/>
      <c r="ER143" s="13"/>
      <c r="ES143" s="13"/>
      <c r="ET143" s="13"/>
      <c r="EU143" s="13"/>
      <c r="EV143" s="13"/>
      <c r="EW143" s="13"/>
      <c r="EX143" s="13"/>
      <c r="EY143" s="13"/>
      <c r="EZ143" s="13"/>
      <c r="FA143" s="13"/>
      <c r="FB143" s="13"/>
      <c r="FU143" s="13"/>
      <c r="FV143" s="13"/>
      <c r="FW143" s="13"/>
      <c r="FX143" s="13"/>
      <c r="FY143" s="13"/>
      <c r="FZ143" s="13"/>
      <c r="GA143" s="13"/>
      <c r="GB143" s="13"/>
      <c r="GC143" s="13"/>
      <c r="GD143" s="13"/>
      <c r="GE143" s="13"/>
      <c r="GF143" s="13"/>
      <c r="GM143" s="13"/>
      <c r="GN143" s="13"/>
      <c r="GO143" s="13"/>
      <c r="GP143" s="13"/>
      <c r="GQ143" s="13"/>
      <c r="GR143" s="13"/>
      <c r="GS143" s="13"/>
      <c r="GT143" s="13"/>
      <c r="GU143" s="13"/>
      <c r="GV143" s="13"/>
      <c r="GW143" s="13"/>
      <c r="GX143" s="13"/>
      <c r="GY143" s="13"/>
      <c r="GZ143" s="13"/>
      <c r="HA143" s="13"/>
    </row>
    <row r="144" spans="2:209" s="10" customFormat="1" ht="12.75" customHeight="1">
      <c r="B144" s="9"/>
      <c r="AP144" s="13"/>
      <c r="AQ144" s="13"/>
      <c r="AR144" s="13"/>
      <c r="AS144" s="13"/>
      <c r="AT144" s="13"/>
      <c r="AU144" s="13"/>
      <c r="AV144" s="13"/>
      <c r="AW144" s="13"/>
      <c r="AX144" s="13"/>
      <c r="AY144" s="13"/>
      <c r="AZ144" s="13"/>
      <c r="BA144" s="13"/>
      <c r="BB144" s="13"/>
      <c r="BC144" s="13"/>
      <c r="BD144" s="13"/>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I144" s="9"/>
      <c r="CJ144" s="9"/>
      <c r="CO144" s="9"/>
      <c r="CP144" s="9"/>
      <c r="CQ144" s="9"/>
      <c r="DA144" s="9"/>
      <c r="DB144" s="9"/>
      <c r="DC144" s="9"/>
      <c r="DD144" s="9"/>
      <c r="DE144" s="9"/>
      <c r="DF144" s="9"/>
      <c r="DP144" s="9"/>
      <c r="DQ144" s="9"/>
      <c r="DR144" s="9"/>
      <c r="DS144" s="9"/>
      <c r="DT144" s="9"/>
      <c r="DU144" s="9"/>
      <c r="DV144" s="9"/>
      <c r="DW144" s="9"/>
      <c r="DX144" s="9"/>
      <c r="DY144" s="9"/>
      <c r="DZ144" s="9"/>
      <c r="EA144" s="9"/>
      <c r="EQ144" s="13"/>
      <c r="ER144" s="13"/>
      <c r="ES144" s="13"/>
      <c r="ET144" s="13"/>
      <c r="EU144" s="13"/>
      <c r="EV144" s="13"/>
      <c r="EW144" s="13"/>
      <c r="EX144" s="13"/>
      <c r="EY144" s="13"/>
      <c r="EZ144" s="13"/>
      <c r="FA144" s="13"/>
      <c r="FB144" s="13"/>
      <c r="FU144" s="13"/>
      <c r="FV144" s="13"/>
      <c r="FW144" s="13"/>
      <c r="FX144" s="13"/>
      <c r="FY144" s="13"/>
      <c r="FZ144" s="13"/>
      <c r="GA144" s="13"/>
      <c r="GB144" s="13"/>
      <c r="GC144" s="13"/>
      <c r="GD144" s="13"/>
      <c r="GE144" s="13"/>
      <c r="GF144" s="13"/>
      <c r="GM144" s="13"/>
      <c r="GN144" s="13"/>
      <c r="GO144" s="13"/>
      <c r="GP144" s="13"/>
      <c r="GQ144" s="13"/>
      <c r="GR144" s="13"/>
      <c r="GS144" s="13"/>
      <c r="GT144" s="13"/>
      <c r="GU144" s="13"/>
      <c r="GV144" s="13"/>
      <c r="GW144" s="13"/>
      <c r="GX144" s="13"/>
      <c r="GY144" s="13"/>
      <c r="GZ144" s="13"/>
      <c r="HA144" s="13"/>
    </row>
    <row r="145" spans="2:209" s="10" customFormat="1" ht="12.75" customHeight="1">
      <c r="B145" s="9"/>
      <c r="AP145" s="13"/>
      <c r="AQ145" s="13"/>
      <c r="AR145" s="13"/>
      <c r="AS145" s="13"/>
      <c r="AT145" s="13"/>
      <c r="AU145" s="13"/>
      <c r="AV145" s="13"/>
      <c r="AW145" s="13"/>
      <c r="AX145" s="13"/>
      <c r="AY145" s="13"/>
      <c r="AZ145" s="13"/>
      <c r="BA145" s="13"/>
      <c r="BB145" s="13"/>
      <c r="BC145" s="13"/>
      <c r="BD145" s="13"/>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I145" s="9"/>
      <c r="CJ145" s="9"/>
      <c r="CO145" s="9"/>
      <c r="CP145" s="9"/>
      <c r="CQ145" s="9"/>
      <c r="DA145" s="9"/>
      <c r="DB145" s="9"/>
      <c r="DC145" s="9"/>
      <c r="DD145" s="9"/>
      <c r="DE145" s="9"/>
      <c r="DF145" s="9"/>
      <c r="DP145" s="9"/>
      <c r="DQ145" s="9"/>
      <c r="DR145" s="9"/>
      <c r="DS145" s="9"/>
      <c r="DT145" s="9"/>
      <c r="DU145" s="9"/>
      <c r="DV145" s="9"/>
      <c r="DW145" s="9"/>
      <c r="DX145" s="9"/>
      <c r="DY145" s="9"/>
      <c r="DZ145" s="9"/>
      <c r="EA145" s="9"/>
      <c r="EQ145" s="13"/>
      <c r="ER145" s="13"/>
      <c r="ES145" s="13"/>
      <c r="ET145" s="13"/>
      <c r="EU145" s="13"/>
      <c r="EV145" s="13"/>
      <c r="EW145" s="13"/>
      <c r="EX145" s="13"/>
      <c r="EY145" s="13"/>
      <c r="EZ145" s="13"/>
      <c r="FA145" s="13"/>
      <c r="FB145" s="13"/>
      <c r="FU145" s="13"/>
      <c r="FV145" s="13"/>
      <c r="FW145" s="13"/>
      <c r="FX145" s="13"/>
      <c r="FY145" s="13"/>
      <c r="FZ145" s="13"/>
      <c r="GA145" s="13"/>
      <c r="GB145" s="13"/>
      <c r="GC145" s="13"/>
      <c r="GD145" s="13"/>
      <c r="GE145" s="13"/>
      <c r="GF145" s="13"/>
      <c r="GM145" s="13"/>
      <c r="GN145" s="13"/>
      <c r="GO145" s="13"/>
      <c r="GP145" s="13"/>
      <c r="GQ145" s="13"/>
      <c r="GR145" s="13"/>
      <c r="GS145" s="13"/>
      <c r="GT145" s="13"/>
      <c r="GU145" s="13"/>
      <c r="GV145" s="13"/>
      <c r="GW145" s="13"/>
      <c r="GX145" s="13"/>
      <c r="GY145" s="13"/>
      <c r="GZ145" s="13"/>
      <c r="HA145" s="13"/>
    </row>
    <row r="146" spans="2:209" s="10" customFormat="1" ht="12.75" customHeight="1">
      <c r="B146" s="9"/>
      <c r="AP146" s="13"/>
      <c r="AQ146" s="13"/>
      <c r="AR146" s="13"/>
      <c r="AS146" s="13"/>
      <c r="AT146" s="13"/>
      <c r="AU146" s="13"/>
      <c r="AV146" s="13"/>
      <c r="AW146" s="13"/>
      <c r="AX146" s="13"/>
      <c r="AY146" s="13"/>
      <c r="AZ146" s="13"/>
      <c r="BA146" s="13"/>
      <c r="BB146" s="13"/>
      <c r="BC146" s="13"/>
      <c r="BD146" s="13"/>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I146" s="9"/>
      <c r="CJ146" s="9"/>
      <c r="CO146" s="9"/>
      <c r="CP146" s="9"/>
      <c r="CQ146" s="9"/>
      <c r="DA146" s="9"/>
      <c r="DB146" s="9"/>
      <c r="DC146" s="9"/>
      <c r="DD146" s="9"/>
      <c r="DE146" s="9"/>
      <c r="DF146" s="9"/>
      <c r="DP146" s="9"/>
      <c r="DQ146" s="9"/>
      <c r="DR146" s="9"/>
      <c r="DS146" s="9"/>
      <c r="DT146" s="9"/>
      <c r="DU146" s="9"/>
      <c r="DV146" s="9"/>
      <c r="DW146" s="9"/>
      <c r="DX146" s="9"/>
      <c r="DY146" s="9"/>
      <c r="DZ146" s="9"/>
      <c r="EA146" s="9"/>
      <c r="EQ146" s="13"/>
      <c r="ER146" s="13"/>
      <c r="ES146" s="13"/>
      <c r="ET146" s="13"/>
      <c r="EU146" s="13"/>
      <c r="EV146" s="13"/>
      <c r="EW146" s="13"/>
      <c r="EX146" s="13"/>
      <c r="EY146" s="13"/>
      <c r="EZ146" s="13"/>
      <c r="FA146" s="13"/>
      <c r="FB146" s="13"/>
      <c r="FU146" s="13"/>
      <c r="FV146" s="13"/>
      <c r="FW146" s="13"/>
      <c r="FX146" s="13"/>
      <c r="FY146" s="13"/>
      <c r="FZ146" s="13"/>
      <c r="GA146" s="13"/>
      <c r="GB146" s="13"/>
      <c r="GC146" s="13"/>
      <c r="GD146" s="13"/>
      <c r="GE146" s="13"/>
      <c r="GF146" s="13"/>
      <c r="GM146" s="13"/>
      <c r="GN146" s="13"/>
      <c r="GO146" s="13"/>
      <c r="GP146" s="13"/>
      <c r="GQ146" s="13"/>
      <c r="GR146" s="13"/>
      <c r="GS146" s="13"/>
      <c r="GT146" s="13"/>
      <c r="GU146" s="13"/>
      <c r="GV146" s="13"/>
      <c r="GW146" s="13"/>
      <c r="GX146" s="13"/>
      <c r="GY146" s="13"/>
      <c r="GZ146" s="13"/>
      <c r="HA146" s="13"/>
    </row>
    <row r="147" spans="2:209" s="10" customFormat="1" ht="12.75" customHeight="1">
      <c r="B147" s="9"/>
      <c r="AP147" s="13"/>
      <c r="AQ147" s="13"/>
      <c r="AR147" s="13"/>
      <c r="AS147" s="13"/>
      <c r="AT147" s="13"/>
      <c r="AU147" s="13"/>
      <c r="AV147" s="13"/>
      <c r="AW147" s="13"/>
      <c r="AX147" s="13"/>
      <c r="AY147" s="13"/>
      <c r="AZ147" s="13"/>
      <c r="BA147" s="13"/>
      <c r="BB147" s="13"/>
      <c r="BC147" s="13"/>
      <c r="BD147" s="13"/>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I147" s="9"/>
      <c r="CJ147" s="9"/>
      <c r="CO147" s="9"/>
      <c r="CP147" s="9"/>
      <c r="CQ147" s="9"/>
      <c r="DA147" s="9"/>
      <c r="DB147" s="9"/>
      <c r="DC147" s="9"/>
      <c r="DD147" s="9"/>
      <c r="DE147" s="9"/>
      <c r="DF147" s="9"/>
      <c r="DP147" s="9"/>
      <c r="DQ147" s="9"/>
      <c r="DR147" s="9"/>
      <c r="DS147" s="9"/>
      <c r="DT147" s="9"/>
      <c r="DU147" s="9"/>
      <c r="DV147" s="9"/>
      <c r="DW147" s="9"/>
      <c r="DX147" s="9"/>
      <c r="DY147" s="9"/>
      <c r="DZ147" s="9"/>
      <c r="EA147" s="9"/>
      <c r="EQ147" s="13"/>
      <c r="ER147" s="13"/>
      <c r="ES147" s="13"/>
      <c r="ET147" s="13"/>
      <c r="EU147" s="13"/>
      <c r="EV147" s="13"/>
      <c r="EW147" s="13"/>
      <c r="EX147" s="13"/>
      <c r="EY147" s="13"/>
      <c r="EZ147" s="13"/>
      <c r="FA147" s="13"/>
      <c r="FB147" s="13"/>
      <c r="FU147" s="13"/>
      <c r="FV147" s="13"/>
      <c r="FW147" s="13"/>
      <c r="FX147" s="13"/>
      <c r="FY147" s="13"/>
      <c r="FZ147" s="13"/>
      <c r="GA147" s="13"/>
      <c r="GB147" s="13"/>
      <c r="GC147" s="13"/>
      <c r="GD147" s="13"/>
      <c r="GE147" s="13"/>
      <c r="GF147" s="13"/>
      <c r="GM147" s="13"/>
      <c r="GN147" s="13"/>
      <c r="GO147" s="13"/>
      <c r="GP147" s="13"/>
      <c r="GQ147" s="13"/>
      <c r="GR147" s="13"/>
      <c r="GS147" s="13"/>
      <c r="GT147" s="13"/>
      <c r="GU147" s="13"/>
      <c r="GV147" s="13"/>
      <c r="GW147" s="13"/>
      <c r="GX147" s="13"/>
      <c r="GY147" s="13"/>
      <c r="GZ147" s="13"/>
      <c r="HA147" s="13"/>
    </row>
    <row r="148" spans="2:209" s="10" customFormat="1" ht="12.75" customHeight="1">
      <c r="B148" s="9"/>
      <c r="AP148" s="13"/>
      <c r="AQ148" s="13"/>
      <c r="AR148" s="13"/>
      <c r="AS148" s="13"/>
      <c r="AT148" s="13"/>
      <c r="AU148" s="13"/>
      <c r="AV148" s="13"/>
      <c r="AW148" s="13"/>
      <c r="AX148" s="13"/>
      <c r="AY148" s="13"/>
      <c r="AZ148" s="13"/>
      <c r="BA148" s="13"/>
      <c r="BB148" s="13"/>
      <c r="BC148" s="13"/>
      <c r="BD148" s="13"/>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I148" s="9"/>
      <c r="CJ148" s="9"/>
      <c r="CO148" s="9"/>
      <c r="CP148" s="9"/>
      <c r="CQ148" s="9"/>
      <c r="DA148" s="9"/>
      <c r="DB148" s="9"/>
      <c r="DC148" s="9"/>
      <c r="DD148" s="9"/>
      <c r="DE148" s="9"/>
      <c r="DF148" s="9"/>
      <c r="DP148" s="9"/>
      <c r="DQ148" s="9"/>
      <c r="DR148" s="9"/>
      <c r="DS148" s="9"/>
      <c r="DT148" s="9"/>
      <c r="DU148" s="9"/>
      <c r="DV148" s="9"/>
      <c r="DW148" s="9"/>
      <c r="DX148" s="9"/>
      <c r="DY148" s="9"/>
      <c r="DZ148" s="9"/>
      <c r="EA148" s="9"/>
      <c r="EQ148" s="13"/>
      <c r="ER148" s="13"/>
      <c r="ES148" s="13"/>
      <c r="ET148" s="13"/>
      <c r="EU148" s="13"/>
      <c r="EV148" s="13"/>
      <c r="EW148" s="13"/>
      <c r="EX148" s="13"/>
      <c r="EY148" s="13"/>
      <c r="EZ148" s="13"/>
      <c r="FA148" s="13"/>
      <c r="FB148" s="13"/>
      <c r="FU148" s="13"/>
      <c r="FV148" s="13"/>
      <c r="FW148" s="13"/>
      <c r="FX148" s="13"/>
      <c r="FY148" s="13"/>
      <c r="FZ148" s="13"/>
      <c r="GA148" s="13"/>
      <c r="GB148" s="13"/>
      <c r="GC148" s="13"/>
      <c r="GD148" s="13"/>
      <c r="GE148" s="13"/>
      <c r="GF148" s="13"/>
      <c r="GM148" s="13"/>
      <c r="GN148" s="13"/>
      <c r="GO148" s="13"/>
      <c r="GP148" s="13"/>
      <c r="GQ148" s="13"/>
      <c r="GR148" s="13"/>
      <c r="GS148" s="13"/>
      <c r="GT148" s="13"/>
      <c r="GU148" s="13"/>
      <c r="GV148" s="13"/>
      <c r="GW148" s="13"/>
      <c r="GX148" s="13"/>
      <c r="GY148" s="13"/>
      <c r="GZ148" s="13"/>
      <c r="HA148" s="13"/>
    </row>
    <row r="149" spans="2:209" s="10" customFormat="1" ht="12.75" customHeight="1">
      <c r="B149" s="9"/>
      <c r="AP149" s="13"/>
      <c r="AQ149" s="13"/>
      <c r="AR149" s="13"/>
      <c r="AS149" s="13"/>
      <c r="AT149" s="13"/>
      <c r="AU149" s="13"/>
      <c r="AV149" s="13"/>
      <c r="AW149" s="13"/>
      <c r="AX149" s="13"/>
      <c r="AY149" s="13"/>
      <c r="AZ149" s="13"/>
      <c r="BA149" s="13"/>
      <c r="BB149" s="13"/>
      <c r="BC149" s="13"/>
      <c r="BD149" s="13"/>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I149" s="9"/>
      <c r="CJ149" s="9"/>
      <c r="CO149" s="9"/>
      <c r="CP149" s="9"/>
      <c r="CQ149" s="9"/>
      <c r="DA149" s="9"/>
      <c r="DB149" s="9"/>
      <c r="DC149" s="9"/>
      <c r="DD149" s="9"/>
      <c r="DE149" s="9"/>
      <c r="DF149" s="9"/>
      <c r="DP149" s="9"/>
      <c r="DQ149" s="9"/>
      <c r="DR149" s="9"/>
      <c r="DS149" s="9"/>
      <c r="DT149" s="9"/>
      <c r="DU149" s="9"/>
      <c r="DV149" s="9"/>
      <c r="DW149" s="9"/>
      <c r="DX149" s="9"/>
      <c r="DY149" s="9"/>
      <c r="DZ149" s="9"/>
      <c r="EA149" s="9"/>
      <c r="EQ149" s="13"/>
      <c r="ER149" s="13"/>
      <c r="ES149" s="13"/>
      <c r="ET149" s="13"/>
      <c r="EU149" s="13"/>
      <c r="EV149" s="13"/>
      <c r="EW149" s="13"/>
      <c r="EX149" s="13"/>
      <c r="EY149" s="13"/>
      <c r="EZ149" s="13"/>
      <c r="FA149" s="13"/>
      <c r="FB149" s="13"/>
      <c r="FU149" s="13"/>
      <c r="FV149" s="13"/>
      <c r="FW149" s="13"/>
      <c r="FX149" s="13"/>
      <c r="FY149" s="13"/>
      <c r="FZ149" s="13"/>
      <c r="GA149" s="13"/>
      <c r="GB149" s="13"/>
      <c r="GC149" s="13"/>
      <c r="GD149" s="13"/>
      <c r="GE149" s="13"/>
      <c r="GF149" s="13"/>
      <c r="GM149" s="13"/>
      <c r="GN149" s="13"/>
      <c r="GO149" s="13"/>
      <c r="GP149" s="13"/>
      <c r="GQ149" s="13"/>
      <c r="GR149" s="13"/>
      <c r="GS149" s="13"/>
      <c r="GT149" s="13"/>
      <c r="GU149" s="13"/>
      <c r="GV149" s="13"/>
      <c r="GW149" s="13"/>
      <c r="GX149" s="13"/>
      <c r="GY149" s="13"/>
      <c r="GZ149" s="13"/>
      <c r="HA149" s="13"/>
    </row>
    <row r="150" spans="2:209" s="10" customFormat="1" ht="12.75" customHeight="1">
      <c r="B150" s="9"/>
      <c r="AP150" s="13"/>
      <c r="AQ150" s="13"/>
      <c r="AR150" s="13"/>
      <c r="AS150" s="13"/>
      <c r="AT150" s="13"/>
      <c r="AU150" s="13"/>
      <c r="AV150" s="13"/>
      <c r="AW150" s="13"/>
      <c r="AX150" s="13"/>
      <c r="AY150" s="13"/>
      <c r="AZ150" s="13"/>
      <c r="BA150" s="13"/>
      <c r="BB150" s="13"/>
      <c r="BC150" s="13"/>
      <c r="BD150" s="13"/>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I150" s="9"/>
      <c r="CJ150" s="9"/>
      <c r="CO150" s="9"/>
      <c r="CP150" s="9"/>
      <c r="CQ150" s="9"/>
      <c r="DA150" s="9"/>
      <c r="DB150" s="9"/>
      <c r="DC150" s="9"/>
      <c r="DD150" s="9"/>
      <c r="DE150" s="9"/>
      <c r="DF150" s="9"/>
      <c r="DP150" s="9"/>
      <c r="DQ150" s="9"/>
      <c r="DR150" s="9"/>
      <c r="DS150" s="9"/>
      <c r="DT150" s="9"/>
      <c r="DU150" s="9"/>
      <c r="DV150" s="9"/>
      <c r="DW150" s="9"/>
      <c r="DX150" s="9"/>
      <c r="DY150" s="9"/>
      <c r="DZ150" s="9"/>
      <c r="EA150" s="9"/>
      <c r="EQ150" s="13"/>
      <c r="ER150" s="13"/>
      <c r="ES150" s="13"/>
      <c r="ET150" s="13"/>
      <c r="EU150" s="13"/>
      <c r="EV150" s="13"/>
      <c r="EW150" s="13"/>
      <c r="EX150" s="13"/>
      <c r="EY150" s="13"/>
      <c r="EZ150" s="13"/>
      <c r="FA150" s="13"/>
      <c r="FB150" s="13"/>
      <c r="FU150" s="13"/>
      <c r="FV150" s="13"/>
      <c r="FW150" s="13"/>
      <c r="FX150" s="13"/>
      <c r="FY150" s="13"/>
      <c r="FZ150" s="13"/>
      <c r="GA150" s="13"/>
      <c r="GB150" s="13"/>
      <c r="GC150" s="13"/>
      <c r="GD150" s="13"/>
      <c r="GE150" s="13"/>
      <c r="GF150" s="13"/>
      <c r="GM150" s="13"/>
      <c r="GN150" s="13"/>
      <c r="GO150" s="13"/>
      <c r="GP150" s="13"/>
      <c r="GQ150" s="13"/>
      <c r="GR150" s="13"/>
      <c r="GS150" s="13"/>
      <c r="GT150" s="13"/>
      <c r="GU150" s="13"/>
      <c r="GV150" s="13"/>
      <c r="GW150" s="13"/>
      <c r="GX150" s="13"/>
      <c r="GY150" s="13"/>
      <c r="GZ150" s="13"/>
      <c r="HA150" s="13"/>
    </row>
    <row r="151" spans="2:209" s="10" customFormat="1" ht="12.75" customHeight="1">
      <c r="B151" s="9"/>
      <c r="AP151" s="13"/>
      <c r="AQ151" s="13"/>
      <c r="AR151" s="13"/>
      <c r="AS151" s="13"/>
      <c r="AT151" s="13"/>
      <c r="AU151" s="13"/>
      <c r="AV151" s="13"/>
      <c r="AW151" s="13"/>
      <c r="AX151" s="13"/>
      <c r="AY151" s="13"/>
      <c r="AZ151" s="13"/>
      <c r="BA151" s="13"/>
      <c r="BB151" s="13"/>
      <c r="BC151" s="13"/>
      <c r="BD151" s="13"/>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I151" s="9"/>
      <c r="CJ151" s="9"/>
      <c r="CO151" s="9"/>
      <c r="CP151" s="9"/>
      <c r="CQ151" s="9"/>
      <c r="DA151" s="9"/>
      <c r="DB151" s="9"/>
      <c r="DC151" s="9"/>
      <c r="DD151" s="9"/>
      <c r="DE151" s="9"/>
      <c r="DF151" s="9"/>
      <c r="DP151" s="9"/>
      <c r="DQ151" s="9"/>
      <c r="DR151" s="9"/>
      <c r="DS151" s="9"/>
      <c r="DT151" s="9"/>
      <c r="DU151" s="9"/>
      <c r="DV151" s="9"/>
      <c r="DW151" s="9"/>
      <c r="DX151" s="9"/>
      <c r="DY151" s="9"/>
      <c r="DZ151" s="9"/>
      <c r="EA151" s="9"/>
      <c r="EQ151" s="13"/>
      <c r="ER151" s="13"/>
      <c r="ES151" s="13"/>
      <c r="ET151" s="13"/>
      <c r="EU151" s="13"/>
      <c r="EV151" s="13"/>
      <c r="EW151" s="13"/>
      <c r="EX151" s="13"/>
      <c r="EY151" s="13"/>
      <c r="EZ151" s="13"/>
      <c r="FA151" s="13"/>
      <c r="FB151" s="13"/>
      <c r="FU151" s="13"/>
      <c r="FV151" s="13"/>
      <c r="FW151" s="13"/>
      <c r="FX151" s="13"/>
      <c r="FY151" s="13"/>
      <c r="FZ151" s="13"/>
      <c r="GA151" s="13"/>
      <c r="GB151" s="13"/>
      <c r="GC151" s="13"/>
      <c r="GD151" s="13"/>
      <c r="GE151" s="13"/>
      <c r="GF151" s="13"/>
      <c r="GM151" s="13"/>
      <c r="GN151" s="13"/>
      <c r="GO151" s="13"/>
      <c r="GP151" s="13"/>
      <c r="GQ151" s="13"/>
      <c r="GR151" s="13"/>
      <c r="GS151" s="13"/>
      <c r="GT151" s="13"/>
      <c r="GU151" s="13"/>
      <c r="GV151" s="13"/>
      <c r="GW151" s="13"/>
      <c r="GX151" s="13"/>
      <c r="GY151" s="13"/>
      <c r="GZ151" s="13"/>
      <c r="HA151" s="13"/>
    </row>
    <row r="152" spans="2:209" s="10" customFormat="1" ht="12.75" customHeight="1">
      <c r="B152" s="9"/>
      <c r="AP152" s="13"/>
      <c r="AQ152" s="13"/>
      <c r="AR152" s="13"/>
      <c r="AS152" s="13"/>
      <c r="AT152" s="13"/>
      <c r="AU152" s="13"/>
      <c r="AV152" s="13"/>
      <c r="AW152" s="13"/>
      <c r="AX152" s="13"/>
      <c r="AY152" s="13"/>
      <c r="AZ152" s="13"/>
      <c r="BA152" s="13"/>
      <c r="BB152" s="13"/>
      <c r="BC152" s="13"/>
      <c r="BD152" s="13"/>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I152" s="9"/>
      <c r="CJ152" s="9"/>
      <c r="CO152" s="9"/>
      <c r="CP152" s="9"/>
      <c r="CQ152" s="9"/>
      <c r="DA152" s="9"/>
      <c r="DB152" s="9"/>
      <c r="DC152" s="9"/>
      <c r="DD152" s="9"/>
      <c r="DE152" s="9"/>
      <c r="DF152" s="9"/>
      <c r="DP152" s="9"/>
      <c r="DQ152" s="9"/>
      <c r="DR152" s="9"/>
      <c r="DS152" s="9"/>
      <c r="DT152" s="9"/>
      <c r="DU152" s="9"/>
      <c r="DV152" s="9"/>
      <c r="DW152" s="9"/>
      <c r="DX152" s="9"/>
      <c r="DY152" s="9"/>
      <c r="DZ152" s="9"/>
      <c r="EA152" s="9"/>
      <c r="EQ152" s="13"/>
      <c r="ER152" s="13"/>
      <c r="ES152" s="13"/>
      <c r="ET152" s="13"/>
      <c r="EU152" s="13"/>
      <c r="EV152" s="13"/>
      <c r="EW152" s="13"/>
      <c r="EX152" s="13"/>
      <c r="EY152" s="13"/>
      <c r="EZ152" s="13"/>
      <c r="FA152" s="13"/>
      <c r="FB152" s="13"/>
      <c r="FU152" s="13"/>
      <c r="FV152" s="13"/>
      <c r="FW152" s="13"/>
      <c r="FX152" s="13"/>
      <c r="FY152" s="13"/>
      <c r="FZ152" s="13"/>
      <c r="GA152" s="13"/>
      <c r="GB152" s="13"/>
      <c r="GC152" s="13"/>
      <c r="GD152" s="13"/>
      <c r="GE152" s="13"/>
      <c r="GF152" s="13"/>
      <c r="GM152" s="13"/>
      <c r="GN152" s="13"/>
      <c r="GO152" s="13"/>
      <c r="GP152" s="13"/>
      <c r="GQ152" s="13"/>
      <c r="GR152" s="13"/>
      <c r="GS152" s="13"/>
      <c r="GT152" s="13"/>
      <c r="GU152" s="13"/>
      <c r="GV152" s="13"/>
      <c r="GW152" s="13"/>
      <c r="GX152" s="13"/>
      <c r="GY152" s="13"/>
      <c r="GZ152" s="13"/>
      <c r="HA152" s="13"/>
    </row>
    <row r="153" spans="2:209" s="10" customFormat="1" ht="12.75" customHeight="1">
      <c r="B153" s="9"/>
      <c r="AP153" s="13"/>
      <c r="AQ153" s="13"/>
      <c r="AR153" s="13"/>
      <c r="AS153" s="13"/>
      <c r="AT153" s="13"/>
      <c r="AU153" s="13"/>
      <c r="AV153" s="13"/>
      <c r="AW153" s="13"/>
      <c r="AX153" s="13"/>
      <c r="AY153" s="13"/>
      <c r="AZ153" s="13"/>
      <c r="BA153" s="13"/>
      <c r="BB153" s="13"/>
      <c r="BC153" s="13"/>
      <c r="BD153" s="13"/>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I153" s="9"/>
      <c r="CJ153" s="9"/>
      <c r="CO153" s="9"/>
      <c r="CP153" s="9"/>
      <c r="CQ153" s="9"/>
      <c r="DA153" s="9"/>
      <c r="DB153" s="9"/>
      <c r="DC153" s="9"/>
      <c r="DD153" s="9"/>
      <c r="DE153" s="9"/>
      <c r="DF153" s="9"/>
      <c r="DP153" s="9"/>
      <c r="DQ153" s="9"/>
      <c r="DR153" s="9"/>
      <c r="DS153" s="9"/>
      <c r="DT153" s="9"/>
      <c r="DU153" s="9"/>
      <c r="DV153" s="9"/>
      <c r="DW153" s="9"/>
      <c r="DX153" s="9"/>
      <c r="DY153" s="9"/>
      <c r="DZ153" s="9"/>
      <c r="EA153" s="9"/>
      <c r="EQ153" s="13"/>
      <c r="ER153" s="13"/>
      <c r="ES153" s="13"/>
      <c r="ET153" s="13"/>
      <c r="EU153" s="13"/>
      <c r="EV153" s="13"/>
      <c r="EW153" s="13"/>
      <c r="EX153" s="13"/>
      <c r="EY153" s="13"/>
      <c r="EZ153" s="13"/>
      <c r="FA153" s="13"/>
      <c r="FB153" s="13"/>
      <c r="FU153" s="13"/>
      <c r="FV153" s="13"/>
      <c r="FW153" s="13"/>
      <c r="FX153" s="13"/>
      <c r="FY153" s="13"/>
      <c r="FZ153" s="13"/>
      <c r="GA153" s="13"/>
      <c r="GB153" s="13"/>
      <c r="GC153" s="13"/>
      <c r="GD153" s="13"/>
      <c r="GE153" s="13"/>
      <c r="GF153" s="13"/>
      <c r="GM153" s="13"/>
      <c r="GN153" s="13"/>
      <c r="GO153" s="13"/>
      <c r="GP153" s="13"/>
      <c r="GQ153" s="13"/>
      <c r="GR153" s="13"/>
      <c r="GS153" s="13"/>
      <c r="GT153" s="13"/>
      <c r="GU153" s="13"/>
      <c r="GV153" s="13"/>
      <c r="GW153" s="13"/>
      <c r="GX153" s="13"/>
      <c r="GY153" s="13"/>
      <c r="GZ153" s="13"/>
      <c r="HA153" s="13"/>
    </row>
    <row r="154" spans="2:209" s="10" customFormat="1" ht="12.75" customHeight="1">
      <c r="B154" s="9"/>
      <c r="AP154" s="13"/>
      <c r="AQ154" s="13"/>
      <c r="AR154" s="13"/>
      <c r="AS154" s="13"/>
      <c r="AT154" s="13"/>
      <c r="AU154" s="13"/>
      <c r="AV154" s="13"/>
      <c r="AW154" s="13"/>
      <c r="AX154" s="13"/>
      <c r="AY154" s="13"/>
      <c r="AZ154" s="13"/>
      <c r="BA154" s="13"/>
      <c r="BB154" s="13"/>
      <c r="BC154" s="13"/>
      <c r="BD154" s="13"/>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I154" s="9"/>
      <c r="CJ154" s="9"/>
      <c r="CO154" s="9"/>
      <c r="CP154" s="9"/>
      <c r="CQ154" s="9"/>
      <c r="DA154" s="9"/>
      <c r="DB154" s="9"/>
      <c r="DC154" s="9"/>
      <c r="DD154" s="9"/>
      <c r="DE154" s="9"/>
      <c r="DF154" s="9"/>
      <c r="DP154" s="9"/>
      <c r="DQ154" s="9"/>
      <c r="DR154" s="9"/>
      <c r="DS154" s="9"/>
      <c r="DT154" s="9"/>
      <c r="DU154" s="9"/>
      <c r="DV154" s="9"/>
      <c r="DW154" s="9"/>
      <c r="DX154" s="9"/>
      <c r="DY154" s="9"/>
      <c r="DZ154" s="9"/>
      <c r="EA154" s="9"/>
      <c r="EQ154" s="13"/>
      <c r="ER154" s="13"/>
      <c r="ES154" s="13"/>
      <c r="ET154" s="13"/>
      <c r="EU154" s="13"/>
      <c r="EV154" s="13"/>
      <c r="EW154" s="13"/>
      <c r="EX154" s="13"/>
      <c r="EY154" s="13"/>
      <c r="EZ154" s="13"/>
      <c r="FA154" s="13"/>
      <c r="FB154" s="13"/>
      <c r="FU154" s="13"/>
      <c r="FV154" s="13"/>
      <c r="FW154" s="13"/>
      <c r="FX154" s="13"/>
      <c r="FY154" s="13"/>
      <c r="FZ154" s="13"/>
      <c r="GA154" s="13"/>
      <c r="GB154" s="13"/>
      <c r="GC154" s="13"/>
      <c r="GD154" s="13"/>
      <c r="GE154" s="13"/>
      <c r="GF154" s="13"/>
      <c r="GM154" s="13"/>
      <c r="GN154" s="13"/>
      <c r="GO154" s="13"/>
      <c r="GP154" s="13"/>
      <c r="GQ154" s="13"/>
      <c r="GR154" s="13"/>
      <c r="GS154" s="13"/>
      <c r="GT154" s="13"/>
      <c r="GU154" s="13"/>
      <c r="GV154" s="13"/>
      <c r="GW154" s="13"/>
      <c r="GX154" s="13"/>
      <c r="GY154" s="13"/>
      <c r="GZ154" s="13"/>
      <c r="HA154" s="13"/>
    </row>
    <row r="155" spans="2:209" s="10" customFormat="1" ht="12.75" customHeight="1">
      <c r="B155" s="9"/>
      <c r="AP155" s="13"/>
      <c r="AQ155" s="13"/>
      <c r="AR155" s="13"/>
      <c r="AS155" s="13"/>
      <c r="AT155" s="13"/>
      <c r="AU155" s="13"/>
      <c r="AV155" s="13"/>
      <c r="AW155" s="13"/>
      <c r="AX155" s="13"/>
      <c r="AY155" s="13"/>
      <c r="AZ155" s="13"/>
      <c r="BA155" s="13"/>
      <c r="BB155" s="13"/>
      <c r="BC155" s="13"/>
      <c r="BD155" s="13"/>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I155" s="9"/>
      <c r="CJ155" s="9"/>
      <c r="CO155" s="9"/>
      <c r="CP155" s="9"/>
      <c r="CQ155" s="9"/>
      <c r="DA155" s="9"/>
      <c r="DB155" s="9"/>
      <c r="DC155" s="9"/>
      <c r="DD155" s="9"/>
      <c r="DE155" s="9"/>
      <c r="DF155" s="9"/>
      <c r="DP155" s="9"/>
      <c r="DQ155" s="9"/>
      <c r="DR155" s="9"/>
      <c r="DS155" s="9"/>
      <c r="DT155" s="9"/>
      <c r="DU155" s="9"/>
      <c r="DV155" s="9"/>
      <c r="DW155" s="9"/>
      <c r="DX155" s="9"/>
      <c r="DY155" s="9"/>
      <c r="DZ155" s="9"/>
      <c r="EA155" s="9"/>
      <c r="EQ155" s="13"/>
      <c r="ER155" s="13"/>
      <c r="ES155" s="13"/>
      <c r="ET155" s="13"/>
      <c r="EU155" s="13"/>
      <c r="EV155" s="13"/>
      <c r="EW155" s="13"/>
      <c r="EX155" s="13"/>
      <c r="EY155" s="13"/>
      <c r="EZ155" s="13"/>
      <c r="FA155" s="13"/>
      <c r="FB155" s="13"/>
      <c r="FU155" s="13"/>
      <c r="FV155" s="13"/>
      <c r="FW155" s="13"/>
      <c r="FX155" s="13"/>
      <c r="FY155" s="13"/>
      <c r="FZ155" s="13"/>
      <c r="GA155" s="13"/>
      <c r="GB155" s="13"/>
      <c r="GC155" s="13"/>
      <c r="GD155" s="13"/>
      <c r="GE155" s="13"/>
      <c r="GF155" s="13"/>
      <c r="GM155" s="13"/>
      <c r="GN155" s="13"/>
      <c r="GO155" s="13"/>
      <c r="GP155" s="13"/>
      <c r="GQ155" s="13"/>
      <c r="GR155" s="13"/>
      <c r="GS155" s="13"/>
      <c r="GT155" s="13"/>
      <c r="GU155" s="13"/>
      <c r="GV155" s="13"/>
      <c r="GW155" s="13"/>
      <c r="GX155" s="13"/>
      <c r="GY155" s="13"/>
      <c r="GZ155" s="13"/>
      <c r="HA155" s="13"/>
    </row>
    <row r="156" spans="2:209" s="10" customFormat="1" ht="12.75" customHeight="1">
      <c r="B156" s="9"/>
      <c r="AP156" s="13"/>
      <c r="AQ156" s="13"/>
      <c r="AR156" s="13"/>
      <c r="AS156" s="13"/>
      <c r="AT156" s="13"/>
      <c r="AU156" s="13"/>
      <c r="AV156" s="13"/>
      <c r="AW156" s="13"/>
      <c r="AX156" s="13"/>
      <c r="AY156" s="13"/>
      <c r="AZ156" s="13"/>
      <c r="BA156" s="13"/>
      <c r="BB156" s="13"/>
      <c r="BC156" s="13"/>
      <c r="BD156" s="13"/>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I156" s="9"/>
      <c r="CJ156" s="9"/>
      <c r="CO156" s="9"/>
      <c r="CP156" s="9"/>
      <c r="CQ156" s="9"/>
      <c r="DA156" s="9"/>
      <c r="DB156" s="9"/>
      <c r="DC156" s="9"/>
      <c r="DD156" s="9"/>
      <c r="DE156" s="9"/>
      <c r="DF156" s="9"/>
      <c r="DP156" s="9"/>
      <c r="DQ156" s="9"/>
      <c r="DR156" s="9"/>
      <c r="DS156" s="9"/>
      <c r="DT156" s="9"/>
      <c r="DU156" s="9"/>
      <c r="DV156" s="9"/>
      <c r="DW156" s="9"/>
      <c r="DX156" s="9"/>
      <c r="DY156" s="9"/>
      <c r="DZ156" s="9"/>
      <c r="EA156" s="9"/>
      <c r="EQ156" s="13"/>
      <c r="ER156" s="13"/>
      <c r="ES156" s="13"/>
      <c r="ET156" s="13"/>
      <c r="EU156" s="13"/>
      <c r="EV156" s="13"/>
      <c r="EW156" s="13"/>
      <c r="EX156" s="13"/>
      <c r="EY156" s="13"/>
      <c r="EZ156" s="13"/>
      <c r="FA156" s="13"/>
      <c r="FB156" s="13"/>
      <c r="FU156" s="13"/>
      <c r="FV156" s="13"/>
      <c r="FW156" s="13"/>
      <c r="FX156" s="13"/>
      <c r="FY156" s="13"/>
      <c r="FZ156" s="13"/>
      <c r="GA156" s="13"/>
      <c r="GB156" s="13"/>
      <c r="GC156" s="13"/>
      <c r="GD156" s="13"/>
      <c r="GE156" s="13"/>
      <c r="GF156" s="13"/>
      <c r="GM156" s="13"/>
      <c r="GN156" s="13"/>
      <c r="GO156" s="13"/>
      <c r="GP156" s="13"/>
      <c r="GQ156" s="13"/>
      <c r="GR156" s="13"/>
      <c r="GS156" s="13"/>
      <c r="GT156" s="13"/>
      <c r="GU156" s="13"/>
      <c r="GV156" s="13"/>
      <c r="GW156" s="13"/>
      <c r="GX156" s="13"/>
      <c r="GY156" s="13"/>
      <c r="GZ156" s="13"/>
      <c r="HA156" s="13"/>
    </row>
    <row r="157" spans="2:209" s="10" customFormat="1" ht="12.75" customHeight="1">
      <c r="B157" s="9"/>
      <c r="AP157" s="13"/>
      <c r="AQ157" s="13"/>
      <c r="AR157" s="13"/>
      <c r="AS157" s="13"/>
      <c r="AT157" s="13"/>
      <c r="AU157" s="13"/>
      <c r="AV157" s="13"/>
      <c r="AW157" s="13"/>
      <c r="AX157" s="13"/>
      <c r="AY157" s="13"/>
      <c r="AZ157" s="13"/>
      <c r="BA157" s="13"/>
      <c r="BB157" s="13"/>
      <c r="BC157" s="13"/>
      <c r="BD157" s="13"/>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I157" s="9"/>
      <c r="CJ157" s="9"/>
      <c r="CO157" s="9"/>
      <c r="CP157" s="9"/>
      <c r="CQ157" s="9"/>
      <c r="DA157" s="9"/>
      <c r="DB157" s="9"/>
      <c r="DC157" s="9"/>
      <c r="DD157" s="9"/>
      <c r="DE157" s="9"/>
      <c r="DF157" s="9"/>
      <c r="DP157" s="9"/>
      <c r="DQ157" s="9"/>
      <c r="DR157" s="9"/>
      <c r="DS157" s="9"/>
      <c r="DT157" s="9"/>
      <c r="DU157" s="9"/>
      <c r="DV157" s="9"/>
      <c r="DW157" s="9"/>
      <c r="DX157" s="9"/>
      <c r="DY157" s="9"/>
      <c r="DZ157" s="9"/>
      <c r="EA157" s="9"/>
      <c r="EQ157" s="13"/>
      <c r="ER157" s="13"/>
      <c r="ES157" s="13"/>
      <c r="ET157" s="13"/>
      <c r="EU157" s="13"/>
      <c r="EV157" s="13"/>
      <c r="EW157" s="13"/>
      <c r="EX157" s="13"/>
      <c r="EY157" s="13"/>
      <c r="EZ157" s="13"/>
      <c r="FA157" s="13"/>
      <c r="FB157" s="13"/>
      <c r="FU157" s="13"/>
      <c r="FV157" s="13"/>
      <c r="FW157" s="13"/>
      <c r="FX157" s="13"/>
      <c r="FY157" s="13"/>
      <c r="FZ157" s="13"/>
      <c r="GA157" s="13"/>
      <c r="GB157" s="13"/>
      <c r="GC157" s="13"/>
      <c r="GD157" s="13"/>
      <c r="GE157" s="13"/>
      <c r="GF157" s="13"/>
      <c r="GM157" s="13"/>
      <c r="GN157" s="13"/>
      <c r="GO157" s="13"/>
      <c r="GP157" s="13"/>
      <c r="GQ157" s="13"/>
      <c r="GR157" s="13"/>
      <c r="GS157" s="13"/>
      <c r="GT157" s="13"/>
      <c r="GU157" s="13"/>
      <c r="GV157" s="13"/>
      <c r="GW157" s="13"/>
      <c r="GX157" s="13"/>
      <c r="GY157" s="13"/>
      <c r="GZ157" s="13"/>
      <c r="HA157" s="13"/>
    </row>
    <row r="158" spans="2:209" s="10" customFormat="1" ht="12.75" customHeight="1">
      <c r="B158" s="9"/>
      <c r="AP158" s="13"/>
      <c r="AQ158" s="13"/>
      <c r="AR158" s="13"/>
      <c r="AS158" s="13"/>
      <c r="AT158" s="13"/>
      <c r="AU158" s="13"/>
      <c r="AV158" s="13"/>
      <c r="AW158" s="13"/>
      <c r="AX158" s="13"/>
      <c r="AY158" s="13"/>
      <c r="AZ158" s="13"/>
      <c r="BA158" s="13"/>
      <c r="BB158" s="13"/>
      <c r="BC158" s="13"/>
      <c r="BD158" s="13"/>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I158" s="9"/>
      <c r="CJ158" s="9"/>
      <c r="CO158" s="9"/>
      <c r="CP158" s="9"/>
      <c r="CQ158" s="9"/>
      <c r="DA158" s="9"/>
      <c r="DB158" s="9"/>
      <c r="DC158" s="9"/>
      <c r="DD158" s="9"/>
      <c r="DE158" s="9"/>
      <c r="DF158" s="9"/>
      <c r="DP158" s="9"/>
      <c r="DQ158" s="9"/>
      <c r="DR158" s="9"/>
      <c r="DS158" s="9"/>
      <c r="DT158" s="9"/>
      <c r="DU158" s="9"/>
      <c r="DV158" s="9"/>
      <c r="DW158" s="9"/>
      <c r="DX158" s="9"/>
      <c r="DY158" s="9"/>
      <c r="DZ158" s="9"/>
      <c r="EA158" s="9"/>
      <c r="EQ158" s="13"/>
      <c r="ER158" s="13"/>
      <c r="ES158" s="13"/>
      <c r="ET158" s="13"/>
      <c r="EU158" s="13"/>
      <c r="EV158" s="13"/>
      <c r="EW158" s="13"/>
      <c r="EX158" s="13"/>
      <c r="EY158" s="13"/>
      <c r="EZ158" s="13"/>
      <c r="FA158" s="13"/>
      <c r="FB158" s="13"/>
      <c r="FU158" s="13"/>
      <c r="FV158" s="13"/>
      <c r="FW158" s="13"/>
      <c r="FX158" s="13"/>
      <c r="FY158" s="13"/>
      <c r="FZ158" s="13"/>
      <c r="GA158" s="13"/>
      <c r="GB158" s="13"/>
      <c r="GC158" s="13"/>
      <c r="GD158" s="13"/>
      <c r="GE158" s="13"/>
      <c r="GF158" s="13"/>
      <c r="GM158" s="13"/>
      <c r="GN158" s="13"/>
      <c r="GO158" s="13"/>
      <c r="GP158" s="13"/>
      <c r="GQ158" s="13"/>
      <c r="GR158" s="13"/>
      <c r="GS158" s="13"/>
      <c r="GT158" s="13"/>
      <c r="GU158" s="13"/>
      <c r="GV158" s="13"/>
      <c r="GW158" s="13"/>
      <c r="GX158" s="13"/>
      <c r="GY158" s="13"/>
      <c r="GZ158" s="13"/>
      <c r="HA158" s="13"/>
    </row>
    <row r="159" spans="2:209" s="10" customFormat="1" ht="12.75" customHeight="1">
      <c r="B159" s="9"/>
      <c r="AP159" s="13"/>
      <c r="AQ159" s="13"/>
      <c r="AR159" s="13"/>
      <c r="AS159" s="13"/>
      <c r="AT159" s="13"/>
      <c r="AU159" s="13"/>
      <c r="AV159" s="13"/>
      <c r="AW159" s="13"/>
      <c r="AX159" s="13"/>
      <c r="AY159" s="13"/>
      <c r="AZ159" s="13"/>
      <c r="BA159" s="13"/>
      <c r="BB159" s="13"/>
      <c r="BC159" s="13"/>
      <c r="BD159" s="13"/>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I159" s="9"/>
      <c r="CJ159" s="9"/>
      <c r="CO159" s="9"/>
      <c r="CP159" s="9"/>
      <c r="CQ159" s="9"/>
      <c r="DA159" s="9"/>
      <c r="DB159" s="9"/>
      <c r="DC159" s="9"/>
      <c r="DD159" s="9"/>
      <c r="DE159" s="9"/>
      <c r="DF159" s="9"/>
      <c r="DP159" s="9"/>
      <c r="DQ159" s="9"/>
      <c r="DR159" s="9"/>
      <c r="DS159" s="9"/>
      <c r="DT159" s="9"/>
      <c r="DU159" s="9"/>
      <c r="DV159" s="9"/>
      <c r="DW159" s="9"/>
      <c r="DX159" s="9"/>
      <c r="DY159" s="9"/>
      <c r="DZ159" s="9"/>
      <c r="EA159" s="9"/>
      <c r="EQ159" s="13"/>
      <c r="ER159" s="13"/>
      <c r="ES159" s="13"/>
      <c r="ET159" s="13"/>
      <c r="EU159" s="13"/>
      <c r="EV159" s="13"/>
      <c r="EW159" s="13"/>
      <c r="EX159" s="13"/>
      <c r="EY159" s="13"/>
      <c r="EZ159" s="13"/>
      <c r="FA159" s="13"/>
      <c r="FB159" s="13"/>
      <c r="FU159" s="13"/>
      <c r="FV159" s="13"/>
      <c r="FW159" s="13"/>
      <c r="FX159" s="13"/>
      <c r="FY159" s="13"/>
      <c r="FZ159" s="13"/>
      <c r="GA159" s="13"/>
      <c r="GB159" s="13"/>
      <c r="GC159" s="13"/>
      <c r="GD159" s="13"/>
      <c r="GE159" s="13"/>
      <c r="GF159" s="13"/>
      <c r="GM159" s="13"/>
      <c r="GN159" s="13"/>
      <c r="GO159" s="13"/>
      <c r="GP159" s="13"/>
      <c r="GQ159" s="13"/>
      <c r="GR159" s="13"/>
      <c r="GS159" s="13"/>
      <c r="GT159" s="13"/>
      <c r="GU159" s="13"/>
      <c r="GV159" s="13"/>
      <c r="GW159" s="13"/>
      <c r="GX159" s="13"/>
      <c r="GY159" s="13"/>
      <c r="GZ159" s="13"/>
      <c r="HA159" s="13"/>
    </row>
    <row r="160" spans="2:209" s="10" customFormat="1" ht="12.75" customHeight="1">
      <c r="B160" s="9"/>
      <c r="AP160" s="13"/>
      <c r="AQ160" s="13"/>
      <c r="AR160" s="13"/>
      <c r="AS160" s="13"/>
      <c r="AT160" s="13"/>
      <c r="AU160" s="13"/>
      <c r="AV160" s="13"/>
      <c r="AW160" s="13"/>
      <c r="AX160" s="13"/>
      <c r="AY160" s="13"/>
      <c r="AZ160" s="13"/>
      <c r="BA160" s="13"/>
      <c r="BB160" s="13"/>
      <c r="BC160" s="13"/>
      <c r="BD160" s="13"/>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I160" s="9"/>
      <c r="CJ160" s="9"/>
      <c r="CO160" s="9"/>
      <c r="CP160" s="9"/>
      <c r="CQ160" s="9"/>
      <c r="DA160" s="9"/>
      <c r="DB160" s="9"/>
      <c r="DC160" s="9"/>
      <c r="DD160" s="9"/>
      <c r="DE160" s="9"/>
      <c r="DF160" s="9"/>
      <c r="DP160" s="9"/>
      <c r="DQ160" s="9"/>
      <c r="DR160" s="9"/>
      <c r="DS160" s="9"/>
      <c r="DT160" s="9"/>
      <c r="DU160" s="9"/>
      <c r="DV160" s="9"/>
      <c r="DW160" s="9"/>
      <c r="DX160" s="9"/>
      <c r="DY160" s="9"/>
      <c r="DZ160" s="9"/>
      <c r="EA160" s="9"/>
      <c r="EQ160" s="13"/>
      <c r="ER160" s="13"/>
      <c r="ES160" s="13"/>
      <c r="ET160" s="13"/>
      <c r="EU160" s="13"/>
      <c r="EV160" s="13"/>
      <c r="EW160" s="13"/>
      <c r="EX160" s="13"/>
      <c r="EY160" s="13"/>
      <c r="EZ160" s="13"/>
      <c r="FA160" s="13"/>
      <c r="FB160" s="13"/>
      <c r="FU160" s="13"/>
      <c r="FV160" s="13"/>
      <c r="FW160" s="13"/>
      <c r="FX160" s="13"/>
      <c r="FY160" s="13"/>
      <c r="FZ160" s="13"/>
      <c r="GA160" s="13"/>
      <c r="GB160" s="13"/>
      <c r="GC160" s="13"/>
      <c r="GD160" s="13"/>
      <c r="GE160" s="13"/>
      <c r="GF160" s="13"/>
      <c r="GM160" s="13"/>
      <c r="GN160" s="13"/>
      <c r="GO160" s="13"/>
      <c r="GP160" s="13"/>
      <c r="GQ160" s="13"/>
      <c r="GR160" s="13"/>
      <c r="GS160" s="13"/>
      <c r="GT160" s="13"/>
      <c r="GU160" s="13"/>
      <c r="GV160" s="13"/>
      <c r="GW160" s="13"/>
      <c r="GX160" s="13"/>
      <c r="GY160" s="13"/>
      <c r="GZ160" s="13"/>
      <c r="HA160" s="13"/>
    </row>
    <row r="161" spans="2:209" s="10" customFormat="1" ht="12.75" customHeight="1">
      <c r="B161" s="9"/>
      <c r="AP161" s="13"/>
      <c r="AQ161" s="13"/>
      <c r="AR161" s="13"/>
      <c r="AS161" s="13"/>
      <c r="AT161" s="13"/>
      <c r="AU161" s="13"/>
      <c r="AV161" s="13"/>
      <c r="AW161" s="13"/>
      <c r="AX161" s="13"/>
      <c r="AY161" s="13"/>
      <c r="AZ161" s="13"/>
      <c r="BA161" s="13"/>
      <c r="BB161" s="13"/>
      <c r="BC161" s="13"/>
      <c r="BD161" s="13"/>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I161" s="9"/>
      <c r="CJ161" s="9"/>
      <c r="CO161" s="9"/>
      <c r="CP161" s="9"/>
      <c r="CQ161" s="9"/>
      <c r="DA161" s="9"/>
      <c r="DB161" s="9"/>
      <c r="DC161" s="9"/>
      <c r="DD161" s="9"/>
      <c r="DE161" s="9"/>
      <c r="DF161" s="9"/>
      <c r="DP161" s="9"/>
      <c r="DQ161" s="9"/>
      <c r="DR161" s="9"/>
      <c r="DS161" s="9"/>
      <c r="DT161" s="9"/>
      <c r="DU161" s="9"/>
      <c r="DV161" s="9"/>
      <c r="DW161" s="9"/>
      <c r="DX161" s="9"/>
      <c r="DY161" s="9"/>
      <c r="DZ161" s="9"/>
      <c r="EA161" s="9"/>
      <c r="EQ161" s="13"/>
      <c r="ER161" s="13"/>
      <c r="ES161" s="13"/>
      <c r="ET161" s="13"/>
      <c r="EU161" s="13"/>
      <c r="EV161" s="13"/>
      <c r="EW161" s="13"/>
      <c r="EX161" s="13"/>
      <c r="EY161" s="13"/>
      <c r="EZ161" s="13"/>
      <c r="FA161" s="13"/>
      <c r="FB161" s="13"/>
      <c r="FU161" s="13"/>
      <c r="FV161" s="13"/>
      <c r="FW161" s="13"/>
      <c r="FX161" s="13"/>
      <c r="FY161" s="13"/>
      <c r="FZ161" s="13"/>
      <c r="GA161" s="13"/>
      <c r="GB161" s="13"/>
      <c r="GC161" s="13"/>
      <c r="GD161" s="13"/>
      <c r="GE161" s="13"/>
      <c r="GF161" s="13"/>
      <c r="GM161" s="13"/>
      <c r="GN161" s="13"/>
      <c r="GO161" s="13"/>
      <c r="GP161" s="13"/>
      <c r="GQ161" s="13"/>
      <c r="GR161" s="13"/>
      <c r="GS161" s="13"/>
      <c r="GT161" s="13"/>
      <c r="GU161" s="13"/>
      <c r="GV161" s="13"/>
      <c r="GW161" s="13"/>
      <c r="GX161" s="13"/>
      <c r="GY161" s="13"/>
      <c r="GZ161" s="13"/>
      <c r="HA161" s="13"/>
    </row>
    <row r="162" spans="2:209" s="10" customFormat="1" ht="12.75" customHeight="1">
      <c r="B162" s="9"/>
      <c r="AP162" s="13"/>
      <c r="AQ162" s="13"/>
      <c r="AR162" s="13"/>
      <c r="AS162" s="13"/>
      <c r="AT162" s="13"/>
      <c r="AU162" s="13"/>
      <c r="AV162" s="13"/>
      <c r="AW162" s="13"/>
      <c r="AX162" s="13"/>
      <c r="AY162" s="13"/>
      <c r="AZ162" s="13"/>
      <c r="BA162" s="13"/>
      <c r="BB162" s="13"/>
      <c r="BC162" s="13"/>
      <c r="BD162" s="13"/>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c r="CD162" s="9"/>
      <c r="CE162" s="9"/>
      <c r="CF162" s="9"/>
      <c r="CG162" s="9"/>
      <c r="CI162" s="9"/>
      <c r="CJ162" s="9"/>
      <c r="CO162" s="9"/>
      <c r="CP162" s="9"/>
      <c r="CQ162" s="9"/>
      <c r="DA162" s="9"/>
      <c r="DB162" s="9"/>
      <c r="DC162" s="9"/>
      <c r="DD162" s="9"/>
      <c r="DE162" s="9"/>
      <c r="DF162" s="9"/>
      <c r="DP162" s="9"/>
      <c r="DQ162" s="9"/>
      <c r="DR162" s="9"/>
      <c r="DS162" s="9"/>
      <c r="DT162" s="9"/>
      <c r="DU162" s="9"/>
      <c r="DV162" s="9"/>
      <c r="DW162" s="9"/>
      <c r="DX162" s="9"/>
      <c r="DY162" s="9"/>
      <c r="DZ162" s="9"/>
      <c r="EA162" s="9"/>
      <c r="EQ162" s="13"/>
      <c r="ER162" s="13"/>
      <c r="ES162" s="13"/>
      <c r="ET162" s="13"/>
      <c r="EU162" s="13"/>
      <c r="EV162" s="13"/>
      <c r="EW162" s="13"/>
      <c r="EX162" s="13"/>
      <c r="EY162" s="13"/>
      <c r="EZ162" s="13"/>
      <c r="FA162" s="13"/>
      <c r="FB162" s="13"/>
      <c r="FU162" s="13"/>
      <c r="FV162" s="13"/>
      <c r="FW162" s="13"/>
      <c r="FX162" s="13"/>
      <c r="FY162" s="13"/>
      <c r="FZ162" s="13"/>
      <c r="GA162" s="13"/>
      <c r="GB162" s="13"/>
      <c r="GC162" s="13"/>
      <c r="GD162" s="13"/>
      <c r="GE162" s="13"/>
      <c r="GF162" s="13"/>
      <c r="GM162" s="13"/>
      <c r="GN162" s="13"/>
      <c r="GO162" s="13"/>
      <c r="GP162" s="13"/>
      <c r="GQ162" s="13"/>
      <c r="GR162" s="13"/>
      <c r="GS162" s="13"/>
      <c r="GT162" s="13"/>
      <c r="GU162" s="13"/>
      <c r="GV162" s="13"/>
      <c r="GW162" s="13"/>
      <c r="GX162" s="13"/>
      <c r="GY162" s="13"/>
      <c r="GZ162" s="13"/>
      <c r="HA162" s="13"/>
    </row>
    <row r="163" spans="2:209" s="10" customFormat="1" ht="12.75" customHeight="1">
      <c r="B163" s="9"/>
      <c r="AP163" s="13"/>
      <c r="AQ163" s="13"/>
      <c r="AR163" s="13"/>
      <c r="AS163" s="13"/>
      <c r="AT163" s="13"/>
      <c r="AU163" s="13"/>
      <c r="AV163" s="13"/>
      <c r="AW163" s="13"/>
      <c r="AX163" s="13"/>
      <c r="AY163" s="13"/>
      <c r="AZ163" s="13"/>
      <c r="BA163" s="13"/>
      <c r="BB163" s="13"/>
      <c r="BC163" s="13"/>
      <c r="BD163" s="13"/>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I163" s="9"/>
      <c r="CJ163" s="9"/>
      <c r="CO163" s="9"/>
      <c r="CP163" s="9"/>
      <c r="CQ163" s="9"/>
      <c r="DA163" s="9"/>
      <c r="DB163" s="9"/>
      <c r="DC163" s="9"/>
      <c r="DD163" s="9"/>
      <c r="DE163" s="9"/>
      <c r="DF163" s="9"/>
      <c r="DP163" s="9"/>
      <c r="DQ163" s="9"/>
      <c r="DR163" s="9"/>
      <c r="DS163" s="9"/>
      <c r="DT163" s="9"/>
      <c r="DU163" s="9"/>
      <c r="DV163" s="9"/>
      <c r="DW163" s="9"/>
      <c r="DX163" s="9"/>
      <c r="DY163" s="9"/>
      <c r="DZ163" s="9"/>
      <c r="EA163" s="9"/>
      <c r="EQ163" s="13"/>
      <c r="ER163" s="13"/>
      <c r="ES163" s="13"/>
      <c r="ET163" s="13"/>
      <c r="EU163" s="13"/>
      <c r="EV163" s="13"/>
      <c r="EW163" s="13"/>
      <c r="EX163" s="13"/>
      <c r="EY163" s="13"/>
      <c r="EZ163" s="13"/>
      <c r="FA163" s="13"/>
      <c r="FB163" s="13"/>
      <c r="FU163" s="13"/>
      <c r="FV163" s="13"/>
      <c r="FW163" s="13"/>
      <c r="FX163" s="13"/>
      <c r="FY163" s="13"/>
      <c r="FZ163" s="13"/>
      <c r="GA163" s="13"/>
      <c r="GB163" s="13"/>
      <c r="GC163" s="13"/>
      <c r="GD163" s="13"/>
      <c r="GE163" s="13"/>
      <c r="GF163" s="13"/>
      <c r="GM163" s="13"/>
      <c r="GN163" s="13"/>
      <c r="GO163" s="13"/>
      <c r="GP163" s="13"/>
      <c r="GQ163" s="13"/>
      <c r="GR163" s="13"/>
      <c r="GS163" s="13"/>
      <c r="GT163" s="13"/>
      <c r="GU163" s="13"/>
      <c r="GV163" s="13"/>
      <c r="GW163" s="13"/>
      <c r="GX163" s="13"/>
      <c r="GY163" s="13"/>
      <c r="GZ163" s="13"/>
      <c r="HA163" s="13"/>
    </row>
    <row r="164" spans="2:209" s="10" customFormat="1" ht="12.75" customHeight="1">
      <c r="B164" s="9"/>
      <c r="AP164" s="13"/>
      <c r="AQ164" s="13"/>
      <c r="AR164" s="13"/>
      <c r="AS164" s="13"/>
      <c r="AT164" s="13"/>
      <c r="AU164" s="13"/>
      <c r="AV164" s="13"/>
      <c r="AW164" s="13"/>
      <c r="AX164" s="13"/>
      <c r="AY164" s="13"/>
      <c r="AZ164" s="13"/>
      <c r="BA164" s="13"/>
      <c r="BB164" s="13"/>
      <c r="BC164" s="13"/>
      <c r="BD164" s="13"/>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I164" s="9"/>
      <c r="CJ164" s="9"/>
      <c r="CO164" s="9"/>
      <c r="CP164" s="9"/>
      <c r="CQ164" s="9"/>
      <c r="DA164" s="9"/>
      <c r="DB164" s="9"/>
      <c r="DC164" s="9"/>
      <c r="DD164" s="9"/>
      <c r="DE164" s="9"/>
      <c r="DF164" s="9"/>
      <c r="DP164" s="9"/>
      <c r="DQ164" s="9"/>
      <c r="DR164" s="9"/>
      <c r="DS164" s="9"/>
      <c r="DT164" s="9"/>
      <c r="DU164" s="9"/>
      <c r="DV164" s="9"/>
      <c r="DW164" s="9"/>
      <c r="DX164" s="9"/>
      <c r="DY164" s="9"/>
      <c r="DZ164" s="9"/>
      <c r="EA164" s="9"/>
      <c r="EQ164" s="13"/>
      <c r="ER164" s="13"/>
      <c r="ES164" s="13"/>
      <c r="ET164" s="13"/>
      <c r="EU164" s="13"/>
      <c r="EV164" s="13"/>
      <c r="EW164" s="13"/>
      <c r="EX164" s="13"/>
      <c r="EY164" s="13"/>
      <c r="EZ164" s="13"/>
      <c r="FA164" s="13"/>
      <c r="FB164" s="13"/>
      <c r="FU164" s="13"/>
      <c r="FV164" s="13"/>
      <c r="FW164" s="13"/>
      <c r="FX164" s="13"/>
      <c r="FY164" s="13"/>
      <c r="FZ164" s="13"/>
      <c r="GA164" s="13"/>
      <c r="GB164" s="13"/>
      <c r="GC164" s="13"/>
      <c r="GD164" s="13"/>
      <c r="GE164" s="13"/>
      <c r="GF164" s="13"/>
      <c r="GM164" s="13"/>
      <c r="GN164" s="13"/>
      <c r="GO164" s="13"/>
      <c r="GP164" s="13"/>
      <c r="GQ164" s="13"/>
      <c r="GR164" s="13"/>
      <c r="GS164" s="13"/>
      <c r="GT164" s="13"/>
      <c r="GU164" s="13"/>
      <c r="GV164" s="13"/>
      <c r="GW164" s="13"/>
      <c r="GX164" s="13"/>
      <c r="GY164" s="13"/>
      <c r="GZ164" s="13"/>
      <c r="HA164" s="13"/>
    </row>
    <row r="165" spans="2:209" s="10" customFormat="1" ht="12.75" customHeight="1">
      <c r="B165" s="9"/>
      <c r="AP165" s="13"/>
      <c r="AQ165" s="13"/>
      <c r="AR165" s="13"/>
      <c r="AS165" s="13"/>
      <c r="AT165" s="13"/>
      <c r="AU165" s="13"/>
      <c r="AV165" s="13"/>
      <c r="AW165" s="13"/>
      <c r="AX165" s="13"/>
      <c r="AY165" s="13"/>
      <c r="AZ165" s="13"/>
      <c r="BA165" s="13"/>
      <c r="BB165" s="13"/>
      <c r="BC165" s="13"/>
      <c r="BD165" s="13"/>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I165" s="9"/>
      <c r="CJ165" s="9"/>
      <c r="CO165" s="9"/>
      <c r="CP165" s="9"/>
      <c r="CQ165" s="9"/>
      <c r="DA165" s="9"/>
      <c r="DB165" s="9"/>
      <c r="DC165" s="9"/>
      <c r="DD165" s="9"/>
      <c r="DE165" s="9"/>
      <c r="DF165" s="9"/>
      <c r="DP165" s="9"/>
      <c r="DQ165" s="9"/>
      <c r="DR165" s="9"/>
      <c r="DS165" s="9"/>
      <c r="DT165" s="9"/>
      <c r="DU165" s="9"/>
      <c r="DV165" s="9"/>
      <c r="DW165" s="9"/>
      <c r="DX165" s="9"/>
      <c r="DY165" s="9"/>
      <c r="DZ165" s="9"/>
      <c r="EA165" s="9"/>
      <c r="EQ165" s="13"/>
      <c r="ER165" s="13"/>
      <c r="ES165" s="13"/>
      <c r="ET165" s="13"/>
      <c r="EU165" s="13"/>
      <c r="EV165" s="13"/>
      <c r="EW165" s="13"/>
      <c r="EX165" s="13"/>
      <c r="EY165" s="13"/>
      <c r="EZ165" s="13"/>
      <c r="FA165" s="13"/>
      <c r="FB165" s="13"/>
      <c r="FU165" s="13"/>
      <c r="FV165" s="13"/>
      <c r="FW165" s="13"/>
      <c r="FX165" s="13"/>
      <c r="FY165" s="13"/>
      <c r="FZ165" s="13"/>
      <c r="GA165" s="13"/>
      <c r="GB165" s="13"/>
      <c r="GC165" s="13"/>
      <c r="GD165" s="13"/>
      <c r="GE165" s="13"/>
      <c r="GF165" s="13"/>
      <c r="GM165" s="13"/>
      <c r="GN165" s="13"/>
      <c r="GO165" s="13"/>
      <c r="GP165" s="13"/>
      <c r="GQ165" s="13"/>
      <c r="GR165" s="13"/>
      <c r="GS165" s="13"/>
      <c r="GT165" s="13"/>
      <c r="GU165" s="13"/>
      <c r="GV165" s="13"/>
      <c r="GW165" s="13"/>
      <c r="GX165" s="13"/>
      <c r="GY165" s="13"/>
      <c r="GZ165" s="13"/>
      <c r="HA165" s="13"/>
    </row>
    <row r="166" spans="2:209" s="10" customFormat="1" ht="12.75" customHeight="1">
      <c r="B166" s="9"/>
      <c r="AP166" s="13"/>
      <c r="AQ166" s="13"/>
      <c r="AR166" s="13"/>
      <c r="AS166" s="13"/>
      <c r="AT166" s="13"/>
      <c r="AU166" s="13"/>
      <c r="AV166" s="13"/>
      <c r="AW166" s="13"/>
      <c r="AX166" s="13"/>
      <c r="AY166" s="13"/>
      <c r="AZ166" s="13"/>
      <c r="BA166" s="13"/>
      <c r="BB166" s="13"/>
      <c r="BC166" s="13"/>
      <c r="BD166" s="13"/>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I166" s="9"/>
      <c r="CJ166" s="9"/>
      <c r="CO166" s="9"/>
      <c r="CP166" s="9"/>
      <c r="CQ166" s="9"/>
      <c r="DA166" s="9"/>
      <c r="DB166" s="9"/>
      <c r="DC166" s="9"/>
      <c r="DD166" s="9"/>
      <c r="DE166" s="9"/>
      <c r="DF166" s="9"/>
      <c r="DP166" s="9"/>
      <c r="DQ166" s="9"/>
      <c r="DR166" s="9"/>
      <c r="DS166" s="9"/>
      <c r="DT166" s="9"/>
      <c r="DU166" s="9"/>
      <c r="DV166" s="9"/>
      <c r="DW166" s="9"/>
      <c r="DX166" s="9"/>
      <c r="DY166" s="9"/>
      <c r="DZ166" s="9"/>
      <c r="EA166" s="9"/>
      <c r="EQ166" s="13"/>
      <c r="ER166" s="13"/>
      <c r="ES166" s="13"/>
      <c r="ET166" s="13"/>
      <c r="EU166" s="13"/>
      <c r="EV166" s="13"/>
      <c r="EW166" s="13"/>
      <c r="EX166" s="13"/>
      <c r="EY166" s="13"/>
      <c r="EZ166" s="13"/>
      <c r="FA166" s="13"/>
      <c r="FB166" s="13"/>
      <c r="FU166" s="13"/>
      <c r="FV166" s="13"/>
      <c r="FW166" s="13"/>
      <c r="FX166" s="13"/>
      <c r="FY166" s="13"/>
      <c r="FZ166" s="13"/>
      <c r="GA166" s="13"/>
      <c r="GB166" s="13"/>
      <c r="GC166" s="13"/>
      <c r="GD166" s="13"/>
      <c r="GE166" s="13"/>
      <c r="GF166" s="13"/>
      <c r="GM166" s="13"/>
      <c r="GN166" s="13"/>
      <c r="GO166" s="13"/>
      <c r="GP166" s="13"/>
      <c r="GQ166" s="13"/>
      <c r="GR166" s="13"/>
      <c r="GS166" s="13"/>
      <c r="GT166" s="13"/>
      <c r="GU166" s="13"/>
      <c r="GV166" s="13"/>
      <c r="GW166" s="13"/>
      <c r="GX166" s="13"/>
      <c r="GY166" s="13"/>
      <c r="GZ166" s="13"/>
      <c r="HA166" s="13"/>
    </row>
    <row r="167" spans="2:209" s="10" customFormat="1" ht="12.75" customHeight="1">
      <c r="B167" s="9"/>
      <c r="AP167" s="13"/>
      <c r="AQ167" s="13"/>
      <c r="AR167" s="13"/>
      <c r="AS167" s="13"/>
      <c r="AT167" s="13"/>
      <c r="AU167" s="13"/>
      <c r="AV167" s="13"/>
      <c r="AW167" s="13"/>
      <c r="AX167" s="13"/>
      <c r="AY167" s="13"/>
      <c r="AZ167" s="13"/>
      <c r="BA167" s="13"/>
      <c r="BB167" s="13"/>
      <c r="BC167" s="13"/>
      <c r="BD167" s="13"/>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c r="CD167" s="9"/>
      <c r="CE167" s="9"/>
      <c r="CF167" s="9"/>
      <c r="CG167" s="9"/>
      <c r="CI167" s="9"/>
      <c r="CJ167" s="9"/>
      <c r="CO167" s="9"/>
      <c r="CP167" s="9"/>
      <c r="CQ167" s="9"/>
      <c r="DA167" s="9"/>
      <c r="DB167" s="9"/>
      <c r="DC167" s="9"/>
      <c r="DD167" s="9"/>
      <c r="DE167" s="9"/>
      <c r="DF167" s="9"/>
      <c r="DP167" s="9"/>
      <c r="DQ167" s="9"/>
      <c r="DR167" s="9"/>
      <c r="DS167" s="9"/>
      <c r="DT167" s="9"/>
      <c r="DU167" s="9"/>
      <c r="DV167" s="9"/>
      <c r="DW167" s="9"/>
      <c r="DX167" s="9"/>
      <c r="DY167" s="9"/>
      <c r="DZ167" s="9"/>
      <c r="EA167" s="9"/>
      <c r="EQ167" s="13"/>
      <c r="ER167" s="13"/>
      <c r="ES167" s="13"/>
      <c r="ET167" s="13"/>
      <c r="EU167" s="13"/>
      <c r="EV167" s="13"/>
      <c r="EW167" s="13"/>
      <c r="EX167" s="13"/>
      <c r="EY167" s="13"/>
      <c r="EZ167" s="13"/>
      <c r="FA167" s="13"/>
      <c r="FB167" s="13"/>
      <c r="FU167" s="13"/>
      <c r="FV167" s="13"/>
      <c r="FW167" s="13"/>
      <c r="FX167" s="13"/>
      <c r="FY167" s="13"/>
      <c r="FZ167" s="13"/>
      <c r="GA167" s="13"/>
      <c r="GB167" s="13"/>
      <c r="GC167" s="13"/>
      <c r="GD167" s="13"/>
      <c r="GE167" s="13"/>
      <c r="GF167" s="13"/>
      <c r="GM167" s="13"/>
      <c r="GN167" s="13"/>
      <c r="GO167" s="13"/>
      <c r="GP167" s="13"/>
      <c r="GQ167" s="13"/>
      <c r="GR167" s="13"/>
      <c r="GS167" s="13"/>
      <c r="GT167" s="13"/>
      <c r="GU167" s="13"/>
      <c r="GV167" s="13"/>
      <c r="GW167" s="13"/>
      <c r="GX167" s="13"/>
      <c r="GY167" s="13"/>
      <c r="GZ167" s="13"/>
      <c r="HA167" s="13"/>
    </row>
    <row r="168" spans="2:209" s="10" customFormat="1" ht="12.75" customHeight="1">
      <c r="B168" s="9"/>
      <c r="AP168" s="13"/>
      <c r="AQ168" s="13"/>
      <c r="AR168" s="13"/>
      <c r="AS168" s="13"/>
      <c r="AT168" s="13"/>
      <c r="AU168" s="13"/>
      <c r="AV168" s="13"/>
      <c r="AW168" s="13"/>
      <c r="AX168" s="13"/>
      <c r="AY168" s="13"/>
      <c r="AZ168" s="13"/>
      <c r="BA168" s="13"/>
      <c r="BB168" s="13"/>
      <c r="BC168" s="13"/>
      <c r="BD168" s="13"/>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I168" s="9"/>
      <c r="CJ168" s="9"/>
      <c r="CO168" s="9"/>
      <c r="CP168" s="9"/>
      <c r="CQ168" s="9"/>
      <c r="DA168" s="9"/>
      <c r="DB168" s="9"/>
      <c r="DC168" s="9"/>
      <c r="DD168" s="9"/>
      <c r="DE168" s="9"/>
      <c r="DF168" s="9"/>
      <c r="DP168" s="9"/>
      <c r="DQ168" s="9"/>
      <c r="DR168" s="9"/>
      <c r="DS168" s="9"/>
      <c r="DT168" s="9"/>
      <c r="DU168" s="9"/>
      <c r="DV168" s="9"/>
      <c r="DW168" s="9"/>
      <c r="DX168" s="9"/>
      <c r="DY168" s="9"/>
      <c r="DZ168" s="9"/>
      <c r="EA168" s="9"/>
      <c r="EQ168" s="13"/>
      <c r="ER168" s="13"/>
      <c r="ES168" s="13"/>
      <c r="ET168" s="13"/>
      <c r="EU168" s="13"/>
      <c r="EV168" s="13"/>
      <c r="EW168" s="13"/>
      <c r="EX168" s="13"/>
      <c r="EY168" s="13"/>
      <c r="EZ168" s="13"/>
      <c r="FA168" s="13"/>
      <c r="FB168" s="13"/>
      <c r="FU168" s="13"/>
      <c r="FV168" s="13"/>
      <c r="FW168" s="13"/>
      <c r="FX168" s="13"/>
      <c r="FY168" s="13"/>
      <c r="FZ168" s="13"/>
      <c r="GA168" s="13"/>
      <c r="GB168" s="13"/>
      <c r="GC168" s="13"/>
      <c r="GD168" s="13"/>
      <c r="GE168" s="13"/>
      <c r="GF168" s="13"/>
      <c r="GM168" s="13"/>
      <c r="GN168" s="13"/>
      <c r="GO168" s="13"/>
      <c r="GP168" s="13"/>
      <c r="GQ168" s="13"/>
      <c r="GR168" s="13"/>
      <c r="GS168" s="13"/>
      <c r="GT168" s="13"/>
      <c r="GU168" s="13"/>
      <c r="GV168" s="13"/>
      <c r="GW168" s="13"/>
      <c r="GX168" s="13"/>
      <c r="GY168" s="13"/>
      <c r="GZ168" s="13"/>
      <c r="HA168" s="13"/>
    </row>
    <row r="169" spans="2:209" s="10" customFormat="1" ht="12.75" customHeight="1">
      <c r="B169" s="9"/>
      <c r="AP169" s="13"/>
      <c r="AQ169" s="13"/>
      <c r="AR169" s="13"/>
      <c r="AS169" s="13"/>
      <c r="AT169" s="13"/>
      <c r="AU169" s="13"/>
      <c r="AV169" s="13"/>
      <c r="AW169" s="13"/>
      <c r="AX169" s="13"/>
      <c r="AY169" s="13"/>
      <c r="AZ169" s="13"/>
      <c r="BA169" s="13"/>
      <c r="BB169" s="13"/>
      <c r="BC169" s="13"/>
      <c r="BD169" s="13"/>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I169" s="9"/>
      <c r="CJ169" s="9"/>
      <c r="CO169" s="9"/>
      <c r="CP169" s="9"/>
      <c r="CQ169" s="9"/>
      <c r="DA169" s="9"/>
      <c r="DB169" s="9"/>
      <c r="DC169" s="9"/>
      <c r="DD169" s="9"/>
      <c r="DE169" s="9"/>
      <c r="DF169" s="9"/>
      <c r="DP169" s="9"/>
      <c r="DQ169" s="9"/>
      <c r="DR169" s="9"/>
      <c r="DS169" s="9"/>
      <c r="DT169" s="9"/>
      <c r="DU169" s="9"/>
      <c r="DV169" s="9"/>
      <c r="DW169" s="9"/>
      <c r="DX169" s="9"/>
      <c r="DY169" s="9"/>
      <c r="DZ169" s="9"/>
      <c r="EA169" s="9"/>
      <c r="EQ169" s="13"/>
      <c r="ER169" s="13"/>
      <c r="ES169" s="13"/>
      <c r="ET169" s="13"/>
      <c r="EU169" s="13"/>
      <c r="EV169" s="13"/>
      <c r="EW169" s="13"/>
      <c r="EX169" s="13"/>
      <c r="EY169" s="13"/>
      <c r="EZ169" s="13"/>
      <c r="FA169" s="13"/>
      <c r="FB169" s="13"/>
      <c r="FU169" s="13"/>
      <c r="FV169" s="13"/>
      <c r="FW169" s="13"/>
      <c r="FX169" s="13"/>
      <c r="FY169" s="13"/>
      <c r="FZ169" s="13"/>
      <c r="GA169" s="13"/>
      <c r="GB169" s="13"/>
      <c r="GC169" s="13"/>
      <c r="GD169" s="13"/>
      <c r="GE169" s="13"/>
      <c r="GF169" s="13"/>
      <c r="GM169" s="13"/>
      <c r="GN169" s="13"/>
      <c r="GO169" s="13"/>
      <c r="GP169" s="13"/>
      <c r="GQ169" s="13"/>
      <c r="GR169" s="13"/>
      <c r="GS169" s="13"/>
      <c r="GT169" s="13"/>
      <c r="GU169" s="13"/>
      <c r="GV169" s="13"/>
      <c r="GW169" s="13"/>
      <c r="GX169" s="13"/>
      <c r="GY169" s="13"/>
      <c r="GZ169" s="13"/>
      <c r="HA169" s="13"/>
    </row>
    <row r="170" spans="2:209" s="10" customFormat="1" ht="12.75" customHeight="1">
      <c r="B170" s="9"/>
      <c r="AP170" s="13"/>
      <c r="AQ170" s="13"/>
      <c r="AR170" s="13"/>
      <c r="AS170" s="13"/>
      <c r="AT170" s="13"/>
      <c r="AU170" s="13"/>
      <c r="AV170" s="13"/>
      <c r="AW170" s="13"/>
      <c r="AX170" s="13"/>
      <c r="AY170" s="13"/>
      <c r="AZ170" s="13"/>
      <c r="BA170" s="13"/>
      <c r="BB170" s="13"/>
      <c r="BC170" s="13"/>
      <c r="BD170" s="13"/>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c r="CD170" s="9"/>
      <c r="CE170" s="9"/>
      <c r="CF170" s="9"/>
      <c r="CG170" s="9"/>
      <c r="CI170" s="9"/>
      <c r="CJ170" s="9"/>
      <c r="CO170" s="9"/>
      <c r="CP170" s="9"/>
      <c r="CQ170" s="9"/>
      <c r="DA170" s="9"/>
      <c r="DB170" s="9"/>
      <c r="DC170" s="9"/>
      <c r="DD170" s="9"/>
      <c r="DE170" s="9"/>
      <c r="DF170" s="9"/>
      <c r="DP170" s="9"/>
      <c r="DQ170" s="9"/>
      <c r="DR170" s="9"/>
      <c r="DS170" s="9"/>
      <c r="DT170" s="9"/>
      <c r="DU170" s="9"/>
      <c r="DV170" s="9"/>
      <c r="DW170" s="9"/>
      <c r="DX170" s="9"/>
      <c r="DY170" s="9"/>
      <c r="DZ170" s="9"/>
      <c r="EA170" s="9"/>
      <c r="EQ170" s="13"/>
      <c r="ER170" s="13"/>
      <c r="ES170" s="13"/>
      <c r="ET170" s="13"/>
      <c r="EU170" s="13"/>
      <c r="EV170" s="13"/>
      <c r="EW170" s="13"/>
      <c r="EX170" s="13"/>
      <c r="EY170" s="13"/>
      <c r="EZ170" s="13"/>
      <c r="FA170" s="13"/>
      <c r="FB170" s="13"/>
      <c r="FU170" s="13"/>
      <c r="FV170" s="13"/>
      <c r="FW170" s="13"/>
      <c r="FX170" s="13"/>
      <c r="FY170" s="13"/>
      <c r="FZ170" s="13"/>
      <c r="GA170" s="13"/>
      <c r="GB170" s="13"/>
      <c r="GC170" s="13"/>
      <c r="GD170" s="13"/>
      <c r="GE170" s="13"/>
      <c r="GF170" s="13"/>
      <c r="GM170" s="13"/>
      <c r="GN170" s="13"/>
      <c r="GO170" s="13"/>
      <c r="GP170" s="13"/>
      <c r="GQ170" s="13"/>
      <c r="GR170" s="13"/>
      <c r="GS170" s="13"/>
      <c r="GT170" s="13"/>
      <c r="GU170" s="13"/>
      <c r="GV170" s="13"/>
      <c r="GW170" s="13"/>
      <c r="GX170" s="13"/>
      <c r="GY170" s="13"/>
      <c r="GZ170" s="13"/>
      <c r="HA170" s="13"/>
    </row>
    <row r="171" spans="2:209" s="10" customFormat="1" ht="12.75" customHeight="1">
      <c r="B171" s="9"/>
      <c r="AP171" s="13"/>
      <c r="AQ171" s="13"/>
      <c r="AR171" s="13"/>
      <c r="AS171" s="13"/>
      <c r="AT171" s="13"/>
      <c r="AU171" s="13"/>
      <c r="AV171" s="13"/>
      <c r="AW171" s="13"/>
      <c r="AX171" s="13"/>
      <c r="AY171" s="13"/>
      <c r="AZ171" s="13"/>
      <c r="BA171" s="13"/>
      <c r="BB171" s="13"/>
      <c r="BC171" s="13"/>
      <c r="BD171" s="13"/>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c r="CD171" s="9"/>
      <c r="CE171" s="9"/>
      <c r="CF171" s="9"/>
      <c r="CG171" s="9"/>
      <c r="CI171" s="9"/>
      <c r="CJ171" s="9"/>
      <c r="CO171" s="9"/>
      <c r="CP171" s="9"/>
      <c r="CQ171" s="9"/>
      <c r="DA171" s="9"/>
      <c r="DB171" s="9"/>
      <c r="DC171" s="9"/>
      <c r="DD171" s="9"/>
      <c r="DE171" s="9"/>
      <c r="DF171" s="9"/>
      <c r="DP171" s="9"/>
      <c r="DQ171" s="9"/>
      <c r="DR171" s="9"/>
      <c r="DS171" s="9"/>
      <c r="DT171" s="9"/>
      <c r="DU171" s="9"/>
      <c r="DV171" s="9"/>
      <c r="DW171" s="9"/>
      <c r="DX171" s="9"/>
      <c r="DY171" s="9"/>
      <c r="DZ171" s="9"/>
      <c r="EA171" s="9"/>
      <c r="EQ171" s="13"/>
      <c r="ER171" s="13"/>
      <c r="ES171" s="13"/>
      <c r="ET171" s="13"/>
      <c r="EU171" s="13"/>
      <c r="EV171" s="13"/>
      <c r="EW171" s="13"/>
      <c r="EX171" s="13"/>
      <c r="EY171" s="13"/>
      <c r="EZ171" s="13"/>
      <c r="FA171" s="13"/>
      <c r="FB171" s="13"/>
      <c r="FU171" s="13"/>
      <c r="FV171" s="13"/>
      <c r="FW171" s="13"/>
      <c r="FX171" s="13"/>
      <c r="FY171" s="13"/>
      <c r="FZ171" s="13"/>
      <c r="GA171" s="13"/>
      <c r="GB171" s="13"/>
      <c r="GC171" s="13"/>
      <c r="GD171" s="13"/>
      <c r="GE171" s="13"/>
      <c r="GF171" s="13"/>
      <c r="GM171" s="13"/>
      <c r="GN171" s="13"/>
      <c r="GO171" s="13"/>
      <c r="GP171" s="13"/>
      <c r="GQ171" s="13"/>
      <c r="GR171" s="13"/>
      <c r="GS171" s="13"/>
      <c r="GT171" s="13"/>
      <c r="GU171" s="13"/>
      <c r="GV171" s="13"/>
      <c r="GW171" s="13"/>
      <c r="GX171" s="13"/>
      <c r="GY171" s="13"/>
      <c r="GZ171" s="13"/>
      <c r="HA171" s="13"/>
    </row>
    <row r="172" spans="2:209" s="10" customFormat="1" ht="12.75" customHeight="1">
      <c r="B172" s="9"/>
      <c r="AP172" s="13"/>
      <c r="AQ172" s="13"/>
      <c r="AR172" s="13"/>
      <c r="AS172" s="13"/>
      <c r="AT172" s="13"/>
      <c r="AU172" s="13"/>
      <c r="AV172" s="13"/>
      <c r="AW172" s="13"/>
      <c r="AX172" s="13"/>
      <c r="AY172" s="13"/>
      <c r="AZ172" s="13"/>
      <c r="BA172" s="13"/>
      <c r="BB172" s="13"/>
      <c r="BC172" s="13"/>
      <c r="BD172" s="13"/>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I172" s="9"/>
      <c r="CJ172" s="9"/>
      <c r="CO172" s="9"/>
      <c r="CP172" s="9"/>
      <c r="CQ172" s="9"/>
      <c r="DA172" s="9"/>
      <c r="DB172" s="9"/>
      <c r="DC172" s="9"/>
      <c r="DD172" s="9"/>
      <c r="DE172" s="9"/>
      <c r="DF172" s="9"/>
      <c r="DP172" s="9"/>
      <c r="DQ172" s="9"/>
      <c r="DR172" s="9"/>
      <c r="DS172" s="9"/>
      <c r="DT172" s="9"/>
      <c r="DU172" s="9"/>
      <c r="DV172" s="9"/>
      <c r="DW172" s="9"/>
      <c r="DX172" s="9"/>
      <c r="DY172" s="9"/>
      <c r="DZ172" s="9"/>
      <c r="EA172" s="9"/>
      <c r="EQ172" s="13"/>
      <c r="ER172" s="13"/>
      <c r="ES172" s="13"/>
      <c r="ET172" s="13"/>
      <c r="EU172" s="13"/>
      <c r="EV172" s="13"/>
      <c r="EW172" s="13"/>
      <c r="EX172" s="13"/>
      <c r="EY172" s="13"/>
      <c r="EZ172" s="13"/>
      <c r="FA172" s="13"/>
      <c r="FB172" s="13"/>
      <c r="FU172" s="13"/>
      <c r="FV172" s="13"/>
      <c r="FW172" s="13"/>
      <c r="FX172" s="13"/>
      <c r="FY172" s="13"/>
      <c r="FZ172" s="13"/>
      <c r="GA172" s="13"/>
      <c r="GB172" s="13"/>
      <c r="GC172" s="13"/>
      <c r="GD172" s="13"/>
      <c r="GE172" s="13"/>
      <c r="GF172" s="13"/>
      <c r="GM172" s="13"/>
      <c r="GN172" s="13"/>
      <c r="GO172" s="13"/>
      <c r="GP172" s="13"/>
      <c r="GQ172" s="13"/>
      <c r="GR172" s="13"/>
      <c r="GS172" s="13"/>
      <c r="GT172" s="13"/>
      <c r="GU172" s="13"/>
      <c r="GV172" s="13"/>
      <c r="GW172" s="13"/>
      <c r="GX172" s="13"/>
      <c r="GY172" s="13"/>
      <c r="GZ172" s="13"/>
      <c r="HA172" s="13"/>
    </row>
    <row r="173" spans="2:209" s="10" customFormat="1" ht="12.75" customHeight="1">
      <c r="B173" s="9"/>
      <c r="AP173" s="13"/>
      <c r="AQ173" s="13"/>
      <c r="AR173" s="13"/>
      <c r="AS173" s="13"/>
      <c r="AT173" s="13"/>
      <c r="AU173" s="13"/>
      <c r="AV173" s="13"/>
      <c r="AW173" s="13"/>
      <c r="AX173" s="13"/>
      <c r="AY173" s="13"/>
      <c r="AZ173" s="13"/>
      <c r="BA173" s="13"/>
      <c r="BB173" s="13"/>
      <c r="BC173" s="13"/>
      <c r="BD173" s="13"/>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c r="CD173" s="9"/>
      <c r="CE173" s="9"/>
      <c r="CF173" s="9"/>
      <c r="CG173" s="9"/>
      <c r="CI173" s="9"/>
      <c r="CJ173" s="9"/>
      <c r="CO173" s="9"/>
      <c r="CP173" s="9"/>
      <c r="CQ173" s="9"/>
      <c r="DA173" s="9"/>
      <c r="DB173" s="9"/>
      <c r="DC173" s="9"/>
      <c r="DD173" s="9"/>
      <c r="DE173" s="9"/>
      <c r="DF173" s="9"/>
      <c r="DP173" s="9"/>
      <c r="DQ173" s="9"/>
      <c r="DR173" s="9"/>
      <c r="DS173" s="9"/>
      <c r="DT173" s="9"/>
      <c r="DU173" s="9"/>
      <c r="DV173" s="9"/>
      <c r="DW173" s="9"/>
      <c r="DX173" s="9"/>
      <c r="DY173" s="9"/>
      <c r="DZ173" s="9"/>
      <c r="EA173" s="9"/>
      <c r="EQ173" s="13"/>
      <c r="ER173" s="13"/>
      <c r="ES173" s="13"/>
      <c r="ET173" s="13"/>
      <c r="EU173" s="13"/>
      <c r="EV173" s="13"/>
      <c r="EW173" s="13"/>
      <c r="EX173" s="13"/>
      <c r="EY173" s="13"/>
      <c r="EZ173" s="13"/>
      <c r="FA173" s="13"/>
      <c r="FB173" s="13"/>
      <c r="FU173" s="13"/>
      <c r="FV173" s="13"/>
      <c r="FW173" s="13"/>
      <c r="FX173" s="13"/>
      <c r="FY173" s="13"/>
      <c r="FZ173" s="13"/>
      <c r="GA173" s="13"/>
      <c r="GB173" s="13"/>
      <c r="GC173" s="13"/>
      <c r="GD173" s="13"/>
      <c r="GE173" s="13"/>
      <c r="GF173" s="13"/>
      <c r="GM173" s="13"/>
      <c r="GN173" s="13"/>
      <c r="GO173" s="13"/>
      <c r="GP173" s="13"/>
      <c r="GQ173" s="13"/>
      <c r="GR173" s="13"/>
      <c r="GS173" s="13"/>
      <c r="GT173" s="13"/>
      <c r="GU173" s="13"/>
      <c r="GV173" s="13"/>
      <c r="GW173" s="13"/>
      <c r="GX173" s="13"/>
      <c r="GY173" s="13"/>
      <c r="GZ173" s="13"/>
      <c r="HA173" s="13"/>
    </row>
    <row r="174" spans="2:209" s="10" customFormat="1" ht="12.75" customHeight="1">
      <c r="B174" s="9"/>
      <c r="AP174" s="13"/>
      <c r="AQ174" s="13"/>
      <c r="AR174" s="13"/>
      <c r="AS174" s="13"/>
      <c r="AT174" s="13"/>
      <c r="AU174" s="13"/>
      <c r="AV174" s="13"/>
      <c r="AW174" s="13"/>
      <c r="AX174" s="13"/>
      <c r="AY174" s="13"/>
      <c r="AZ174" s="13"/>
      <c r="BA174" s="13"/>
      <c r="BB174" s="13"/>
      <c r="BC174" s="13"/>
      <c r="BD174" s="13"/>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I174" s="9"/>
      <c r="CJ174" s="9"/>
      <c r="CO174" s="9"/>
      <c r="CP174" s="9"/>
      <c r="CQ174" s="9"/>
      <c r="DA174" s="9"/>
      <c r="DB174" s="9"/>
      <c r="DC174" s="9"/>
      <c r="DD174" s="9"/>
      <c r="DE174" s="9"/>
      <c r="DF174" s="9"/>
      <c r="DP174" s="9"/>
      <c r="DQ174" s="9"/>
      <c r="DR174" s="9"/>
      <c r="DS174" s="9"/>
      <c r="DT174" s="9"/>
      <c r="DU174" s="9"/>
      <c r="DV174" s="9"/>
      <c r="DW174" s="9"/>
      <c r="DX174" s="9"/>
      <c r="DY174" s="9"/>
      <c r="DZ174" s="9"/>
      <c r="EA174" s="9"/>
      <c r="EQ174" s="13"/>
      <c r="ER174" s="13"/>
      <c r="ES174" s="13"/>
      <c r="ET174" s="13"/>
      <c r="EU174" s="13"/>
      <c r="EV174" s="13"/>
      <c r="EW174" s="13"/>
      <c r="EX174" s="13"/>
      <c r="EY174" s="13"/>
      <c r="EZ174" s="13"/>
      <c r="FA174" s="13"/>
      <c r="FB174" s="13"/>
      <c r="FU174" s="13"/>
      <c r="FV174" s="13"/>
      <c r="FW174" s="13"/>
      <c r="FX174" s="13"/>
      <c r="FY174" s="13"/>
      <c r="FZ174" s="13"/>
      <c r="GA174" s="13"/>
      <c r="GB174" s="13"/>
      <c r="GC174" s="13"/>
      <c r="GD174" s="13"/>
      <c r="GE174" s="13"/>
      <c r="GF174" s="13"/>
      <c r="GM174" s="13"/>
      <c r="GN174" s="13"/>
      <c r="GO174" s="13"/>
      <c r="GP174" s="13"/>
      <c r="GQ174" s="13"/>
      <c r="GR174" s="13"/>
      <c r="GS174" s="13"/>
      <c r="GT174" s="13"/>
      <c r="GU174" s="13"/>
      <c r="GV174" s="13"/>
      <c r="GW174" s="13"/>
      <c r="GX174" s="13"/>
      <c r="GY174" s="13"/>
      <c r="GZ174" s="13"/>
      <c r="HA174" s="13"/>
    </row>
    <row r="175" spans="2:209" s="10" customFormat="1" ht="12.75" customHeight="1">
      <c r="B175" s="9"/>
      <c r="AP175" s="13"/>
      <c r="AQ175" s="13"/>
      <c r="AR175" s="13"/>
      <c r="AS175" s="13"/>
      <c r="AT175" s="13"/>
      <c r="AU175" s="13"/>
      <c r="AV175" s="13"/>
      <c r="AW175" s="13"/>
      <c r="AX175" s="13"/>
      <c r="AY175" s="13"/>
      <c r="AZ175" s="13"/>
      <c r="BA175" s="13"/>
      <c r="BB175" s="13"/>
      <c r="BC175" s="13"/>
      <c r="BD175" s="13"/>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I175" s="9"/>
      <c r="CJ175" s="9"/>
      <c r="CO175" s="9"/>
      <c r="CP175" s="9"/>
      <c r="CQ175" s="9"/>
      <c r="DA175" s="9"/>
      <c r="DB175" s="9"/>
      <c r="DC175" s="9"/>
      <c r="DD175" s="9"/>
      <c r="DE175" s="9"/>
      <c r="DF175" s="9"/>
      <c r="DP175" s="9"/>
      <c r="DQ175" s="9"/>
      <c r="DR175" s="9"/>
      <c r="DS175" s="9"/>
      <c r="DT175" s="9"/>
      <c r="DU175" s="9"/>
      <c r="DV175" s="9"/>
      <c r="DW175" s="9"/>
      <c r="DX175" s="9"/>
      <c r="DY175" s="9"/>
      <c r="DZ175" s="9"/>
      <c r="EA175" s="9"/>
      <c r="EQ175" s="13"/>
      <c r="ER175" s="13"/>
      <c r="ES175" s="13"/>
      <c r="ET175" s="13"/>
      <c r="EU175" s="13"/>
      <c r="EV175" s="13"/>
      <c r="EW175" s="13"/>
      <c r="EX175" s="13"/>
      <c r="EY175" s="13"/>
      <c r="EZ175" s="13"/>
      <c r="FA175" s="13"/>
      <c r="FB175" s="13"/>
      <c r="FU175" s="13"/>
      <c r="FV175" s="13"/>
      <c r="FW175" s="13"/>
      <c r="FX175" s="13"/>
      <c r="FY175" s="13"/>
      <c r="FZ175" s="13"/>
      <c r="GA175" s="13"/>
      <c r="GB175" s="13"/>
      <c r="GC175" s="13"/>
      <c r="GD175" s="13"/>
      <c r="GE175" s="13"/>
      <c r="GF175" s="13"/>
      <c r="GM175" s="13"/>
      <c r="GN175" s="13"/>
      <c r="GO175" s="13"/>
      <c r="GP175" s="13"/>
      <c r="GQ175" s="13"/>
      <c r="GR175" s="13"/>
      <c r="GS175" s="13"/>
      <c r="GT175" s="13"/>
      <c r="GU175" s="13"/>
      <c r="GV175" s="13"/>
      <c r="GW175" s="13"/>
      <c r="GX175" s="13"/>
      <c r="GY175" s="13"/>
      <c r="GZ175" s="13"/>
      <c r="HA175" s="13"/>
    </row>
    <row r="176" spans="2:209" s="10" customFormat="1" ht="12.75" customHeight="1">
      <c r="B176" s="9"/>
      <c r="AP176" s="13"/>
      <c r="AQ176" s="13"/>
      <c r="AR176" s="13"/>
      <c r="AS176" s="13"/>
      <c r="AT176" s="13"/>
      <c r="AU176" s="13"/>
      <c r="AV176" s="13"/>
      <c r="AW176" s="13"/>
      <c r="AX176" s="13"/>
      <c r="AY176" s="13"/>
      <c r="AZ176" s="13"/>
      <c r="BA176" s="13"/>
      <c r="BB176" s="13"/>
      <c r="BC176" s="13"/>
      <c r="BD176" s="13"/>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c r="CD176" s="9"/>
      <c r="CE176" s="9"/>
      <c r="CF176" s="9"/>
      <c r="CG176" s="9"/>
      <c r="CI176" s="9"/>
      <c r="CJ176" s="9"/>
      <c r="CO176" s="9"/>
      <c r="CP176" s="9"/>
      <c r="CQ176" s="9"/>
      <c r="DA176" s="9"/>
      <c r="DB176" s="9"/>
      <c r="DC176" s="9"/>
      <c r="DD176" s="9"/>
      <c r="DE176" s="9"/>
      <c r="DF176" s="9"/>
      <c r="DP176" s="9"/>
      <c r="DQ176" s="9"/>
      <c r="DR176" s="9"/>
      <c r="DS176" s="9"/>
      <c r="DT176" s="9"/>
      <c r="DU176" s="9"/>
      <c r="DV176" s="9"/>
      <c r="DW176" s="9"/>
      <c r="DX176" s="9"/>
      <c r="DY176" s="9"/>
      <c r="DZ176" s="9"/>
      <c r="EA176" s="9"/>
      <c r="EQ176" s="13"/>
      <c r="ER176" s="13"/>
      <c r="ES176" s="13"/>
      <c r="ET176" s="13"/>
      <c r="EU176" s="13"/>
      <c r="EV176" s="13"/>
      <c r="EW176" s="13"/>
      <c r="EX176" s="13"/>
      <c r="EY176" s="13"/>
      <c r="EZ176" s="13"/>
      <c r="FA176" s="13"/>
      <c r="FB176" s="13"/>
      <c r="FU176" s="13"/>
      <c r="FV176" s="13"/>
      <c r="FW176" s="13"/>
      <c r="FX176" s="13"/>
      <c r="FY176" s="13"/>
      <c r="FZ176" s="13"/>
      <c r="GA176" s="13"/>
      <c r="GB176" s="13"/>
      <c r="GC176" s="13"/>
      <c r="GD176" s="13"/>
      <c r="GE176" s="13"/>
      <c r="GF176" s="13"/>
      <c r="GM176" s="13"/>
      <c r="GN176" s="13"/>
      <c r="GO176" s="13"/>
      <c r="GP176" s="13"/>
      <c r="GQ176" s="13"/>
      <c r="GR176" s="13"/>
      <c r="GS176" s="13"/>
      <c r="GT176" s="13"/>
      <c r="GU176" s="13"/>
      <c r="GV176" s="13"/>
      <c r="GW176" s="13"/>
      <c r="GX176" s="13"/>
      <c r="GY176" s="13"/>
      <c r="GZ176" s="13"/>
      <c r="HA176" s="13"/>
    </row>
    <row r="177" spans="2:209" s="10" customFormat="1" ht="12.75" customHeight="1">
      <c r="B177" s="9"/>
      <c r="AP177" s="13"/>
      <c r="AQ177" s="13"/>
      <c r="AR177" s="13"/>
      <c r="AS177" s="13"/>
      <c r="AT177" s="13"/>
      <c r="AU177" s="13"/>
      <c r="AV177" s="13"/>
      <c r="AW177" s="13"/>
      <c r="AX177" s="13"/>
      <c r="AY177" s="13"/>
      <c r="AZ177" s="13"/>
      <c r="BA177" s="13"/>
      <c r="BB177" s="13"/>
      <c r="BC177" s="13"/>
      <c r="BD177" s="13"/>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I177" s="9"/>
      <c r="CJ177" s="9"/>
      <c r="CO177" s="9"/>
      <c r="CP177" s="9"/>
      <c r="CQ177" s="9"/>
      <c r="DA177" s="9"/>
      <c r="DB177" s="9"/>
      <c r="DC177" s="9"/>
      <c r="DD177" s="9"/>
      <c r="DE177" s="9"/>
      <c r="DF177" s="9"/>
      <c r="DP177" s="9"/>
      <c r="DQ177" s="9"/>
      <c r="DR177" s="9"/>
      <c r="DS177" s="9"/>
      <c r="DT177" s="9"/>
      <c r="DU177" s="9"/>
      <c r="DV177" s="9"/>
      <c r="DW177" s="9"/>
      <c r="DX177" s="9"/>
      <c r="DY177" s="9"/>
      <c r="DZ177" s="9"/>
      <c r="EA177" s="9"/>
      <c r="EQ177" s="13"/>
      <c r="ER177" s="13"/>
      <c r="ES177" s="13"/>
      <c r="ET177" s="13"/>
      <c r="EU177" s="13"/>
      <c r="EV177" s="13"/>
      <c r="EW177" s="13"/>
      <c r="EX177" s="13"/>
      <c r="EY177" s="13"/>
      <c r="EZ177" s="13"/>
      <c r="FA177" s="13"/>
      <c r="FB177" s="13"/>
      <c r="FU177" s="13"/>
      <c r="FV177" s="13"/>
      <c r="FW177" s="13"/>
      <c r="FX177" s="13"/>
      <c r="FY177" s="13"/>
      <c r="FZ177" s="13"/>
      <c r="GA177" s="13"/>
      <c r="GB177" s="13"/>
      <c r="GC177" s="13"/>
      <c r="GD177" s="13"/>
      <c r="GE177" s="13"/>
      <c r="GF177" s="13"/>
      <c r="GM177" s="13"/>
      <c r="GN177" s="13"/>
      <c r="GO177" s="13"/>
      <c r="GP177" s="13"/>
      <c r="GQ177" s="13"/>
      <c r="GR177" s="13"/>
      <c r="GS177" s="13"/>
      <c r="GT177" s="13"/>
      <c r="GU177" s="13"/>
      <c r="GV177" s="13"/>
      <c r="GW177" s="13"/>
      <c r="GX177" s="13"/>
      <c r="GY177" s="13"/>
      <c r="GZ177" s="13"/>
      <c r="HA177" s="13"/>
    </row>
    <row r="178" spans="2:209" s="10" customFormat="1" ht="12.75" customHeight="1">
      <c r="B178" s="9"/>
      <c r="AP178" s="13"/>
      <c r="AQ178" s="13"/>
      <c r="AR178" s="13"/>
      <c r="AS178" s="13"/>
      <c r="AT178" s="13"/>
      <c r="AU178" s="13"/>
      <c r="AV178" s="13"/>
      <c r="AW178" s="13"/>
      <c r="AX178" s="13"/>
      <c r="AY178" s="13"/>
      <c r="AZ178" s="13"/>
      <c r="BA178" s="13"/>
      <c r="BB178" s="13"/>
      <c r="BC178" s="13"/>
      <c r="BD178" s="13"/>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I178" s="9"/>
      <c r="CJ178" s="9"/>
      <c r="CO178" s="9"/>
      <c r="CP178" s="9"/>
      <c r="CQ178" s="9"/>
      <c r="DA178" s="9"/>
      <c r="DB178" s="9"/>
      <c r="DC178" s="9"/>
      <c r="DD178" s="9"/>
      <c r="DE178" s="9"/>
      <c r="DF178" s="9"/>
      <c r="DP178" s="9"/>
      <c r="DQ178" s="9"/>
      <c r="DR178" s="9"/>
      <c r="DS178" s="9"/>
      <c r="DT178" s="9"/>
      <c r="DU178" s="9"/>
      <c r="DV178" s="9"/>
      <c r="DW178" s="9"/>
      <c r="DX178" s="9"/>
      <c r="DY178" s="9"/>
      <c r="DZ178" s="9"/>
      <c r="EA178" s="9"/>
      <c r="EQ178" s="13"/>
      <c r="ER178" s="13"/>
      <c r="ES178" s="13"/>
      <c r="ET178" s="13"/>
      <c r="EU178" s="13"/>
      <c r="EV178" s="13"/>
      <c r="EW178" s="13"/>
      <c r="EX178" s="13"/>
      <c r="EY178" s="13"/>
      <c r="EZ178" s="13"/>
      <c r="FA178" s="13"/>
      <c r="FB178" s="13"/>
      <c r="FU178" s="13"/>
      <c r="FV178" s="13"/>
      <c r="FW178" s="13"/>
      <c r="FX178" s="13"/>
      <c r="FY178" s="13"/>
      <c r="FZ178" s="13"/>
      <c r="GA178" s="13"/>
      <c r="GB178" s="13"/>
      <c r="GC178" s="13"/>
      <c r="GD178" s="13"/>
      <c r="GE178" s="13"/>
      <c r="GF178" s="13"/>
      <c r="GM178" s="13"/>
      <c r="GN178" s="13"/>
      <c r="GO178" s="13"/>
      <c r="GP178" s="13"/>
      <c r="GQ178" s="13"/>
      <c r="GR178" s="13"/>
      <c r="GS178" s="13"/>
      <c r="GT178" s="13"/>
      <c r="GU178" s="13"/>
      <c r="GV178" s="13"/>
      <c r="GW178" s="13"/>
      <c r="GX178" s="13"/>
      <c r="GY178" s="13"/>
      <c r="GZ178" s="13"/>
      <c r="HA178" s="13"/>
    </row>
    <row r="179" spans="2:209" s="10" customFormat="1" ht="12.75" customHeight="1">
      <c r="B179" s="9"/>
      <c r="AP179" s="13"/>
      <c r="AQ179" s="13"/>
      <c r="AR179" s="13"/>
      <c r="AS179" s="13"/>
      <c r="AT179" s="13"/>
      <c r="AU179" s="13"/>
      <c r="AV179" s="13"/>
      <c r="AW179" s="13"/>
      <c r="AX179" s="13"/>
      <c r="AY179" s="13"/>
      <c r="AZ179" s="13"/>
      <c r="BA179" s="13"/>
      <c r="BB179" s="13"/>
      <c r="BC179" s="13"/>
      <c r="BD179" s="13"/>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c r="CD179" s="9"/>
      <c r="CE179" s="9"/>
      <c r="CF179" s="9"/>
      <c r="CG179" s="9"/>
      <c r="CI179" s="9"/>
      <c r="CJ179" s="9"/>
      <c r="CO179" s="9"/>
      <c r="CP179" s="9"/>
      <c r="CQ179" s="9"/>
      <c r="DA179" s="9"/>
      <c r="DB179" s="9"/>
      <c r="DC179" s="9"/>
      <c r="DD179" s="9"/>
      <c r="DE179" s="9"/>
      <c r="DF179" s="9"/>
      <c r="DP179" s="9"/>
      <c r="DQ179" s="9"/>
      <c r="DR179" s="9"/>
      <c r="DS179" s="9"/>
      <c r="DT179" s="9"/>
      <c r="DU179" s="9"/>
      <c r="DV179" s="9"/>
      <c r="DW179" s="9"/>
      <c r="DX179" s="9"/>
      <c r="DY179" s="9"/>
      <c r="DZ179" s="9"/>
      <c r="EA179" s="9"/>
      <c r="EQ179" s="13"/>
      <c r="ER179" s="13"/>
      <c r="ES179" s="13"/>
      <c r="ET179" s="13"/>
      <c r="EU179" s="13"/>
      <c r="EV179" s="13"/>
      <c r="EW179" s="13"/>
      <c r="EX179" s="13"/>
      <c r="EY179" s="13"/>
      <c r="EZ179" s="13"/>
      <c r="FA179" s="13"/>
      <c r="FB179" s="13"/>
      <c r="FU179" s="13"/>
      <c r="FV179" s="13"/>
      <c r="FW179" s="13"/>
      <c r="FX179" s="13"/>
      <c r="FY179" s="13"/>
      <c r="FZ179" s="13"/>
      <c r="GA179" s="13"/>
      <c r="GB179" s="13"/>
      <c r="GC179" s="13"/>
      <c r="GD179" s="13"/>
      <c r="GE179" s="13"/>
      <c r="GF179" s="13"/>
      <c r="GM179" s="13"/>
      <c r="GN179" s="13"/>
      <c r="GO179" s="13"/>
      <c r="GP179" s="13"/>
      <c r="GQ179" s="13"/>
      <c r="GR179" s="13"/>
      <c r="GS179" s="13"/>
      <c r="GT179" s="13"/>
      <c r="GU179" s="13"/>
      <c r="GV179" s="13"/>
      <c r="GW179" s="13"/>
      <c r="GX179" s="13"/>
      <c r="GY179" s="13"/>
      <c r="GZ179" s="13"/>
      <c r="HA179" s="13"/>
    </row>
    <row r="180" spans="2:209" s="10" customFormat="1" ht="12.75" customHeight="1">
      <c r="B180" s="9"/>
      <c r="AP180" s="13"/>
      <c r="AQ180" s="13"/>
      <c r="AR180" s="13"/>
      <c r="AS180" s="13"/>
      <c r="AT180" s="13"/>
      <c r="AU180" s="13"/>
      <c r="AV180" s="13"/>
      <c r="AW180" s="13"/>
      <c r="AX180" s="13"/>
      <c r="AY180" s="13"/>
      <c r="AZ180" s="13"/>
      <c r="BA180" s="13"/>
      <c r="BB180" s="13"/>
      <c r="BC180" s="13"/>
      <c r="BD180" s="13"/>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I180" s="9"/>
      <c r="CJ180" s="9"/>
      <c r="CO180" s="9"/>
      <c r="CP180" s="9"/>
      <c r="CQ180" s="9"/>
      <c r="DA180" s="9"/>
      <c r="DB180" s="9"/>
      <c r="DC180" s="9"/>
      <c r="DD180" s="9"/>
      <c r="DE180" s="9"/>
      <c r="DF180" s="9"/>
      <c r="DP180" s="9"/>
      <c r="DQ180" s="9"/>
      <c r="DR180" s="9"/>
      <c r="DS180" s="9"/>
      <c r="DT180" s="9"/>
      <c r="DU180" s="9"/>
      <c r="DV180" s="9"/>
      <c r="DW180" s="9"/>
      <c r="DX180" s="9"/>
      <c r="DY180" s="9"/>
      <c r="DZ180" s="9"/>
      <c r="EA180" s="9"/>
      <c r="EQ180" s="13"/>
      <c r="ER180" s="13"/>
      <c r="ES180" s="13"/>
      <c r="ET180" s="13"/>
      <c r="EU180" s="13"/>
      <c r="EV180" s="13"/>
      <c r="EW180" s="13"/>
      <c r="EX180" s="13"/>
      <c r="EY180" s="13"/>
      <c r="EZ180" s="13"/>
      <c r="FA180" s="13"/>
      <c r="FB180" s="13"/>
      <c r="FU180" s="13"/>
      <c r="FV180" s="13"/>
      <c r="FW180" s="13"/>
      <c r="FX180" s="13"/>
      <c r="FY180" s="13"/>
      <c r="FZ180" s="13"/>
      <c r="GA180" s="13"/>
      <c r="GB180" s="13"/>
      <c r="GC180" s="13"/>
      <c r="GD180" s="13"/>
      <c r="GE180" s="13"/>
      <c r="GF180" s="13"/>
      <c r="GM180" s="13"/>
      <c r="GN180" s="13"/>
      <c r="GO180" s="13"/>
      <c r="GP180" s="13"/>
      <c r="GQ180" s="13"/>
      <c r="GR180" s="13"/>
      <c r="GS180" s="13"/>
      <c r="GT180" s="13"/>
      <c r="GU180" s="13"/>
      <c r="GV180" s="13"/>
      <c r="GW180" s="13"/>
      <c r="GX180" s="13"/>
      <c r="GY180" s="13"/>
      <c r="GZ180" s="13"/>
      <c r="HA180" s="13"/>
    </row>
    <row r="181" spans="2:209" s="10" customFormat="1" ht="12.75" customHeight="1">
      <c r="B181" s="9"/>
      <c r="AP181" s="13"/>
      <c r="AQ181" s="13"/>
      <c r="AR181" s="13"/>
      <c r="AS181" s="13"/>
      <c r="AT181" s="13"/>
      <c r="AU181" s="13"/>
      <c r="AV181" s="13"/>
      <c r="AW181" s="13"/>
      <c r="AX181" s="13"/>
      <c r="AY181" s="13"/>
      <c r="AZ181" s="13"/>
      <c r="BA181" s="13"/>
      <c r="BB181" s="13"/>
      <c r="BC181" s="13"/>
      <c r="BD181" s="13"/>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I181" s="9"/>
      <c r="CJ181" s="9"/>
      <c r="CO181" s="9"/>
      <c r="CP181" s="9"/>
      <c r="CQ181" s="9"/>
      <c r="DA181" s="9"/>
      <c r="DB181" s="9"/>
      <c r="DC181" s="9"/>
      <c r="DD181" s="9"/>
      <c r="DE181" s="9"/>
      <c r="DF181" s="9"/>
      <c r="DP181" s="9"/>
      <c r="DQ181" s="9"/>
      <c r="DR181" s="9"/>
      <c r="DS181" s="9"/>
      <c r="DT181" s="9"/>
      <c r="DU181" s="9"/>
      <c r="DV181" s="9"/>
      <c r="DW181" s="9"/>
      <c r="DX181" s="9"/>
      <c r="DY181" s="9"/>
      <c r="DZ181" s="9"/>
      <c r="EA181" s="9"/>
      <c r="EQ181" s="13"/>
      <c r="ER181" s="13"/>
      <c r="ES181" s="13"/>
      <c r="ET181" s="13"/>
      <c r="EU181" s="13"/>
      <c r="EV181" s="13"/>
      <c r="EW181" s="13"/>
      <c r="EX181" s="13"/>
      <c r="EY181" s="13"/>
      <c r="EZ181" s="13"/>
      <c r="FA181" s="13"/>
      <c r="FB181" s="13"/>
      <c r="FU181" s="13"/>
      <c r="FV181" s="13"/>
      <c r="FW181" s="13"/>
      <c r="FX181" s="13"/>
      <c r="FY181" s="13"/>
      <c r="FZ181" s="13"/>
      <c r="GA181" s="13"/>
      <c r="GB181" s="13"/>
      <c r="GC181" s="13"/>
      <c r="GD181" s="13"/>
      <c r="GE181" s="13"/>
      <c r="GF181" s="13"/>
      <c r="GM181" s="13"/>
      <c r="GN181" s="13"/>
      <c r="GO181" s="13"/>
      <c r="GP181" s="13"/>
      <c r="GQ181" s="13"/>
      <c r="GR181" s="13"/>
      <c r="GS181" s="13"/>
      <c r="GT181" s="13"/>
      <c r="GU181" s="13"/>
      <c r="GV181" s="13"/>
      <c r="GW181" s="13"/>
      <c r="GX181" s="13"/>
      <c r="GY181" s="13"/>
      <c r="GZ181" s="13"/>
      <c r="HA181" s="13"/>
    </row>
    <row r="182" spans="2:209" s="10" customFormat="1" ht="12.75" customHeight="1">
      <c r="B182" s="9"/>
      <c r="AP182" s="13"/>
      <c r="AQ182" s="13"/>
      <c r="AR182" s="13"/>
      <c r="AS182" s="13"/>
      <c r="AT182" s="13"/>
      <c r="AU182" s="13"/>
      <c r="AV182" s="13"/>
      <c r="AW182" s="13"/>
      <c r="AX182" s="13"/>
      <c r="AY182" s="13"/>
      <c r="AZ182" s="13"/>
      <c r="BA182" s="13"/>
      <c r="BB182" s="13"/>
      <c r="BC182" s="13"/>
      <c r="BD182" s="13"/>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I182" s="9"/>
      <c r="CJ182" s="9"/>
      <c r="CO182" s="9"/>
      <c r="CP182" s="9"/>
      <c r="CQ182" s="9"/>
      <c r="DA182" s="9"/>
      <c r="DB182" s="9"/>
      <c r="DC182" s="9"/>
      <c r="DD182" s="9"/>
      <c r="DE182" s="9"/>
      <c r="DF182" s="9"/>
      <c r="DP182" s="9"/>
      <c r="DQ182" s="9"/>
      <c r="DR182" s="9"/>
      <c r="DS182" s="9"/>
      <c r="DT182" s="9"/>
      <c r="DU182" s="9"/>
      <c r="DV182" s="9"/>
      <c r="DW182" s="9"/>
      <c r="DX182" s="9"/>
      <c r="DY182" s="9"/>
      <c r="DZ182" s="9"/>
      <c r="EA182" s="9"/>
      <c r="EQ182" s="13"/>
      <c r="ER182" s="13"/>
      <c r="ES182" s="13"/>
      <c r="ET182" s="13"/>
      <c r="EU182" s="13"/>
      <c r="EV182" s="13"/>
      <c r="EW182" s="13"/>
      <c r="EX182" s="13"/>
      <c r="EY182" s="13"/>
      <c r="EZ182" s="13"/>
      <c r="FA182" s="13"/>
      <c r="FB182" s="13"/>
      <c r="FU182" s="13"/>
      <c r="FV182" s="13"/>
      <c r="FW182" s="13"/>
      <c r="FX182" s="13"/>
      <c r="FY182" s="13"/>
      <c r="FZ182" s="13"/>
      <c r="GA182" s="13"/>
      <c r="GB182" s="13"/>
      <c r="GC182" s="13"/>
      <c r="GD182" s="13"/>
      <c r="GE182" s="13"/>
      <c r="GF182" s="13"/>
      <c r="GM182" s="13"/>
      <c r="GN182" s="13"/>
      <c r="GO182" s="13"/>
      <c r="GP182" s="13"/>
      <c r="GQ182" s="13"/>
      <c r="GR182" s="13"/>
      <c r="GS182" s="13"/>
      <c r="GT182" s="13"/>
      <c r="GU182" s="13"/>
      <c r="GV182" s="13"/>
      <c r="GW182" s="13"/>
      <c r="GX182" s="13"/>
      <c r="GY182" s="13"/>
      <c r="GZ182" s="13"/>
      <c r="HA182" s="13"/>
    </row>
    <row r="183" spans="2:209" s="10" customFormat="1" ht="12.75" customHeight="1">
      <c r="B183" s="9"/>
      <c r="AP183" s="13"/>
      <c r="AQ183" s="13"/>
      <c r="AR183" s="13"/>
      <c r="AS183" s="13"/>
      <c r="AT183" s="13"/>
      <c r="AU183" s="13"/>
      <c r="AV183" s="13"/>
      <c r="AW183" s="13"/>
      <c r="AX183" s="13"/>
      <c r="AY183" s="13"/>
      <c r="AZ183" s="13"/>
      <c r="BA183" s="13"/>
      <c r="BB183" s="13"/>
      <c r="BC183" s="13"/>
      <c r="BD183" s="13"/>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c r="CD183" s="9"/>
      <c r="CE183" s="9"/>
      <c r="CF183" s="9"/>
      <c r="CG183" s="9"/>
      <c r="CI183" s="9"/>
      <c r="CJ183" s="9"/>
      <c r="CO183" s="9"/>
      <c r="CP183" s="9"/>
      <c r="CQ183" s="9"/>
      <c r="DA183" s="9"/>
      <c r="DB183" s="9"/>
      <c r="DC183" s="9"/>
      <c r="DD183" s="9"/>
      <c r="DE183" s="9"/>
      <c r="DF183" s="9"/>
      <c r="DP183" s="9"/>
      <c r="DQ183" s="9"/>
      <c r="DR183" s="9"/>
      <c r="DS183" s="9"/>
      <c r="DT183" s="9"/>
      <c r="DU183" s="9"/>
      <c r="DV183" s="9"/>
      <c r="DW183" s="9"/>
      <c r="DX183" s="9"/>
      <c r="DY183" s="9"/>
      <c r="DZ183" s="9"/>
      <c r="EA183" s="9"/>
      <c r="EQ183" s="13"/>
      <c r="ER183" s="13"/>
      <c r="ES183" s="13"/>
      <c r="ET183" s="13"/>
      <c r="EU183" s="13"/>
      <c r="EV183" s="13"/>
      <c r="EW183" s="13"/>
      <c r="EX183" s="13"/>
      <c r="EY183" s="13"/>
      <c r="EZ183" s="13"/>
      <c r="FA183" s="13"/>
      <c r="FB183" s="13"/>
      <c r="FU183" s="13"/>
      <c r="FV183" s="13"/>
      <c r="FW183" s="13"/>
      <c r="FX183" s="13"/>
      <c r="FY183" s="13"/>
      <c r="FZ183" s="13"/>
      <c r="GA183" s="13"/>
      <c r="GB183" s="13"/>
      <c r="GC183" s="13"/>
      <c r="GD183" s="13"/>
      <c r="GE183" s="13"/>
      <c r="GF183" s="13"/>
      <c r="GM183" s="13"/>
      <c r="GN183" s="13"/>
      <c r="GO183" s="13"/>
      <c r="GP183" s="13"/>
      <c r="GQ183" s="13"/>
      <c r="GR183" s="13"/>
      <c r="GS183" s="13"/>
      <c r="GT183" s="13"/>
      <c r="GU183" s="13"/>
      <c r="GV183" s="13"/>
      <c r="GW183" s="13"/>
      <c r="GX183" s="13"/>
      <c r="GY183" s="13"/>
      <c r="GZ183" s="13"/>
      <c r="HA183" s="13"/>
    </row>
    <row r="184" spans="2:209" s="10" customFormat="1" ht="12.75" customHeight="1">
      <c r="B184" s="9"/>
      <c r="AP184" s="13"/>
      <c r="AQ184" s="13"/>
      <c r="AR184" s="13"/>
      <c r="AS184" s="13"/>
      <c r="AT184" s="13"/>
      <c r="AU184" s="13"/>
      <c r="AV184" s="13"/>
      <c r="AW184" s="13"/>
      <c r="AX184" s="13"/>
      <c r="AY184" s="13"/>
      <c r="AZ184" s="13"/>
      <c r="BA184" s="13"/>
      <c r="BB184" s="13"/>
      <c r="BC184" s="13"/>
      <c r="BD184" s="13"/>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c r="CD184" s="9"/>
      <c r="CE184" s="9"/>
      <c r="CF184" s="9"/>
      <c r="CG184" s="9"/>
      <c r="CI184" s="9"/>
      <c r="CJ184" s="9"/>
      <c r="CO184" s="9"/>
      <c r="CP184" s="9"/>
      <c r="CQ184" s="9"/>
      <c r="DA184" s="9"/>
      <c r="DB184" s="9"/>
      <c r="DC184" s="9"/>
      <c r="DD184" s="9"/>
      <c r="DE184" s="9"/>
      <c r="DF184" s="9"/>
      <c r="DP184" s="9"/>
      <c r="DQ184" s="9"/>
      <c r="DR184" s="9"/>
      <c r="DS184" s="9"/>
      <c r="DT184" s="9"/>
      <c r="DU184" s="9"/>
      <c r="DV184" s="9"/>
      <c r="DW184" s="9"/>
      <c r="DX184" s="9"/>
      <c r="DY184" s="9"/>
      <c r="DZ184" s="9"/>
      <c r="EA184" s="9"/>
      <c r="EQ184" s="13"/>
      <c r="ER184" s="13"/>
      <c r="ES184" s="13"/>
      <c r="ET184" s="13"/>
      <c r="EU184" s="13"/>
      <c r="EV184" s="13"/>
      <c r="EW184" s="13"/>
      <c r="EX184" s="13"/>
      <c r="EY184" s="13"/>
      <c r="EZ184" s="13"/>
      <c r="FA184" s="13"/>
      <c r="FB184" s="13"/>
      <c r="FU184" s="13"/>
      <c r="FV184" s="13"/>
      <c r="FW184" s="13"/>
      <c r="FX184" s="13"/>
      <c r="FY184" s="13"/>
      <c r="FZ184" s="13"/>
      <c r="GA184" s="13"/>
      <c r="GB184" s="13"/>
      <c r="GC184" s="13"/>
      <c r="GD184" s="13"/>
      <c r="GE184" s="13"/>
      <c r="GF184" s="13"/>
      <c r="GM184" s="13"/>
      <c r="GN184" s="13"/>
      <c r="GO184" s="13"/>
      <c r="GP184" s="13"/>
      <c r="GQ184" s="13"/>
      <c r="GR184" s="13"/>
      <c r="GS184" s="13"/>
      <c r="GT184" s="13"/>
      <c r="GU184" s="13"/>
      <c r="GV184" s="13"/>
      <c r="GW184" s="13"/>
      <c r="GX184" s="13"/>
      <c r="GY184" s="13"/>
      <c r="GZ184" s="13"/>
      <c r="HA184" s="13"/>
    </row>
    <row r="185" spans="2:209" s="10" customFormat="1" ht="12.75" customHeight="1">
      <c r="B185" s="9"/>
      <c r="AP185" s="13"/>
      <c r="AQ185" s="13"/>
      <c r="AR185" s="13"/>
      <c r="AS185" s="13"/>
      <c r="AT185" s="13"/>
      <c r="AU185" s="13"/>
      <c r="AV185" s="13"/>
      <c r="AW185" s="13"/>
      <c r="AX185" s="13"/>
      <c r="AY185" s="13"/>
      <c r="AZ185" s="13"/>
      <c r="BA185" s="13"/>
      <c r="BB185" s="13"/>
      <c r="BC185" s="13"/>
      <c r="BD185" s="13"/>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c r="CD185" s="9"/>
      <c r="CE185" s="9"/>
      <c r="CF185" s="9"/>
      <c r="CG185" s="9"/>
      <c r="CI185" s="9"/>
      <c r="CJ185" s="9"/>
      <c r="CO185" s="9"/>
      <c r="CP185" s="9"/>
      <c r="CQ185" s="9"/>
      <c r="DA185" s="9"/>
      <c r="DB185" s="9"/>
      <c r="DC185" s="9"/>
      <c r="DD185" s="9"/>
      <c r="DE185" s="9"/>
      <c r="DF185" s="9"/>
      <c r="DP185" s="9"/>
      <c r="DQ185" s="9"/>
      <c r="DR185" s="9"/>
      <c r="DS185" s="9"/>
      <c r="DT185" s="9"/>
      <c r="DU185" s="9"/>
      <c r="DV185" s="9"/>
      <c r="DW185" s="9"/>
      <c r="DX185" s="9"/>
      <c r="DY185" s="9"/>
      <c r="DZ185" s="9"/>
      <c r="EA185" s="9"/>
      <c r="EQ185" s="13"/>
      <c r="ER185" s="13"/>
      <c r="ES185" s="13"/>
      <c r="ET185" s="13"/>
      <c r="EU185" s="13"/>
      <c r="EV185" s="13"/>
      <c r="EW185" s="13"/>
      <c r="EX185" s="13"/>
      <c r="EY185" s="13"/>
      <c r="EZ185" s="13"/>
      <c r="FA185" s="13"/>
      <c r="FB185" s="13"/>
      <c r="FU185" s="13"/>
      <c r="FV185" s="13"/>
      <c r="FW185" s="13"/>
      <c r="FX185" s="13"/>
      <c r="FY185" s="13"/>
      <c r="FZ185" s="13"/>
      <c r="GA185" s="13"/>
      <c r="GB185" s="13"/>
      <c r="GC185" s="13"/>
      <c r="GD185" s="13"/>
      <c r="GE185" s="13"/>
      <c r="GF185" s="13"/>
      <c r="GM185" s="13"/>
      <c r="GN185" s="13"/>
      <c r="GO185" s="13"/>
      <c r="GP185" s="13"/>
      <c r="GQ185" s="13"/>
      <c r="GR185" s="13"/>
      <c r="GS185" s="13"/>
      <c r="GT185" s="13"/>
      <c r="GU185" s="13"/>
      <c r="GV185" s="13"/>
      <c r="GW185" s="13"/>
      <c r="GX185" s="13"/>
      <c r="GY185" s="13"/>
      <c r="GZ185" s="13"/>
      <c r="HA185" s="13"/>
    </row>
    <row r="186" spans="2:209" s="10" customFormat="1" ht="12.75" customHeight="1">
      <c r="B186" s="9"/>
      <c r="AP186" s="13"/>
      <c r="AQ186" s="13"/>
      <c r="AR186" s="13"/>
      <c r="AS186" s="13"/>
      <c r="AT186" s="13"/>
      <c r="AU186" s="13"/>
      <c r="AV186" s="13"/>
      <c r="AW186" s="13"/>
      <c r="AX186" s="13"/>
      <c r="AY186" s="13"/>
      <c r="AZ186" s="13"/>
      <c r="BA186" s="13"/>
      <c r="BB186" s="13"/>
      <c r="BC186" s="13"/>
      <c r="BD186" s="13"/>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I186" s="9"/>
      <c r="CJ186" s="9"/>
      <c r="CO186" s="9"/>
      <c r="CP186" s="9"/>
      <c r="CQ186" s="9"/>
      <c r="DA186" s="9"/>
      <c r="DB186" s="9"/>
      <c r="DC186" s="9"/>
      <c r="DD186" s="9"/>
      <c r="DE186" s="9"/>
      <c r="DF186" s="9"/>
      <c r="DP186" s="9"/>
      <c r="DQ186" s="9"/>
      <c r="DR186" s="9"/>
      <c r="DS186" s="9"/>
      <c r="DT186" s="9"/>
      <c r="DU186" s="9"/>
      <c r="DV186" s="9"/>
      <c r="DW186" s="9"/>
      <c r="DX186" s="9"/>
      <c r="DY186" s="9"/>
      <c r="DZ186" s="9"/>
      <c r="EA186" s="9"/>
      <c r="EQ186" s="13"/>
      <c r="ER186" s="13"/>
      <c r="ES186" s="13"/>
      <c r="ET186" s="13"/>
      <c r="EU186" s="13"/>
      <c r="EV186" s="13"/>
      <c r="EW186" s="13"/>
      <c r="EX186" s="13"/>
      <c r="EY186" s="13"/>
      <c r="EZ186" s="13"/>
      <c r="FA186" s="13"/>
      <c r="FB186" s="13"/>
      <c r="FU186" s="13"/>
      <c r="FV186" s="13"/>
      <c r="FW186" s="13"/>
      <c r="FX186" s="13"/>
      <c r="FY186" s="13"/>
      <c r="FZ186" s="13"/>
      <c r="GA186" s="13"/>
      <c r="GB186" s="13"/>
      <c r="GC186" s="13"/>
      <c r="GD186" s="13"/>
      <c r="GE186" s="13"/>
      <c r="GF186" s="13"/>
      <c r="GM186" s="13"/>
      <c r="GN186" s="13"/>
      <c r="GO186" s="13"/>
      <c r="GP186" s="13"/>
      <c r="GQ186" s="13"/>
      <c r="GR186" s="13"/>
      <c r="GS186" s="13"/>
      <c r="GT186" s="13"/>
      <c r="GU186" s="13"/>
      <c r="GV186" s="13"/>
      <c r="GW186" s="13"/>
      <c r="GX186" s="13"/>
      <c r="GY186" s="13"/>
      <c r="GZ186" s="13"/>
      <c r="HA186" s="13"/>
    </row>
    <row r="187" spans="2:209" s="10" customFormat="1" ht="12.75" customHeight="1">
      <c r="B187" s="9"/>
      <c r="AP187" s="13"/>
      <c r="AQ187" s="13"/>
      <c r="AR187" s="13"/>
      <c r="AS187" s="13"/>
      <c r="AT187" s="13"/>
      <c r="AU187" s="13"/>
      <c r="AV187" s="13"/>
      <c r="AW187" s="13"/>
      <c r="AX187" s="13"/>
      <c r="AY187" s="13"/>
      <c r="AZ187" s="13"/>
      <c r="BA187" s="13"/>
      <c r="BB187" s="13"/>
      <c r="BC187" s="13"/>
      <c r="BD187" s="13"/>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c r="CD187" s="9"/>
      <c r="CE187" s="9"/>
      <c r="CF187" s="9"/>
      <c r="CG187" s="9"/>
      <c r="CI187" s="9"/>
      <c r="CJ187" s="9"/>
      <c r="CO187" s="9"/>
      <c r="CP187" s="9"/>
      <c r="CQ187" s="9"/>
      <c r="DA187" s="9"/>
      <c r="DB187" s="9"/>
      <c r="DC187" s="9"/>
      <c r="DD187" s="9"/>
      <c r="DE187" s="9"/>
      <c r="DF187" s="9"/>
      <c r="DP187" s="9"/>
      <c r="DQ187" s="9"/>
      <c r="DR187" s="9"/>
      <c r="DS187" s="9"/>
      <c r="DT187" s="9"/>
      <c r="DU187" s="9"/>
      <c r="DV187" s="9"/>
      <c r="DW187" s="9"/>
      <c r="DX187" s="9"/>
      <c r="DY187" s="9"/>
      <c r="DZ187" s="9"/>
      <c r="EA187" s="9"/>
      <c r="EQ187" s="13"/>
      <c r="ER187" s="13"/>
      <c r="ES187" s="13"/>
      <c r="ET187" s="13"/>
      <c r="EU187" s="13"/>
      <c r="EV187" s="13"/>
      <c r="EW187" s="13"/>
      <c r="EX187" s="13"/>
      <c r="EY187" s="13"/>
      <c r="EZ187" s="13"/>
      <c r="FA187" s="13"/>
      <c r="FB187" s="13"/>
      <c r="FU187" s="13"/>
      <c r="FV187" s="13"/>
      <c r="FW187" s="13"/>
      <c r="FX187" s="13"/>
      <c r="FY187" s="13"/>
      <c r="FZ187" s="13"/>
      <c r="GA187" s="13"/>
      <c r="GB187" s="13"/>
      <c r="GC187" s="13"/>
      <c r="GD187" s="13"/>
      <c r="GE187" s="13"/>
      <c r="GF187" s="13"/>
      <c r="GM187" s="13"/>
      <c r="GN187" s="13"/>
      <c r="GO187" s="13"/>
      <c r="GP187" s="13"/>
      <c r="GQ187" s="13"/>
      <c r="GR187" s="13"/>
      <c r="GS187" s="13"/>
      <c r="GT187" s="13"/>
      <c r="GU187" s="13"/>
      <c r="GV187" s="13"/>
      <c r="GW187" s="13"/>
      <c r="GX187" s="13"/>
      <c r="GY187" s="13"/>
      <c r="GZ187" s="13"/>
      <c r="HA187" s="13"/>
    </row>
    <row r="188" spans="2:209" s="10" customFormat="1" ht="12.75" customHeight="1">
      <c r="B188" s="9"/>
      <c r="AP188" s="13"/>
      <c r="AQ188" s="13"/>
      <c r="AR188" s="13"/>
      <c r="AS188" s="13"/>
      <c r="AT188" s="13"/>
      <c r="AU188" s="13"/>
      <c r="AV188" s="13"/>
      <c r="AW188" s="13"/>
      <c r="AX188" s="13"/>
      <c r="AY188" s="13"/>
      <c r="AZ188" s="13"/>
      <c r="BA188" s="13"/>
      <c r="BB188" s="13"/>
      <c r="BC188" s="13"/>
      <c r="BD188" s="13"/>
      <c r="BE188" s="9"/>
      <c r="BF188" s="9"/>
      <c r="BG188" s="9"/>
      <c r="BH188" s="9"/>
      <c r="BI188" s="9"/>
      <c r="BJ188" s="9"/>
      <c r="BK188" s="9"/>
      <c r="BL188" s="9"/>
      <c r="BM188" s="9"/>
      <c r="BN188" s="9"/>
      <c r="BO188" s="9"/>
      <c r="BP188" s="9"/>
      <c r="BQ188" s="9"/>
      <c r="BR188" s="9"/>
      <c r="BS188" s="9"/>
      <c r="BT188" s="9"/>
      <c r="BU188" s="9"/>
      <c r="BV188" s="9"/>
      <c r="BW188" s="9"/>
      <c r="BX188" s="9"/>
      <c r="BY188" s="9"/>
      <c r="BZ188" s="9"/>
      <c r="CA188" s="9"/>
      <c r="CB188" s="9"/>
      <c r="CC188" s="9"/>
      <c r="CD188" s="9"/>
      <c r="CE188" s="9"/>
      <c r="CF188" s="9"/>
      <c r="CG188" s="9"/>
      <c r="CI188" s="9"/>
      <c r="CJ188" s="9"/>
      <c r="CO188" s="9"/>
      <c r="CP188" s="9"/>
      <c r="CQ188" s="9"/>
      <c r="DA188" s="9"/>
      <c r="DB188" s="9"/>
      <c r="DC188" s="9"/>
      <c r="DD188" s="9"/>
      <c r="DE188" s="9"/>
      <c r="DF188" s="9"/>
      <c r="DP188" s="9"/>
      <c r="DQ188" s="9"/>
      <c r="DR188" s="9"/>
      <c r="DS188" s="9"/>
      <c r="DT188" s="9"/>
      <c r="DU188" s="9"/>
      <c r="DV188" s="9"/>
      <c r="DW188" s="9"/>
      <c r="DX188" s="9"/>
      <c r="DY188" s="9"/>
      <c r="DZ188" s="9"/>
      <c r="EA188" s="9"/>
      <c r="EQ188" s="13"/>
      <c r="ER188" s="13"/>
      <c r="ES188" s="13"/>
      <c r="ET188" s="13"/>
      <c r="EU188" s="13"/>
      <c r="EV188" s="13"/>
      <c r="EW188" s="13"/>
      <c r="EX188" s="13"/>
      <c r="EY188" s="13"/>
      <c r="EZ188" s="13"/>
      <c r="FA188" s="13"/>
      <c r="FB188" s="13"/>
      <c r="FU188" s="13"/>
      <c r="FV188" s="13"/>
      <c r="FW188" s="13"/>
      <c r="FX188" s="13"/>
      <c r="FY188" s="13"/>
      <c r="FZ188" s="13"/>
      <c r="GA188" s="13"/>
      <c r="GB188" s="13"/>
      <c r="GC188" s="13"/>
      <c r="GD188" s="13"/>
      <c r="GE188" s="13"/>
      <c r="GF188" s="13"/>
      <c r="GM188" s="13"/>
      <c r="GN188" s="13"/>
      <c r="GO188" s="13"/>
      <c r="GP188" s="13"/>
      <c r="GQ188" s="13"/>
      <c r="GR188" s="13"/>
      <c r="GS188" s="13"/>
      <c r="GT188" s="13"/>
      <c r="GU188" s="13"/>
      <c r="GV188" s="13"/>
      <c r="GW188" s="13"/>
      <c r="GX188" s="13"/>
      <c r="GY188" s="13"/>
      <c r="GZ188" s="13"/>
      <c r="HA188" s="13"/>
    </row>
    <row r="189" spans="2:209" s="10" customFormat="1" ht="12.75" customHeight="1">
      <c r="B189" s="9"/>
      <c r="AP189" s="13"/>
      <c r="AQ189" s="13"/>
      <c r="AR189" s="13"/>
      <c r="AS189" s="13"/>
      <c r="AT189" s="13"/>
      <c r="AU189" s="13"/>
      <c r="AV189" s="13"/>
      <c r="AW189" s="13"/>
      <c r="AX189" s="13"/>
      <c r="AY189" s="13"/>
      <c r="AZ189" s="13"/>
      <c r="BA189" s="13"/>
      <c r="BB189" s="13"/>
      <c r="BC189" s="13"/>
      <c r="BD189" s="13"/>
      <c r="BE189" s="9"/>
      <c r="BF189" s="9"/>
      <c r="BG189" s="9"/>
      <c r="BH189" s="9"/>
      <c r="BI189" s="9"/>
      <c r="BJ189" s="9"/>
      <c r="BK189" s="9"/>
      <c r="BL189" s="9"/>
      <c r="BM189" s="9"/>
      <c r="BN189" s="9"/>
      <c r="BO189" s="9"/>
      <c r="BP189" s="9"/>
      <c r="BQ189" s="9"/>
      <c r="BR189" s="9"/>
      <c r="BS189" s="9"/>
      <c r="BT189" s="9"/>
      <c r="BU189" s="9"/>
      <c r="BV189" s="9"/>
      <c r="BW189" s="9"/>
      <c r="BX189" s="9"/>
      <c r="BY189" s="9"/>
      <c r="BZ189" s="9"/>
      <c r="CA189" s="9"/>
      <c r="CB189" s="9"/>
      <c r="CC189" s="9"/>
      <c r="CD189" s="9"/>
      <c r="CE189" s="9"/>
      <c r="CF189" s="9"/>
      <c r="CG189" s="9"/>
      <c r="CI189" s="9"/>
      <c r="CJ189" s="9"/>
      <c r="CO189" s="9"/>
      <c r="CP189" s="9"/>
      <c r="CQ189" s="9"/>
      <c r="DA189" s="9"/>
      <c r="DB189" s="9"/>
      <c r="DC189" s="9"/>
      <c r="DD189" s="9"/>
      <c r="DE189" s="9"/>
      <c r="DF189" s="9"/>
      <c r="DP189" s="9"/>
      <c r="DQ189" s="9"/>
      <c r="DR189" s="9"/>
      <c r="DS189" s="9"/>
      <c r="DT189" s="9"/>
      <c r="DU189" s="9"/>
      <c r="DV189" s="9"/>
      <c r="DW189" s="9"/>
      <c r="DX189" s="9"/>
      <c r="DY189" s="9"/>
      <c r="DZ189" s="9"/>
      <c r="EA189" s="9"/>
      <c r="EQ189" s="13"/>
      <c r="ER189" s="13"/>
      <c r="ES189" s="13"/>
      <c r="ET189" s="13"/>
      <c r="EU189" s="13"/>
      <c r="EV189" s="13"/>
      <c r="EW189" s="13"/>
      <c r="EX189" s="13"/>
      <c r="EY189" s="13"/>
      <c r="EZ189" s="13"/>
      <c r="FA189" s="13"/>
      <c r="FB189" s="13"/>
      <c r="FU189" s="13"/>
      <c r="FV189" s="13"/>
      <c r="FW189" s="13"/>
      <c r="FX189" s="13"/>
      <c r="FY189" s="13"/>
      <c r="FZ189" s="13"/>
      <c r="GA189" s="13"/>
      <c r="GB189" s="13"/>
      <c r="GC189" s="13"/>
      <c r="GD189" s="13"/>
      <c r="GE189" s="13"/>
      <c r="GF189" s="13"/>
      <c r="GM189" s="13"/>
      <c r="GN189" s="13"/>
      <c r="GO189" s="13"/>
      <c r="GP189" s="13"/>
      <c r="GQ189" s="13"/>
      <c r="GR189" s="13"/>
      <c r="GS189" s="13"/>
      <c r="GT189" s="13"/>
      <c r="GU189" s="13"/>
      <c r="GV189" s="13"/>
      <c r="GW189" s="13"/>
      <c r="GX189" s="13"/>
      <c r="GY189" s="13"/>
      <c r="GZ189" s="13"/>
      <c r="HA189" s="13"/>
    </row>
    <row r="190" spans="2:209" s="10" customFormat="1" ht="12.75" customHeight="1">
      <c r="B190" s="9"/>
      <c r="AP190" s="13"/>
      <c r="AQ190" s="13"/>
      <c r="AR190" s="13"/>
      <c r="AS190" s="13"/>
      <c r="AT190" s="13"/>
      <c r="AU190" s="13"/>
      <c r="AV190" s="13"/>
      <c r="AW190" s="13"/>
      <c r="AX190" s="13"/>
      <c r="AY190" s="13"/>
      <c r="AZ190" s="13"/>
      <c r="BA190" s="13"/>
      <c r="BB190" s="13"/>
      <c r="BC190" s="13"/>
      <c r="BD190" s="13"/>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I190" s="9"/>
      <c r="CJ190" s="9"/>
      <c r="CO190" s="9"/>
      <c r="CP190" s="9"/>
      <c r="CQ190" s="9"/>
      <c r="DA190" s="9"/>
      <c r="DB190" s="9"/>
      <c r="DC190" s="9"/>
      <c r="DD190" s="9"/>
      <c r="DE190" s="9"/>
      <c r="DF190" s="9"/>
      <c r="DP190" s="9"/>
      <c r="DQ190" s="9"/>
      <c r="DR190" s="9"/>
      <c r="DS190" s="9"/>
      <c r="DT190" s="9"/>
      <c r="DU190" s="9"/>
      <c r="DV190" s="9"/>
      <c r="DW190" s="9"/>
      <c r="DX190" s="9"/>
      <c r="DY190" s="9"/>
      <c r="DZ190" s="9"/>
      <c r="EA190" s="9"/>
      <c r="EQ190" s="13"/>
      <c r="ER190" s="13"/>
      <c r="ES190" s="13"/>
      <c r="ET190" s="13"/>
      <c r="EU190" s="13"/>
      <c r="EV190" s="13"/>
      <c r="EW190" s="13"/>
      <c r="EX190" s="13"/>
      <c r="EY190" s="13"/>
      <c r="EZ190" s="13"/>
      <c r="FA190" s="13"/>
      <c r="FB190" s="13"/>
      <c r="FU190" s="13"/>
      <c r="FV190" s="13"/>
      <c r="FW190" s="13"/>
      <c r="FX190" s="13"/>
      <c r="FY190" s="13"/>
      <c r="FZ190" s="13"/>
      <c r="GA190" s="13"/>
      <c r="GB190" s="13"/>
      <c r="GC190" s="13"/>
      <c r="GD190" s="13"/>
      <c r="GE190" s="13"/>
      <c r="GF190" s="13"/>
      <c r="GM190" s="13"/>
      <c r="GN190" s="13"/>
      <c r="GO190" s="13"/>
      <c r="GP190" s="13"/>
      <c r="GQ190" s="13"/>
      <c r="GR190" s="13"/>
      <c r="GS190" s="13"/>
      <c r="GT190" s="13"/>
      <c r="GU190" s="13"/>
      <c r="GV190" s="13"/>
      <c r="GW190" s="13"/>
      <c r="GX190" s="13"/>
      <c r="GY190" s="13"/>
      <c r="GZ190" s="13"/>
      <c r="HA190" s="13"/>
    </row>
    <row r="191" spans="2:209" s="10" customFormat="1" ht="12.75" customHeight="1">
      <c r="B191" s="9"/>
      <c r="AP191" s="13"/>
      <c r="AQ191" s="13"/>
      <c r="AR191" s="13"/>
      <c r="AS191" s="13"/>
      <c r="AT191" s="13"/>
      <c r="AU191" s="13"/>
      <c r="AV191" s="13"/>
      <c r="AW191" s="13"/>
      <c r="AX191" s="13"/>
      <c r="AY191" s="13"/>
      <c r="AZ191" s="13"/>
      <c r="BA191" s="13"/>
      <c r="BB191" s="13"/>
      <c r="BC191" s="13"/>
      <c r="BD191" s="13"/>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I191" s="9"/>
      <c r="CJ191" s="9"/>
      <c r="CO191" s="9"/>
      <c r="CP191" s="9"/>
      <c r="CQ191" s="9"/>
      <c r="DA191" s="9"/>
      <c r="DB191" s="9"/>
      <c r="DC191" s="9"/>
      <c r="DD191" s="9"/>
      <c r="DE191" s="9"/>
      <c r="DF191" s="9"/>
      <c r="DP191" s="9"/>
      <c r="DQ191" s="9"/>
      <c r="DR191" s="9"/>
      <c r="DS191" s="9"/>
      <c r="DT191" s="9"/>
      <c r="DU191" s="9"/>
      <c r="DV191" s="9"/>
      <c r="DW191" s="9"/>
      <c r="DX191" s="9"/>
      <c r="DY191" s="9"/>
      <c r="DZ191" s="9"/>
      <c r="EA191" s="9"/>
      <c r="EQ191" s="13"/>
      <c r="ER191" s="13"/>
      <c r="ES191" s="13"/>
      <c r="ET191" s="13"/>
      <c r="EU191" s="13"/>
      <c r="EV191" s="13"/>
      <c r="EW191" s="13"/>
      <c r="EX191" s="13"/>
      <c r="EY191" s="13"/>
      <c r="EZ191" s="13"/>
      <c r="FA191" s="13"/>
      <c r="FB191" s="13"/>
      <c r="FU191" s="13"/>
      <c r="FV191" s="13"/>
      <c r="FW191" s="13"/>
      <c r="FX191" s="13"/>
      <c r="FY191" s="13"/>
      <c r="FZ191" s="13"/>
      <c r="GA191" s="13"/>
      <c r="GB191" s="13"/>
      <c r="GC191" s="13"/>
      <c r="GD191" s="13"/>
      <c r="GE191" s="13"/>
      <c r="GF191" s="13"/>
      <c r="GM191" s="13"/>
      <c r="GN191" s="13"/>
      <c r="GO191" s="13"/>
      <c r="GP191" s="13"/>
      <c r="GQ191" s="13"/>
      <c r="GR191" s="13"/>
      <c r="GS191" s="13"/>
      <c r="GT191" s="13"/>
      <c r="GU191" s="13"/>
      <c r="GV191" s="13"/>
      <c r="GW191" s="13"/>
      <c r="GX191" s="13"/>
      <c r="GY191" s="13"/>
      <c r="GZ191" s="13"/>
      <c r="HA191" s="13"/>
    </row>
    <row r="192" spans="2:209" s="10" customFormat="1" ht="12.75" customHeight="1">
      <c r="B192" s="9"/>
      <c r="AP192" s="13"/>
      <c r="AQ192" s="13"/>
      <c r="AR192" s="13"/>
      <c r="AS192" s="13"/>
      <c r="AT192" s="13"/>
      <c r="AU192" s="13"/>
      <c r="AV192" s="13"/>
      <c r="AW192" s="13"/>
      <c r="AX192" s="13"/>
      <c r="AY192" s="13"/>
      <c r="AZ192" s="13"/>
      <c r="BA192" s="13"/>
      <c r="BB192" s="13"/>
      <c r="BC192" s="13"/>
      <c r="BD192" s="13"/>
      <c r="BE192" s="9"/>
      <c r="BF192" s="9"/>
      <c r="BG192" s="9"/>
      <c r="BH192" s="9"/>
      <c r="BI192" s="9"/>
      <c r="BJ192" s="9"/>
      <c r="BK192" s="9"/>
      <c r="BL192" s="9"/>
      <c r="BM192" s="9"/>
      <c r="BN192" s="9"/>
      <c r="BO192" s="9"/>
      <c r="BP192" s="9"/>
      <c r="BQ192" s="9"/>
      <c r="BR192" s="9"/>
      <c r="BS192" s="9"/>
      <c r="BT192" s="9"/>
      <c r="BU192" s="9"/>
      <c r="BV192" s="9"/>
      <c r="BW192" s="9"/>
      <c r="BX192" s="9"/>
      <c r="BY192" s="9"/>
      <c r="BZ192" s="9"/>
      <c r="CA192" s="9"/>
      <c r="CB192" s="9"/>
      <c r="CC192" s="9"/>
      <c r="CD192" s="9"/>
      <c r="CE192" s="9"/>
      <c r="CF192" s="9"/>
      <c r="CG192" s="9"/>
      <c r="CI192" s="9"/>
      <c r="CJ192" s="9"/>
      <c r="CO192" s="9"/>
      <c r="CP192" s="9"/>
      <c r="CQ192" s="9"/>
      <c r="DA192" s="9"/>
      <c r="DB192" s="9"/>
      <c r="DC192" s="9"/>
      <c r="DD192" s="9"/>
      <c r="DE192" s="9"/>
      <c r="DF192" s="9"/>
      <c r="DP192" s="9"/>
      <c r="DQ192" s="9"/>
      <c r="DR192" s="9"/>
      <c r="DS192" s="9"/>
      <c r="DT192" s="9"/>
      <c r="DU192" s="9"/>
      <c r="DV192" s="9"/>
      <c r="DW192" s="9"/>
      <c r="DX192" s="9"/>
      <c r="DY192" s="9"/>
      <c r="DZ192" s="9"/>
      <c r="EA192" s="9"/>
      <c r="EQ192" s="13"/>
      <c r="ER192" s="13"/>
      <c r="ES192" s="13"/>
      <c r="ET192" s="13"/>
      <c r="EU192" s="13"/>
      <c r="EV192" s="13"/>
      <c r="EW192" s="13"/>
      <c r="EX192" s="13"/>
      <c r="EY192" s="13"/>
      <c r="EZ192" s="13"/>
      <c r="FA192" s="13"/>
      <c r="FB192" s="13"/>
      <c r="FU192" s="13"/>
      <c r="FV192" s="13"/>
      <c r="FW192" s="13"/>
      <c r="FX192" s="13"/>
      <c r="FY192" s="13"/>
      <c r="FZ192" s="13"/>
      <c r="GA192" s="13"/>
      <c r="GB192" s="13"/>
      <c r="GC192" s="13"/>
      <c r="GD192" s="13"/>
      <c r="GE192" s="13"/>
      <c r="GF192" s="13"/>
      <c r="GM192" s="13"/>
      <c r="GN192" s="13"/>
      <c r="GO192" s="13"/>
      <c r="GP192" s="13"/>
      <c r="GQ192" s="13"/>
      <c r="GR192" s="13"/>
      <c r="GS192" s="13"/>
      <c r="GT192" s="13"/>
      <c r="GU192" s="13"/>
      <c r="GV192" s="13"/>
      <c r="GW192" s="13"/>
      <c r="GX192" s="13"/>
      <c r="GY192" s="13"/>
      <c r="GZ192" s="13"/>
      <c r="HA192" s="13"/>
    </row>
    <row r="193" spans="2:209" s="10" customFormat="1" ht="12.75" customHeight="1">
      <c r="B193" s="9"/>
      <c r="AP193" s="13"/>
      <c r="AQ193" s="13"/>
      <c r="AR193" s="13"/>
      <c r="AS193" s="13"/>
      <c r="AT193" s="13"/>
      <c r="AU193" s="13"/>
      <c r="AV193" s="13"/>
      <c r="AW193" s="13"/>
      <c r="AX193" s="13"/>
      <c r="AY193" s="13"/>
      <c r="AZ193" s="13"/>
      <c r="BA193" s="13"/>
      <c r="BB193" s="13"/>
      <c r="BC193" s="13"/>
      <c r="BD193" s="13"/>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c r="CD193" s="9"/>
      <c r="CE193" s="9"/>
      <c r="CF193" s="9"/>
      <c r="CG193" s="9"/>
      <c r="CI193" s="9"/>
      <c r="CJ193" s="9"/>
      <c r="CO193" s="9"/>
      <c r="CP193" s="9"/>
      <c r="CQ193" s="9"/>
      <c r="DA193" s="9"/>
      <c r="DB193" s="9"/>
      <c r="DC193" s="9"/>
      <c r="DD193" s="9"/>
      <c r="DE193" s="9"/>
      <c r="DF193" s="9"/>
      <c r="DP193" s="9"/>
      <c r="DQ193" s="9"/>
      <c r="DR193" s="9"/>
      <c r="DS193" s="9"/>
      <c r="DT193" s="9"/>
      <c r="DU193" s="9"/>
      <c r="DV193" s="9"/>
      <c r="DW193" s="9"/>
      <c r="DX193" s="9"/>
      <c r="DY193" s="9"/>
      <c r="DZ193" s="9"/>
      <c r="EA193" s="9"/>
      <c r="EQ193" s="13"/>
      <c r="ER193" s="13"/>
      <c r="ES193" s="13"/>
      <c r="ET193" s="13"/>
      <c r="EU193" s="13"/>
      <c r="EV193" s="13"/>
      <c r="EW193" s="13"/>
      <c r="EX193" s="13"/>
      <c r="EY193" s="13"/>
      <c r="EZ193" s="13"/>
      <c r="FA193" s="13"/>
      <c r="FB193" s="13"/>
      <c r="FU193" s="13"/>
      <c r="FV193" s="13"/>
      <c r="FW193" s="13"/>
      <c r="FX193" s="13"/>
      <c r="FY193" s="13"/>
      <c r="FZ193" s="13"/>
      <c r="GA193" s="13"/>
      <c r="GB193" s="13"/>
      <c r="GC193" s="13"/>
      <c r="GD193" s="13"/>
      <c r="GE193" s="13"/>
      <c r="GF193" s="13"/>
      <c r="GM193" s="13"/>
      <c r="GN193" s="13"/>
      <c r="GO193" s="13"/>
      <c r="GP193" s="13"/>
      <c r="GQ193" s="13"/>
      <c r="GR193" s="13"/>
      <c r="GS193" s="13"/>
      <c r="GT193" s="13"/>
      <c r="GU193" s="13"/>
      <c r="GV193" s="13"/>
      <c r="GW193" s="13"/>
      <c r="GX193" s="13"/>
      <c r="GY193" s="13"/>
      <c r="GZ193" s="13"/>
      <c r="HA193" s="13"/>
    </row>
    <row r="194" spans="2:209" s="10" customFormat="1" ht="12.75" customHeight="1">
      <c r="B194" s="9"/>
      <c r="AP194" s="13"/>
      <c r="AQ194" s="13"/>
      <c r="AR194" s="13"/>
      <c r="AS194" s="13"/>
      <c r="AT194" s="13"/>
      <c r="AU194" s="13"/>
      <c r="AV194" s="13"/>
      <c r="AW194" s="13"/>
      <c r="AX194" s="13"/>
      <c r="AY194" s="13"/>
      <c r="AZ194" s="13"/>
      <c r="BA194" s="13"/>
      <c r="BB194" s="13"/>
      <c r="BC194" s="13"/>
      <c r="BD194" s="13"/>
      <c r="BE194" s="9"/>
      <c r="BF194" s="9"/>
      <c r="BG194" s="9"/>
      <c r="BH194" s="9"/>
      <c r="BI194" s="9"/>
      <c r="BJ194" s="9"/>
      <c r="BK194" s="9"/>
      <c r="BL194" s="9"/>
      <c r="BM194" s="9"/>
      <c r="BN194" s="9"/>
      <c r="BO194" s="9"/>
      <c r="BP194" s="9"/>
      <c r="BQ194" s="9"/>
      <c r="BR194" s="9"/>
      <c r="BS194" s="9"/>
      <c r="BT194" s="9"/>
      <c r="BU194" s="9"/>
      <c r="BV194" s="9"/>
      <c r="BW194" s="9"/>
      <c r="BX194" s="9"/>
      <c r="BY194" s="9"/>
      <c r="BZ194" s="9"/>
      <c r="CA194" s="9"/>
      <c r="CB194" s="9"/>
      <c r="CC194" s="9"/>
      <c r="CD194" s="9"/>
      <c r="CE194" s="9"/>
      <c r="CF194" s="9"/>
      <c r="CG194" s="9"/>
      <c r="CI194" s="9"/>
      <c r="CJ194" s="9"/>
      <c r="CO194" s="9"/>
      <c r="CP194" s="9"/>
      <c r="CQ194" s="9"/>
      <c r="DA194" s="9"/>
      <c r="DB194" s="9"/>
      <c r="DC194" s="9"/>
      <c r="DD194" s="9"/>
      <c r="DE194" s="9"/>
      <c r="DF194" s="9"/>
      <c r="DP194" s="9"/>
      <c r="DQ194" s="9"/>
      <c r="DR194" s="9"/>
      <c r="DS194" s="9"/>
      <c r="DT194" s="9"/>
      <c r="DU194" s="9"/>
      <c r="DV194" s="9"/>
      <c r="DW194" s="9"/>
      <c r="DX194" s="9"/>
      <c r="DY194" s="9"/>
      <c r="DZ194" s="9"/>
      <c r="EA194" s="9"/>
      <c r="EQ194" s="13"/>
      <c r="ER194" s="13"/>
      <c r="ES194" s="13"/>
      <c r="ET194" s="13"/>
      <c r="EU194" s="13"/>
      <c r="EV194" s="13"/>
      <c r="EW194" s="13"/>
      <c r="EX194" s="13"/>
      <c r="EY194" s="13"/>
      <c r="EZ194" s="13"/>
      <c r="FA194" s="13"/>
      <c r="FB194" s="13"/>
      <c r="FU194" s="13"/>
      <c r="FV194" s="13"/>
      <c r="FW194" s="13"/>
      <c r="FX194" s="13"/>
      <c r="FY194" s="13"/>
      <c r="FZ194" s="13"/>
      <c r="GA194" s="13"/>
      <c r="GB194" s="13"/>
      <c r="GC194" s="13"/>
      <c r="GD194" s="13"/>
      <c r="GE194" s="13"/>
      <c r="GF194" s="13"/>
      <c r="GM194" s="13"/>
      <c r="GN194" s="13"/>
      <c r="GO194" s="13"/>
      <c r="GP194" s="13"/>
      <c r="GQ194" s="13"/>
      <c r="GR194" s="13"/>
      <c r="GS194" s="13"/>
      <c r="GT194" s="13"/>
      <c r="GU194" s="13"/>
      <c r="GV194" s="13"/>
      <c r="GW194" s="13"/>
      <c r="GX194" s="13"/>
      <c r="GY194" s="13"/>
      <c r="GZ194" s="13"/>
      <c r="HA194" s="13"/>
    </row>
    <row r="195" spans="2:209" s="10" customFormat="1" ht="12.75" customHeight="1">
      <c r="B195" s="9"/>
      <c r="AP195" s="13"/>
      <c r="AQ195" s="13"/>
      <c r="AR195" s="13"/>
      <c r="AS195" s="13"/>
      <c r="AT195" s="13"/>
      <c r="AU195" s="13"/>
      <c r="AV195" s="13"/>
      <c r="AW195" s="13"/>
      <c r="AX195" s="13"/>
      <c r="AY195" s="13"/>
      <c r="AZ195" s="13"/>
      <c r="BA195" s="13"/>
      <c r="BB195" s="13"/>
      <c r="BC195" s="13"/>
      <c r="BD195" s="13"/>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c r="CD195" s="9"/>
      <c r="CE195" s="9"/>
      <c r="CF195" s="9"/>
      <c r="CG195" s="9"/>
      <c r="CI195" s="9"/>
      <c r="CJ195" s="9"/>
      <c r="CO195" s="9"/>
      <c r="CP195" s="9"/>
      <c r="CQ195" s="9"/>
      <c r="DA195" s="9"/>
      <c r="DB195" s="9"/>
      <c r="DC195" s="9"/>
      <c r="DD195" s="9"/>
      <c r="DE195" s="9"/>
      <c r="DF195" s="9"/>
      <c r="DP195" s="9"/>
      <c r="DQ195" s="9"/>
      <c r="DR195" s="9"/>
      <c r="DS195" s="9"/>
      <c r="DT195" s="9"/>
      <c r="DU195" s="9"/>
      <c r="DV195" s="9"/>
      <c r="DW195" s="9"/>
      <c r="DX195" s="9"/>
      <c r="DY195" s="9"/>
      <c r="DZ195" s="9"/>
      <c r="EA195" s="9"/>
      <c r="EQ195" s="13"/>
      <c r="ER195" s="13"/>
      <c r="ES195" s="13"/>
      <c r="ET195" s="13"/>
      <c r="EU195" s="13"/>
      <c r="EV195" s="13"/>
      <c r="EW195" s="13"/>
      <c r="EX195" s="13"/>
      <c r="EY195" s="13"/>
      <c r="EZ195" s="13"/>
      <c r="FA195" s="13"/>
      <c r="FB195" s="13"/>
      <c r="FU195" s="13"/>
      <c r="FV195" s="13"/>
      <c r="FW195" s="13"/>
      <c r="FX195" s="13"/>
      <c r="FY195" s="13"/>
      <c r="FZ195" s="13"/>
      <c r="GA195" s="13"/>
      <c r="GB195" s="13"/>
      <c r="GC195" s="13"/>
      <c r="GD195" s="13"/>
      <c r="GE195" s="13"/>
      <c r="GF195" s="13"/>
      <c r="GM195" s="13"/>
      <c r="GN195" s="13"/>
      <c r="GO195" s="13"/>
      <c r="GP195" s="13"/>
      <c r="GQ195" s="13"/>
      <c r="GR195" s="13"/>
      <c r="GS195" s="13"/>
      <c r="GT195" s="13"/>
      <c r="GU195" s="13"/>
      <c r="GV195" s="13"/>
      <c r="GW195" s="13"/>
      <c r="GX195" s="13"/>
      <c r="GY195" s="13"/>
      <c r="GZ195" s="13"/>
      <c r="HA195" s="13"/>
    </row>
    <row r="196" spans="2:209" s="10" customFormat="1" ht="12.75" customHeight="1">
      <c r="B196" s="9"/>
      <c r="AP196" s="13"/>
      <c r="AQ196" s="13"/>
      <c r="AR196" s="13"/>
      <c r="AS196" s="13"/>
      <c r="AT196" s="13"/>
      <c r="AU196" s="13"/>
      <c r="AV196" s="13"/>
      <c r="AW196" s="13"/>
      <c r="AX196" s="13"/>
      <c r="AY196" s="13"/>
      <c r="AZ196" s="13"/>
      <c r="BA196" s="13"/>
      <c r="BB196" s="13"/>
      <c r="BC196" s="13"/>
      <c r="BD196" s="13"/>
      <c r="BE196" s="9"/>
      <c r="BF196" s="9"/>
      <c r="BG196" s="9"/>
      <c r="BH196" s="9"/>
      <c r="BI196" s="9"/>
      <c r="BJ196" s="9"/>
      <c r="BK196" s="9"/>
      <c r="BL196" s="9"/>
      <c r="BM196" s="9"/>
      <c r="BN196" s="9"/>
      <c r="BO196" s="9"/>
      <c r="BP196" s="9"/>
      <c r="BQ196" s="9"/>
      <c r="BR196" s="9"/>
      <c r="BS196" s="9"/>
      <c r="BT196" s="9"/>
      <c r="BU196" s="9"/>
      <c r="BV196" s="9"/>
      <c r="BW196" s="9"/>
      <c r="BX196" s="9"/>
      <c r="BY196" s="9"/>
      <c r="BZ196" s="9"/>
      <c r="CA196" s="9"/>
      <c r="CB196" s="9"/>
      <c r="CC196" s="9"/>
      <c r="CD196" s="9"/>
      <c r="CE196" s="9"/>
      <c r="CF196" s="9"/>
      <c r="CG196" s="9"/>
      <c r="CI196" s="9"/>
      <c r="CJ196" s="9"/>
      <c r="CO196" s="9"/>
      <c r="CP196" s="9"/>
      <c r="CQ196" s="9"/>
      <c r="DA196" s="9"/>
      <c r="DB196" s="9"/>
      <c r="DC196" s="9"/>
      <c r="DD196" s="9"/>
      <c r="DE196" s="9"/>
      <c r="DF196" s="9"/>
      <c r="DP196" s="9"/>
      <c r="DQ196" s="9"/>
      <c r="DR196" s="9"/>
      <c r="DS196" s="9"/>
      <c r="DT196" s="9"/>
      <c r="DU196" s="9"/>
      <c r="DV196" s="9"/>
      <c r="DW196" s="9"/>
      <c r="DX196" s="9"/>
      <c r="DY196" s="9"/>
      <c r="DZ196" s="9"/>
      <c r="EA196" s="9"/>
      <c r="EQ196" s="13"/>
      <c r="ER196" s="13"/>
      <c r="ES196" s="13"/>
      <c r="ET196" s="13"/>
      <c r="EU196" s="13"/>
      <c r="EV196" s="13"/>
      <c r="EW196" s="13"/>
      <c r="EX196" s="13"/>
      <c r="EY196" s="13"/>
      <c r="EZ196" s="13"/>
      <c r="FA196" s="13"/>
      <c r="FB196" s="13"/>
      <c r="FU196" s="13"/>
      <c r="FV196" s="13"/>
      <c r="FW196" s="13"/>
      <c r="FX196" s="13"/>
      <c r="FY196" s="13"/>
      <c r="FZ196" s="13"/>
      <c r="GA196" s="13"/>
      <c r="GB196" s="13"/>
      <c r="GC196" s="13"/>
      <c r="GD196" s="13"/>
      <c r="GE196" s="13"/>
      <c r="GF196" s="13"/>
      <c r="GM196" s="13"/>
      <c r="GN196" s="13"/>
      <c r="GO196" s="13"/>
      <c r="GP196" s="13"/>
      <c r="GQ196" s="13"/>
      <c r="GR196" s="13"/>
      <c r="GS196" s="13"/>
      <c r="GT196" s="13"/>
      <c r="GU196" s="13"/>
      <c r="GV196" s="13"/>
      <c r="GW196" s="13"/>
      <c r="GX196" s="13"/>
      <c r="GY196" s="13"/>
      <c r="GZ196" s="13"/>
      <c r="HA196" s="13"/>
    </row>
    <row r="197" spans="2:209" s="10" customFormat="1" ht="12.75" customHeight="1">
      <c r="B197" s="9"/>
      <c r="AP197" s="13"/>
      <c r="AQ197" s="13"/>
      <c r="AR197" s="13"/>
      <c r="AS197" s="13"/>
      <c r="AT197" s="13"/>
      <c r="AU197" s="13"/>
      <c r="AV197" s="13"/>
      <c r="AW197" s="13"/>
      <c r="AX197" s="13"/>
      <c r="AY197" s="13"/>
      <c r="AZ197" s="13"/>
      <c r="BA197" s="13"/>
      <c r="BB197" s="13"/>
      <c r="BC197" s="13"/>
      <c r="BD197" s="13"/>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I197" s="9"/>
      <c r="CJ197" s="9"/>
      <c r="CO197" s="9"/>
      <c r="CP197" s="9"/>
      <c r="CQ197" s="9"/>
      <c r="DA197" s="9"/>
      <c r="DB197" s="9"/>
      <c r="DC197" s="9"/>
      <c r="DD197" s="9"/>
      <c r="DE197" s="9"/>
      <c r="DF197" s="9"/>
      <c r="DP197" s="9"/>
      <c r="DQ197" s="9"/>
      <c r="DR197" s="9"/>
      <c r="DS197" s="9"/>
      <c r="DT197" s="9"/>
      <c r="DU197" s="9"/>
      <c r="DV197" s="9"/>
      <c r="DW197" s="9"/>
      <c r="DX197" s="9"/>
      <c r="DY197" s="9"/>
      <c r="DZ197" s="9"/>
      <c r="EA197" s="9"/>
      <c r="EQ197" s="13"/>
      <c r="ER197" s="13"/>
      <c r="ES197" s="13"/>
      <c r="ET197" s="13"/>
      <c r="EU197" s="13"/>
      <c r="EV197" s="13"/>
      <c r="EW197" s="13"/>
      <c r="EX197" s="13"/>
      <c r="EY197" s="13"/>
      <c r="EZ197" s="13"/>
      <c r="FA197" s="13"/>
      <c r="FB197" s="13"/>
      <c r="FU197" s="13"/>
      <c r="FV197" s="13"/>
      <c r="FW197" s="13"/>
      <c r="FX197" s="13"/>
      <c r="FY197" s="13"/>
      <c r="FZ197" s="13"/>
      <c r="GA197" s="13"/>
      <c r="GB197" s="13"/>
      <c r="GC197" s="13"/>
      <c r="GD197" s="13"/>
      <c r="GE197" s="13"/>
      <c r="GF197" s="13"/>
      <c r="GM197" s="13"/>
      <c r="GN197" s="13"/>
      <c r="GO197" s="13"/>
      <c r="GP197" s="13"/>
      <c r="GQ197" s="13"/>
      <c r="GR197" s="13"/>
      <c r="GS197" s="13"/>
      <c r="GT197" s="13"/>
      <c r="GU197" s="13"/>
      <c r="GV197" s="13"/>
      <c r="GW197" s="13"/>
      <c r="GX197" s="13"/>
      <c r="GY197" s="13"/>
      <c r="GZ197" s="13"/>
      <c r="HA197" s="13"/>
    </row>
    <row r="198" spans="2:209" s="10" customFormat="1" ht="12.75" customHeight="1">
      <c r="B198" s="9"/>
      <c r="AP198" s="13"/>
      <c r="AQ198" s="13"/>
      <c r="AR198" s="13"/>
      <c r="AS198" s="13"/>
      <c r="AT198" s="13"/>
      <c r="AU198" s="13"/>
      <c r="AV198" s="13"/>
      <c r="AW198" s="13"/>
      <c r="AX198" s="13"/>
      <c r="AY198" s="13"/>
      <c r="AZ198" s="13"/>
      <c r="BA198" s="13"/>
      <c r="BB198" s="13"/>
      <c r="BC198" s="13"/>
      <c r="BD198" s="13"/>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I198" s="9"/>
      <c r="CJ198" s="9"/>
      <c r="CO198" s="9"/>
      <c r="CP198" s="9"/>
      <c r="CQ198" s="9"/>
      <c r="DA198" s="9"/>
      <c r="DB198" s="9"/>
      <c r="DC198" s="9"/>
      <c r="DD198" s="9"/>
      <c r="DE198" s="9"/>
      <c r="DF198" s="9"/>
      <c r="DP198" s="9"/>
      <c r="DQ198" s="9"/>
      <c r="DR198" s="9"/>
      <c r="DS198" s="9"/>
      <c r="DT198" s="9"/>
      <c r="DU198" s="9"/>
      <c r="DV198" s="9"/>
      <c r="DW198" s="9"/>
      <c r="DX198" s="9"/>
      <c r="DY198" s="9"/>
      <c r="DZ198" s="9"/>
      <c r="EA198" s="9"/>
      <c r="EQ198" s="13"/>
      <c r="ER198" s="13"/>
      <c r="ES198" s="13"/>
      <c r="ET198" s="13"/>
      <c r="EU198" s="13"/>
      <c r="EV198" s="13"/>
      <c r="EW198" s="13"/>
      <c r="EX198" s="13"/>
      <c r="EY198" s="13"/>
      <c r="EZ198" s="13"/>
      <c r="FA198" s="13"/>
      <c r="FB198" s="13"/>
      <c r="FU198" s="13"/>
      <c r="FV198" s="13"/>
      <c r="FW198" s="13"/>
      <c r="FX198" s="13"/>
      <c r="FY198" s="13"/>
      <c r="FZ198" s="13"/>
      <c r="GA198" s="13"/>
      <c r="GB198" s="13"/>
      <c r="GC198" s="13"/>
      <c r="GD198" s="13"/>
      <c r="GE198" s="13"/>
      <c r="GF198" s="13"/>
      <c r="GM198" s="13"/>
      <c r="GN198" s="13"/>
      <c r="GO198" s="13"/>
      <c r="GP198" s="13"/>
      <c r="GQ198" s="13"/>
      <c r="GR198" s="13"/>
      <c r="GS198" s="13"/>
      <c r="GT198" s="13"/>
      <c r="GU198" s="13"/>
      <c r="GV198" s="13"/>
      <c r="GW198" s="13"/>
      <c r="GX198" s="13"/>
      <c r="GY198" s="13"/>
      <c r="GZ198" s="13"/>
      <c r="HA198" s="13"/>
    </row>
    <row r="199" spans="2:209" s="10" customFormat="1" ht="12.75" customHeight="1">
      <c r="B199" s="9"/>
      <c r="AP199" s="13"/>
      <c r="AQ199" s="13"/>
      <c r="AR199" s="13"/>
      <c r="AS199" s="13"/>
      <c r="AT199" s="13"/>
      <c r="AU199" s="13"/>
      <c r="AV199" s="13"/>
      <c r="AW199" s="13"/>
      <c r="AX199" s="13"/>
      <c r="AY199" s="13"/>
      <c r="AZ199" s="13"/>
      <c r="BA199" s="13"/>
      <c r="BB199" s="13"/>
      <c r="BC199" s="13"/>
      <c r="BD199" s="13"/>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I199" s="9"/>
      <c r="CJ199" s="9"/>
      <c r="CO199" s="9"/>
      <c r="CP199" s="9"/>
      <c r="CQ199" s="9"/>
      <c r="DA199" s="9"/>
      <c r="DB199" s="9"/>
      <c r="DC199" s="9"/>
      <c r="DD199" s="9"/>
      <c r="DE199" s="9"/>
      <c r="DF199" s="9"/>
      <c r="DP199" s="9"/>
      <c r="DQ199" s="9"/>
      <c r="DR199" s="9"/>
      <c r="DS199" s="9"/>
      <c r="DT199" s="9"/>
      <c r="DU199" s="9"/>
      <c r="DV199" s="9"/>
      <c r="DW199" s="9"/>
      <c r="DX199" s="9"/>
      <c r="DY199" s="9"/>
      <c r="DZ199" s="9"/>
      <c r="EA199" s="9"/>
      <c r="EQ199" s="13"/>
      <c r="ER199" s="13"/>
      <c r="ES199" s="13"/>
      <c r="ET199" s="13"/>
      <c r="EU199" s="13"/>
      <c r="EV199" s="13"/>
      <c r="EW199" s="13"/>
      <c r="EX199" s="13"/>
      <c r="EY199" s="13"/>
      <c r="EZ199" s="13"/>
      <c r="FA199" s="13"/>
      <c r="FB199" s="13"/>
      <c r="FU199" s="13"/>
      <c r="FV199" s="13"/>
      <c r="FW199" s="13"/>
      <c r="FX199" s="13"/>
      <c r="FY199" s="13"/>
      <c r="FZ199" s="13"/>
      <c r="GA199" s="13"/>
      <c r="GB199" s="13"/>
      <c r="GC199" s="13"/>
      <c r="GD199" s="13"/>
      <c r="GE199" s="13"/>
      <c r="GF199" s="13"/>
      <c r="GM199" s="13"/>
      <c r="GN199" s="13"/>
      <c r="GO199" s="13"/>
      <c r="GP199" s="13"/>
      <c r="GQ199" s="13"/>
      <c r="GR199" s="13"/>
      <c r="GS199" s="13"/>
      <c r="GT199" s="13"/>
      <c r="GU199" s="13"/>
      <c r="GV199" s="13"/>
      <c r="GW199" s="13"/>
      <c r="GX199" s="13"/>
      <c r="GY199" s="13"/>
      <c r="GZ199" s="13"/>
      <c r="HA199" s="13"/>
    </row>
    <row r="200" spans="2:209" s="10" customFormat="1" ht="12.75" customHeight="1">
      <c r="B200" s="9"/>
      <c r="AP200" s="13"/>
      <c r="AQ200" s="13"/>
      <c r="AR200" s="13"/>
      <c r="AS200" s="13"/>
      <c r="AT200" s="13"/>
      <c r="AU200" s="13"/>
      <c r="AV200" s="13"/>
      <c r="AW200" s="13"/>
      <c r="AX200" s="13"/>
      <c r="AY200" s="13"/>
      <c r="AZ200" s="13"/>
      <c r="BA200" s="13"/>
      <c r="BB200" s="13"/>
      <c r="BC200" s="13"/>
      <c r="BD200" s="13"/>
      <c r="BE200" s="9"/>
      <c r="BF200" s="9"/>
      <c r="BG200" s="9"/>
      <c r="BH200" s="9"/>
      <c r="BI200" s="9"/>
      <c r="BJ200" s="9"/>
      <c r="BK200" s="9"/>
      <c r="BL200" s="9"/>
      <c r="BM200" s="9"/>
      <c r="BN200" s="9"/>
      <c r="BO200" s="9"/>
      <c r="BP200" s="9"/>
      <c r="BQ200" s="9"/>
      <c r="BR200" s="9"/>
      <c r="BS200" s="9"/>
      <c r="BT200" s="9"/>
      <c r="BU200" s="9"/>
      <c r="BV200" s="9"/>
      <c r="BW200" s="9"/>
      <c r="BX200" s="9"/>
      <c r="BY200" s="9"/>
      <c r="BZ200" s="9"/>
      <c r="CA200" s="9"/>
      <c r="CB200" s="9"/>
      <c r="CC200" s="9"/>
      <c r="CD200" s="9"/>
      <c r="CE200" s="9"/>
      <c r="CF200" s="9"/>
      <c r="CG200" s="9"/>
      <c r="CI200" s="9"/>
      <c r="CJ200" s="9"/>
      <c r="CO200" s="9"/>
      <c r="CP200" s="9"/>
      <c r="CQ200" s="9"/>
      <c r="DA200" s="9"/>
      <c r="DB200" s="9"/>
      <c r="DC200" s="9"/>
      <c r="DD200" s="9"/>
      <c r="DE200" s="9"/>
      <c r="DF200" s="9"/>
      <c r="DP200" s="9"/>
      <c r="DQ200" s="9"/>
      <c r="DR200" s="9"/>
      <c r="DS200" s="9"/>
      <c r="DT200" s="9"/>
      <c r="DU200" s="9"/>
      <c r="DV200" s="9"/>
      <c r="DW200" s="9"/>
      <c r="DX200" s="9"/>
      <c r="DY200" s="9"/>
      <c r="DZ200" s="9"/>
      <c r="EA200" s="9"/>
      <c r="EQ200" s="13"/>
      <c r="ER200" s="13"/>
      <c r="ES200" s="13"/>
      <c r="ET200" s="13"/>
      <c r="EU200" s="13"/>
      <c r="EV200" s="13"/>
      <c r="EW200" s="13"/>
      <c r="EX200" s="13"/>
      <c r="EY200" s="13"/>
      <c r="EZ200" s="13"/>
      <c r="FA200" s="13"/>
      <c r="FB200" s="13"/>
      <c r="FU200" s="13"/>
      <c r="FV200" s="13"/>
      <c r="FW200" s="13"/>
      <c r="FX200" s="13"/>
      <c r="FY200" s="13"/>
      <c r="FZ200" s="13"/>
      <c r="GA200" s="13"/>
      <c r="GB200" s="13"/>
      <c r="GC200" s="13"/>
      <c r="GD200" s="13"/>
      <c r="GE200" s="13"/>
      <c r="GF200" s="13"/>
      <c r="GM200" s="13"/>
      <c r="GN200" s="13"/>
      <c r="GO200" s="13"/>
      <c r="GP200" s="13"/>
      <c r="GQ200" s="13"/>
      <c r="GR200" s="13"/>
      <c r="GS200" s="13"/>
      <c r="GT200" s="13"/>
      <c r="GU200" s="13"/>
      <c r="GV200" s="13"/>
      <c r="GW200" s="13"/>
      <c r="GX200" s="13"/>
      <c r="GY200" s="13"/>
      <c r="GZ200" s="13"/>
      <c r="HA200" s="13"/>
    </row>
    <row r="201" spans="2:209" s="10" customFormat="1" ht="12.75" customHeight="1">
      <c r="B201" s="9"/>
      <c r="AP201" s="13"/>
      <c r="AQ201" s="13"/>
      <c r="AR201" s="13"/>
      <c r="AS201" s="13"/>
      <c r="AT201" s="13"/>
      <c r="AU201" s="13"/>
      <c r="AV201" s="13"/>
      <c r="AW201" s="13"/>
      <c r="AX201" s="13"/>
      <c r="AY201" s="13"/>
      <c r="AZ201" s="13"/>
      <c r="BA201" s="13"/>
      <c r="BB201" s="13"/>
      <c r="BC201" s="13"/>
      <c r="BD201" s="13"/>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c r="CD201" s="9"/>
      <c r="CE201" s="9"/>
      <c r="CF201" s="9"/>
      <c r="CG201" s="9"/>
      <c r="CI201" s="9"/>
      <c r="CJ201" s="9"/>
      <c r="CO201" s="9"/>
      <c r="CP201" s="9"/>
      <c r="CQ201" s="9"/>
      <c r="DA201" s="9"/>
      <c r="DB201" s="9"/>
      <c r="DC201" s="9"/>
      <c r="DD201" s="9"/>
      <c r="DE201" s="9"/>
      <c r="DF201" s="9"/>
      <c r="DP201" s="9"/>
      <c r="DQ201" s="9"/>
      <c r="DR201" s="9"/>
      <c r="DS201" s="9"/>
      <c r="DT201" s="9"/>
      <c r="DU201" s="9"/>
      <c r="DV201" s="9"/>
      <c r="DW201" s="9"/>
      <c r="DX201" s="9"/>
      <c r="DY201" s="9"/>
      <c r="DZ201" s="9"/>
      <c r="EA201" s="9"/>
      <c r="EQ201" s="13"/>
      <c r="ER201" s="13"/>
      <c r="ES201" s="13"/>
      <c r="ET201" s="13"/>
      <c r="EU201" s="13"/>
      <c r="EV201" s="13"/>
      <c r="EW201" s="13"/>
      <c r="EX201" s="13"/>
      <c r="EY201" s="13"/>
      <c r="EZ201" s="13"/>
      <c r="FA201" s="13"/>
      <c r="FB201" s="13"/>
      <c r="FU201" s="13"/>
      <c r="FV201" s="13"/>
      <c r="FW201" s="13"/>
      <c r="FX201" s="13"/>
      <c r="FY201" s="13"/>
      <c r="FZ201" s="13"/>
      <c r="GA201" s="13"/>
      <c r="GB201" s="13"/>
      <c r="GC201" s="13"/>
      <c r="GD201" s="13"/>
      <c r="GE201" s="13"/>
      <c r="GF201" s="13"/>
      <c r="GM201" s="13"/>
      <c r="GN201" s="13"/>
      <c r="GO201" s="13"/>
      <c r="GP201" s="13"/>
      <c r="GQ201" s="13"/>
      <c r="GR201" s="13"/>
      <c r="GS201" s="13"/>
      <c r="GT201" s="13"/>
      <c r="GU201" s="13"/>
      <c r="GV201" s="13"/>
      <c r="GW201" s="13"/>
      <c r="GX201" s="13"/>
      <c r="GY201" s="13"/>
      <c r="GZ201" s="13"/>
      <c r="HA201" s="13"/>
    </row>
    <row r="202" spans="2:209" s="10" customFormat="1" ht="12.75" customHeight="1">
      <c r="B202" s="9"/>
      <c r="AP202" s="13"/>
      <c r="AQ202" s="13"/>
      <c r="AR202" s="13"/>
      <c r="AS202" s="13"/>
      <c r="AT202" s="13"/>
      <c r="AU202" s="13"/>
      <c r="AV202" s="13"/>
      <c r="AW202" s="13"/>
      <c r="AX202" s="13"/>
      <c r="AY202" s="13"/>
      <c r="AZ202" s="13"/>
      <c r="BA202" s="13"/>
      <c r="BB202" s="13"/>
      <c r="BC202" s="13"/>
      <c r="BD202" s="13"/>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c r="CD202" s="9"/>
      <c r="CE202" s="9"/>
      <c r="CF202" s="9"/>
      <c r="CG202" s="9"/>
      <c r="CI202" s="9"/>
      <c r="CJ202" s="9"/>
      <c r="CO202" s="9"/>
      <c r="CP202" s="9"/>
      <c r="CQ202" s="9"/>
      <c r="DA202" s="9"/>
      <c r="DB202" s="9"/>
      <c r="DC202" s="9"/>
      <c r="DD202" s="9"/>
      <c r="DE202" s="9"/>
      <c r="DF202" s="9"/>
      <c r="DP202" s="9"/>
      <c r="DQ202" s="9"/>
      <c r="DR202" s="9"/>
      <c r="DS202" s="9"/>
      <c r="DT202" s="9"/>
      <c r="DU202" s="9"/>
      <c r="DV202" s="9"/>
      <c r="DW202" s="9"/>
      <c r="DX202" s="9"/>
      <c r="DY202" s="9"/>
      <c r="DZ202" s="9"/>
      <c r="EA202" s="9"/>
      <c r="EQ202" s="13"/>
      <c r="ER202" s="13"/>
      <c r="ES202" s="13"/>
      <c r="ET202" s="13"/>
      <c r="EU202" s="13"/>
      <c r="EV202" s="13"/>
      <c r="EW202" s="13"/>
      <c r="EX202" s="13"/>
      <c r="EY202" s="13"/>
      <c r="EZ202" s="13"/>
      <c r="FA202" s="13"/>
      <c r="FB202" s="13"/>
      <c r="FU202" s="13"/>
      <c r="FV202" s="13"/>
      <c r="FW202" s="13"/>
      <c r="FX202" s="13"/>
      <c r="FY202" s="13"/>
      <c r="FZ202" s="13"/>
      <c r="GA202" s="13"/>
      <c r="GB202" s="13"/>
      <c r="GC202" s="13"/>
      <c r="GD202" s="13"/>
      <c r="GE202" s="13"/>
      <c r="GF202" s="13"/>
      <c r="GM202" s="13"/>
      <c r="GN202" s="13"/>
      <c r="GO202" s="13"/>
      <c r="GP202" s="13"/>
      <c r="GQ202" s="13"/>
      <c r="GR202" s="13"/>
      <c r="GS202" s="13"/>
      <c r="GT202" s="13"/>
      <c r="GU202" s="13"/>
      <c r="GV202" s="13"/>
      <c r="GW202" s="13"/>
      <c r="GX202" s="13"/>
      <c r="GY202" s="13"/>
      <c r="GZ202" s="13"/>
      <c r="HA202" s="13"/>
    </row>
    <row r="203" spans="2:209" s="10" customFormat="1" ht="12.75" customHeight="1">
      <c r="B203" s="9"/>
      <c r="AP203" s="13"/>
      <c r="AQ203" s="13"/>
      <c r="AR203" s="13"/>
      <c r="AS203" s="13"/>
      <c r="AT203" s="13"/>
      <c r="AU203" s="13"/>
      <c r="AV203" s="13"/>
      <c r="AW203" s="13"/>
      <c r="AX203" s="13"/>
      <c r="AY203" s="13"/>
      <c r="AZ203" s="13"/>
      <c r="BA203" s="13"/>
      <c r="BB203" s="13"/>
      <c r="BC203" s="13"/>
      <c r="BD203" s="13"/>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I203" s="9"/>
      <c r="CJ203" s="9"/>
      <c r="CO203" s="9"/>
      <c r="CP203" s="9"/>
      <c r="CQ203" s="9"/>
      <c r="DA203" s="9"/>
      <c r="DB203" s="9"/>
      <c r="DC203" s="9"/>
      <c r="DD203" s="9"/>
      <c r="DE203" s="9"/>
      <c r="DF203" s="9"/>
      <c r="DP203" s="9"/>
      <c r="DQ203" s="9"/>
      <c r="DR203" s="9"/>
      <c r="DS203" s="9"/>
      <c r="DT203" s="9"/>
      <c r="DU203" s="9"/>
      <c r="DV203" s="9"/>
      <c r="DW203" s="9"/>
      <c r="DX203" s="9"/>
      <c r="DY203" s="9"/>
      <c r="DZ203" s="9"/>
      <c r="EA203" s="9"/>
      <c r="EQ203" s="13"/>
      <c r="ER203" s="13"/>
      <c r="ES203" s="13"/>
      <c r="ET203" s="13"/>
      <c r="EU203" s="13"/>
      <c r="EV203" s="13"/>
      <c r="EW203" s="13"/>
      <c r="EX203" s="13"/>
      <c r="EY203" s="13"/>
      <c r="EZ203" s="13"/>
      <c r="FA203" s="13"/>
      <c r="FB203" s="13"/>
      <c r="FU203" s="13"/>
      <c r="FV203" s="13"/>
      <c r="FW203" s="13"/>
      <c r="FX203" s="13"/>
      <c r="FY203" s="13"/>
      <c r="FZ203" s="13"/>
      <c r="GA203" s="13"/>
      <c r="GB203" s="13"/>
      <c r="GC203" s="13"/>
      <c r="GD203" s="13"/>
      <c r="GE203" s="13"/>
      <c r="GF203" s="13"/>
      <c r="GM203" s="13"/>
      <c r="GN203" s="13"/>
      <c r="GO203" s="13"/>
      <c r="GP203" s="13"/>
      <c r="GQ203" s="13"/>
      <c r="GR203" s="13"/>
      <c r="GS203" s="13"/>
      <c r="GT203" s="13"/>
      <c r="GU203" s="13"/>
      <c r="GV203" s="13"/>
      <c r="GW203" s="13"/>
      <c r="GX203" s="13"/>
      <c r="GY203" s="13"/>
      <c r="GZ203" s="13"/>
      <c r="HA203" s="13"/>
    </row>
    <row r="204" spans="2:209" s="10" customFormat="1" ht="12.75" customHeight="1">
      <c r="B204" s="9"/>
      <c r="AP204" s="13"/>
      <c r="AQ204" s="13"/>
      <c r="AR204" s="13"/>
      <c r="AS204" s="13"/>
      <c r="AT204" s="13"/>
      <c r="AU204" s="13"/>
      <c r="AV204" s="13"/>
      <c r="AW204" s="13"/>
      <c r="AX204" s="13"/>
      <c r="AY204" s="13"/>
      <c r="AZ204" s="13"/>
      <c r="BA204" s="13"/>
      <c r="BB204" s="13"/>
      <c r="BC204" s="13"/>
      <c r="BD204" s="13"/>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I204" s="9"/>
      <c r="CJ204" s="9"/>
      <c r="CO204" s="9"/>
      <c r="CP204" s="9"/>
      <c r="CQ204" s="9"/>
      <c r="DA204" s="9"/>
      <c r="DB204" s="9"/>
      <c r="DC204" s="9"/>
      <c r="DD204" s="9"/>
      <c r="DE204" s="9"/>
      <c r="DF204" s="9"/>
      <c r="DP204" s="9"/>
      <c r="DQ204" s="9"/>
      <c r="DR204" s="9"/>
      <c r="DS204" s="9"/>
      <c r="DT204" s="9"/>
      <c r="DU204" s="9"/>
      <c r="DV204" s="9"/>
      <c r="DW204" s="9"/>
      <c r="DX204" s="9"/>
      <c r="DY204" s="9"/>
      <c r="DZ204" s="9"/>
      <c r="EA204" s="9"/>
      <c r="EQ204" s="13"/>
      <c r="ER204" s="13"/>
      <c r="ES204" s="13"/>
      <c r="ET204" s="13"/>
      <c r="EU204" s="13"/>
      <c r="EV204" s="13"/>
      <c r="EW204" s="13"/>
      <c r="EX204" s="13"/>
      <c r="EY204" s="13"/>
      <c r="EZ204" s="13"/>
      <c r="FA204" s="13"/>
      <c r="FB204" s="13"/>
      <c r="FU204" s="13"/>
      <c r="FV204" s="13"/>
      <c r="FW204" s="13"/>
      <c r="FX204" s="13"/>
      <c r="FY204" s="13"/>
      <c r="FZ204" s="13"/>
      <c r="GA204" s="13"/>
      <c r="GB204" s="13"/>
      <c r="GC204" s="13"/>
      <c r="GD204" s="13"/>
      <c r="GE204" s="13"/>
      <c r="GF204" s="13"/>
      <c r="GM204" s="13"/>
      <c r="GN204" s="13"/>
      <c r="GO204" s="13"/>
      <c r="GP204" s="13"/>
      <c r="GQ204" s="13"/>
      <c r="GR204" s="13"/>
      <c r="GS204" s="13"/>
      <c r="GT204" s="13"/>
      <c r="GU204" s="13"/>
      <c r="GV204" s="13"/>
      <c r="GW204" s="13"/>
      <c r="GX204" s="13"/>
      <c r="GY204" s="13"/>
      <c r="GZ204" s="13"/>
      <c r="HA204" s="13"/>
    </row>
    <row r="205" spans="2:209" s="10" customFormat="1" ht="12.75" customHeight="1">
      <c r="B205" s="9"/>
      <c r="AP205" s="13"/>
      <c r="AQ205" s="13"/>
      <c r="AR205" s="13"/>
      <c r="AS205" s="13"/>
      <c r="AT205" s="13"/>
      <c r="AU205" s="13"/>
      <c r="AV205" s="13"/>
      <c r="AW205" s="13"/>
      <c r="AX205" s="13"/>
      <c r="AY205" s="13"/>
      <c r="AZ205" s="13"/>
      <c r="BA205" s="13"/>
      <c r="BB205" s="13"/>
      <c r="BC205" s="13"/>
      <c r="BD205" s="13"/>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I205" s="9"/>
      <c r="CJ205" s="9"/>
      <c r="CO205" s="9"/>
      <c r="CP205" s="9"/>
      <c r="CQ205" s="9"/>
      <c r="DA205" s="9"/>
      <c r="DB205" s="9"/>
      <c r="DC205" s="9"/>
      <c r="DD205" s="9"/>
      <c r="DE205" s="9"/>
      <c r="DF205" s="9"/>
      <c r="DP205" s="9"/>
      <c r="DQ205" s="9"/>
      <c r="DR205" s="9"/>
      <c r="DS205" s="9"/>
      <c r="DT205" s="9"/>
      <c r="DU205" s="9"/>
      <c r="DV205" s="9"/>
      <c r="DW205" s="9"/>
      <c r="DX205" s="9"/>
      <c r="DY205" s="9"/>
      <c r="DZ205" s="9"/>
      <c r="EA205" s="9"/>
      <c r="EQ205" s="13"/>
      <c r="ER205" s="13"/>
      <c r="ES205" s="13"/>
      <c r="ET205" s="13"/>
      <c r="EU205" s="13"/>
      <c r="EV205" s="13"/>
      <c r="EW205" s="13"/>
      <c r="EX205" s="13"/>
      <c r="EY205" s="13"/>
      <c r="EZ205" s="13"/>
      <c r="FA205" s="13"/>
      <c r="FB205" s="13"/>
      <c r="FU205" s="13"/>
      <c r="FV205" s="13"/>
      <c r="FW205" s="13"/>
      <c r="FX205" s="13"/>
      <c r="FY205" s="13"/>
      <c r="FZ205" s="13"/>
      <c r="GA205" s="13"/>
      <c r="GB205" s="13"/>
      <c r="GC205" s="13"/>
      <c r="GD205" s="13"/>
      <c r="GE205" s="13"/>
      <c r="GF205" s="13"/>
      <c r="GM205" s="13"/>
      <c r="GN205" s="13"/>
      <c r="GO205" s="13"/>
      <c r="GP205" s="13"/>
      <c r="GQ205" s="13"/>
      <c r="GR205" s="13"/>
      <c r="GS205" s="13"/>
      <c r="GT205" s="13"/>
      <c r="GU205" s="13"/>
      <c r="GV205" s="13"/>
      <c r="GW205" s="13"/>
      <c r="GX205" s="13"/>
      <c r="GY205" s="13"/>
      <c r="GZ205" s="13"/>
      <c r="HA205" s="13"/>
    </row>
    <row r="206" spans="2:209" s="10" customFormat="1" ht="12.75" customHeight="1">
      <c r="B206" s="9"/>
      <c r="AP206" s="13"/>
      <c r="AQ206" s="13"/>
      <c r="AR206" s="13"/>
      <c r="AS206" s="13"/>
      <c r="AT206" s="13"/>
      <c r="AU206" s="13"/>
      <c r="AV206" s="13"/>
      <c r="AW206" s="13"/>
      <c r="AX206" s="13"/>
      <c r="AY206" s="13"/>
      <c r="AZ206" s="13"/>
      <c r="BA206" s="13"/>
      <c r="BB206" s="13"/>
      <c r="BC206" s="13"/>
      <c r="BD206" s="13"/>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I206" s="9"/>
      <c r="CJ206" s="9"/>
      <c r="CO206" s="9"/>
      <c r="CP206" s="9"/>
      <c r="CQ206" s="9"/>
      <c r="DA206" s="9"/>
      <c r="DB206" s="9"/>
      <c r="DC206" s="9"/>
      <c r="DD206" s="9"/>
      <c r="DE206" s="9"/>
      <c r="DF206" s="9"/>
      <c r="DP206" s="9"/>
      <c r="DQ206" s="9"/>
      <c r="DR206" s="9"/>
      <c r="DS206" s="9"/>
      <c r="DT206" s="9"/>
      <c r="DU206" s="9"/>
      <c r="DV206" s="9"/>
      <c r="DW206" s="9"/>
      <c r="DX206" s="9"/>
      <c r="DY206" s="9"/>
      <c r="DZ206" s="9"/>
      <c r="EA206" s="9"/>
      <c r="EQ206" s="13"/>
      <c r="ER206" s="13"/>
      <c r="ES206" s="13"/>
      <c r="ET206" s="13"/>
      <c r="EU206" s="13"/>
      <c r="EV206" s="13"/>
      <c r="EW206" s="13"/>
      <c r="EX206" s="13"/>
      <c r="EY206" s="13"/>
      <c r="EZ206" s="13"/>
      <c r="FA206" s="13"/>
      <c r="FB206" s="13"/>
      <c r="FU206" s="13"/>
      <c r="FV206" s="13"/>
      <c r="FW206" s="13"/>
      <c r="FX206" s="13"/>
      <c r="FY206" s="13"/>
      <c r="FZ206" s="13"/>
      <c r="GA206" s="13"/>
      <c r="GB206" s="13"/>
      <c r="GC206" s="13"/>
      <c r="GD206" s="13"/>
      <c r="GE206" s="13"/>
      <c r="GF206" s="13"/>
      <c r="GM206" s="13"/>
      <c r="GN206" s="13"/>
      <c r="GO206" s="13"/>
      <c r="GP206" s="13"/>
      <c r="GQ206" s="13"/>
      <c r="GR206" s="13"/>
      <c r="GS206" s="13"/>
      <c r="GT206" s="13"/>
      <c r="GU206" s="13"/>
      <c r="GV206" s="13"/>
      <c r="GW206" s="13"/>
      <c r="GX206" s="13"/>
      <c r="GY206" s="13"/>
      <c r="GZ206" s="13"/>
      <c r="HA206" s="13"/>
    </row>
    <row r="207" spans="2:209" s="10" customFormat="1" ht="12.75" customHeight="1">
      <c r="B207" s="9"/>
      <c r="AP207" s="13"/>
      <c r="AQ207" s="13"/>
      <c r="AR207" s="13"/>
      <c r="AS207" s="13"/>
      <c r="AT207" s="13"/>
      <c r="AU207" s="13"/>
      <c r="AV207" s="13"/>
      <c r="AW207" s="13"/>
      <c r="AX207" s="13"/>
      <c r="AY207" s="13"/>
      <c r="AZ207" s="13"/>
      <c r="BA207" s="13"/>
      <c r="BB207" s="13"/>
      <c r="BC207" s="13"/>
      <c r="BD207" s="13"/>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I207" s="9"/>
      <c r="CJ207" s="9"/>
      <c r="CO207" s="9"/>
      <c r="CP207" s="9"/>
      <c r="CQ207" s="9"/>
      <c r="DA207" s="9"/>
      <c r="DB207" s="9"/>
      <c r="DC207" s="9"/>
      <c r="DD207" s="9"/>
      <c r="DE207" s="9"/>
      <c r="DF207" s="9"/>
      <c r="DP207" s="9"/>
      <c r="DQ207" s="9"/>
      <c r="DR207" s="9"/>
      <c r="DS207" s="9"/>
      <c r="DT207" s="9"/>
      <c r="DU207" s="9"/>
      <c r="DV207" s="9"/>
      <c r="DW207" s="9"/>
      <c r="DX207" s="9"/>
      <c r="DY207" s="9"/>
      <c r="DZ207" s="9"/>
      <c r="EA207" s="9"/>
      <c r="EQ207" s="13"/>
      <c r="ER207" s="13"/>
      <c r="ES207" s="13"/>
      <c r="ET207" s="13"/>
      <c r="EU207" s="13"/>
      <c r="EV207" s="13"/>
      <c r="EW207" s="13"/>
      <c r="EX207" s="13"/>
      <c r="EY207" s="13"/>
      <c r="EZ207" s="13"/>
      <c r="FA207" s="13"/>
      <c r="FB207" s="13"/>
      <c r="FU207" s="13"/>
      <c r="FV207" s="13"/>
      <c r="FW207" s="13"/>
      <c r="FX207" s="13"/>
      <c r="FY207" s="13"/>
      <c r="FZ207" s="13"/>
      <c r="GA207" s="13"/>
      <c r="GB207" s="13"/>
      <c r="GC207" s="13"/>
      <c r="GD207" s="13"/>
      <c r="GE207" s="13"/>
      <c r="GF207" s="13"/>
      <c r="GM207" s="13"/>
      <c r="GN207" s="13"/>
      <c r="GO207" s="13"/>
      <c r="GP207" s="13"/>
      <c r="GQ207" s="13"/>
      <c r="GR207" s="13"/>
      <c r="GS207" s="13"/>
      <c r="GT207" s="13"/>
      <c r="GU207" s="13"/>
      <c r="GV207" s="13"/>
      <c r="GW207" s="13"/>
      <c r="GX207" s="13"/>
      <c r="GY207" s="13"/>
      <c r="GZ207" s="13"/>
      <c r="HA207" s="13"/>
    </row>
    <row r="208" spans="2:209" s="10" customFormat="1" ht="12.75" customHeight="1">
      <c r="B208" s="9"/>
      <c r="AP208" s="13"/>
      <c r="AQ208" s="13"/>
      <c r="AR208" s="13"/>
      <c r="AS208" s="13"/>
      <c r="AT208" s="13"/>
      <c r="AU208" s="13"/>
      <c r="AV208" s="13"/>
      <c r="AW208" s="13"/>
      <c r="AX208" s="13"/>
      <c r="AY208" s="13"/>
      <c r="AZ208" s="13"/>
      <c r="BA208" s="13"/>
      <c r="BB208" s="13"/>
      <c r="BC208" s="13"/>
      <c r="BD208" s="13"/>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I208" s="9"/>
      <c r="CJ208" s="9"/>
      <c r="CO208" s="9"/>
      <c r="CP208" s="9"/>
      <c r="CQ208" s="9"/>
      <c r="DA208" s="9"/>
      <c r="DB208" s="9"/>
      <c r="DC208" s="9"/>
      <c r="DD208" s="9"/>
      <c r="DE208" s="9"/>
      <c r="DF208" s="9"/>
      <c r="DP208" s="9"/>
      <c r="DQ208" s="9"/>
      <c r="DR208" s="9"/>
      <c r="DS208" s="9"/>
      <c r="DT208" s="9"/>
      <c r="DU208" s="9"/>
      <c r="DV208" s="9"/>
      <c r="DW208" s="9"/>
      <c r="DX208" s="9"/>
      <c r="DY208" s="9"/>
      <c r="DZ208" s="9"/>
      <c r="EA208" s="9"/>
      <c r="EQ208" s="13"/>
      <c r="ER208" s="13"/>
      <c r="ES208" s="13"/>
      <c r="ET208" s="13"/>
      <c r="EU208" s="13"/>
      <c r="EV208" s="13"/>
      <c r="EW208" s="13"/>
      <c r="EX208" s="13"/>
      <c r="EY208" s="13"/>
      <c r="EZ208" s="13"/>
      <c r="FA208" s="13"/>
      <c r="FB208" s="13"/>
      <c r="FU208" s="13"/>
      <c r="FV208" s="13"/>
      <c r="FW208" s="13"/>
      <c r="FX208" s="13"/>
      <c r="FY208" s="13"/>
      <c r="FZ208" s="13"/>
      <c r="GA208" s="13"/>
      <c r="GB208" s="13"/>
      <c r="GC208" s="13"/>
      <c r="GD208" s="13"/>
      <c r="GE208" s="13"/>
      <c r="GF208" s="13"/>
      <c r="GM208" s="13"/>
      <c r="GN208" s="13"/>
      <c r="GO208" s="13"/>
      <c r="GP208" s="13"/>
      <c r="GQ208" s="13"/>
      <c r="GR208" s="13"/>
      <c r="GS208" s="13"/>
      <c r="GT208" s="13"/>
      <c r="GU208" s="13"/>
      <c r="GV208" s="13"/>
      <c r="GW208" s="13"/>
      <c r="GX208" s="13"/>
      <c r="GY208" s="13"/>
      <c r="GZ208" s="13"/>
      <c r="HA208" s="13"/>
    </row>
    <row r="209" spans="2:209" s="10" customFormat="1" ht="12.75" customHeight="1">
      <c r="B209" s="9"/>
      <c r="AP209" s="13"/>
      <c r="AQ209" s="13"/>
      <c r="AR209" s="13"/>
      <c r="AS209" s="13"/>
      <c r="AT209" s="13"/>
      <c r="AU209" s="13"/>
      <c r="AV209" s="13"/>
      <c r="AW209" s="13"/>
      <c r="AX209" s="13"/>
      <c r="AY209" s="13"/>
      <c r="AZ209" s="13"/>
      <c r="BA209" s="13"/>
      <c r="BB209" s="13"/>
      <c r="BC209" s="13"/>
      <c r="BD209" s="13"/>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I209" s="9"/>
      <c r="CJ209" s="9"/>
      <c r="CO209" s="9"/>
      <c r="CP209" s="9"/>
      <c r="CQ209" s="9"/>
      <c r="DA209" s="9"/>
      <c r="DB209" s="9"/>
      <c r="DC209" s="9"/>
      <c r="DD209" s="9"/>
      <c r="DE209" s="9"/>
      <c r="DF209" s="9"/>
      <c r="DP209" s="9"/>
      <c r="DQ209" s="9"/>
      <c r="DR209" s="9"/>
      <c r="DS209" s="9"/>
      <c r="DT209" s="9"/>
      <c r="DU209" s="9"/>
      <c r="DV209" s="9"/>
      <c r="DW209" s="9"/>
      <c r="DX209" s="9"/>
      <c r="DY209" s="9"/>
      <c r="DZ209" s="9"/>
      <c r="EA209" s="9"/>
      <c r="EQ209" s="13"/>
      <c r="ER209" s="13"/>
      <c r="ES209" s="13"/>
      <c r="ET209" s="13"/>
      <c r="EU209" s="13"/>
      <c r="EV209" s="13"/>
      <c r="EW209" s="13"/>
      <c r="EX209" s="13"/>
      <c r="EY209" s="13"/>
      <c r="EZ209" s="13"/>
      <c r="FA209" s="13"/>
      <c r="FB209" s="13"/>
      <c r="FU209" s="13"/>
      <c r="FV209" s="13"/>
      <c r="FW209" s="13"/>
      <c r="FX209" s="13"/>
      <c r="FY209" s="13"/>
      <c r="FZ209" s="13"/>
      <c r="GA209" s="13"/>
      <c r="GB209" s="13"/>
      <c r="GC209" s="13"/>
      <c r="GD209" s="13"/>
      <c r="GE209" s="13"/>
      <c r="GF209" s="13"/>
      <c r="GM209" s="13"/>
      <c r="GN209" s="13"/>
      <c r="GO209" s="13"/>
      <c r="GP209" s="13"/>
      <c r="GQ209" s="13"/>
      <c r="GR209" s="13"/>
      <c r="GS209" s="13"/>
      <c r="GT209" s="13"/>
      <c r="GU209" s="13"/>
      <c r="GV209" s="13"/>
      <c r="GW209" s="13"/>
      <c r="GX209" s="13"/>
      <c r="GY209" s="13"/>
      <c r="GZ209" s="13"/>
      <c r="HA209" s="13"/>
    </row>
    <row r="210" spans="2:209" s="10" customFormat="1" ht="12.75" customHeight="1">
      <c r="B210" s="9"/>
      <c r="AP210" s="13"/>
      <c r="AQ210" s="13"/>
      <c r="AR210" s="13"/>
      <c r="AS210" s="13"/>
      <c r="AT210" s="13"/>
      <c r="AU210" s="13"/>
      <c r="AV210" s="13"/>
      <c r="AW210" s="13"/>
      <c r="AX210" s="13"/>
      <c r="AY210" s="13"/>
      <c r="AZ210" s="13"/>
      <c r="BA210" s="13"/>
      <c r="BB210" s="13"/>
      <c r="BC210" s="13"/>
      <c r="BD210" s="13"/>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I210" s="9"/>
      <c r="CJ210" s="9"/>
      <c r="CO210" s="9"/>
      <c r="CP210" s="9"/>
      <c r="CQ210" s="9"/>
      <c r="DA210" s="9"/>
      <c r="DB210" s="9"/>
      <c r="DC210" s="9"/>
      <c r="DD210" s="9"/>
      <c r="DE210" s="9"/>
      <c r="DF210" s="9"/>
      <c r="DP210" s="9"/>
      <c r="DQ210" s="9"/>
      <c r="DR210" s="9"/>
      <c r="DS210" s="9"/>
      <c r="DT210" s="9"/>
      <c r="DU210" s="9"/>
      <c r="DV210" s="9"/>
      <c r="DW210" s="9"/>
      <c r="DX210" s="9"/>
      <c r="DY210" s="9"/>
      <c r="DZ210" s="9"/>
      <c r="EA210" s="9"/>
      <c r="EQ210" s="13"/>
      <c r="ER210" s="13"/>
      <c r="ES210" s="13"/>
      <c r="ET210" s="13"/>
      <c r="EU210" s="13"/>
      <c r="EV210" s="13"/>
      <c r="EW210" s="13"/>
      <c r="EX210" s="13"/>
      <c r="EY210" s="13"/>
      <c r="EZ210" s="13"/>
      <c r="FA210" s="13"/>
      <c r="FB210" s="13"/>
      <c r="FU210" s="13"/>
      <c r="FV210" s="13"/>
      <c r="FW210" s="13"/>
      <c r="FX210" s="13"/>
      <c r="FY210" s="13"/>
      <c r="FZ210" s="13"/>
      <c r="GA210" s="13"/>
      <c r="GB210" s="13"/>
      <c r="GC210" s="13"/>
      <c r="GD210" s="13"/>
      <c r="GE210" s="13"/>
      <c r="GF210" s="13"/>
      <c r="GM210" s="13"/>
      <c r="GN210" s="13"/>
      <c r="GO210" s="13"/>
      <c r="GP210" s="13"/>
      <c r="GQ210" s="13"/>
      <c r="GR210" s="13"/>
      <c r="GS210" s="13"/>
      <c r="GT210" s="13"/>
      <c r="GU210" s="13"/>
      <c r="GV210" s="13"/>
      <c r="GW210" s="13"/>
      <c r="GX210" s="13"/>
      <c r="GY210" s="13"/>
      <c r="GZ210" s="13"/>
      <c r="HA210" s="13"/>
    </row>
    <row r="211" spans="2:209" s="10" customFormat="1" ht="12.75" customHeight="1">
      <c r="B211" s="9"/>
      <c r="AP211" s="13"/>
      <c r="AQ211" s="13"/>
      <c r="AR211" s="13"/>
      <c r="AS211" s="13"/>
      <c r="AT211" s="13"/>
      <c r="AU211" s="13"/>
      <c r="AV211" s="13"/>
      <c r="AW211" s="13"/>
      <c r="AX211" s="13"/>
      <c r="AY211" s="13"/>
      <c r="AZ211" s="13"/>
      <c r="BA211" s="13"/>
      <c r="BB211" s="13"/>
      <c r="BC211" s="13"/>
      <c r="BD211" s="13"/>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I211" s="9"/>
      <c r="CJ211" s="9"/>
      <c r="CO211" s="9"/>
      <c r="CP211" s="9"/>
      <c r="CQ211" s="9"/>
      <c r="DA211" s="9"/>
      <c r="DB211" s="9"/>
      <c r="DC211" s="9"/>
      <c r="DD211" s="9"/>
      <c r="DE211" s="9"/>
      <c r="DF211" s="9"/>
      <c r="DP211" s="9"/>
      <c r="DQ211" s="9"/>
      <c r="DR211" s="9"/>
      <c r="DS211" s="9"/>
      <c r="DT211" s="9"/>
      <c r="DU211" s="9"/>
      <c r="DV211" s="9"/>
      <c r="DW211" s="9"/>
      <c r="DX211" s="9"/>
      <c r="DY211" s="9"/>
      <c r="DZ211" s="9"/>
      <c r="EA211" s="9"/>
      <c r="EQ211" s="13"/>
      <c r="ER211" s="13"/>
      <c r="ES211" s="13"/>
      <c r="ET211" s="13"/>
      <c r="EU211" s="13"/>
      <c r="EV211" s="13"/>
      <c r="EW211" s="13"/>
      <c r="EX211" s="13"/>
      <c r="EY211" s="13"/>
      <c r="EZ211" s="13"/>
      <c r="FA211" s="13"/>
      <c r="FB211" s="13"/>
      <c r="FU211" s="13"/>
      <c r="FV211" s="13"/>
      <c r="FW211" s="13"/>
      <c r="FX211" s="13"/>
      <c r="FY211" s="13"/>
      <c r="FZ211" s="13"/>
      <c r="GA211" s="13"/>
      <c r="GB211" s="13"/>
      <c r="GC211" s="13"/>
      <c r="GD211" s="13"/>
      <c r="GE211" s="13"/>
      <c r="GF211" s="13"/>
      <c r="GM211" s="13"/>
      <c r="GN211" s="13"/>
      <c r="GO211" s="13"/>
      <c r="GP211" s="13"/>
      <c r="GQ211" s="13"/>
      <c r="GR211" s="13"/>
      <c r="GS211" s="13"/>
      <c r="GT211" s="13"/>
      <c r="GU211" s="13"/>
      <c r="GV211" s="13"/>
      <c r="GW211" s="13"/>
      <c r="GX211" s="13"/>
      <c r="GY211" s="13"/>
      <c r="GZ211" s="13"/>
      <c r="HA211" s="13"/>
    </row>
    <row r="212" spans="2:209" s="10" customFormat="1" ht="12.75" customHeight="1">
      <c r="B212" s="9"/>
      <c r="AP212" s="13"/>
      <c r="AQ212" s="13"/>
      <c r="AR212" s="13"/>
      <c r="AS212" s="13"/>
      <c r="AT212" s="13"/>
      <c r="AU212" s="13"/>
      <c r="AV212" s="13"/>
      <c r="AW212" s="13"/>
      <c r="AX212" s="13"/>
      <c r="AY212" s="13"/>
      <c r="AZ212" s="13"/>
      <c r="BA212" s="13"/>
      <c r="BB212" s="13"/>
      <c r="BC212" s="13"/>
      <c r="BD212" s="13"/>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I212" s="9"/>
      <c r="CJ212" s="9"/>
      <c r="CO212" s="9"/>
      <c r="CP212" s="9"/>
      <c r="CQ212" s="9"/>
      <c r="DA212" s="9"/>
      <c r="DB212" s="9"/>
      <c r="DC212" s="9"/>
      <c r="DD212" s="9"/>
      <c r="DE212" s="9"/>
      <c r="DF212" s="9"/>
      <c r="DP212" s="9"/>
      <c r="DQ212" s="9"/>
      <c r="DR212" s="9"/>
      <c r="DS212" s="9"/>
      <c r="DT212" s="9"/>
      <c r="DU212" s="9"/>
      <c r="DV212" s="9"/>
      <c r="DW212" s="9"/>
      <c r="DX212" s="9"/>
      <c r="DY212" s="9"/>
      <c r="DZ212" s="9"/>
      <c r="EA212" s="9"/>
      <c r="EQ212" s="13"/>
      <c r="ER212" s="13"/>
      <c r="ES212" s="13"/>
      <c r="ET212" s="13"/>
      <c r="EU212" s="13"/>
      <c r="EV212" s="13"/>
      <c r="EW212" s="13"/>
      <c r="EX212" s="13"/>
      <c r="EY212" s="13"/>
      <c r="EZ212" s="13"/>
      <c r="FA212" s="13"/>
      <c r="FB212" s="13"/>
      <c r="FU212" s="13"/>
      <c r="FV212" s="13"/>
      <c r="FW212" s="13"/>
      <c r="FX212" s="13"/>
      <c r="FY212" s="13"/>
      <c r="FZ212" s="13"/>
      <c r="GA212" s="13"/>
      <c r="GB212" s="13"/>
      <c r="GC212" s="13"/>
      <c r="GD212" s="13"/>
      <c r="GE212" s="13"/>
      <c r="GF212" s="13"/>
      <c r="GM212" s="13"/>
      <c r="GN212" s="13"/>
      <c r="GO212" s="13"/>
      <c r="GP212" s="13"/>
      <c r="GQ212" s="13"/>
      <c r="GR212" s="13"/>
      <c r="GS212" s="13"/>
      <c r="GT212" s="13"/>
      <c r="GU212" s="13"/>
      <c r="GV212" s="13"/>
      <c r="GW212" s="13"/>
      <c r="GX212" s="13"/>
      <c r="GY212" s="13"/>
      <c r="GZ212" s="13"/>
      <c r="HA212" s="13"/>
    </row>
    <row r="213" spans="2:209" s="10" customFormat="1" ht="12.75" customHeight="1">
      <c r="B213" s="9"/>
      <c r="AP213" s="13"/>
      <c r="AQ213" s="13"/>
      <c r="AR213" s="13"/>
      <c r="AS213" s="13"/>
      <c r="AT213" s="13"/>
      <c r="AU213" s="13"/>
      <c r="AV213" s="13"/>
      <c r="AW213" s="13"/>
      <c r="AX213" s="13"/>
      <c r="AY213" s="13"/>
      <c r="AZ213" s="13"/>
      <c r="BA213" s="13"/>
      <c r="BB213" s="13"/>
      <c r="BC213" s="13"/>
      <c r="BD213" s="13"/>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c r="CD213" s="9"/>
      <c r="CE213" s="9"/>
      <c r="CF213" s="9"/>
      <c r="CG213" s="9"/>
      <c r="CI213" s="9"/>
      <c r="CJ213" s="9"/>
      <c r="CO213" s="9"/>
      <c r="CP213" s="9"/>
      <c r="CQ213" s="9"/>
      <c r="DA213" s="9"/>
      <c r="DB213" s="9"/>
      <c r="DC213" s="9"/>
      <c r="DD213" s="9"/>
      <c r="DE213" s="9"/>
      <c r="DF213" s="9"/>
      <c r="DP213" s="9"/>
      <c r="DQ213" s="9"/>
      <c r="DR213" s="9"/>
      <c r="DS213" s="9"/>
      <c r="DT213" s="9"/>
      <c r="DU213" s="9"/>
      <c r="DV213" s="9"/>
      <c r="DW213" s="9"/>
      <c r="DX213" s="9"/>
      <c r="DY213" s="9"/>
      <c r="DZ213" s="9"/>
      <c r="EA213" s="9"/>
      <c r="EQ213" s="13"/>
      <c r="ER213" s="13"/>
      <c r="ES213" s="13"/>
      <c r="ET213" s="13"/>
      <c r="EU213" s="13"/>
      <c r="EV213" s="13"/>
      <c r="EW213" s="13"/>
      <c r="EX213" s="13"/>
      <c r="EY213" s="13"/>
      <c r="EZ213" s="13"/>
      <c r="FA213" s="13"/>
      <c r="FB213" s="13"/>
      <c r="FU213" s="13"/>
      <c r="FV213" s="13"/>
      <c r="FW213" s="13"/>
      <c r="FX213" s="13"/>
      <c r="FY213" s="13"/>
      <c r="FZ213" s="13"/>
      <c r="GA213" s="13"/>
      <c r="GB213" s="13"/>
      <c r="GC213" s="13"/>
      <c r="GD213" s="13"/>
      <c r="GE213" s="13"/>
      <c r="GF213" s="13"/>
      <c r="GM213" s="13"/>
      <c r="GN213" s="13"/>
      <c r="GO213" s="13"/>
      <c r="GP213" s="13"/>
      <c r="GQ213" s="13"/>
      <c r="GR213" s="13"/>
      <c r="GS213" s="13"/>
      <c r="GT213" s="13"/>
      <c r="GU213" s="13"/>
      <c r="GV213" s="13"/>
      <c r="GW213" s="13"/>
      <c r="GX213" s="13"/>
      <c r="GY213" s="13"/>
      <c r="GZ213" s="13"/>
      <c r="HA213" s="13"/>
    </row>
    <row r="214" spans="2:209" s="10" customFormat="1" ht="12.75" customHeight="1">
      <c r="B214" s="9"/>
      <c r="AP214" s="13"/>
      <c r="AQ214" s="13"/>
      <c r="AR214" s="13"/>
      <c r="AS214" s="13"/>
      <c r="AT214" s="13"/>
      <c r="AU214" s="13"/>
      <c r="AV214" s="13"/>
      <c r="AW214" s="13"/>
      <c r="AX214" s="13"/>
      <c r="AY214" s="13"/>
      <c r="AZ214" s="13"/>
      <c r="BA214" s="13"/>
      <c r="BB214" s="13"/>
      <c r="BC214" s="13"/>
      <c r="BD214" s="13"/>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c r="CD214" s="9"/>
      <c r="CE214" s="9"/>
      <c r="CF214" s="9"/>
      <c r="CG214" s="9"/>
      <c r="CI214" s="9"/>
      <c r="CJ214" s="9"/>
      <c r="CO214" s="9"/>
      <c r="CP214" s="9"/>
      <c r="CQ214" s="9"/>
      <c r="DA214" s="9"/>
      <c r="DB214" s="9"/>
      <c r="DC214" s="9"/>
      <c r="DD214" s="9"/>
      <c r="DE214" s="9"/>
      <c r="DF214" s="9"/>
      <c r="DP214" s="9"/>
      <c r="DQ214" s="9"/>
      <c r="DR214" s="9"/>
      <c r="DS214" s="9"/>
      <c r="DT214" s="9"/>
      <c r="DU214" s="9"/>
      <c r="DV214" s="9"/>
      <c r="DW214" s="9"/>
      <c r="DX214" s="9"/>
      <c r="DY214" s="9"/>
      <c r="DZ214" s="9"/>
      <c r="EA214" s="9"/>
      <c r="EQ214" s="13"/>
      <c r="ER214" s="13"/>
      <c r="ES214" s="13"/>
      <c r="ET214" s="13"/>
      <c r="EU214" s="13"/>
      <c r="EV214" s="13"/>
      <c r="EW214" s="13"/>
      <c r="EX214" s="13"/>
      <c r="EY214" s="13"/>
      <c r="EZ214" s="13"/>
      <c r="FA214" s="13"/>
      <c r="FB214" s="13"/>
      <c r="FU214" s="13"/>
      <c r="FV214" s="13"/>
      <c r="FW214" s="13"/>
      <c r="FX214" s="13"/>
      <c r="FY214" s="13"/>
      <c r="FZ214" s="13"/>
      <c r="GA214" s="13"/>
      <c r="GB214" s="13"/>
      <c r="GC214" s="13"/>
      <c r="GD214" s="13"/>
      <c r="GE214" s="13"/>
      <c r="GF214" s="13"/>
      <c r="GM214" s="13"/>
      <c r="GN214" s="13"/>
      <c r="GO214" s="13"/>
      <c r="GP214" s="13"/>
      <c r="GQ214" s="13"/>
      <c r="GR214" s="13"/>
      <c r="GS214" s="13"/>
      <c r="GT214" s="13"/>
      <c r="GU214" s="13"/>
      <c r="GV214" s="13"/>
      <c r="GW214" s="13"/>
      <c r="GX214" s="13"/>
      <c r="GY214" s="13"/>
      <c r="GZ214" s="13"/>
      <c r="HA214" s="13"/>
    </row>
    <row r="215" spans="2:209" s="10" customFormat="1" ht="12.75" customHeight="1">
      <c r="B215" s="9"/>
      <c r="AP215" s="13"/>
      <c r="AQ215" s="13"/>
      <c r="AR215" s="13"/>
      <c r="AS215" s="13"/>
      <c r="AT215" s="13"/>
      <c r="AU215" s="13"/>
      <c r="AV215" s="13"/>
      <c r="AW215" s="13"/>
      <c r="AX215" s="13"/>
      <c r="AY215" s="13"/>
      <c r="AZ215" s="13"/>
      <c r="BA215" s="13"/>
      <c r="BB215" s="13"/>
      <c r="BC215" s="13"/>
      <c r="BD215" s="13"/>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c r="CD215" s="9"/>
      <c r="CE215" s="9"/>
      <c r="CF215" s="9"/>
      <c r="CG215" s="9"/>
      <c r="CI215" s="9"/>
      <c r="CJ215" s="9"/>
      <c r="CO215" s="9"/>
      <c r="CP215" s="9"/>
      <c r="CQ215" s="9"/>
      <c r="DA215" s="9"/>
      <c r="DB215" s="9"/>
      <c r="DC215" s="9"/>
      <c r="DD215" s="9"/>
      <c r="DE215" s="9"/>
      <c r="DF215" s="9"/>
      <c r="DP215" s="9"/>
      <c r="DQ215" s="9"/>
      <c r="DR215" s="9"/>
      <c r="DS215" s="9"/>
      <c r="DT215" s="9"/>
      <c r="DU215" s="9"/>
      <c r="DV215" s="9"/>
      <c r="DW215" s="9"/>
      <c r="DX215" s="9"/>
      <c r="DY215" s="9"/>
      <c r="DZ215" s="9"/>
      <c r="EA215" s="9"/>
      <c r="EQ215" s="13"/>
      <c r="ER215" s="13"/>
      <c r="ES215" s="13"/>
      <c r="ET215" s="13"/>
      <c r="EU215" s="13"/>
      <c r="EV215" s="13"/>
      <c r="EW215" s="13"/>
      <c r="EX215" s="13"/>
      <c r="EY215" s="13"/>
      <c r="EZ215" s="13"/>
      <c r="FA215" s="13"/>
      <c r="FB215" s="13"/>
      <c r="FU215" s="13"/>
      <c r="FV215" s="13"/>
      <c r="FW215" s="13"/>
      <c r="FX215" s="13"/>
      <c r="FY215" s="13"/>
      <c r="FZ215" s="13"/>
      <c r="GA215" s="13"/>
      <c r="GB215" s="13"/>
      <c r="GC215" s="13"/>
      <c r="GD215" s="13"/>
      <c r="GE215" s="13"/>
      <c r="GF215" s="13"/>
      <c r="GM215" s="13"/>
      <c r="GN215" s="13"/>
      <c r="GO215" s="13"/>
      <c r="GP215" s="13"/>
      <c r="GQ215" s="13"/>
      <c r="GR215" s="13"/>
      <c r="GS215" s="13"/>
      <c r="GT215" s="13"/>
      <c r="GU215" s="13"/>
      <c r="GV215" s="13"/>
      <c r="GW215" s="13"/>
      <c r="GX215" s="13"/>
      <c r="GY215" s="13"/>
      <c r="GZ215" s="13"/>
      <c r="HA215" s="13"/>
    </row>
    <row r="216" spans="2:209" s="10" customFormat="1" ht="12.75" customHeight="1">
      <c r="B216" s="9"/>
      <c r="AP216" s="13"/>
      <c r="AQ216" s="13"/>
      <c r="AR216" s="13"/>
      <c r="AS216" s="13"/>
      <c r="AT216" s="13"/>
      <c r="AU216" s="13"/>
      <c r="AV216" s="13"/>
      <c r="AW216" s="13"/>
      <c r="AX216" s="13"/>
      <c r="AY216" s="13"/>
      <c r="AZ216" s="13"/>
      <c r="BA216" s="13"/>
      <c r="BB216" s="13"/>
      <c r="BC216" s="13"/>
      <c r="BD216" s="13"/>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c r="CD216" s="9"/>
      <c r="CE216" s="9"/>
      <c r="CF216" s="9"/>
      <c r="CG216" s="9"/>
      <c r="CI216" s="9"/>
      <c r="CJ216" s="9"/>
      <c r="CO216" s="9"/>
      <c r="CP216" s="9"/>
      <c r="CQ216" s="9"/>
      <c r="DA216" s="9"/>
      <c r="DB216" s="9"/>
      <c r="DC216" s="9"/>
      <c r="DD216" s="9"/>
      <c r="DE216" s="9"/>
      <c r="DF216" s="9"/>
      <c r="DP216" s="9"/>
      <c r="DQ216" s="9"/>
      <c r="DR216" s="9"/>
      <c r="DS216" s="9"/>
      <c r="DT216" s="9"/>
      <c r="DU216" s="9"/>
      <c r="DV216" s="9"/>
      <c r="DW216" s="9"/>
      <c r="DX216" s="9"/>
      <c r="DY216" s="9"/>
      <c r="DZ216" s="9"/>
      <c r="EA216" s="9"/>
      <c r="EQ216" s="13"/>
      <c r="ER216" s="13"/>
      <c r="ES216" s="13"/>
      <c r="ET216" s="13"/>
      <c r="EU216" s="13"/>
      <c r="EV216" s="13"/>
      <c r="EW216" s="13"/>
      <c r="EX216" s="13"/>
      <c r="EY216" s="13"/>
      <c r="EZ216" s="13"/>
      <c r="FA216" s="13"/>
      <c r="FB216" s="13"/>
      <c r="FU216" s="13"/>
      <c r="FV216" s="13"/>
      <c r="FW216" s="13"/>
      <c r="FX216" s="13"/>
      <c r="FY216" s="13"/>
      <c r="FZ216" s="13"/>
      <c r="GA216" s="13"/>
      <c r="GB216" s="13"/>
      <c r="GC216" s="13"/>
      <c r="GD216" s="13"/>
      <c r="GE216" s="13"/>
      <c r="GF216" s="13"/>
      <c r="GM216" s="13"/>
      <c r="GN216" s="13"/>
      <c r="GO216" s="13"/>
      <c r="GP216" s="13"/>
      <c r="GQ216" s="13"/>
      <c r="GR216" s="13"/>
      <c r="GS216" s="13"/>
      <c r="GT216" s="13"/>
      <c r="GU216" s="13"/>
      <c r="GV216" s="13"/>
      <c r="GW216" s="13"/>
      <c r="GX216" s="13"/>
      <c r="GY216" s="13"/>
      <c r="GZ216" s="13"/>
      <c r="HA216" s="13"/>
    </row>
    <row r="217" spans="2:209" s="10" customFormat="1" ht="12.75" customHeight="1">
      <c r="B217" s="9"/>
      <c r="AP217" s="13"/>
      <c r="AQ217" s="13"/>
      <c r="AR217" s="13"/>
      <c r="AS217" s="13"/>
      <c r="AT217" s="13"/>
      <c r="AU217" s="13"/>
      <c r="AV217" s="13"/>
      <c r="AW217" s="13"/>
      <c r="AX217" s="13"/>
      <c r="AY217" s="13"/>
      <c r="AZ217" s="13"/>
      <c r="BA217" s="13"/>
      <c r="BB217" s="13"/>
      <c r="BC217" s="13"/>
      <c r="BD217" s="13"/>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c r="CD217" s="9"/>
      <c r="CE217" s="9"/>
      <c r="CF217" s="9"/>
      <c r="CG217" s="9"/>
      <c r="CI217" s="9"/>
      <c r="CJ217" s="9"/>
      <c r="CO217" s="9"/>
      <c r="CP217" s="9"/>
      <c r="CQ217" s="9"/>
      <c r="DA217" s="9"/>
      <c r="DB217" s="9"/>
      <c r="DC217" s="9"/>
      <c r="DD217" s="9"/>
      <c r="DE217" s="9"/>
      <c r="DF217" s="9"/>
      <c r="DP217" s="9"/>
      <c r="DQ217" s="9"/>
      <c r="DR217" s="9"/>
      <c r="DS217" s="9"/>
      <c r="DT217" s="9"/>
      <c r="DU217" s="9"/>
      <c r="DV217" s="9"/>
      <c r="DW217" s="9"/>
      <c r="DX217" s="9"/>
      <c r="DY217" s="9"/>
      <c r="DZ217" s="9"/>
      <c r="EA217" s="9"/>
      <c r="EQ217" s="13"/>
      <c r="ER217" s="13"/>
      <c r="ES217" s="13"/>
      <c r="ET217" s="13"/>
      <c r="EU217" s="13"/>
      <c r="EV217" s="13"/>
      <c r="EW217" s="13"/>
      <c r="EX217" s="13"/>
      <c r="EY217" s="13"/>
      <c r="EZ217" s="13"/>
      <c r="FA217" s="13"/>
      <c r="FB217" s="13"/>
      <c r="FU217" s="13"/>
      <c r="FV217" s="13"/>
      <c r="FW217" s="13"/>
      <c r="FX217" s="13"/>
      <c r="FY217" s="13"/>
      <c r="FZ217" s="13"/>
      <c r="GA217" s="13"/>
      <c r="GB217" s="13"/>
      <c r="GC217" s="13"/>
      <c r="GD217" s="13"/>
      <c r="GE217" s="13"/>
      <c r="GF217" s="13"/>
      <c r="GM217" s="13"/>
      <c r="GN217" s="13"/>
      <c r="GO217" s="13"/>
      <c r="GP217" s="13"/>
      <c r="GQ217" s="13"/>
      <c r="GR217" s="13"/>
      <c r="GS217" s="13"/>
      <c r="GT217" s="13"/>
      <c r="GU217" s="13"/>
      <c r="GV217" s="13"/>
      <c r="GW217" s="13"/>
      <c r="GX217" s="13"/>
      <c r="GY217" s="13"/>
      <c r="GZ217" s="13"/>
      <c r="HA217" s="13"/>
    </row>
    <row r="218" spans="2:209" s="10" customFormat="1" ht="12.75" customHeight="1">
      <c r="B218" s="9"/>
      <c r="AP218" s="13"/>
      <c r="AQ218" s="13"/>
      <c r="AR218" s="13"/>
      <c r="AS218" s="13"/>
      <c r="AT218" s="13"/>
      <c r="AU218" s="13"/>
      <c r="AV218" s="13"/>
      <c r="AW218" s="13"/>
      <c r="AX218" s="13"/>
      <c r="AY218" s="13"/>
      <c r="AZ218" s="13"/>
      <c r="BA218" s="13"/>
      <c r="BB218" s="13"/>
      <c r="BC218" s="13"/>
      <c r="BD218" s="13"/>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c r="CD218" s="9"/>
      <c r="CE218" s="9"/>
      <c r="CF218" s="9"/>
      <c r="CG218" s="9"/>
      <c r="CI218" s="9"/>
      <c r="CJ218" s="9"/>
      <c r="CO218" s="9"/>
      <c r="CP218" s="9"/>
      <c r="CQ218" s="9"/>
      <c r="DA218" s="9"/>
      <c r="DB218" s="9"/>
      <c r="DC218" s="9"/>
      <c r="DD218" s="9"/>
      <c r="DE218" s="9"/>
      <c r="DF218" s="9"/>
      <c r="DP218" s="9"/>
      <c r="DQ218" s="9"/>
      <c r="DR218" s="9"/>
      <c r="DS218" s="9"/>
      <c r="DT218" s="9"/>
      <c r="DU218" s="9"/>
      <c r="DV218" s="9"/>
      <c r="DW218" s="9"/>
      <c r="DX218" s="9"/>
      <c r="DY218" s="9"/>
      <c r="DZ218" s="9"/>
      <c r="EA218" s="9"/>
      <c r="EQ218" s="13"/>
      <c r="ER218" s="13"/>
      <c r="ES218" s="13"/>
      <c r="ET218" s="13"/>
      <c r="EU218" s="13"/>
      <c r="EV218" s="13"/>
      <c r="EW218" s="13"/>
      <c r="EX218" s="13"/>
      <c r="EY218" s="13"/>
      <c r="EZ218" s="13"/>
      <c r="FA218" s="13"/>
      <c r="FB218" s="13"/>
      <c r="FU218" s="13"/>
      <c r="FV218" s="13"/>
      <c r="FW218" s="13"/>
      <c r="FX218" s="13"/>
      <c r="FY218" s="13"/>
      <c r="FZ218" s="13"/>
      <c r="GA218" s="13"/>
      <c r="GB218" s="13"/>
      <c r="GC218" s="13"/>
      <c r="GD218" s="13"/>
      <c r="GE218" s="13"/>
      <c r="GF218" s="13"/>
      <c r="GM218" s="13"/>
      <c r="GN218" s="13"/>
      <c r="GO218" s="13"/>
      <c r="GP218" s="13"/>
      <c r="GQ218" s="13"/>
      <c r="GR218" s="13"/>
      <c r="GS218" s="13"/>
      <c r="GT218" s="13"/>
      <c r="GU218" s="13"/>
      <c r="GV218" s="13"/>
      <c r="GW218" s="13"/>
      <c r="GX218" s="13"/>
      <c r="GY218" s="13"/>
      <c r="GZ218" s="13"/>
      <c r="HA218" s="13"/>
    </row>
    <row r="219" spans="2:209" s="10" customFormat="1" ht="12.75" customHeight="1">
      <c r="B219" s="9"/>
      <c r="AP219" s="13"/>
      <c r="AQ219" s="13"/>
      <c r="AR219" s="13"/>
      <c r="AS219" s="13"/>
      <c r="AT219" s="13"/>
      <c r="AU219" s="13"/>
      <c r="AV219" s="13"/>
      <c r="AW219" s="13"/>
      <c r="AX219" s="13"/>
      <c r="AY219" s="13"/>
      <c r="AZ219" s="13"/>
      <c r="BA219" s="13"/>
      <c r="BB219" s="13"/>
      <c r="BC219" s="13"/>
      <c r="BD219" s="13"/>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I219" s="9"/>
      <c r="CJ219" s="9"/>
      <c r="CO219" s="9"/>
      <c r="CP219" s="9"/>
      <c r="CQ219" s="9"/>
      <c r="DA219" s="9"/>
      <c r="DB219" s="9"/>
      <c r="DC219" s="9"/>
      <c r="DD219" s="9"/>
      <c r="DE219" s="9"/>
      <c r="DF219" s="9"/>
      <c r="DP219" s="9"/>
      <c r="DQ219" s="9"/>
      <c r="DR219" s="9"/>
      <c r="DS219" s="9"/>
      <c r="DT219" s="9"/>
      <c r="DU219" s="9"/>
      <c r="DV219" s="9"/>
      <c r="DW219" s="9"/>
      <c r="DX219" s="9"/>
      <c r="DY219" s="9"/>
      <c r="DZ219" s="9"/>
      <c r="EA219" s="9"/>
      <c r="EQ219" s="13"/>
      <c r="ER219" s="13"/>
      <c r="ES219" s="13"/>
      <c r="ET219" s="13"/>
      <c r="EU219" s="13"/>
      <c r="EV219" s="13"/>
      <c r="EW219" s="13"/>
      <c r="EX219" s="13"/>
      <c r="EY219" s="13"/>
      <c r="EZ219" s="13"/>
      <c r="FA219" s="13"/>
      <c r="FB219" s="13"/>
      <c r="FU219" s="13"/>
      <c r="FV219" s="13"/>
      <c r="FW219" s="13"/>
      <c r="FX219" s="13"/>
      <c r="FY219" s="13"/>
      <c r="FZ219" s="13"/>
      <c r="GA219" s="13"/>
      <c r="GB219" s="13"/>
      <c r="GC219" s="13"/>
      <c r="GD219" s="13"/>
      <c r="GE219" s="13"/>
      <c r="GF219" s="13"/>
      <c r="GM219" s="13"/>
      <c r="GN219" s="13"/>
      <c r="GO219" s="13"/>
      <c r="GP219" s="13"/>
      <c r="GQ219" s="13"/>
      <c r="GR219" s="13"/>
      <c r="GS219" s="13"/>
      <c r="GT219" s="13"/>
      <c r="GU219" s="13"/>
      <c r="GV219" s="13"/>
      <c r="GW219" s="13"/>
      <c r="GX219" s="13"/>
      <c r="GY219" s="13"/>
      <c r="GZ219" s="13"/>
      <c r="HA219" s="13"/>
    </row>
    <row r="220" spans="2:209" s="10" customFormat="1" ht="12.75" customHeight="1">
      <c r="B220" s="9"/>
      <c r="AP220" s="13"/>
      <c r="AQ220" s="13"/>
      <c r="AR220" s="13"/>
      <c r="AS220" s="13"/>
      <c r="AT220" s="13"/>
      <c r="AU220" s="13"/>
      <c r="AV220" s="13"/>
      <c r="AW220" s="13"/>
      <c r="AX220" s="13"/>
      <c r="AY220" s="13"/>
      <c r="AZ220" s="13"/>
      <c r="BA220" s="13"/>
      <c r="BB220" s="13"/>
      <c r="BC220" s="13"/>
      <c r="BD220" s="13"/>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I220" s="9"/>
      <c r="CJ220" s="9"/>
      <c r="CO220" s="9"/>
      <c r="CP220" s="9"/>
      <c r="CQ220" s="9"/>
      <c r="DA220" s="9"/>
      <c r="DB220" s="9"/>
      <c r="DC220" s="9"/>
      <c r="DD220" s="9"/>
      <c r="DE220" s="9"/>
      <c r="DF220" s="9"/>
      <c r="DP220" s="9"/>
      <c r="DQ220" s="9"/>
      <c r="DR220" s="9"/>
      <c r="DS220" s="9"/>
      <c r="DT220" s="9"/>
      <c r="DU220" s="9"/>
      <c r="DV220" s="9"/>
      <c r="DW220" s="9"/>
      <c r="DX220" s="9"/>
      <c r="DY220" s="9"/>
      <c r="DZ220" s="9"/>
      <c r="EA220" s="9"/>
      <c r="EQ220" s="13"/>
      <c r="ER220" s="13"/>
      <c r="ES220" s="13"/>
      <c r="ET220" s="13"/>
      <c r="EU220" s="13"/>
      <c r="EV220" s="13"/>
      <c r="EW220" s="13"/>
      <c r="EX220" s="13"/>
      <c r="EY220" s="13"/>
      <c r="EZ220" s="13"/>
      <c r="FA220" s="13"/>
      <c r="FB220" s="13"/>
      <c r="FU220" s="13"/>
      <c r="FV220" s="13"/>
      <c r="FW220" s="13"/>
      <c r="FX220" s="13"/>
      <c r="FY220" s="13"/>
      <c r="FZ220" s="13"/>
      <c r="GA220" s="13"/>
      <c r="GB220" s="13"/>
      <c r="GC220" s="13"/>
      <c r="GD220" s="13"/>
      <c r="GE220" s="13"/>
      <c r="GF220" s="13"/>
      <c r="GM220" s="13"/>
      <c r="GN220" s="13"/>
      <c r="GO220" s="13"/>
      <c r="GP220" s="13"/>
      <c r="GQ220" s="13"/>
      <c r="GR220" s="13"/>
      <c r="GS220" s="13"/>
      <c r="GT220" s="13"/>
      <c r="GU220" s="13"/>
      <c r="GV220" s="13"/>
      <c r="GW220" s="13"/>
      <c r="GX220" s="13"/>
      <c r="GY220" s="13"/>
      <c r="GZ220" s="13"/>
      <c r="HA220" s="13"/>
    </row>
    <row r="221" spans="2:209" s="10" customFormat="1" ht="12.75" customHeight="1">
      <c r="B221" s="9"/>
      <c r="AP221" s="13"/>
      <c r="AQ221" s="13"/>
      <c r="AR221" s="13"/>
      <c r="AS221" s="13"/>
      <c r="AT221" s="13"/>
      <c r="AU221" s="13"/>
      <c r="AV221" s="13"/>
      <c r="AW221" s="13"/>
      <c r="AX221" s="13"/>
      <c r="AY221" s="13"/>
      <c r="AZ221" s="13"/>
      <c r="BA221" s="13"/>
      <c r="BB221" s="13"/>
      <c r="BC221" s="13"/>
      <c r="BD221" s="13"/>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I221" s="9"/>
      <c r="CJ221" s="9"/>
      <c r="CO221" s="9"/>
      <c r="CP221" s="9"/>
      <c r="CQ221" s="9"/>
      <c r="DA221" s="9"/>
      <c r="DB221" s="9"/>
      <c r="DC221" s="9"/>
      <c r="DD221" s="9"/>
      <c r="DE221" s="9"/>
      <c r="DF221" s="9"/>
      <c r="DP221" s="9"/>
      <c r="DQ221" s="9"/>
      <c r="DR221" s="9"/>
      <c r="DS221" s="9"/>
      <c r="DT221" s="9"/>
      <c r="DU221" s="9"/>
      <c r="DV221" s="9"/>
      <c r="DW221" s="9"/>
      <c r="DX221" s="9"/>
      <c r="DY221" s="9"/>
      <c r="DZ221" s="9"/>
      <c r="EA221" s="9"/>
      <c r="EQ221" s="13"/>
      <c r="ER221" s="13"/>
      <c r="ES221" s="13"/>
      <c r="ET221" s="13"/>
      <c r="EU221" s="13"/>
      <c r="EV221" s="13"/>
      <c r="EW221" s="13"/>
      <c r="EX221" s="13"/>
      <c r="EY221" s="13"/>
      <c r="EZ221" s="13"/>
      <c r="FA221" s="13"/>
      <c r="FB221" s="13"/>
      <c r="FU221" s="13"/>
      <c r="FV221" s="13"/>
      <c r="FW221" s="13"/>
      <c r="FX221" s="13"/>
      <c r="FY221" s="13"/>
      <c r="FZ221" s="13"/>
      <c r="GA221" s="13"/>
      <c r="GB221" s="13"/>
      <c r="GC221" s="13"/>
      <c r="GD221" s="13"/>
      <c r="GE221" s="13"/>
      <c r="GF221" s="13"/>
      <c r="GM221" s="13"/>
      <c r="GN221" s="13"/>
      <c r="GO221" s="13"/>
      <c r="GP221" s="13"/>
      <c r="GQ221" s="13"/>
      <c r="GR221" s="13"/>
      <c r="GS221" s="13"/>
      <c r="GT221" s="13"/>
      <c r="GU221" s="13"/>
      <c r="GV221" s="13"/>
      <c r="GW221" s="13"/>
      <c r="GX221" s="13"/>
      <c r="GY221" s="13"/>
      <c r="GZ221" s="13"/>
      <c r="HA221" s="13"/>
    </row>
    <row r="222" spans="2:209" s="10" customFormat="1" ht="12.75" customHeight="1">
      <c r="B222" s="9"/>
      <c r="AP222" s="13"/>
      <c r="AQ222" s="13"/>
      <c r="AR222" s="13"/>
      <c r="AS222" s="13"/>
      <c r="AT222" s="13"/>
      <c r="AU222" s="13"/>
      <c r="AV222" s="13"/>
      <c r="AW222" s="13"/>
      <c r="AX222" s="13"/>
      <c r="AY222" s="13"/>
      <c r="AZ222" s="13"/>
      <c r="BA222" s="13"/>
      <c r="BB222" s="13"/>
      <c r="BC222" s="13"/>
      <c r="BD222" s="13"/>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I222" s="9"/>
      <c r="CJ222" s="9"/>
      <c r="CO222" s="9"/>
      <c r="CP222" s="9"/>
      <c r="CQ222" s="9"/>
      <c r="DA222" s="9"/>
      <c r="DB222" s="9"/>
      <c r="DC222" s="9"/>
      <c r="DD222" s="9"/>
      <c r="DE222" s="9"/>
      <c r="DF222" s="9"/>
      <c r="DP222" s="9"/>
      <c r="DQ222" s="9"/>
      <c r="DR222" s="9"/>
      <c r="DS222" s="9"/>
      <c r="DT222" s="9"/>
      <c r="DU222" s="9"/>
      <c r="DV222" s="9"/>
      <c r="DW222" s="9"/>
      <c r="DX222" s="9"/>
      <c r="DY222" s="9"/>
      <c r="DZ222" s="9"/>
      <c r="EA222" s="9"/>
      <c r="EQ222" s="13"/>
      <c r="ER222" s="13"/>
      <c r="ES222" s="13"/>
      <c r="ET222" s="13"/>
      <c r="EU222" s="13"/>
      <c r="EV222" s="13"/>
      <c r="EW222" s="13"/>
      <c r="EX222" s="13"/>
      <c r="EY222" s="13"/>
      <c r="EZ222" s="13"/>
      <c r="FA222" s="13"/>
      <c r="FB222" s="13"/>
      <c r="FU222" s="13"/>
      <c r="FV222" s="13"/>
      <c r="FW222" s="13"/>
      <c r="FX222" s="13"/>
      <c r="FY222" s="13"/>
      <c r="FZ222" s="13"/>
      <c r="GA222" s="13"/>
      <c r="GB222" s="13"/>
      <c r="GC222" s="13"/>
      <c r="GD222" s="13"/>
      <c r="GE222" s="13"/>
      <c r="GF222" s="13"/>
      <c r="GM222" s="13"/>
      <c r="GN222" s="13"/>
      <c r="GO222" s="13"/>
      <c r="GP222" s="13"/>
      <c r="GQ222" s="13"/>
      <c r="GR222" s="13"/>
      <c r="GS222" s="13"/>
      <c r="GT222" s="13"/>
      <c r="GU222" s="13"/>
      <c r="GV222" s="13"/>
      <c r="GW222" s="13"/>
      <c r="GX222" s="13"/>
      <c r="GY222" s="13"/>
      <c r="GZ222" s="13"/>
      <c r="HA222" s="13"/>
    </row>
    <row r="223" spans="2:209" s="10" customFormat="1" ht="12.75" customHeight="1">
      <c r="B223" s="9"/>
      <c r="AP223" s="13"/>
      <c r="AQ223" s="13"/>
      <c r="AR223" s="13"/>
      <c r="AS223" s="13"/>
      <c r="AT223" s="13"/>
      <c r="AU223" s="13"/>
      <c r="AV223" s="13"/>
      <c r="AW223" s="13"/>
      <c r="AX223" s="13"/>
      <c r="AY223" s="13"/>
      <c r="AZ223" s="13"/>
      <c r="BA223" s="13"/>
      <c r="BB223" s="13"/>
      <c r="BC223" s="13"/>
      <c r="BD223" s="13"/>
      <c r="BE223" s="9"/>
      <c r="BF223" s="9"/>
      <c r="BG223" s="9"/>
      <c r="BH223" s="9"/>
      <c r="BI223" s="9"/>
      <c r="BJ223" s="9"/>
      <c r="BK223" s="9"/>
      <c r="BL223" s="9"/>
      <c r="BM223" s="9"/>
      <c r="BN223" s="9"/>
      <c r="BO223" s="9"/>
      <c r="BP223" s="9"/>
      <c r="BQ223" s="9"/>
      <c r="BR223" s="9"/>
      <c r="BS223" s="9"/>
      <c r="BT223" s="9"/>
      <c r="BU223" s="9"/>
      <c r="BV223" s="9"/>
      <c r="BW223" s="9"/>
      <c r="BX223" s="9"/>
      <c r="BY223" s="9"/>
      <c r="BZ223" s="9"/>
      <c r="CA223" s="9"/>
      <c r="CB223" s="9"/>
      <c r="CC223" s="9"/>
      <c r="CD223" s="9"/>
      <c r="CE223" s="9"/>
      <c r="CF223" s="9"/>
      <c r="CG223" s="9"/>
      <c r="CI223" s="9"/>
      <c r="CJ223" s="9"/>
      <c r="CO223" s="9"/>
      <c r="CP223" s="9"/>
      <c r="CQ223" s="9"/>
      <c r="DA223" s="9"/>
      <c r="DB223" s="9"/>
      <c r="DC223" s="9"/>
      <c r="DD223" s="9"/>
      <c r="DE223" s="9"/>
      <c r="DF223" s="9"/>
      <c r="DP223" s="9"/>
      <c r="DQ223" s="9"/>
      <c r="DR223" s="9"/>
      <c r="DS223" s="9"/>
      <c r="DT223" s="9"/>
      <c r="DU223" s="9"/>
      <c r="DV223" s="9"/>
      <c r="DW223" s="9"/>
      <c r="DX223" s="9"/>
      <c r="DY223" s="9"/>
      <c r="DZ223" s="9"/>
      <c r="EA223" s="9"/>
      <c r="EQ223" s="13"/>
      <c r="ER223" s="13"/>
      <c r="ES223" s="13"/>
      <c r="ET223" s="13"/>
      <c r="EU223" s="13"/>
      <c r="EV223" s="13"/>
      <c r="EW223" s="13"/>
      <c r="EX223" s="13"/>
      <c r="EY223" s="13"/>
      <c r="EZ223" s="13"/>
      <c r="FA223" s="13"/>
      <c r="FB223" s="13"/>
      <c r="FU223" s="13"/>
      <c r="FV223" s="13"/>
      <c r="FW223" s="13"/>
      <c r="FX223" s="13"/>
      <c r="FY223" s="13"/>
      <c r="FZ223" s="13"/>
      <c r="GA223" s="13"/>
      <c r="GB223" s="13"/>
      <c r="GC223" s="13"/>
      <c r="GD223" s="13"/>
      <c r="GE223" s="13"/>
      <c r="GF223" s="13"/>
      <c r="GM223" s="13"/>
      <c r="GN223" s="13"/>
      <c r="GO223" s="13"/>
      <c r="GP223" s="13"/>
      <c r="GQ223" s="13"/>
      <c r="GR223" s="13"/>
      <c r="GS223" s="13"/>
      <c r="GT223" s="13"/>
      <c r="GU223" s="13"/>
      <c r="GV223" s="13"/>
      <c r="GW223" s="13"/>
      <c r="GX223" s="13"/>
      <c r="GY223" s="13"/>
      <c r="GZ223" s="13"/>
      <c r="HA223" s="13"/>
    </row>
    <row r="224" spans="2:209" s="10" customFormat="1" ht="12.75" customHeight="1">
      <c r="B224" s="9"/>
      <c r="AP224" s="13"/>
      <c r="AQ224" s="13"/>
      <c r="AR224" s="13"/>
      <c r="AS224" s="13"/>
      <c r="AT224" s="13"/>
      <c r="AU224" s="13"/>
      <c r="AV224" s="13"/>
      <c r="AW224" s="13"/>
      <c r="AX224" s="13"/>
      <c r="AY224" s="13"/>
      <c r="AZ224" s="13"/>
      <c r="BA224" s="13"/>
      <c r="BB224" s="13"/>
      <c r="BC224" s="13"/>
      <c r="BD224" s="13"/>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I224" s="9"/>
      <c r="CJ224" s="9"/>
      <c r="CO224" s="9"/>
      <c r="CP224" s="9"/>
      <c r="CQ224" s="9"/>
      <c r="DA224" s="9"/>
      <c r="DB224" s="9"/>
      <c r="DC224" s="9"/>
      <c r="DD224" s="9"/>
      <c r="DE224" s="9"/>
      <c r="DF224" s="9"/>
      <c r="DP224" s="9"/>
      <c r="DQ224" s="9"/>
      <c r="DR224" s="9"/>
      <c r="DS224" s="9"/>
      <c r="DT224" s="9"/>
      <c r="DU224" s="9"/>
      <c r="DV224" s="9"/>
      <c r="DW224" s="9"/>
      <c r="DX224" s="9"/>
      <c r="DY224" s="9"/>
      <c r="DZ224" s="9"/>
      <c r="EA224" s="9"/>
      <c r="EQ224" s="13"/>
      <c r="ER224" s="13"/>
      <c r="ES224" s="13"/>
      <c r="ET224" s="13"/>
      <c r="EU224" s="13"/>
      <c r="EV224" s="13"/>
      <c r="EW224" s="13"/>
      <c r="EX224" s="13"/>
      <c r="EY224" s="13"/>
      <c r="EZ224" s="13"/>
      <c r="FA224" s="13"/>
      <c r="FB224" s="13"/>
      <c r="FU224" s="13"/>
      <c r="FV224" s="13"/>
      <c r="FW224" s="13"/>
      <c r="FX224" s="13"/>
      <c r="FY224" s="13"/>
      <c r="FZ224" s="13"/>
      <c r="GA224" s="13"/>
      <c r="GB224" s="13"/>
      <c r="GC224" s="13"/>
      <c r="GD224" s="13"/>
      <c r="GE224" s="13"/>
      <c r="GF224" s="13"/>
      <c r="GM224" s="13"/>
      <c r="GN224" s="13"/>
      <c r="GO224" s="13"/>
      <c r="GP224" s="13"/>
      <c r="GQ224" s="13"/>
      <c r="GR224" s="13"/>
      <c r="GS224" s="13"/>
      <c r="GT224" s="13"/>
      <c r="GU224" s="13"/>
      <c r="GV224" s="13"/>
      <c r="GW224" s="13"/>
      <c r="GX224" s="13"/>
      <c r="GY224" s="13"/>
      <c r="GZ224" s="13"/>
      <c r="HA224" s="13"/>
    </row>
    <row r="225" spans="2:209" s="10" customFormat="1" ht="12.75" customHeight="1">
      <c r="B225" s="9"/>
      <c r="AP225" s="13"/>
      <c r="AQ225" s="13"/>
      <c r="AR225" s="13"/>
      <c r="AS225" s="13"/>
      <c r="AT225" s="13"/>
      <c r="AU225" s="13"/>
      <c r="AV225" s="13"/>
      <c r="AW225" s="13"/>
      <c r="AX225" s="13"/>
      <c r="AY225" s="13"/>
      <c r="AZ225" s="13"/>
      <c r="BA225" s="13"/>
      <c r="BB225" s="13"/>
      <c r="BC225" s="13"/>
      <c r="BD225" s="13"/>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I225" s="9"/>
      <c r="CJ225" s="9"/>
      <c r="CO225" s="9"/>
      <c r="CP225" s="9"/>
      <c r="CQ225" s="9"/>
      <c r="DA225" s="9"/>
      <c r="DB225" s="9"/>
      <c r="DC225" s="9"/>
      <c r="DD225" s="9"/>
      <c r="DE225" s="9"/>
      <c r="DF225" s="9"/>
      <c r="DP225" s="9"/>
      <c r="DQ225" s="9"/>
      <c r="DR225" s="9"/>
      <c r="DS225" s="9"/>
      <c r="DT225" s="9"/>
      <c r="DU225" s="9"/>
      <c r="DV225" s="9"/>
      <c r="DW225" s="9"/>
      <c r="DX225" s="9"/>
      <c r="DY225" s="9"/>
      <c r="DZ225" s="9"/>
      <c r="EA225" s="9"/>
      <c r="EQ225" s="13"/>
      <c r="ER225" s="13"/>
      <c r="ES225" s="13"/>
      <c r="ET225" s="13"/>
      <c r="EU225" s="13"/>
      <c r="EV225" s="13"/>
      <c r="EW225" s="13"/>
      <c r="EX225" s="13"/>
      <c r="EY225" s="13"/>
      <c r="EZ225" s="13"/>
      <c r="FA225" s="13"/>
      <c r="FB225" s="13"/>
      <c r="FU225" s="13"/>
      <c r="FV225" s="13"/>
      <c r="FW225" s="13"/>
      <c r="FX225" s="13"/>
      <c r="FY225" s="13"/>
      <c r="FZ225" s="13"/>
      <c r="GA225" s="13"/>
      <c r="GB225" s="13"/>
      <c r="GC225" s="13"/>
      <c r="GD225" s="13"/>
      <c r="GE225" s="13"/>
      <c r="GF225" s="13"/>
      <c r="GM225" s="13"/>
      <c r="GN225" s="13"/>
      <c r="GO225" s="13"/>
      <c r="GP225" s="13"/>
      <c r="GQ225" s="13"/>
      <c r="GR225" s="13"/>
      <c r="GS225" s="13"/>
      <c r="GT225" s="13"/>
      <c r="GU225" s="13"/>
      <c r="GV225" s="13"/>
      <c r="GW225" s="13"/>
      <c r="GX225" s="13"/>
      <c r="GY225" s="13"/>
      <c r="GZ225" s="13"/>
      <c r="HA225" s="13"/>
    </row>
    <row r="226" spans="2:209" s="10" customFormat="1" ht="12.75" customHeight="1">
      <c r="B226" s="9"/>
      <c r="AP226" s="13"/>
      <c r="AQ226" s="13"/>
      <c r="AR226" s="13"/>
      <c r="AS226" s="13"/>
      <c r="AT226" s="13"/>
      <c r="AU226" s="13"/>
      <c r="AV226" s="13"/>
      <c r="AW226" s="13"/>
      <c r="AX226" s="13"/>
      <c r="AY226" s="13"/>
      <c r="AZ226" s="13"/>
      <c r="BA226" s="13"/>
      <c r="BB226" s="13"/>
      <c r="BC226" s="13"/>
      <c r="BD226" s="13"/>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I226" s="9"/>
      <c r="CJ226" s="9"/>
      <c r="CO226" s="9"/>
      <c r="CP226" s="9"/>
      <c r="CQ226" s="9"/>
      <c r="DA226" s="9"/>
      <c r="DB226" s="9"/>
      <c r="DC226" s="9"/>
      <c r="DD226" s="9"/>
      <c r="DE226" s="9"/>
      <c r="DF226" s="9"/>
      <c r="DP226" s="9"/>
      <c r="DQ226" s="9"/>
      <c r="DR226" s="9"/>
      <c r="DS226" s="9"/>
      <c r="DT226" s="9"/>
      <c r="DU226" s="9"/>
      <c r="DV226" s="9"/>
      <c r="DW226" s="9"/>
      <c r="DX226" s="9"/>
      <c r="DY226" s="9"/>
      <c r="DZ226" s="9"/>
      <c r="EA226" s="9"/>
      <c r="EQ226" s="13"/>
      <c r="ER226" s="13"/>
      <c r="ES226" s="13"/>
      <c r="ET226" s="13"/>
      <c r="EU226" s="13"/>
      <c r="EV226" s="13"/>
      <c r="EW226" s="13"/>
      <c r="EX226" s="13"/>
      <c r="EY226" s="13"/>
      <c r="EZ226" s="13"/>
      <c r="FA226" s="13"/>
      <c r="FB226" s="13"/>
      <c r="FU226" s="13"/>
      <c r="FV226" s="13"/>
      <c r="FW226" s="13"/>
      <c r="FX226" s="13"/>
      <c r="FY226" s="13"/>
      <c r="FZ226" s="13"/>
      <c r="GA226" s="13"/>
      <c r="GB226" s="13"/>
      <c r="GC226" s="13"/>
      <c r="GD226" s="13"/>
      <c r="GE226" s="13"/>
      <c r="GF226" s="13"/>
      <c r="GM226" s="13"/>
      <c r="GN226" s="13"/>
      <c r="GO226" s="13"/>
      <c r="GP226" s="13"/>
      <c r="GQ226" s="13"/>
      <c r="GR226" s="13"/>
      <c r="GS226" s="13"/>
      <c r="GT226" s="13"/>
      <c r="GU226" s="13"/>
      <c r="GV226" s="13"/>
      <c r="GW226" s="13"/>
      <c r="GX226" s="13"/>
      <c r="GY226" s="13"/>
      <c r="GZ226" s="13"/>
      <c r="HA226" s="13"/>
    </row>
    <row r="227" spans="2:209" s="10" customFormat="1" ht="12.75" customHeight="1">
      <c r="B227" s="9"/>
      <c r="AP227" s="13"/>
      <c r="AQ227" s="13"/>
      <c r="AR227" s="13"/>
      <c r="AS227" s="13"/>
      <c r="AT227" s="13"/>
      <c r="AU227" s="13"/>
      <c r="AV227" s="13"/>
      <c r="AW227" s="13"/>
      <c r="AX227" s="13"/>
      <c r="AY227" s="13"/>
      <c r="AZ227" s="13"/>
      <c r="BA227" s="13"/>
      <c r="BB227" s="13"/>
      <c r="BC227" s="13"/>
      <c r="BD227" s="13"/>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c r="CD227" s="9"/>
      <c r="CE227" s="9"/>
      <c r="CF227" s="9"/>
      <c r="CG227" s="9"/>
      <c r="CI227" s="9"/>
      <c r="CJ227" s="9"/>
      <c r="CO227" s="9"/>
      <c r="CP227" s="9"/>
      <c r="CQ227" s="9"/>
      <c r="DA227" s="9"/>
      <c r="DB227" s="9"/>
      <c r="DC227" s="9"/>
      <c r="DD227" s="9"/>
      <c r="DE227" s="9"/>
      <c r="DF227" s="9"/>
      <c r="DP227" s="9"/>
      <c r="DQ227" s="9"/>
      <c r="DR227" s="9"/>
      <c r="DS227" s="9"/>
      <c r="DT227" s="9"/>
      <c r="DU227" s="9"/>
      <c r="DV227" s="9"/>
      <c r="DW227" s="9"/>
      <c r="DX227" s="9"/>
      <c r="DY227" s="9"/>
      <c r="DZ227" s="9"/>
      <c r="EA227" s="9"/>
      <c r="EQ227" s="13"/>
      <c r="ER227" s="13"/>
      <c r="ES227" s="13"/>
      <c r="ET227" s="13"/>
      <c r="EU227" s="13"/>
      <c r="EV227" s="13"/>
      <c r="EW227" s="13"/>
      <c r="EX227" s="13"/>
      <c r="EY227" s="13"/>
      <c r="EZ227" s="13"/>
      <c r="FA227" s="13"/>
      <c r="FB227" s="13"/>
      <c r="FU227" s="13"/>
      <c r="FV227" s="13"/>
      <c r="FW227" s="13"/>
      <c r="FX227" s="13"/>
      <c r="FY227" s="13"/>
      <c r="FZ227" s="13"/>
      <c r="GA227" s="13"/>
      <c r="GB227" s="13"/>
      <c r="GC227" s="13"/>
      <c r="GD227" s="13"/>
      <c r="GE227" s="13"/>
      <c r="GF227" s="13"/>
      <c r="GM227" s="13"/>
      <c r="GN227" s="13"/>
      <c r="GO227" s="13"/>
      <c r="GP227" s="13"/>
      <c r="GQ227" s="13"/>
      <c r="GR227" s="13"/>
      <c r="GS227" s="13"/>
      <c r="GT227" s="13"/>
      <c r="GU227" s="13"/>
      <c r="GV227" s="13"/>
      <c r="GW227" s="13"/>
      <c r="GX227" s="13"/>
      <c r="GY227" s="13"/>
      <c r="GZ227" s="13"/>
      <c r="HA227" s="13"/>
    </row>
    <row r="228" spans="2:209" s="10" customFormat="1" ht="12.75" customHeight="1">
      <c r="B228" s="9"/>
      <c r="AP228" s="13"/>
      <c r="AQ228" s="13"/>
      <c r="AR228" s="13"/>
      <c r="AS228" s="13"/>
      <c r="AT228" s="13"/>
      <c r="AU228" s="13"/>
      <c r="AV228" s="13"/>
      <c r="AW228" s="13"/>
      <c r="AX228" s="13"/>
      <c r="AY228" s="13"/>
      <c r="AZ228" s="13"/>
      <c r="BA228" s="13"/>
      <c r="BB228" s="13"/>
      <c r="BC228" s="13"/>
      <c r="BD228" s="13"/>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c r="CD228" s="9"/>
      <c r="CE228" s="9"/>
      <c r="CF228" s="9"/>
      <c r="CG228" s="9"/>
      <c r="CI228" s="9"/>
      <c r="CJ228" s="9"/>
      <c r="CO228" s="9"/>
      <c r="CP228" s="9"/>
      <c r="CQ228" s="9"/>
      <c r="DA228" s="9"/>
      <c r="DB228" s="9"/>
      <c r="DC228" s="9"/>
      <c r="DD228" s="9"/>
      <c r="DE228" s="9"/>
      <c r="DF228" s="9"/>
      <c r="DP228" s="9"/>
      <c r="DQ228" s="9"/>
      <c r="DR228" s="9"/>
      <c r="DS228" s="9"/>
      <c r="DT228" s="9"/>
      <c r="DU228" s="9"/>
      <c r="DV228" s="9"/>
      <c r="DW228" s="9"/>
      <c r="DX228" s="9"/>
      <c r="DY228" s="9"/>
      <c r="DZ228" s="9"/>
      <c r="EA228" s="9"/>
      <c r="EQ228" s="13"/>
      <c r="ER228" s="13"/>
      <c r="ES228" s="13"/>
      <c r="ET228" s="13"/>
      <c r="EU228" s="13"/>
      <c r="EV228" s="13"/>
      <c r="EW228" s="13"/>
      <c r="EX228" s="13"/>
      <c r="EY228" s="13"/>
      <c r="EZ228" s="13"/>
      <c r="FA228" s="13"/>
      <c r="FB228" s="13"/>
      <c r="FU228" s="13"/>
      <c r="FV228" s="13"/>
      <c r="FW228" s="13"/>
      <c r="FX228" s="13"/>
      <c r="FY228" s="13"/>
      <c r="FZ228" s="13"/>
      <c r="GA228" s="13"/>
      <c r="GB228" s="13"/>
      <c r="GC228" s="13"/>
      <c r="GD228" s="13"/>
      <c r="GE228" s="13"/>
      <c r="GF228" s="13"/>
      <c r="GM228" s="13"/>
      <c r="GN228" s="13"/>
      <c r="GO228" s="13"/>
      <c r="GP228" s="13"/>
      <c r="GQ228" s="13"/>
      <c r="GR228" s="13"/>
      <c r="GS228" s="13"/>
      <c r="GT228" s="13"/>
      <c r="GU228" s="13"/>
      <c r="GV228" s="13"/>
      <c r="GW228" s="13"/>
      <c r="GX228" s="13"/>
      <c r="GY228" s="13"/>
      <c r="GZ228" s="13"/>
      <c r="HA228" s="13"/>
    </row>
    <row r="229" spans="2:209" s="10" customFormat="1" ht="12.75" customHeight="1">
      <c r="B229" s="9"/>
      <c r="AP229" s="13"/>
      <c r="AQ229" s="13"/>
      <c r="AR229" s="13"/>
      <c r="AS229" s="13"/>
      <c r="AT229" s="13"/>
      <c r="AU229" s="13"/>
      <c r="AV229" s="13"/>
      <c r="AW229" s="13"/>
      <c r="AX229" s="13"/>
      <c r="AY229" s="13"/>
      <c r="AZ229" s="13"/>
      <c r="BA229" s="13"/>
      <c r="BB229" s="13"/>
      <c r="BC229" s="13"/>
      <c r="BD229" s="13"/>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I229" s="9"/>
      <c r="CJ229" s="9"/>
      <c r="CO229" s="9"/>
      <c r="CP229" s="9"/>
      <c r="CQ229" s="9"/>
      <c r="DA229" s="9"/>
      <c r="DB229" s="9"/>
      <c r="DC229" s="9"/>
      <c r="DD229" s="9"/>
      <c r="DE229" s="9"/>
      <c r="DF229" s="9"/>
      <c r="DP229" s="9"/>
      <c r="DQ229" s="9"/>
      <c r="DR229" s="9"/>
      <c r="DS229" s="9"/>
      <c r="DT229" s="9"/>
      <c r="DU229" s="9"/>
      <c r="DV229" s="9"/>
      <c r="DW229" s="9"/>
      <c r="DX229" s="9"/>
      <c r="DY229" s="9"/>
      <c r="DZ229" s="9"/>
      <c r="EA229" s="9"/>
      <c r="EQ229" s="13"/>
      <c r="ER229" s="13"/>
      <c r="ES229" s="13"/>
      <c r="ET229" s="13"/>
      <c r="EU229" s="13"/>
      <c r="EV229" s="13"/>
      <c r="EW229" s="13"/>
      <c r="EX229" s="13"/>
      <c r="EY229" s="13"/>
      <c r="EZ229" s="13"/>
      <c r="FA229" s="13"/>
      <c r="FB229" s="13"/>
      <c r="FU229" s="13"/>
      <c r="FV229" s="13"/>
      <c r="FW229" s="13"/>
      <c r="FX229" s="13"/>
      <c r="FY229" s="13"/>
      <c r="FZ229" s="13"/>
      <c r="GA229" s="13"/>
      <c r="GB229" s="13"/>
      <c r="GC229" s="13"/>
      <c r="GD229" s="13"/>
      <c r="GE229" s="13"/>
      <c r="GF229" s="13"/>
      <c r="GM229" s="13"/>
      <c r="GN229" s="13"/>
      <c r="GO229" s="13"/>
      <c r="GP229" s="13"/>
      <c r="GQ229" s="13"/>
      <c r="GR229" s="13"/>
      <c r="GS229" s="13"/>
      <c r="GT229" s="13"/>
      <c r="GU229" s="13"/>
      <c r="GV229" s="13"/>
      <c r="GW229" s="13"/>
      <c r="GX229" s="13"/>
      <c r="GY229" s="13"/>
      <c r="GZ229" s="13"/>
      <c r="HA229" s="13"/>
    </row>
    <row r="230" spans="2:209" s="10" customFormat="1" ht="12.75" customHeight="1">
      <c r="B230" s="9"/>
      <c r="AP230" s="13"/>
      <c r="AQ230" s="13"/>
      <c r="AR230" s="13"/>
      <c r="AS230" s="13"/>
      <c r="AT230" s="13"/>
      <c r="AU230" s="13"/>
      <c r="AV230" s="13"/>
      <c r="AW230" s="13"/>
      <c r="AX230" s="13"/>
      <c r="AY230" s="13"/>
      <c r="AZ230" s="13"/>
      <c r="BA230" s="13"/>
      <c r="BB230" s="13"/>
      <c r="BC230" s="13"/>
      <c r="BD230" s="13"/>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I230" s="9"/>
      <c r="CJ230" s="9"/>
      <c r="CO230" s="9"/>
      <c r="CP230" s="9"/>
      <c r="CQ230" s="9"/>
      <c r="DA230" s="9"/>
      <c r="DB230" s="9"/>
      <c r="DC230" s="9"/>
      <c r="DD230" s="9"/>
      <c r="DE230" s="9"/>
      <c r="DF230" s="9"/>
      <c r="DP230" s="9"/>
      <c r="DQ230" s="9"/>
      <c r="DR230" s="9"/>
      <c r="DS230" s="9"/>
      <c r="DT230" s="9"/>
      <c r="DU230" s="9"/>
      <c r="DV230" s="9"/>
      <c r="DW230" s="9"/>
      <c r="DX230" s="9"/>
      <c r="DY230" s="9"/>
      <c r="DZ230" s="9"/>
      <c r="EA230" s="9"/>
      <c r="EQ230" s="13"/>
      <c r="ER230" s="13"/>
      <c r="ES230" s="13"/>
      <c r="ET230" s="13"/>
      <c r="EU230" s="13"/>
      <c r="EV230" s="13"/>
      <c r="EW230" s="13"/>
      <c r="EX230" s="13"/>
      <c r="EY230" s="13"/>
      <c r="EZ230" s="13"/>
      <c r="FA230" s="13"/>
      <c r="FB230" s="13"/>
      <c r="FU230" s="13"/>
      <c r="FV230" s="13"/>
      <c r="FW230" s="13"/>
      <c r="FX230" s="13"/>
      <c r="FY230" s="13"/>
      <c r="FZ230" s="13"/>
      <c r="GA230" s="13"/>
      <c r="GB230" s="13"/>
      <c r="GC230" s="13"/>
      <c r="GD230" s="13"/>
      <c r="GE230" s="13"/>
      <c r="GF230" s="13"/>
      <c r="GM230" s="13"/>
      <c r="GN230" s="13"/>
      <c r="GO230" s="13"/>
      <c r="GP230" s="13"/>
      <c r="GQ230" s="13"/>
      <c r="GR230" s="13"/>
      <c r="GS230" s="13"/>
      <c r="GT230" s="13"/>
      <c r="GU230" s="13"/>
      <c r="GV230" s="13"/>
      <c r="GW230" s="13"/>
      <c r="GX230" s="13"/>
      <c r="GY230" s="13"/>
      <c r="GZ230" s="13"/>
      <c r="HA230" s="13"/>
    </row>
    <row r="231" spans="2:209" s="10" customFormat="1" ht="12.75" customHeight="1">
      <c r="B231" s="9"/>
      <c r="AP231" s="13"/>
      <c r="AQ231" s="13"/>
      <c r="AR231" s="13"/>
      <c r="AS231" s="13"/>
      <c r="AT231" s="13"/>
      <c r="AU231" s="13"/>
      <c r="AV231" s="13"/>
      <c r="AW231" s="13"/>
      <c r="AX231" s="13"/>
      <c r="AY231" s="13"/>
      <c r="AZ231" s="13"/>
      <c r="BA231" s="13"/>
      <c r="BB231" s="13"/>
      <c r="BC231" s="13"/>
      <c r="BD231" s="13"/>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I231" s="9"/>
      <c r="CJ231" s="9"/>
      <c r="CO231" s="9"/>
      <c r="CP231" s="9"/>
      <c r="CQ231" s="9"/>
      <c r="DA231" s="9"/>
      <c r="DB231" s="9"/>
      <c r="DC231" s="9"/>
      <c r="DD231" s="9"/>
      <c r="DE231" s="9"/>
      <c r="DF231" s="9"/>
      <c r="DP231" s="9"/>
      <c r="DQ231" s="9"/>
      <c r="DR231" s="9"/>
      <c r="DS231" s="9"/>
      <c r="DT231" s="9"/>
      <c r="DU231" s="9"/>
      <c r="DV231" s="9"/>
      <c r="DW231" s="9"/>
      <c r="DX231" s="9"/>
      <c r="DY231" s="9"/>
      <c r="DZ231" s="9"/>
      <c r="EA231" s="9"/>
      <c r="EQ231" s="13"/>
      <c r="ER231" s="13"/>
      <c r="ES231" s="13"/>
      <c r="ET231" s="13"/>
      <c r="EU231" s="13"/>
      <c r="EV231" s="13"/>
      <c r="EW231" s="13"/>
      <c r="EX231" s="13"/>
      <c r="EY231" s="13"/>
      <c r="EZ231" s="13"/>
      <c r="FA231" s="13"/>
      <c r="FB231" s="13"/>
      <c r="FU231" s="13"/>
      <c r="FV231" s="13"/>
      <c r="FW231" s="13"/>
      <c r="FX231" s="13"/>
      <c r="FY231" s="13"/>
      <c r="FZ231" s="13"/>
      <c r="GA231" s="13"/>
      <c r="GB231" s="13"/>
      <c r="GC231" s="13"/>
      <c r="GD231" s="13"/>
      <c r="GE231" s="13"/>
      <c r="GF231" s="13"/>
      <c r="GM231" s="13"/>
      <c r="GN231" s="13"/>
      <c r="GO231" s="13"/>
      <c r="GP231" s="13"/>
      <c r="GQ231" s="13"/>
      <c r="GR231" s="13"/>
      <c r="GS231" s="13"/>
      <c r="GT231" s="13"/>
      <c r="GU231" s="13"/>
      <c r="GV231" s="13"/>
      <c r="GW231" s="13"/>
      <c r="GX231" s="13"/>
      <c r="GY231" s="13"/>
      <c r="GZ231" s="13"/>
      <c r="HA231" s="13"/>
    </row>
    <row r="232" spans="2:209" s="10" customFormat="1" ht="12.75" customHeight="1">
      <c r="B232" s="9"/>
      <c r="AP232" s="13"/>
      <c r="AQ232" s="13"/>
      <c r="AR232" s="13"/>
      <c r="AS232" s="13"/>
      <c r="AT232" s="13"/>
      <c r="AU232" s="13"/>
      <c r="AV232" s="13"/>
      <c r="AW232" s="13"/>
      <c r="AX232" s="13"/>
      <c r="AY232" s="13"/>
      <c r="AZ232" s="13"/>
      <c r="BA232" s="13"/>
      <c r="BB232" s="13"/>
      <c r="BC232" s="13"/>
      <c r="BD232" s="13"/>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c r="CD232" s="9"/>
      <c r="CE232" s="9"/>
      <c r="CF232" s="9"/>
      <c r="CG232" s="9"/>
      <c r="CI232" s="9"/>
      <c r="CJ232" s="9"/>
      <c r="CO232" s="9"/>
      <c r="CP232" s="9"/>
      <c r="CQ232" s="9"/>
      <c r="DA232" s="9"/>
      <c r="DB232" s="9"/>
      <c r="DC232" s="9"/>
      <c r="DD232" s="9"/>
      <c r="DE232" s="9"/>
      <c r="DF232" s="9"/>
      <c r="DP232" s="9"/>
      <c r="DQ232" s="9"/>
      <c r="DR232" s="9"/>
      <c r="DS232" s="9"/>
      <c r="DT232" s="9"/>
      <c r="DU232" s="9"/>
      <c r="DV232" s="9"/>
      <c r="DW232" s="9"/>
      <c r="DX232" s="9"/>
      <c r="DY232" s="9"/>
      <c r="DZ232" s="9"/>
      <c r="EA232" s="9"/>
      <c r="EQ232" s="13"/>
      <c r="ER232" s="13"/>
      <c r="ES232" s="13"/>
      <c r="ET232" s="13"/>
      <c r="EU232" s="13"/>
      <c r="EV232" s="13"/>
      <c r="EW232" s="13"/>
      <c r="EX232" s="13"/>
      <c r="EY232" s="13"/>
      <c r="EZ232" s="13"/>
      <c r="FA232" s="13"/>
      <c r="FB232" s="13"/>
      <c r="FU232" s="13"/>
      <c r="FV232" s="13"/>
      <c r="FW232" s="13"/>
      <c r="FX232" s="13"/>
      <c r="FY232" s="13"/>
      <c r="FZ232" s="13"/>
      <c r="GA232" s="13"/>
      <c r="GB232" s="13"/>
      <c r="GC232" s="13"/>
      <c r="GD232" s="13"/>
      <c r="GE232" s="13"/>
      <c r="GF232" s="13"/>
      <c r="GM232" s="13"/>
      <c r="GN232" s="13"/>
      <c r="GO232" s="13"/>
      <c r="GP232" s="13"/>
      <c r="GQ232" s="13"/>
      <c r="GR232" s="13"/>
      <c r="GS232" s="13"/>
      <c r="GT232" s="13"/>
      <c r="GU232" s="13"/>
      <c r="GV232" s="13"/>
      <c r="GW232" s="13"/>
      <c r="GX232" s="13"/>
      <c r="GY232" s="13"/>
      <c r="GZ232" s="13"/>
      <c r="HA232" s="13"/>
    </row>
    <row r="233" spans="2:209" s="10" customFormat="1" ht="12.75" customHeight="1">
      <c r="B233" s="9"/>
      <c r="AP233" s="13"/>
      <c r="AQ233" s="13"/>
      <c r="AR233" s="13"/>
      <c r="AS233" s="13"/>
      <c r="AT233" s="13"/>
      <c r="AU233" s="13"/>
      <c r="AV233" s="13"/>
      <c r="AW233" s="13"/>
      <c r="AX233" s="13"/>
      <c r="AY233" s="13"/>
      <c r="AZ233" s="13"/>
      <c r="BA233" s="13"/>
      <c r="BB233" s="13"/>
      <c r="BC233" s="13"/>
      <c r="BD233" s="13"/>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9"/>
      <c r="CG233" s="9"/>
      <c r="CI233" s="9"/>
      <c r="CJ233" s="9"/>
      <c r="CO233" s="9"/>
      <c r="CP233" s="9"/>
      <c r="CQ233" s="9"/>
      <c r="DA233" s="9"/>
      <c r="DB233" s="9"/>
      <c r="DC233" s="9"/>
      <c r="DD233" s="9"/>
      <c r="DE233" s="9"/>
      <c r="DF233" s="9"/>
      <c r="DP233" s="9"/>
      <c r="DQ233" s="9"/>
      <c r="DR233" s="9"/>
      <c r="DS233" s="9"/>
      <c r="DT233" s="9"/>
      <c r="DU233" s="9"/>
      <c r="DV233" s="9"/>
      <c r="DW233" s="9"/>
      <c r="DX233" s="9"/>
      <c r="DY233" s="9"/>
      <c r="DZ233" s="9"/>
      <c r="EA233" s="9"/>
      <c r="EQ233" s="13"/>
      <c r="ER233" s="13"/>
      <c r="ES233" s="13"/>
      <c r="ET233" s="13"/>
      <c r="EU233" s="13"/>
      <c r="EV233" s="13"/>
      <c r="EW233" s="13"/>
      <c r="EX233" s="13"/>
      <c r="EY233" s="13"/>
      <c r="EZ233" s="13"/>
      <c r="FA233" s="13"/>
      <c r="FB233" s="13"/>
      <c r="FU233" s="13"/>
      <c r="FV233" s="13"/>
      <c r="FW233" s="13"/>
      <c r="FX233" s="13"/>
      <c r="FY233" s="13"/>
      <c r="FZ233" s="13"/>
      <c r="GA233" s="13"/>
      <c r="GB233" s="13"/>
      <c r="GC233" s="13"/>
      <c r="GD233" s="13"/>
      <c r="GE233" s="13"/>
      <c r="GF233" s="13"/>
      <c r="GM233" s="13"/>
      <c r="GN233" s="13"/>
      <c r="GO233" s="13"/>
      <c r="GP233" s="13"/>
      <c r="GQ233" s="13"/>
      <c r="GR233" s="13"/>
      <c r="GS233" s="13"/>
      <c r="GT233" s="13"/>
      <c r="GU233" s="13"/>
      <c r="GV233" s="13"/>
      <c r="GW233" s="13"/>
      <c r="GX233" s="13"/>
      <c r="GY233" s="13"/>
      <c r="GZ233" s="13"/>
      <c r="HA233" s="13"/>
    </row>
    <row r="234" spans="2:209" s="10" customFormat="1" ht="12.75" customHeight="1">
      <c r="B234" s="9"/>
      <c r="AP234" s="13"/>
      <c r="AQ234" s="13"/>
      <c r="AR234" s="13"/>
      <c r="AS234" s="13"/>
      <c r="AT234" s="13"/>
      <c r="AU234" s="13"/>
      <c r="AV234" s="13"/>
      <c r="AW234" s="13"/>
      <c r="AX234" s="13"/>
      <c r="AY234" s="13"/>
      <c r="AZ234" s="13"/>
      <c r="BA234" s="13"/>
      <c r="BB234" s="13"/>
      <c r="BC234" s="13"/>
      <c r="BD234" s="13"/>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I234" s="9"/>
      <c r="CJ234" s="9"/>
      <c r="CO234" s="9"/>
      <c r="CP234" s="9"/>
      <c r="CQ234" s="9"/>
      <c r="DA234" s="9"/>
      <c r="DB234" s="9"/>
      <c r="DC234" s="9"/>
      <c r="DD234" s="9"/>
      <c r="DE234" s="9"/>
      <c r="DF234" s="9"/>
      <c r="DP234" s="9"/>
      <c r="DQ234" s="9"/>
      <c r="DR234" s="9"/>
      <c r="DS234" s="9"/>
      <c r="DT234" s="9"/>
      <c r="DU234" s="9"/>
      <c r="DV234" s="9"/>
      <c r="DW234" s="9"/>
      <c r="DX234" s="9"/>
      <c r="DY234" s="9"/>
      <c r="DZ234" s="9"/>
      <c r="EA234" s="9"/>
      <c r="EQ234" s="13"/>
      <c r="ER234" s="13"/>
      <c r="ES234" s="13"/>
      <c r="ET234" s="13"/>
      <c r="EU234" s="13"/>
      <c r="EV234" s="13"/>
      <c r="EW234" s="13"/>
      <c r="EX234" s="13"/>
      <c r="EY234" s="13"/>
      <c r="EZ234" s="13"/>
      <c r="FA234" s="13"/>
      <c r="FB234" s="13"/>
      <c r="FU234" s="13"/>
      <c r="FV234" s="13"/>
      <c r="FW234" s="13"/>
      <c r="FX234" s="13"/>
      <c r="FY234" s="13"/>
      <c r="FZ234" s="13"/>
      <c r="GA234" s="13"/>
      <c r="GB234" s="13"/>
      <c r="GC234" s="13"/>
      <c r="GD234" s="13"/>
      <c r="GE234" s="13"/>
      <c r="GF234" s="13"/>
      <c r="GM234" s="13"/>
      <c r="GN234" s="13"/>
      <c r="GO234" s="13"/>
      <c r="GP234" s="13"/>
      <c r="GQ234" s="13"/>
      <c r="GR234" s="13"/>
      <c r="GS234" s="13"/>
      <c r="GT234" s="13"/>
      <c r="GU234" s="13"/>
      <c r="GV234" s="13"/>
      <c r="GW234" s="13"/>
      <c r="GX234" s="13"/>
      <c r="GY234" s="13"/>
      <c r="GZ234" s="13"/>
      <c r="HA234" s="13"/>
    </row>
    <row r="235" spans="2:209" s="10" customFormat="1" ht="12.75" customHeight="1">
      <c r="B235" s="9"/>
      <c r="AP235" s="13"/>
      <c r="AQ235" s="13"/>
      <c r="AR235" s="13"/>
      <c r="AS235" s="13"/>
      <c r="AT235" s="13"/>
      <c r="AU235" s="13"/>
      <c r="AV235" s="13"/>
      <c r="AW235" s="13"/>
      <c r="AX235" s="13"/>
      <c r="AY235" s="13"/>
      <c r="AZ235" s="13"/>
      <c r="BA235" s="13"/>
      <c r="BB235" s="13"/>
      <c r="BC235" s="13"/>
      <c r="BD235" s="13"/>
      <c r="BE235" s="9"/>
      <c r="BF235" s="9"/>
      <c r="BG235" s="9"/>
      <c r="BH235" s="9"/>
      <c r="BI235" s="9"/>
      <c r="BJ235" s="9"/>
      <c r="BK235" s="9"/>
      <c r="BL235" s="9"/>
      <c r="BM235" s="9"/>
      <c r="BN235" s="9"/>
      <c r="BO235" s="9"/>
      <c r="BP235" s="9"/>
      <c r="BQ235" s="9"/>
      <c r="BR235" s="9"/>
      <c r="BS235" s="9"/>
      <c r="BT235" s="9"/>
      <c r="BU235" s="9"/>
      <c r="BV235" s="9"/>
      <c r="BW235" s="9"/>
      <c r="BX235" s="9"/>
      <c r="BY235" s="9"/>
      <c r="BZ235" s="9"/>
      <c r="CA235" s="9"/>
      <c r="CB235" s="9"/>
      <c r="CC235" s="9"/>
      <c r="CD235" s="9"/>
      <c r="CE235" s="9"/>
      <c r="CF235" s="9"/>
      <c r="CG235" s="9"/>
      <c r="CI235" s="9"/>
      <c r="CJ235" s="9"/>
      <c r="CO235" s="9"/>
      <c r="CP235" s="9"/>
      <c r="CQ235" s="9"/>
      <c r="DA235" s="9"/>
      <c r="DB235" s="9"/>
      <c r="DC235" s="9"/>
      <c r="DD235" s="9"/>
      <c r="DE235" s="9"/>
      <c r="DF235" s="9"/>
      <c r="DP235" s="9"/>
      <c r="DQ235" s="9"/>
      <c r="DR235" s="9"/>
      <c r="DS235" s="9"/>
      <c r="DT235" s="9"/>
      <c r="DU235" s="9"/>
      <c r="DV235" s="9"/>
      <c r="DW235" s="9"/>
      <c r="DX235" s="9"/>
      <c r="DY235" s="9"/>
      <c r="DZ235" s="9"/>
      <c r="EA235" s="9"/>
      <c r="EQ235" s="13"/>
      <c r="ER235" s="13"/>
      <c r="ES235" s="13"/>
      <c r="ET235" s="13"/>
      <c r="EU235" s="13"/>
      <c r="EV235" s="13"/>
      <c r="EW235" s="13"/>
      <c r="EX235" s="13"/>
      <c r="EY235" s="13"/>
      <c r="EZ235" s="13"/>
      <c r="FA235" s="13"/>
      <c r="FB235" s="13"/>
      <c r="FU235" s="13"/>
      <c r="FV235" s="13"/>
      <c r="FW235" s="13"/>
      <c r="FX235" s="13"/>
      <c r="FY235" s="13"/>
      <c r="FZ235" s="13"/>
      <c r="GA235" s="13"/>
      <c r="GB235" s="13"/>
      <c r="GC235" s="13"/>
      <c r="GD235" s="13"/>
      <c r="GE235" s="13"/>
      <c r="GF235" s="13"/>
      <c r="GM235" s="13"/>
      <c r="GN235" s="13"/>
      <c r="GO235" s="13"/>
      <c r="GP235" s="13"/>
      <c r="GQ235" s="13"/>
      <c r="GR235" s="13"/>
      <c r="GS235" s="13"/>
      <c r="GT235" s="13"/>
      <c r="GU235" s="13"/>
      <c r="GV235" s="13"/>
      <c r="GW235" s="13"/>
      <c r="GX235" s="13"/>
      <c r="GY235" s="13"/>
      <c r="GZ235" s="13"/>
      <c r="HA235" s="13"/>
    </row>
    <row r="236" spans="2:209" s="10" customFormat="1" ht="12.75" customHeight="1">
      <c r="B236" s="9"/>
      <c r="AP236" s="13"/>
      <c r="AQ236" s="13"/>
      <c r="AR236" s="13"/>
      <c r="AS236" s="13"/>
      <c r="AT236" s="13"/>
      <c r="AU236" s="13"/>
      <c r="AV236" s="13"/>
      <c r="AW236" s="13"/>
      <c r="AX236" s="13"/>
      <c r="AY236" s="13"/>
      <c r="AZ236" s="13"/>
      <c r="BA236" s="13"/>
      <c r="BB236" s="13"/>
      <c r="BC236" s="13"/>
      <c r="BD236" s="13"/>
      <c r="BE236" s="9"/>
      <c r="BF236" s="9"/>
      <c r="BG236" s="9"/>
      <c r="BH236" s="9"/>
      <c r="BI236" s="9"/>
      <c r="BJ236" s="9"/>
      <c r="BK236" s="9"/>
      <c r="BL236" s="9"/>
      <c r="BM236" s="9"/>
      <c r="BN236" s="9"/>
      <c r="BO236" s="9"/>
      <c r="BP236" s="9"/>
      <c r="BQ236" s="9"/>
      <c r="BR236" s="9"/>
      <c r="BS236" s="9"/>
      <c r="BT236" s="9"/>
      <c r="BU236" s="9"/>
      <c r="BV236" s="9"/>
      <c r="BW236" s="9"/>
      <c r="BX236" s="9"/>
      <c r="BY236" s="9"/>
      <c r="BZ236" s="9"/>
      <c r="CA236" s="9"/>
      <c r="CB236" s="9"/>
      <c r="CC236" s="9"/>
      <c r="CD236" s="9"/>
      <c r="CE236" s="9"/>
      <c r="CF236" s="9"/>
      <c r="CG236" s="9"/>
      <c r="CI236" s="9"/>
      <c r="CJ236" s="9"/>
      <c r="CO236" s="9"/>
      <c r="CP236" s="9"/>
      <c r="CQ236" s="9"/>
      <c r="DA236" s="9"/>
      <c r="DB236" s="9"/>
      <c r="DC236" s="9"/>
      <c r="DD236" s="9"/>
      <c r="DE236" s="9"/>
      <c r="DF236" s="9"/>
      <c r="DP236" s="9"/>
      <c r="DQ236" s="9"/>
      <c r="DR236" s="9"/>
      <c r="DS236" s="9"/>
      <c r="DT236" s="9"/>
      <c r="DU236" s="9"/>
      <c r="DV236" s="9"/>
      <c r="DW236" s="9"/>
      <c r="DX236" s="9"/>
      <c r="DY236" s="9"/>
      <c r="DZ236" s="9"/>
      <c r="EA236" s="9"/>
      <c r="EQ236" s="13"/>
      <c r="ER236" s="13"/>
      <c r="ES236" s="13"/>
      <c r="ET236" s="13"/>
      <c r="EU236" s="13"/>
      <c r="EV236" s="13"/>
      <c r="EW236" s="13"/>
      <c r="EX236" s="13"/>
      <c r="EY236" s="13"/>
      <c r="EZ236" s="13"/>
      <c r="FA236" s="13"/>
      <c r="FB236" s="13"/>
      <c r="FU236" s="13"/>
      <c r="FV236" s="13"/>
      <c r="FW236" s="13"/>
      <c r="FX236" s="13"/>
      <c r="FY236" s="13"/>
      <c r="FZ236" s="13"/>
      <c r="GA236" s="13"/>
      <c r="GB236" s="13"/>
      <c r="GC236" s="13"/>
      <c r="GD236" s="13"/>
      <c r="GE236" s="13"/>
      <c r="GF236" s="13"/>
      <c r="GM236" s="13"/>
      <c r="GN236" s="13"/>
      <c r="GO236" s="13"/>
      <c r="GP236" s="13"/>
      <c r="GQ236" s="13"/>
      <c r="GR236" s="13"/>
      <c r="GS236" s="13"/>
      <c r="GT236" s="13"/>
      <c r="GU236" s="13"/>
      <c r="GV236" s="13"/>
      <c r="GW236" s="13"/>
      <c r="GX236" s="13"/>
      <c r="GY236" s="13"/>
      <c r="GZ236" s="13"/>
      <c r="HA236" s="13"/>
    </row>
    <row r="237" spans="2:209" s="10" customFormat="1" ht="12.75" customHeight="1">
      <c r="B237" s="9"/>
      <c r="AP237" s="13"/>
      <c r="AQ237" s="13"/>
      <c r="AR237" s="13"/>
      <c r="AS237" s="13"/>
      <c r="AT237" s="13"/>
      <c r="AU237" s="13"/>
      <c r="AV237" s="13"/>
      <c r="AW237" s="13"/>
      <c r="AX237" s="13"/>
      <c r="AY237" s="13"/>
      <c r="AZ237" s="13"/>
      <c r="BA237" s="13"/>
      <c r="BB237" s="13"/>
      <c r="BC237" s="13"/>
      <c r="BD237" s="13"/>
      <c r="BE237" s="9"/>
      <c r="BF237" s="9"/>
      <c r="BG237" s="9"/>
      <c r="BH237" s="9"/>
      <c r="BI237" s="9"/>
      <c r="BJ237" s="9"/>
      <c r="BK237" s="9"/>
      <c r="BL237" s="9"/>
      <c r="BM237" s="9"/>
      <c r="BN237" s="9"/>
      <c r="BO237" s="9"/>
      <c r="BP237" s="9"/>
      <c r="BQ237" s="9"/>
      <c r="BR237" s="9"/>
      <c r="BS237" s="9"/>
      <c r="BT237" s="9"/>
      <c r="BU237" s="9"/>
      <c r="BV237" s="9"/>
      <c r="BW237" s="9"/>
      <c r="BX237" s="9"/>
      <c r="BY237" s="9"/>
      <c r="BZ237" s="9"/>
      <c r="CA237" s="9"/>
      <c r="CB237" s="9"/>
      <c r="CC237" s="9"/>
      <c r="CD237" s="9"/>
      <c r="CE237" s="9"/>
      <c r="CF237" s="9"/>
      <c r="CG237" s="9"/>
      <c r="CI237" s="9"/>
      <c r="CJ237" s="9"/>
      <c r="CO237" s="9"/>
      <c r="CP237" s="9"/>
      <c r="CQ237" s="9"/>
      <c r="DA237" s="9"/>
      <c r="DB237" s="9"/>
      <c r="DC237" s="9"/>
      <c r="DD237" s="9"/>
      <c r="DE237" s="9"/>
      <c r="DF237" s="9"/>
      <c r="DP237" s="9"/>
      <c r="DQ237" s="9"/>
      <c r="DR237" s="9"/>
      <c r="DS237" s="9"/>
      <c r="DT237" s="9"/>
      <c r="DU237" s="9"/>
      <c r="DV237" s="9"/>
      <c r="DW237" s="9"/>
      <c r="DX237" s="9"/>
      <c r="DY237" s="9"/>
      <c r="DZ237" s="9"/>
      <c r="EA237" s="9"/>
      <c r="EQ237" s="13"/>
      <c r="ER237" s="13"/>
      <c r="ES237" s="13"/>
      <c r="ET237" s="13"/>
      <c r="EU237" s="13"/>
      <c r="EV237" s="13"/>
      <c r="EW237" s="13"/>
      <c r="EX237" s="13"/>
      <c r="EY237" s="13"/>
      <c r="EZ237" s="13"/>
      <c r="FA237" s="13"/>
      <c r="FB237" s="13"/>
      <c r="FU237" s="13"/>
      <c r="FV237" s="13"/>
      <c r="FW237" s="13"/>
      <c r="FX237" s="13"/>
      <c r="FY237" s="13"/>
      <c r="FZ237" s="13"/>
      <c r="GA237" s="13"/>
      <c r="GB237" s="13"/>
      <c r="GC237" s="13"/>
      <c r="GD237" s="13"/>
      <c r="GE237" s="13"/>
      <c r="GF237" s="13"/>
      <c r="GM237" s="13"/>
      <c r="GN237" s="13"/>
      <c r="GO237" s="13"/>
      <c r="GP237" s="13"/>
      <c r="GQ237" s="13"/>
      <c r="GR237" s="13"/>
      <c r="GS237" s="13"/>
      <c r="GT237" s="13"/>
      <c r="GU237" s="13"/>
      <c r="GV237" s="13"/>
      <c r="GW237" s="13"/>
      <c r="GX237" s="13"/>
      <c r="GY237" s="13"/>
      <c r="GZ237" s="13"/>
      <c r="HA237" s="13"/>
    </row>
    <row r="238" spans="2:209" s="10" customFormat="1" ht="12.75" customHeight="1">
      <c r="B238" s="9"/>
      <c r="AP238" s="13"/>
      <c r="AQ238" s="13"/>
      <c r="AR238" s="13"/>
      <c r="AS238" s="13"/>
      <c r="AT238" s="13"/>
      <c r="AU238" s="13"/>
      <c r="AV238" s="13"/>
      <c r="AW238" s="13"/>
      <c r="AX238" s="13"/>
      <c r="AY238" s="13"/>
      <c r="AZ238" s="13"/>
      <c r="BA238" s="13"/>
      <c r="BB238" s="13"/>
      <c r="BC238" s="13"/>
      <c r="BD238" s="13"/>
      <c r="BE238" s="9"/>
      <c r="BF238" s="9"/>
      <c r="BG238" s="9"/>
      <c r="BH238" s="9"/>
      <c r="BI238" s="9"/>
      <c r="BJ238" s="9"/>
      <c r="BK238" s="9"/>
      <c r="BL238" s="9"/>
      <c r="BM238" s="9"/>
      <c r="BN238" s="9"/>
      <c r="BO238" s="9"/>
      <c r="BP238" s="9"/>
      <c r="BQ238" s="9"/>
      <c r="BR238" s="9"/>
      <c r="BS238" s="9"/>
      <c r="BT238" s="9"/>
      <c r="BU238" s="9"/>
      <c r="BV238" s="9"/>
      <c r="BW238" s="9"/>
      <c r="BX238" s="9"/>
      <c r="BY238" s="9"/>
      <c r="BZ238" s="9"/>
      <c r="CA238" s="9"/>
      <c r="CB238" s="9"/>
      <c r="CC238" s="9"/>
      <c r="CD238" s="9"/>
      <c r="CE238" s="9"/>
      <c r="CF238" s="9"/>
      <c r="CG238" s="9"/>
      <c r="CI238" s="9"/>
      <c r="CJ238" s="9"/>
      <c r="CO238" s="9"/>
      <c r="CP238" s="9"/>
      <c r="CQ238" s="9"/>
      <c r="DA238" s="9"/>
      <c r="DB238" s="9"/>
      <c r="DC238" s="9"/>
      <c r="DD238" s="9"/>
      <c r="DE238" s="9"/>
      <c r="DF238" s="9"/>
      <c r="DP238" s="9"/>
      <c r="DQ238" s="9"/>
      <c r="DR238" s="9"/>
      <c r="DS238" s="9"/>
      <c r="DT238" s="9"/>
      <c r="DU238" s="9"/>
      <c r="DV238" s="9"/>
      <c r="DW238" s="9"/>
      <c r="DX238" s="9"/>
      <c r="DY238" s="9"/>
      <c r="DZ238" s="9"/>
      <c r="EA238" s="9"/>
      <c r="EQ238" s="13"/>
      <c r="ER238" s="13"/>
      <c r="ES238" s="13"/>
      <c r="ET238" s="13"/>
      <c r="EU238" s="13"/>
      <c r="EV238" s="13"/>
      <c r="EW238" s="13"/>
      <c r="EX238" s="13"/>
      <c r="EY238" s="13"/>
      <c r="EZ238" s="13"/>
      <c r="FA238" s="13"/>
      <c r="FB238" s="13"/>
      <c r="FU238" s="13"/>
      <c r="FV238" s="13"/>
      <c r="FW238" s="13"/>
      <c r="FX238" s="13"/>
      <c r="FY238" s="13"/>
      <c r="FZ238" s="13"/>
      <c r="GA238" s="13"/>
      <c r="GB238" s="13"/>
      <c r="GC238" s="13"/>
      <c r="GD238" s="13"/>
      <c r="GE238" s="13"/>
      <c r="GF238" s="13"/>
      <c r="GM238" s="13"/>
      <c r="GN238" s="13"/>
      <c r="GO238" s="13"/>
      <c r="GP238" s="13"/>
      <c r="GQ238" s="13"/>
      <c r="GR238" s="13"/>
      <c r="GS238" s="13"/>
      <c r="GT238" s="13"/>
      <c r="GU238" s="13"/>
      <c r="GV238" s="13"/>
      <c r="GW238" s="13"/>
      <c r="GX238" s="13"/>
      <c r="GY238" s="13"/>
      <c r="GZ238" s="13"/>
      <c r="HA238" s="13"/>
    </row>
    <row r="239" spans="2:209" s="10" customFormat="1" ht="12.75" customHeight="1">
      <c r="B239" s="9"/>
      <c r="AP239" s="13"/>
      <c r="AQ239" s="13"/>
      <c r="AR239" s="13"/>
      <c r="AS239" s="13"/>
      <c r="AT239" s="13"/>
      <c r="AU239" s="13"/>
      <c r="AV239" s="13"/>
      <c r="AW239" s="13"/>
      <c r="AX239" s="13"/>
      <c r="AY239" s="13"/>
      <c r="AZ239" s="13"/>
      <c r="BA239" s="13"/>
      <c r="BB239" s="13"/>
      <c r="BC239" s="13"/>
      <c r="BD239" s="13"/>
      <c r="BE239" s="9"/>
      <c r="BF239" s="9"/>
      <c r="BG239" s="9"/>
      <c r="BH239" s="9"/>
      <c r="BI239" s="9"/>
      <c r="BJ239" s="9"/>
      <c r="BK239" s="9"/>
      <c r="BL239" s="9"/>
      <c r="BM239" s="9"/>
      <c r="BN239" s="9"/>
      <c r="BO239" s="9"/>
      <c r="BP239" s="9"/>
      <c r="BQ239" s="9"/>
      <c r="BR239" s="9"/>
      <c r="BS239" s="9"/>
      <c r="BT239" s="9"/>
      <c r="BU239" s="9"/>
      <c r="BV239" s="9"/>
      <c r="BW239" s="9"/>
      <c r="BX239" s="9"/>
      <c r="BY239" s="9"/>
      <c r="BZ239" s="9"/>
      <c r="CA239" s="9"/>
      <c r="CB239" s="9"/>
      <c r="CC239" s="9"/>
      <c r="CD239" s="9"/>
      <c r="CE239" s="9"/>
      <c r="CF239" s="9"/>
      <c r="CG239" s="9"/>
      <c r="CI239" s="9"/>
      <c r="CJ239" s="9"/>
      <c r="CO239" s="9"/>
      <c r="CP239" s="9"/>
      <c r="CQ239" s="9"/>
      <c r="DA239" s="9"/>
      <c r="DB239" s="9"/>
      <c r="DC239" s="9"/>
      <c r="DD239" s="9"/>
      <c r="DE239" s="9"/>
      <c r="DF239" s="9"/>
      <c r="DP239" s="9"/>
      <c r="DQ239" s="9"/>
      <c r="DR239" s="9"/>
      <c r="DS239" s="9"/>
      <c r="DT239" s="9"/>
      <c r="DU239" s="9"/>
      <c r="DV239" s="9"/>
      <c r="DW239" s="9"/>
      <c r="DX239" s="9"/>
      <c r="DY239" s="9"/>
      <c r="DZ239" s="9"/>
      <c r="EA239" s="9"/>
      <c r="EQ239" s="13"/>
      <c r="ER239" s="13"/>
      <c r="ES239" s="13"/>
      <c r="ET239" s="13"/>
      <c r="EU239" s="13"/>
      <c r="EV239" s="13"/>
      <c r="EW239" s="13"/>
      <c r="EX239" s="13"/>
      <c r="EY239" s="13"/>
      <c r="EZ239" s="13"/>
      <c r="FA239" s="13"/>
      <c r="FB239" s="13"/>
      <c r="FU239" s="13"/>
      <c r="FV239" s="13"/>
      <c r="FW239" s="13"/>
      <c r="FX239" s="13"/>
      <c r="FY239" s="13"/>
      <c r="FZ239" s="13"/>
      <c r="GA239" s="13"/>
      <c r="GB239" s="13"/>
      <c r="GC239" s="13"/>
      <c r="GD239" s="13"/>
      <c r="GE239" s="13"/>
      <c r="GF239" s="13"/>
      <c r="GM239" s="13"/>
      <c r="GN239" s="13"/>
      <c r="GO239" s="13"/>
      <c r="GP239" s="13"/>
      <c r="GQ239" s="13"/>
      <c r="GR239" s="13"/>
      <c r="GS239" s="13"/>
      <c r="GT239" s="13"/>
      <c r="GU239" s="13"/>
      <c r="GV239" s="13"/>
      <c r="GW239" s="13"/>
      <c r="GX239" s="13"/>
      <c r="GY239" s="13"/>
      <c r="GZ239" s="13"/>
      <c r="HA239" s="13"/>
    </row>
    <row r="240" spans="2:209" s="10" customFormat="1" ht="12.75" customHeight="1">
      <c r="B240" s="9"/>
      <c r="AP240" s="13"/>
      <c r="AQ240" s="13"/>
      <c r="AR240" s="13"/>
      <c r="AS240" s="13"/>
      <c r="AT240" s="13"/>
      <c r="AU240" s="13"/>
      <c r="AV240" s="13"/>
      <c r="AW240" s="13"/>
      <c r="AX240" s="13"/>
      <c r="AY240" s="13"/>
      <c r="AZ240" s="13"/>
      <c r="BA240" s="13"/>
      <c r="BB240" s="13"/>
      <c r="BC240" s="13"/>
      <c r="BD240" s="13"/>
      <c r="BE240" s="9"/>
      <c r="BF240" s="9"/>
      <c r="BG240" s="9"/>
      <c r="BH240" s="9"/>
      <c r="BI240" s="9"/>
      <c r="BJ240" s="9"/>
      <c r="BK240" s="9"/>
      <c r="BL240" s="9"/>
      <c r="BM240" s="9"/>
      <c r="BN240" s="9"/>
      <c r="BO240" s="9"/>
      <c r="BP240" s="9"/>
      <c r="BQ240" s="9"/>
      <c r="BR240" s="9"/>
      <c r="BS240" s="9"/>
      <c r="BT240" s="9"/>
      <c r="BU240" s="9"/>
      <c r="BV240" s="9"/>
      <c r="BW240" s="9"/>
      <c r="BX240" s="9"/>
      <c r="BY240" s="9"/>
      <c r="BZ240" s="9"/>
      <c r="CA240" s="9"/>
      <c r="CB240" s="9"/>
      <c r="CC240" s="9"/>
      <c r="CD240" s="9"/>
      <c r="CE240" s="9"/>
      <c r="CF240" s="9"/>
      <c r="CG240" s="9"/>
      <c r="CI240" s="9"/>
      <c r="CJ240" s="9"/>
      <c r="CO240" s="9"/>
      <c r="CP240" s="9"/>
      <c r="CQ240" s="9"/>
      <c r="DA240" s="9"/>
      <c r="DB240" s="9"/>
      <c r="DC240" s="9"/>
      <c r="DD240" s="9"/>
      <c r="DE240" s="9"/>
      <c r="DF240" s="9"/>
      <c r="DP240" s="9"/>
      <c r="DQ240" s="9"/>
      <c r="DR240" s="9"/>
      <c r="DS240" s="9"/>
      <c r="DT240" s="9"/>
      <c r="DU240" s="9"/>
      <c r="DV240" s="9"/>
      <c r="DW240" s="9"/>
      <c r="DX240" s="9"/>
      <c r="DY240" s="9"/>
      <c r="DZ240" s="9"/>
      <c r="EA240" s="9"/>
      <c r="EQ240" s="13"/>
      <c r="ER240" s="13"/>
      <c r="ES240" s="13"/>
      <c r="ET240" s="13"/>
      <c r="EU240" s="13"/>
      <c r="EV240" s="13"/>
      <c r="EW240" s="13"/>
      <c r="EX240" s="13"/>
      <c r="EY240" s="13"/>
      <c r="EZ240" s="13"/>
      <c r="FA240" s="13"/>
      <c r="FB240" s="13"/>
      <c r="FU240" s="13"/>
      <c r="FV240" s="13"/>
      <c r="FW240" s="13"/>
      <c r="FX240" s="13"/>
      <c r="FY240" s="13"/>
      <c r="FZ240" s="13"/>
      <c r="GA240" s="13"/>
      <c r="GB240" s="13"/>
      <c r="GC240" s="13"/>
      <c r="GD240" s="13"/>
      <c r="GE240" s="13"/>
      <c r="GF240" s="13"/>
      <c r="GM240" s="13"/>
      <c r="GN240" s="13"/>
      <c r="GO240" s="13"/>
      <c r="GP240" s="13"/>
      <c r="GQ240" s="13"/>
      <c r="GR240" s="13"/>
      <c r="GS240" s="13"/>
      <c r="GT240" s="13"/>
      <c r="GU240" s="13"/>
      <c r="GV240" s="13"/>
      <c r="GW240" s="13"/>
      <c r="GX240" s="13"/>
      <c r="GY240" s="13"/>
      <c r="GZ240" s="13"/>
      <c r="HA240" s="13"/>
    </row>
    <row r="241" spans="2:209" s="10" customFormat="1" ht="12.75" customHeight="1">
      <c r="B241" s="9"/>
      <c r="AP241" s="13"/>
      <c r="AQ241" s="13"/>
      <c r="AR241" s="13"/>
      <c r="AS241" s="13"/>
      <c r="AT241" s="13"/>
      <c r="AU241" s="13"/>
      <c r="AV241" s="13"/>
      <c r="AW241" s="13"/>
      <c r="AX241" s="13"/>
      <c r="AY241" s="13"/>
      <c r="AZ241" s="13"/>
      <c r="BA241" s="13"/>
      <c r="BB241" s="13"/>
      <c r="BC241" s="13"/>
      <c r="BD241" s="13"/>
      <c r="BE241" s="9"/>
      <c r="BF241" s="9"/>
      <c r="BG241" s="9"/>
      <c r="BH241" s="9"/>
      <c r="BI241" s="9"/>
      <c r="BJ241" s="9"/>
      <c r="BK241" s="9"/>
      <c r="BL241" s="9"/>
      <c r="BM241" s="9"/>
      <c r="BN241" s="9"/>
      <c r="BO241" s="9"/>
      <c r="BP241" s="9"/>
      <c r="BQ241" s="9"/>
      <c r="BR241" s="9"/>
      <c r="BS241" s="9"/>
      <c r="BT241" s="9"/>
      <c r="BU241" s="9"/>
      <c r="BV241" s="9"/>
      <c r="BW241" s="9"/>
      <c r="BX241" s="9"/>
      <c r="BY241" s="9"/>
      <c r="BZ241" s="9"/>
      <c r="CA241" s="9"/>
      <c r="CB241" s="9"/>
      <c r="CC241" s="9"/>
      <c r="CD241" s="9"/>
      <c r="CE241" s="9"/>
      <c r="CF241" s="9"/>
      <c r="CG241" s="9"/>
      <c r="CI241" s="9"/>
      <c r="CJ241" s="9"/>
      <c r="CO241" s="9"/>
      <c r="CP241" s="9"/>
      <c r="CQ241" s="9"/>
      <c r="DA241" s="9"/>
      <c r="DB241" s="9"/>
      <c r="DC241" s="9"/>
      <c r="DD241" s="9"/>
      <c r="DE241" s="9"/>
      <c r="DF241" s="9"/>
      <c r="DP241" s="9"/>
      <c r="DQ241" s="9"/>
      <c r="DR241" s="9"/>
      <c r="DS241" s="9"/>
      <c r="DT241" s="9"/>
      <c r="DU241" s="9"/>
      <c r="DV241" s="9"/>
      <c r="DW241" s="9"/>
      <c r="DX241" s="9"/>
      <c r="DY241" s="9"/>
      <c r="DZ241" s="9"/>
      <c r="EA241" s="9"/>
      <c r="EQ241" s="13"/>
      <c r="ER241" s="13"/>
      <c r="ES241" s="13"/>
      <c r="ET241" s="13"/>
      <c r="EU241" s="13"/>
      <c r="EV241" s="13"/>
      <c r="EW241" s="13"/>
      <c r="EX241" s="13"/>
      <c r="EY241" s="13"/>
      <c r="EZ241" s="13"/>
      <c r="FA241" s="13"/>
      <c r="FB241" s="13"/>
      <c r="FU241" s="13"/>
      <c r="FV241" s="13"/>
      <c r="FW241" s="13"/>
      <c r="FX241" s="13"/>
      <c r="FY241" s="13"/>
      <c r="FZ241" s="13"/>
      <c r="GA241" s="13"/>
      <c r="GB241" s="13"/>
      <c r="GC241" s="13"/>
      <c r="GD241" s="13"/>
      <c r="GE241" s="13"/>
      <c r="GF241" s="13"/>
      <c r="GM241" s="13"/>
      <c r="GN241" s="13"/>
      <c r="GO241" s="13"/>
      <c r="GP241" s="13"/>
      <c r="GQ241" s="13"/>
      <c r="GR241" s="13"/>
      <c r="GS241" s="13"/>
      <c r="GT241" s="13"/>
      <c r="GU241" s="13"/>
      <c r="GV241" s="13"/>
      <c r="GW241" s="13"/>
      <c r="GX241" s="13"/>
      <c r="GY241" s="13"/>
      <c r="GZ241" s="13"/>
      <c r="HA241" s="13"/>
    </row>
    <row r="242" spans="2:209" s="10" customFormat="1" ht="12.75" customHeight="1">
      <c r="B242" s="9"/>
      <c r="AP242" s="13"/>
      <c r="AQ242" s="13"/>
      <c r="AR242" s="13"/>
      <c r="AS242" s="13"/>
      <c r="AT242" s="13"/>
      <c r="AU242" s="13"/>
      <c r="AV242" s="13"/>
      <c r="AW242" s="13"/>
      <c r="AX242" s="13"/>
      <c r="AY242" s="13"/>
      <c r="AZ242" s="13"/>
      <c r="BA242" s="13"/>
      <c r="BB242" s="13"/>
      <c r="BC242" s="13"/>
      <c r="BD242" s="13"/>
      <c r="BE242" s="9"/>
      <c r="BF242" s="9"/>
      <c r="BG242" s="9"/>
      <c r="BH242" s="9"/>
      <c r="BI242" s="9"/>
      <c r="BJ242" s="9"/>
      <c r="BK242" s="9"/>
      <c r="BL242" s="9"/>
      <c r="BM242" s="9"/>
      <c r="BN242" s="9"/>
      <c r="BO242" s="9"/>
      <c r="BP242" s="9"/>
      <c r="BQ242" s="9"/>
      <c r="BR242" s="9"/>
      <c r="BS242" s="9"/>
      <c r="BT242" s="9"/>
      <c r="BU242" s="9"/>
      <c r="BV242" s="9"/>
      <c r="BW242" s="9"/>
      <c r="BX242" s="9"/>
      <c r="BY242" s="9"/>
      <c r="BZ242" s="9"/>
      <c r="CA242" s="9"/>
      <c r="CB242" s="9"/>
      <c r="CC242" s="9"/>
      <c r="CD242" s="9"/>
      <c r="CE242" s="9"/>
      <c r="CF242" s="9"/>
      <c r="CG242" s="9"/>
      <c r="CI242" s="9"/>
      <c r="CJ242" s="9"/>
      <c r="CO242" s="9"/>
      <c r="CP242" s="9"/>
      <c r="CQ242" s="9"/>
      <c r="DA242" s="9"/>
      <c r="DB242" s="9"/>
      <c r="DC242" s="9"/>
      <c r="DD242" s="9"/>
      <c r="DE242" s="9"/>
      <c r="DF242" s="9"/>
      <c r="DP242" s="9"/>
      <c r="DQ242" s="9"/>
      <c r="DR242" s="9"/>
      <c r="DS242" s="9"/>
      <c r="DT242" s="9"/>
      <c r="DU242" s="9"/>
      <c r="DV242" s="9"/>
      <c r="DW242" s="9"/>
      <c r="DX242" s="9"/>
      <c r="DY242" s="9"/>
      <c r="DZ242" s="9"/>
      <c r="EA242" s="9"/>
      <c r="EQ242" s="13"/>
      <c r="ER242" s="13"/>
      <c r="ES242" s="13"/>
      <c r="ET242" s="13"/>
      <c r="EU242" s="13"/>
      <c r="EV242" s="13"/>
      <c r="EW242" s="13"/>
      <c r="EX242" s="13"/>
      <c r="EY242" s="13"/>
      <c r="EZ242" s="13"/>
      <c r="FA242" s="13"/>
      <c r="FB242" s="13"/>
      <c r="FU242" s="13"/>
      <c r="FV242" s="13"/>
      <c r="FW242" s="13"/>
      <c r="FX242" s="13"/>
      <c r="FY242" s="13"/>
      <c r="FZ242" s="13"/>
      <c r="GA242" s="13"/>
      <c r="GB242" s="13"/>
      <c r="GC242" s="13"/>
      <c r="GD242" s="13"/>
      <c r="GE242" s="13"/>
      <c r="GF242" s="13"/>
      <c r="GM242" s="13"/>
      <c r="GN242" s="13"/>
      <c r="GO242" s="13"/>
      <c r="GP242" s="13"/>
      <c r="GQ242" s="13"/>
      <c r="GR242" s="13"/>
      <c r="GS242" s="13"/>
      <c r="GT242" s="13"/>
      <c r="GU242" s="13"/>
      <c r="GV242" s="13"/>
      <c r="GW242" s="13"/>
      <c r="GX242" s="13"/>
      <c r="GY242" s="13"/>
      <c r="GZ242" s="13"/>
      <c r="HA242" s="13"/>
    </row>
    <row r="243" spans="2:209" s="10" customFormat="1" ht="12.75" customHeight="1">
      <c r="B243" s="9"/>
      <c r="AP243" s="13"/>
      <c r="AQ243" s="13"/>
      <c r="AR243" s="13"/>
      <c r="AS243" s="13"/>
      <c r="AT243" s="13"/>
      <c r="AU243" s="13"/>
      <c r="AV243" s="13"/>
      <c r="AW243" s="13"/>
      <c r="AX243" s="13"/>
      <c r="AY243" s="13"/>
      <c r="AZ243" s="13"/>
      <c r="BA243" s="13"/>
      <c r="BB243" s="13"/>
      <c r="BC243" s="13"/>
      <c r="BD243" s="13"/>
      <c r="BE243" s="9"/>
      <c r="BF243" s="9"/>
      <c r="BG243" s="9"/>
      <c r="BH243" s="9"/>
      <c r="BI243" s="9"/>
      <c r="BJ243" s="9"/>
      <c r="BK243" s="9"/>
      <c r="BL243" s="9"/>
      <c r="BM243" s="9"/>
      <c r="BN243" s="9"/>
      <c r="BO243" s="9"/>
      <c r="BP243" s="9"/>
      <c r="BQ243" s="9"/>
      <c r="BR243" s="9"/>
      <c r="BS243" s="9"/>
      <c r="BT243" s="9"/>
      <c r="BU243" s="9"/>
      <c r="BV243" s="9"/>
      <c r="BW243" s="9"/>
      <c r="BX243" s="9"/>
      <c r="BY243" s="9"/>
      <c r="BZ243" s="9"/>
      <c r="CA243" s="9"/>
      <c r="CB243" s="9"/>
      <c r="CC243" s="9"/>
      <c r="CD243" s="9"/>
      <c r="CE243" s="9"/>
      <c r="CF243" s="9"/>
      <c r="CG243" s="9"/>
      <c r="CI243" s="9"/>
      <c r="CJ243" s="9"/>
      <c r="CO243" s="9"/>
      <c r="CP243" s="9"/>
      <c r="CQ243" s="9"/>
      <c r="DA243" s="9"/>
      <c r="DB243" s="9"/>
      <c r="DC243" s="9"/>
      <c r="DD243" s="9"/>
      <c r="DE243" s="9"/>
      <c r="DF243" s="9"/>
      <c r="DP243" s="9"/>
      <c r="DQ243" s="9"/>
      <c r="DR243" s="9"/>
      <c r="DS243" s="9"/>
      <c r="DT243" s="9"/>
      <c r="DU243" s="9"/>
      <c r="DV243" s="9"/>
      <c r="DW243" s="9"/>
      <c r="DX243" s="9"/>
      <c r="DY243" s="9"/>
      <c r="DZ243" s="9"/>
      <c r="EA243" s="9"/>
      <c r="EQ243" s="13"/>
      <c r="ER243" s="13"/>
      <c r="ES243" s="13"/>
      <c r="ET243" s="13"/>
      <c r="EU243" s="13"/>
      <c r="EV243" s="13"/>
      <c r="EW243" s="13"/>
      <c r="EX243" s="13"/>
      <c r="EY243" s="13"/>
      <c r="EZ243" s="13"/>
      <c r="FA243" s="13"/>
      <c r="FB243" s="13"/>
      <c r="FU243" s="13"/>
      <c r="FV243" s="13"/>
      <c r="FW243" s="13"/>
      <c r="FX243" s="13"/>
      <c r="FY243" s="13"/>
      <c r="FZ243" s="13"/>
      <c r="GA243" s="13"/>
      <c r="GB243" s="13"/>
      <c r="GC243" s="13"/>
      <c r="GD243" s="13"/>
      <c r="GE243" s="13"/>
      <c r="GF243" s="13"/>
      <c r="GM243" s="13"/>
      <c r="GN243" s="13"/>
      <c r="GO243" s="13"/>
      <c r="GP243" s="13"/>
      <c r="GQ243" s="13"/>
      <c r="GR243" s="13"/>
      <c r="GS243" s="13"/>
      <c r="GT243" s="13"/>
      <c r="GU243" s="13"/>
      <c r="GV243" s="13"/>
      <c r="GW243" s="13"/>
      <c r="GX243" s="13"/>
      <c r="GY243" s="13"/>
      <c r="GZ243" s="13"/>
      <c r="HA243" s="13"/>
    </row>
    <row r="244" spans="2:209" s="10" customFormat="1" ht="12.75" customHeight="1">
      <c r="B244" s="9"/>
      <c r="AP244" s="13"/>
      <c r="AQ244" s="13"/>
      <c r="AR244" s="13"/>
      <c r="AS244" s="13"/>
      <c r="AT244" s="13"/>
      <c r="AU244" s="13"/>
      <c r="AV244" s="13"/>
      <c r="AW244" s="13"/>
      <c r="AX244" s="13"/>
      <c r="AY244" s="13"/>
      <c r="AZ244" s="13"/>
      <c r="BA244" s="13"/>
      <c r="BB244" s="13"/>
      <c r="BC244" s="13"/>
      <c r="BD244" s="13"/>
      <c r="BE244" s="9"/>
      <c r="BF244" s="9"/>
      <c r="BG244" s="9"/>
      <c r="BH244" s="9"/>
      <c r="BI244" s="9"/>
      <c r="BJ244" s="9"/>
      <c r="BK244" s="9"/>
      <c r="BL244" s="9"/>
      <c r="BM244" s="9"/>
      <c r="BN244" s="9"/>
      <c r="BO244" s="9"/>
      <c r="BP244" s="9"/>
      <c r="BQ244" s="9"/>
      <c r="BR244" s="9"/>
      <c r="BS244" s="9"/>
      <c r="BT244" s="9"/>
      <c r="BU244" s="9"/>
      <c r="BV244" s="9"/>
      <c r="BW244" s="9"/>
      <c r="BX244" s="9"/>
      <c r="BY244" s="9"/>
      <c r="BZ244" s="9"/>
      <c r="CA244" s="9"/>
      <c r="CB244" s="9"/>
      <c r="CC244" s="9"/>
      <c r="CD244" s="9"/>
      <c r="CE244" s="9"/>
      <c r="CF244" s="9"/>
      <c r="CG244" s="9"/>
      <c r="CI244" s="9"/>
      <c r="CJ244" s="9"/>
      <c r="CO244" s="9"/>
      <c r="CP244" s="9"/>
      <c r="CQ244" s="9"/>
      <c r="DA244" s="9"/>
      <c r="DB244" s="9"/>
      <c r="DC244" s="9"/>
      <c r="DD244" s="9"/>
      <c r="DE244" s="9"/>
      <c r="DF244" s="9"/>
      <c r="DP244" s="9"/>
      <c r="DQ244" s="9"/>
      <c r="DR244" s="9"/>
      <c r="DS244" s="9"/>
      <c r="DT244" s="9"/>
      <c r="DU244" s="9"/>
      <c r="DV244" s="9"/>
      <c r="DW244" s="9"/>
      <c r="DX244" s="9"/>
      <c r="DY244" s="9"/>
      <c r="DZ244" s="9"/>
      <c r="EA244" s="9"/>
      <c r="EQ244" s="13"/>
      <c r="ER244" s="13"/>
      <c r="ES244" s="13"/>
      <c r="ET244" s="13"/>
      <c r="EU244" s="13"/>
      <c r="EV244" s="13"/>
      <c r="EW244" s="13"/>
      <c r="EX244" s="13"/>
      <c r="EY244" s="13"/>
      <c r="EZ244" s="13"/>
      <c r="FA244" s="13"/>
      <c r="FB244" s="13"/>
      <c r="FU244" s="13"/>
      <c r="FV244" s="13"/>
      <c r="FW244" s="13"/>
      <c r="FX244" s="13"/>
      <c r="FY244" s="13"/>
      <c r="FZ244" s="13"/>
      <c r="GA244" s="13"/>
      <c r="GB244" s="13"/>
      <c r="GC244" s="13"/>
      <c r="GD244" s="13"/>
      <c r="GE244" s="13"/>
      <c r="GF244" s="13"/>
      <c r="GM244" s="13"/>
      <c r="GN244" s="13"/>
      <c r="GO244" s="13"/>
      <c r="GP244" s="13"/>
      <c r="GQ244" s="13"/>
      <c r="GR244" s="13"/>
      <c r="GS244" s="13"/>
      <c r="GT244" s="13"/>
      <c r="GU244" s="13"/>
      <c r="GV244" s="13"/>
      <c r="GW244" s="13"/>
      <c r="GX244" s="13"/>
      <c r="GY244" s="13"/>
      <c r="GZ244" s="13"/>
      <c r="HA244" s="13"/>
    </row>
    <row r="245" spans="2:209" s="10" customFormat="1" ht="12.75" customHeight="1">
      <c r="B245" s="9"/>
      <c r="AP245" s="13"/>
      <c r="AQ245" s="13"/>
      <c r="AR245" s="13"/>
      <c r="AS245" s="13"/>
      <c r="AT245" s="13"/>
      <c r="AU245" s="13"/>
      <c r="AV245" s="13"/>
      <c r="AW245" s="13"/>
      <c r="AX245" s="13"/>
      <c r="AY245" s="13"/>
      <c r="AZ245" s="13"/>
      <c r="BA245" s="13"/>
      <c r="BB245" s="13"/>
      <c r="BC245" s="13"/>
      <c r="BD245" s="13"/>
      <c r="BE245" s="9"/>
      <c r="BF245" s="9"/>
      <c r="BG245" s="9"/>
      <c r="BH245" s="9"/>
      <c r="BI245" s="9"/>
      <c r="BJ245" s="9"/>
      <c r="BK245" s="9"/>
      <c r="BL245" s="9"/>
      <c r="BM245" s="9"/>
      <c r="BN245" s="9"/>
      <c r="BO245" s="9"/>
      <c r="BP245" s="9"/>
      <c r="BQ245" s="9"/>
      <c r="BR245" s="9"/>
      <c r="BS245" s="9"/>
      <c r="BT245" s="9"/>
      <c r="BU245" s="9"/>
      <c r="BV245" s="9"/>
      <c r="BW245" s="9"/>
      <c r="BX245" s="9"/>
      <c r="BY245" s="9"/>
      <c r="BZ245" s="9"/>
      <c r="CA245" s="9"/>
      <c r="CB245" s="9"/>
      <c r="CC245" s="9"/>
      <c r="CD245" s="9"/>
      <c r="CE245" s="9"/>
      <c r="CF245" s="9"/>
      <c r="CG245" s="9"/>
      <c r="CI245" s="9"/>
      <c r="CJ245" s="9"/>
      <c r="CO245" s="9"/>
      <c r="CP245" s="9"/>
      <c r="CQ245" s="9"/>
      <c r="DA245" s="9"/>
      <c r="DB245" s="9"/>
      <c r="DC245" s="9"/>
      <c r="DD245" s="9"/>
      <c r="DE245" s="9"/>
      <c r="DF245" s="9"/>
      <c r="DP245" s="9"/>
      <c r="DQ245" s="9"/>
      <c r="DR245" s="9"/>
      <c r="DS245" s="9"/>
      <c r="DT245" s="9"/>
      <c r="DU245" s="9"/>
      <c r="DV245" s="9"/>
      <c r="DW245" s="9"/>
      <c r="DX245" s="9"/>
      <c r="DY245" s="9"/>
      <c r="DZ245" s="9"/>
      <c r="EA245" s="9"/>
      <c r="EQ245" s="13"/>
      <c r="ER245" s="13"/>
      <c r="ES245" s="13"/>
      <c r="ET245" s="13"/>
      <c r="EU245" s="13"/>
      <c r="EV245" s="13"/>
      <c r="EW245" s="13"/>
      <c r="EX245" s="13"/>
      <c r="EY245" s="13"/>
      <c r="EZ245" s="13"/>
      <c r="FA245" s="13"/>
      <c r="FB245" s="13"/>
      <c r="FU245" s="13"/>
      <c r="FV245" s="13"/>
      <c r="FW245" s="13"/>
      <c r="FX245" s="13"/>
      <c r="FY245" s="13"/>
      <c r="FZ245" s="13"/>
      <c r="GA245" s="13"/>
      <c r="GB245" s="13"/>
      <c r="GC245" s="13"/>
      <c r="GD245" s="13"/>
      <c r="GE245" s="13"/>
      <c r="GF245" s="13"/>
      <c r="GM245" s="13"/>
      <c r="GN245" s="13"/>
      <c r="GO245" s="13"/>
      <c r="GP245" s="13"/>
      <c r="GQ245" s="13"/>
      <c r="GR245" s="13"/>
      <c r="GS245" s="13"/>
      <c r="GT245" s="13"/>
      <c r="GU245" s="13"/>
      <c r="GV245" s="13"/>
      <c r="GW245" s="13"/>
      <c r="GX245" s="13"/>
      <c r="GY245" s="13"/>
      <c r="GZ245" s="13"/>
      <c r="HA245" s="13"/>
    </row>
    <row r="246" spans="2:209" s="10" customFormat="1" ht="12.75" customHeight="1">
      <c r="B246" s="9"/>
      <c r="AP246" s="13"/>
      <c r="AQ246" s="13"/>
      <c r="AR246" s="13"/>
      <c r="AS246" s="13"/>
      <c r="AT246" s="13"/>
      <c r="AU246" s="13"/>
      <c r="AV246" s="13"/>
      <c r="AW246" s="13"/>
      <c r="AX246" s="13"/>
      <c r="AY246" s="13"/>
      <c r="AZ246" s="13"/>
      <c r="BA246" s="13"/>
      <c r="BB246" s="13"/>
      <c r="BC246" s="13"/>
      <c r="BD246" s="13"/>
      <c r="BE246" s="9"/>
      <c r="BF246" s="9"/>
      <c r="BG246" s="9"/>
      <c r="BH246" s="9"/>
      <c r="BI246" s="9"/>
      <c r="BJ246" s="9"/>
      <c r="BK246" s="9"/>
      <c r="BL246" s="9"/>
      <c r="BM246" s="9"/>
      <c r="BN246" s="9"/>
      <c r="BO246" s="9"/>
      <c r="BP246" s="9"/>
      <c r="BQ246" s="9"/>
      <c r="BR246" s="9"/>
      <c r="BS246" s="9"/>
      <c r="BT246" s="9"/>
      <c r="BU246" s="9"/>
      <c r="BV246" s="9"/>
      <c r="BW246" s="9"/>
      <c r="BX246" s="9"/>
      <c r="BY246" s="9"/>
      <c r="BZ246" s="9"/>
      <c r="CA246" s="9"/>
      <c r="CB246" s="9"/>
      <c r="CC246" s="9"/>
      <c r="CD246" s="9"/>
      <c r="CE246" s="9"/>
      <c r="CF246" s="9"/>
      <c r="CG246" s="9"/>
      <c r="CI246" s="9"/>
      <c r="CJ246" s="9"/>
      <c r="CO246" s="9"/>
      <c r="CP246" s="9"/>
      <c r="CQ246" s="9"/>
      <c r="DA246" s="9"/>
      <c r="DB246" s="9"/>
      <c r="DC246" s="9"/>
      <c r="DD246" s="9"/>
      <c r="DE246" s="9"/>
      <c r="DF246" s="9"/>
      <c r="DP246" s="9"/>
      <c r="DQ246" s="9"/>
      <c r="DR246" s="9"/>
      <c r="DS246" s="9"/>
      <c r="DT246" s="9"/>
      <c r="DU246" s="9"/>
      <c r="DV246" s="9"/>
      <c r="DW246" s="9"/>
      <c r="DX246" s="9"/>
      <c r="DY246" s="9"/>
      <c r="DZ246" s="9"/>
      <c r="EA246" s="9"/>
      <c r="EQ246" s="13"/>
      <c r="ER246" s="13"/>
      <c r="ES246" s="13"/>
      <c r="ET246" s="13"/>
      <c r="EU246" s="13"/>
      <c r="EV246" s="13"/>
      <c r="EW246" s="13"/>
      <c r="EX246" s="13"/>
      <c r="EY246" s="13"/>
      <c r="EZ246" s="13"/>
      <c r="FA246" s="13"/>
      <c r="FB246" s="13"/>
      <c r="FU246" s="13"/>
      <c r="FV246" s="13"/>
      <c r="FW246" s="13"/>
      <c r="FX246" s="13"/>
      <c r="FY246" s="13"/>
      <c r="FZ246" s="13"/>
      <c r="GA246" s="13"/>
      <c r="GB246" s="13"/>
      <c r="GC246" s="13"/>
      <c r="GD246" s="13"/>
      <c r="GE246" s="13"/>
      <c r="GF246" s="13"/>
      <c r="GM246" s="13"/>
      <c r="GN246" s="13"/>
      <c r="GO246" s="13"/>
      <c r="GP246" s="13"/>
      <c r="GQ246" s="13"/>
      <c r="GR246" s="13"/>
      <c r="GS246" s="13"/>
      <c r="GT246" s="13"/>
      <c r="GU246" s="13"/>
      <c r="GV246" s="13"/>
      <c r="GW246" s="13"/>
      <c r="GX246" s="13"/>
      <c r="GY246" s="13"/>
      <c r="GZ246" s="13"/>
      <c r="HA246" s="13"/>
    </row>
    <row r="247" spans="2:209" s="10" customFormat="1" ht="12.75" customHeight="1">
      <c r="B247" s="9"/>
      <c r="AP247" s="13"/>
      <c r="AQ247" s="13"/>
      <c r="AR247" s="13"/>
      <c r="AS247" s="13"/>
      <c r="AT247" s="13"/>
      <c r="AU247" s="13"/>
      <c r="AV247" s="13"/>
      <c r="AW247" s="13"/>
      <c r="AX247" s="13"/>
      <c r="AY247" s="13"/>
      <c r="AZ247" s="13"/>
      <c r="BA247" s="13"/>
      <c r="BB247" s="13"/>
      <c r="BC247" s="13"/>
      <c r="BD247" s="13"/>
      <c r="BE247" s="9"/>
      <c r="BF247" s="9"/>
      <c r="BG247" s="9"/>
      <c r="BH247" s="9"/>
      <c r="BI247" s="9"/>
      <c r="BJ247" s="9"/>
      <c r="BK247" s="9"/>
      <c r="BL247" s="9"/>
      <c r="BM247" s="9"/>
      <c r="BN247" s="9"/>
      <c r="BO247" s="9"/>
      <c r="BP247" s="9"/>
      <c r="BQ247" s="9"/>
      <c r="BR247" s="9"/>
      <c r="BS247" s="9"/>
      <c r="BT247" s="9"/>
      <c r="BU247" s="9"/>
      <c r="BV247" s="9"/>
      <c r="BW247" s="9"/>
      <c r="BX247" s="9"/>
      <c r="BY247" s="9"/>
      <c r="BZ247" s="9"/>
      <c r="CA247" s="9"/>
      <c r="CB247" s="9"/>
      <c r="CC247" s="9"/>
      <c r="CD247" s="9"/>
      <c r="CE247" s="9"/>
      <c r="CF247" s="9"/>
      <c r="CG247" s="9"/>
      <c r="CI247" s="9"/>
      <c r="CJ247" s="9"/>
      <c r="CO247" s="9"/>
      <c r="CP247" s="9"/>
      <c r="CQ247" s="9"/>
      <c r="DA247" s="9"/>
      <c r="DB247" s="9"/>
      <c r="DC247" s="9"/>
      <c r="DD247" s="9"/>
      <c r="DE247" s="9"/>
      <c r="DF247" s="9"/>
      <c r="DP247" s="9"/>
      <c r="DQ247" s="9"/>
      <c r="DR247" s="9"/>
      <c r="DS247" s="9"/>
      <c r="DT247" s="9"/>
      <c r="DU247" s="9"/>
      <c r="DV247" s="9"/>
      <c r="DW247" s="9"/>
      <c r="DX247" s="9"/>
      <c r="DY247" s="9"/>
      <c r="DZ247" s="9"/>
      <c r="EA247" s="9"/>
      <c r="EQ247" s="13"/>
      <c r="ER247" s="13"/>
      <c r="ES247" s="13"/>
      <c r="ET247" s="13"/>
      <c r="EU247" s="13"/>
      <c r="EV247" s="13"/>
      <c r="EW247" s="13"/>
      <c r="EX247" s="13"/>
      <c r="EY247" s="13"/>
      <c r="EZ247" s="13"/>
      <c r="FA247" s="13"/>
      <c r="FB247" s="13"/>
      <c r="FU247" s="13"/>
      <c r="FV247" s="13"/>
      <c r="FW247" s="13"/>
      <c r="FX247" s="13"/>
      <c r="FY247" s="13"/>
      <c r="FZ247" s="13"/>
      <c r="GA247" s="13"/>
      <c r="GB247" s="13"/>
      <c r="GC247" s="13"/>
      <c r="GD247" s="13"/>
      <c r="GE247" s="13"/>
      <c r="GF247" s="13"/>
      <c r="GM247" s="13"/>
      <c r="GN247" s="13"/>
      <c r="GO247" s="13"/>
      <c r="GP247" s="13"/>
      <c r="GQ247" s="13"/>
      <c r="GR247" s="13"/>
      <c r="GS247" s="13"/>
      <c r="GT247" s="13"/>
      <c r="GU247" s="13"/>
      <c r="GV247" s="13"/>
      <c r="GW247" s="13"/>
      <c r="GX247" s="13"/>
      <c r="GY247" s="13"/>
      <c r="GZ247" s="13"/>
      <c r="HA247" s="13"/>
    </row>
    <row r="248" spans="2:209" s="10" customFormat="1" ht="12.75" customHeight="1">
      <c r="B248" s="9"/>
      <c r="AP248" s="13"/>
      <c r="AQ248" s="13"/>
      <c r="AR248" s="13"/>
      <c r="AS248" s="13"/>
      <c r="AT248" s="13"/>
      <c r="AU248" s="13"/>
      <c r="AV248" s="13"/>
      <c r="AW248" s="13"/>
      <c r="AX248" s="13"/>
      <c r="AY248" s="13"/>
      <c r="AZ248" s="13"/>
      <c r="BA248" s="13"/>
      <c r="BB248" s="13"/>
      <c r="BC248" s="13"/>
      <c r="BD248" s="13"/>
      <c r="BE248" s="9"/>
      <c r="BF248" s="9"/>
      <c r="BG248" s="9"/>
      <c r="BH248" s="9"/>
      <c r="BI248" s="9"/>
      <c r="BJ248" s="9"/>
      <c r="BK248" s="9"/>
      <c r="BL248" s="9"/>
      <c r="BM248" s="9"/>
      <c r="BN248" s="9"/>
      <c r="BO248" s="9"/>
      <c r="BP248" s="9"/>
      <c r="BQ248" s="9"/>
      <c r="BR248" s="9"/>
      <c r="BS248" s="9"/>
      <c r="BT248" s="9"/>
      <c r="BU248" s="9"/>
      <c r="BV248" s="9"/>
      <c r="BW248" s="9"/>
      <c r="BX248" s="9"/>
      <c r="BY248" s="9"/>
      <c r="BZ248" s="9"/>
      <c r="CA248" s="9"/>
      <c r="CB248" s="9"/>
      <c r="CC248" s="9"/>
      <c r="CD248" s="9"/>
      <c r="CE248" s="9"/>
      <c r="CF248" s="9"/>
      <c r="CG248" s="9"/>
      <c r="CI248" s="9"/>
      <c r="CJ248" s="9"/>
      <c r="CO248" s="9"/>
      <c r="CP248" s="9"/>
      <c r="CQ248" s="9"/>
      <c r="DA248" s="9"/>
      <c r="DB248" s="9"/>
      <c r="DC248" s="9"/>
      <c r="DD248" s="9"/>
      <c r="DE248" s="9"/>
      <c r="DF248" s="9"/>
      <c r="DP248" s="9"/>
      <c r="DQ248" s="9"/>
      <c r="DR248" s="9"/>
      <c r="DS248" s="9"/>
      <c r="DT248" s="9"/>
      <c r="DU248" s="9"/>
      <c r="DV248" s="9"/>
      <c r="DW248" s="9"/>
      <c r="DX248" s="9"/>
      <c r="DY248" s="9"/>
      <c r="DZ248" s="9"/>
      <c r="EA248" s="9"/>
      <c r="EQ248" s="13"/>
      <c r="ER248" s="13"/>
      <c r="ES248" s="13"/>
      <c r="ET248" s="13"/>
      <c r="EU248" s="13"/>
      <c r="EV248" s="13"/>
      <c r="EW248" s="13"/>
      <c r="EX248" s="13"/>
      <c r="EY248" s="13"/>
      <c r="EZ248" s="13"/>
      <c r="FA248" s="13"/>
      <c r="FB248" s="13"/>
      <c r="FU248" s="13"/>
      <c r="FV248" s="13"/>
      <c r="FW248" s="13"/>
      <c r="FX248" s="13"/>
      <c r="FY248" s="13"/>
      <c r="FZ248" s="13"/>
      <c r="GA248" s="13"/>
      <c r="GB248" s="13"/>
      <c r="GC248" s="13"/>
      <c r="GD248" s="13"/>
      <c r="GE248" s="13"/>
      <c r="GF248" s="13"/>
      <c r="GM248" s="13"/>
      <c r="GN248" s="13"/>
      <c r="GO248" s="13"/>
      <c r="GP248" s="13"/>
      <c r="GQ248" s="13"/>
      <c r="GR248" s="13"/>
      <c r="GS248" s="13"/>
      <c r="GT248" s="13"/>
      <c r="GU248" s="13"/>
      <c r="GV248" s="13"/>
      <c r="GW248" s="13"/>
      <c r="GX248" s="13"/>
      <c r="GY248" s="13"/>
      <c r="GZ248" s="13"/>
      <c r="HA248" s="13"/>
    </row>
    <row r="249" spans="2:209" s="10" customFormat="1" ht="12.75" customHeight="1">
      <c r="B249" s="9"/>
      <c r="AP249" s="13"/>
      <c r="AQ249" s="13"/>
      <c r="AR249" s="13"/>
      <c r="AS249" s="13"/>
      <c r="AT249" s="13"/>
      <c r="AU249" s="13"/>
      <c r="AV249" s="13"/>
      <c r="AW249" s="13"/>
      <c r="AX249" s="13"/>
      <c r="AY249" s="13"/>
      <c r="AZ249" s="13"/>
      <c r="BA249" s="13"/>
      <c r="BB249" s="13"/>
      <c r="BC249" s="13"/>
      <c r="BD249" s="13"/>
      <c r="BE249" s="9"/>
      <c r="BF249" s="9"/>
      <c r="BG249" s="9"/>
      <c r="BH249" s="9"/>
      <c r="BI249" s="9"/>
      <c r="BJ249" s="9"/>
      <c r="BK249" s="9"/>
      <c r="BL249" s="9"/>
      <c r="BM249" s="9"/>
      <c r="BN249" s="9"/>
      <c r="BO249" s="9"/>
      <c r="BP249" s="9"/>
      <c r="BQ249" s="9"/>
      <c r="BR249" s="9"/>
      <c r="BS249" s="9"/>
      <c r="BT249" s="9"/>
      <c r="BU249" s="9"/>
      <c r="BV249" s="9"/>
      <c r="BW249" s="9"/>
      <c r="BX249" s="9"/>
      <c r="BY249" s="9"/>
      <c r="BZ249" s="9"/>
      <c r="CA249" s="9"/>
      <c r="CB249" s="9"/>
      <c r="CC249" s="9"/>
      <c r="CD249" s="9"/>
      <c r="CE249" s="9"/>
      <c r="CF249" s="9"/>
      <c r="CG249" s="9"/>
      <c r="CI249" s="9"/>
      <c r="CJ249" s="9"/>
      <c r="CO249" s="9"/>
      <c r="CP249" s="9"/>
      <c r="CQ249" s="9"/>
      <c r="DA249" s="9"/>
      <c r="DB249" s="9"/>
      <c r="DC249" s="9"/>
      <c r="DD249" s="9"/>
      <c r="DE249" s="9"/>
      <c r="DF249" s="9"/>
      <c r="DP249" s="9"/>
      <c r="DQ249" s="9"/>
      <c r="DR249" s="9"/>
      <c r="DS249" s="9"/>
      <c r="DT249" s="9"/>
      <c r="DU249" s="9"/>
      <c r="DV249" s="9"/>
      <c r="DW249" s="9"/>
      <c r="DX249" s="9"/>
      <c r="DY249" s="9"/>
      <c r="DZ249" s="9"/>
      <c r="EA249" s="9"/>
      <c r="EQ249" s="13"/>
      <c r="ER249" s="13"/>
      <c r="ES249" s="13"/>
      <c r="ET249" s="13"/>
      <c r="EU249" s="13"/>
      <c r="EV249" s="13"/>
      <c r="EW249" s="13"/>
      <c r="EX249" s="13"/>
      <c r="EY249" s="13"/>
      <c r="EZ249" s="13"/>
      <c r="FA249" s="13"/>
      <c r="FB249" s="13"/>
      <c r="FU249" s="13"/>
      <c r="FV249" s="13"/>
      <c r="FW249" s="13"/>
      <c r="FX249" s="13"/>
      <c r="FY249" s="13"/>
      <c r="FZ249" s="13"/>
      <c r="GA249" s="13"/>
      <c r="GB249" s="13"/>
      <c r="GC249" s="13"/>
      <c r="GD249" s="13"/>
      <c r="GE249" s="13"/>
      <c r="GF249" s="13"/>
      <c r="GM249" s="13"/>
      <c r="GN249" s="13"/>
      <c r="GO249" s="13"/>
      <c r="GP249" s="13"/>
      <c r="GQ249" s="13"/>
      <c r="GR249" s="13"/>
      <c r="GS249" s="13"/>
      <c r="GT249" s="13"/>
      <c r="GU249" s="13"/>
      <c r="GV249" s="13"/>
      <c r="GW249" s="13"/>
      <c r="GX249" s="13"/>
      <c r="GY249" s="13"/>
      <c r="GZ249" s="13"/>
      <c r="HA249" s="13"/>
    </row>
    <row r="250" spans="2:209" s="10" customFormat="1" ht="12.75" customHeight="1">
      <c r="B250" s="9"/>
      <c r="AP250" s="13"/>
      <c r="AQ250" s="13"/>
      <c r="AR250" s="13"/>
      <c r="AS250" s="13"/>
      <c r="AT250" s="13"/>
      <c r="AU250" s="13"/>
      <c r="AV250" s="13"/>
      <c r="AW250" s="13"/>
      <c r="AX250" s="13"/>
      <c r="AY250" s="13"/>
      <c r="AZ250" s="13"/>
      <c r="BA250" s="13"/>
      <c r="BB250" s="13"/>
      <c r="BC250" s="13"/>
      <c r="BD250" s="13"/>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I250" s="9"/>
      <c r="CJ250" s="9"/>
      <c r="CO250" s="9"/>
      <c r="CP250" s="9"/>
      <c r="CQ250" s="9"/>
      <c r="DA250" s="9"/>
      <c r="DB250" s="9"/>
      <c r="DC250" s="9"/>
      <c r="DD250" s="9"/>
      <c r="DE250" s="9"/>
      <c r="DF250" s="9"/>
      <c r="DP250" s="9"/>
      <c r="DQ250" s="9"/>
      <c r="DR250" s="9"/>
      <c r="DS250" s="9"/>
      <c r="DT250" s="9"/>
      <c r="DU250" s="9"/>
      <c r="DV250" s="9"/>
      <c r="DW250" s="9"/>
      <c r="DX250" s="9"/>
      <c r="DY250" s="9"/>
      <c r="DZ250" s="9"/>
      <c r="EA250" s="9"/>
      <c r="EQ250" s="13"/>
      <c r="ER250" s="13"/>
      <c r="ES250" s="13"/>
      <c r="ET250" s="13"/>
      <c r="EU250" s="13"/>
      <c r="EV250" s="13"/>
      <c r="EW250" s="13"/>
      <c r="EX250" s="13"/>
      <c r="EY250" s="13"/>
      <c r="EZ250" s="13"/>
      <c r="FA250" s="13"/>
      <c r="FB250" s="13"/>
      <c r="FU250" s="13"/>
      <c r="FV250" s="13"/>
      <c r="FW250" s="13"/>
      <c r="FX250" s="13"/>
      <c r="FY250" s="13"/>
      <c r="FZ250" s="13"/>
      <c r="GA250" s="13"/>
      <c r="GB250" s="13"/>
      <c r="GC250" s="13"/>
      <c r="GD250" s="13"/>
      <c r="GE250" s="13"/>
      <c r="GF250" s="13"/>
      <c r="GM250" s="13"/>
      <c r="GN250" s="13"/>
      <c r="GO250" s="13"/>
      <c r="GP250" s="13"/>
      <c r="GQ250" s="13"/>
      <c r="GR250" s="13"/>
      <c r="GS250" s="13"/>
      <c r="GT250" s="13"/>
      <c r="GU250" s="13"/>
      <c r="GV250" s="13"/>
      <c r="GW250" s="13"/>
      <c r="GX250" s="13"/>
      <c r="GY250" s="13"/>
      <c r="GZ250" s="13"/>
      <c r="HA250" s="13"/>
    </row>
    <row r="251" spans="2:209" s="10" customFormat="1" ht="12.75" customHeight="1">
      <c r="B251" s="9"/>
      <c r="AP251" s="13"/>
      <c r="AQ251" s="13"/>
      <c r="AR251" s="13"/>
      <c r="AS251" s="13"/>
      <c r="AT251" s="13"/>
      <c r="AU251" s="13"/>
      <c r="AV251" s="13"/>
      <c r="AW251" s="13"/>
      <c r="AX251" s="13"/>
      <c r="AY251" s="13"/>
      <c r="AZ251" s="13"/>
      <c r="BA251" s="13"/>
      <c r="BB251" s="13"/>
      <c r="BC251" s="13"/>
      <c r="BD251" s="13"/>
      <c r="BE251" s="9"/>
      <c r="BF251" s="9"/>
      <c r="BG251" s="9"/>
      <c r="BH251" s="9"/>
      <c r="BI251" s="9"/>
      <c r="BJ251" s="9"/>
      <c r="BK251" s="9"/>
      <c r="BL251" s="9"/>
      <c r="BM251" s="9"/>
      <c r="BN251" s="9"/>
      <c r="BO251" s="9"/>
      <c r="BP251" s="9"/>
      <c r="BQ251" s="9"/>
      <c r="BR251" s="9"/>
      <c r="BS251" s="9"/>
      <c r="BT251" s="9"/>
      <c r="BU251" s="9"/>
      <c r="BV251" s="9"/>
      <c r="BW251" s="9"/>
      <c r="BX251" s="9"/>
      <c r="BY251" s="9"/>
      <c r="BZ251" s="9"/>
      <c r="CA251" s="9"/>
      <c r="CB251" s="9"/>
      <c r="CC251" s="9"/>
      <c r="CD251" s="9"/>
      <c r="CE251" s="9"/>
      <c r="CF251" s="9"/>
      <c r="CG251" s="9"/>
      <c r="CI251" s="9"/>
      <c r="CJ251" s="9"/>
      <c r="CO251" s="9"/>
      <c r="CP251" s="9"/>
      <c r="CQ251" s="9"/>
      <c r="DA251" s="9"/>
      <c r="DB251" s="9"/>
      <c r="DC251" s="9"/>
      <c r="DD251" s="9"/>
      <c r="DE251" s="9"/>
      <c r="DF251" s="9"/>
      <c r="DP251" s="9"/>
      <c r="DQ251" s="9"/>
      <c r="DR251" s="9"/>
      <c r="DS251" s="9"/>
      <c r="DT251" s="9"/>
      <c r="DU251" s="9"/>
      <c r="DV251" s="9"/>
      <c r="DW251" s="9"/>
      <c r="DX251" s="9"/>
      <c r="DY251" s="9"/>
      <c r="DZ251" s="9"/>
      <c r="EA251" s="9"/>
      <c r="EQ251" s="13"/>
      <c r="ER251" s="13"/>
      <c r="ES251" s="13"/>
      <c r="ET251" s="13"/>
      <c r="EU251" s="13"/>
      <c r="EV251" s="13"/>
      <c r="EW251" s="13"/>
      <c r="EX251" s="13"/>
      <c r="EY251" s="13"/>
      <c r="EZ251" s="13"/>
      <c r="FA251" s="13"/>
      <c r="FB251" s="13"/>
      <c r="FU251" s="13"/>
      <c r="FV251" s="13"/>
      <c r="FW251" s="13"/>
      <c r="FX251" s="13"/>
      <c r="FY251" s="13"/>
      <c r="FZ251" s="13"/>
      <c r="GA251" s="13"/>
      <c r="GB251" s="13"/>
      <c r="GC251" s="13"/>
      <c r="GD251" s="13"/>
      <c r="GE251" s="13"/>
      <c r="GF251" s="13"/>
      <c r="GM251" s="13"/>
      <c r="GN251" s="13"/>
      <c r="GO251" s="13"/>
      <c r="GP251" s="13"/>
      <c r="GQ251" s="13"/>
      <c r="GR251" s="13"/>
      <c r="GS251" s="13"/>
      <c r="GT251" s="13"/>
      <c r="GU251" s="13"/>
      <c r="GV251" s="13"/>
      <c r="GW251" s="13"/>
      <c r="GX251" s="13"/>
      <c r="GY251" s="13"/>
      <c r="GZ251" s="13"/>
      <c r="HA251" s="13"/>
    </row>
    <row r="252" spans="2:209" s="10" customFormat="1" ht="12.75" customHeight="1">
      <c r="B252" s="9"/>
      <c r="AP252" s="13"/>
      <c r="AQ252" s="13"/>
      <c r="AR252" s="13"/>
      <c r="AS252" s="13"/>
      <c r="AT252" s="13"/>
      <c r="AU252" s="13"/>
      <c r="AV252" s="13"/>
      <c r="AW252" s="13"/>
      <c r="AX252" s="13"/>
      <c r="AY252" s="13"/>
      <c r="AZ252" s="13"/>
      <c r="BA252" s="13"/>
      <c r="BB252" s="13"/>
      <c r="BC252" s="13"/>
      <c r="BD252" s="13"/>
      <c r="BE252" s="9"/>
      <c r="BF252" s="9"/>
      <c r="BG252" s="9"/>
      <c r="BH252" s="9"/>
      <c r="BI252" s="9"/>
      <c r="BJ252" s="9"/>
      <c r="BK252" s="9"/>
      <c r="BL252" s="9"/>
      <c r="BM252" s="9"/>
      <c r="BN252" s="9"/>
      <c r="BO252" s="9"/>
      <c r="BP252" s="9"/>
      <c r="BQ252" s="9"/>
      <c r="BR252" s="9"/>
      <c r="BS252" s="9"/>
      <c r="BT252" s="9"/>
      <c r="BU252" s="9"/>
      <c r="BV252" s="9"/>
      <c r="BW252" s="9"/>
      <c r="BX252" s="9"/>
      <c r="BY252" s="9"/>
      <c r="BZ252" s="9"/>
      <c r="CA252" s="9"/>
      <c r="CB252" s="9"/>
      <c r="CC252" s="9"/>
      <c r="CD252" s="9"/>
      <c r="CE252" s="9"/>
      <c r="CF252" s="9"/>
      <c r="CG252" s="9"/>
      <c r="CI252" s="9"/>
      <c r="CJ252" s="9"/>
      <c r="CO252" s="9"/>
      <c r="CP252" s="9"/>
      <c r="CQ252" s="9"/>
      <c r="DA252" s="9"/>
      <c r="DB252" s="9"/>
      <c r="DC252" s="9"/>
      <c r="DD252" s="9"/>
      <c r="DE252" s="9"/>
      <c r="DF252" s="9"/>
      <c r="DP252" s="9"/>
      <c r="DQ252" s="9"/>
      <c r="DR252" s="9"/>
      <c r="DS252" s="9"/>
      <c r="DT252" s="9"/>
      <c r="DU252" s="9"/>
      <c r="DV252" s="9"/>
      <c r="DW252" s="9"/>
      <c r="DX252" s="9"/>
      <c r="DY252" s="9"/>
      <c r="DZ252" s="9"/>
      <c r="EA252" s="9"/>
      <c r="EQ252" s="13"/>
      <c r="ER252" s="13"/>
      <c r="ES252" s="13"/>
      <c r="ET252" s="13"/>
      <c r="EU252" s="13"/>
      <c r="EV252" s="13"/>
      <c r="EW252" s="13"/>
      <c r="EX252" s="13"/>
      <c r="EY252" s="13"/>
      <c r="EZ252" s="13"/>
      <c r="FA252" s="13"/>
      <c r="FB252" s="13"/>
      <c r="FU252" s="13"/>
      <c r="FV252" s="13"/>
      <c r="FW252" s="13"/>
      <c r="FX252" s="13"/>
      <c r="FY252" s="13"/>
      <c r="FZ252" s="13"/>
      <c r="GA252" s="13"/>
      <c r="GB252" s="13"/>
      <c r="GC252" s="13"/>
      <c r="GD252" s="13"/>
      <c r="GE252" s="13"/>
      <c r="GF252" s="13"/>
      <c r="GM252" s="13"/>
      <c r="GN252" s="13"/>
      <c r="GO252" s="13"/>
      <c r="GP252" s="13"/>
      <c r="GQ252" s="13"/>
      <c r="GR252" s="13"/>
      <c r="GS252" s="13"/>
      <c r="GT252" s="13"/>
      <c r="GU252" s="13"/>
      <c r="GV252" s="13"/>
      <c r="GW252" s="13"/>
      <c r="GX252" s="13"/>
      <c r="GY252" s="13"/>
      <c r="GZ252" s="13"/>
      <c r="HA252" s="13"/>
    </row>
    <row r="253" spans="2:209" s="10" customFormat="1" ht="12.75" customHeight="1">
      <c r="B253" s="9"/>
      <c r="AP253" s="13"/>
      <c r="AQ253" s="13"/>
      <c r="AR253" s="13"/>
      <c r="AS253" s="13"/>
      <c r="AT253" s="13"/>
      <c r="AU253" s="13"/>
      <c r="AV253" s="13"/>
      <c r="AW253" s="13"/>
      <c r="AX253" s="13"/>
      <c r="AY253" s="13"/>
      <c r="AZ253" s="13"/>
      <c r="BA253" s="13"/>
      <c r="BB253" s="13"/>
      <c r="BC253" s="13"/>
      <c r="BD253" s="13"/>
      <c r="BE253" s="9"/>
      <c r="BF253" s="9"/>
      <c r="BG253" s="9"/>
      <c r="BH253" s="9"/>
      <c r="BI253" s="9"/>
      <c r="BJ253" s="9"/>
      <c r="BK253" s="9"/>
      <c r="BL253" s="9"/>
      <c r="BM253" s="9"/>
      <c r="BN253" s="9"/>
      <c r="BO253" s="9"/>
      <c r="BP253" s="9"/>
      <c r="BQ253" s="9"/>
      <c r="BR253" s="9"/>
      <c r="BS253" s="9"/>
      <c r="BT253" s="9"/>
      <c r="BU253" s="9"/>
      <c r="BV253" s="9"/>
      <c r="BW253" s="9"/>
      <c r="BX253" s="9"/>
      <c r="BY253" s="9"/>
      <c r="BZ253" s="9"/>
      <c r="CA253" s="9"/>
      <c r="CB253" s="9"/>
      <c r="CC253" s="9"/>
      <c r="CD253" s="9"/>
      <c r="CE253" s="9"/>
      <c r="CF253" s="9"/>
      <c r="CG253" s="9"/>
      <c r="CI253" s="9"/>
      <c r="CJ253" s="9"/>
      <c r="CO253" s="9"/>
      <c r="CP253" s="9"/>
      <c r="CQ253" s="9"/>
      <c r="DA253" s="9"/>
      <c r="DB253" s="9"/>
      <c r="DC253" s="9"/>
      <c r="DD253" s="9"/>
      <c r="DE253" s="9"/>
      <c r="DF253" s="9"/>
      <c r="DP253" s="9"/>
      <c r="DQ253" s="9"/>
      <c r="DR253" s="9"/>
      <c r="DS253" s="9"/>
      <c r="DT253" s="9"/>
      <c r="DU253" s="9"/>
      <c r="DV253" s="9"/>
      <c r="DW253" s="9"/>
      <c r="DX253" s="9"/>
      <c r="DY253" s="9"/>
      <c r="DZ253" s="9"/>
      <c r="EA253" s="9"/>
      <c r="EQ253" s="13"/>
      <c r="ER253" s="13"/>
      <c r="ES253" s="13"/>
      <c r="ET253" s="13"/>
      <c r="EU253" s="13"/>
      <c r="EV253" s="13"/>
      <c r="EW253" s="13"/>
      <c r="EX253" s="13"/>
      <c r="EY253" s="13"/>
      <c r="EZ253" s="13"/>
      <c r="FA253" s="13"/>
      <c r="FB253" s="13"/>
      <c r="FU253" s="13"/>
      <c r="FV253" s="13"/>
      <c r="FW253" s="13"/>
      <c r="FX253" s="13"/>
      <c r="FY253" s="13"/>
      <c r="FZ253" s="13"/>
      <c r="GA253" s="13"/>
      <c r="GB253" s="13"/>
      <c r="GC253" s="13"/>
      <c r="GD253" s="13"/>
      <c r="GE253" s="13"/>
      <c r="GF253" s="13"/>
      <c r="GM253" s="13"/>
      <c r="GN253" s="13"/>
      <c r="GO253" s="13"/>
      <c r="GP253" s="13"/>
      <c r="GQ253" s="13"/>
      <c r="GR253" s="13"/>
      <c r="GS253" s="13"/>
      <c r="GT253" s="13"/>
      <c r="GU253" s="13"/>
      <c r="GV253" s="13"/>
      <c r="GW253" s="13"/>
      <c r="GX253" s="13"/>
      <c r="GY253" s="13"/>
      <c r="GZ253" s="13"/>
      <c r="HA253" s="13"/>
    </row>
    <row r="254" spans="2:209" s="10" customFormat="1" ht="12.75" customHeight="1">
      <c r="B254" s="9"/>
      <c r="AP254" s="13"/>
      <c r="AQ254" s="13"/>
      <c r="AR254" s="13"/>
      <c r="AS254" s="13"/>
      <c r="AT254" s="13"/>
      <c r="AU254" s="13"/>
      <c r="AV254" s="13"/>
      <c r="AW254" s="13"/>
      <c r="AX254" s="13"/>
      <c r="AY254" s="13"/>
      <c r="AZ254" s="13"/>
      <c r="BA254" s="13"/>
      <c r="BB254" s="13"/>
      <c r="BC254" s="13"/>
      <c r="BD254" s="13"/>
      <c r="BE254" s="9"/>
      <c r="BF254" s="9"/>
      <c r="BG254" s="9"/>
      <c r="BH254" s="9"/>
      <c r="BI254" s="9"/>
      <c r="BJ254" s="9"/>
      <c r="BK254" s="9"/>
      <c r="BL254" s="9"/>
      <c r="BM254" s="9"/>
      <c r="BN254" s="9"/>
      <c r="BO254" s="9"/>
      <c r="BP254" s="9"/>
      <c r="BQ254" s="9"/>
      <c r="BR254" s="9"/>
      <c r="BS254" s="9"/>
      <c r="BT254" s="9"/>
      <c r="BU254" s="9"/>
      <c r="BV254" s="9"/>
      <c r="BW254" s="9"/>
      <c r="BX254" s="9"/>
      <c r="BY254" s="9"/>
      <c r="BZ254" s="9"/>
      <c r="CA254" s="9"/>
      <c r="CB254" s="9"/>
      <c r="CC254" s="9"/>
      <c r="CD254" s="9"/>
      <c r="CE254" s="9"/>
      <c r="CF254" s="9"/>
      <c r="CG254" s="9"/>
      <c r="CI254" s="9"/>
      <c r="CJ254" s="9"/>
      <c r="CO254" s="9"/>
      <c r="CP254" s="9"/>
      <c r="CQ254" s="9"/>
      <c r="DA254" s="9"/>
      <c r="DB254" s="9"/>
      <c r="DC254" s="9"/>
      <c r="DD254" s="9"/>
      <c r="DE254" s="9"/>
      <c r="DF254" s="9"/>
      <c r="DP254" s="9"/>
      <c r="DQ254" s="9"/>
      <c r="DR254" s="9"/>
      <c r="DS254" s="9"/>
      <c r="DT254" s="9"/>
      <c r="DU254" s="9"/>
      <c r="DV254" s="9"/>
      <c r="DW254" s="9"/>
      <c r="DX254" s="9"/>
      <c r="DY254" s="9"/>
      <c r="DZ254" s="9"/>
      <c r="EA254" s="9"/>
      <c r="EQ254" s="13"/>
      <c r="ER254" s="13"/>
      <c r="ES254" s="13"/>
      <c r="ET254" s="13"/>
      <c r="EU254" s="13"/>
      <c r="EV254" s="13"/>
      <c r="EW254" s="13"/>
      <c r="EX254" s="13"/>
      <c r="EY254" s="13"/>
      <c r="EZ254" s="13"/>
      <c r="FA254" s="13"/>
      <c r="FB254" s="13"/>
      <c r="FU254" s="13"/>
      <c r="FV254" s="13"/>
      <c r="FW254" s="13"/>
      <c r="FX254" s="13"/>
      <c r="FY254" s="13"/>
      <c r="FZ254" s="13"/>
      <c r="GA254" s="13"/>
      <c r="GB254" s="13"/>
      <c r="GC254" s="13"/>
      <c r="GD254" s="13"/>
      <c r="GE254" s="13"/>
      <c r="GF254" s="13"/>
      <c r="GM254" s="13"/>
      <c r="GN254" s="13"/>
      <c r="GO254" s="13"/>
      <c r="GP254" s="13"/>
      <c r="GQ254" s="13"/>
      <c r="GR254" s="13"/>
      <c r="GS254" s="13"/>
      <c r="GT254" s="13"/>
      <c r="GU254" s="13"/>
      <c r="GV254" s="13"/>
      <c r="GW254" s="13"/>
      <c r="GX254" s="13"/>
      <c r="GY254" s="13"/>
      <c r="GZ254" s="13"/>
      <c r="HA254" s="13"/>
    </row>
    <row r="255" spans="2:209" s="10" customFormat="1" ht="12.75" customHeight="1">
      <c r="B255" s="9"/>
      <c r="AP255" s="13"/>
      <c r="AQ255" s="13"/>
      <c r="AR255" s="13"/>
      <c r="AS255" s="13"/>
      <c r="AT255" s="13"/>
      <c r="AU255" s="13"/>
      <c r="AV255" s="13"/>
      <c r="AW255" s="13"/>
      <c r="AX255" s="13"/>
      <c r="AY255" s="13"/>
      <c r="AZ255" s="13"/>
      <c r="BA255" s="13"/>
      <c r="BB255" s="13"/>
      <c r="BC255" s="13"/>
      <c r="BD255" s="13"/>
      <c r="BE255" s="9"/>
      <c r="BF255" s="9"/>
      <c r="BG255" s="9"/>
      <c r="BH255" s="9"/>
      <c r="BI255" s="9"/>
      <c r="BJ255" s="9"/>
      <c r="BK255" s="9"/>
      <c r="BL255" s="9"/>
      <c r="BM255" s="9"/>
      <c r="BN255" s="9"/>
      <c r="BO255" s="9"/>
      <c r="BP255" s="9"/>
      <c r="BQ255" s="9"/>
      <c r="BR255" s="9"/>
      <c r="BS255" s="9"/>
      <c r="BT255" s="9"/>
      <c r="BU255" s="9"/>
      <c r="BV255" s="9"/>
      <c r="BW255" s="9"/>
      <c r="BX255" s="9"/>
      <c r="BY255" s="9"/>
      <c r="BZ255" s="9"/>
      <c r="CA255" s="9"/>
      <c r="CB255" s="9"/>
      <c r="CC255" s="9"/>
      <c r="CD255" s="9"/>
      <c r="CE255" s="9"/>
      <c r="CF255" s="9"/>
      <c r="CG255" s="9"/>
      <c r="CI255" s="9"/>
      <c r="CJ255" s="9"/>
      <c r="CO255" s="9"/>
      <c r="CP255" s="9"/>
      <c r="CQ255" s="9"/>
      <c r="DA255" s="9"/>
      <c r="DB255" s="9"/>
      <c r="DC255" s="9"/>
      <c r="DD255" s="9"/>
      <c r="DE255" s="9"/>
      <c r="DF255" s="9"/>
      <c r="DP255" s="9"/>
      <c r="DQ255" s="9"/>
      <c r="DR255" s="9"/>
      <c r="DS255" s="9"/>
      <c r="DT255" s="9"/>
      <c r="DU255" s="9"/>
      <c r="DV255" s="9"/>
      <c r="DW255" s="9"/>
      <c r="DX255" s="9"/>
      <c r="DY255" s="9"/>
      <c r="DZ255" s="9"/>
      <c r="EA255" s="9"/>
      <c r="EQ255" s="13"/>
      <c r="ER255" s="13"/>
      <c r="ES255" s="13"/>
      <c r="ET255" s="13"/>
      <c r="EU255" s="13"/>
      <c r="EV255" s="13"/>
      <c r="EW255" s="13"/>
      <c r="EX255" s="13"/>
      <c r="EY255" s="13"/>
      <c r="EZ255" s="13"/>
      <c r="FA255" s="13"/>
      <c r="FB255" s="13"/>
      <c r="FU255" s="13"/>
      <c r="FV255" s="13"/>
      <c r="FW255" s="13"/>
      <c r="FX255" s="13"/>
      <c r="FY255" s="13"/>
      <c r="FZ255" s="13"/>
      <c r="GA255" s="13"/>
      <c r="GB255" s="13"/>
      <c r="GC255" s="13"/>
      <c r="GD255" s="13"/>
      <c r="GE255" s="13"/>
      <c r="GF255" s="13"/>
      <c r="GM255" s="13"/>
      <c r="GN255" s="13"/>
      <c r="GO255" s="13"/>
      <c r="GP255" s="13"/>
      <c r="GQ255" s="13"/>
      <c r="GR255" s="13"/>
      <c r="GS255" s="13"/>
      <c r="GT255" s="13"/>
      <c r="GU255" s="13"/>
      <c r="GV255" s="13"/>
      <c r="GW255" s="13"/>
      <c r="GX255" s="13"/>
      <c r="GY255" s="13"/>
      <c r="GZ255" s="13"/>
      <c r="HA255" s="13"/>
    </row>
    <row r="256" spans="2:209" s="10" customFormat="1" ht="12.75" customHeight="1">
      <c r="B256" s="9"/>
      <c r="AP256" s="13"/>
      <c r="AQ256" s="13"/>
      <c r="AR256" s="13"/>
      <c r="AS256" s="13"/>
      <c r="AT256" s="13"/>
      <c r="AU256" s="13"/>
      <c r="AV256" s="13"/>
      <c r="AW256" s="13"/>
      <c r="AX256" s="13"/>
      <c r="AY256" s="13"/>
      <c r="AZ256" s="13"/>
      <c r="BA256" s="13"/>
      <c r="BB256" s="13"/>
      <c r="BC256" s="13"/>
      <c r="BD256" s="13"/>
      <c r="BE256" s="9"/>
      <c r="BF256" s="9"/>
      <c r="BG256" s="9"/>
      <c r="BH256" s="9"/>
      <c r="BI256" s="9"/>
      <c r="BJ256" s="9"/>
      <c r="BK256" s="9"/>
      <c r="BL256" s="9"/>
      <c r="BM256" s="9"/>
      <c r="BN256" s="9"/>
      <c r="BO256" s="9"/>
      <c r="BP256" s="9"/>
      <c r="BQ256" s="9"/>
      <c r="BR256" s="9"/>
      <c r="BS256" s="9"/>
      <c r="BT256" s="9"/>
      <c r="BU256" s="9"/>
      <c r="BV256" s="9"/>
      <c r="BW256" s="9"/>
      <c r="BX256" s="9"/>
      <c r="BY256" s="9"/>
      <c r="BZ256" s="9"/>
      <c r="CA256" s="9"/>
      <c r="CB256" s="9"/>
      <c r="CC256" s="9"/>
      <c r="CD256" s="9"/>
      <c r="CE256" s="9"/>
      <c r="CF256" s="9"/>
      <c r="CG256" s="9"/>
      <c r="CI256" s="9"/>
      <c r="CJ256" s="9"/>
      <c r="CO256" s="9"/>
      <c r="CP256" s="9"/>
      <c r="CQ256" s="9"/>
      <c r="DA256" s="9"/>
      <c r="DB256" s="9"/>
      <c r="DC256" s="9"/>
      <c r="DD256" s="9"/>
      <c r="DE256" s="9"/>
      <c r="DF256" s="9"/>
      <c r="DP256" s="9"/>
      <c r="DQ256" s="9"/>
      <c r="DR256" s="9"/>
      <c r="DS256" s="9"/>
      <c r="DT256" s="9"/>
      <c r="DU256" s="9"/>
      <c r="DV256" s="9"/>
      <c r="DW256" s="9"/>
      <c r="DX256" s="9"/>
      <c r="DY256" s="9"/>
      <c r="DZ256" s="9"/>
      <c r="EA256" s="9"/>
      <c r="EQ256" s="13"/>
      <c r="ER256" s="13"/>
      <c r="ES256" s="13"/>
      <c r="ET256" s="13"/>
      <c r="EU256" s="13"/>
      <c r="EV256" s="13"/>
      <c r="EW256" s="13"/>
      <c r="EX256" s="13"/>
      <c r="EY256" s="13"/>
      <c r="EZ256" s="13"/>
      <c r="FA256" s="13"/>
      <c r="FB256" s="13"/>
      <c r="FU256" s="13"/>
      <c r="FV256" s="13"/>
      <c r="FW256" s="13"/>
      <c r="FX256" s="13"/>
      <c r="FY256" s="13"/>
      <c r="FZ256" s="13"/>
      <c r="GA256" s="13"/>
      <c r="GB256" s="13"/>
      <c r="GC256" s="13"/>
      <c r="GD256" s="13"/>
      <c r="GE256" s="13"/>
      <c r="GF256" s="13"/>
      <c r="GM256" s="13"/>
      <c r="GN256" s="13"/>
      <c r="GO256" s="13"/>
      <c r="GP256" s="13"/>
      <c r="GQ256" s="13"/>
      <c r="GR256" s="13"/>
      <c r="GS256" s="13"/>
      <c r="GT256" s="13"/>
      <c r="GU256" s="13"/>
      <c r="GV256" s="13"/>
      <c r="GW256" s="13"/>
      <c r="GX256" s="13"/>
      <c r="GY256" s="13"/>
      <c r="GZ256" s="13"/>
      <c r="HA256" s="13"/>
    </row>
    <row r="257" spans="2:209" s="10" customFormat="1" ht="12.75" customHeight="1">
      <c r="B257" s="9"/>
      <c r="AP257" s="13"/>
      <c r="AQ257" s="13"/>
      <c r="AR257" s="13"/>
      <c r="AS257" s="13"/>
      <c r="AT257" s="13"/>
      <c r="AU257" s="13"/>
      <c r="AV257" s="13"/>
      <c r="AW257" s="13"/>
      <c r="AX257" s="13"/>
      <c r="AY257" s="13"/>
      <c r="AZ257" s="13"/>
      <c r="BA257" s="13"/>
      <c r="BB257" s="13"/>
      <c r="BC257" s="13"/>
      <c r="BD257" s="13"/>
      <c r="BE257" s="9"/>
      <c r="BF257" s="9"/>
      <c r="BG257" s="9"/>
      <c r="BH257" s="9"/>
      <c r="BI257" s="9"/>
      <c r="BJ257" s="9"/>
      <c r="BK257" s="9"/>
      <c r="BL257" s="9"/>
      <c r="BM257" s="9"/>
      <c r="BN257" s="9"/>
      <c r="BO257" s="9"/>
      <c r="BP257" s="9"/>
      <c r="BQ257" s="9"/>
      <c r="BR257" s="9"/>
      <c r="BS257" s="9"/>
      <c r="BT257" s="9"/>
      <c r="BU257" s="9"/>
      <c r="BV257" s="9"/>
      <c r="BW257" s="9"/>
      <c r="BX257" s="9"/>
      <c r="BY257" s="9"/>
      <c r="BZ257" s="9"/>
      <c r="CA257" s="9"/>
      <c r="CB257" s="9"/>
      <c r="CC257" s="9"/>
      <c r="CD257" s="9"/>
      <c r="CE257" s="9"/>
      <c r="CF257" s="9"/>
      <c r="CG257" s="9"/>
      <c r="CI257" s="9"/>
      <c r="CJ257" s="9"/>
      <c r="CO257" s="9"/>
      <c r="CP257" s="9"/>
      <c r="CQ257" s="9"/>
      <c r="DA257" s="9"/>
      <c r="DB257" s="9"/>
      <c r="DC257" s="9"/>
      <c r="DD257" s="9"/>
      <c r="DE257" s="9"/>
      <c r="DF257" s="9"/>
      <c r="DP257" s="9"/>
      <c r="DQ257" s="9"/>
      <c r="DR257" s="9"/>
      <c r="DS257" s="9"/>
      <c r="DT257" s="9"/>
      <c r="DU257" s="9"/>
      <c r="DV257" s="9"/>
      <c r="DW257" s="9"/>
      <c r="DX257" s="9"/>
      <c r="DY257" s="9"/>
      <c r="DZ257" s="9"/>
      <c r="EA257" s="9"/>
      <c r="EQ257" s="13"/>
      <c r="ER257" s="13"/>
      <c r="ES257" s="13"/>
      <c r="ET257" s="13"/>
      <c r="EU257" s="13"/>
      <c r="EV257" s="13"/>
      <c r="EW257" s="13"/>
      <c r="EX257" s="13"/>
      <c r="EY257" s="13"/>
      <c r="EZ257" s="13"/>
      <c r="FA257" s="13"/>
      <c r="FB257" s="13"/>
      <c r="FU257" s="13"/>
      <c r="FV257" s="13"/>
      <c r="FW257" s="13"/>
      <c r="FX257" s="13"/>
      <c r="FY257" s="13"/>
      <c r="FZ257" s="13"/>
      <c r="GA257" s="13"/>
      <c r="GB257" s="13"/>
      <c r="GC257" s="13"/>
      <c r="GD257" s="13"/>
      <c r="GE257" s="13"/>
      <c r="GF257" s="13"/>
      <c r="GM257" s="13"/>
      <c r="GN257" s="13"/>
      <c r="GO257" s="13"/>
      <c r="GP257" s="13"/>
      <c r="GQ257" s="13"/>
      <c r="GR257" s="13"/>
      <c r="GS257" s="13"/>
      <c r="GT257" s="13"/>
      <c r="GU257" s="13"/>
      <c r="GV257" s="13"/>
      <c r="GW257" s="13"/>
      <c r="GX257" s="13"/>
      <c r="GY257" s="13"/>
      <c r="GZ257" s="13"/>
      <c r="HA257" s="13"/>
    </row>
    <row r="258" spans="2:209" s="10" customFormat="1" ht="12.75" customHeight="1">
      <c r="B258" s="9"/>
      <c r="AP258" s="13"/>
      <c r="AQ258" s="13"/>
      <c r="AR258" s="13"/>
      <c r="AS258" s="13"/>
      <c r="AT258" s="13"/>
      <c r="AU258" s="13"/>
      <c r="AV258" s="13"/>
      <c r="AW258" s="13"/>
      <c r="AX258" s="13"/>
      <c r="AY258" s="13"/>
      <c r="AZ258" s="13"/>
      <c r="BA258" s="13"/>
      <c r="BB258" s="13"/>
      <c r="BC258" s="13"/>
      <c r="BD258" s="13"/>
      <c r="BE258" s="9"/>
      <c r="BF258" s="9"/>
      <c r="BG258" s="9"/>
      <c r="BH258" s="9"/>
      <c r="BI258" s="9"/>
      <c r="BJ258" s="9"/>
      <c r="BK258" s="9"/>
      <c r="BL258" s="9"/>
      <c r="BM258" s="9"/>
      <c r="BN258" s="9"/>
      <c r="BO258" s="9"/>
      <c r="BP258" s="9"/>
      <c r="BQ258" s="9"/>
      <c r="BR258" s="9"/>
      <c r="BS258" s="9"/>
      <c r="BT258" s="9"/>
      <c r="BU258" s="9"/>
      <c r="BV258" s="9"/>
      <c r="BW258" s="9"/>
      <c r="BX258" s="9"/>
      <c r="BY258" s="9"/>
      <c r="BZ258" s="9"/>
      <c r="CA258" s="9"/>
      <c r="CB258" s="9"/>
      <c r="CC258" s="9"/>
      <c r="CD258" s="9"/>
      <c r="CE258" s="9"/>
      <c r="CF258" s="9"/>
      <c r="CG258" s="9"/>
      <c r="CI258" s="9"/>
      <c r="CJ258" s="9"/>
      <c r="CO258" s="9"/>
      <c r="CP258" s="9"/>
      <c r="CQ258" s="9"/>
      <c r="DA258" s="9"/>
      <c r="DB258" s="9"/>
      <c r="DC258" s="9"/>
      <c r="DD258" s="9"/>
      <c r="DE258" s="9"/>
      <c r="DF258" s="9"/>
      <c r="DP258" s="9"/>
      <c r="DQ258" s="9"/>
      <c r="DR258" s="9"/>
      <c r="DS258" s="9"/>
      <c r="DT258" s="9"/>
      <c r="DU258" s="9"/>
      <c r="DV258" s="9"/>
      <c r="DW258" s="9"/>
      <c r="DX258" s="9"/>
      <c r="DY258" s="9"/>
      <c r="DZ258" s="9"/>
      <c r="EA258" s="9"/>
      <c r="EQ258" s="13"/>
      <c r="ER258" s="13"/>
      <c r="ES258" s="13"/>
      <c r="ET258" s="13"/>
      <c r="EU258" s="13"/>
      <c r="EV258" s="13"/>
      <c r="EW258" s="13"/>
      <c r="EX258" s="13"/>
      <c r="EY258" s="13"/>
      <c r="EZ258" s="13"/>
      <c r="FA258" s="13"/>
      <c r="FB258" s="13"/>
      <c r="FU258" s="13"/>
      <c r="FV258" s="13"/>
      <c r="FW258" s="13"/>
      <c r="FX258" s="13"/>
      <c r="FY258" s="13"/>
      <c r="FZ258" s="13"/>
      <c r="GA258" s="13"/>
      <c r="GB258" s="13"/>
      <c r="GC258" s="13"/>
      <c r="GD258" s="13"/>
      <c r="GE258" s="13"/>
      <c r="GF258" s="13"/>
      <c r="GM258" s="13"/>
      <c r="GN258" s="13"/>
      <c r="GO258" s="13"/>
      <c r="GP258" s="13"/>
      <c r="GQ258" s="13"/>
      <c r="GR258" s="13"/>
      <c r="GS258" s="13"/>
      <c r="GT258" s="13"/>
      <c r="GU258" s="13"/>
      <c r="GV258" s="13"/>
      <c r="GW258" s="13"/>
      <c r="GX258" s="13"/>
      <c r="GY258" s="13"/>
      <c r="GZ258" s="13"/>
      <c r="HA258" s="13"/>
    </row>
    <row r="259" spans="2:209" s="10" customFormat="1" ht="12.75" customHeight="1">
      <c r="B259" s="9"/>
      <c r="AP259" s="13"/>
      <c r="AQ259" s="13"/>
      <c r="AR259" s="13"/>
      <c r="AS259" s="13"/>
      <c r="AT259" s="13"/>
      <c r="AU259" s="13"/>
      <c r="AV259" s="13"/>
      <c r="AW259" s="13"/>
      <c r="AX259" s="13"/>
      <c r="AY259" s="13"/>
      <c r="AZ259" s="13"/>
      <c r="BA259" s="13"/>
      <c r="BB259" s="13"/>
      <c r="BC259" s="13"/>
      <c r="BD259" s="13"/>
      <c r="BE259" s="9"/>
      <c r="BF259" s="9"/>
      <c r="BG259" s="9"/>
      <c r="BH259" s="9"/>
      <c r="BI259" s="9"/>
      <c r="BJ259" s="9"/>
      <c r="BK259" s="9"/>
      <c r="BL259" s="9"/>
      <c r="BM259" s="9"/>
      <c r="BN259" s="9"/>
      <c r="BO259" s="9"/>
      <c r="BP259" s="9"/>
      <c r="BQ259" s="9"/>
      <c r="BR259" s="9"/>
      <c r="BS259" s="9"/>
      <c r="BT259" s="9"/>
      <c r="BU259" s="9"/>
      <c r="BV259" s="9"/>
      <c r="BW259" s="9"/>
      <c r="BX259" s="9"/>
      <c r="BY259" s="9"/>
      <c r="BZ259" s="9"/>
      <c r="CA259" s="9"/>
      <c r="CB259" s="9"/>
      <c r="CC259" s="9"/>
      <c r="CD259" s="9"/>
      <c r="CE259" s="9"/>
      <c r="CF259" s="9"/>
      <c r="CG259" s="9"/>
      <c r="CI259" s="9"/>
      <c r="CJ259" s="9"/>
      <c r="CO259" s="9"/>
      <c r="CP259" s="9"/>
      <c r="CQ259" s="9"/>
      <c r="DA259" s="9"/>
      <c r="DB259" s="9"/>
      <c r="DC259" s="9"/>
      <c r="DD259" s="9"/>
      <c r="DE259" s="9"/>
      <c r="DF259" s="9"/>
      <c r="DP259" s="9"/>
      <c r="DQ259" s="9"/>
      <c r="DR259" s="9"/>
      <c r="DS259" s="9"/>
      <c r="DT259" s="9"/>
      <c r="DU259" s="9"/>
      <c r="DV259" s="9"/>
      <c r="DW259" s="9"/>
      <c r="DX259" s="9"/>
      <c r="DY259" s="9"/>
      <c r="DZ259" s="9"/>
      <c r="EA259" s="9"/>
      <c r="EQ259" s="13"/>
      <c r="ER259" s="13"/>
      <c r="ES259" s="13"/>
      <c r="ET259" s="13"/>
      <c r="EU259" s="13"/>
      <c r="EV259" s="13"/>
      <c r="EW259" s="13"/>
      <c r="EX259" s="13"/>
      <c r="EY259" s="13"/>
      <c r="EZ259" s="13"/>
      <c r="FA259" s="13"/>
      <c r="FB259" s="13"/>
      <c r="FU259" s="13"/>
      <c r="FV259" s="13"/>
      <c r="FW259" s="13"/>
      <c r="FX259" s="13"/>
      <c r="FY259" s="13"/>
      <c r="FZ259" s="13"/>
      <c r="GA259" s="13"/>
      <c r="GB259" s="13"/>
      <c r="GC259" s="13"/>
      <c r="GD259" s="13"/>
      <c r="GE259" s="13"/>
      <c r="GF259" s="13"/>
      <c r="GM259" s="13"/>
      <c r="GN259" s="13"/>
      <c r="GO259" s="13"/>
      <c r="GP259" s="13"/>
      <c r="GQ259" s="13"/>
      <c r="GR259" s="13"/>
      <c r="GS259" s="13"/>
      <c r="GT259" s="13"/>
      <c r="GU259" s="13"/>
      <c r="GV259" s="13"/>
      <c r="GW259" s="13"/>
      <c r="GX259" s="13"/>
      <c r="GY259" s="13"/>
      <c r="GZ259" s="13"/>
      <c r="HA259" s="13"/>
    </row>
    <row r="260" spans="2:209" s="10" customFormat="1" ht="12.75" customHeight="1">
      <c r="B260" s="9"/>
      <c r="AP260" s="13"/>
      <c r="AQ260" s="13"/>
      <c r="AR260" s="13"/>
      <c r="AS260" s="13"/>
      <c r="AT260" s="13"/>
      <c r="AU260" s="13"/>
      <c r="AV260" s="13"/>
      <c r="AW260" s="13"/>
      <c r="AX260" s="13"/>
      <c r="AY260" s="13"/>
      <c r="AZ260" s="13"/>
      <c r="BA260" s="13"/>
      <c r="BB260" s="13"/>
      <c r="BC260" s="13"/>
      <c r="BD260" s="13"/>
      <c r="BE260" s="9"/>
      <c r="BF260" s="9"/>
      <c r="BG260" s="9"/>
      <c r="BH260" s="9"/>
      <c r="BI260" s="9"/>
      <c r="BJ260" s="9"/>
      <c r="BK260" s="9"/>
      <c r="BL260" s="9"/>
      <c r="BM260" s="9"/>
      <c r="BN260" s="9"/>
      <c r="BO260" s="9"/>
      <c r="BP260" s="9"/>
      <c r="BQ260" s="9"/>
      <c r="BR260" s="9"/>
      <c r="BS260" s="9"/>
      <c r="BT260" s="9"/>
      <c r="BU260" s="9"/>
      <c r="BV260" s="9"/>
      <c r="BW260" s="9"/>
      <c r="BX260" s="9"/>
      <c r="BY260" s="9"/>
      <c r="BZ260" s="9"/>
      <c r="CA260" s="9"/>
      <c r="CB260" s="9"/>
      <c r="CC260" s="9"/>
      <c r="CD260" s="9"/>
      <c r="CE260" s="9"/>
      <c r="CF260" s="9"/>
      <c r="CG260" s="9"/>
      <c r="CI260" s="9"/>
      <c r="CJ260" s="9"/>
      <c r="CO260" s="9"/>
      <c r="CP260" s="9"/>
      <c r="CQ260" s="9"/>
      <c r="DA260" s="9"/>
      <c r="DB260" s="9"/>
      <c r="DC260" s="9"/>
      <c r="DD260" s="9"/>
      <c r="DE260" s="9"/>
      <c r="DF260" s="9"/>
      <c r="DP260" s="9"/>
      <c r="DQ260" s="9"/>
      <c r="DR260" s="9"/>
      <c r="DS260" s="9"/>
      <c r="DT260" s="9"/>
      <c r="DU260" s="9"/>
      <c r="DV260" s="9"/>
      <c r="DW260" s="9"/>
      <c r="DX260" s="9"/>
      <c r="DY260" s="9"/>
      <c r="DZ260" s="9"/>
      <c r="EA260" s="9"/>
      <c r="EQ260" s="13"/>
      <c r="ER260" s="13"/>
      <c r="ES260" s="13"/>
      <c r="ET260" s="13"/>
      <c r="EU260" s="13"/>
      <c r="EV260" s="13"/>
      <c r="EW260" s="13"/>
      <c r="EX260" s="13"/>
      <c r="EY260" s="13"/>
      <c r="EZ260" s="13"/>
      <c r="FA260" s="13"/>
      <c r="FB260" s="13"/>
      <c r="FU260" s="13"/>
      <c r="FV260" s="13"/>
      <c r="FW260" s="13"/>
      <c r="FX260" s="13"/>
      <c r="FY260" s="13"/>
      <c r="FZ260" s="13"/>
      <c r="GA260" s="13"/>
      <c r="GB260" s="13"/>
      <c r="GC260" s="13"/>
      <c r="GD260" s="13"/>
      <c r="GE260" s="13"/>
      <c r="GF260" s="13"/>
      <c r="GM260" s="13"/>
      <c r="GN260" s="13"/>
      <c r="GO260" s="13"/>
      <c r="GP260" s="13"/>
      <c r="GQ260" s="13"/>
      <c r="GR260" s="13"/>
      <c r="GS260" s="13"/>
      <c r="GT260" s="13"/>
      <c r="GU260" s="13"/>
      <c r="GV260" s="13"/>
      <c r="GW260" s="13"/>
      <c r="GX260" s="13"/>
      <c r="GY260" s="13"/>
      <c r="GZ260" s="13"/>
      <c r="HA260" s="13"/>
    </row>
    <row r="261" spans="2:209" s="10" customFormat="1" ht="12.75" customHeight="1">
      <c r="B261" s="9"/>
      <c r="AP261" s="13"/>
      <c r="AQ261" s="13"/>
      <c r="AR261" s="13"/>
      <c r="AS261" s="13"/>
      <c r="AT261" s="13"/>
      <c r="AU261" s="13"/>
      <c r="AV261" s="13"/>
      <c r="AW261" s="13"/>
      <c r="AX261" s="13"/>
      <c r="AY261" s="13"/>
      <c r="AZ261" s="13"/>
      <c r="BA261" s="13"/>
      <c r="BB261" s="13"/>
      <c r="BC261" s="13"/>
      <c r="BD261" s="13"/>
      <c r="BE261" s="9"/>
      <c r="BF261" s="9"/>
      <c r="BG261" s="9"/>
      <c r="BH261" s="9"/>
      <c r="BI261" s="9"/>
      <c r="BJ261" s="9"/>
      <c r="BK261" s="9"/>
      <c r="BL261" s="9"/>
      <c r="BM261" s="9"/>
      <c r="BN261" s="9"/>
      <c r="BO261" s="9"/>
      <c r="BP261" s="9"/>
      <c r="BQ261" s="9"/>
      <c r="BR261" s="9"/>
      <c r="BS261" s="9"/>
      <c r="BT261" s="9"/>
      <c r="BU261" s="9"/>
      <c r="BV261" s="9"/>
      <c r="BW261" s="9"/>
      <c r="BX261" s="9"/>
      <c r="BY261" s="9"/>
      <c r="BZ261" s="9"/>
      <c r="CA261" s="9"/>
      <c r="CB261" s="9"/>
      <c r="CC261" s="9"/>
      <c r="CD261" s="9"/>
      <c r="CE261" s="9"/>
      <c r="CF261" s="9"/>
      <c r="CG261" s="9"/>
      <c r="CI261" s="9"/>
      <c r="CJ261" s="9"/>
      <c r="CO261" s="9"/>
      <c r="CP261" s="9"/>
      <c r="CQ261" s="9"/>
      <c r="DA261" s="9"/>
      <c r="DB261" s="9"/>
      <c r="DC261" s="9"/>
      <c r="DD261" s="9"/>
      <c r="DE261" s="9"/>
      <c r="DF261" s="9"/>
      <c r="DP261" s="9"/>
      <c r="DQ261" s="9"/>
      <c r="DR261" s="9"/>
      <c r="DS261" s="9"/>
      <c r="DT261" s="9"/>
      <c r="DU261" s="9"/>
      <c r="DV261" s="9"/>
      <c r="DW261" s="9"/>
      <c r="DX261" s="9"/>
      <c r="DY261" s="9"/>
      <c r="DZ261" s="9"/>
      <c r="EA261" s="9"/>
      <c r="EQ261" s="13"/>
      <c r="ER261" s="13"/>
      <c r="ES261" s="13"/>
      <c r="ET261" s="13"/>
      <c r="EU261" s="13"/>
      <c r="EV261" s="13"/>
      <c r="EW261" s="13"/>
      <c r="EX261" s="13"/>
      <c r="EY261" s="13"/>
      <c r="EZ261" s="13"/>
      <c r="FA261" s="13"/>
      <c r="FB261" s="13"/>
      <c r="FU261" s="13"/>
      <c r="FV261" s="13"/>
      <c r="FW261" s="13"/>
      <c r="FX261" s="13"/>
      <c r="FY261" s="13"/>
      <c r="FZ261" s="13"/>
      <c r="GA261" s="13"/>
      <c r="GB261" s="13"/>
      <c r="GC261" s="13"/>
      <c r="GD261" s="13"/>
      <c r="GE261" s="13"/>
      <c r="GF261" s="13"/>
      <c r="GM261" s="13"/>
      <c r="GN261" s="13"/>
      <c r="GO261" s="13"/>
      <c r="GP261" s="13"/>
      <c r="GQ261" s="13"/>
      <c r="GR261" s="13"/>
      <c r="GS261" s="13"/>
      <c r="GT261" s="13"/>
      <c r="GU261" s="13"/>
      <c r="GV261" s="13"/>
      <c r="GW261" s="13"/>
      <c r="GX261" s="13"/>
      <c r="GY261" s="13"/>
      <c r="GZ261" s="13"/>
      <c r="HA261" s="13"/>
    </row>
    <row r="262" spans="2:209" s="10" customFormat="1" ht="12.75" customHeight="1">
      <c r="B262" s="9"/>
      <c r="AP262" s="13"/>
      <c r="AQ262" s="13"/>
      <c r="AR262" s="13"/>
      <c r="AS262" s="13"/>
      <c r="AT262" s="13"/>
      <c r="AU262" s="13"/>
      <c r="AV262" s="13"/>
      <c r="AW262" s="13"/>
      <c r="AX262" s="13"/>
      <c r="AY262" s="13"/>
      <c r="AZ262" s="13"/>
      <c r="BA262" s="13"/>
      <c r="BB262" s="13"/>
      <c r="BC262" s="13"/>
      <c r="BD262" s="13"/>
      <c r="BE262" s="9"/>
      <c r="BF262" s="9"/>
      <c r="BG262" s="9"/>
      <c r="BH262" s="9"/>
      <c r="BI262" s="9"/>
      <c r="BJ262" s="9"/>
      <c r="BK262" s="9"/>
      <c r="BL262" s="9"/>
      <c r="BM262" s="9"/>
      <c r="BN262" s="9"/>
      <c r="BO262" s="9"/>
      <c r="BP262" s="9"/>
      <c r="BQ262" s="9"/>
      <c r="BR262" s="9"/>
      <c r="BS262" s="9"/>
      <c r="BT262" s="9"/>
      <c r="BU262" s="9"/>
      <c r="BV262" s="9"/>
      <c r="BW262" s="9"/>
      <c r="BX262" s="9"/>
      <c r="BY262" s="9"/>
      <c r="BZ262" s="9"/>
      <c r="CA262" s="9"/>
      <c r="CB262" s="9"/>
      <c r="CC262" s="9"/>
      <c r="CD262" s="9"/>
      <c r="CE262" s="9"/>
      <c r="CF262" s="9"/>
      <c r="CG262" s="9"/>
      <c r="CI262" s="9"/>
      <c r="CJ262" s="9"/>
      <c r="CO262" s="9"/>
      <c r="CP262" s="9"/>
      <c r="CQ262" s="9"/>
      <c r="DA262" s="9"/>
      <c r="DB262" s="9"/>
      <c r="DC262" s="9"/>
      <c r="DD262" s="9"/>
      <c r="DE262" s="9"/>
      <c r="DF262" s="9"/>
      <c r="DP262" s="9"/>
      <c r="DQ262" s="9"/>
      <c r="DR262" s="9"/>
      <c r="DS262" s="9"/>
      <c r="DT262" s="9"/>
      <c r="DU262" s="9"/>
      <c r="DV262" s="9"/>
      <c r="DW262" s="9"/>
      <c r="DX262" s="9"/>
      <c r="DY262" s="9"/>
      <c r="DZ262" s="9"/>
      <c r="EA262" s="9"/>
      <c r="EQ262" s="13"/>
      <c r="ER262" s="13"/>
      <c r="ES262" s="13"/>
      <c r="ET262" s="13"/>
      <c r="EU262" s="13"/>
      <c r="EV262" s="13"/>
      <c r="EW262" s="13"/>
      <c r="EX262" s="13"/>
      <c r="EY262" s="13"/>
      <c r="EZ262" s="13"/>
      <c r="FA262" s="13"/>
      <c r="FB262" s="13"/>
      <c r="FU262" s="13"/>
      <c r="FV262" s="13"/>
      <c r="FW262" s="13"/>
      <c r="FX262" s="13"/>
      <c r="FY262" s="13"/>
      <c r="FZ262" s="13"/>
      <c r="GA262" s="13"/>
      <c r="GB262" s="13"/>
      <c r="GC262" s="13"/>
      <c r="GD262" s="13"/>
      <c r="GE262" s="13"/>
      <c r="GF262" s="13"/>
      <c r="GM262" s="13"/>
      <c r="GN262" s="13"/>
      <c r="GO262" s="13"/>
      <c r="GP262" s="13"/>
      <c r="GQ262" s="13"/>
      <c r="GR262" s="13"/>
      <c r="GS262" s="13"/>
      <c r="GT262" s="13"/>
      <c r="GU262" s="13"/>
      <c r="GV262" s="13"/>
      <c r="GW262" s="13"/>
      <c r="GX262" s="13"/>
      <c r="GY262" s="13"/>
      <c r="GZ262" s="13"/>
      <c r="HA262" s="13"/>
    </row>
    <row r="263" spans="2:209" s="10" customFormat="1" ht="12.75" customHeight="1">
      <c r="B263" s="9"/>
      <c r="AP263" s="13"/>
      <c r="AQ263" s="13"/>
      <c r="AR263" s="13"/>
      <c r="AS263" s="13"/>
      <c r="AT263" s="13"/>
      <c r="AU263" s="13"/>
      <c r="AV263" s="13"/>
      <c r="AW263" s="13"/>
      <c r="AX263" s="13"/>
      <c r="AY263" s="13"/>
      <c r="AZ263" s="13"/>
      <c r="BA263" s="13"/>
      <c r="BB263" s="13"/>
      <c r="BC263" s="13"/>
      <c r="BD263" s="13"/>
      <c r="BE263" s="9"/>
      <c r="BF263" s="9"/>
      <c r="BG263" s="9"/>
      <c r="BH263" s="9"/>
      <c r="BI263" s="9"/>
      <c r="BJ263" s="9"/>
      <c r="BK263" s="9"/>
      <c r="BL263" s="9"/>
      <c r="BM263" s="9"/>
      <c r="BN263" s="9"/>
      <c r="BO263" s="9"/>
      <c r="BP263" s="9"/>
      <c r="BQ263" s="9"/>
      <c r="BR263" s="9"/>
      <c r="BS263" s="9"/>
      <c r="BT263" s="9"/>
      <c r="BU263" s="9"/>
      <c r="BV263" s="9"/>
      <c r="BW263" s="9"/>
      <c r="BX263" s="9"/>
      <c r="BY263" s="9"/>
      <c r="BZ263" s="9"/>
      <c r="CA263" s="9"/>
      <c r="CB263" s="9"/>
      <c r="CC263" s="9"/>
      <c r="CD263" s="9"/>
      <c r="CE263" s="9"/>
      <c r="CF263" s="9"/>
      <c r="CG263" s="9"/>
      <c r="CI263" s="9"/>
      <c r="CJ263" s="9"/>
      <c r="CO263" s="9"/>
      <c r="CP263" s="9"/>
      <c r="CQ263" s="9"/>
      <c r="DA263" s="9"/>
      <c r="DB263" s="9"/>
      <c r="DC263" s="9"/>
      <c r="DD263" s="9"/>
      <c r="DE263" s="9"/>
      <c r="DF263" s="9"/>
      <c r="DP263" s="9"/>
      <c r="DQ263" s="9"/>
      <c r="DR263" s="9"/>
      <c r="DS263" s="9"/>
      <c r="DT263" s="9"/>
      <c r="DU263" s="9"/>
      <c r="DV263" s="9"/>
      <c r="DW263" s="9"/>
      <c r="DX263" s="9"/>
      <c r="DY263" s="9"/>
      <c r="DZ263" s="9"/>
      <c r="EA263" s="9"/>
      <c r="EQ263" s="13"/>
      <c r="ER263" s="13"/>
      <c r="ES263" s="13"/>
      <c r="ET263" s="13"/>
      <c r="EU263" s="13"/>
      <c r="EV263" s="13"/>
      <c r="EW263" s="13"/>
      <c r="EX263" s="13"/>
      <c r="EY263" s="13"/>
      <c r="EZ263" s="13"/>
      <c r="FA263" s="13"/>
      <c r="FB263" s="13"/>
      <c r="FU263" s="13"/>
      <c r="FV263" s="13"/>
      <c r="FW263" s="13"/>
      <c r="FX263" s="13"/>
      <c r="FY263" s="13"/>
      <c r="FZ263" s="13"/>
      <c r="GA263" s="13"/>
      <c r="GB263" s="13"/>
      <c r="GC263" s="13"/>
      <c r="GD263" s="13"/>
      <c r="GE263" s="13"/>
      <c r="GF263" s="13"/>
      <c r="GM263" s="13"/>
      <c r="GN263" s="13"/>
      <c r="GO263" s="13"/>
      <c r="GP263" s="13"/>
      <c r="GQ263" s="13"/>
      <c r="GR263" s="13"/>
      <c r="GS263" s="13"/>
      <c r="GT263" s="13"/>
      <c r="GU263" s="13"/>
      <c r="GV263" s="13"/>
      <c r="GW263" s="13"/>
      <c r="GX263" s="13"/>
      <c r="GY263" s="13"/>
      <c r="GZ263" s="13"/>
      <c r="HA263" s="13"/>
    </row>
    <row r="264" spans="2:209" s="10" customFormat="1" ht="12.75" customHeight="1">
      <c r="B264" s="9"/>
      <c r="AP264" s="13"/>
      <c r="AQ264" s="13"/>
      <c r="AR264" s="13"/>
      <c r="AS264" s="13"/>
      <c r="AT264" s="13"/>
      <c r="AU264" s="13"/>
      <c r="AV264" s="13"/>
      <c r="AW264" s="13"/>
      <c r="AX264" s="13"/>
      <c r="AY264" s="13"/>
      <c r="AZ264" s="13"/>
      <c r="BA264" s="13"/>
      <c r="BB264" s="13"/>
      <c r="BC264" s="13"/>
      <c r="BD264" s="13"/>
      <c r="BE264" s="9"/>
      <c r="BF264" s="9"/>
      <c r="BG264" s="9"/>
      <c r="BH264" s="9"/>
      <c r="BI264" s="9"/>
      <c r="BJ264" s="9"/>
      <c r="BK264" s="9"/>
      <c r="BL264" s="9"/>
      <c r="BM264" s="9"/>
      <c r="BN264" s="9"/>
      <c r="BO264" s="9"/>
      <c r="BP264" s="9"/>
      <c r="BQ264" s="9"/>
      <c r="BR264" s="9"/>
      <c r="BS264" s="9"/>
      <c r="BT264" s="9"/>
      <c r="BU264" s="9"/>
      <c r="BV264" s="9"/>
      <c r="BW264" s="9"/>
      <c r="BX264" s="9"/>
      <c r="BY264" s="9"/>
      <c r="BZ264" s="9"/>
      <c r="CA264" s="9"/>
      <c r="CB264" s="9"/>
      <c r="CC264" s="9"/>
      <c r="CD264" s="9"/>
      <c r="CE264" s="9"/>
      <c r="CF264" s="9"/>
      <c r="CG264" s="9"/>
      <c r="CI264" s="9"/>
      <c r="CJ264" s="9"/>
      <c r="CO264" s="9"/>
      <c r="CP264" s="9"/>
      <c r="CQ264" s="9"/>
      <c r="DA264" s="9"/>
      <c r="DB264" s="9"/>
      <c r="DC264" s="9"/>
      <c r="DD264" s="9"/>
      <c r="DE264" s="9"/>
      <c r="DF264" s="9"/>
      <c r="DP264" s="9"/>
      <c r="DQ264" s="9"/>
      <c r="DR264" s="9"/>
      <c r="DS264" s="9"/>
      <c r="DT264" s="9"/>
      <c r="DU264" s="9"/>
      <c r="DV264" s="9"/>
      <c r="DW264" s="9"/>
      <c r="DX264" s="9"/>
      <c r="DY264" s="9"/>
      <c r="DZ264" s="9"/>
      <c r="EA264" s="9"/>
      <c r="EQ264" s="13"/>
      <c r="ER264" s="13"/>
      <c r="ES264" s="13"/>
      <c r="ET264" s="13"/>
      <c r="EU264" s="13"/>
      <c r="EV264" s="13"/>
      <c r="EW264" s="13"/>
      <c r="EX264" s="13"/>
      <c r="EY264" s="13"/>
      <c r="EZ264" s="13"/>
      <c r="FA264" s="13"/>
      <c r="FB264" s="13"/>
      <c r="FU264" s="13"/>
      <c r="FV264" s="13"/>
      <c r="FW264" s="13"/>
      <c r="FX264" s="13"/>
      <c r="FY264" s="13"/>
      <c r="FZ264" s="13"/>
      <c r="GA264" s="13"/>
      <c r="GB264" s="13"/>
      <c r="GC264" s="13"/>
      <c r="GD264" s="13"/>
      <c r="GE264" s="13"/>
      <c r="GF264" s="13"/>
      <c r="GM264" s="13"/>
      <c r="GN264" s="13"/>
      <c r="GO264" s="13"/>
      <c r="GP264" s="13"/>
      <c r="GQ264" s="13"/>
      <c r="GR264" s="13"/>
      <c r="GS264" s="13"/>
      <c r="GT264" s="13"/>
      <c r="GU264" s="13"/>
      <c r="GV264" s="13"/>
      <c r="GW264" s="13"/>
      <c r="GX264" s="13"/>
      <c r="GY264" s="13"/>
      <c r="GZ264" s="13"/>
      <c r="HA264" s="13"/>
    </row>
    <row r="265" spans="2:209" s="10" customFormat="1" ht="12.75" customHeight="1">
      <c r="B265" s="9"/>
      <c r="AP265" s="13"/>
      <c r="AQ265" s="13"/>
      <c r="AR265" s="13"/>
      <c r="AS265" s="13"/>
      <c r="AT265" s="13"/>
      <c r="AU265" s="13"/>
      <c r="AV265" s="13"/>
      <c r="AW265" s="13"/>
      <c r="AX265" s="13"/>
      <c r="AY265" s="13"/>
      <c r="AZ265" s="13"/>
      <c r="BA265" s="13"/>
      <c r="BB265" s="13"/>
      <c r="BC265" s="13"/>
      <c r="BD265" s="13"/>
      <c r="BE265" s="9"/>
      <c r="BF265" s="9"/>
      <c r="BG265" s="9"/>
      <c r="BH265" s="9"/>
      <c r="BI265" s="9"/>
      <c r="BJ265" s="9"/>
      <c r="BK265" s="9"/>
      <c r="BL265" s="9"/>
      <c r="BM265" s="9"/>
      <c r="BN265" s="9"/>
      <c r="BO265" s="9"/>
      <c r="BP265" s="9"/>
      <c r="BQ265" s="9"/>
      <c r="BR265" s="9"/>
      <c r="BS265" s="9"/>
      <c r="BT265" s="9"/>
      <c r="BU265" s="9"/>
      <c r="BV265" s="9"/>
      <c r="BW265" s="9"/>
      <c r="BX265" s="9"/>
      <c r="BY265" s="9"/>
      <c r="BZ265" s="9"/>
      <c r="CA265" s="9"/>
      <c r="CB265" s="9"/>
      <c r="CC265" s="9"/>
      <c r="CD265" s="9"/>
      <c r="CE265" s="9"/>
      <c r="CF265" s="9"/>
      <c r="CG265" s="9"/>
      <c r="CI265" s="9"/>
      <c r="CJ265" s="9"/>
      <c r="CO265" s="9"/>
      <c r="CP265" s="9"/>
      <c r="CQ265" s="9"/>
      <c r="DA265" s="9"/>
      <c r="DB265" s="9"/>
      <c r="DC265" s="9"/>
      <c r="DD265" s="9"/>
      <c r="DE265" s="9"/>
      <c r="DF265" s="9"/>
      <c r="DP265" s="9"/>
      <c r="DQ265" s="9"/>
      <c r="DR265" s="9"/>
      <c r="DS265" s="9"/>
      <c r="DT265" s="9"/>
      <c r="DU265" s="9"/>
      <c r="DV265" s="9"/>
      <c r="DW265" s="9"/>
      <c r="DX265" s="9"/>
      <c r="DY265" s="9"/>
      <c r="DZ265" s="9"/>
      <c r="EA265" s="9"/>
      <c r="EQ265" s="13"/>
      <c r="ER265" s="13"/>
      <c r="ES265" s="13"/>
      <c r="ET265" s="13"/>
      <c r="EU265" s="13"/>
      <c r="EV265" s="13"/>
      <c r="EW265" s="13"/>
      <c r="EX265" s="13"/>
      <c r="EY265" s="13"/>
      <c r="EZ265" s="13"/>
      <c r="FA265" s="13"/>
      <c r="FB265" s="13"/>
      <c r="FU265" s="13"/>
      <c r="FV265" s="13"/>
      <c r="FW265" s="13"/>
      <c r="FX265" s="13"/>
      <c r="FY265" s="13"/>
      <c r="FZ265" s="13"/>
      <c r="GA265" s="13"/>
      <c r="GB265" s="13"/>
      <c r="GC265" s="13"/>
      <c r="GD265" s="13"/>
      <c r="GE265" s="13"/>
      <c r="GF265" s="13"/>
      <c r="GM265" s="13"/>
      <c r="GN265" s="13"/>
      <c r="GO265" s="13"/>
      <c r="GP265" s="13"/>
      <c r="GQ265" s="13"/>
      <c r="GR265" s="13"/>
      <c r="GS265" s="13"/>
      <c r="GT265" s="13"/>
      <c r="GU265" s="13"/>
      <c r="GV265" s="13"/>
      <c r="GW265" s="13"/>
      <c r="GX265" s="13"/>
      <c r="GY265" s="13"/>
      <c r="GZ265" s="13"/>
      <c r="HA265" s="13"/>
    </row>
    <row r="266" spans="2:209" s="10" customFormat="1" ht="12.75" customHeight="1">
      <c r="B266" s="9"/>
      <c r="AP266" s="13"/>
      <c r="AQ266" s="13"/>
      <c r="AR266" s="13"/>
      <c r="AS266" s="13"/>
      <c r="AT266" s="13"/>
      <c r="AU266" s="13"/>
      <c r="AV266" s="13"/>
      <c r="AW266" s="13"/>
      <c r="AX266" s="13"/>
      <c r="AY266" s="13"/>
      <c r="AZ266" s="13"/>
      <c r="BA266" s="13"/>
      <c r="BB266" s="13"/>
      <c r="BC266" s="13"/>
      <c r="BD266" s="13"/>
      <c r="BE266" s="9"/>
      <c r="BF266" s="9"/>
      <c r="BG266" s="9"/>
      <c r="BH266" s="9"/>
      <c r="BI266" s="9"/>
      <c r="BJ266" s="9"/>
      <c r="BK266" s="9"/>
      <c r="BL266" s="9"/>
      <c r="BM266" s="9"/>
      <c r="BN266" s="9"/>
      <c r="BO266" s="9"/>
      <c r="BP266" s="9"/>
      <c r="BQ266" s="9"/>
      <c r="BR266" s="9"/>
      <c r="BS266" s="9"/>
      <c r="BT266" s="9"/>
      <c r="BU266" s="9"/>
      <c r="BV266" s="9"/>
      <c r="BW266" s="9"/>
      <c r="BX266" s="9"/>
      <c r="BY266" s="9"/>
      <c r="BZ266" s="9"/>
      <c r="CA266" s="9"/>
      <c r="CB266" s="9"/>
      <c r="CC266" s="9"/>
      <c r="CD266" s="9"/>
      <c r="CE266" s="9"/>
      <c r="CF266" s="9"/>
      <c r="CG266" s="9"/>
      <c r="CI266" s="9"/>
      <c r="CJ266" s="9"/>
      <c r="CO266" s="9"/>
      <c r="CP266" s="9"/>
      <c r="CQ266" s="9"/>
      <c r="DA266" s="9"/>
      <c r="DB266" s="9"/>
      <c r="DC266" s="9"/>
      <c r="DD266" s="9"/>
      <c r="DE266" s="9"/>
      <c r="DF266" s="9"/>
      <c r="DP266" s="9"/>
      <c r="DQ266" s="9"/>
      <c r="DR266" s="9"/>
      <c r="DS266" s="9"/>
      <c r="DT266" s="9"/>
      <c r="DU266" s="9"/>
      <c r="DV266" s="9"/>
      <c r="DW266" s="9"/>
      <c r="DX266" s="9"/>
      <c r="DY266" s="9"/>
      <c r="DZ266" s="9"/>
      <c r="EA266" s="9"/>
      <c r="EQ266" s="13"/>
      <c r="ER266" s="13"/>
      <c r="ES266" s="13"/>
      <c r="ET266" s="13"/>
      <c r="EU266" s="13"/>
      <c r="EV266" s="13"/>
      <c r="EW266" s="13"/>
      <c r="EX266" s="13"/>
      <c r="EY266" s="13"/>
      <c r="EZ266" s="13"/>
      <c r="FA266" s="13"/>
      <c r="FB266" s="13"/>
      <c r="FU266" s="13"/>
      <c r="FV266" s="13"/>
      <c r="FW266" s="13"/>
      <c r="FX266" s="13"/>
      <c r="FY266" s="13"/>
      <c r="FZ266" s="13"/>
      <c r="GA266" s="13"/>
      <c r="GB266" s="13"/>
      <c r="GC266" s="13"/>
      <c r="GD266" s="13"/>
      <c r="GE266" s="13"/>
      <c r="GF266" s="13"/>
      <c r="GM266" s="13"/>
      <c r="GN266" s="13"/>
      <c r="GO266" s="13"/>
      <c r="GP266" s="13"/>
      <c r="GQ266" s="13"/>
      <c r="GR266" s="13"/>
      <c r="GS266" s="13"/>
      <c r="GT266" s="13"/>
      <c r="GU266" s="13"/>
      <c r="GV266" s="13"/>
      <c r="GW266" s="13"/>
      <c r="GX266" s="13"/>
      <c r="GY266" s="13"/>
      <c r="GZ266" s="13"/>
      <c r="HA266" s="13"/>
    </row>
    <row r="267" spans="2:209" s="10" customFormat="1" ht="12.75" customHeight="1">
      <c r="B267" s="9"/>
      <c r="AP267" s="13"/>
      <c r="AQ267" s="13"/>
      <c r="AR267" s="13"/>
      <c r="AS267" s="13"/>
      <c r="AT267" s="13"/>
      <c r="AU267" s="13"/>
      <c r="AV267" s="13"/>
      <c r="AW267" s="13"/>
      <c r="AX267" s="13"/>
      <c r="AY267" s="13"/>
      <c r="AZ267" s="13"/>
      <c r="BA267" s="13"/>
      <c r="BB267" s="13"/>
      <c r="BC267" s="13"/>
      <c r="BD267" s="13"/>
      <c r="BE267" s="9"/>
      <c r="BF267" s="9"/>
      <c r="BG267" s="9"/>
      <c r="BH267" s="9"/>
      <c r="BI267" s="9"/>
      <c r="BJ267" s="9"/>
      <c r="BK267" s="9"/>
      <c r="BL267" s="9"/>
      <c r="BM267" s="9"/>
      <c r="BN267" s="9"/>
      <c r="BO267" s="9"/>
      <c r="BP267" s="9"/>
      <c r="BQ267" s="9"/>
      <c r="BR267" s="9"/>
      <c r="BS267" s="9"/>
      <c r="BT267" s="9"/>
      <c r="BU267" s="9"/>
      <c r="BV267" s="9"/>
      <c r="BW267" s="9"/>
      <c r="BX267" s="9"/>
      <c r="BY267" s="9"/>
      <c r="BZ267" s="9"/>
      <c r="CA267" s="9"/>
      <c r="CB267" s="9"/>
      <c r="CC267" s="9"/>
      <c r="CD267" s="9"/>
      <c r="CE267" s="9"/>
      <c r="CF267" s="9"/>
      <c r="CG267" s="9"/>
      <c r="CI267" s="9"/>
      <c r="CJ267" s="9"/>
      <c r="CO267" s="9"/>
      <c r="CP267" s="9"/>
      <c r="CQ267" s="9"/>
      <c r="DA267" s="9"/>
      <c r="DB267" s="9"/>
      <c r="DC267" s="9"/>
      <c r="DD267" s="9"/>
      <c r="DE267" s="9"/>
      <c r="DF267" s="9"/>
      <c r="DP267" s="9"/>
      <c r="DQ267" s="9"/>
      <c r="DR267" s="9"/>
      <c r="DS267" s="9"/>
      <c r="DT267" s="9"/>
      <c r="DU267" s="9"/>
      <c r="DV267" s="9"/>
      <c r="DW267" s="9"/>
      <c r="DX267" s="9"/>
      <c r="DY267" s="9"/>
      <c r="DZ267" s="9"/>
      <c r="EA267" s="9"/>
      <c r="EQ267" s="13"/>
      <c r="ER267" s="13"/>
      <c r="ES267" s="13"/>
      <c r="ET267" s="13"/>
      <c r="EU267" s="13"/>
      <c r="EV267" s="13"/>
      <c r="EW267" s="13"/>
      <c r="EX267" s="13"/>
      <c r="EY267" s="13"/>
      <c r="EZ267" s="13"/>
      <c r="FA267" s="13"/>
      <c r="FB267" s="13"/>
      <c r="FU267" s="13"/>
      <c r="FV267" s="13"/>
      <c r="FW267" s="13"/>
      <c r="FX267" s="13"/>
      <c r="FY267" s="13"/>
      <c r="FZ267" s="13"/>
      <c r="GA267" s="13"/>
      <c r="GB267" s="13"/>
      <c r="GC267" s="13"/>
      <c r="GD267" s="13"/>
      <c r="GE267" s="13"/>
      <c r="GF267" s="13"/>
      <c r="GM267" s="13"/>
      <c r="GN267" s="13"/>
      <c r="GO267" s="13"/>
      <c r="GP267" s="13"/>
      <c r="GQ267" s="13"/>
      <c r="GR267" s="13"/>
      <c r="GS267" s="13"/>
      <c r="GT267" s="13"/>
      <c r="GU267" s="13"/>
      <c r="GV267" s="13"/>
      <c r="GW267" s="13"/>
      <c r="GX267" s="13"/>
      <c r="GY267" s="13"/>
      <c r="GZ267" s="13"/>
      <c r="HA267" s="13"/>
    </row>
    <row r="268" spans="2:209" s="10" customFormat="1" ht="12.75" customHeight="1">
      <c r="B268" s="9"/>
      <c r="AP268" s="13"/>
      <c r="AQ268" s="13"/>
      <c r="AR268" s="13"/>
      <c r="AS268" s="13"/>
      <c r="AT268" s="13"/>
      <c r="AU268" s="13"/>
      <c r="AV268" s="13"/>
      <c r="AW268" s="13"/>
      <c r="AX268" s="13"/>
      <c r="AY268" s="13"/>
      <c r="AZ268" s="13"/>
      <c r="BA268" s="13"/>
      <c r="BB268" s="13"/>
      <c r="BC268" s="13"/>
      <c r="BD268" s="13"/>
      <c r="BE268" s="9"/>
      <c r="BF268" s="9"/>
      <c r="BG268" s="9"/>
      <c r="BH268" s="9"/>
      <c r="BI268" s="9"/>
      <c r="BJ268" s="9"/>
      <c r="BK268" s="9"/>
      <c r="BL268" s="9"/>
      <c r="BM268" s="9"/>
      <c r="BN268" s="9"/>
      <c r="BO268" s="9"/>
      <c r="BP268" s="9"/>
      <c r="BQ268" s="9"/>
      <c r="BR268" s="9"/>
      <c r="BS268" s="9"/>
      <c r="BT268" s="9"/>
      <c r="BU268" s="9"/>
      <c r="BV268" s="9"/>
      <c r="BW268" s="9"/>
      <c r="BX268" s="9"/>
      <c r="BY268" s="9"/>
      <c r="BZ268" s="9"/>
      <c r="CA268" s="9"/>
      <c r="CB268" s="9"/>
      <c r="CC268" s="9"/>
      <c r="CD268" s="9"/>
      <c r="CE268" s="9"/>
      <c r="CF268" s="9"/>
      <c r="CG268" s="9"/>
      <c r="CI268" s="9"/>
      <c r="CJ268" s="9"/>
      <c r="CO268" s="9"/>
      <c r="CP268" s="9"/>
      <c r="CQ268" s="9"/>
      <c r="DA268" s="9"/>
      <c r="DB268" s="9"/>
      <c r="DC268" s="9"/>
      <c r="DD268" s="9"/>
      <c r="DE268" s="9"/>
      <c r="DF268" s="9"/>
      <c r="DP268" s="9"/>
      <c r="DQ268" s="9"/>
      <c r="DR268" s="9"/>
      <c r="DS268" s="9"/>
      <c r="DT268" s="9"/>
      <c r="DU268" s="9"/>
      <c r="DV268" s="9"/>
      <c r="DW268" s="9"/>
      <c r="DX268" s="9"/>
      <c r="DY268" s="9"/>
      <c r="DZ268" s="9"/>
      <c r="EA268" s="9"/>
      <c r="EQ268" s="13"/>
      <c r="ER268" s="13"/>
      <c r="ES268" s="13"/>
      <c r="ET268" s="13"/>
      <c r="EU268" s="13"/>
      <c r="EV268" s="13"/>
      <c r="EW268" s="13"/>
      <c r="EX268" s="13"/>
      <c r="EY268" s="13"/>
      <c r="EZ268" s="13"/>
      <c r="FA268" s="13"/>
      <c r="FB268" s="13"/>
      <c r="FU268" s="13"/>
      <c r="FV268" s="13"/>
      <c r="FW268" s="13"/>
      <c r="FX268" s="13"/>
      <c r="FY268" s="13"/>
      <c r="FZ268" s="13"/>
      <c r="GA268" s="13"/>
      <c r="GB268" s="13"/>
      <c r="GC268" s="13"/>
      <c r="GD268" s="13"/>
      <c r="GE268" s="13"/>
      <c r="GF268" s="13"/>
      <c r="GM268" s="13"/>
      <c r="GN268" s="13"/>
      <c r="GO268" s="13"/>
      <c r="GP268" s="13"/>
      <c r="GQ268" s="13"/>
      <c r="GR268" s="13"/>
      <c r="GS268" s="13"/>
      <c r="GT268" s="13"/>
      <c r="GU268" s="13"/>
      <c r="GV268" s="13"/>
      <c r="GW268" s="13"/>
      <c r="GX268" s="13"/>
      <c r="GY268" s="13"/>
      <c r="GZ268" s="13"/>
      <c r="HA268" s="13"/>
    </row>
    <row r="269" spans="2:209" s="10" customFormat="1" ht="12.75" customHeight="1">
      <c r="B269" s="9"/>
      <c r="AP269" s="13"/>
      <c r="AQ269" s="13"/>
      <c r="AR269" s="13"/>
      <c r="AS269" s="13"/>
      <c r="AT269" s="13"/>
      <c r="AU269" s="13"/>
      <c r="AV269" s="13"/>
      <c r="AW269" s="13"/>
      <c r="AX269" s="13"/>
      <c r="AY269" s="13"/>
      <c r="AZ269" s="13"/>
      <c r="BA269" s="13"/>
      <c r="BB269" s="13"/>
      <c r="BC269" s="13"/>
      <c r="BD269" s="13"/>
      <c r="BE269" s="9"/>
      <c r="BF269" s="9"/>
      <c r="BG269" s="9"/>
      <c r="BH269" s="9"/>
      <c r="BI269" s="9"/>
      <c r="BJ269" s="9"/>
      <c r="BK269" s="9"/>
      <c r="BL269" s="9"/>
      <c r="BM269" s="9"/>
      <c r="BN269" s="9"/>
      <c r="BO269" s="9"/>
      <c r="BP269" s="9"/>
      <c r="BQ269" s="9"/>
      <c r="BR269" s="9"/>
      <c r="BS269" s="9"/>
      <c r="BT269" s="9"/>
      <c r="BU269" s="9"/>
      <c r="BV269" s="9"/>
      <c r="BW269" s="9"/>
      <c r="BX269" s="9"/>
      <c r="BY269" s="9"/>
      <c r="BZ269" s="9"/>
      <c r="CA269" s="9"/>
      <c r="CB269" s="9"/>
      <c r="CC269" s="9"/>
      <c r="CD269" s="9"/>
      <c r="CE269" s="9"/>
      <c r="CF269" s="9"/>
      <c r="CG269" s="9"/>
      <c r="CI269" s="9"/>
      <c r="CJ269" s="9"/>
      <c r="CO269" s="9"/>
      <c r="CP269" s="9"/>
      <c r="CQ269" s="9"/>
      <c r="DA269" s="9"/>
      <c r="DB269" s="9"/>
      <c r="DC269" s="9"/>
      <c r="DD269" s="9"/>
      <c r="DE269" s="9"/>
      <c r="DF269" s="9"/>
      <c r="DP269" s="9"/>
      <c r="DQ269" s="9"/>
      <c r="DR269" s="9"/>
      <c r="DS269" s="9"/>
      <c r="DT269" s="9"/>
      <c r="DU269" s="9"/>
      <c r="DV269" s="9"/>
      <c r="DW269" s="9"/>
      <c r="DX269" s="9"/>
      <c r="DY269" s="9"/>
      <c r="DZ269" s="9"/>
      <c r="EA269" s="9"/>
      <c r="EQ269" s="13"/>
      <c r="ER269" s="13"/>
      <c r="ES269" s="13"/>
      <c r="ET269" s="13"/>
      <c r="EU269" s="13"/>
      <c r="EV269" s="13"/>
      <c r="EW269" s="13"/>
      <c r="EX269" s="13"/>
      <c r="EY269" s="13"/>
      <c r="EZ269" s="13"/>
      <c r="FA269" s="13"/>
      <c r="FB269" s="13"/>
      <c r="FU269" s="13"/>
      <c r="FV269" s="13"/>
      <c r="FW269" s="13"/>
      <c r="FX269" s="13"/>
      <c r="FY269" s="13"/>
      <c r="FZ269" s="13"/>
      <c r="GA269" s="13"/>
      <c r="GB269" s="13"/>
      <c r="GC269" s="13"/>
      <c r="GD269" s="13"/>
      <c r="GE269" s="13"/>
      <c r="GF269" s="13"/>
      <c r="GM269" s="13"/>
      <c r="GN269" s="13"/>
      <c r="GO269" s="13"/>
      <c r="GP269" s="13"/>
      <c r="GQ269" s="13"/>
      <c r="GR269" s="13"/>
      <c r="GS269" s="13"/>
      <c r="GT269" s="13"/>
      <c r="GU269" s="13"/>
      <c r="GV269" s="13"/>
      <c r="GW269" s="13"/>
      <c r="GX269" s="13"/>
      <c r="GY269" s="13"/>
      <c r="GZ269" s="13"/>
      <c r="HA269" s="13"/>
    </row>
    <row r="270" spans="2:209" s="10" customFormat="1" ht="12.75" customHeight="1">
      <c r="B270" s="9"/>
      <c r="AP270" s="13"/>
      <c r="AQ270" s="13"/>
      <c r="AR270" s="13"/>
      <c r="AS270" s="13"/>
      <c r="AT270" s="13"/>
      <c r="AU270" s="13"/>
      <c r="AV270" s="13"/>
      <c r="AW270" s="13"/>
      <c r="AX270" s="13"/>
      <c r="AY270" s="13"/>
      <c r="AZ270" s="13"/>
      <c r="BA270" s="13"/>
      <c r="BB270" s="13"/>
      <c r="BC270" s="13"/>
      <c r="BD270" s="13"/>
      <c r="BE270" s="9"/>
      <c r="BF270" s="9"/>
      <c r="BG270" s="9"/>
      <c r="BH270" s="9"/>
      <c r="BI270" s="9"/>
      <c r="BJ270" s="9"/>
      <c r="BK270" s="9"/>
      <c r="BL270" s="9"/>
      <c r="BM270" s="9"/>
      <c r="BN270" s="9"/>
      <c r="BO270" s="9"/>
      <c r="BP270" s="9"/>
      <c r="BQ270" s="9"/>
      <c r="BR270" s="9"/>
      <c r="BS270" s="9"/>
      <c r="BT270" s="9"/>
      <c r="BU270" s="9"/>
      <c r="BV270" s="9"/>
      <c r="BW270" s="9"/>
      <c r="BX270" s="9"/>
      <c r="BY270" s="9"/>
      <c r="BZ270" s="9"/>
      <c r="CA270" s="9"/>
      <c r="CB270" s="9"/>
      <c r="CC270" s="9"/>
      <c r="CD270" s="9"/>
      <c r="CE270" s="9"/>
      <c r="CF270" s="9"/>
      <c r="CG270" s="9"/>
      <c r="CI270" s="9"/>
      <c r="CJ270" s="9"/>
      <c r="CO270" s="9"/>
      <c r="CP270" s="9"/>
      <c r="CQ270" s="9"/>
      <c r="DA270" s="9"/>
      <c r="DB270" s="9"/>
      <c r="DC270" s="9"/>
      <c r="DD270" s="9"/>
      <c r="DE270" s="9"/>
      <c r="DF270" s="9"/>
      <c r="DP270" s="9"/>
      <c r="DQ270" s="9"/>
      <c r="DR270" s="9"/>
      <c r="DS270" s="9"/>
      <c r="DT270" s="9"/>
      <c r="DU270" s="9"/>
      <c r="DV270" s="9"/>
      <c r="DW270" s="9"/>
      <c r="DX270" s="9"/>
      <c r="DY270" s="9"/>
      <c r="DZ270" s="9"/>
      <c r="EA270" s="9"/>
      <c r="EQ270" s="13"/>
      <c r="ER270" s="13"/>
      <c r="ES270" s="13"/>
      <c r="ET270" s="13"/>
      <c r="EU270" s="13"/>
      <c r="EV270" s="13"/>
      <c r="EW270" s="13"/>
      <c r="EX270" s="13"/>
      <c r="EY270" s="13"/>
      <c r="EZ270" s="13"/>
      <c r="FA270" s="13"/>
      <c r="FB270" s="13"/>
      <c r="FU270" s="13"/>
      <c r="FV270" s="13"/>
      <c r="FW270" s="13"/>
      <c r="FX270" s="13"/>
      <c r="FY270" s="13"/>
      <c r="FZ270" s="13"/>
      <c r="GA270" s="13"/>
      <c r="GB270" s="13"/>
      <c r="GC270" s="13"/>
      <c r="GD270" s="13"/>
      <c r="GE270" s="13"/>
      <c r="GF270" s="13"/>
      <c r="GM270" s="13"/>
      <c r="GN270" s="13"/>
      <c r="GO270" s="13"/>
      <c r="GP270" s="13"/>
      <c r="GQ270" s="13"/>
      <c r="GR270" s="13"/>
      <c r="GS270" s="13"/>
      <c r="GT270" s="13"/>
      <c r="GU270" s="13"/>
      <c r="GV270" s="13"/>
      <c r="GW270" s="13"/>
      <c r="GX270" s="13"/>
      <c r="GY270" s="13"/>
      <c r="GZ270" s="13"/>
      <c r="HA270" s="13"/>
    </row>
    <row r="271" spans="2:209" s="10" customFormat="1" ht="12.75" customHeight="1">
      <c r="B271" s="9"/>
      <c r="AP271" s="13"/>
      <c r="AQ271" s="13"/>
      <c r="AR271" s="13"/>
      <c r="AS271" s="13"/>
      <c r="AT271" s="13"/>
      <c r="AU271" s="13"/>
      <c r="AV271" s="13"/>
      <c r="AW271" s="13"/>
      <c r="AX271" s="13"/>
      <c r="AY271" s="13"/>
      <c r="AZ271" s="13"/>
      <c r="BA271" s="13"/>
      <c r="BB271" s="13"/>
      <c r="BC271" s="13"/>
      <c r="BD271" s="13"/>
      <c r="BE271" s="9"/>
      <c r="BF271" s="9"/>
      <c r="BG271" s="9"/>
      <c r="BH271" s="9"/>
      <c r="BI271" s="9"/>
      <c r="BJ271" s="9"/>
      <c r="BK271" s="9"/>
      <c r="BL271" s="9"/>
      <c r="BM271" s="9"/>
      <c r="BN271" s="9"/>
      <c r="BO271" s="9"/>
      <c r="BP271" s="9"/>
      <c r="BQ271" s="9"/>
      <c r="BR271" s="9"/>
      <c r="BS271" s="9"/>
      <c r="BT271" s="9"/>
      <c r="BU271" s="9"/>
      <c r="BV271" s="9"/>
      <c r="BW271" s="9"/>
      <c r="BX271" s="9"/>
      <c r="BY271" s="9"/>
      <c r="BZ271" s="9"/>
      <c r="CA271" s="9"/>
      <c r="CB271" s="9"/>
      <c r="CC271" s="9"/>
      <c r="CD271" s="9"/>
      <c r="CE271" s="9"/>
      <c r="CF271" s="9"/>
      <c r="CG271" s="9"/>
      <c r="CI271" s="9"/>
      <c r="CJ271" s="9"/>
      <c r="CO271" s="9"/>
      <c r="CP271" s="9"/>
      <c r="CQ271" s="9"/>
      <c r="DA271" s="9"/>
      <c r="DB271" s="9"/>
      <c r="DC271" s="9"/>
      <c r="DD271" s="9"/>
      <c r="DE271" s="9"/>
      <c r="DF271" s="9"/>
      <c r="DP271" s="9"/>
      <c r="DQ271" s="9"/>
      <c r="DR271" s="9"/>
      <c r="DS271" s="9"/>
      <c r="DT271" s="9"/>
      <c r="DU271" s="9"/>
      <c r="DV271" s="9"/>
      <c r="DW271" s="9"/>
      <c r="DX271" s="9"/>
      <c r="DY271" s="9"/>
      <c r="DZ271" s="9"/>
      <c r="EA271" s="9"/>
      <c r="EQ271" s="13"/>
      <c r="ER271" s="13"/>
      <c r="ES271" s="13"/>
      <c r="ET271" s="13"/>
      <c r="EU271" s="13"/>
      <c r="EV271" s="13"/>
      <c r="EW271" s="13"/>
      <c r="EX271" s="13"/>
      <c r="EY271" s="13"/>
      <c r="EZ271" s="13"/>
      <c r="FA271" s="13"/>
      <c r="FB271" s="13"/>
      <c r="FU271" s="13"/>
      <c r="FV271" s="13"/>
      <c r="FW271" s="13"/>
      <c r="FX271" s="13"/>
      <c r="FY271" s="13"/>
      <c r="FZ271" s="13"/>
      <c r="GA271" s="13"/>
      <c r="GB271" s="13"/>
      <c r="GC271" s="13"/>
      <c r="GD271" s="13"/>
      <c r="GE271" s="13"/>
      <c r="GF271" s="13"/>
      <c r="GM271" s="13"/>
      <c r="GN271" s="13"/>
      <c r="GO271" s="13"/>
      <c r="GP271" s="13"/>
      <c r="GQ271" s="13"/>
      <c r="GR271" s="13"/>
      <c r="GS271" s="13"/>
      <c r="GT271" s="13"/>
      <c r="GU271" s="13"/>
      <c r="GV271" s="13"/>
      <c r="GW271" s="13"/>
      <c r="GX271" s="13"/>
      <c r="GY271" s="13"/>
      <c r="GZ271" s="13"/>
      <c r="HA271" s="13"/>
    </row>
    <row r="272" spans="2:209" s="10" customFormat="1" ht="12.75" customHeight="1">
      <c r="B272" s="9"/>
      <c r="AP272" s="13"/>
      <c r="AQ272" s="13"/>
      <c r="AR272" s="13"/>
      <c r="AS272" s="13"/>
      <c r="AT272" s="13"/>
      <c r="AU272" s="13"/>
      <c r="AV272" s="13"/>
      <c r="AW272" s="13"/>
      <c r="AX272" s="13"/>
      <c r="AY272" s="13"/>
      <c r="AZ272" s="13"/>
      <c r="BA272" s="13"/>
      <c r="BB272" s="13"/>
      <c r="BC272" s="13"/>
      <c r="BD272" s="13"/>
      <c r="BE272" s="9"/>
      <c r="BF272" s="9"/>
      <c r="BG272" s="9"/>
      <c r="BH272" s="9"/>
      <c r="BI272" s="9"/>
      <c r="BJ272" s="9"/>
      <c r="BK272" s="9"/>
      <c r="BL272" s="9"/>
      <c r="BM272" s="9"/>
      <c r="BN272" s="9"/>
      <c r="BO272" s="9"/>
      <c r="BP272" s="9"/>
      <c r="BQ272" s="9"/>
      <c r="BR272" s="9"/>
      <c r="BS272" s="9"/>
      <c r="BT272" s="9"/>
      <c r="BU272" s="9"/>
      <c r="BV272" s="9"/>
      <c r="BW272" s="9"/>
      <c r="BX272" s="9"/>
      <c r="BY272" s="9"/>
      <c r="BZ272" s="9"/>
      <c r="CA272" s="9"/>
      <c r="CB272" s="9"/>
      <c r="CC272" s="9"/>
      <c r="CD272" s="9"/>
      <c r="CE272" s="9"/>
      <c r="CF272" s="9"/>
      <c r="CG272" s="9"/>
      <c r="CI272" s="9"/>
      <c r="CJ272" s="9"/>
      <c r="CO272" s="9"/>
      <c r="CP272" s="9"/>
      <c r="CQ272" s="9"/>
      <c r="DA272" s="9"/>
      <c r="DB272" s="9"/>
      <c r="DC272" s="9"/>
      <c r="DD272" s="9"/>
      <c r="DE272" s="9"/>
      <c r="DF272" s="9"/>
      <c r="DP272" s="9"/>
      <c r="DQ272" s="9"/>
      <c r="DR272" s="9"/>
      <c r="DS272" s="9"/>
      <c r="DT272" s="9"/>
      <c r="DU272" s="9"/>
      <c r="DV272" s="9"/>
      <c r="DW272" s="9"/>
      <c r="DX272" s="9"/>
      <c r="DY272" s="9"/>
      <c r="DZ272" s="9"/>
      <c r="EA272" s="9"/>
      <c r="EQ272" s="13"/>
      <c r="ER272" s="13"/>
      <c r="ES272" s="13"/>
      <c r="ET272" s="13"/>
      <c r="EU272" s="13"/>
      <c r="EV272" s="13"/>
      <c r="EW272" s="13"/>
      <c r="EX272" s="13"/>
      <c r="EY272" s="13"/>
      <c r="EZ272" s="13"/>
      <c r="FA272" s="13"/>
      <c r="FB272" s="13"/>
      <c r="FU272" s="13"/>
      <c r="FV272" s="13"/>
      <c r="FW272" s="13"/>
      <c r="FX272" s="13"/>
      <c r="FY272" s="13"/>
      <c r="FZ272" s="13"/>
      <c r="GA272" s="13"/>
      <c r="GB272" s="13"/>
      <c r="GC272" s="13"/>
      <c r="GD272" s="13"/>
      <c r="GE272" s="13"/>
      <c r="GF272" s="13"/>
      <c r="GM272" s="13"/>
      <c r="GN272" s="13"/>
      <c r="GO272" s="13"/>
      <c r="GP272" s="13"/>
      <c r="GQ272" s="13"/>
      <c r="GR272" s="13"/>
      <c r="GS272" s="13"/>
      <c r="GT272" s="13"/>
      <c r="GU272" s="13"/>
      <c r="GV272" s="13"/>
      <c r="GW272" s="13"/>
      <c r="GX272" s="13"/>
      <c r="GY272" s="13"/>
      <c r="GZ272" s="13"/>
      <c r="HA272" s="13"/>
    </row>
    <row r="273" spans="2:209" s="10" customFormat="1" ht="12.75" customHeight="1">
      <c r="B273" s="9"/>
      <c r="AP273" s="13"/>
      <c r="AQ273" s="13"/>
      <c r="AR273" s="13"/>
      <c r="AS273" s="13"/>
      <c r="AT273" s="13"/>
      <c r="AU273" s="13"/>
      <c r="AV273" s="13"/>
      <c r="AW273" s="13"/>
      <c r="AX273" s="13"/>
      <c r="AY273" s="13"/>
      <c r="AZ273" s="13"/>
      <c r="BA273" s="13"/>
      <c r="BB273" s="13"/>
      <c r="BC273" s="13"/>
      <c r="BD273" s="13"/>
      <c r="BE273" s="9"/>
      <c r="BF273" s="9"/>
      <c r="BG273" s="9"/>
      <c r="BH273" s="9"/>
      <c r="BI273" s="9"/>
      <c r="BJ273" s="9"/>
      <c r="BK273" s="9"/>
      <c r="BL273" s="9"/>
      <c r="BM273" s="9"/>
      <c r="BN273" s="9"/>
      <c r="BO273" s="9"/>
      <c r="BP273" s="9"/>
      <c r="BQ273" s="9"/>
      <c r="BR273" s="9"/>
      <c r="BS273" s="9"/>
      <c r="BT273" s="9"/>
      <c r="BU273" s="9"/>
      <c r="BV273" s="9"/>
      <c r="BW273" s="9"/>
      <c r="BX273" s="9"/>
      <c r="BY273" s="9"/>
      <c r="BZ273" s="9"/>
      <c r="CA273" s="9"/>
      <c r="CB273" s="9"/>
      <c r="CC273" s="9"/>
      <c r="CD273" s="9"/>
      <c r="CE273" s="9"/>
      <c r="CF273" s="9"/>
      <c r="CG273" s="9"/>
      <c r="CI273" s="9"/>
      <c r="CJ273" s="9"/>
      <c r="CO273" s="9"/>
      <c r="CP273" s="9"/>
      <c r="CQ273" s="9"/>
      <c r="DA273" s="9"/>
      <c r="DB273" s="9"/>
      <c r="DC273" s="9"/>
      <c r="DD273" s="9"/>
      <c r="DE273" s="9"/>
      <c r="DF273" s="9"/>
      <c r="DP273" s="9"/>
      <c r="DQ273" s="9"/>
      <c r="DR273" s="9"/>
      <c r="DS273" s="9"/>
      <c r="DT273" s="9"/>
      <c r="DU273" s="9"/>
      <c r="DV273" s="9"/>
      <c r="DW273" s="9"/>
      <c r="DX273" s="9"/>
      <c r="DY273" s="9"/>
      <c r="DZ273" s="9"/>
      <c r="EA273" s="9"/>
      <c r="EQ273" s="13"/>
      <c r="ER273" s="13"/>
      <c r="ES273" s="13"/>
      <c r="ET273" s="13"/>
      <c r="EU273" s="13"/>
      <c r="EV273" s="13"/>
      <c r="EW273" s="13"/>
      <c r="EX273" s="13"/>
      <c r="EY273" s="13"/>
      <c r="EZ273" s="13"/>
      <c r="FA273" s="13"/>
      <c r="FB273" s="13"/>
      <c r="FU273" s="13"/>
      <c r="FV273" s="13"/>
      <c r="FW273" s="13"/>
      <c r="FX273" s="13"/>
      <c r="FY273" s="13"/>
      <c r="FZ273" s="13"/>
      <c r="GA273" s="13"/>
      <c r="GB273" s="13"/>
      <c r="GC273" s="13"/>
      <c r="GD273" s="13"/>
      <c r="GE273" s="13"/>
      <c r="GF273" s="13"/>
      <c r="GM273" s="13"/>
      <c r="GN273" s="13"/>
      <c r="GO273" s="13"/>
      <c r="GP273" s="13"/>
      <c r="GQ273" s="13"/>
      <c r="GR273" s="13"/>
      <c r="GS273" s="13"/>
      <c r="GT273" s="13"/>
      <c r="GU273" s="13"/>
      <c r="GV273" s="13"/>
      <c r="GW273" s="13"/>
      <c r="GX273" s="13"/>
      <c r="GY273" s="13"/>
      <c r="GZ273" s="13"/>
      <c r="HA273" s="13"/>
    </row>
    <row r="274" spans="2:209" s="10" customFormat="1" ht="12.75" customHeight="1">
      <c r="B274" s="9"/>
      <c r="AP274" s="13"/>
      <c r="AQ274" s="13"/>
      <c r="AR274" s="13"/>
      <c r="AS274" s="13"/>
      <c r="AT274" s="13"/>
      <c r="AU274" s="13"/>
      <c r="AV274" s="13"/>
      <c r="AW274" s="13"/>
      <c r="AX274" s="13"/>
      <c r="AY274" s="13"/>
      <c r="AZ274" s="13"/>
      <c r="BA274" s="13"/>
      <c r="BB274" s="13"/>
      <c r="BC274" s="13"/>
      <c r="BD274" s="13"/>
      <c r="BE274" s="9"/>
      <c r="BF274" s="9"/>
      <c r="BG274" s="9"/>
      <c r="BH274" s="9"/>
      <c r="BI274" s="9"/>
      <c r="BJ274" s="9"/>
      <c r="BK274" s="9"/>
      <c r="BL274" s="9"/>
      <c r="BM274" s="9"/>
      <c r="BN274" s="9"/>
      <c r="BO274" s="9"/>
      <c r="BP274" s="9"/>
      <c r="BQ274" s="9"/>
      <c r="BR274" s="9"/>
      <c r="BS274" s="9"/>
      <c r="BT274" s="9"/>
      <c r="BU274" s="9"/>
      <c r="BV274" s="9"/>
      <c r="BW274" s="9"/>
      <c r="BX274" s="9"/>
      <c r="BY274" s="9"/>
      <c r="BZ274" s="9"/>
      <c r="CA274" s="9"/>
      <c r="CB274" s="9"/>
      <c r="CC274" s="9"/>
      <c r="CD274" s="9"/>
      <c r="CE274" s="9"/>
      <c r="CF274" s="9"/>
      <c r="CG274" s="9"/>
      <c r="CI274" s="9"/>
      <c r="CJ274" s="9"/>
      <c r="CO274" s="9"/>
      <c r="CP274" s="9"/>
      <c r="CQ274" s="9"/>
      <c r="DA274" s="9"/>
      <c r="DB274" s="9"/>
      <c r="DC274" s="9"/>
      <c r="DD274" s="9"/>
      <c r="DE274" s="9"/>
      <c r="DF274" s="9"/>
      <c r="DP274" s="9"/>
      <c r="DQ274" s="9"/>
      <c r="DR274" s="9"/>
      <c r="DS274" s="9"/>
      <c r="DT274" s="9"/>
      <c r="DU274" s="9"/>
      <c r="DV274" s="9"/>
      <c r="DW274" s="9"/>
      <c r="DX274" s="9"/>
      <c r="DY274" s="9"/>
      <c r="DZ274" s="9"/>
      <c r="EA274" s="9"/>
      <c r="EQ274" s="13"/>
      <c r="ER274" s="13"/>
      <c r="ES274" s="13"/>
      <c r="ET274" s="13"/>
      <c r="EU274" s="13"/>
      <c r="EV274" s="13"/>
      <c r="EW274" s="13"/>
      <c r="EX274" s="13"/>
      <c r="EY274" s="13"/>
      <c r="EZ274" s="13"/>
      <c r="FA274" s="13"/>
      <c r="FB274" s="13"/>
      <c r="FU274" s="13"/>
      <c r="FV274" s="13"/>
      <c r="FW274" s="13"/>
      <c r="FX274" s="13"/>
      <c r="FY274" s="13"/>
      <c r="FZ274" s="13"/>
      <c r="GA274" s="13"/>
      <c r="GB274" s="13"/>
      <c r="GC274" s="13"/>
      <c r="GD274" s="13"/>
      <c r="GE274" s="13"/>
      <c r="GF274" s="13"/>
      <c r="GM274" s="13"/>
      <c r="GN274" s="13"/>
      <c r="GO274" s="13"/>
      <c r="GP274" s="13"/>
      <c r="GQ274" s="13"/>
      <c r="GR274" s="13"/>
      <c r="GS274" s="13"/>
      <c r="GT274" s="13"/>
      <c r="GU274" s="13"/>
      <c r="GV274" s="13"/>
      <c r="GW274" s="13"/>
      <c r="GX274" s="13"/>
      <c r="GY274" s="13"/>
      <c r="GZ274" s="13"/>
      <c r="HA274" s="13"/>
    </row>
    <row r="275" spans="2:209" s="10" customFormat="1" ht="12.75" customHeight="1">
      <c r="B275" s="9"/>
      <c r="AP275" s="13"/>
      <c r="AQ275" s="13"/>
      <c r="AR275" s="13"/>
      <c r="AS275" s="13"/>
      <c r="AT275" s="13"/>
      <c r="AU275" s="13"/>
      <c r="AV275" s="13"/>
      <c r="AW275" s="13"/>
      <c r="AX275" s="13"/>
      <c r="AY275" s="13"/>
      <c r="AZ275" s="13"/>
      <c r="BA275" s="13"/>
      <c r="BB275" s="13"/>
      <c r="BC275" s="13"/>
      <c r="BD275" s="13"/>
      <c r="BE275" s="9"/>
      <c r="BF275" s="9"/>
      <c r="BG275" s="9"/>
      <c r="BH275" s="9"/>
      <c r="BI275" s="9"/>
      <c r="BJ275" s="9"/>
      <c r="BK275" s="9"/>
      <c r="BL275" s="9"/>
      <c r="BM275" s="9"/>
      <c r="BN275" s="9"/>
      <c r="BO275" s="9"/>
      <c r="BP275" s="9"/>
      <c r="BQ275" s="9"/>
      <c r="BR275" s="9"/>
      <c r="BS275" s="9"/>
      <c r="BT275" s="9"/>
      <c r="BU275" s="9"/>
      <c r="BV275" s="9"/>
      <c r="BW275" s="9"/>
      <c r="BX275" s="9"/>
      <c r="BY275" s="9"/>
      <c r="BZ275" s="9"/>
      <c r="CA275" s="9"/>
      <c r="CB275" s="9"/>
      <c r="CC275" s="9"/>
      <c r="CD275" s="9"/>
      <c r="CE275" s="9"/>
      <c r="CF275" s="9"/>
      <c r="CG275" s="9"/>
      <c r="CI275" s="9"/>
      <c r="CJ275" s="9"/>
      <c r="CO275" s="9"/>
      <c r="CP275" s="9"/>
      <c r="CQ275" s="9"/>
      <c r="DA275" s="9"/>
      <c r="DB275" s="9"/>
      <c r="DC275" s="9"/>
      <c r="DD275" s="9"/>
      <c r="DE275" s="9"/>
      <c r="DF275" s="9"/>
      <c r="DP275" s="9"/>
      <c r="DQ275" s="9"/>
      <c r="DR275" s="9"/>
      <c r="DS275" s="9"/>
      <c r="DT275" s="9"/>
      <c r="DU275" s="9"/>
      <c r="DV275" s="9"/>
      <c r="DW275" s="9"/>
      <c r="DX275" s="9"/>
      <c r="DY275" s="9"/>
      <c r="DZ275" s="9"/>
      <c r="EA275" s="9"/>
      <c r="EQ275" s="13"/>
      <c r="ER275" s="13"/>
      <c r="ES275" s="13"/>
      <c r="ET275" s="13"/>
      <c r="EU275" s="13"/>
      <c r="EV275" s="13"/>
      <c r="EW275" s="13"/>
      <c r="EX275" s="13"/>
      <c r="EY275" s="13"/>
      <c r="EZ275" s="13"/>
      <c r="FA275" s="13"/>
      <c r="FB275" s="13"/>
      <c r="FU275" s="13"/>
      <c r="FV275" s="13"/>
      <c r="FW275" s="13"/>
      <c r="FX275" s="13"/>
      <c r="FY275" s="13"/>
      <c r="FZ275" s="13"/>
      <c r="GA275" s="13"/>
      <c r="GB275" s="13"/>
      <c r="GC275" s="13"/>
      <c r="GD275" s="13"/>
      <c r="GE275" s="13"/>
      <c r="GF275" s="13"/>
      <c r="GM275" s="13"/>
      <c r="GN275" s="13"/>
      <c r="GO275" s="13"/>
      <c r="GP275" s="13"/>
      <c r="GQ275" s="13"/>
      <c r="GR275" s="13"/>
      <c r="GS275" s="13"/>
      <c r="GT275" s="13"/>
      <c r="GU275" s="13"/>
      <c r="GV275" s="13"/>
      <c r="GW275" s="13"/>
      <c r="GX275" s="13"/>
      <c r="GY275" s="13"/>
      <c r="GZ275" s="13"/>
      <c r="HA275" s="13"/>
    </row>
    <row r="276" spans="2:209" s="10" customFormat="1" ht="12.75" customHeight="1">
      <c r="B276" s="9"/>
      <c r="AP276" s="13"/>
      <c r="AQ276" s="13"/>
      <c r="AR276" s="13"/>
      <c r="AS276" s="13"/>
      <c r="AT276" s="13"/>
      <c r="AU276" s="13"/>
      <c r="AV276" s="13"/>
      <c r="AW276" s="13"/>
      <c r="AX276" s="13"/>
      <c r="AY276" s="13"/>
      <c r="AZ276" s="13"/>
      <c r="BA276" s="13"/>
      <c r="BB276" s="13"/>
      <c r="BC276" s="13"/>
      <c r="BD276" s="13"/>
      <c r="BE276" s="9"/>
      <c r="BF276" s="9"/>
      <c r="BG276" s="9"/>
      <c r="BH276" s="9"/>
      <c r="BI276" s="9"/>
      <c r="BJ276" s="9"/>
      <c r="BK276" s="9"/>
      <c r="BL276" s="9"/>
      <c r="BM276" s="9"/>
      <c r="BN276" s="9"/>
      <c r="BO276" s="9"/>
      <c r="BP276" s="9"/>
      <c r="BQ276" s="9"/>
      <c r="BR276" s="9"/>
      <c r="BS276" s="9"/>
      <c r="BT276" s="9"/>
      <c r="BU276" s="9"/>
      <c r="BV276" s="9"/>
      <c r="BW276" s="9"/>
      <c r="BX276" s="9"/>
      <c r="BY276" s="9"/>
      <c r="BZ276" s="9"/>
      <c r="CA276" s="9"/>
      <c r="CB276" s="9"/>
      <c r="CC276" s="9"/>
      <c r="CD276" s="9"/>
      <c r="CE276" s="9"/>
      <c r="CF276" s="9"/>
      <c r="CG276" s="9"/>
      <c r="CI276" s="9"/>
      <c r="CJ276" s="9"/>
      <c r="CO276" s="9"/>
      <c r="CP276" s="9"/>
      <c r="CQ276" s="9"/>
      <c r="DA276" s="9"/>
      <c r="DB276" s="9"/>
      <c r="DC276" s="9"/>
      <c r="DD276" s="9"/>
      <c r="DE276" s="9"/>
      <c r="DF276" s="9"/>
      <c r="DP276" s="9"/>
      <c r="DQ276" s="9"/>
      <c r="DR276" s="9"/>
      <c r="DS276" s="9"/>
      <c r="DT276" s="9"/>
      <c r="DU276" s="9"/>
      <c r="DV276" s="9"/>
      <c r="DW276" s="9"/>
      <c r="DX276" s="9"/>
      <c r="DY276" s="9"/>
      <c r="DZ276" s="9"/>
      <c r="EA276" s="9"/>
      <c r="EQ276" s="13"/>
      <c r="ER276" s="13"/>
      <c r="ES276" s="13"/>
      <c r="ET276" s="13"/>
      <c r="EU276" s="13"/>
      <c r="EV276" s="13"/>
      <c r="EW276" s="13"/>
      <c r="EX276" s="13"/>
      <c r="EY276" s="13"/>
      <c r="EZ276" s="13"/>
      <c r="FA276" s="13"/>
      <c r="FB276" s="13"/>
      <c r="FU276" s="13"/>
      <c r="FV276" s="13"/>
      <c r="FW276" s="13"/>
      <c r="FX276" s="13"/>
      <c r="FY276" s="13"/>
      <c r="FZ276" s="13"/>
      <c r="GA276" s="13"/>
      <c r="GB276" s="13"/>
      <c r="GC276" s="13"/>
      <c r="GD276" s="13"/>
      <c r="GE276" s="13"/>
      <c r="GF276" s="13"/>
      <c r="GM276" s="13"/>
      <c r="GN276" s="13"/>
      <c r="GO276" s="13"/>
      <c r="GP276" s="13"/>
      <c r="GQ276" s="13"/>
      <c r="GR276" s="13"/>
      <c r="GS276" s="13"/>
      <c r="GT276" s="13"/>
      <c r="GU276" s="13"/>
      <c r="GV276" s="13"/>
      <c r="GW276" s="13"/>
      <c r="GX276" s="13"/>
      <c r="GY276" s="13"/>
      <c r="GZ276" s="13"/>
      <c r="HA276" s="13"/>
    </row>
    <row r="277" spans="2:209" s="10" customFormat="1" ht="12.75" customHeight="1">
      <c r="B277" s="9"/>
      <c r="AP277" s="13"/>
      <c r="AQ277" s="13"/>
      <c r="AR277" s="13"/>
      <c r="AS277" s="13"/>
      <c r="AT277" s="13"/>
      <c r="AU277" s="13"/>
      <c r="AV277" s="13"/>
      <c r="AW277" s="13"/>
      <c r="AX277" s="13"/>
      <c r="AY277" s="13"/>
      <c r="AZ277" s="13"/>
      <c r="BA277" s="13"/>
      <c r="BB277" s="13"/>
      <c r="BC277" s="13"/>
      <c r="BD277" s="13"/>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I277" s="9"/>
      <c r="CJ277" s="9"/>
      <c r="CO277" s="9"/>
      <c r="CP277" s="9"/>
      <c r="CQ277" s="9"/>
      <c r="DA277" s="9"/>
      <c r="DB277" s="9"/>
      <c r="DC277" s="9"/>
      <c r="DD277" s="9"/>
      <c r="DE277" s="9"/>
      <c r="DF277" s="9"/>
      <c r="DP277" s="9"/>
      <c r="DQ277" s="9"/>
      <c r="DR277" s="9"/>
      <c r="DS277" s="9"/>
      <c r="DT277" s="9"/>
      <c r="DU277" s="9"/>
      <c r="DV277" s="9"/>
      <c r="DW277" s="9"/>
      <c r="DX277" s="9"/>
      <c r="DY277" s="9"/>
      <c r="DZ277" s="9"/>
      <c r="EA277" s="9"/>
      <c r="EQ277" s="13"/>
      <c r="ER277" s="13"/>
      <c r="ES277" s="13"/>
      <c r="ET277" s="13"/>
      <c r="EU277" s="13"/>
      <c r="EV277" s="13"/>
      <c r="EW277" s="13"/>
      <c r="EX277" s="13"/>
      <c r="EY277" s="13"/>
      <c r="EZ277" s="13"/>
      <c r="FA277" s="13"/>
      <c r="FB277" s="13"/>
      <c r="FU277" s="13"/>
      <c r="FV277" s="13"/>
      <c r="FW277" s="13"/>
      <c r="FX277" s="13"/>
      <c r="FY277" s="13"/>
      <c r="FZ277" s="13"/>
      <c r="GA277" s="13"/>
      <c r="GB277" s="13"/>
      <c r="GC277" s="13"/>
      <c r="GD277" s="13"/>
      <c r="GE277" s="13"/>
      <c r="GF277" s="13"/>
      <c r="GM277" s="13"/>
      <c r="GN277" s="13"/>
      <c r="GO277" s="13"/>
      <c r="GP277" s="13"/>
      <c r="GQ277" s="13"/>
      <c r="GR277" s="13"/>
      <c r="GS277" s="13"/>
      <c r="GT277" s="13"/>
      <c r="GU277" s="13"/>
      <c r="GV277" s="13"/>
      <c r="GW277" s="13"/>
      <c r="GX277" s="13"/>
      <c r="GY277" s="13"/>
      <c r="GZ277" s="13"/>
      <c r="HA277" s="13"/>
    </row>
    <row r="278" spans="2:209" s="10" customFormat="1" ht="12.75" customHeight="1">
      <c r="B278" s="9"/>
      <c r="AP278" s="13"/>
      <c r="AQ278" s="13"/>
      <c r="AR278" s="13"/>
      <c r="AS278" s="13"/>
      <c r="AT278" s="13"/>
      <c r="AU278" s="13"/>
      <c r="AV278" s="13"/>
      <c r="AW278" s="13"/>
      <c r="AX278" s="13"/>
      <c r="AY278" s="13"/>
      <c r="AZ278" s="13"/>
      <c r="BA278" s="13"/>
      <c r="BB278" s="13"/>
      <c r="BC278" s="13"/>
      <c r="BD278" s="13"/>
      <c r="BE278" s="9"/>
      <c r="BF278" s="9"/>
      <c r="BG278" s="9"/>
      <c r="BH278" s="9"/>
      <c r="BI278" s="9"/>
      <c r="BJ278" s="9"/>
      <c r="BK278" s="9"/>
      <c r="BL278" s="9"/>
      <c r="BM278" s="9"/>
      <c r="BN278" s="9"/>
      <c r="BO278" s="9"/>
      <c r="BP278" s="9"/>
      <c r="BQ278" s="9"/>
      <c r="BR278" s="9"/>
      <c r="BS278" s="9"/>
      <c r="BT278" s="9"/>
      <c r="BU278" s="9"/>
      <c r="BV278" s="9"/>
      <c r="BW278" s="9"/>
      <c r="BX278" s="9"/>
      <c r="BY278" s="9"/>
      <c r="BZ278" s="9"/>
      <c r="CA278" s="9"/>
      <c r="CB278" s="9"/>
      <c r="CC278" s="9"/>
      <c r="CD278" s="9"/>
      <c r="CE278" s="9"/>
      <c r="CF278" s="9"/>
      <c r="CG278" s="9"/>
      <c r="CI278" s="9"/>
      <c r="CJ278" s="9"/>
      <c r="CO278" s="9"/>
      <c r="CP278" s="9"/>
      <c r="CQ278" s="9"/>
      <c r="DA278" s="9"/>
      <c r="DB278" s="9"/>
      <c r="DC278" s="9"/>
      <c r="DD278" s="9"/>
      <c r="DE278" s="9"/>
      <c r="DF278" s="9"/>
      <c r="DP278" s="9"/>
      <c r="DQ278" s="9"/>
      <c r="DR278" s="9"/>
      <c r="DS278" s="9"/>
      <c r="DT278" s="9"/>
      <c r="DU278" s="9"/>
      <c r="DV278" s="9"/>
      <c r="DW278" s="9"/>
      <c r="DX278" s="9"/>
      <c r="DY278" s="9"/>
      <c r="DZ278" s="9"/>
      <c r="EA278" s="9"/>
      <c r="EQ278" s="13"/>
      <c r="ER278" s="13"/>
      <c r="ES278" s="13"/>
      <c r="ET278" s="13"/>
      <c r="EU278" s="13"/>
      <c r="EV278" s="13"/>
      <c r="EW278" s="13"/>
      <c r="EX278" s="13"/>
      <c r="EY278" s="13"/>
      <c r="EZ278" s="13"/>
      <c r="FA278" s="13"/>
      <c r="FB278" s="13"/>
      <c r="FU278" s="13"/>
      <c r="FV278" s="13"/>
      <c r="FW278" s="13"/>
      <c r="FX278" s="13"/>
      <c r="FY278" s="13"/>
      <c r="FZ278" s="13"/>
      <c r="GA278" s="13"/>
      <c r="GB278" s="13"/>
      <c r="GC278" s="13"/>
      <c r="GD278" s="13"/>
      <c r="GE278" s="13"/>
      <c r="GF278" s="13"/>
      <c r="GM278" s="13"/>
      <c r="GN278" s="13"/>
      <c r="GO278" s="13"/>
      <c r="GP278" s="13"/>
      <c r="GQ278" s="13"/>
      <c r="GR278" s="13"/>
      <c r="GS278" s="13"/>
      <c r="GT278" s="13"/>
      <c r="GU278" s="13"/>
      <c r="GV278" s="13"/>
      <c r="GW278" s="13"/>
      <c r="GX278" s="13"/>
      <c r="GY278" s="13"/>
      <c r="GZ278" s="13"/>
      <c r="HA278" s="13"/>
    </row>
    <row r="279" spans="2:209" s="10" customFormat="1" ht="12.75" customHeight="1">
      <c r="B279" s="9"/>
      <c r="AP279" s="13"/>
      <c r="AQ279" s="13"/>
      <c r="AR279" s="13"/>
      <c r="AS279" s="13"/>
      <c r="AT279" s="13"/>
      <c r="AU279" s="13"/>
      <c r="AV279" s="13"/>
      <c r="AW279" s="13"/>
      <c r="AX279" s="13"/>
      <c r="AY279" s="13"/>
      <c r="AZ279" s="13"/>
      <c r="BA279" s="13"/>
      <c r="BB279" s="13"/>
      <c r="BC279" s="13"/>
      <c r="BD279" s="13"/>
      <c r="BE279" s="9"/>
      <c r="BF279" s="9"/>
      <c r="BG279" s="9"/>
      <c r="BH279" s="9"/>
      <c r="BI279" s="9"/>
      <c r="BJ279" s="9"/>
      <c r="BK279" s="9"/>
      <c r="BL279" s="9"/>
      <c r="BM279" s="9"/>
      <c r="BN279" s="9"/>
      <c r="BO279" s="9"/>
      <c r="BP279" s="9"/>
      <c r="BQ279" s="9"/>
      <c r="BR279" s="9"/>
      <c r="BS279" s="9"/>
      <c r="BT279" s="9"/>
      <c r="BU279" s="9"/>
      <c r="BV279" s="9"/>
      <c r="BW279" s="9"/>
      <c r="BX279" s="9"/>
      <c r="BY279" s="9"/>
      <c r="BZ279" s="9"/>
      <c r="CA279" s="9"/>
      <c r="CB279" s="9"/>
      <c r="CC279" s="9"/>
      <c r="CD279" s="9"/>
      <c r="CE279" s="9"/>
      <c r="CF279" s="9"/>
      <c r="CG279" s="9"/>
      <c r="CI279" s="9"/>
      <c r="CJ279" s="9"/>
      <c r="CO279" s="9"/>
      <c r="CP279" s="9"/>
      <c r="CQ279" s="9"/>
      <c r="DA279" s="9"/>
      <c r="DB279" s="9"/>
      <c r="DC279" s="9"/>
      <c r="DD279" s="9"/>
      <c r="DE279" s="9"/>
      <c r="DF279" s="9"/>
      <c r="DP279" s="9"/>
      <c r="DQ279" s="9"/>
      <c r="DR279" s="9"/>
      <c r="DS279" s="9"/>
      <c r="DT279" s="9"/>
      <c r="DU279" s="9"/>
      <c r="DV279" s="9"/>
      <c r="DW279" s="9"/>
      <c r="DX279" s="9"/>
      <c r="DY279" s="9"/>
      <c r="DZ279" s="9"/>
      <c r="EA279" s="9"/>
      <c r="EQ279" s="13"/>
      <c r="ER279" s="13"/>
      <c r="ES279" s="13"/>
      <c r="ET279" s="13"/>
      <c r="EU279" s="13"/>
      <c r="EV279" s="13"/>
      <c r="EW279" s="13"/>
      <c r="EX279" s="13"/>
      <c r="EY279" s="13"/>
      <c r="EZ279" s="13"/>
      <c r="FA279" s="13"/>
      <c r="FB279" s="13"/>
      <c r="FU279" s="13"/>
      <c r="FV279" s="13"/>
      <c r="FW279" s="13"/>
      <c r="FX279" s="13"/>
      <c r="FY279" s="13"/>
      <c r="FZ279" s="13"/>
      <c r="GA279" s="13"/>
      <c r="GB279" s="13"/>
      <c r="GC279" s="13"/>
      <c r="GD279" s="13"/>
      <c r="GE279" s="13"/>
      <c r="GF279" s="13"/>
      <c r="GM279" s="13"/>
      <c r="GN279" s="13"/>
      <c r="GO279" s="13"/>
      <c r="GP279" s="13"/>
      <c r="GQ279" s="13"/>
      <c r="GR279" s="13"/>
      <c r="GS279" s="13"/>
      <c r="GT279" s="13"/>
      <c r="GU279" s="13"/>
      <c r="GV279" s="13"/>
      <c r="GW279" s="13"/>
      <c r="GX279" s="13"/>
      <c r="GY279" s="13"/>
      <c r="GZ279" s="13"/>
      <c r="HA279" s="13"/>
    </row>
    <row r="280" spans="2:209" s="10" customFormat="1" ht="12.75" customHeight="1">
      <c r="B280" s="9"/>
      <c r="AP280" s="13"/>
      <c r="AQ280" s="13"/>
      <c r="AR280" s="13"/>
      <c r="AS280" s="13"/>
      <c r="AT280" s="13"/>
      <c r="AU280" s="13"/>
      <c r="AV280" s="13"/>
      <c r="AW280" s="13"/>
      <c r="AX280" s="13"/>
      <c r="AY280" s="13"/>
      <c r="AZ280" s="13"/>
      <c r="BA280" s="13"/>
      <c r="BB280" s="13"/>
      <c r="BC280" s="13"/>
      <c r="BD280" s="13"/>
      <c r="BE280" s="9"/>
      <c r="BF280" s="9"/>
      <c r="BG280" s="9"/>
      <c r="BH280" s="9"/>
      <c r="BI280" s="9"/>
      <c r="BJ280" s="9"/>
      <c r="BK280" s="9"/>
      <c r="BL280" s="9"/>
      <c r="BM280" s="9"/>
      <c r="BN280" s="9"/>
      <c r="BO280" s="9"/>
      <c r="BP280" s="9"/>
      <c r="BQ280" s="9"/>
      <c r="BR280" s="9"/>
      <c r="BS280" s="9"/>
      <c r="BT280" s="9"/>
      <c r="BU280" s="9"/>
      <c r="BV280" s="9"/>
      <c r="BW280" s="9"/>
      <c r="BX280" s="9"/>
      <c r="BY280" s="9"/>
      <c r="BZ280" s="9"/>
      <c r="CA280" s="9"/>
      <c r="CB280" s="9"/>
      <c r="CC280" s="9"/>
      <c r="CD280" s="9"/>
      <c r="CE280" s="9"/>
      <c r="CF280" s="9"/>
      <c r="CG280" s="9"/>
      <c r="CI280" s="9"/>
      <c r="CJ280" s="9"/>
      <c r="CO280" s="9"/>
      <c r="CP280" s="9"/>
      <c r="CQ280" s="9"/>
      <c r="DA280" s="9"/>
      <c r="DB280" s="9"/>
      <c r="DC280" s="9"/>
      <c r="DD280" s="9"/>
      <c r="DE280" s="9"/>
      <c r="DF280" s="9"/>
      <c r="DP280" s="9"/>
      <c r="DQ280" s="9"/>
      <c r="DR280" s="9"/>
      <c r="DS280" s="9"/>
      <c r="DT280" s="9"/>
      <c r="DU280" s="9"/>
      <c r="DV280" s="9"/>
      <c r="DW280" s="9"/>
      <c r="DX280" s="9"/>
      <c r="DY280" s="9"/>
      <c r="DZ280" s="9"/>
      <c r="EA280" s="9"/>
      <c r="EQ280" s="13"/>
      <c r="ER280" s="13"/>
      <c r="ES280" s="13"/>
      <c r="ET280" s="13"/>
      <c r="EU280" s="13"/>
      <c r="EV280" s="13"/>
      <c r="EW280" s="13"/>
      <c r="EX280" s="13"/>
      <c r="EY280" s="13"/>
      <c r="EZ280" s="13"/>
      <c r="FA280" s="13"/>
      <c r="FB280" s="13"/>
      <c r="FU280" s="13"/>
      <c r="FV280" s="13"/>
      <c r="FW280" s="13"/>
      <c r="FX280" s="13"/>
      <c r="FY280" s="13"/>
      <c r="FZ280" s="13"/>
      <c r="GA280" s="13"/>
      <c r="GB280" s="13"/>
      <c r="GC280" s="13"/>
      <c r="GD280" s="13"/>
      <c r="GE280" s="13"/>
      <c r="GF280" s="13"/>
      <c r="GM280" s="13"/>
      <c r="GN280" s="13"/>
      <c r="GO280" s="13"/>
      <c r="GP280" s="13"/>
      <c r="GQ280" s="13"/>
      <c r="GR280" s="13"/>
      <c r="GS280" s="13"/>
      <c r="GT280" s="13"/>
      <c r="GU280" s="13"/>
      <c r="GV280" s="13"/>
      <c r="GW280" s="13"/>
      <c r="GX280" s="13"/>
      <c r="GY280" s="13"/>
      <c r="GZ280" s="13"/>
      <c r="HA280" s="13"/>
    </row>
    <row r="281" spans="2:209" s="10" customFormat="1" ht="12.75" customHeight="1">
      <c r="B281" s="9"/>
      <c r="AP281" s="13"/>
      <c r="AQ281" s="13"/>
      <c r="AR281" s="13"/>
      <c r="AS281" s="13"/>
      <c r="AT281" s="13"/>
      <c r="AU281" s="13"/>
      <c r="AV281" s="13"/>
      <c r="AW281" s="13"/>
      <c r="AX281" s="13"/>
      <c r="AY281" s="13"/>
      <c r="AZ281" s="13"/>
      <c r="BA281" s="13"/>
      <c r="BB281" s="13"/>
      <c r="BC281" s="13"/>
      <c r="BD281" s="13"/>
      <c r="BE281" s="9"/>
      <c r="BF281" s="9"/>
      <c r="BG281" s="9"/>
      <c r="BH281" s="9"/>
      <c r="BI281" s="9"/>
      <c r="BJ281" s="9"/>
      <c r="BK281" s="9"/>
      <c r="BL281" s="9"/>
      <c r="BM281" s="9"/>
      <c r="BN281" s="9"/>
      <c r="BO281" s="9"/>
      <c r="BP281" s="9"/>
      <c r="BQ281" s="9"/>
      <c r="BR281" s="9"/>
      <c r="BS281" s="9"/>
      <c r="BT281" s="9"/>
      <c r="BU281" s="9"/>
      <c r="BV281" s="9"/>
      <c r="BW281" s="9"/>
      <c r="BX281" s="9"/>
      <c r="BY281" s="9"/>
      <c r="BZ281" s="9"/>
      <c r="CA281" s="9"/>
      <c r="CB281" s="9"/>
      <c r="CC281" s="9"/>
      <c r="CD281" s="9"/>
      <c r="CE281" s="9"/>
      <c r="CF281" s="9"/>
      <c r="CG281" s="9"/>
      <c r="CI281" s="9"/>
      <c r="CJ281" s="9"/>
      <c r="CO281" s="9"/>
      <c r="CP281" s="9"/>
      <c r="CQ281" s="9"/>
      <c r="DA281" s="9"/>
      <c r="DB281" s="9"/>
      <c r="DC281" s="9"/>
      <c r="DD281" s="9"/>
      <c r="DE281" s="9"/>
      <c r="DF281" s="9"/>
      <c r="DP281" s="9"/>
      <c r="DQ281" s="9"/>
      <c r="DR281" s="9"/>
      <c r="DS281" s="9"/>
      <c r="DT281" s="9"/>
      <c r="DU281" s="9"/>
      <c r="DV281" s="9"/>
      <c r="DW281" s="9"/>
      <c r="DX281" s="9"/>
      <c r="DY281" s="9"/>
      <c r="DZ281" s="9"/>
      <c r="EA281" s="9"/>
      <c r="EQ281" s="13"/>
      <c r="ER281" s="13"/>
      <c r="ES281" s="13"/>
      <c r="ET281" s="13"/>
      <c r="EU281" s="13"/>
      <c r="EV281" s="13"/>
      <c r="EW281" s="13"/>
      <c r="EX281" s="13"/>
      <c r="EY281" s="13"/>
      <c r="EZ281" s="13"/>
      <c r="FA281" s="13"/>
      <c r="FB281" s="13"/>
      <c r="FU281" s="13"/>
      <c r="FV281" s="13"/>
      <c r="FW281" s="13"/>
      <c r="FX281" s="13"/>
      <c r="FY281" s="13"/>
      <c r="FZ281" s="13"/>
      <c r="GA281" s="13"/>
      <c r="GB281" s="13"/>
      <c r="GC281" s="13"/>
      <c r="GD281" s="13"/>
      <c r="GE281" s="13"/>
      <c r="GF281" s="13"/>
      <c r="GM281" s="13"/>
      <c r="GN281" s="13"/>
      <c r="GO281" s="13"/>
      <c r="GP281" s="13"/>
      <c r="GQ281" s="13"/>
      <c r="GR281" s="13"/>
      <c r="GS281" s="13"/>
      <c r="GT281" s="13"/>
      <c r="GU281" s="13"/>
      <c r="GV281" s="13"/>
      <c r="GW281" s="13"/>
      <c r="GX281" s="13"/>
      <c r="GY281" s="13"/>
      <c r="GZ281" s="13"/>
      <c r="HA281" s="13"/>
    </row>
    <row r="282" spans="2:209" s="10" customFormat="1" ht="12.75" customHeight="1">
      <c r="B282" s="9"/>
      <c r="AP282" s="13"/>
      <c r="AQ282" s="13"/>
      <c r="AR282" s="13"/>
      <c r="AS282" s="13"/>
      <c r="AT282" s="13"/>
      <c r="AU282" s="13"/>
      <c r="AV282" s="13"/>
      <c r="AW282" s="13"/>
      <c r="AX282" s="13"/>
      <c r="AY282" s="13"/>
      <c r="AZ282" s="13"/>
      <c r="BA282" s="13"/>
      <c r="BB282" s="13"/>
      <c r="BC282" s="13"/>
      <c r="BD282" s="13"/>
      <c r="BE282" s="9"/>
      <c r="BF282" s="9"/>
      <c r="BG282" s="9"/>
      <c r="BH282" s="9"/>
      <c r="BI282" s="9"/>
      <c r="BJ282" s="9"/>
      <c r="BK282" s="9"/>
      <c r="BL282" s="9"/>
      <c r="BM282" s="9"/>
      <c r="BN282" s="9"/>
      <c r="BO282" s="9"/>
      <c r="BP282" s="9"/>
      <c r="BQ282" s="9"/>
      <c r="BR282" s="9"/>
      <c r="BS282" s="9"/>
      <c r="BT282" s="9"/>
      <c r="BU282" s="9"/>
      <c r="BV282" s="9"/>
      <c r="BW282" s="9"/>
      <c r="BX282" s="9"/>
      <c r="BY282" s="9"/>
      <c r="BZ282" s="9"/>
      <c r="CA282" s="9"/>
      <c r="CB282" s="9"/>
      <c r="CC282" s="9"/>
      <c r="CD282" s="9"/>
      <c r="CE282" s="9"/>
      <c r="CF282" s="9"/>
      <c r="CG282" s="9"/>
      <c r="CI282" s="9"/>
      <c r="CJ282" s="9"/>
      <c r="CO282" s="9"/>
      <c r="CP282" s="9"/>
      <c r="CQ282" s="9"/>
      <c r="DA282" s="9"/>
      <c r="DB282" s="9"/>
      <c r="DC282" s="9"/>
      <c r="DD282" s="9"/>
      <c r="DE282" s="9"/>
      <c r="DF282" s="9"/>
      <c r="DP282" s="9"/>
      <c r="DQ282" s="9"/>
      <c r="DR282" s="9"/>
      <c r="DS282" s="9"/>
      <c r="DT282" s="9"/>
      <c r="DU282" s="9"/>
      <c r="DV282" s="9"/>
      <c r="DW282" s="9"/>
      <c r="DX282" s="9"/>
      <c r="DY282" s="9"/>
      <c r="DZ282" s="9"/>
      <c r="EA282" s="9"/>
      <c r="EQ282" s="13"/>
      <c r="ER282" s="13"/>
      <c r="ES282" s="13"/>
      <c r="ET282" s="13"/>
      <c r="EU282" s="13"/>
      <c r="EV282" s="13"/>
      <c r="EW282" s="13"/>
      <c r="EX282" s="13"/>
      <c r="EY282" s="13"/>
      <c r="EZ282" s="13"/>
      <c r="FA282" s="13"/>
      <c r="FB282" s="13"/>
      <c r="FU282" s="13"/>
      <c r="FV282" s="13"/>
      <c r="FW282" s="13"/>
      <c r="FX282" s="13"/>
      <c r="FY282" s="13"/>
      <c r="FZ282" s="13"/>
      <c r="GA282" s="13"/>
      <c r="GB282" s="13"/>
      <c r="GC282" s="13"/>
      <c r="GD282" s="13"/>
      <c r="GE282" s="13"/>
      <c r="GF282" s="13"/>
      <c r="GM282" s="13"/>
      <c r="GN282" s="13"/>
      <c r="GO282" s="13"/>
      <c r="GP282" s="13"/>
      <c r="GQ282" s="13"/>
      <c r="GR282" s="13"/>
      <c r="GS282" s="13"/>
      <c r="GT282" s="13"/>
      <c r="GU282" s="13"/>
      <c r="GV282" s="13"/>
      <c r="GW282" s="13"/>
      <c r="GX282" s="13"/>
      <c r="GY282" s="13"/>
      <c r="GZ282" s="13"/>
      <c r="HA282" s="13"/>
    </row>
    <row r="283" spans="2:209" s="10" customFormat="1" ht="12.75" customHeight="1">
      <c r="B283" s="9"/>
      <c r="AP283" s="13"/>
      <c r="AQ283" s="13"/>
      <c r="AR283" s="13"/>
      <c r="AS283" s="13"/>
      <c r="AT283" s="13"/>
      <c r="AU283" s="13"/>
      <c r="AV283" s="13"/>
      <c r="AW283" s="13"/>
      <c r="AX283" s="13"/>
      <c r="AY283" s="13"/>
      <c r="AZ283" s="13"/>
      <c r="BA283" s="13"/>
      <c r="BB283" s="13"/>
      <c r="BC283" s="13"/>
      <c r="BD283" s="13"/>
      <c r="BE283" s="9"/>
      <c r="BF283" s="9"/>
      <c r="BG283" s="9"/>
      <c r="BH283" s="9"/>
      <c r="BI283" s="9"/>
      <c r="BJ283" s="9"/>
      <c r="BK283" s="9"/>
      <c r="BL283" s="9"/>
      <c r="BM283" s="9"/>
      <c r="BN283" s="9"/>
      <c r="BO283" s="9"/>
      <c r="BP283" s="9"/>
      <c r="BQ283" s="9"/>
      <c r="BR283" s="9"/>
      <c r="BS283" s="9"/>
      <c r="BT283" s="9"/>
      <c r="BU283" s="9"/>
      <c r="BV283" s="9"/>
      <c r="BW283" s="9"/>
      <c r="BX283" s="9"/>
      <c r="BY283" s="9"/>
      <c r="BZ283" s="9"/>
      <c r="CA283" s="9"/>
      <c r="CB283" s="9"/>
      <c r="CC283" s="9"/>
      <c r="CD283" s="9"/>
      <c r="CE283" s="9"/>
      <c r="CF283" s="9"/>
      <c r="CG283" s="9"/>
      <c r="CI283" s="9"/>
      <c r="CJ283" s="9"/>
      <c r="CO283" s="9"/>
      <c r="CP283" s="9"/>
      <c r="CQ283" s="9"/>
      <c r="DA283" s="9"/>
      <c r="DB283" s="9"/>
      <c r="DC283" s="9"/>
      <c r="DD283" s="9"/>
      <c r="DE283" s="9"/>
      <c r="DF283" s="9"/>
      <c r="DP283" s="9"/>
      <c r="DQ283" s="9"/>
      <c r="DR283" s="9"/>
      <c r="DS283" s="9"/>
      <c r="DT283" s="9"/>
      <c r="DU283" s="9"/>
      <c r="DV283" s="9"/>
      <c r="DW283" s="9"/>
      <c r="DX283" s="9"/>
      <c r="DY283" s="9"/>
      <c r="DZ283" s="9"/>
      <c r="EA283" s="9"/>
      <c r="EQ283" s="13"/>
      <c r="ER283" s="13"/>
      <c r="ES283" s="13"/>
      <c r="ET283" s="13"/>
      <c r="EU283" s="13"/>
      <c r="EV283" s="13"/>
      <c r="EW283" s="13"/>
      <c r="EX283" s="13"/>
      <c r="EY283" s="13"/>
      <c r="EZ283" s="13"/>
      <c r="FA283" s="13"/>
      <c r="FB283" s="13"/>
      <c r="FU283" s="13"/>
      <c r="FV283" s="13"/>
      <c r="FW283" s="13"/>
      <c r="FX283" s="13"/>
      <c r="FY283" s="13"/>
      <c r="FZ283" s="13"/>
      <c r="GA283" s="13"/>
      <c r="GB283" s="13"/>
      <c r="GC283" s="13"/>
      <c r="GD283" s="13"/>
      <c r="GE283" s="13"/>
      <c r="GF283" s="13"/>
      <c r="GM283" s="13"/>
      <c r="GN283" s="13"/>
      <c r="GO283" s="13"/>
      <c r="GP283" s="13"/>
      <c r="GQ283" s="13"/>
      <c r="GR283" s="13"/>
      <c r="GS283" s="13"/>
      <c r="GT283" s="13"/>
      <c r="GU283" s="13"/>
      <c r="GV283" s="13"/>
      <c r="GW283" s="13"/>
      <c r="GX283" s="13"/>
      <c r="GY283" s="13"/>
      <c r="GZ283" s="13"/>
      <c r="HA283" s="13"/>
    </row>
    <row r="284" spans="2:209" s="10" customFormat="1" ht="12.75" customHeight="1">
      <c r="B284" s="9"/>
      <c r="AP284" s="13"/>
      <c r="AQ284" s="13"/>
      <c r="AR284" s="13"/>
      <c r="AS284" s="13"/>
      <c r="AT284" s="13"/>
      <c r="AU284" s="13"/>
      <c r="AV284" s="13"/>
      <c r="AW284" s="13"/>
      <c r="AX284" s="13"/>
      <c r="AY284" s="13"/>
      <c r="AZ284" s="13"/>
      <c r="BA284" s="13"/>
      <c r="BB284" s="13"/>
      <c r="BC284" s="13"/>
      <c r="BD284" s="13"/>
      <c r="BE284" s="9"/>
      <c r="BF284" s="9"/>
      <c r="BG284" s="9"/>
      <c r="BH284" s="9"/>
      <c r="BI284" s="9"/>
      <c r="BJ284" s="9"/>
      <c r="BK284" s="9"/>
      <c r="BL284" s="9"/>
      <c r="BM284" s="9"/>
      <c r="BN284" s="9"/>
      <c r="BO284" s="9"/>
      <c r="BP284" s="9"/>
      <c r="BQ284" s="9"/>
      <c r="BR284" s="9"/>
      <c r="BS284" s="9"/>
      <c r="BT284" s="9"/>
      <c r="BU284" s="9"/>
      <c r="BV284" s="9"/>
      <c r="BW284" s="9"/>
      <c r="BX284" s="9"/>
      <c r="BY284" s="9"/>
      <c r="BZ284" s="9"/>
      <c r="CA284" s="9"/>
      <c r="CB284" s="9"/>
      <c r="CC284" s="9"/>
      <c r="CD284" s="9"/>
      <c r="CE284" s="9"/>
      <c r="CF284" s="9"/>
      <c r="CG284" s="9"/>
      <c r="CI284" s="9"/>
      <c r="CJ284" s="9"/>
      <c r="CO284" s="9"/>
      <c r="CP284" s="9"/>
      <c r="CQ284" s="9"/>
      <c r="DA284" s="9"/>
      <c r="DB284" s="9"/>
      <c r="DC284" s="9"/>
      <c r="DD284" s="9"/>
      <c r="DE284" s="9"/>
      <c r="DF284" s="9"/>
      <c r="DP284" s="9"/>
      <c r="DQ284" s="9"/>
      <c r="DR284" s="9"/>
      <c r="DS284" s="9"/>
      <c r="DT284" s="9"/>
      <c r="DU284" s="9"/>
      <c r="DV284" s="9"/>
      <c r="DW284" s="9"/>
      <c r="DX284" s="9"/>
      <c r="DY284" s="9"/>
      <c r="DZ284" s="9"/>
      <c r="EA284" s="9"/>
      <c r="EQ284" s="13"/>
      <c r="ER284" s="13"/>
      <c r="ES284" s="13"/>
      <c r="ET284" s="13"/>
      <c r="EU284" s="13"/>
      <c r="EV284" s="13"/>
      <c r="EW284" s="13"/>
      <c r="EX284" s="13"/>
      <c r="EY284" s="13"/>
      <c r="EZ284" s="13"/>
      <c r="FA284" s="13"/>
      <c r="FB284" s="13"/>
      <c r="FU284" s="13"/>
      <c r="FV284" s="13"/>
      <c r="FW284" s="13"/>
      <c r="FX284" s="13"/>
      <c r="FY284" s="13"/>
      <c r="FZ284" s="13"/>
      <c r="GA284" s="13"/>
      <c r="GB284" s="13"/>
      <c r="GC284" s="13"/>
      <c r="GD284" s="13"/>
      <c r="GE284" s="13"/>
      <c r="GF284" s="13"/>
      <c r="GM284" s="13"/>
      <c r="GN284" s="13"/>
      <c r="GO284" s="13"/>
      <c r="GP284" s="13"/>
      <c r="GQ284" s="13"/>
      <c r="GR284" s="13"/>
      <c r="GS284" s="13"/>
      <c r="GT284" s="13"/>
      <c r="GU284" s="13"/>
      <c r="GV284" s="13"/>
      <c r="GW284" s="13"/>
      <c r="GX284" s="13"/>
      <c r="GY284" s="13"/>
      <c r="GZ284" s="13"/>
      <c r="HA284" s="13"/>
    </row>
    <row r="285" spans="2:209" s="10" customFormat="1" ht="12.75" customHeight="1">
      <c r="B285" s="9"/>
      <c r="AP285" s="13"/>
      <c r="AQ285" s="13"/>
      <c r="AR285" s="13"/>
      <c r="AS285" s="13"/>
      <c r="AT285" s="13"/>
      <c r="AU285" s="13"/>
      <c r="AV285" s="13"/>
      <c r="AW285" s="13"/>
      <c r="AX285" s="13"/>
      <c r="AY285" s="13"/>
      <c r="AZ285" s="13"/>
      <c r="BA285" s="13"/>
      <c r="BB285" s="13"/>
      <c r="BC285" s="13"/>
      <c r="BD285" s="13"/>
      <c r="BE285" s="9"/>
      <c r="BF285" s="9"/>
      <c r="BG285" s="9"/>
      <c r="BH285" s="9"/>
      <c r="BI285" s="9"/>
      <c r="BJ285" s="9"/>
      <c r="BK285" s="9"/>
      <c r="BL285" s="9"/>
      <c r="BM285" s="9"/>
      <c r="BN285" s="9"/>
      <c r="BO285" s="9"/>
      <c r="BP285" s="9"/>
      <c r="BQ285" s="9"/>
      <c r="BR285" s="9"/>
      <c r="BS285" s="9"/>
      <c r="BT285" s="9"/>
      <c r="BU285" s="9"/>
      <c r="BV285" s="9"/>
      <c r="BW285" s="9"/>
      <c r="BX285" s="9"/>
      <c r="BY285" s="9"/>
      <c r="BZ285" s="9"/>
      <c r="CA285" s="9"/>
      <c r="CB285" s="9"/>
      <c r="CC285" s="9"/>
      <c r="CD285" s="9"/>
      <c r="CE285" s="9"/>
      <c r="CF285" s="9"/>
      <c r="CG285" s="9"/>
      <c r="CI285" s="9"/>
      <c r="CJ285" s="9"/>
      <c r="CO285" s="9"/>
      <c r="CP285" s="9"/>
      <c r="CQ285" s="9"/>
      <c r="DA285" s="9"/>
      <c r="DB285" s="9"/>
      <c r="DC285" s="9"/>
      <c r="DD285" s="9"/>
      <c r="DE285" s="9"/>
      <c r="DF285" s="9"/>
      <c r="DP285" s="9"/>
      <c r="DQ285" s="9"/>
      <c r="DR285" s="9"/>
      <c r="DS285" s="9"/>
      <c r="DT285" s="9"/>
      <c r="DU285" s="9"/>
      <c r="DV285" s="9"/>
      <c r="DW285" s="9"/>
      <c r="DX285" s="9"/>
      <c r="DY285" s="9"/>
      <c r="DZ285" s="9"/>
      <c r="EA285" s="9"/>
      <c r="EQ285" s="13"/>
      <c r="ER285" s="13"/>
      <c r="ES285" s="13"/>
      <c r="ET285" s="13"/>
      <c r="EU285" s="13"/>
      <c r="EV285" s="13"/>
      <c r="EW285" s="13"/>
      <c r="EX285" s="13"/>
      <c r="EY285" s="13"/>
      <c r="EZ285" s="13"/>
      <c r="FA285" s="13"/>
      <c r="FB285" s="13"/>
      <c r="FU285" s="13"/>
      <c r="FV285" s="13"/>
      <c r="FW285" s="13"/>
      <c r="FX285" s="13"/>
      <c r="FY285" s="13"/>
      <c r="FZ285" s="13"/>
      <c r="GA285" s="13"/>
      <c r="GB285" s="13"/>
      <c r="GC285" s="13"/>
      <c r="GD285" s="13"/>
      <c r="GE285" s="13"/>
      <c r="GF285" s="13"/>
      <c r="GM285" s="13"/>
      <c r="GN285" s="13"/>
      <c r="GO285" s="13"/>
      <c r="GP285" s="13"/>
      <c r="GQ285" s="13"/>
      <c r="GR285" s="13"/>
      <c r="GS285" s="13"/>
      <c r="GT285" s="13"/>
      <c r="GU285" s="13"/>
      <c r="GV285" s="13"/>
      <c r="GW285" s="13"/>
      <c r="GX285" s="13"/>
      <c r="GY285" s="13"/>
      <c r="GZ285" s="13"/>
      <c r="HA285" s="13"/>
    </row>
    <row r="286" spans="2:209" s="10" customFormat="1" ht="12.75" customHeight="1">
      <c r="B286" s="9"/>
      <c r="AP286" s="13"/>
      <c r="AQ286" s="13"/>
      <c r="AR286" s="13"/>
      <c r="AS286" s="13"/>
      <c r="AT286" s="13"/>
      <c r="AU286" s="13"/>
      <c r="AV286" s="13"/>
      <c r="AW286" s="13"/>
      <c r="AX286" s="13"/>
      <c r="AY286" s="13"/>
      <c r="AZ286" s="13"/>
      <c r="BA286" s="13"/>
      <c r="BB286" s="13"/>
      <c r="BC286" s="13"/>
      <c r="BD286" s="13"/>
      <c r="BE286" s="9"/>
      <c r="BF286" s="9"/>
      <c r="BG286" s="9"/>
      <c r="BH286" s="9"/>
      <c r="BI286" s="9"/>
      <c r="BJ286" s="9"/>
      <c r="BK286" s="9"/>
      <c r="BL286" s="9"/>
      <c r="BM286" s="9"/>
      <c r="BN286" s="9"/>
      <c r="BO286" s="9"/>
      <c r="BP286" s="9"/>
      <c r="BQ286" s="9"/>
      <c r="BR286" s="9"/>
      <c r="BS286" s="9"/>
      <c r="BT286" s="9"/>
      <c r="BU286" s="9"/>
      <c r="BV286" s="9"/>
      <c r="BW286" s="9"/>
      <c r="BX286" s="9"/>
      <c r="BY286" s="9"/>
      <c r="BZ286" s="9"/>
      <c r="CA286" s="9"/>
      <c r="CB286" s="9"/>
      <c r="CC286" s="9"/>
      <c r="CD286" s="9"/>
      <c r="CE286" s="9"/>
      <c r="CF286" s="9"/>
      <c r="CG286" s="9"/>
      <c r="CI286" s="9"/>
      <c r="CJ286" s="9"/>
      <c r="CO286" s="9"/>
      <c r="CP286" s="9"/>
      <c r="CQ286" s="9"/>
      <c r="DA286" s="9"/>
      <c r="DB286" s="9"/>
      <c r="DC286" s="9"/>
      <c r="DD286" s="9"/>
      <c r="DE286" s="9"/>
      <c r="DF286" s="9"/>
      <c r="DP286" s="9"/>
      <c r="DQ286" s="9"/>
      <c r="DR286" s="9"/>
      <c r="DS286" s="9"/>
      <c r="DT286" s="9"/>
      <c r="DU286" s="9"/>
      <c r="DV286" s="9"/>
      <c r="DW286" s="9"/>
      <c r="DX286" s="9"/>
      <c r="DY286" s="9"/>
      <c r="DZ286" s="9"/>
      <c r="EA286" s="9"/>
      <c r="EQ286" s="13"/>
      <c r="ER286" s="13"/>
      <c r="ES286" s="13"/>
      <c r="ET286" s="13"/>
      <c r="EU286" s="13"/>
      <c r="EV286" s="13"/>
      <c r="EW286" s="13"/>
      <c r="EX286" s="13"/>
      <c r="EY286" s="13"/>
      <c r="EZ286" s="13"/>
      <c r="FA286" s="13"/>
      <c r="FB286" s="13"/>
      <c r="FU286" s="13"/>
      <c r="FV286" s="13"/>
      <c r="FW286" s="13"/>
      <c r="FX286" s="13"/>
      <c r="FY286" s="13"/>
      <c r="FZ286" s="13"/>
      <c r="GA286" s="13"/>
      <c r="GB286" s="13"/>
      <c r="GC286" s="13"/>
      <c r="GD286" s="13"/>
      <c r="GE286" s="13"/>
      <c r="GF286" s="13"/>
      <c r="GM286" s="13"/>
      <c r="GN286" s="13"/>
      <c r="GO286" s="13"/>
      <c r="GP286" s="13"/>
      <c r="GQ286" s="13"/>
      <c r="GR286" s="13"/>
      <c r="GS286" s="13"/>
      <c r="GT286" s="13"/>
      <c r="GU286" s="13"/>
      <c r="GV286" s="13"/>
      <c r="GW286" s="13"/>
      <c r="GX286" s="13"/>
      <c r="GY286" s="13"/>
      <c r="GZ286" s="13"/>
      <c r="HA286" s="13"/>
    </row>
    <row r="287" spans="2:209" s="10" customFormat="1" ht="12.75" customHeight="1">
      <c r="B287" s="9"/>
      <c r="AP287" s="13"/>
      <c r="AQ287" s="13"/>
      <c r="AR287" s="13"/>
      <c r="AS287" s="13"/>
      <c r="AT287" s="13"/>
      <c r="AU287" s="13"/>
      <c r="AV287" s="13"/>
      <c r="AW287" s="13"/>
      <c r="AX287" s="13"/>
      <c r="AY287" s="13"/>
      <c r="AZ287" s="13"/>
      <c r="BA287" s="13"/>
      <c r="BB287" s="13"/>
      <c r="BC287" s="13"/>
      <c r="BD287" s="13"/>
      <c r="BE287" s="9"/>
      <c r="BF287" s="9"/>
      <c r="BG287" s="9"/>
      <c r="BH287" s="9"/>
      <c r="BI287" s="9"/>
      <c r="BJ287" s="9"/>
      <c r="BK287" s="9"/>
      <c r="BL287" s="9"/>
      <c r="BM287" s="9"/>
      <c r="BN287" s="9"/>
      <c r="BO287" s="9"/>
      <c r="BP287" s="9"/>
      <c r="BQ287" s="9"/>
      <c r="BR287" s="9"/>
      <c r="BS287" s="9"/>
      <c r="BT287" s="9"/>
      <c r="BU287" s="9"/>
      <c r="BV287" s="9"/>
      <c r="BW287" s="9"/>
      <c r="BX287" s="9"/>
      <c r="BY287" s="9"/>
      <c r="BZ287" s="9"/>
      <c r="CA287" s="9"/>
      <c r="CB287" s="9"/>
      <c r="CC287" s="9"/>
      <c r="CD287" s="9"/>
      <c r="CE287" s="9"/>
      <c r="CF287" s="9"/>
      <c r="CG287" s="9"/>
      <c r="CI287" s="9"/>
      <c r="CJ287" s="9"/>
      <c r="CO287" s="9"/>
      <c r="CP287" s="9"/>
      <c r="CQ287" s="9"/>
      <c r="DA287" s="9"/>
      <c r="DB287" s="9"/>
      <c r="DC287" s="9"/>
      <c r="DD287" s="9"/>
      <c r="DE287" s="9"/>
      <c r="DF287" s="9"/>
      <c r="DP287" s="9"/>
      <c r="DQ287" s="9"/>
      <c r="DR287" s="9"/>
      <c r="DS287" s="9"/>
      <c r="DT287" s="9"/>
      <c r="DU287" s="9"/>
      <c r="DV287" s="9"/>
      <c r="DW287" s="9"/>
      <c r="DX287" s="9"/>
      <c r="DY287" s="9"/>
      <c r="DZ287" s="9"/>
      <c r="EA287" s="9"/>
      <c r="EQ287" s="13"/>
      <c r="ER287" s="13"/>
      <c r="ES287" s="13"/>
      <c r="ET287" s="13"/>
      <c r="EU287" s="13"/>
      <c r="EV287" s="13"/>
      <c r="EW287" s="13"/>
      <c r="EX287" s="13"/>
      <c r="EY287" s="13"/>
      <c r="EZ287" s="13"/>
      <c r="FA287" s="13"/>
      <c r="FB287" s="13"/>
      <c r="FU287" s="13"/>
      <c r="FV287" s="13"/>
      <c r="FW287" s="13"/>
      <c r="FX287" s="13"/>
      <c r="FY287" s="13"/>
      <c r="FZ287" s="13"/>
      <c r="GA287" s="13"/>
      <c r="GB287" s="13"/>
      <c r="GC287" s="13"/>
      <c r="GD287" s="13"/>
      <c r="GE287" s="13"/>
      <c r="GF287" s="13"/>
      <c r="GM287" s="13"/>
      <c r="GN287" s="13"/>
      <c r="GO287" s="13"/>
      <c r="GP287" s="13"/>
      <c r="GQ287" s="13"/>
      <c r="GR287" s="13"/>
      <c r="GS287" s="13"/>
      <c r="GT287" s="13"/>
      <c r="GU287" s="13"/>
      <c r="GV287" s="13"/>
      <c r="GW287" s="13"/>
      <c r="GX287" s="13"/>
      <c r="GY287" s="13"/>
      <c r="GZ287" s="13"/>
      <c r="HA287" s="13"/>
    </row>
    <row r="288" spans="2:209" s="10" customFormat="1" ht="12.75" customHeight="1">
      <c r="B288" s="9"/>
      <c r="AP288" s="13"/>
      <c r="AQ288" s="13"/>
      <c r="AR288" s="13"/>
      <c r="AS288" s="13"/>
      <c r="AT288" s="13"/>
      <c r="AU288" s="13"/>
      <c r="AV288" s="13"/>
      <c r="AW288" s="13"/>
      <c r="AX288" s="13"/>
      <c r="AY288" s="13"/>
      <c r="AZ288" s="13"/>
      <c r="BA288" s="13"/>
      <c r="BB288" s="13"/>
      <c r="BC288" s="13"/>
      <c r="BD288" s="13"/>
      <c r="BE288" s="9"/>
      <c r="BF288" s="9"/>
      <c r="BG288" s="9"/>
      <c r="BH288" s="9"/>
      <c r="BI288" s="9"/>
      <c r="BJ288" s="9"/>
      <c r="BK288" s="9"/>
      <c r="BL288" s="9"/>
      <c r="BM288" s="9"/>
      <c r="BN288" s="9"/>
      <c r="BO288" s="9"/>
      <c r="BP288" s="9"/>
      <c r="BQ288" s="9"/>
      <c r="BR288" s="9"/>
      <c r="BS288" s="9"/>
      <c r="BT288" s="9"/>
      <c r="BU288" s="9"/>
      <c r="BV288" s="9"/>
      <c r="BW288" s="9"/>
      <c r="BX288" s="9"/>
      <c r="BY288" s="9"/>
      <c r="BZ288" s="9"/>
      <c r="CA288" s="9"/>
      <c r="CB288" s="9"/>
      <c r="CC288" s="9"/>
      <c r="CD288" s="9"/>
      <c r="CE288" s="9"/>
      <c r="CF288" s="9"/>
      <c r="CG288" s="9"/>
      <c r="CI288" s="9"/>
      <c r="CJ288" s="9"/>
      <c r="CO288" s="9"/>
      <c r="CP288" s="9"/>
      <c r="CQ288" s="9"/>
      <c r="DA288" s="9"/>
      <c r="DB288" s="9"/>
      <c r="DC288" s="9"/>
      <c r="DD288" s="9"/>
      <c r="DE288" s="9"/>
      <c r="DF288" s="9"/>
      <c r="DP288" s="9"/>
      <c r="DQ288" s="9"/>
      <c r="DR288" s="9"/>
      <c r="DS288" s="9"/>
      <c r="DT288" s="9"/>
      <c r="DU288" s="9"/>
      <c r="DV288" s="9"/>
      <c r="DW288" s="9"/>
      <c r="DX288" s="9"/>
      <c r="DY288" s="9"/>
      <c r="DZ288" s="9"/>
      <c r="EA288" s="9"/>
      <c r="EQ288" s="13"/>
      <c r="ER288" s="13"/>
      <c r="ES288" s="13"/>
      <c r="ET288" s="13"/>
      <c r="EU288" s="13"/>
      <c r="EV288" s="13"/>
      <c r="EW288" s="13"/>
      <c r="EX288" s="13"/>
      <c r="EY288" s="13"/>
      <c r="EZ288" s="13"/>
      <c r="FA288" s="13"/>
      <c r="FB288" s="13"/>
      <c r="FU288" s="13"/>
      <c r="FV288" s="13"/>
      <c r="FW288" s="13"/>
      <c r="FX288" s="13"/>
      <c r="FY288" s="13"/>
      <c r="FZ288" s="13"/>
      <c r="GA288" s="13"/>
      <c r="GB288" s="13"/>
      <c r="GC288" s="13"/>
      <c r="GD288" s="13"/>
      <c r="GE288" s="13"/>
      <c r="GF288" s="13"/>
      <c r="GM288" s="13"/>
      <c r="GN288" s="13"/>
      <c r="GO288" s="13"/>
      <c r="GP288" s="13"/>
      <c r="GQ288" s="13"/>
      <c r="GR288" s="13"/>
      <c r="GS288" s="13"/>
      <c r="GT288" s="13"/>
      <c r="GU288" s="13"/>
      <c r="GV288" s="13"/>
      <c r="GW288" s="13"/>
      <c r="GX288" s="13"/>
      <c r="GY288" s="13"/>
      <c r="GZ288" s="13"/>
      <c r="HA288" s="13"/>
    </row>
    <row r="289" spans="2:209" s="10" customFormat="1" ht="12.75" customHeight="1">
      <c r="B289" s="9"/>
      <c r="AP289" s="13"/>
      <c r="AQ289" s="13"/>
      <c r="AR289" s="13"/>
      <c r="AS289" s="13"/>
      <c r="AT289" s="13"/>
      <c r="AU289" s="13"/>
      <c r="AV289" s="13"/>
      <c r="AW289" s="13"/>
      <c r="AX289" s="13"/>
      <c r="AY289" s="13"/>
      <c r="AZ289" s="13"/>
      <c r="BA289" s="13"/>
      <c r="BB289" s="13"/>
      <c r="BC289" s="13"/>
      <c r="BD289" s="13"/>
      <c r="BE289" s="9"/>
      <c r="BF289" s="9"/>
      <c r="BG289" s="9"/>
      <c r="BH289" s="9"/>
      <c r="BI289" s="9"/>
      <c r="BJ289" s="9"/>
      <c r="BK289" s="9"/>
      <c r="BL289" s="9"/>
      <c r="BM289" s="9"/>
      <c r="BN289" s="9"/>
      <c r="BO289" s="9"/>
      <c r="BP289" s="9"/>
      <c r="BQ289" s="9"/>
      <c r="BR289" s="9"/>
      <c r="BS289" s="9"/>
      <c r="BT289" s="9"/>
      <c r="BU289" s="9"/>
      <c r="BV289" s="9"/>
      <c r="BW289" s="9"/>
      <c r="BX289" s="9"/>
      <c r="BY289" s="9"/>
      <c r="BZ289" s="9"/>
      <c r="CA289" s="9"/>
      <c r="CB289" s="9"/>
      <c r="CC289" s="9"/>
      <c r="CD289" s="9"/>
      <c r="CE289" s="9"/>
      <c r="CF289" s="9"/>
      <c r="CG289" s="9"/>
      <c r="CI289" s="9"/>
      <c r="CJ289" s="9"/>
      <c r="CO289" s="9"/>
      <c r="CP289" s="9"/>
      <c r="CQ289" s="9"/>
      <c r="DA289" s="9"/>
      <c r="DB289" s="9"/>
      <c r="DC289" s="9"/>
      <c r="DD289" s="9"/>
      <c r="DE289" s="9"/>
      <c r="DF289" s="9"/>
      <c r="DP289" s="9"/>
      <c r="DQ289" s="9"/>
      <c r="DR289" s="9"/>
      <c r="DS289" s="9"/>
      <c r="DT289" s="9"/>
      <c r="DU289" s="9"/>
      <c r="DV289" s="9"/>
      <c r="DW289" s="9"/>
      <c r="DX289" s="9"/>
      <c r="DY289" s="9"/>
      <c r="DZ289" s="9"/>
      <c r="EA289" s="9"/>
      <c r="EQ289" s="13"/>
      <c r="ER289" s="13"/>
      <c r="ES289" s="13"/>
      <c r="ET289" s="13"/>
      <c r="EU289" s="13"/>
      <c r="EV289" s="13"/>
      <c r="EW289" s="13"/>
      <c r="EX289" s="13"/>
      <c r="EY289" s="13"/>
      <c r="EZ289" s="13"/>
      <c r="FA289" s="13"/>
      <c r="FB289" s="13"/>
      <c r="FU289" s="13"/>
      <c r="FV289" s="13"/>
      <c r="FW289" s="13"/>
      <c r="FX289" s="13"/>
      <c r="FY289" s="13"/>
      <c r="FZ289" s="13"/>
      <c r="GA289" s="13"/>
      <c r="GB289" s="13"/>
      <c r="GC289" s="13"/>
      <c r="GD289" s="13"/>
      <c r="GE289" s="13"/>
      <c r="GF289" s="13"/>
      <c r="GM289" s="13"/>
      <c r="GN289" s="13"/>
      <c r="GO289" s="13"/>
      <c r="GP289" s="13"/>
      <c r="GQ289" s="13"/>
      <c r="GR289" s="13"/>
      <c r="GS289" s="13"/>
      <c r="GT289" s="13"/>
      <c r="GU289" s="13"/>
      <c r="GV289" s="13"/>
      <c r="GW289" s="13"/>
      <c r="GX289" s="13"/>
      <c r="GY289" s="13"/>
      <c r="GZ289" s="13"/>
      <c r="HA289" s="13"/>
    </row>
    <row r="290" spans="2:209" s="10" customFormat="1" ht="12.75" customHeight="1">
      <c r="B290" s="9"/>
      <c r="AP290" s="13"/>
      <c r="AQ290" s="13"/>
      <c r="AR290" s="13"/>
      <c r="AS290" s="13"/>
      <c r="AT290" s="13"/>
      <c r="AU290" s="13"/>
      <c r="AV290" s="13"/>
      <c r="AW290" s="13"/>
      <c r="AX290" s="13"/>
      <c r="AY290" s="13"/>
      <c r="AZ290" s="13"/>
      <c r="BA290" s="13"/>
      <c r="BB290" s="13"/>
      <c r="BC290" s="13"/>
      <c r="BD290" s="13"/>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I290" s="9"/>
      <c r="CJ290" s="9"/>
      <c r="CO290" s="9"/>
      <c r="CP290" s="9"/>
      <c r="CQ290" s="9"/>
      <c r="DA290" s="9"/>
      <c r="DB290" s="9"/>
      <c r="DC290" s="9"/>
      <c r="DD290" s="9"/>
      <c r="DE290" s="9"/>
      <c r="DF290" s="9"/>
      <c r="DP290" s="9"/>
      <c r="DQ290" s="9"/>
      <c r="DR290" s="9"/>
      <c r="DS290" s="9"/>
      <c r="DT290" s="9"/>
      <c r="DU290" s="9"/>
      <c r="DV290" s="9"/>
      <c r="DW290" s="9"/>
      <c r="DX290" s="9"/>
      <c r="DY290" s="9"/>
      <c r="DZ290" s="9"/>
      <c r="EA290" s="9"/>
      <c r="EQ290" s="13"/>
      <c r="ER290" s="13"/>
      <c r="ES290" s="13"/>
      <c r="ET290" s="13"/>
      <c r="EU290" s="13"/>
      <c r="EV290" s="13"/>
      <c r="EW290" s="13"/>
      <c r="EX290" s="13"/>
      <c r="EY290" s="13"/>
      <c r="EZ290" s="13"/>
      <c r="FA290" s="13"/>
      <c r="FB290" s="13"/>
      <c r="FU290" s="13"/>
      <c r="FV290" s="13"/>
      <c r="FW290" s="13"/>
      <c r="FX290" s="13"/>
      <c r="FY290" s="13"/>
      <c r="FZ290" s="13"/>
      <c r="GA290" s="13"/>
      <c r="GB290" s="13"/>
      <c r="GC290" s="13"/>
      <c r="GD290" s="13"/>
      <c r="GE290" s="13"/>
      <c r="GF290" s="13"/>
      <c r="GM290" s="13"/>
      <c r="GN290" s="13"/>
      <c r="GO290" s="13"/>
      <c r="GP290" s="13"/>
      <c r="GQ290" s="13"/>
      <c r="GR290" s="13"/>
      <c r="GS290" s="13"/>
      <c r="GT290" s="13"/>
      <c r="GU290" s="13"/>
      <c r="GV290" s="13"/>
      <c r="GW290" s="13"/>
      <c r="GX290" s="13"/>
      <c r="GY290" s="13"/>
      <c r="GZ290" s="13"/>
      <c r="HA290" s="13"/>
    </row>
    <row r="291" spans="2:209" s="10" customFormat="1" ht="12.75" customHeight="1">
      <c r="B291" s="9"/>
      <c r="AP291" s="13"/>
      <c r="AQ291" s="13"/>
      <c r="AR291" s="13"/>
      <c r="AS291" s="13"/>
      <c r="AT291" s="13"/>
      <c r="AU291" s="13"/>
      <c r="AV291" s="13"/>
      <c r="AW291" s="13"/>
      <c r="AX291" s="13"/>
      <c r="AY291" s="13"/>
      <c r="AZ291" s="13"/>
      <c r="BA291" s="13"/>
      <c r="BB291" s="13"/>
      <c r="BC291" s="13"/>
      <c r="BD291" s="13"/>
      <c r="BE291" s="9"/>
      <c r="BF291" s="9"/>
      <c r="BG291" s="9"/>
      <c r="BH291" s="9"/>
      <c r="BI291" s="9"/>
      <c r="BJ291" s="9"/>
      <c r="BK291" s="9"/>
      <c r="BL291" s="9"/>
      <c r="BM291" s="9"/>
      <c r="BN291" s="9"/>
      <c r="BO291" s="9"/>
      <c r="BP291" s="9"/>
      <c r="BQ291" s="9"/>
      <c r="BR291" s="9"/>
      <c r="BS291" s="9"/>
      <c r="BT291" s="9"/>
      <c r="BU291" s="9"/>
      <c r="BV291" s="9"/>
      <c r="BW291" s="9"/>
      <c r="BX291" s="9"/>
      <c r="BY291" s="9"/>
      <c r="BZ291" s="9"/>
      <c r="CA291" s="9"/>
      <c r="CB291" s="9"/>
      <c r="CC291" s="9"/>
      <c r="CD291" s="9"/>
      <c r="CE291" s="9"/>
      <c r="CF291" s="9"/>
      <c r="CG291" s="9"/>
      <c r="CI291" s="9"/>
      <c r="CJ291" s="9"/>
      <c r="CO291" s="9"/>
      <c r="CP291" s="9"/>
      <c r="CQ291" s="9"/>
      <c r="DA291" s="9"/>
      <c r="DB291" s="9"/>
      <c r="DC291" s="9"/>
      <c r="DD291" s="9"/>
      <c r="DE291" s="9"/>
      <c r="DF291" s="9"/>
      <c r="DP291" s="9"/>
      <c r="DQ291" s="9"/>
      <c r="DR291" s="9"/>
      <c r="DS291" s="9"/>
      <c r="DT291" s="9"/>
      <c r="DU291" s="9"/>
      <c r="DV291" s="9"/>
      <c r="DW291" s="9"/>
      <c r="DX291" s="9"/>
      <c r="DY291" s="9"/>
      <c r="DZ291" s="9"/>
      <c r="EA291" s="9"/>
      <c r="EQ291" s="13"/>
      <c r="ER291" s="13"/>
      <c r="ES291" s="13"/>
      <c r="ET291" s="13"/>
      <c r="EU291" s="13"/>
      <c r="EV291" s="13"/>
      <c r="EW291" s="13"/>
      <c r="EX291" s="13"/>
      <c r="EY291" s="13"/>
      <c r="EZ291" s="13"/>
      <c r="FA291" s="13"/>
      <c r="FB291" s="13"/>
      <c r="FU291" s="13"/>
      <c r="FV291" s="13"/>
      <c r="FW291" s="13"/>
      <c r="FX291" s="13"/>
      <c r="FY291" s="13"/>
      <c r="FZ291" s="13"/>
      <c r="GA291" s="13"/>
      <c r="GB291" s="13"/>
      <c r="GC291" s="13"/>
      <c r="GD291" s="13"/>
      <c r="GE291" s="13"/>
      <c r="GF291" s="13"/>
      <c r="GM291" s="13"/>
      <c r="GN291" s="13"/>
      <c r="GO291" s="13"/>
      <c r="GP291" s="13"/>
      <c r="GQ291" s="13"/>
      <c r="GR291" s="13"/>
      <c r="GS291" s="13"/>
      <c r="GT291" s="13"/>
      <c r="GU291" s="13"/>
      <c r="GV291" s="13"/>
      <c r="GW291" s="13"/>
      <c r="GX291" s="13"/>
      <c r="GY291" s="13"/>
      <c r="GZ291" s="13"/>
      <c r="HA291" s="13"/>
    </row>
    <row r="292" spans="2:209" s="10" customFormat="1" ht="12.75" customHeight="1">
      <c r="B292" s="9"/>
      <c r="AP292" s="13"/>
      <c r="AQ292" s="13"/>
      <c r="AR292" s="13"/>
      <c r="AS292" s="13"/>
      <c r="AT292" s="13"/>
      <c r="AU292" s="13"/>
      <c r="AV292" s="13"/>
      <c r="AW292" s="13"/>
      <c r="AX292" s="13"/>
      <c r="AY292" s="13"/>
      <c r="AZ292" s="13"/>
      <c r="BA292" s="13"/>
      <c r="BB292" s="13"/>
      <c r="BC292" s="13"/>
      <c r="BD292" s="13"/>
      <c r="BE292" s="9"/>
      <c r="BF292" s="9"/>
      <c r="BG292" s="9"/>
      <c r="BH292" s="9"/>
      <c r="BI292" s="9"/>
      <c r="BJ292" s="9"/>
      <c r="BK292" s="9"/>
      <c r="BL292" s="9"/>
      <c r="BM292" s="9"/>
      <c r="BN292" s="9"/>
      <c r="BO292" s="9"/>
      <c r="BP292" s="9"/>
      <c r="BQ292" s="9"/>
      <c r="BR292" s="9"/>
      <c r="BS292" s="9"/>
      <c r="BT292" s="9"/>
      <c r="BU292" s="9"/>
      <c r="BV292" s="9"/>
      <c r="BW292" s="9"/>
      <c r="BX292" s="9"/>
      <c r="BY292" s="9"/>
      <c r="BZ292" s="9"/>
      <c r="CA292" s="9"/>
      <c r="CB292" s="9"/>
      <c r="CC292" s="9"/>
      <c r="CD292" s="9"/>
      <c r="CE292" s="9"/>
      <c r="CF292" s="9"/>
      <c r="CG292" s="9"/>
      <c r="CI292" s="9"/>
      <c r="CJ292" s="9"/>
      <c r="CO292" s="9"/>
      <c r="CP292" s="9"/>
      <c r="CQ292" s="9"/>
      <c r="DA292" s="9"/>
      <c r="DB292" s="9"/>
      <c r="DC292" s="9"/>
      <c r="DD292" s="9"/>
      <c r="DE292" s="9"/>
      <c r="DF292" s="9"/>
      <c r="DP292" s="9"/>
      <c r="DQ292" s="9"/>
      <c r="DR292" s="9"/>
      <c r="DS292" s="9"/>
      <c r="DT292" s="9"/>
      <c r="DU292" s="9"/>
      <c r="DV292" s="9"/>
      <c r="DW292" s="9"/>
      <c r="DX292" s="9"/>
      <c r="DY292" s="9"/>
      <c r="DZ292" s="9"/>
      <c r="EA292" s="9"/>
      <c r="EQ292" s="13"/>
      <c r="ER292" s="13"/>
      <c r="ES292" s="13"/>
      <c r="ET292" s="13"/>
      <c r="EU292" s="13"/>
      <c r="EV292" s="13"/>
      <c r="EW292" s="13"/>
      <c r="EX292" s="13"/>
      <c r="EY292" s="13"/>
      <c r="EZ292" s="13"/>
      <c r="FA292" s="13"/>
      <c r="FB292" s="13"/>
      <c r="FU292" s="13"/>
      <c r="FV292" s="13"/>
      <c r="FW292" s="13"/>
      <c r="FX292" s="13"/>
      <c r="FY292" s="13"/>
      <c r="FZ292" s="13"/>
      <c r="GA292" s="13"/>
      <c r="GB292" s="13"/>
      <c r="GC292" s="13"/>
      <c r="GD292" s="13"/>
      <c r="GE292" s="13"/>
      <c r="GF292" s="13"/>
      <c r="GM292" s="13"/>
      <c r="GN292" s="13"/>
      <c r="GO292" s="13"/>
      <c r="GP292" s="13"/>
      <c r="GQ292" s="13"/>
      <c r="GR292" s="13"/>
      <c r="GS292" s="13"/>
      <c r="GT292" s="13"/>
      <c r="GU292" s="13"/>
      <c r="GV292" s="13"/>
      <c r="GW292" s="13"/>
      <c r="GX292" s="13"/>
      <c r="GY292" s="13"/>
      <c r="GZ292" s="13"/>
      <c r="HA292" s="13"/>
    </row>
    <row r="293" spans="2:209" s="10" customFormat="1" ht="12.75" customHeight="1">
      <c r="B293" s="9"/>
      <c r="AP293" s="13"/>
      <c r="AQ293" s="13"/>
      <c r="AR293" s="13"/>
      <c r="AS293" s="13"/>
      <c r="AT293" s="13"/>
      <c r="AU293" s="13"/>
      <c r="AV293" s="13"/>
      <c r="AW293" s="13"/>
      <c r="AX293" s="13"/>
      <c r="AY293" s="13"/>
      <c r="AZ293" s="13"/>
      <c r="BA293" s="13"/>
      <c r="BB293" s="13"/>
      <c r="BC293" s="13"/>
      <c r="BD293" s="13"/>
      <c r="BE293" s="9"/>
      <c r="BF293" s="9"/>
      <c r="BG293" s="9"/>
      <c r="BH293" s="9"/>
      <c r="BI293" s="9"/>
      <c r="BJ293" s="9"/>
      <c r="BK293" s="9"/>
      <c r="BL293" s="9"/>
      <c r="BM293" s="9"/>
      <c r="BN293" s="9"/>
      <c r="BO293" s="9"/>
      <c r="BP293" s="9"/>
      <c r="BQ293" s="9"/>
      <c r="BR293" s="9"/>
      <c r="BS293" s="9"/>
      <c r="BT293" s="9"/>
      <c r="BU293" s="9"/>
      <c r="BV293" s="9"/>
      <c r="BW293" s="9"/>
      <c r="BX293" s="9"/>
      <c r="BY293" s="9"/>
      <c r="BZ293" s="9"/>
      <c r="CA293" s="9"/>
      <c r="CB293" s="9"/>
      <c r="CC293" s="9"/>
      <c r="CD293" s="9"/>
      <c r="CE293" s="9"/>
      <c r="CF293" s="9"/>
      <c r="CG293" s="9"/>
      <c r="CI293" s="9"/>
      <c r="CJ293" s="9"/>
      <c r="CO293" s="9"/>
      <c r="CP293" s="9"/>
      <c r="CQ293" s="9"/>
      <c r="DA293" s="9"/>
      <c r="DB293" s="9"/>
      <c r="DC293" s="9"/>
      <c r="DD293" s="9"/>
      <c r="DE293" s="9"/>
      <c r="DF293" s="9"/>
      <c r="DP293" s="9"/>
      <c r="DQ293" s="9"/>
      <c r="DR293" s="9"/>
      <c r="DS293" s="9"/>
      <c r="DT293" s="9"/>
      <c r="DU293" s="9"/>
      <c r="DV293" s="9"/>
      <c r="DW293" s="9"/>
      <c r="DX293" s="9"/>
      <c r="DY293" s="9"/>
      <c r="DZ293" s="9"/>
      <c r="EA293" s="9"/>
      <c r="EQ293" s="13"/>
      <c r="ER293" s="13"/>
      <c r="ES293" s="13"/>
      <c r="ET293" s="13"/>
      <c r="EU293" s="13"/>
      <c r="EV293" s="13"/>
      <c r="EW293" s="13"/>
      <c r="EX293" s="13"/>
      <c r="EY293" s="13"/>
      <c r="EZ293" s="13"/>
      <c r="FA293" s="13"/>
      <c r="FB293" s="13"/>
      <c r="FU293" s="13"/>
      <c r="FV293" s="13"/>
      <c r="FW293" s="13"/>
      <c r="FX293" s="13"/>
      <c r="FY293" s="13"/>
      <c r="FZ293" s="13"/>
      <c r="GA293" s="13"/>
      <c r="GB293" s="13"/>
      <c r="GC293" s="13"/>
      <c r="GD293" s="13"/>
      <c r="GE293" s="13"/>
      <c r="GF293" s="13"/>
      <c r="GM293" s="13"/>
      <c r="GN293" s="13"/>
      <c r="GO293" s="13"/>
      <c r="GP293" s="13"/>
      <c r="GQ293" s="13"/>
      <c r="GR293" s="13"/>
      <c r="GS293" s="13"/>
      <c r="GT293" s="13"/>
      <c r="GU293" s="13"/>
      <c r="GV293" s="13"/>
      <c r="GW293" s="13"/>
      <c r="GX293" s="13"/>
      <c r="GY293" s="13"/>
      <c r="GZ293" s="13"/>
      <c r="HA293" s="13"/>
    </row>
    <row r="294" spans="2:209" s="10" customFormat="1" ht="12.75" customHeight="1">
      <c r="B294" s="9"/>
      <c r="AP294" s="13"/>
      <c r="AQ294" s="13"/>
      <c r="AR294" s="13"/>
      <c r="AS294" s="13"/>
      <c r="AT294" s="13"/>
      <c r="AU294" s="13"/>
      <c r="AV294" s="13"/>
      <c r="AW294" s="13"/>
      <c r="AX294" s="13"/>
      <c r="AY294" s="13"/>
      <c r="AZ294" s="13"/>
      <c r="BA294" s="13"/>
      <c r="BB294" s="13"/>
      <c r="BC294" s="13"/>
      <c r="BD294" s="13"/>
      <c r="BE294" s="9"/>
      <c r="BF294" s="9"/>
      <c r="BG294" s="9"/>
      <c r="BH294" s="9"/>
      <c r="BI294" s="9"/>
      <c r="BJ294" s="9"/>
      <c r="BK294" s="9"/>
      <c r="BL294" s="9"/>
      <c r="BM294" s="9"/>
      <c r="BN294" s="9"/>
      <c r="BO294" s="9"/>
      <c r="BP294" s="9"/>
      <c r="BQ294" s="9"/>
      <c r="BR294" s="9"/>
      <c r="BS294" s="9"/>
      <c r="BT294" s="9"/>
      <c r="BU294" s="9"/>
      <c r="BV294" s="9"/>
      <c r="BW294" s="9"/>
      <c r="BX294" s="9"/>
      <c r="BY294" s="9"/>
      <c r="BZ294" s="9"/>
      <c r="CA294" s="9"/>
      <c r="CB294" s="9"/>
      <c r="CC294" s="9"/>
      <c r="CD294" s="9"/>
      <c r="CE294" s="9"/>
      <c r="CF294" s="9"/>
      <c r="CG294" s="9"/>
      <c r="CI294" s="9"/>
      <c r="CJ294" s="9"/>
      <c r="CO294" s="9"/>
      <c r="CP294" s="9"/>
      <c r="CQ294" s="9"/>
      <c r="DA294" s="9"/>
      <c r="DB294" s="9"/>
      <c r="DC294" s="9"/>
      <c r="DD294" s="9"/>
      <c r="DE294" s="9"/>
      <c r="DF294" s="9"/>
      <c r="DP294" s="9"/>
      <c r="DQ294" s="9"/>
      <c r="DR294" s="9"/>
      <c r="DS294" s="9"/>
      <c r="DT294" s="9"/>
      <c r="DU294" s="9"/>
      <c r="DV294" s="9"/>
      <c r="DW294" s="9"/>
      <c r="DX294" s="9"/>
      <c r="DY294" s="9"/>
      <c r="DZ294" s="9"/>
      <c r="EA294" s="9"/>
      <c r="EQ294" s="13"/>
      <c r="ER294" s="13"/>
      <c r="ES294" s="13"/>
      <c r="ET294" s="13"/>
      <c r="EU294" s="13"/>
      <c r="EV294" s="13"/>
      <c r="EW294" s="13"/>
      <c r="EX294" s="13"/>
      <c r="EY294" s="13"/>
      <c r="EZ294" s="13"/>
      <c r="FA294" s="13"/>
      <c r="FB294" s="13"/>
      <c r="FU294" s="13"/>
      <c r="FV294" s="13"/>
      <c r="FW294" s="13"/>
      <c r="FX294" s="13"/>
      <c r="FY294" s="13"/>
      <c r="FZ294" s="13"/>
      <c r="GA294" s="13"/>
      <c r="GB294" s="13"/>
      <c r="GC294" s="13"/>
      <c r="GD294" s="13"/>
      <c r="GE294" s="13"/>
      <c r="GF294" s="13"/>
      <c r="GM294" s="13"/>
      <c r="GN294" s="13"/>
      <c r="GO294" s="13"/>
      <c r="GP294" s="13"/>
      <c r="GQ294" s="13"/>
      <c r="GR294" s="13"/>
      <c r="GS294" s="13"/>
      <c r="GT294" s="13"/>
      <c r="GU294" s="13"/>
      <c r="GV294" s="13"/>
      <c r="GW294" s="13"/>
      <c r="GX294" s="13"/>
      <c r="GY294" s="13"/>
      <c r="GZ294" s="13"/>
      <c r="HA294" s="13"/>
    </row>
    <row r="295" spans="2:209" s="10" customFormat="1" ht="12.75" customHeight="1">
      <c r="B295" s="9"/>
      <c r="AP295" s="13"/>
      <c r="AQ295" s="13"/>
      <c r="AR295" s="13"/>
      <c r="AS295" s="13"/>
      <c r="AT295" s="13"/>
      <c r="AU295" s="13"/>
      <c r="AV295" s="13"/>
      <c r="AW295" s="13"/>
      <c r="AX295" s="13"/>
      <c r="AY295" s="13"/>
      <c r="AZ295" s="13"/>
      <c r="BA295" s="13"/>
      <c r="BB295" s="13"/>
      <c r="BC295" s="13"/>
      <c r="BD295" s="13"/>
      <c r="BE295" s="9"/>
      <c r="BF295" s="9"/>
      <c r="BG295" s="9"/>
      <c r="BH295" s="9"/>
      <c r="BI295" s="9"/>
      <c r="BJ295" s="9"/>
      <c r="BK295" s="9"/>
      <c r="BL295" s="9"/>
      <c r="BM295" s="9"/>
      <c r="BN295" s="9"/>
      <c r="BO295" s="9"/>
      <c r="BP295" s="9"/>
      <c r="BQ295" s="9"/>
      <c r="BR295" s="9"/>
      <c r="BS295" s="9"/>
      <c r="BT295" s="9"/>
      <c r="BU295" s="9"/>
      <c r="BV295" s="9"/>
      <c r="BW295" s="9"/>
      <c r="BX295" s="9"/>
      <c r="BY295" s="9"/>
      <c r="BZ295" s="9"/>
      <c r="CA295" s="9"/>
      <c r="CB295" s="9"/>
      <c r="CC295" s="9"/>
      <c r="CD295" s="9"/>
      <c r="CE295" s="9"/>
      <c r="CF295" s="9"/>
      <c r="CG295" s="9"/>
      <c r="CI295" s="9"/>
      <c r="CJ295" s="9"/>
      <c r="CO295" s="9"/>
      <c r="CP295" s="9"/>
      <c r="CQ295" s="9"/>
      <c r="DA295" s="9"/>
      <c r="DB295" s="9"/>
      <c r="DC295" s="9"/>
      <c r="DD295" s="9"/>
      <c r="DE295" s="9"/>
      <c r="DF295" s="9"/>
      <c r="DP295" s="9"/>
      <c r="DQ295" s="9"/>
      <c r="DR295" s="9"/>
      <c r="DS295" s="9"/>
      <c r="DT295" s="9"/>
      <c r="DU295" s="9"/>
      <c r="DV295" s="9"/>
      <c r="DW295" s="9"/>
      <c r="DX295" s="9"/>
      <c r="DY295" s="9"/>
      <c r="DZ295" s="9"/>
      <c r="EA295" s="9"/>
      <c r="EQ295" s="13"/>
      <c r="ER295" s="13"/>
      <c r="ES295" s="13"/>
      <c r="ET295" s="13"/>
      <c r="EU295" s="13"/>
      <c r="EV295" s="13"/>
      <c r="EW295" s="13"/>
      <c r="EX295" s="13"/>
      <c r="EY295" s="13"/>
      <c r="EZ295" s="13"/>
      <c r="FA295" s="13"/>
      <c r="FB295" s="13"/>
      <c r="FU295" s="13"/>
      <c r="FV295" s="13"/>
      <c r="FW295" s="13"/>
      <c r="FX295" s="13"/>
      <c r="FY295" s="13"/>
      <c r="FZ295" s="13"/>
      <c r="GA295" s="13"/>
      <c r="GB295" s="13"/>
      <c r="GC295" s="13"/>
      <c r="GD295" s="13"/>
      <c r="GE295" s="13"/>
      <c r="GF295" s="13"/>
      <c r="GM295" s="13"/>
      <c r="GN295" s="13"/>
      <c r="GO295" s="13"/>
      <c r="GP295" s="13"/>
      <c r="GQ295" s="13"/>
      <c r="GR295" s="13"/>
      <c r="GS295" s="13"/>
      <c r="GT295" s="13"/>
      <c r="GU295" s="13"/>
      <c r="GV295" s="13"/>
      <c r="GW295" s="13"/>
      <c r="GX295" s="13"/>
      <c r="GY295" s="13"/>
      <c r="GZ295" s="13"/>
      <c r="HA295" s="13"/>
    </row>
    <row r="296" spans="2:209" s="10" customFormat="1" ht="12.75" customHeight="1">
      <c r="B296" s="9"/>
      <c r="AP296" s="13"/>
      <c r="AQ296" s="13"/>
      <c r="AR296" s="13"/>
      <c r="AS296" s="13"/>
      <c r="AT296" s="13"/>
      <c r="AU296" s="13"/>
      <c r="AV296" s="13"/>
      <c r="AW296" s="13"/>
      <c r="AX296" s="13"/>
      <c r="AY296" s="13"/>
      <c r="AZ296" s="13"/>
      <c r="BA296" s="13"/>
      <c r="BB296" s="13"/>
      <c r="BC296" s="13"/>
      <c r="BD296" s="13"/>
      <c r="BE296" s="9"/>
      <c r="BF296" s="9"/>
      <c r="BG296" s="9"/>
      <c r="BH296" s="9"/>
      <c r="BI296" s="9"/>
      <c r="BJ296" s="9"/>
      <c r="BK296" s="9"/>
      <c r="BL296" s="9"/>
      <c r="BM296" s="9"/>
      <c r="BN296" s="9"/>
      <c r="BO296" s="9"/>
      <c r="BP296" s="9"/>
      <c r="BQ296" s="9"/>
      <c r="BR296" s="9"/>
      <c r="BS296" s="9"/>
      <c r="BT296" s="9"/>
      <c r="BU296" s="9"/>
      <c r="BV296" s="9"/>
      <c r="BW296" s="9"/>
      <c r="BX296" s="9"/>
      <c r="BY296" s="9"/>
      <c r="BZ296" s="9"/>
      <c r="CA296" s="9"/>
      <c r="CB296" s="9"/>
      <c r="CC296" s="9"/>
      <c r="CD296" s="9"/>
      <c r="CE296" s="9"/>
      <c r="CF296" s="9"/>
      <c r="CG296" s="9"/>
      <c r="CI296" s="9"/>
      <c r="CJ296" s="9"/>
      <c r="CO296" s="9"/>
      <c r="CP296" s="9"/>
      <c r="CQ296" s="9"/>
      <c r="DA296" s="9"/>
      <c r="DB296" s="9"/>
      <c r="DC296" s="9"/>
      <c r="DD296" s="9"/>
      <c r="DE296" s="9"/>
      <c r="DF296" s="9"/>
      <c r="DP296" s="9"/>
      <c r="DQ296" s="9"/>
      <c r="DR296" s="9"/>
      <c r="DS296" s="9"/>
      <c r="DT296" s="9"/>
      <c r="DU296" s="9"/>
      <c r="DV296" s="9"/>
      <c r="DW296" s="9"/>
      <c r="DX296" s="9"/>
      <c r="DY296" s="9"/>
      <c r="DZ296" s="9"/>
      <c r="EA296" s="9"/>
      <c r="EQ296" s="13"/>
      <c r="ER296" s="13"/>
      <c r="ES296" s="13"/>
      <c r="ET296" s="13"/>
      <c r="EU296" s="13"/>
      <c r="EV296" s="13"/>
      <c r="EW296" s="13"/>
      <c r="EX296" s="13"/>
      <c r="EY296" s="13"/>
      <c r="EZ296" s="13"/>
      <c r="FA296" s="13"/>
      <c r="FB296" s="13"/>
      <c r="FU296" s="13"/>
      <c r="FV296" s="13"/>
      <c r="FW296" s="13"/>
      <c r="FX296" s="13"/>
      <c r="FY296" s="13"/>
      <c r="FZ296" s="13"/>
      <c r="GA296" s="13"/>
      <c r="GB296" s="13"/>
      <c r="GC296" s="13"/>
      <c r="GD296" s="13"/>
      <c r="GE296" s="13"/>
      <c r="GF296" s="13"/>
      <c r="GM296" s="13"/>
      <c r="GN296" s="13"/>
      <c r="GO296" s="13"/>
      <c r="GP296" s="13"/>
      <c r="GQ296" s="13"/>
      <c r="GR296" s="13"/>
      <c r="GS296" s="13"/>
      <c r="GT296" s="13"/>
      <c r="GU296" s="13"/>
      <c r="GV296" s="13"/>
      <c r="GW296" s="13"/>
      <c r="GX296" s="13"/>
      <c r="GY296" s="13"/>
      <c r="GZ296" s="13"/>
      <c r="HA296" s="13"/>
    </row>
    <row r="297" spans="2:209" s="10" customFormat="1" ht="12.75" customHeight="1">
      <c r="B297" s="9"/>
      <c r="AP297" s="13"/>
      <c r="AQ297" s="13"/>
      <c r="AR297" s="13"/>
      <c r="AS297" s="13"/>
      <c r="AT297" s="13"/>
      <c r="AU297" s="13"/>
      <c r="AV297" s="13"/>
      <c r="AW297" s="13"/>
      <c r="AX297" s="13"/>
      <c r="AY297" s="13"/>
      <c r="AZ297" s="13"/>
      <c r="BA297" s="13"/>
      <c r="BB297" s="13"/>
      <c r="BC297" s="13"/>
      <c r="BD297" s="13"/>
      <c r="BE297" s="9"/>
      <c r="BF297" s="9"/>
      <c r="BG297" s="9"/>
      <c r="BH297" s="9"/>
      <c r="BI297" s="9"/>
      <c r="BJ297" s="9"/>
      <c r="BK297" s="9"/>
      <c r="BL297" s="9"/>
      <c r="BM297" s="9"/>
      <c r="BN297" s="9"/>
      <c r="BO297" s="9"/>
      <c r="BP297" s="9"/>
      <c r="BQ297" s="9"/>
      <c r="BR297" s="9"/>
      <c r="BS297" s="9"/>
      <c r="BT297" s="9"/>
      <c r="BU297" s="9"/>
      <c r="BV297" s="9"/>
      <c r="BW297" s="9"/>
      <c r="BX297" s="9"/>
      <c r="BY297" s="9"/>
      <c r="BZ297" s="9"/>
      <c r="CA297" s="9"/>
      <c r="CB297" s="9"/>
      <c r="CC297" s="9"/>
      <c r="CD297" s="9"/>
      <c r="CE297" s="9"/>
      <c r="CF297" s="9"/>
      <c r="CG297" s="9"/>
      <c r="CI297" s="9"/>
      <c r="CJ297" s="9"/>
      <c r="CO297" s="9"/>
      <c r="CP297" s="9"/>
      <c r="CQ297" s="9"/>
      <c r="DA297" s="9"/>
      <c r="DB297" s="9"/>
      <c r="DC297" s="9"/>
      <c r="DD297" s="9"/>
      <c r="DE297" s="9"/>
      <c r="DF297" s="9"/>
      <c r="DP297" s="9"/>
      <c r="DQ297" s="9"/>
      <c r="DR297" s="9"/>
      <c r="DS297" s="9"/>
      <c r="DT297" s="9"/>
      <c r="DU297" s="9"/>
      <c r="DV297" s="9"/>
      <c r="DW297" s="9"/>
      <c r="DX297" s="9"/>
      <c r="DY297" s="9"/>
      <c r="DZ297" s="9"/>
      <c r="EA297" s="9"/>
      <c r="EQ297" s="13"/>
      <c r="ER297" s="13"/>
      <c r="ES297" s="13"/>
      <c r="ET297" s="13"/>
      <c r="EU297" s="13"/>
      <c r="EV297" s="13"/>
      <c r="EW297" s="13"/>
      <c r="EX297" s="13"/>
      <c r="EY297" s="13"/>
      <c r="EZ297" s="13"/>
      <c r="FA297" s="13"/>
      <c r="FB297" s="13"/>
      <c r="FU297" s="13"/>
      <c r="FV297" s="13"/>
      <c r="FW297" s="13"/>
      <c r="FX297" s="13"/>
      <c r="FY297" s="13"/>
      <c r="FZ297" s="13"/>
      <c r="GA297" s="13"/>
      <c r="GB297" s="13"/>
      <c r="GC297" s="13"/>
      <c r="GD297" s="13"/>
      <c r="GE297" s="13"/>
      <c r="GF297" s="13"/>
      <c r="GM297" s="13"/>
      <c r="GN297" s="13"/>
      <c r="GO297" s="13"/>
      <c r="GP297" s="13"/>
      <c r="GQ297" s="13"/>
      <c r="GR297" s="13"/>
      <c r="GS297" s="13"/>
      <c r="GT297" s="13"/>
      <c r="GU297" s="13"/>
      <c r="GV297" s="13"/>
      <c r="GW297" s="13"/>
      <c r="GX297" s="13"/>
      <c r="GY297" s="13"/>
      <c r="GZ297" s="13"/>
      <c r="HA297" s="13"/>
    </row>
    <row r="298" spans="2:209" s="10" customFormat="1" ht="12.75" customHeight="1">
      <c r="B298" s="9"/>
      <c r="AP298" s="13"/>
      <c r="AQ298" s="13"/>
      <c r="AR298" s="13"/>
      <c r="AS298" s="13"/>
      <c r="AT298" s="13"/>
      <c r="AU298" s="13"/>
      <c r="AV298" s="13"/>
      <c r="AW298" s="13"/>
      <c r="AX298" s="13"/>
      <c r="AY298" s="13"/>
      <c r="AZ298" s="13"/>
      <c r="BA298" s="13"/>
      <c r="BB298" s="13"/>
      <c r="BC298" s="13"/>
      <c r="BD298" s="13"/>
      <c r="BE298" s="9"/>
      <c r="BF298" s="9"/>
      <c r="BG298" s="9"/>
      <c r="BH298" s="9"/>
      <c r="BI298" s="9"/>
      <c r="BJ298" s="9"/>
      <c r="BK298" s="9"/>
      <c r="BL298" s="9"/>
      <c r="BM298" s="9"/>
      <c r="BN298" s="9"/>
      <c r="BO298" s="9"/>
      <c r="BP298" s="9"/>
      <c r="BQ298" s="9"/>
      <c r="BR298" s="9"/>
      <c r="BS298" s="9"/>
      <c r="BT298" s="9"/>
      <c r="BU298" s="9"/>
      <c r="BV298" s="9"/>
      <c r="BW298" s="9"/>
      <c r="BX298" s="9"/>
      <c r="BY298" s="9"/>
      <c r="BZ298" s="9"/>
      <c r="CA298" s="9"/>
      <c r="CB298" s="9"/>
      <c r="CC298" s="9"/>
      <c r="CD298" s="9"/>
      <c r="CE298" s="9"/>
      <c r="CF298" s="9"/>
      <c r="CG298" s="9"/>
      <c r="CI298" s="9"/>
      <c r="CJ298" s="9"/>
      <c r="CO298" s="9"/>
      <c r="CP298" s="9"/>
      <c r="CQ298" s="9"/>
      <c r="DA298" s="9"/>
      <c r="DB298" s="9"/>
      <c r="DC298" s="9"/>
      <c r="DD298" s="9"/>
      <c r="DE298" s="9"/>
      <c r="DF298" s="9"/>
      <c r="DP298" s="9"/>
      <c r="DQ298" s="9"/>
      <c r="DR298" s="9"/>
      <c r="DS298" s="9"/>
      <c r="DT298" s="9"/>
      <c r="DU298" s="9"/>
      <c r="DV298" s="9"/>
      <c r="DW298" s="9"/>
      <c r="DX298" s="9"/>
      <c r="DY298" s="9"/>
      <c r="DZ298" s="9"/>
      <c r="EA298" s="9"/>
      <c r="EQ298" s="13"/>
      <c r="ER298" s="13"/>
      <c r="ES298" s="13"/>
      <c r="ET298" s="13"/>
      <c r="EU298" s="13"/>
      <c r="EV298" s="13"/>
      <c r="EW298" s="13"/>
      <c r="EX298" s="13"/>
      <c r="EY298" s="13"/>
      <c r="EZ298" s="13"/>
      <c r="FA298" s="13"/>
      <c r="FB298" s="13"/>
      <c r="FU298" s="13"/>
      <c r="FV298" s="13"/>
      <c r="FW298" s="13"/>
      <c r="FX298" s="13"/>
      <c r="FY298" s="13"/>
      <c r="FZ298" s="13"/>
      <c r="GA298" s="13"/>
      <c r="GB298" s="13"/>
      <c r="GC298" s="13"/>
      <c r="GD298" s="13"/>
      <c r="GE298" s="13"/>
      <c r="GF298" s="13"/>
      <c r="GM298" s="13"/>
      <c r="GN298" s="13"/>
      <c r="GO298" s="13"/>
      <c r="GP298" s="13"/>
      <c r="GQ298" s="13"/>
      <c r="GR298" s="13"/>
      <c r="GS298" s="13"/>
      <c r="GT298" s="13"/>
      <c r="GU298" s="13"/>
      <c r="GV298" s="13"/>
      <c r="GW298" s="13"/>
      <c r="GX298" s="13"/>
      <c r="GY298" s="13"/>
      <c r="GZ298" s="13"/>
      <c r="HA298" s="13"/>
    </row>
    <row r="299" spans="2:209" s="10" customFormat="1" ht="12.75" customHeight="1">
      <c r="B299" s="9"/>
      <c r="AP299" s="13"/>
      <c r="AQ299" s="13"/>
      <c r="AR299" s="13"/>
      <c r="AS299" s="13"/>
      <c r="AT299" s="13"/>
      <c r="AU299" s="13"/>
      <c r="AV299" s="13"/>
      <c r="AW299" s="13"/>
      <c r="AX299" s="13"/>
      <c r="AY299" s="13"/>
      <c r="AZ299" s="13"/>
      <c r="BA299" s="13"/>
      <c r="BB299" s="13"/>
      <c r="BC299" s="13"/>
      <c r="BD299" s="13"/>
      <c r="BE299" s="9"/>
      <c r="BF299" s="9"/>
      <c r="BG299" s="9"/>
      <c r="BH299" s="9"/>
      <c r="BI299" s="9"/>
      <c r="BJ299" s="9"/>
      <c r="BK299" s="9"/>
      <c r="BL299" s="9"/>
      <c r="BM299" s="9"/>
      <c r="BN299" s="9"/>
      <c r="BO299" s="9"/>
      <c r="BP299" s="9"/>
      <c r="BQ299" s="9"/>
      <c r="BR299" s="9"/>
      <c r="BS299" s="9"/>
      <c r="BT299" s="9"/>
      <c r="BU299" s="9"/>
      <c r="BV299" s="9"/>
      <c r="BW299" s="9"/>
      <c r="BX299" s="9"/>
      <c r="BY299" s="9"/>
      <c r="BZ299" s="9"/>
      <c r="CA299" s="9"/>
      <c r="CB299" s="9"/>
      <c r="CC299" s="9"/>
      <c r="CD299" s="9"/>
      <c r="CE299" s="9"/>
      <c r="CF299" s="9"/>
      <c r="CG299" s="9"/>
      <c r="CI299" s="9"/>
      <c r="CJ299" s="9"/>
      <c r="CO299" s="9"/>
      <c r="CP299" s="9"/>
      <c r="CQ299" s="9"/>
      <c r="DA299" s="9"/>
      <c r="DB299" s="9"/>
      <c r="DC299" s="9"/>
      <c r="DD299" s="9"/>
      <c r="DE299" s="9"/>
      <c r="DF299" s="9"/>
      <c r="DP299" s="9"/>
      <c r="DQ299" s="9"/>
      <c r="DR299" s="9"/>
      <c r="DS299" s="9"/>
      <c r="DT299" s="9"/>
      <c r="DU299" s="9"/>
      <c r="DV299" s="9"/>
      <c r="DW299" s="9"/>
      <c r="DX299" s="9"/>
      <c r="DY299" s="9"/>
      <c r="DZ299" s="9"/>
      <c r="EA299" s="9"/>
      <c r="EQ299" s="13"/>
      <c r="ER299" s="13"/>
      <c r="ES299" s="13"/>
      <c r="ET299" s="13"/>
      <c r="EU299" s="13"/>
      <c r="EV299" s="13"/>
      <c r="EW299" s="13"/>
      <c r="EX299" s="13"/>
      <c r="EY299" s="13"/>
      <c r="EZ299" s="13"/>
      <c r="FA299" s="13"/>
      <c r="FB299" s="13"/>
      <c r="FU299" s="13"/>
      <c r="FV299" s="13"/>
      <c r="FW299" s="13"/>
      <c r="FX299" s="13"/>
      <c r="FY299" s="13"/>
      <c r="FZ299" s="13"/>
      <c r="GA299" s="13"/>
      <c r="GB299" s="13"/>
      <c r="GC299" s="13"/>
      <c r="GD299" s="13"/>
      <c r="GE299" s="13"/>
      <c r="GF299" s="13"/>
      <c r="GM299" s="13"/>
      <c r="GN299" s="13"/>
      <c r="GO299" s="13"/>
      <c r="GP299" s="13"/>
      <c r="GQ299" s="13"/>
      <c r="GR299" s="13"/>
      <c r="GS299" s="13"/>
      <c r="GT299" s="13"/>
      <c r="GU299" s="13"/>
      <c r="GV299" s="13"/>
      <c r="GW299" s="13"/>
      <c r="GX299" s="13"/>
      <c r="GY299" s="13"/>
      <c r="GZ299" s="13"/>
      <c r="HA299" s="13"/>
    </row>
    <row r="300" spans="2:209" s="10" customFormat="1" ht="12.75" customHeight="1">
      <c r="B300" s="9"/>
      <c r="AP300" s="13"/>
      <c r="AQ300" s="13"/>
      <c r="AR300" s="13"/>
      <c r="AS300" s="13"/>
      <c r="AT300" s="13"/>
      <c r="AU300" s="13"/>
      <c r="AV300" s="13"/>
      <c r="AW300" s="13"/>
      <c r="AX300" s="13"/>
      <c r="AY300" s="13"/>
      <c r="AZ300" s="13"/>
      <c r="BA300" s="13"/>
      <c r="BB300" s="13"/>
      <c r="BC300" s="13"/>
      <c r="BD300" s="13"/>
      <c r="BE300" s="9"/>
      <c r="BF300" s="9"/>
      <c r="BG300" s="9"/>
      <c r="BH300" s="9"/>
      <c r="BI300" s="9"/>
      <c r="BJ300" s="9"/>
      <c r="BK300" s="9"/>
      <c r="BL300" s="9"/>
      <c r="BM300" s="9"/>
      <c r="BN300" s="9"/>
      <c r="BO300" s="9"/>
      <c r="BP300" s="9"/>
      <c r="BQ300" s="9"/>
      <c r="BR300" s="9"/>
      <c r="BS300" s="9"/>
      <c r="BT300" s="9"/>
      <c r="BU300" s="9"/>
      <c r="BV300" s="9"/>
      <c r="BW300" s="9"/>
      <c r="BX300" s="9"/>
      <c r="BY300" s="9"/>
      <c r="BZ300" s="9"/>
      <c r="CA300" s="9"/>
      <c r="CB300" s="9"/>
      <c r="CC300" s="9"/>
      <c r="CD300" s="9"/>
      <c r="CE300" s="9"/>
      <c r="CF300" s="9"/>
      <c r="CG300" s="9"/>
      <c r="CI300" s="9"/>
      <c r="CJ300" s="9"/>
      <c r="CO300" s="9"/>
      <c r="CP300" s="9"/>
      <c r="CQ300" s="9"/>
      <c r="DA300" s="9"/>
      <c r="DB300" s="9"/>
      <c r="DC300" s="9"/>
      <c r="DD300" s="9"/>
      <c r="DE300" s="9"/>
      <c r="DF300" s="9"/>
      <c r="DP300" s="9"/>
      <c r="DQ300" s="9"/>
      <c r="DR300" s="9"/>
      <c r="DS300" s="9"/>
      <c r="DT300" s="9"/>
      <c r="DU300" s="9"/>
      <c r="DV300" s="9"/>
      <c r="DW300" s="9"/>
      <c r="DX300" s="9"/>
      <c r="DY300" s="9"/>
      <c r="DZ300" s="9"/>
      <c r="EA300" s="9"/>
      <c r="EQ300" s="13"/>
      <c r="ER300" s="13"/>
      <c r="ES300" s="13"/>
      <c r="ET300" s="13"/>
      <c r="EU300" s="13"/>
      <c r="EV300" s="13"/>
      <c r="EW300" s="13"/>
      <c r="EX300" s="13"/>
      <c r="EY300" s="13"/>
      <c r="EZ300" s="13"/>
      <c r="FA300" s="13"/>
      <c r="FB300" s="13"/>
      <c r="FU300" s="13"/>
      <c r="FV300" s="13"/>
      <c r="FW300" s="13"/>
      <c r="FX300" s="13"/>
      <c r="FY300" s="13"/>
      <c r="FZ300" s="13"/>
      <c r="GA300" s="13"/>
      <c r="GB300" s="13"/>
      <c r="GC300" s="13"/>
      <c r="GD300" s="13"/>
      <c r="GE300" s="13"/>
      <c r="GF300" s="13"/>
      <c r="GM300" s="13"/>
      <c r="GN300" s="13"/>
      <c r="GO300" s="13"/>
      <c r="GP300" s="13"/>
      <c r="GQ300" s="13"/>
      <c r="GR300" s="13"/>
      <c r="GS300" s="13"/>
      <c r="GT300" s="13"/>
      <c r="GU300" s="13"/>
      <c r="GV300" s="13"/>
      <c r="GW300" s="13"/>
      <c r="GX300" s="13"/>
      <c r="GY300" s="13"/>
      <c r="GZ300" s="13"/>
      <c r="HA300" s="13"/>
    </row>
    <row r="301" spans="2:209" s="10" customFormat="1" ht="12.75" customHeight="1">
      <c r="B301" s="9"/>
      <c r="AP301" s="13"/>
      <c r="AQ301" s="13"/>
      <c r="AR301" s="13"/>
      <c r="AS301" s="13"/>
      <c r="AT301" s="13"/>
      <c r="AU301" s="13"/>
      <c r="AV301" s="13"/>
      <c r="AW301" s="13"/>
      <c r="AX301" s="13"/>
      <c r="AY301" s="13"/>
      <c r="AZ301" s="13"/>
      <c r="BA301" s="13"/>
      <c r="BB301" s="13"/>
      <c r="BC301" s="13"/>
      <c r="BD301" s="13"/>
      <c r="BE301" s="9"/>
      <c r="BF301" s="9"/>
      <c r="BG301" s="9"/>
      <c r="BH301" s="9"/>
      <c r="BI301" s="9"/>
      <c r="BJ301" s="9"/>
      <c r="BK301" s="9"/>
      <c r="BL301" s="9"/>
      <c r="BM301" s="9"/>
      <c r="BN301" s="9"/>
      <c r="BO301" s="9"/>
      <c r="BP301" s="9"/>
      <c r="BQ301" s="9"/>
      <c r="BR301" s="9"/>
      <c r="BS301" s="9"/>
      <c r="BT301" s="9"/>
      <c r="BU301" s="9"/>
      <c r="BV301" s="9"/>
      <c r="BW301" s="9"/>
      <c r="BX301" s="9"/>
      <c r="BY301" s="9"/>
      <c r="BZ301" s="9"/>
      <c r="CA301" s="9"/>
      <c r="CB301" s="9"/>
      <c r="CC301" s="9"/>
      <c r="CD301" s="9"/>
      <c r="CE301" s="9"/>
      <c r="CF301" s="9"/>
      <c r="CG301" s="9"/>
      <c r="CI301" s="9"/>
      <c r="CJ301" s="9"/>
      <c r="CO301" s="9"/>
      <c r="CP301" s="9"/>
      <c r="CQ301" s="9"/>
      <c r="DA301" s="9"/>
      <c r="DB301" s="9"/>
      <c r="DC301" s="9"/>
      <c r="DD301" s="9"/>
      <c r="DE301" s="9"/>
      <c r="DF301" s="9"/>
      <c r="DP301" s="9"/>
      <c r="DQ301" s="9"/>
      <c r="DR301" s="9"/>
      <c r="DS301" s="9"/>
      <c r="DT301" s="9"/>
      <c r="DU301" s="9"/>
      <c r="DV301" s="9"/>
      <c r="DW301" s="9"/>
      <c r="DX301" s="9"/>
      <c r="DY301" s="9"/>
      <c r="DZ301" s="9"/>
      <c r="EA301" s="9"/>
      <c r="EQ301" s="13"/>
      <c r="ER301" s="13"/>
      <c r="ES301" s="13"/>
      <c r="ET301" s="13"/>
      <c r="EU301" s="13"/>
      <c r="EV301" s="13"/>
      <c r="EW301" s="13"/>
      <c r="EX301" s="13"/>
      <c r="EY301" s="13"/>
      <c r="EZ301" s="13"/>
      <c r="FA301" s="13"/>
      <c r="FB301" s="13"/>
      <c r="FU301" s="13"/>
      <c r="FV301" s="13"/>
      <c r="FW301" s="13"/>
      <c r="FX301" s="13"/>
      <c r="FY301" s="13"/>
      <c r="FZ301" s="13"/>
      <c r="GA301" s="13"/>
      <c r="GB301" s="13"/>
      <c r="GC301" s="13"/>
      <c r="GD301" s="13"/>
      <c r="GE301" s="13"/>
      <c r="GF301" s="13"/>
      <c r="GM301" s="13"/>
      <c r="GN301" s="13"/>
      <c r="GO301" s="13"/>
      <c r="GP301" s="13"/>
      <c r="GQ301" s="13"/>
      <c r="GR301" s="13"/>
      <c r="GS301" s="13"/>
      <c r="GT301" s="13"/>
      <c r="GU301" s="13"/>
      <c r="GV301" s="13"/>
      <c r="GW301" s="13"/>
      <c r="GX301" s="13"/>
      <c r="GY301" s="13"/>
      <c r="GZ301" s="13"/>
      <c r="HA301" s="13"/>
    </row>
    <row r="302" spans="2:209" s="10" customFormat="1" ht="12.75" customHeight="1">
      <c r="B302" s="9"/>
      <c r="AP302" s="13"/>
      <c r="AQ302" s="13"/>
      <c r="AR302" s="13"/>
      <c r="AS302" s="13"/>
      <c r="AT302" s="13"/>
      <c r="AU302" s="13"/>
      <c r="AV302" s="13"/>
      <c r="AW302" s="13"/>
      <c r="AX302" s="13"/>
      <c r="AY302" s="13"/>
      <c r="AZ302" s="13"/>
      <c r="BA302" s="13"/>
      <c r="BB302" s="13"/>
      <c r="BC302" s="13"/>
      <c r="BD302" s="13"/>
      <c r="BE302" s="9"/>
      <c r="BF302" s="9"/>
      <c r="BG302" s="9"/>
      <c r="BH302" s="9"/>
      <c r="BI302" s="9"/>
      <c r="BJ302" s="9"/>
      <c r="BK302" s="9"/>
      <c r="BL302" s="9"/>
      <c r="BM302" s="9"/>
      <c r="BN302" s="9"/>
      <c r="BO302" s="9"/>
      <c r="BP302" s="9"/>
      <c r="BQ302" s="9"/>
      <c r="BR302" s="9"/>
      <c r="BS302" s="9"/>
      <c r="BT302" s="9"/>
      <c r="BU302" s="9"/>
      <c r="BV302" s="9"/>
      <c r="BW302" s="9"/>
      <c r="BX302" s="9"/>
      <c r="BY302" s="9"/>
      <c r="BZ302" s="9"/>
      <c r="CA302" s="9"/>
      <c r="CB302" s="9"/>
      <c r="CC302" s="9"/>
      <c r="CD302" s="9"/>
      <c r="CE302" s="9"/>
      <c r="CF302" s="9"/>
      <c r="CG302" s="9"/>
      <c r="CI302" s="9"/>
      <c r="CJ302" s="9"/>
      <c r="CO302" s="9"/>
      <c r="CP302" s="9"/>
      <c r="CQ302" s="9"/>
      <c r="DA302" s="9"/>
      <c r="DB302" s="9"/>
      <c r="DC302" s="9"/>
      <c r="DD302" s="9"/>
      <c r="DE302" s="9"/>
      <c r="DF302" s="9"/>
      <c r="DP302" s="9"/>
      <c r="DQ302" s="9"/>
      <c r="DR302" s="9"/>
      <c r="DS302" s="9"/>
      <c r="DT302" s="9"/>
      <c r="DU302" s="9"/>
      <c r="DV302" s="9"/>
      <c r="DW302" s="9"/>
      <c r="DX302" s="9"/>
      <c r="DY302" s="9"/>
      <c r="DZ302" s="9"/>
      <c r="EA302" s="9"/>
      <c r="EQ302" s="13"/>
      <c r="ER302" s="13"/>
      <c r="ES302" s="13"/>
      <c r="ET302" s="13"/>
      <c r="EU302" s="13"/>
      <c r="EV302" s="13"/>
      <c r="EW302" s="13"/>
      <c r="EX302" s="13"/>
      <c r="EY302" s="13"/>
      <c r="EZ302" s="13"/>
      <c r="FA302" s="13"/>
      <c r="FB302" s="13"/>
      <c r="FU302" s="13"/>
      <c r="FV302" s="13"/>
      <c r="FW302" s="13"/>
      <c r="FX302" s="13"/>
      <c r="FY302" s="13"/>
      <c r="FZ302" s="13"/>
      <c r="GA302" s="13"/>
      <c r="GB302" s="13"/>
      <c r="GC302" s="13"/>
      <c r="GD302" s="13"/>
      <c r="GE302" s="13"/>
      <c r="GF302" s="13"/>
      <c r="GM302" s="13"/>
      <c r="GN302" s="13"/>
      <c r="GO302" s="13"/>
      <c r="GP302" s="13"/>
      <c r="GQ302" s="13"/>
      <c r="GR302" s="13"/>
      <c r="GS302" s="13"/>
      <c r="GT302" s="13"/>
      <c r="GU302" s="13"/>
      <c r="GV302" s="13"/>
      <c r="GW302" s="13"/>
      <c r="GX302" s="13"/>
      <c r="GY302" s="13"/>
      <c r="GZ302" s="13"/>
      <c r="HA302" s="13"/>
    </row>
    <row r="303" spans="2:209" s="10" customFormat="1" ht="12.75" customHeight="1">
      <c r="B303" s="9"/>
      <c r="AP303" s="13"/>
      <c r="AQ303" s="13"/>
      <c r="AR303" s="13"/>
      <c r="AS303" s="13"/>
      <c r="AT303" s="13"/>
      <c r="AU303" s="13"/>
      <c r="AV303" s="13"/>
      <c r="AW303" s="13"/>
      <c r="AX303" s="13"/>
      <c r="AY303" s="13"/>
      <c r="AZ303" s="13"/>
      <c r="BA303" s="13"/>
      <c r="BB303" s="13"/>
      <c r="BC303" s="13"/>
      <c r="BD303" s="13"/>
      <c r="BE303" s="9"/>
      <c r="BF303" s="9"/>
      <c r="BG303" s="9"/>
      <c r="BH303" s="9"/>
      <c r="BI303" s="9"/>
      <c r="BJ303" s="9"/>
      <c r="BK303" s="9"/>
      <c r="BL303" s="9"/>
      <c r="BM303" s="9"/>
      <c r="BN303" s="9"/>
      <c r="BO303" s="9"/>
      <c r="BP303" s="9"/>
      <c r="BQ303" s="9"/>
      <c r="BR303" s="9"/>
      <c r="BS303" s="9"/>
      <c r="BT303" s="9"/>
      <c r="BU303" s="9"/>
      <c r="BV303" s="9"/>
      <c r="BW303" s="9"/>
      <c r="BX303" s="9"/>
      <c r="BY303" s="9"/>
      <c r="BZ303" s="9"/>
      <c r="CA303" s="9"/>
      <c r="CB303" s="9"/>
      <c r="CC303" s="9"/>
      <c r="CD303" s="9"/>
      <c r="CE303" s="9"/>
      <c r="CF303" s="9"/>
      <c r="CG303" s="9"/>
      <c r="CI303" s="9"/>
      <c r="CJ303" s="9"/>
      <c r="CO303" s="9"/>
      <c r="CP303" s="9"/>
      <c r="CQ303" s="9"/>
      <c r="DA303" s="9"/>
      <c r="DB303" s="9"/>
      <c r="DC303" s="9"/>
      <c r="DD303" s="9"/>
      <c r="DE303" s="9"/>
      <c r="DF303" s="9"/>
      <c r="DP303" s="9"/>
      <c r="DQ303" s="9"/>
      <c r="DR303" s="9"/>
      <c r="DS303" s="9"/>
      <c r="DT303" s="9"/>
      <c r="DU303" s="9"/>
      <c r="DV303" s="9"/>
      <c r="DW303" s="9"/>
      <c r="DX303" s="9"/>
      <c r="DY303" s="9"/>
      <c r="DZ303" s="9"/>
      <c r="EA303" s="9"/>
      <c r="EQ303" s="13"/>
      <c r="ER303" s="13"/>
      <c r="ES303" s="13"/>
      <c r="ET303" s="13"/>
      <c r="EU303" s="13"/>
      <c r="EV303" s="13"/>
      <c r="EW303" s="13"/>
      <c r="EX303" s="13"/>
      <c r="EY303" s="13"/>
      <c r="EZ303" s="13"/>
      <c r="FA303" s="13"/>
      <c r="FB303" s="13"/>
      <c r="FU303" s="13"/>
      <c r="FV303" s="13"/>
      <c r="FW303" s="13"/>
      <c r="FX303" s="13"/>
      <c r="FY303" s="13"/>
      <c r="FZ303" s="13"/>
      <c r="GA303" s="13"/>
      <c r="GB303" s="13"/>
      <c r="GC303" s="13"/>
      <c r="GD303" s="13"/>
      <c r="GE303" s="13"/>
      <c r="GF303" s="13"/>
      <c r="GM303" s="13"/>
      <c r="GN303" s="13"/>
      <c r="GO303" s="13"/>
      <c r="GP303" s="13"/>
      <c r="GQ303" s="13"/>
      <c r="GR303" s="13"/>
      <c r="GS303" s="13"/>
      <c r="GT303" s="13"/>
      <c r="GU303" s="13"/>
      <c r="GV303" s="13"/>
      <c r="GW303" s="13"/>
      <c r="GX303" s="13"/>
      <c r="GY303" s="13"/>
      <c r="GZ303" s="13"/>
      <c r="HA303" s="13"/>
    </row>
    <row r="304" spans="2:209" s="10" customFormat="1" ht="12.75" customHeight="1">
      <c r="B304" s="9"/>
      <c r="AP304" s="13"/>
      <c r="AQ304" s="13"/>
      <c r="AR304" s="13"/>
      <c r="AS304" s="13"/>
      <c r="AT304" s="13"/>
      <c r="AU304" s="13"/>
      <c r="AV304" s="13"/>
      <c r="AW304" s="13"/>
      <c r="AX304" s="13"/>
      <c r="AY304" s="13"/>
      <c r="AZ304" s="13"/>
      <c r="BA304" s="13"/>
      <c r="BB304" s="13"/>
      <c r="BC304" s="13"/>
      <c r="BD304" s="13"/>
      <c r="BE304" s="9"/>
      <c r="BF304" s="9"/>
      <c r="BG304" s="9"/>
      <c r="BH304" s="9"/>
      <c r="BI304" s="9"/>
      <c r="BJ304" s="9"/>
      <c r="BK304" s="9"/>
      <c r="BL304" s="9"/>
      <c r="BM304" s="9"/>
      <c r="BN304" s="9"/>
      <c r="BO304" s="9"/>
      <c r="BP304" s="9"/>
      <c r="BQ304" s="9"/>
      <c r="BR304" s="9"/>
      <c r="BS304" s="9"/>
      <c r="BT304" s="9"/>
      <c r="BU304" s="9"/>
      <c r="BV304" s="9"/>
      <c r="BW304" s="9"/>
      <c r="BX304" s="9"/>
      <c r="BY304" s="9"/>
      <c r="BZ304" s="9"/>
      <c r="CA304" s="9"/>
      <c r="CB304" s="9"/>
      <c r="CC304" s="9"/>
      <c r="CD304" s="9"/>
      <c r="CE304" s="9"/>
      <c r="CF304" s="9"/>
      <c r="CG304" s="9"/>
      <c r="CI304" s="9"/>
      <c r="CJ304" s="9"/>
      <c r="CO304" s="9"/>
      <c r="CP304" s="9"/>
      <c r="CQ304" s="9"/>
      <c r="DA304" s="9"/>
      <c r="DB304" s="9"/>
      <c r="DC304" s="9"/>
      <c r="DD304" s="9"/>
      <c r="DE304" s="9"/>
      <c r="DF304" s="9"/>
      <c r="DP304" s="9"/>
      <c r="DQ304" s="9"/>
      <c r="DR304" s="9"/>
      <c r="DS304" s="9"/>
      <c r="DT304" s="9"/>
      <c r="DU304" s="9"/>
      <c r="DV304" s="9"/>
      <c r="DW304" s="9"/>
      <c r="DX304" s="9"/>
      <c r="DY304" s="9"/>
      <c r="DZ304" s="9"/>
      <c r="EA304" s="9"/>
      <c r="EQ304" s="13"/>
      <c r="ER304" s="13"/>
      <c r="ES304" s="13"/>
      <c r="ET304" s="13"/>
      <c r="EU304" s="13"/>
      <c r="EV304" s="13"/>
      <c r="EW304" s="13"/>
      <c r="EX304" s="13"/>
      <c r="EY304" s="13"/>
      <c r="EZ304" s="13"/>
      <c r="FA304" s="13"/>
      <c r="FB304" s="13"/>
      <c r="FU304" s="13"/>
      <c r="FV304" s="13"/>
      <c r="FW304" s="13"/>
      <c r="FX304" s="13"/>
      <c r="FY304" s="13"/>
      <c r="FZ304" s="13"/>
      <c r="GA304" s="13"/>
      <c r="GB304" s="13"/>
      <c r="GC304" s="13"/>
      <c r="GD304" s="13"/>
      <c r="GE304" s="13"/>
      <c r="GF304" s="13"/>
      <c r="GM304" s="13"/>
      <c r="GN304" s="13"/>
      <c r="GO304" s="13"/>
      <c r="GP304" s="13"/>
      <c r="GQ304" s="13"/>
      <c r="GR304" s="13"/>
      <c r="GS304" s="13"/>
      <c r="GT304" s="13"/>
      <c r="GU304" s="13"/>
      <c r="GV304" s="13"/>
      <c r="GW304" s="13"/>
      <c r="GX304" s="13"/>
      <c r="GY304" s="13"/>
      <c r="GZ304" s="13"/>
      <c r="HA304" s="13"/>
    </row>
    <row r="305" spans="2:209" s="10" customFormat="1" ht="12.75" customHeight="1">
      <c r="B305" s="9"/>
      <c r="AP305" s="13"/>
      <c r="AQ305" s="13"/>
      <c r="AR305" s="13"/>
      <c r="AS305" s="13"/>
      <c r="AT305" s="13"/>
      <c r="AU305" s="13"/>
      <c r="AV305" s="13"/>
      <c r="AW305" s="13"/>
      <c r="AX305" s="13"/>
      <c r="AY305" s="13"/>
      <c r="AZ305" s="13"/>
      <c r="BA305" s="13"/>
      <c r="BB305" s="13"/>
      <c r="BC305" s="13"/>
      <c r="BD305" s="13"/>
      <c r="BE305" s="9"/>
      <c r="BF305" s="9"/>
      <c r="BG305" s="9"/>
      <c r="BH305" s="9"/>
      <c r="BI305" s="9"/>
      <c r="BJ305" s="9"/>
      <c r="BK305" s="9"/>
      <c r="BL305" s="9"/>
      <c r="BM305" s="9"/>
      <c r="BN305" s="9"/>
      <c r="BO305" s="9"/>
      <c r="BP305" s="9"/>
      <c r="BQ305" s="9"/>
      <c r="BR305" s="9"/>
      <c r="BS305" s="9"/>
      <c r="BT305" s="9"/>
      <c r="BU305" s="9"/>
      <c r="BV305" s="9"/>
      <c r="BW305" s="9"/>
      <c r="BX305" s="9"/>
      <c r="BY305" s="9"/>
      <c r="BZ305" s="9"/>
      <c r="CA305" s="9"/>
      <c r="CB305" s="9"/>
      <c r="CC305" s="9"/>
      <c r="CD305" s="9"/>
      <c r="CE305" s="9"/>
      <c r="CF305" s="9"/>
      <c r="CG305" s="9"/>
      <c r="CI305" s="9"/>
      <c r="CJ305" s="9"/>
      <c r="CO305" s="9"/>
      <c r="CP305" s="9"/>
      <c r="CQ305" s="9"/>
      <c r="DA305" s="9"/>
      <c r="DB305" s="9"/>
      <c r="DC305" s="9"/>
      <c r="DD305" s="9"/>
      <c r="DE305" s="9"/>
      <c r="DF305" s="9"/>
      <c r="DP305" s="9"/>
      <c r="DQ305" s="9"/>
      <c r="DR305" s="9"/>
      <c r="DS305" s="9"/>
      <c r="DT305" s="9"/>
      <c r="DU305" s="9"/>
      <c r="DV305" s="9"/>
      <c r="DW305" s="9"/>
      <c r="DX305" s="9"/>
      <c r="DY305" s="9"/>
      <c r="DZ305" s="9"/>
      <c r="EA305" s="9"/>
      <c r="EQ305" s="13"/>
      <c r="ER305" s="13"/>
      <c r="ES305" s="13"/>
      <c r="ET305" s="13"/>
      <c r="EU305" s="13"/>
      <c r="EV305" s="13"/>
      <c r="EW305" s="13"/>
      <c r="EX305" s="13"/>
      <c r="EY305" s="13"/>
      <c r="EZ305" s="13"/>
      <c r="FA305" s="13"/>
      <c r="FB305" s="13"/>
      <c r="FU305" s="13"/>
      <c r="FV305" s="13"/>
      <c r="FW305" s="13"/>
      <c r="FX305" s="13"/>
      <c r="FY305" s="13"/>
      <c r="FZ305" s="13"/>
      <c r="GA305" s="13"/>
      <c r="GB305" s="13"/>
      <c r="GC305" s="13"/>
      <c r="GD305" s="13"/>
      <c r="GE305" s="13"/>
      <c r="GF305" s="13"/>
      <c r="GM305" s="13"/>
      <c r="GN305" s="13"/>
      <c r="GO305" s="13"/>
      <c r="GP305" s="13"/>
      <c r="GQ305" s="13"/>
      <c r="GR305" s="13"/>
      <c r="GS305" s="13"/>
      <c r="GT305" s="13"/>
      <c r="GU305" s="13"/>
      <c r="GV305" s="13"/>
      <c r="GW305" s="13"/>
      <c r="GX305" s="13"/>
      <c r="GY305" s="13"/>
      <c r="GZ305" s="13"/>
      <c r="HA305" s="13"/>
    </row>
    <row r="306" spans="2:209" s="10" customFormat="1" ht="12.75" customHeight="1">
      <c r="B306" s="9"/>
      <c r="AP306" s="13"/>
      <c r="AQ306" s="13"/>
      <c r="AR306" s="13"/>
      <c r="AS306" s="13"/>
      <c r="AT306" s="13"/>
      <c r="AU306" s="13"/>
      <c r="AV306" s="13"/>
      <c r="AW306" s="13"/>
      <c r="AX306" s="13"/>
      <c r="AY306" s="13"/>
      <c r="AZ306" s="13"/>
      <c r="BA306" s="13"/>
      <c r="BB306" s="13"/>
      <c r="BC306" s="13"/>
      <c r="BD306" s="13"/>
      <c r="BE306" s="9"/>
      <c r="BF306" s="9"/>
      <c r="BG306" s="9"/>
      <c r="BH306" s="9"/>
      <c r="BI306" s="9"/>
      <c r="BJ306" s="9"/>
      <c r="BK306" s="9"/>
      <c r="BL306" s="9"/>
      <c r="BM306" s="9"/>
      <c r="BN306" s="9"/>
      <c r="BO306" s="9"/>
      <c r="BP306" s="9"/>
      <c r="BQ306" s="9"/>
      <c r="BR306" s="9"/>
      <c r="BS306" s="9"/>
      <c r="BT306" s="9"/>
      <c r="BU306" s="9"/>
      <c r="BV306" s="9"/>
      <c r="BW306" s="9"/>
      <c r="BX306" s="9"/>
      <c r="BY306" s="9"/>
      <c r="BZ306" s="9"/>
      <c r="CA306" s="9"/>
      <c r="CB306" s="9"/>
      <c r="CC306" s="9"/>
      <c r="CD306" s="9"/>
      <c r="CE306" s="9"/>
      <c r="CF306" s="9"/>
      <c r="CG306" s="9"/>
      <c r="CI306" s="9"/>
      <c r="CJ306" s="9"/>
      <c r="CO306" s="9"/>
      <c r="CP306" s="9"/>
      <c r="CQ306" s="9"/>
      <c r="DA306" s="9"/>
      <c r="DB306" s="9"/>
      <c r="DC306" s="9"/>
      <c r="DD306" s="9"/>
      <c r="DE306" s="9"/>
      <c r="DF306" s="9"/>
      <c r="DP306" s="9"/>
      <c r="DQ306" s="9"/>
      <c r="DR306" s="9"/>
      <c r="DS306" s="9"/>
      <c r="DT306" s="9"/>
      <c r="DU306" s="9"/>
      <c r="DV306" s="9"/>
      <c r="DW306" s="9"/>
      <c r="DX306" s="9"/>
      <c r="DY306" s="9"/>
      <c r="DZ306" s="9"/>
      <c r="EA306" s="9"/>
      <c r="EQ306" s="13"/>
      <c r="ER306" s="13"/>
      <c r="ES306" s="13"/>
      <c r="ET306" s="13"/>
      <c r="EU306" s="13"/>
      <c r="EV306" s="13"/>
      <c r="EW306" s="13"/>
      <c r="EX306" s="13"/>
      <c r="EY306" s="13"/>
      <c r="EZ306" s="13"/>
      <c r="FA306" s="13"/>
      <c r="FB306" s="13"/>
      <c r="FU306" s="13"/>
      <c r="FV306" s="13"/>
      <c r="FW306" s="13"/>
      <c r="FX306" s="13"/>
      <c r="FY306" s="13"/>
      <c r="FZ306" s="13"/>
      <c r="GA306" s="13"/>
      <c r="GB306" s="13"/>
      <c r="GC306" s="13"/>
      <c r="GD306" s="13"/>
      <c r="GE306" s="13"/>
      <c r="GF306" s="13"/>
      <c r="GM306" s="13"/>
      <c r="GN306" s="13"/>
      <c r="GO306" s="13"/>
      <c r="GP306" s="13"/>
      <c r="GQ306" s="13"/>
      <c r="GR306" s="13"/>
      <c r="GS306" s="13"/>
      <c r="GT306" s="13"/>
      <c r="GU306" s="13"/>
      <c r="GV306" s="13"/>
      <c r="GW306" s="13"/>
      <c r="GX306" s="13"/>
      <c r="GY306" s="13"/>
      <c r="GZ306" s="13"/>
      <c r="HA306" s="13"/>
    </row>
    <row r="307" spans="2:209" s="10" customFormat="1" ht="12.75" customHeight="1">
      <c r="B307" s="9"/>
      <c r="AP307" s="13"/>
      <c r="AQ307" s="13"/>
      <c r="AR307" s="13"/>
      <c r="AS307" s="13"/>
      <c r="AT307" s="13"/>
      <c r="AU307" s="13"/>
      <c r="AV307" s="13"/>
      <c r="AW307" s="13"/>
      <c r="AX307" s="13"/>
      <c r="AY307" s="13"/>
      <c r="AZ307" s="13"/>
      <c r="BA307" s="13"/>
      <c r="BB307" s="13"/>
      <c r="BC307" s="13"/>
      <c r="BD307" s="13"/>
      <c r="BE307" s="9"/>
      <c r="BF307" s="9"/>
      <c r="BG307" s="9"/>
      <c r="BH307" s="9"/>
      <c r="BI307" s="9"/>
      <c r="BJ307" s="9"/>
      <c r="BK307" s="9"/>
      <c r="BL307" s="9"/>
      <c r="BM307" s="9"/>
      <c r="BN307" s="9"/>
      <c r="BO307" s="9"/>
      <c r="BP307" s="9"/>
      <c r="BQ307" s="9"/>
      <c r="BR307" s="9"/>
      <c r="BS307" s="9"/>
      <c r="BT307" s="9"/>
      <c r="BU307" s="9"/>
      <c r="BV307" s="9"/>
      <c r="BW307" s="9"/>
      <c r="BX307" s="9"/>
      <c r="BY307" s="9"/>
      <c r="BZ307" s="9"/>
      <c r="CA307" s="9"/>
      <c r="CB307" s="9"/>
      <c r="CC307" s="9"/>
      <c r="CD307" s="9"/>
      <c r="CE307" s="9"/>
      <c r="CF307" s="9"/>
      <c r="CG307" s="9"/>
      <c r="CI307" s="9"/>
      <c r="CJ307" s="9"/>
      <c r="CO307" s="9"/>
      <c r="CP307" s="9"/>
      <c r="CQ307" s="9"/>
      <c r="DA307" s="9"/>
      <c r="DB307" s="9"/>
      <c r="DC307" s="9"/>
      <c r="DD307" s="9"/>
      <c r="DE307" s="9"/>
      <c r="DF307" s="9"/>
      <c r="DP307" s="9"/>
      <c r="DQ307" s="9"/>
      <c r="DR307" s="9"/>
      <c r="DS307" s="9"/>
      <c r="DT307" s="9"/>
      <c r="DU307" s="9"/>
      <c r="DV307" s="9"/>
      <c r="DW307" s="9"/>
      <c r="DX307" s="9"/>
      <c r="DY307" s="9"/>
      <c r="DZ307" s="9"/>
      <c r="EA307" s="9"/>
      <c r="EQ307" s="13"/>
      <c r="ER307" s="13"/>
      <c r="ES307" s="13"/>
      <c r="ET307" s="13"/>
      <c r="EU307" s="13"/>
      <c r="EV307" s="13"/>
      <c r="EW307" s="13"/>
      <c r="EX307" s="13"/>
      <c r="EY307" s="13"/>
      <c r="EZ307" s="13"/>
      <c r="FA307" s="13"/>
      <c r="FB307" s="13"/>
      <c r="FU307" s="13"/>
      <c r="FV307" s="13"/>
      <c r="FW307" s="13"/>
      <c r="FX307" s="13"/>
      <c r="FY307" s="13"/>
      <c r="FZ307" s="13"/>
      <c r="GA307" s="13"/>
      <c r="GB307" s="13"/>
      <c r="GC307" s="13"/>
      <c r="GD307" s="13"/>
      <c r="GE307" s="13"/>
      <c r="GF307" s="13"/>
      <c r="GM307" s="13"/>
      <c r="GN307" s="13"/>
      <c r="GO307" s="13"/>
      <c r="GP307" s="13"/>
      <c r="GQ307" s="13"/>
      <c r="GR307" s="13"/>
      <c r="GS307" s="13"/>
      <c r="GT307" s="13"/>
      <c r="GU307" s="13"/>
      <c r="GV307" s="13"/>
      <c r="GW307" s="13"/>
      <c r="GX307" s="13"/>
      <c r="GY307" s="13"/>
      <c r="GZ307" s="13"/>
      <c r="HA307" s="13"/>
    </row>
    <row r="308" spans="2:209" s="10" customFormat="1" ht="12.75" customHeight="1">
      <c r="B308" s="9"/>
      <c r="AP308" s="13"/>
      <c r="AQ308" s="13"/>
      <c r="AR308" s="13"/>
      <c r="AS308" s="13"/>
      <c r="AT308" s="13"/>
      <c r="AU308" s="13"/>
      <c r="AV308" s="13"/>
      <c r="AW308" s="13"/>
      <c r="AX308" s="13"/>
      <c r="AY308" s="13"/>
      <c r="AZ308" s="13"/>
      <c r="BA308" s="13"/>
      <c r="BB308" s="13"/>
      <c r="BC308" s="13"/>
      <c r="BD308" s="13"/>
      <c r="BE308" s="9"/>
      <c r="BF308" s="9"/>
      <c r="BG308" s="9"/>
      <c r="BH308" s="9"/>
      <c r="BI308" s="9"/>
      <c r="BJ308" s="9"/>
      <c r="BK308" s="9"/>
      <c r="BL308" s="9"/>
      <c r="BM308" s="9"/>
      <c r="BN308" s="9"/>
      <c r="BO308" s="9"/>
      <c r="BP308" s="9"/>
      <c r="BQ308" s="9"/>
      <c r="BR308" s="9"/>
      <c r="BS308" s="9"/>
      <c r="BT308" s="9"/>
      <c r="BU308" s="9"/>
      <c r="BV308" s="9"/>
      <c r="BW308" s="9"/>
      <c r="BX308" s="9"/>
      <c r="BY308" s="9"/>
      <c r="BZ308" s="9"/>
      <c r="CA308" s="9"/>
      <c r="CB308" s="9"/>
      <c r="CC308" s="9"/>
      <c r="CD308" s="9"/>
      <c r="CE308" s="9"/>
      <c r="CF308" s="9"/>
      <c r="CG308" s="9"/>
      <c r="CI308" s="9"/>
      <c r="CJ308" s="9"/>
      <c r="CO308" s="9"/>
      <c r="CP308" s="9"/>
      <c r="CQ308" s="9"/>
      <c r="DA308" s="9"/>
      <c r="DB308" s="9"/>
      <c r="DC308" s="9"/>
      <c r="DD308" s="9"/>
      <c r="DE308" s="9"/>
      <c r="DF308" s="9"/>
      <c r="DP308" s="9"/>
      <c r="DQ308" s="9"/>
      <c r="DR308" s="9"/>
      <c r="DS308" s="9"/>
      <c r="DT308" s="9"/>
      <c r="DU308" s="9"/>
      <c r="DV308" s="9"/>
      <c r="DW308" s="9"/>
      <c r="DX308" s="9"/>
      <c r="DY308" s="9"/>
      <c r="DZ308" s="9"/>
      <c r="EA308" s="9"/>
      <c r="EQ308" s="13"/>
      <c r="ER308" s="13"/>
      <c r="ES308" s="13"/>
      <c r="ET308" s="13"/>
      <c r="EU308" s="13"/>
      <c r="EV308" s="13"/>
      <c r="EW308" s="13"/>
      <c r="EX308" s="13"/>
      <c r="EY308" s="13"/>
      <c r="EZ308" s="13"/>
      <c r="FA308" s="13"/>
      <c r="FB308" s="13"/>
      <c r="FU308" s="13"/>
      <c r="FV308" s="13"/>
      <c r="FW308" s="13"/>
      <c r="FX308" s="13"/>
      <c r="FY308" s="13"/>
      <c r="FZ308" s="13"/>
      <c r="GA308" s="13"/>
      <c r="GB308" s="13"/>
      <c r="GC308" s="13"/>
      <c r="GD308" s="13"/>
      <c r="GE308" s="13"/>
      <c r="GF308" s="13"/>
      <c r="GM308" s="13"/>
      <c r="GN308" s="13"/>
      <c r="GO308" s="13"/>
      <c r="GP308" s="13"/>
      <c r="GQ308" s="13"/>
      <c r="GR308" s="13"/>
      <c r="GS308" s="13"/>
      <c r="GT308" s="13"/>
      <c r="GU308" s="13"/>
      <c r="GV308" s="13"/>
      <c r="GW308" s="13"/>
      <c r="GX308" s="13"/>
      <c r="GY308" s="13"/>
      <c r="GZ308" s="13"/>
      <c r="HA308" s="13"/>
    </row>
    <row r="309" spans="2:209" s="10" customFormat="1" ht="12.75" customHeight="1">
      <c r="B309" s="9"/>
      <c r="AP309" s="13"/>
      <c r="AQ309" s="13"/>
      <c r="AR309" s="13"/>
      <c r="AS309" s="13"/>
      <c r="AT309" s="13"/>
      <c r="AU309" s="13"/>
      <c r="AV309" s="13"/>
      <c r="AW309" s="13"/>
      <c r="AX309" s="13"/>
      <c r="AY309" s="13"/>
      <c r="AZ309" s="13"/>
      <c r="BA309" s="13"/>
      <c r="BB309" s="13"/>
      <c r="BC309" s="13"/>
      <c r="BD309" s="13"/>
      <c r="BE309" s="9"/>
      <c r="BF309" s="9"/>
      <c r="BG309" s="9"/>
      <c r="BH309" s="9"/>
      <c r="BI309" s="9"/>
      <c r="BJ309" s="9"/>
      <c r="BK309" s="9"/>
      <c r="BL309" s="9"/>
      <c r="BM309" s="9"/>
      <c r="BN309" s="9"/>
      <c r="BO309" s="9"/>
      <c r="BP309" s="9"/>
      <c r="BQ309" s="9"/>
      <c r="BR309" s="9"/>
      <c r="BS309" s="9"/>
      <c r="BT309" s="9"/>
      <c r="BU309" s="9"/>
      <c r="BV309" s="9"/>
      <c r="BW309" s="9"/>
      <c r="BX309" s="9"/>
      <c r="BY309" s="9"/>
      <c r="BZ309" s="9"/>
      <c r="CA309" s="9"/>
      <c r="CB309" s="9"/>
      <c r="CC309" s="9"/>
      <c r="CD309" s="9"/>
      <c r="CE309" s="9"/>
      <c r="CF309" s="9"/>
      <c r="CG309" s="9"/>
      <c r="CI309" s="9"/>
      <c r="CJ309" s="9"/>
      <c r="CO309" s="9"/>
      <c r="CP309" s="9"/>
      <c r="CQ309" s="9"/>
      <c r="DA309" s="9"/>
      <c r="DB309" s="9"/>
      <c r="DC309" s="9"/>
      <c r="DD309" s="9"/>
      <c r="DE309" s="9"/>
      <c r="DF309" s="9"/>
      <c r="DP309" s="9"/>
      <c r="DQ309" s="9"/>
      <c r="DR309" s="9"/>
      <c r="DS309" s="9"/>
      <c r="DT309" s="9"/>
      <c r="DU309" s="9"/>
      <c r="DV309" s="9"/>
      <c r="DW309" s="9"/>
      <c r="DX309" s="9"/>
      <c r="DY309" s="9"/>
      <c r="DZ309" s="9"/>
      <c r="EA309" s="9"/>
      <c r="EQ309" s="13"/>
      <c r="ER309" s="13"/>
      <c r="ES309" s="13"/>
      <c r="ET309" s="13"/>
      <c r="EU309" s="13"/>
      <c r="EV309" s="13"/>
      <c r="EW309" s="13"/>
      <c r="EX309" s="13"/>
      <c r="EY309" s="13"/>
      <c r="EZ309" s="13"/>
      <c r="FA309" s="13"/>
      <c r="FB309" s="13"/>
      <c r="FU309" s="13"/>
      <c r="FV309" s="13"/>
      <c r="FW309" s="13"/>
      <c r="FX309" s="13"/>
      <c r="FY309" s="13"/>
      <c r="FZ309" s="13"/>
      <c r="GA309" s="13"/>
      <c r="GB309" s="13"/>
      <c r="GC309" s="13"/>
      <c r="GD309" s="13"/>
      <c r="GE309" s="13"/>
      <c r="GF309" s="13"/>
      <c r="GM309" s="13"/>
      <c r="GN309" s="13"/>
      <c r="GO309" s="13"/>
      <c r="GP309" s="13"/>
      <c r="GQ309" s="13"/>
      <c r="GR309" s="13"/>
      <c r="GS309" s="13"/>
      <c r="GT309" s="13"/>
      <c r="GU309" s="13"/>
      <c r="GV309" s="13"/>
      <c r="GW309" s="13"/>
      <c r="GX309" s="13"/>
      <c r="GY309" s="13"/>
      <c r="GZ309" s="13"/>
      <c r="HA309" s="13"/>
    </row>
    <row r="310" spans="2:209" s="10" customFormat="1" ht="12.75" customHeight="1">
      <c r="B310" s="9"/>
      <c r="AP310" s="13"/>
      <c r="AQ310" s="13"/>
      <c r="AR310" s="13"/>
      <c r="AS310" s="13"/>
      <c r="AT310" s="13"/>
      <c r="AU310" s="13"/>
      <c r="AV310" s="13"/>
      <c r="AW310" s="13"/>
      <c r="AX310" s="13"/>
      <c r="AY310" s="13"/>
      <c r="AZ310" s="13"/>
      <c r="BA310" s="13"/>
      <c r="BB310" s="13"/>
      <c r="BC310" s="13"/>
      <c r="BD310" s="13"/>
      <c r="BE310" s="9"/>
      <c r="BF310" s="9"/>
      <c r="BG310" s="9"/>
      <c r="BH310" s="9"/>
      <c r="BI310" s="9"/>
      <c r="BJ310" s="9"/>
      <c r="BK310" s="9"/>
      <c r="BL310" s="9"/>
      <c r="BM310" s="9"/>
      <c r="BN310" s="9"/>
      <c r="BO310" s="9"/>
      <c r="BP310" s="9"/>
      <c r="BQ310" s="9"/>
      <c r="BR310" s="9"/>
      <c r="BS310" s="9"/>
      <c r="BT310" s="9"/>
      <c r="BU310" s="9"/>
      <c r="BV310" s="9"/>
      <c r="BW310" s="9"/>
      <c r="BX310" s="9"/>
      <c r="BY310" s="9"/>
      <c r="BZ310" s="9"/>
      <c r="CA310" s="9"/>
      <c r="CB310" s="9"/>
      <c r="CC310" s="9"/>
      <c r="CD310" s="9"/>
      <c r="CE310" s="9"/>
      <c r="CF310" s="9"/>
      <c r="CG310" s="9"/>
      <c r="CI310" s="9"/>
      <c r="CJ310" s="9"/>
      <c r="CO310" s="9"/>
      <c r="CP310" s="9"/>
      <c r="CQ310" s="9"/>
      <c r="DA310" s="9"/>
      <c r="DB310" s="9"/>
      <c r="DC310" s="9"/>
      <c r="DD310" s="9"/>
      <c r="DE310" s="9"/>
      <c r="DF310" s="9"/>
      <c r="DP310" s="9"/>
      <c r="DQ310" s="9"/>
      <c r="DR310" s="9"/>
      <c r="DS310" s="9"/>
      <c r="DT310" s="9"/>
      <c r="DU310" s="9"/>
      <c r="DV310" s="9"/>
      <c r="DW310" s="9"/>
      <c r="DX310" s="9"/>
      <c r="DY310" s="9"/>
      <c r="DZ310" s="9"/>
      <c r="EA310" s="9"/>
      <c r="EQ310" s="13"/>
      <c r="ER310" s="13"/>
      <c r="ES310" s="13"/>
      <c r="ET310" s="13"/>
      <c r="EU310" s="13"/>
      <c r="EV310" s="13"/>
      <c r="EW310" s="13"/>
      <c r="EX310" s="13"/>
      <c r="EY310" s="13"/>
      <c r="EZ310" s="13"/>
      <c r="FA310" s="13"/>
      <c r="FB310" s="13"/>
      <c r="FU310" s="13"/>
      <c r="FV310" s="13"/>
      <c r="FW310" s="13"/>
      <c r="FX310" s="13"/>
      <c r="FY310" s="13"/>
      <c r="FZ310" s="13"/>
      <c r="GA310" s="13"/>
      <c r="GB310" s="13"/>
      <c r="GC310" s="13"/>
      <c r="GD310" s="13"/>
      <c r="GE310" s="13"/>
      <c r="GF310" s="13"/>
      <c r="GM310" s="13"/>
      <c r="GN310" s="13"/>
      <c r="GO310" s="13"/>
      <c r="GP310" s="13"/>
      <c r="GQ310" s="13"/>
      <c r="GR310" s="13"/>
      <c r="GS310" s="13"/>
      <c r="GT310" s="13"/>
      <c r="GU310" s="13"/>
      <c r="GV310" s="13"/>
      <c r="GW310" s="13"/>
      <c r="GX310" s="13"/>
      <c r="GY310" s="13"/>
      <c r="GZ310" s="13"/>
      <c r="HA310" s="13"/>
    </row>
    <row r="311" spans="2:209" s="10" customFormat="1" ht="12.75" customHeight="1">
      <c r="B311" s="9"/>
      <c r="AP311" s="13"/>
      <c r="AQ311" s="13"/>
      <c r="AR311" s="13"/>
      <c r="AS311" s="13"/>
      <c r="AT311" s="13"/>
      <c r="AU311" s="13"/>
      <c r="AV311" s="13"/>
      <c r="AW311" s="13"/>
      <c r="AX311" s="13"/>
      <c r="AY311" s="13"/>
      <c r="AZ311" s="13"/>
      <c r="BA311" s="13"/>
      <c r="BB311" s="13"/>
      <c r="BC311" s="13"/>
      <c r="BD311" s="13"/>
      <c r="BE311" s="9"/>
      <c r="BF311" s="9"/>
      <c r="BG311" s="9"/>
      <c r="BH311" s="9"/>
      <c r="BI311" s="9"/>
      <c r="BJ311" s="9"/>
      <c r="BK311" s="9"/>
      <c r="BL311" s="9"/>
      <c r="BM311" s="9"/>
      <c r="BN311" s="9"/>
      <c r="BO311" s="9"/>
      <c r="BP311" s="9"/>
      <c r="BQ311" s="9"/>
      <c r="BR311" s="9"/>
      <c r="BS311" s="9"/>
      <c r="BT311" s="9"/>
      <c r="BU311" s="9"/>
      <c r="BV311" s="9"/>
      <c r="BW311" s="9"/>
      <c r="BX311" s="9"/>
      <c r="BY311" s="9"/>
      <c r="BZ311" s="9"/>
      <c r="CA311" s="9"/>
      <c r="CB311" s="9"/>
      <c r="CC311" s="9"/>
      <c r="CD311" s="9"/>
      <c r="CE311" s="9"/>
      <c r="CF311" s="9"/>
      <c r="CG311" s="9"/>
      <c r="CI311" s="9"/>
      <c r="CJ311" s="9"/>
      <c r="CO311" s="9"/>
      <c r="CP311" s="9"/>
      <c r="CQ311" s="9"/>
      <c r="DA311" s="9"/>
      <c r="DB311" s="9"/>
      <c r="DC311" s="9"/>
      <c r="DD311" s="9"/>
      <c r="DE311" s="9"/>
      <c r="DF311" s="9"/>
      <c r="DP311" s="9"/>
      <c r="DQ311" s="9"/>
      <c r="DR311" s="9"/>
      <c r="DS311" s="9"/>
      <c r="DT311" s="9"/>
      <c r="DU311" s="9"/>
      <c r="DV311" s="9"/>
      <c r="DW311" s="9"/>
      <c r="DX311" s="9"/>
      <c r="DY311" s="9"/>
      <c r="DZ311" s="9"/>
      <c r="EA311" s="9"/>
      <c r="EQ311" s="13"/>
      <c r="ER311" s="13"/>
      <c r="ES311" s="13"/>
      <c r="ET311" s="13"/>
      <c r="EU311" s="13"/>
      <c r="EV311" s="13"/>
      <c r="EW311" s="13"/>
      <c r="EX311" s="13"/>
      <c r="EY311" s="13"/>
      <c r="EZ311" s="13"/>
      <c r="FA311" s="13"/>
      <c r="FB311" s="13"/>
      <c r="FU311" s="13"/>
      <c r="FV311" s="13"/>
      <c r="FW311" s="13"/>
      <c r="FX311" s="13"/>
      <c r="FY311" s="13"/>
      <c r="FZ311" s="13"/>
      <c r="GA311" s="13"/>
      <c r="GB311" s="13"/>
      <c r="GC311" s="13"/>
      <c r="GD311" s="13"/>
      <c r="GE311" s="13"/>
      <c r="GF311" s="13"/>
      <c r="GM311" s="13"/>
      <c r="GN311" s="13"/>
      <c r="GO311" s="13"/>
      <c r="GP311" s="13"/>
      <c r="GQ311" s="13"/>
      <c r="GR311" s="13"/>
      <c r="GS311" s="13"/>
      <c r="GT311" s="13"/>
      <c r="GU311" s="13"/>
      <c r="GV311" s="13"/>
      <c r="GW311" s="13"/>
      <c r="GX311" s="13"/>
      <c r="GY311" s="13"/>
      <c r="GZ311" s="13"/>
      <c r="HA311" s="13"/>
    </row>
    <row r="312" spans="2:209" s="10" customFormat="1" ht="12.75" customHeight="1">
      <c r="B312" s="9"/>
      <c r="AP312" s="13"/>
      <c r="AQ312" s="13"/>
      <c r="AR312" s="13"/>
      <c r="AS312" s="13"/>
      <c r="AT312" s="13"/>
      <c r="AU312" s="13"/>
      <c r="AV312" s="13"/>
      <c r="AW312" s="13"/>
      <c r="AX312" s="13"/>
      <c r="AY312" s="13"/>
      <c r="AZ312" s="13"/>
      <c r="BA312" s="13"/>
      <c r="BB312" s="13"/>
      <c r="BC312" s="13"/>
      <c r="BD312" s="13"/>
      <c r="BE312" s="9"/>
      <c r="BF312" s="9"/>
      <c r="BG312" s="9"/>
      <c r="BH312" s="9"/>
      <c r="BI312" s="9"/>
      <c r="BJ312" s="9"/>
      <c r="BK312" s="9"/>
      <c r="BL312" s="9"/>
      <c r="BM312" s="9"/>
      <c r="BN312" s="9"/>
      <c r="BO312" s="9"/>
      <c r="BP312" s="9"/>
      <c r="BQ312" s="9"/>
      <c r="BR312" s="9"/>
      <c r="BS312" s="9"/>
      <c r="BT312" s="9"/>
      <c r="BU312" s="9"/>
      <c r="BV312" s="9"/>
      <c r="BW312" s="9"/>
      <c r="BX312" s="9"/>
      <c r="BY312" s="9"/>
      <c r="BZ312" s="9"/>
      <c r="CA312" s="9"/>
      <c r="CB312" s="9"/>
      <c r="CC312" s="9"/>
      <c r="CD312" s="9"/>
      <c r="CE312" s="9"/>
      <c r="CF312" s="9"/>
      <c r="CG312" s="9"/>
      <c r="CI312" s="9"/>
      <c r="CJ312" s="9"/>
      <c r="CO312" s="9"/>
      <c r="CP312" s="9"/>
      <c r="CQ312" s="9"/>
      <c r="DA312" s="9"/>
      <c r="DB312" s="9"/>
      <c r="DC312" s="9"/>
      <c r="DD312" s="9"/>
      <c r="DE312" s="9"/>
      <c r="DF312" s="9"/>
      <c r="DP312" s="9"/>
      <c r="DQ312" s="9"/>
      <c r="DR312" s="9"/>
      <c r="DS312" s="9"/>
      <c r="DT312" s="9"/>
      <c r="DU312" s="9"/>
      <c r="DV312" s="9"/>
      <c r="DW312" s="9"/>
      <c r="DX312" s="9"/>
      <c r="DY312" s="9"/>
      <c r="DZ312" s="9"/>
      <c r="EA312" s="9"/>
      <c r="EQ312" s="13"/>
      <c r="ER312" s="13"/>
      <c r="ES312" s="13"/>
      <c r="ET312" s="13"/>
      <c r="EU312" s="13"/>
      <c r="EV312" s="13"/>
      <c r="EW312" s="13"/>
      <c r="EX312" s="13"/>
      <c r="EY312" s="13"/>
      <c r="EZ312" s="13"/>
      <c r="FA312" s="13"/>
      <c r="FB312" s="13"/>
      <c r="FU312" s="13"/>
      <c r="FV312" s="13"/>
      <c r="FW312" s="13"/>
      <c r="FX312" s="13"/>
      <c r="FY312" s="13"/>
      <c r="FZ312" s="13"/>
      <c r="GA312" s="13"/>
      <c r="GB312" s="13"/>
      <c r="GC312" s="13"/>
      <c r="GD312" s="13"/>
      <c r="GE312" s="13"/>
      <c r="GF312" s="13"/>
      <c r="GM312" s="13"/>
      <c r="GN312" s="13"/>
      <c r="GO312" s="13"/>
      <c r="GP312" s="13"/>
      <c r="GQ312" s="13"/>
      <c r="GR312" s="13"/>
      <c r="GS312" s="13"/>
      <c r="GT312" s="13"/>
      <c r="GU312" s="13"/>
      <c r="GV312" s="13"/>
      <c r="GW312" s="13"/>
      <c r="GX312" s="13"/>
      <c r="GY312" s="13"/>
      <c r="GZ312" s="13"/>
      <c r="HA312" s="13"/>
    </row>
    <row r="313" spans="2:209" s="10" customFormat="1" ht="12.75" customHeight="1">
      <c r="B313" s="9"/>
      <c r="AP313" s="13"/>
      <c r="AQ313" s="13"/>
      <c r="AR313" s="13"/>
      <c r="AS313" s="13"/>
      <c r="AT313" s="13"/>
      <c r="AU313" s="13"/>
      <c r="AV313" s="13"/>
      <c r="AW313" s="13"/>
      <c r="AX313" s="13"/>
      <c r="AY313" s="13"/>
      <c r="AZ313" s="13"/>
      <c r="BA313" s="13"/>
      <c r="BB313" s="13"/>
      <c r="BC313" s="13"/>
      <c r="BD313" s="13"/>
      <c r="BE313" s="9"/>
      <c r="BF313" s="9"/>
      <c r="BG313" s="9"/>
      <c r="BH313" s="9"/>
      <c r="BI313" s="9"/>
      <c r="BJ313" s="9"/>
      <c r="BK313" s="9"/>
      <c r="BL313" s="9"/>
      <c r="BM313" s="9"/>
      <c r="BN313" s="9"/>
      <c r="BO313" s="9"/>
      <c r="BP313" s="9"/>
      <c r="BQ313" s="9"/>
      <c r="BR313" s="9"/>
      <c r="BS313" s="9"/>
      <c r="BT313" s="9"/>
      <c r="BU313" s="9"/>
      <c r="BV313" s="9"/>
      <c r="BW313" s="9"/>
      <c r="BX313" s="9"/>
      <c r="BY313" s="9"/>
      <c r="BZ313" s="9"/>
      <c r="CA313" s="9"/>
      <c r="CB313" s="9"/>
      <c r="CC313" s="9"/>
      <c r="CD313" s="9"/>
      <c r="CE313" s="9"/>
      <c r="CF313" s="9"/>
      <c r="CG313" s="9"/>
      <c r="CI313" s="9"/>
      <c r="CJ313" s="9"/>
      <c r="CO313" s="9"/>
      <c r="CP313" s="9"/>
      <c r="CQ313" s="9"/>
      <c r="DA313" s="9"/>
      <c r="DB313" s="9"/>
      <c r="DC313" s="9"/>
      <c r="DD313" s="9"/>
      <c r="DE313" s="9"/>
      <c r="DF313" s="9"/>
      <c r="DP313" s="9"/>
      <c r="DQ313" s="9"/>
      <c r="DR313" s="9"/>
      <c r="DS313" s="9"/>
      <c r="DT313" s="9"/>
      <c r="DU313" s="9"/>
      <c r="DV313" s="9"/>
      <c r="DW313" s="9"/>
      <c r="DX313" s="9"/>
      <c r="DY313" s="9"/>
      <c r="DZ313" s="9"/>
      <c r="EA313" s="9"/>
      <c r="EQ313" s="13"/>
      <c r="ER313" s="13"/>
      <c r="ES313" s="13"/>
      <c r="ET313" s="13"/>
      <c r="EU313" s="13"/>
      <c r="EV313" s="13"/>
      <c r="EW313" s="13"/>
      <c r="EX313" s="13"/>
      <c r="EY313" s="13"/>
      <c r="EZ313" s="13"/>
      <c r="FA313" s="13"/>
      <c r="FB313" s="13"/>
      <c r="FU313" s="13"/>
      <c r="FV313" s="13"/>
      <c r="FW313" s="13"/>
      <c r="FX313" s="13"/>
      <c r="FY313" s="13"/>
      <c r="FZ313" s="13"/>
      <c r="GA313" s="13"/>
      <c r="GB313" s="13"/>
      <c r="GC313" s="13"/>
      <c r="GD313" s="13"/>
      <c r="GE313" s="13"/>
      <c r="GF313" s="13"/>
      <c r="GM313" s="13"/>
      <c r="GN313" s="13"/>
      <c r="GO313" s="13"/>
      <c r="GP313" s="13"/>
      <c r="GQ313" s="13"/>
      <c r="GR313" s="13"/>
      <c r="GS313" s="13"/>
      <c r="GT313" s="13"/>
      <c r="GU313" s="13"/>
      <c r="GV313" s="13"/>
      <c r="GW313" s="13"/>
      <c r="GX313" s="13"/>
      <c r="GY313" s="13"/>
      <c r="GZ313" s="13"/>
      <c r="HA313" s="13"/>
    </row>
    <row r="314" spans="2:209" s="10" customFormat="1" ht="12.75" customHeight="1">
      <c r="B314" s="9"/>
      <c r="AP314" s="13"/>
      <c r="AQ314" s="13"/>
      <c r="AR314" s="13"/>
      <c r="AS314" s="13"/>
      <c r="AT314" s="13"/>
      <c r="AU314" s="13"/>
      <c r="AV314" s="13"/>
      <c r="AW314" s="13"/>
      <c r="AX314" s="13"/>
      <c r="AY314" s="13"/>
      <c r="AZ314" s="13"/>
      <c r="BA314" s="13"/>
      <c r="BB314" s="13"/>
      <c r="BC314" s="13"/>
      <c r="BD314" s="13"/>
      <c r="BE314" s="9"/>
      <c r="BF314" s="9"/>
      <c r="BG314" s="9"/>
      <c r="BH314" s="9"/>
      <c r="BI314" s="9"/>
      <c r="BJ314" s="9"/>
      <c r="BK314" s="9"/>
      <c r="BL314" s="9"/>
      <c r="BM314" s="9"/>
      <c r="BN314" s="9"/>
      <c r="BO314" s="9"/>
      <c r="BP314" s="9"/>
      <c r="BQ314" s="9"/>
      <c r="BR314" s="9"/>
      <c r="BS314" s="9"/>
      <c r="BT314" s="9"/>
      <c r="BU314" s="9"/>
      <c r="BV314" s="9"/>
      <c r="BW314" s="9"/>
      <c r="BX314" s="9"/>
      <c r="BY314" s="9"/>
      <c r="BZ314" s="9"/>
      <c r="CA314" s="9"/>
      <c r="CB314" s="9"/>
      <c r="CC314" s="9"/>
      <c r="CD314" s="9"/>
      <c r="CE314" s="9"/>
      <c r="CF314" s="9"/>
      <c r="CG314" s="9"/>
      <c r="CI314" s="9"/>
      <c r="CJ314" s="9"/>
      <c r="CO314" s="9"/>
      <c r="CP314" s="9"/>
      <c r="CQ314" s="9"/>
      <c r="DA314" s="9"/>
      <c r="DB314" s="9"/>
      <c r="DC314" s="9"/>
      <c r="DD314" s="9"/>
      <c r="DE314" s="9"/>
      <c r="DF314" s="9"/>
      <c r="DP314" s="9"/>
      <c r="DQ314" s="9"/>
      <c r="DR314" s="9"/>
      <c r="DS314" s="9"/>
      <c r="DT314" s="9"/>
      <c r="DU314" s="9"/>
      <c r="DV314" s="9"/>
      <c r="DW314" s="9"/>
      <c r="DX314" s="9"/>
      <c r="DY314" s="9"/>
      <c r="DZ314" s="9"/>
      <c r="EA314" s="9"/>
      <c r="EQ314" s="13"/>
      <c r="ER314" s="13"/>
      <c r="ES314" s="13"/>
      <c r="ET314" s="13"/>
      <c r="EU314" s="13"/>
      <c r="EV314" s="13"/>
      <c r="EW314" s="13"/>
      <c r="EX314" s="13"/>
      <c r="EY314" s="13"/>
      <c r="EZ314" s="13"/>
      <c r="FA314" s="13"/>
      <c r="FB314" s="13"/>
      <c r="FU314" s="13"/>
      <c r="FV314" s="13"/>
      <c r="FW314" s="13"/>
      <c r="FX314" s="13"/>
      <c r="FY314" s="13"/>
      <c r="FZ314" s="13"/>
      <c r="GA314" s="13"/>
      <c r="GB314" s="13"/>
      <c r="GC314" s="13"/>
      <c r="GD314" s="13"/>
      <c r="GE314" s="13"/>
      <c r="GF314" s="13"/>
      <c r="GM314" s="13"/>
      <c r="GN314" s="13"/>
      <c r="GO314" s="13"/>
      <c r="GP314" s="13"/>
      <c r="GQ314" s="13"/>
      <c r="GR314" s="13"/>
      <c r="GS314" s="13"/>
      <c r="GT314" s="13"/>
      <c r="GU314" s="13"/>
      <c r="GV314" s="13"/>
      <c r="GW314" s="13"/>
      <c r="GX314" s="13"/>
      <c r="GY314" s="13"/>
      <c r="GZ314" s="13"/>
      <c r="HA314" s="13"/>
    </row>
    <row r="315" spans="2:209" s="10" customFormat="1" ht="12.75" customHeight="1">
      <c r="B315" s="9"/>
      <c r="AP315" s="13"/>
      <c r="AQ315" s="13"/>
      <c r="AR315" s="13"/>
      <c r="AS315" s="13"/>
      <c r="AT315" s="13"/>
      <c r="AU315" s="13"/>
      <c r="AV315" s="13"/>
      <c r="AW315" s="13"/>
      <c r="AX315" s="13"/>
      <c r="AY315" s="13"/>
      <c r="AZ315" s="13"/>
      <c r="BA315" s="13"/>
      <c r="BB315" s="13"/>
      <c r="BC315" s="13"/>
      <c r="BD315" s="13"/>
      <c r="BE315" s="9"/>
      <c r="BF315" s="9"/>
      <c r="BG315" s="9"/>
      <c r="BH315" s="9"/>
      <c r="BI315" s="9"/>
      <c r="BJ315" s="9"/>
      <c r="BK315" s="9"/>
      <c r="BL315" s="9"/>
      <c r="BM315" s="9"/>
      <c r="BN315" s="9"/>
      <c r="BO315" s="9"/>
      <c r="BP315" s="9"/>
      <c r="BQ315" s="9"/>
      <c r="BR315" s="9"/>
      <c r="BS315" s="9"/>
      <c r="BT315" s="9"/>
      <c r="BU315" s="9"/>
      <c r="BV315" s="9"/>
      <c r="BW315" s="9"/>
      <c r="BX315" s="9"/>
      <c r="BY315" s="9"/>
      <c r="BZ315" s="9"/>
      <c r="CA315" s="9"/>
      <c r="CB315" s="9"/>
      <c r="CC315" s="9"/>
      <c r="CD315" s="9"/>
      <c r="CE315" s="9"/>
      <c r="CF315" s="9"/>
      <c r="CG315" s="9"/>
      <c r="CI315" s="9"/>
      <c r="CJ315" s="9"/>
      <c r="CO315" s="9"/>
      <c r="CP315" s="9"/>
      <c r="CQ315" s="9"/>
      <c r="DA315" s="9"/>
      <c r="DB315" s="9"/>
      <c r="DC315" s="9"/>
      <c r="DD315" s="9"/>
      <c r="DE315" s="9"/>
      <c r="DF315" s="9"/>
      <c r="DP315" s="9"/>
      <c r="DQ315" s="9"/>
      <c r="DR315" s="9"/>
      <c r="DS315" s="9"/>
      <c r="DT315" s="9"/>
      <c r="DU315" s="9"/>
      <c r="DV315" s="9"/>
      <c r="DW315" s="9"/>
      <c r="DX315" s="9"/>
      <c r="DY315" s="9"/>
      <c r="DZ315" s="9"/>
      <c r="EA315" s="9"/>
      <c r="EQ315" s="13"/>
      <c r="ER315" s="13"/>
      <c r="ES315" s="13"/>
      <c r="ET315" s="13"/>
      <c r="EU315" s="13"/>
      <c r="EV315" s="13"/>
      <c r="EW315" s="13"/>
      <c r="EX315" s="13"/>
      <c r="EY315" s="13"/>
      <c r="EZ315" s="13"/>
      <c r="FA315" s="13"/>
      <c r="FB315" s="13"/>
      <c r="FU315" s="13"/>
      <c r="FV315" s="13"/>
      <c r="FW315" s="13"/>
      <c r="FX315" s="13"/>
      <c r="FY315" s="13"/>
      <c r="FZ315" s="13"/>
      <c r="GA315" s="13"/>
      <c r="GB315" s="13"/>
      <c r="GC315" s="13"/>
      <c r="GD315" s="13"/>
      <c r="GE315" s="13"/>
      <c r="GF315" s="13"/>
      <c r="GM315" s="13"/>
      <c r="GN315" s="13"/>
      <c r="GO315" s="13"/>
      <c r="GP315" s="13"/>
      <c r="GQ315" s="13"/>
      <c r="GR315" s="13"/>
      <c r="GS315" s="13"/>
      <c r="GT315" s="13"/>
      <c r="GU315" s="13"/>
      <c r="GV315" s="13"/>
      <c r="GW315" s="13"/>
      <c r="GX315" s="13"/>
      <c r="GY315" s="13"/>
      <c r="GZ315" s="13"/>
      <c r="HA315" s="13"/>
    </row>
    <row r="316" spans="2:209" s="10" customFormat="1" ht="12.75" customHeight="1">
      <c r="B316" s="9"/>
      <c r="AP316" s="13"/>
      <c r="AQ316" s="13"/>
      <c r="AR316" s="13"/>
      <c r="AS316" s="13"/>
      <c r="AT316" s="13"/>
      <c r="AU316" s="13"/>
      <c r="AV316" s="13"/>
      <c r="AW316" s="13"/>
      <c r="AX316" s="13"/>
      <c r="AY316" s="13"/>
      <c r="AZ316" s="13"/>
      <c r="BA316" s="13"/>
      <c r="BB316" s="13"/>
      <c r="BC316" s="13"/>
      <c r="BD316" s="13"/>
      <c r="BE316" s="9"/>
      <c r="BF316" s="9"/>
      <c r="BG316" s="9"/>
      <c r="BH316" s="9"/>
      <c r="BI316" s="9"/>
      <c r="BJ316" s="9"/>
      <c r="BK316" s="9"/>
      <c r="BL316" s="9"/>
      <c r="BM316" s="9"/>
      <c r="BN316" s="9"/>
      <c r="BO316" s="9"/>
      <c r="BP316" s="9"/>
      <c r="BQ316" s="9"/>
      <c r="BR316" s="9"/>
      <c r="BS316" s="9"/>
      <c r="BT316" s="9"/>
      <c r="BU316" s="9"/>
      <c r="BV316" s="9"/>
      <c r="BW316" s="9"/>
      <c r="BX316" s="9"/>
      <c r="BY316" s="9"/>
      <c r="BZ316" s="9"/>
      <c r="CA316" s="9"/>
      <c r="CB316" s="9"/>
      <c r="CC316" s="9"/>
      <c r="CD316" s="9"/>
      <c r="CE316" s="9"/>
      <c r="CF316" s="9"/>
      <c r="CG316" s="9"/>
      <c r="CI316" s="9"/>
      <c r="CJ316" s="9"/>
      <c r="CO316" s="9"/>
      <c r="CP316" s="9"/>
      <c r="CQ316" s="9"/>
      <c r="DA316" s="9"/>
      <c r="DB316" s="9"/>
      <c r="DC316" s="9"/>
      <c r="DD316" s="9"/>
      <c r="DE316" s="9"/>
      <c r="DF316" s="9"/>
      <c r="DP316" s="9"/>
      <c r="DQ316" s="9"/>
      <c r="DR316" s="9"/>
      <c r="DS316" s="9"/>
      <c r="DT316" s="9"/>
      <c r="DU316" s="9"/>
      <c r="DV316" s="9"/>
      <c r="DW316" s="9"/>
      <c r="DX316" s="9"/>
      <c r="DY316" s="9"/>
      <c r="DZ316" s="9"/>
      <c r="EA316" s="9"/>
      <c r="EQ316" s="13"/>
      <c r="ER316" s="13"/>
      <c r="ES316" s="13"/>
      <c r="ET316" s="13"/>
      <c r="EU316" s="13"/>
      <c r="EV316" s="13"/>
      <c r="EW316" s="13"/>
      <c r="EX316" s="13"/>
      <c r="EY316" s="13"/>
      <c r="EZ316" s="13"/>
      <c r="FA316" s="13"/>
      <c r="FB316" s="13"/>
      <c r="FU316" s="13"/>
      <c r="FV316" s="13"/>
      <c r="FW316" s="13"/>
      <c r="FX316" s="13"/>
      <c r="FY316" s="13"/>
      <c r="FZ316" s="13"/>
      <c r="GA316" s="13"/>
      <c r="GB316" s="13"/>
      <c r="GC316" s="13"/>
      <c r="GD316" s="13"/>
      <c r="GE316" s="13"/>
      <c r="GF316" s="13"/>
      <c r="GM316" s="13"/>
      <c r="GN316" s="13"/>
      <c r="GO316" s="13"/>
      <c r="GP316" s="13"/>
      <c r="GQ316" s="13"/>
      <c r="GR316" s="13"/>
      <c r="GS316" s="13"/>
      <c r="GT316" s="13"/>
      <c r="GU316" s="13"/>
      <c r="GV316" s="13"/>
      <c r="GW316" s="13"/>
      <c r="GX316" s="13"/>
      <c r="GY316" s="13"/>
      <c r="GZ316" s="13"/>
      <c r="HA316" s="13"/>
    </row>
    <row r="317" spans="2:209" s="10" customFormat="1" ht="12.75" customHeight="1">
      <c r="B317" s="9"/>
      <c r="AP317" s="13"/>
      <c r="AQ317" s="13"/>
      <c r="AR317" s="13"/>
      <c r="AS317" s="13"/>
      <c r="AT317" s="13"/>
      <c r="AU317" s="13"/>
      <c r="AV317" s="13"/>
      <c r="AW317" s="13"/>
      <c r="AX317" s="13"/>
      <c r="AY317" s="13"/>
      <c r="AZ317" s="13"/>
      <c r="BA317" s="13"/>
      <c r="BB317" s="13"/>
      <c r="BC317" s="13"/>
      <c r="BD317" s="13"/>
      <c r="BE317" s="9"/>
      <c r="BF317" s="9"/>
      <c r="BG317" s="9"/>
      <c r="BH317" s="9"/>
      <c r="BI317" s="9"/>
      <c r="BJ317" s="9"/>
      <c r="BK317" s="9"/>
      <c r="BL317" s="9"/>
      <c r="BM317" s="9"/>
      <c r="BN317" s="9"/>
      <c r="BO317" s="9"/>
      <c r="BP317" s="9"/>
      <c r="BQ317" s="9"/>
      <c r="BR317" s="9"/>
      <c r="BS317" s="9"/>
      <c r="BT317" s="9"/>
      <c r="BU317" s="9"/>
      <c r="BV317" s="9"/>
      <c r="BW317" s="9"/>
      <c r="BX317" s="9"/>
      <c r="BY317" s="9"/>
      <c r="BZ317" s="9"/>
      <c r="CA317" s="9"/>
      <c r="CB317" s="9"/>
      <c r="CC317" s="9"/>
      <c r="CD317" s="9"/>
      <c r="CE317" s="9"/>
      <c r="CF317" s="9"/>
      <c r="CG317" s="9"/>
      <c r="CI317" s="9"/>
      <c r="CJ317" s="9"/>
      <c r="CO317" s="9"/>
      <c r="CP317" s="9"/>
      <c r="CQ317" s="9"/>
      <c r="DA317" s="9"/>
      <c r="DB317" s="9"/>
      <c r="DC317" s="9"/>
      <c r="DD317" s="9"/>
      <c r="DE317" s="9"/>
      <c r="DF317" s="9"/>
      <c r="DP317" s="9"/>
      <c r="DQ317" s="9"/>
      <c r="DR317" s="9"/>
      <c r="DS317" s="9"/>
      <c r="DT317" s="9"/>
      <c r="DU317" s="9"/>
      <c r="DV317" s="9"/>
      <c r="DW317" s="9"/>
      <c r="DX317" s="9"/>
      <c r="DY317" s="9"/>
      <c r="DZ317" s="9"/>
      <c r="EA317" s="9"/>
      <c r="EQ317" s="13"/>
      <c r="ER317" s="13"/>
      <c r="ES317" s="13"/>
      <c r="ET317" s="13"/>
      <c r="EU317" s="13"/>
      <c r="EV317" s="13"/>
      <c r="EW317" s="13"/>
      <c r="EX317" s="13"/>
      <c r="EY317" s="13"/>
      <c r="EZ317" s="13"/>
      <c r="FA317" s="13"/>
      <c r="FB317" s="13"/>
      <c r="FU317" s="13"/>
      <c r="FV317" s="13"/>
      <c r="FW317" s="13"/>
      <c r="FX317" s="13"/>
      <c r="FY317" s="13"/>
      <c r="FZ317" s="13"/>
      <c r="GA317" s="13"/>
      <c r="GB317" s="13"/>
      <c r="GC317" s="13"/>
      <c r="GD317" s="13"/>
      <c r="GE317" s="13"/>
      <c r="GF317" s="13"/>
      <c r="GM317" s="13"/>
      <c r="GN317" s="13"/>
      <c r="GO317" s="13"/>
      <c r="GP317" s="13"/>
      <c r="GQ317" s="13"/>
      <c r="GR317" s="13"/>
      <c r="GS317" s="13"/>
      <c r="GT317" s="13"/>
      <c r="GU317" s="13"/>
      <c r="GV317" s="13"/>
      <c r="GW317" s="13"/>
      <c r="GX317" s="13"/>
      <c r="GY317" s="13"/>
      <c r="GZ317" s="13"/>
      <c r="HA317" s="13"/>
    </row>
    <row r="318" spans="2:209" s="10" customFormat="1" ht="12.75" customHeight="1">
      <c r="B318" s="9"/>
      <c r="AP318" s="13"/>
      <c r="AQ318" s="13"/>
      <c r="AR318" s="13"/>
      <c r="AS318" s="13"/>
      <c r="AT318" s="13"/>
      <c r="AU318" s="13"/>
      <c r="AV318" s="13"/>
      <c r="AW318" s="13"/>
      <c r="AX318" s="13"/>
      <c r="AY318" s="13"/>
      <c r="AZ318" s="13"/>
      <c r="BA318" s="13"/>
      <c r="BB318" s="13"/>
      <c r="BC318" s="13"/>
      <c r="BD318" s="13"/>
      <c r="BE318" s="9"/>
      <c r="BF318" s="9"/>
      <c r="BG318" s="9"/>
      <c r="BH318" s="9"/>
      <c r="BI318" s="9"/>
      <c r="BJ318" s="9"/>
      <c r="BK318" s="9"/>
      <c r="BL318" s="9"/>
      <c r="BM318" s="9"/>
      <c r="BN318" s="9"/>
      <c r="BO318" s="9"/>
      <c r="BP318" s="9"/>
      <c r="BQ318" s="9"/>
      <c r="BR318" s="9"/>
      <c r="BS318" s="9"/>
      <c r="BT318" s="9"/>
      <c r="BU318" s="9"/>
      <c r="BV318" s="9"/>
      <c r="BW318" s="9"/>
      <c r="BX318" s="9"/>
      <c r="BY318" s="9"/>
      <c r="BZ318" s="9"/>
      <c r="CA318" s="9"/>
      <c r="CB318" s="9"/>
      <c r="CC318" s="9"/>
      <c r="CD318" s="9"/>
      <c r="CE318" s="9"/>
      <c r="CF318" s="9"/>
      <c r="CG318" s="9"/>
      <c r="CI318" s="9"/>
      <c r="CJ318" s="9"/>
      <c r="CO318" s="9"/>
      <c r="CP318" s="9"/>
      <c r="CQ318" s="9"/>
      <c r="DA318" s="9"/>
      <c r="DB318" s="9"/>
      <c r="DC318" s="9"/>
      <c r="DD318" s="9"/>
      <c r="DE318" s="9"/>
      <c r="DF318" s="9"/>
      <c r="DP318" s="9"/>
      <c r="DQ318" s="9"/>
      <c r="DR318" s="9"/>
      <c r="DS318" s="9"/>
      <c r="DT318" s="9"/>
      <c r="DU318" s="9"/>
      <c r="DV318" s="9"/>
      <c r="DW318" s="9"/>
      <c r="DX318" s="9"/>
      <c r="DY318" s="9"/>
      <c r="DZ318" s="9"/>
      <c r="EA318" s="9"/>
      <c r="EQ318" s="13"/>
      <c r="ER318" s="13"/>
      <c r="ES318" s="13"/>
      <c r="ET318" s="13"/>
      <c r="EU318" s="13"/>
      <c r="EV318" s="13"/>
      <c r="EW318" s="13"/>
      <c r="EX318" s="13"/>
      <c r="EY318" s="13"/>
      <c r="EZ318" s="13"/>
      <c r="FA318" s="13"/>
      <c r="FB318" s="13"/>
      <c r="FU318" s="13"/>
      <c r="FV318" s="13"/>
      <c r="FW318" s="13"/>
      <c r="FX318" s="13"/>
      <c r="FY318" s="13"/>
      <c r="FZ318" s="13"/>
      <c r="GA318" s="13"/>
      <c r="GB318" s="13"/>
      <c r="GC318" s="13"/>
      <c r="GD318" s="13"/>
      <c r="GE318" s="13"/>
      <c r="GF318" s="13"/>
      <c r="GM318" s="13"/>
      <c r="GN318" s="13"/>
      <c r="GO318" s="13"/>
      <c r="GP318" s="13"/>
      <c r="GQ318" s="13"/>
      <c r="GR318" s="13"/>
      <c r="GS318" s="13"/>
      <c r="GT318" s="13"/>
      <c r="GU318" s="13"/>
      <c r="GV318" s="13"/>
      <c r="GW318" s="13"/>
      <c r="GX318" s="13"/>
      <c r="GY318" s="13"/>
      <c r="GZ318" s="13"/>
      <c r="HA318" s="13"/>
    </row>
    <row r="319" spans="2:209" s="10" customFormat="1" ht="12.75" customHeight="1">
      <c r="B319" s="9"/>
      <c r="AP319" s="13"/>
      <c r="AQ319" s="13"/>
      <c r="AR319" s="13"/>
      <c r="AS319" s="13"/>
      <c r="AT319" s="13"/>
      <c r="AU319" s="13"/>
      <c r="AV319" s="13"/>
      <c r="AW319" s="13"/>
      <c r="AX319" s="13"/>
      <c r="AY319" s="13"/>
      <c r="AZ319" s="13"/>
      <c r="BA319" s="13"/>
      <c r="BB319" s="13"/>
      <c r="BC319" s="13"/>
      <c r="BD319" s="13"/>
      <c r="BE319" s="9"/>
      <c r="BF319" s="9"/>
      <c r="BG319" s="9"/>
      <c r="BH319" s="9"/>
      <c r="BI319" s="9"/>
      <c r="BJ319" s="9"/>
      <c r="BK319" s="9"/>
      <c r="BL319" s="9"/>
      <c r="BM319" s="9"/>
      <c r="BN319" s="9"/>
      <c r="BO319" s="9"/>
      <c r="BP319" s="9"/>
      <c r="BQ319" s="9"/>
      <c r="BR319" s="9"/>
      <c r="BS319" s="9"/>
      <c r="BT319" s="9"/>
      <c r="BU319" s="9"/>
      <c r="BV319" s="9"/>
      <c r="BW319" s="9"/>
      <c r="BX319" s="9"/>
      <c r="BY319" s="9"/>
      <c r="BZ319" s="9"/>
      <c r="CA319" s="9"/>
      <c r="CB319" s="9"/>
      <c r="CC319" s="9"/>
      <c r="CD319" s="9"/>
      <c r="CE319" s="9"/>
      <c r="CF319" s="9"/>
      <c r="CG319" s="9"/>
      <c r="CI319" s="9"/>
      <c r="CJ319" s="9"/>
      <c r="CO319" s="9"/>
      <c r="CP319" s="9"/>
      <c r="CQ319" s="9"/>
      <c r="DA319" s="9"/>
      <c r="DB319" s="9"/>
      <c r="DC319" s="9"/>
      <c r="DD319" s="9"/>
      <c r="DE319" s="9"/>
      <c r="DF319" s="9"/>
      <c r="DP319" s="9"/>
      <c r="DQ319" s="9"/>
      <c r="DR319" s="9"/>
      <c r="DS319" s="9"/>
      <c r="DT319" s="9"/>
      <c r="DU319" s="9"/>
      <c r="DV319" s="9"/>
      <c r="DW319" s="9"/>
      <c r="DX319" s="9"/>
      <c r="DY319" s="9"/>
      <c r="DZ319" s="9"/>
      <c r="EA319" s="9"/>
      <c r="EQ319" s="13"/>
      <c r="ER319" s="13"/>
      <c r="ES319" s="13"/>
      <c r="ET319" s="13"/>
      <c r="EU319" s="13"/>
      <c r="EV319" s="13"/>
      <c r="EW319" s="13"/>
      <c r="EX319" s="13"/>
      <c r="EY319" s="13"/>
      <c r="EZ319" s="13"/>
      <c r="FA319" s="13"/>
      <c r="FB319" s="13"/>
      <c r="FU319" s="13"/>
      <c r="FV319" s="13"/>
      <c r="FW319" s="13"/>
      <c r="FX319" s="13"/>
      <c r="FY319" s="13"/>
      <c r="FZ319" s="13"/>
      <c r="GA319" s="13"/>
      <c r="GB319" s="13"/>
      <c r="GC319" s="13"/>
      <c r="GD319" s="13"/>
      <c r="GE319" s="13"/>
      <c r="GF319" s="13"/>
      <c r="GM319" s="13"/>
      <c r="GN319" s="13"/>
      <c r="GO319" s="13"/>
      <c r="GP319" s="13"/>
      <c r="GQ319" s="13"/>
      <c r="GR319" s="13"/>
      <c r="GS319" s="13"/>
      <c r="GT319" s="13"/>
      <c r="GU319" s="13"/>
      <c r="GV319" s="13"/>
      <c r="GW319" s="13"/>
      <c r="GX319" s="13"/>
      <c r="GY319" s="13"/>
      <c r="GZ319" s="13"/>
      <c r="HA319" s="13"/>
    </row>
    <row r="320" spans="2:209" s="10" customFormat="1" ht="12.75" customHeight="1">
      <c r="B320" s="9"/>
      <c r="AP320" s="13"/>
      <c r="AQ320" s="13"/>
      <c r="AR320" s="13"/>
      <c r="AS320" s="13"/>
      <c r="AT320" s="13"/>
      <c r="AU320" s="13"/>
      <c r="AV320" s="13"/>
      <c r="AW320" s="13"/>
      <c r="AX320" s="13"/>
      <c r="AY320" s="13"/>
      <c r="AZ320" s="13"/>
      <c r="BA320" s="13"/>
      <c r="BB320" s="13"/>
      <c r="BC320" s="13"/>
      <c r="BD320" s="13"/>
      <c r="BE320" s="9"/>
      <c r="BF320" s="9"/>
      <c r="BG320" s="9"/>
      <c r="BH320" s="9"/>
      <c r="BI320" s="9"/>
      <c r="BJ320" s="9"/>
      <c r="BK320" s="9"/>
      <c r="BL320" s="9"/>
      <c r="BM320" s="9"/>
      <c r="BN320" s="9"/>
      <c r="BO320" s="9"/>
      <c r="BP320" s="9"/>
      <c r="BQ320" s="9"/>
      <c r="BR320" s="9"/>
      <c r="BS320" s="9"/>
      <c r="BT320" s="9"/>
      <c r="BU320" s="9"/>
      <c r="BV320" s="9"/>
      <c r="BW320" s="9"/>
      <c r="BX320" s="9"/>
      <c r="BY320" s="9"/>
      <c r="BZ320" s="9"/>
      <c r="CA320" s="9"/>
      <c r="CB320" s="9"/>
      <c r="CC320" s="9"/>
      <c r="CD320" s="9"/>
      <c r="CE320" s="9"/>
      <c r="CF320" s="9"/>
      <c r="CG320" s="9"/>
      <c r="CI320" s="9"/>
      <c r="CJ320" s="9"/>
      <c r="CO320" s="9"/>
      <c r="CP320" s="9"/>
      <c r="CQ320" s="9"/>
      <c r="DA320" s="9"/>
      <c r="DB320" s="9"/>
      <c r="DC320" s="9"/>
      <c r="DD320" s="9"/>
      <c r="DE320" s="9"/>
      <c r="DF320" s="9"/>
      <c r="DP320" s="9"/>
      <c r="DQ320" s="9"/>
      <c r="DR320" s="9"/>
      <c r="DS320" s="9"/>
      <c r="DT320" s="9"/>
      <c r="DU320" s="9"/>
      <c r="DV320" s="9"/>
      <c r="DW320" s="9"/>
      <c r="DX320" s="9"/>
      <c r="DY320" s="9"/>
      <c r="DZ320" s="9"/>
      <c r="EA320" s="9"/>
      <c r="EQ320" s="13"/>
      <c r="ER320" s="13"/>
      <c r="ES320" s="13"/>
      <c r="ET320" s="13"/>
      <c r="EU320" s="13"/>
      <c r="EV320" s="13"/>
      <c r="EW320" s="13"/>
      <c r="EX320" s="13"/>
      <c r="EY320" s="13"/>
      <c r="EZ320" s="13"/>
      <c r="FA320" s="13"/>
      <c r="FB320" s="13"/>
      <c r="FU320" s="13"/>
      <c r="FV320" s="13"/>
      <c r="FW320" s="13"/>
      <c r="FX320" s="13"/>
      <c r="FY320" s="13"/>
      <c r="FZ320" s="13"/>
      <c r="GA320" s="13"/>
      <c r="GB320" s="13"/>
      <c r="GC320" s="13"/>
      <c r="GD320" s="13"/>
      <c r="GE320" s="13"/>
      <c r="GF320" s="13"/>
      <c r="GM320" s="13"/>
      <c r="GN320" s="13"/>
      <c r="GO320" s="13"/>
      <c r="GP320" s="13"/>
      <c r="GQ320" s="13"/>
      <c r="GR320" s="13"/>
      <c r="GS320" s="13"/>
      <c r="GT320" s="13"/>
      <c r="GU320" s="13"/>
      <c r="GV320" s="13"/>
      <c r="GW320" s="13"/>
      <c r="GX320" s="13"/>
      <c r="GY320" s="13"/>
      <c r="GZ320" s="13"/>
      <c r="HA320" s="13"/>
    </row>
    <row r="321" spans="2:209" s="10" customFormat="1" ht="12.75" customHeight="1">
      <c r="B321" s="9"/>
      <c r="AP321" s="13"/>
      <c r="AQ321" s="13"/>
      <c r="AR321" s="13"/>
      <c r="AS321" s="13"/>
      <c r="AT321" s="13"/>
      <c r="AU321" s="13"/>
      <c r="AV321" s="13"/>
      <c r="AW321" s="13"/>
      <c r="AX321" s="13"/>
      <c r="AY321" s="13"/>
      <c r="AZ321" s="13"/>
      <c r="BA321" s="13"/>
      <c r="BB321" s="13"/>
      <c r="BC321" s="13"/>
      <c r="BD321" s="13"/>
      <c r="BE321" s="9"/>
      <c r="BF321" s="9"/>
      <c r="BG321" s="9"/>
      <c r="BH321" s="9"/>
      <c r="BI321" s="9"/>
      <c r="BJ321" s="9"/>
      <c r="BK321" s="9"/>
      <c r="BL321" s="9"/>
      <c r="BM321" s="9"/>
      <c r="BN321" s="9"/>
      <c r="BO321" s="9"/>
      <c r="BP321" s="9"/>
      <c r="BQ321" s="9"/>
      <c r="BR321" s="9"/>
      <c r="BS321" s="9"/>
      <c r="BT321" s="9"/>
      <c r="BU321" s="9"/>
      <c r="BV321" s="9"/>
      <c r="BW321" s="9"/>
      <c r="BX321" s="9"/>
      <c r="BY321" s="9"/>
      <c r="BZ321" s="9"/>
      <c r="CA321" s="9"/>
      <c r="CB321" s="9"/>
      <c r="CC321" s="9"/>
      <c r="CD321" s="9"/>
      <c r="CE321" s="9"/>
      <c r="CF321" s="9"/>
      <c r="CG321" s="9"/>
      <c r="CI321" s="9"/>
      <c r="CJ321" s="9"/>
      <c r="CO321" s="9"/>
      <c r="CP321" s="9"/>
      <c r="CQ321" s="9"/>
      <c r="DA321" s="9"/>
      <c r="DB321" s="9"/>
      <c r="DC321" s="9"/>
      <c r="DD321" s="9"/>
      <c r="DE321" s="9"/>
      <c r="DF321" s="9"/>
      <c r="DP321" s="9"/>
      <c r="DQ321" s="9"/>
      <c r="DR321" s="9"/>
      <c r="DS321" s="9"/>
      <c r="DT321" s="9"/>
      <c r="DU321" s="9"/>
      <c r="DV321" s="9"/>
      <c r="DW321" s="9"/>
      <c r="DX321" s="9"/>
      <c r="DY321" s="9"/>
      <c r="DZ321" s="9"/>
      <c r="EA321" s="9"/>
      <c r="EQ321" s="13"/>
      <c r="ER321" s="13"/>
      <c r="ES321" s="13"/>
      <c r="ET321" s="13"/>
      <c r="EU321" s="13"/>
      <c r="EV321" s="13"/>
      <c r="EW321" s="13"/>
      <c r="EX321" s="13"/>
      <c r="EY321" s="13"/>
      <c r="EZ321" s="13"/>
      <c r="FA321" s="13"/>
      <c r="FB321" s="13"/>
      <c r="FU321" s="13"/>
      <c r="FV321" s="13"/>
      <c r="FW321" s="13"/>
      <c r="FX321" s="13"/>
      <c r="FY321" s="13"/>
      <c r="FZ321" s="13"/>
      <c r="GA321" s="13"/>
      <c r="GB321" s="13"/>
      <c r="GC321" s="13"/>
      <c r="GD321" s="13"/>
      <c r="GE321" s="13"/>
      <c r="GF321" s="13"/>
      <c r="GM321" s="13"/>
      <c r="GN321" s="13"/>
      <c r="GO321" s="13"/>
      <c r="GP321" s="13"/>
      <c r="GQ321" s="13"/>
      <c r="GR321" s="13"/>
      <c r="GS321" s="13"/>
      <c r="GT321" s="13"/>
      <c r="GU321" s="13"/>
      <c r="GV321" s="13"/>
      <c r="GW321" s="13"/>
      <c r="GX321" s="13"/>
      <c r="GY321" s="13"/>
      <c r="GZ321" s="13"/>
      <c r="HA321" s="13"/>
    </row>
    <row r="322" spans="2:209" s="10" customFormat="1" ht="12.75" customHeight="1">
      <c r="B322" s="9"/>
      <c r="AP322" s="13"/>
      <c r="AQ322" s="13"/>
      <c r="AR322" s="13"/>
      <c r="AS322" s="13"/>
      <c r="AT322" s="13"/>
      <c r="AU322" s="13"/>
      <c r="AV322" s="13"/>
      <c r="AW322" s="13"/>
      <c r="AX322" s="13"/>
      <c r="AY322" s="13"/>
      <c r="AZ322" s="13"/>
      <c r="BA322" s="13"/>
      <c r="BB322" s="13"/>
      <c r="BC322" s="13"/>
      <c r="BD322" s="13"/>
      <c r="BE322" s="9"/>
      <c r="BF322" s="9"/>
      <c r="BG322" s="9"/>
      <c r="BH322" s="9"/>
      <c r="BI322" s="9"/>
      <c r="BJ322" s="9"/>
      <c r="BK322" s="9"/>
      <c r="BL322" s="9"/>
      <c r="BM322" s="9"/>
      <c r="BN322" s="9"/>
      <c r="BO322" s="9"/>
      <c r="BP322" s="9"/>
      <c r="BQ322" s="9"/>
      <c r="BR322" s="9"/>
      <c r="BS322" s="9"/>
      <c r="BT322" s="9"/>
      <c r="BU322" s="9"/>
      <c r="BV322" s="9"/>
      <c r="BW322" s="9"/>
      <c r="BX322" s="9"/>
      <c r="BY322" s="9"/>
      <c r="BZ322" s="9"/>
      <c r="CA322" s="9"/>
      <c r="CB322" s="9"/>
      <c r="CC322" s="9"/>
      <c r="CD322" s="9"/>
      <c r="CE322" s="9"/>
      <c r="CF322" s="9"/>
      <c r="CG322" s="9"/>
      <c r="CI322" s="9"/>
      <c r="CJ322" s="9"/>
      <c r="CO322" s="9"/>
      <c r="CP322" s="9"/>
      <c r="CQ322" s="9"/>
      <c r="DA322" s="9"/>
      <c r="DB322" s="9"/>
      <c r="DC322" s="9"/>
      <c r="DD322" s="9"/>
      <c r="DE322" s="9"/>
      <c r="DF322" s="9"/>
      <c r="DP322" s="9"/>
      <c r="DQ322" s="9"/>
      <c r="DR322" s="9"/>
      <c r="DS322" s="9"/>
      <c r="DT322" s="9"/>
      <c r="DU322" s="9"/>
      <c r="DV322" s="9"/>
      <c r="DW322" s="9"/>
      <c r="DX322" s="9"/>
      <c r="DY322" s="9"/>
      <c r="DZ322" s="9"/>
      <c r="EA322" s="9"/>
      <c r="EQ322" s="13"/>
      <c r="ER322" s="13"/>
      <c r="ES322" s="13"/>
      <c r="ET322" s="13"/>
      <c r="EU322" s="13"/>
      <c r="EV322" s="13"/>
      <c r="EW322" s="13"/>
      <c r="EX322" s="13"/>
      <c r="EY322" s="13"/>
      <c r="EZ322" s="13"/>
      <c r="FA322" s="13"/>
      <c r="FB322" s="13"/>
      <c r="FU322" s="13"/>
      <c r="FV322" s="13"/>
      <c r="FW322" s="13"/>
      <c r="FX322" s="13"/>
      <c r="FY322" s="13"/>
      <c r="FZ322" s="13"/>
      <c r="GA322" s="13"/>
      <c r="GB322" s="13"/>
      <c r="GC322" s="13"/>
      <c r="GD322" s="13"/>
      <c r="GE322" s="13"/>
      <c r="GF322" s="13"/>
      <c r="GM322" s="13"/>
      <c r="GN322" s="13"/>
      <c r="GO322" s="13"/>
      <c r="GP322" s="13"/>
      <c r="GQ322" s="13"/>
      <c r="GR322" s="13"/>
      <c r="GS322" s="13"/>
      <c r="GT322" s="13"/>
      <c r="GU322" s="13"/>
      <c r="GV322" s="13"/>
      <c r="GW322" s="13"/>
      <c r="GX322" s="13"/>
      <c r="GY322" s="13"/>
      <c r="GZ322" s="13"/>
      <c r="HA322" s="13"/>
    </row>
    <row r="323" spans="2:209" s="10" customFormat="1" ht="12.75" customHeight="1">
      <c r="B323" s="9"/>
      <c r="AP323" s="13"/>
      <c r="AQ323" s="13"/>
      <c r="AR323" s="13"/>
      <c r="AS323" s="13"/>
      <c r="AT323" s="13"/>
      <c r="AU323" s="13"/>
      <c r="AV323" s="13"/>
      <c r="AW323" s="13"/>
      <c r="AX323" s="13"/>
      <c r="AY323" s="13"/>
      <c r="AZ323" s="13"/>
      <c r="BA323" s="13"/>
      <c r="BB323" s="13"/>
      <c r="BC323" s="13"/>
      <c r="BD323" s="13"/>
      <c r="BE323" s="9"/>
      <c r="BF323" s="9"/>
      <c r="BG323" s="9"/>
      <c r="BH323" s="9"/>
      <c r="BI323" s="9"/>
      <c r="BJ323" s="9"/>
      <c r="BK323" s="9"/>
      <c r="BL323" s="9"/>
      <c r="BM323" s="9"/>
      <c r="BN323" s="9"/>
      <c r="BO323" s="9"/>
      <c r="BP323" s="9"/>
      <c r="BQ323" s="9"/>
      <c r="BR323" s="9"/>
      <c r="BS323" s="9"/>
      <c r="BT323" s="9"/>
      <c r="BU323" s="9"/>
      <c r="BV323" s="9"/>
      <c r="BW323" s="9"/>
      <c r="BX323" s="9"/>
      <c r="BY323" s="9"/>
      <c r="BZ323" s="9"/>
      <c r="CA323" s="9"/>
      <c r="CB323" s="9"/>
      <c r="CC323" s="9"/>
      <c r="CD323" s="9"/>
      <c r="CE323" s="9"/>
      <c r="CF323" s="9"/>
      <c r="CG323" s="9"/>
      <c r="CI323" s="9"/>
      <c r="CJ323" s="9"/>
      <c r="CO323" s="9"/>
      <c r="CP323" s="9"/>
      <c r="CQ323" s="9"/>
      <c r="DA323" s="9"/>
      <c r="DB323" s="9"/>
      <c r="DC323" s="9"/>
      <c r="DD323" s="9"/>
      <c r="DE323" s="9"/>
      <c r="DF323" s="9"/>
      <c r="DP323" s="9"/>
      <c r="DQ323" s="9"/>
      <c r="DR323" s="9"/>
      <c r="DS323" s="9"/>
      <c r="DT323" s="9"/>
      <c r="DU323" s="9"/>
      <c r="DV323" s="9"/>
      <c r="DW323" s="9"/>
      <c r="DX323" s="9"/>
      <c r="DY323" s="9"/>
      <c r="DZ323" s="9"/>
      <c r="EA323" s="9"/>
      <c r="EQ323" s="13"/>
      <c r="ER323" s="13"/>
      <c r="ES323" s="13"/>
      <c r="ET323" s="13"/>
      <c r="EU323" s="13"/>
      <c r="EV323" s="13"/>
      <c r="EW323" s="13"/>
      <c r="EX323" s="13"/>
      <c r="EY323" s="13"/>
      <c r="EZ323" s="13"/>
      <c r="FA323" s="13"/>
      <c r="FB323" s="13"/>
      <c r="FU323" s="13"/>
      <c r="FV323" s="13"/>
      <c r="FW323" s="13"/>
      <c r="FX323" s="13"/>
      <c r="FY323" s="13"/>
      <c r="FZ323" s="13"/>
      <c r="GA323" s="13"/>
      <c r="GB323" s="13"/>
      <c r="GC323" s="13"/>
      <c r="GD323" s="13"/>
      <c r="GE323" s="13"/>
      <c r="GF323" s="13"/>
      <c r="GM323" s="13"/>
      <c r="GN323" s="13"/>
      <c r="GO323" s="13"/>
      <c r="GP323" s="13"/>
      <c r="GQ323" s="13"/>
      <c r="GR323" s="13"/>
      <c r="GS323" s="13"/>
      <c r="GT323" s="13"/>
      <c r="GU323" s="13"/>
      <c r="GV323" s="13"/>
      <c r="GW323" s="13"/>
      <c r="GX323" s="13"/>
      <c r="GY323" s="13"/>
      <c r="GZ323" s="13"/>
      <c r="HA323" s="13"/>
    </row>
    <row r="324" spans="2:209" s="10" customFormat="1" ht="12.75" customHeight="1">
      <c r="B324" s="9"/>
      <c r="AP324" s="13"/>
      <c r="AQ324" s="13"/>
      <c r="AR324" s="13"/>
      <c r="AS324" s="13"/>
      <c r="AT324" s="13"/>
      <c r="AU324" s="13"/>
      <c r="AV324" s="13"/>
      <c r="AW324" s="13"/>
      <c r="AX324" s="13"/>
      <c r="AY324" s="13"/>
      <c r="AZ324" s="13"/>
      <c r="BA324" s="13"/>
      <c r="BB324" s="13"/>
      <c r="BC324" s="13"/>
      <c r="BD324" s="13"/>
      <c r="BE324" s="9"/>
      <c r="BF324" s="9"/>
      <c r="BG324" s="9"/>
      <c r="BH324" s="9"/>
      <c r="BI324" s="9"/>
      <c r="BJ324" s="9"/>
      <c r="BK324" s="9"/>
      <c r="BL324" s="9"/>
      <c r="BM324" s="9"/>
      <c r="BN324" s="9"/>
      <c r="BO324" s="9"/>
      <c r="BP324" s="9"/>
      <c r="BQ324" s="9"/>
      <c r="BR324" s="9"/>
      <c r="BS324" s="9"/>
      <c r="BT324" s="9"/>
      <c r="BU324" s="9"/>
      <c r="BV324" s="9"/>
      <c r="BW324" s="9"/>
      <c r="BX324" s="9"/>
      <c r="BY324" s="9"/>
      <c r="BZ324" s="9"/>
      <c r="CA324" s="9"/>
      <c r="CB324" s="9"/>
      <c r="CC324" s="9"/>
      <c r="CD324" s="9"/>
      <c r="CE324" s="9"/>
      <c r="CF324" s="9"/>
      <c r="CG324" s="9"/>
      <c r="CI324" s="9"/>
      <c r="CJ324" s="9"/>
      <c r="CO324" s="9"/>
      <c r="CP324" s="9"/>
      <c r="CQ324" s="9"/>
      <c r="DA324" s="9"/>
      <c r="DB324" s="9"/>
      <c r="DC324" s="9"/>
      <c r="DD324" s="9"/>
      <c r="DE324" s="9"/>
      <c r="DF324" s="9"/>
      <c r="DP324" s="9"/>
      <c r="DQ324" s="9"/>
      <c r="DR324" s="9"/>
      <c r="DS324" s="9"/>
      <c r="DT324" s="9"/>
      <c r="DU324" s="9"/>
      <c r="DV324" s="9"/>
      <c r="DW324" s="9"/>
      <c r="DX324" s="9"/>
      <c r="DY324" s="9"/>
      <c r="DZ324" s="9"/>
      <c r="EA324" s="9"/>
      <c r="EQ324" s="13"/>
      <c r="ER324" s="13"/>
      <c r="ES324" s="13"/>
      <c r="ET324" s="13"/>
      <c r="EU324" s="13"/>
      <c r="EV324" s="13"/>
      <c r="EW324" s="13"/>
      <c r="EX324" s="13"/>
      <c r="EY324" s="13"/>
      <c r="EZ324" s="13"/>
      <c r="FA324" s="13"/>
      <c r="FB324" s="13"/>
      <c r="FU324" s="13"/>
      <c r="FV324" s="13"/>
      <c r="FW324" s="13"/>
      <c r="FX324" s="13"/>
      <c r="FY324" s="13"/>
      <c r="FZ324" s="13"/>
      <c r="GA324" s="13"/>
      <c r="GB324" s="13"/>
      <c r="GC324" s="13"/>
      <c r="GD324" s="13"/>
      <c r="GE324" s="13"/>
      <c r="GF324" s="13"/>
      <c r="GM324" s="13"/>
      <c r="GN324" s="13"/>
      <c r="GO324" s="13"/>
      <c r="GP324" s="13"/>
      <c r="GQ324" s="13"/>
      <c r="GR324" s="13"/>
      <c r="GS324" s="13"/>
      <c r="GT324" s="13"/>
      <c r="GU324" s="13"/>
      <c r="GV324" s="13"/>
      <c r="GW324" s="13"/>
      <c r="GX324" s="13"/>
      <c r="GY324" s="13"/>
      <c r="GZ324" s="13"/>
      <c r="HA324" s="13"/>
    </row>
    <row r="325" spans="2:209" s="10" customFormat="1" ht="12.75" customHeight="1">
      <c r="B325" s="9"/>
      <c r="AP325" s="13"/>
      <c r="AQ325" s="13"/>
      <c r="AR325" s="13"/>
      <c r="AS325" s="13"/>
      <c r="AT325" s="13"/>
      <c r="AU325" s="13"/>
      <c r="AV325" s="13"/>
      <c r="AW325" s="13"/>
      <c r="AX325" s="13"/>
      <c r="AY325" s="13"/>
      <c r="AZ325" s="13"/>
      <c r="BA325" s="13"/>
      <c r="BB325" s="13"/>
      <c r="BC325" s="13"/>
      <c r="BD325" s="13"/>
      <c r="BE325" s="9"/>
      <c r="BF325" s="9"/>
      <c r="BG325" s="9"/>
      <c r="BH325" s="9"/>
      <c r="BI325" s="9"/>
      <c r="BJ325" s="9"/>
      <c r="BK325" s="9"/>
      <c r="BL325" s="9"/>
      <c r="BM325" s="9"/>
      <c r="BN325" s="9"/>
      <c r="BO325" s="9"/>
      <c r="BP325" s="9"/>
      <c r="BQ325" s="9"/>
      <c r="BR325" s="9"/>
      <c r="BS325" s="9"/>
      <c r="BT325" s="9"/>
      <c r="BU325" s="9"/>
      <c r="BV325" s="9"/>
      <c r="BW325" s="9"/>
      <c r="BX325" s="9"/>
      <c r="BY325" s="9"/>
      <c r="BZ325" s="9"/>
      <c r="CA325" s="9"/>
      <c r="CB325" s="9"/>
      <c r="CC325" s="9"/>
      <c r="CD325" s="9"/>
      <c r="CE325" s="9"/>
      <c r="CF325" s="9"/>
      <c r="CG325" s="9"/>
      <c r="CI325" s="9"/>
      <c r="CJ325" s="9"/>
      <c r="CO325" s="9"/>
      <c r="CP325" s="9"/>
      <c r="CQ325" s="9"/>
      <c r="DA325" s="9"/>
      <c r="DB325" s="9"/>
      <c r="DC325" s="9"/>
      <c r="DD325" s="9"/>
      <c r="DE325" s="9"/>
      <c r="DF325" s="9"/>
      <c r="DP325" s="9"/>
      <c r="DQ325" s="9"/>
      <c r="DR325" s="9"/>
      <c r="DS325" s="9"/>
      <c r="DT325" s="9"/>
      <c r="DU325" s="9"/>
      <c r="DV325" s="9"/>
      <c r="DW325" s="9"/>
      <c r="DX325" s="9"/>
      <c r="DY325" s="9"/>
      <c r="DZ325" s="9"/>
      <c r="EA325" s="9"/>
      <c r="EQ325" s="13"/>
      <c r="ER325" s="13"/>
      <c r="ES325" s="13"/>
      <c r="ET325" s="13"/>
      <c r="EU325" s="13"/>
      <c r="EV325" s="13"/>
      <c r="EW325" s="13"/>
      <c r="EX325" s="13"/>
      <c r="EY325" s="13"/>
      <c r="EZ325" s="13"/>
      <c r="FA325" s="13"/>
      <c r="FB325" s="13"/>
      <c r="FU325" s="13"/>
      <c r="FV325" s="13"/>
      <c r="FW325" s="13"/>
      <c r="FX325" s="13"/>
      <c r="FY325" s="13"/>
      <c r="FZ325" s="13"/>
      <c r="GA325" s="13"/>
      <c r="GB325" s="13"/>
      <c r="GC325" s="13"/>
      <c r="GD325" s="13"/>
      <c r="GE325" s="13"/>
      <c r="GF325" s="13"/>
      <c r="GM325" s="13"/>
      <c r="GN325" s="13"/>
      <c r="GO325" s="13"/>
      <c r="GP325" s="13"/>
      <c r="GQ325" s="13"/>
      <c r="GR325" s="13"/>
      <c r="GS325" s="13"/>
      <c r="GT325" s="13"/>
      <c r="GU325" s="13"/>
      <c r="GV325" s="13"/>
      <c r="GW325" s="13"/>
      <c r="GX325" s="13"/>
      <c r="GY325" s="13"/>
      <c r="GZ325" s="13"/>
      <c r="HA325" s="13"/>
    </row>
    <row r="326" spans="2:209" s="10" customFormat="1" ht="12.75" customHeight="1">
      <c r="B326" s="9"/>
      <c r="AP326" s="13"/>
      <c r="AQ326" s="13"/>
      <c r="AR326" s="13"/>
      <c r="AS326" s="13"/>
      <c r="AT326" s="13"/>
      <c r="AU326" s="13"/>
      <c r="AV326" s="13"/>
      <c r="AW326" s="13"/>
      <c r="AX326" s="13"/>
      <c r="AY326" s="13"/>
      <c r="AZ326" s="13"/>
      <c r="BA326" s="13"/>
      <c r="BB326" s="13"/>
      <c r="BC326" s="13"/>
      <c r="BD326" s="13"/>
      <c r="BE326" s="9"/>
      <c r="BF326" s="9"/>
      <c r="BG326" s="9"/>
      <c r="BH326" s="9"/>
      <c r="BI326" s="9"/>
      <c r="BJ326" s="9"/>
      <c r="BK326" s="9"/>
      <c r="BL326" s="9"/>
      <c r="BM326" s="9"/>
      <c r="BN326" s="9"/>
      <c r="BO326" s="9"/>
      <c r="BP326" s="9"/>
      <c r="BQ326" s="9"/>
      <c r="BR326" s="9"/>
      <c r="BS326" s="9"/>
      <c r="BT326" s="9"/>
      <c r="BU326" s="9"/>
      <c r="BV326" s="9"/>
      <c r="BW326" s="9"/>
      <c r="BX326" s="9"/>
      <c r="BY326" s="9"/>
      <c r="BZ326" s="9"/>
      <c r="CA326" s="9"/>
      <c r="CB326" s="9"/>
      <c r="CC326" s="9"/>
      <c r="CD326" s="9"/>
      <c r="CE326" s="9"/>
      <c r="CF326" s="9"/>
      <c r="CG326" s="9"/>
      <c r="CI326" s="9"/>
      <c r="CJ326" s="9"/>
      <c r="CO326" s="9"/>
      <c r="CP326" s="9"/>
      <c r="CQ326" s="9"/>
      <c r="DA326" s="9"/>
      <c r="DB326" s="9"/>
      <c r="DC326" s="9"/>
      <c r="DD326" s="9"/>
      <c r="DE326" s="9"/>
      <c r="DF326" s="9"/>
      <c r="DP326" s="9"/>
      <c r="DQ326" s="9"/>
      <c r="DR326" s="9"/>
      <c r="DS326" s="9"/>
      <c r="DT326" s="9"/>
      <c r="DU326" s="9"/>
      <c r="DV326" s="9"/>
      <c r="DW326" s="9"/>
      <c r="DX326" s="9"/>
      <c r="DY326" s="9"/>
      <c r="DZ326" s="9"/>
      <c r="EA326" s="9"/>
      <c r="EQ326" s="13"/>
      <c r="ER326" s="13"/>
      <c r="ES326" s="13"/>
      <c r="ET326" s="13"/>
      <c r="EU326" s="13"/>
      <c r="EV326" s="13"/>
      <c r="EW326" s="13"/>
      <c r="EX326" s="13"/>
      <c r="EY326" s="13"/>
      <c r="EZ326" s="13"/>
      <c r="FA326" s="13"/>
      <c r="FB326" s="13"/>
      <c r="FU326" s="13"/>
      <c r="FV326" s="13"/>
      <c r="FW326" s="13"/>
      <c r="FX326" s="13"/>
      <c r="FY326" s="13"/>
      <c r="FZ326" s="13"/>
      <c r="GA326" s="13"/>
      <c r="GB326" s="13"/>
      <c r="GC326" s="13"/>
      <c r="GD326" s="13"/>
      <c r="GE326" s="13"/>
      <c r="GF326" s="13"/>
      <c r="GM326" s="13"/>
      <c r="GN326" s="13"/>
      <c r="GO326" s="13"/>
      <c r="GP326" s="13"/>
      <c r="GQ326" s="13"/>
      <c r="GR326" s="13"/>
      <c r="GS326" s="13"/>
      <c r="GT326" s="13"/>
      <c r="GU326" s="13"/>
      <c r="GV326" s="13"/>
      <c r="GW326" s="13"/>
      <c r="GX326" s="13"/>
      <c r="GY326" s="13"/>
      <c r="GZ326" s="13"/>
      <c r="HA326" s="13"/>
    </row>
    <row r="327" spans="2:209" s="10" customFormat="1" ht="12.75" customHeight="1">
      <c r="B327" s="9"/>
      <c r="AP327" s="13"/>
      <c r="AQ327" s="13"/>
      <c r="AR327" s="13"/>
      <c r="AS327" s="13"/>
      <c r="AT327" s="13"/>
      <c r="AU327" s="13"/>
      <c r="AV327" s="13"/>
      <c r="AW327" s="13"/>
      <c r="AX327" s="13"/>
      <c r="AY327" s="13"/>
      <c r="AZ327" s="13"/>
      <c r="BA327" s="13"/>
      <c r="BB327" s="13"/>
      <c r="BC327" s="13"/>
      <c r="BD327" s="13"/>
      <c r="BE327" s="9"/>
      <c r="BF327" s="9"/>
      <c r="BG327" s="9"/>
      <c r="BH327" s="9"/>
      <c r="BI327" s="9"/>
      <c r="BJ327" s="9"/>
      <c r="BK327" s="9"/>
      <c r="BL327" s="9"/>
      <c r="BM327" s="9"/>
      <c r="BN327" s="9"/>
      <c r="BO327" s="9"/>
      <c r="BP327" s="9"/>
      <c r="BQ327" s="9"/>
      <c r="BR327" s="9"/>
      <c r="BS327" s="9"/>
      <c r="BT327" s="9"/>
      <c r="BU327" s="9"/>
      <c r="BV327" s="9"/>
      <c r="BW327" s="9"/>
      <c r="BX327" s="9"/>
      <c r="BY327" s="9"/>
      <c r="BZ327" s="9"/>
      <c r="CA327" s="9"/>
      <c r="CB327" s="9"/>
      <c r="CC327" s="9"/>
      <c r="CD327" s="9"/>
      <c r="CE327" s="9"/>
      <c r="CF327" s="9"/>
      <c r="CG327" s="9"/>
      <c r="CI327" s="9"/>
      <c r="CJ327" s="9"/>
      <c r="CO327" s="9"/>
      <c r="CP327" s="9"/>
      <c r="CQ327" s="9"/>
      <c r="DA327" s="9"/>
      <c r="DB327" s="9"/>
      <c r="DC327" s="9"/>
      <c r="DD327" s="9"/>
      <c r="DE327" s="9"/>
      <c r="DF327" s="9"/>
      <c r="DP327" s="9"/>
      <c r="DQ327" s="9"/>
      <c r="DR327" s="9"/>
      <c r="DS327" s="9"/>
      <c r="DT327" s="9"/>
      <c r="DU327" s="9"/>
      <c r="DV327" s="9"/>
      <c r="DW327" s="9"/>
      <c r="DX327" s="9"/>
      <c r="DY327" s="9"/>
      <c r="DZ327" s="9"/>
      <c r="EA327" s="9"/>
      <c r="EQ327" s="13"/>
      <c r="ER327" s="13"/>
      <c r="ES327" s="13"/>
      <c r="ET327" s="13"/>
      <c r="EU327" s="13"/>
      <c r="EV327" s="13"/>
      <c r="EW327" s="13"/>
      <c r="EX327" s="13"/>
      <c r="EY327" s="13"/>
      <c r="EZ327" s="13"/>
      <c r="FA327" s="13"/>
      <c r="FB327" s="13"/>
      <c r="FU327" s="13"/>
      <c r="FV327" s="13"/>
      <c r="FW327" s="13"/>
      <c r="FX327" s="13"/>
      <c r="FY327" s="13"/>
      <c r="FZ327" s="13"/>
      <c r="GA327" s="13"/>
      <c r="GB327" s="13"/>
      <c r="GC327" s="13"/>
      <c r="GD327" s="13"/>
      <c r="GE327" s="13"/>
      <c r="GF327" s="13"/>
      <c r="GM327" s="13"/>
      <c r="GN327" s="13"/>
      <c r="GO327" s="13"/>
      <c r="GP327" s="13"/>
      <c r="GQ327" s="13"/>
      <c r="GR327" s="13"/>
      <c r="GS327" s="13"/>
      <c r="GT327" s="13"/>
      <c r="GU327" s="13"/>
      <c r="GV327" s="13"/>
      <c r="GW327" s="13"/>
      <c r="GX327" s="13"/>
      <c r="GY327" s="13"/>
      <c r="GZ327" s="13"/>
      <c r="HA327" s="13"/>
    </row>
    <row r="328" spans="2:209" s="10" customFormat="1" ht="12.75" customHeight="1">
      <c r="B328" s="9"/>
      <c r="AP328" s="13"/>
      <c r="AQ328" s="13"/>
      <c r="AR328" s="13"/>
      <c r="AS328" s="13"/>
      <c r="AT328" s="13"/>
      <c r="AU328" s="13"/>
      <c r="AV328" s="13"/>
      <c r="AW328" s="13"/>
      <c r="AX328" s="13"/>
      <c r="AY328" s="13"/>
      <c r="AZ328" s="13"/>
      <c r="BA328" s="13"/>
      <c r="BB328" s="13"/>
      <c r="BC328" s="13"/>
      <c r="BD328" s="13"/>
      <c r="BE328" s="9"/>
      <c r="BF328" s="9"/>
      <c r="BG328" s="9"/>
      <c r="BH328" s="9"/>
      <c r="BI328" s="9"/>
      <c r="BJ328" s="9"/>
      <c r="BK328" s="9"/>
      <c r="BL328" s="9"/>
      <c r="BM328" s="9"/>
      <c r="BN328" s="9"/>
      <c r="BO328" s="9"/>
      <c r="BP328" s="9"/>
      <c r="BQ328" s="9"/>
      <c r="BR328" s="9"/>
      <c r="BS328" s="9"/>
      <c r="BT328" s="9"/>
      <c r="BU328" s="9"/>
      <c r="BV328" s="9"/>
      <c r="BW328" s="9"/>
      <c r="BX328" s="9"/>
      <c r="BY328" s="9"/>
      <c r="BZ328" s="9"/>
      <c r="CA328" s="9"/>
      <c r="CB328" s="9"/>
      <c r="CC328" s="9"/>
      <c r="CD328" s="9"/>
      <c r="CE328" s="9"/>
      <c r="CF328" s="9"/>
      <c r="CG328" s="9"/>
      <c r="CI328" s="9"/>
      <c r="CJ328" s="9"/>
      <c r="CO328" s="9"/>
      <c r="CP328" s="9"/>
      <c r="CQ328" s="9"/>
      <c r="DA328" s="9"/>
      <c r="DB328" s="9"/>
      <c r="DC328" s="9"/>
      <c r="DD328" s="9"/>
      <c r="DE328" s="9"/>
      <c r="DF328" s="9"/>
      <c r="DP328" s="9"/>
      <c r="DQ328" s="9"/>
      <c r="DR328" s="9"/>
      <c r="DS328" s="9"/>
      <c r="DT328" s="9"/>
      <c r="DU328" s="9"/>
      <c r="DV328" s="9"/>
      <c r="DW328" s="9"/>
      <c r="DX328" s="9"/>
      <c r="DY328" s="9"/>
      <c r="DZ328" s="9"/>
      <c r="EA328" s="9"/>
      <c r="EQ328" s="13"/>
      <c r="ER328" s="13"/>
      <c r="ES328" s="13"/>
      <c r="ET328" s="13"/>
      <c r="EU328" s="13"/>
      <c r="EV328" s="13"/>
      <c r="EW328" s="13"/>
      <c r="EX328" s="13"/>
      <c r="EY328" s="13"/>
      <c r="EZ328" s="13"/>
      <c r="FA328" s="13"/>
      <c r="FB328" s="13"/>
      <c r="FU328" s="13"/>
      <c r="FV328" s="13"/>
      <c r="FW328" s="13"/>
      <c r="FX328" s="13"/>
      <c r="FY328" s="13"/>
      <c r="FZ328" s="13"/>
      <c r="GA328" s="13"/>
      <c r="GB328" s="13"/>
      <c r="GC328" s="13"/>
      <c r="GD328" s="13"/>
      <c r="GE328" s="13"/>
      <c r="GF328" s="13"/>
      <c r="GM328" s="13"/>
      <c r="GN328" s="13"/>
      <c r="GO328" s="13"/>
      <c r="GP328" s="13"/>
      <c r="GQ328" s="13"/>
      <c r="GR328" s="13"/>
      <c r="GS328" s="13"/>
      <c r="GT328" s="13"/>
      <c r="GU328" s="13"/>
      <c r="GV328" s="13"/>
      <c r="GW328" s="13"/>
      <c r="GX328" s="13"/>
      <c r="GY328" s="13"/>
      <c r="GZ328" s="13"/>
      <c r="HA328" s="13"/>
    </row>
    <row r="329" spans="2:209" s="10" customFormat="1" ht="12.75" customHeight="1">
      <c r="B329" s="9"/>
      <c r="AP329" s="13"/>
      <c r="AQ329" s="13"/>
      <c r="AR329" s="13"/>
      <c r="AS329" s="13"/>
      <c r="AT329" s="13"/>
      <c r="AU329" s="13"/>
      <c r="AV329" s="13"/>
      <c r="AW329" s="13"/>
      <c r="AX329" s="13"/>
      <c r="AY329" s="13"/>
      <c r="AZ329" s="13"/>
      <c r="BA329" s="13"/>
      <c r="BB329" s="13"/>
      <c r="BC329" s="13"/>
      <c r="BD329" s="13"/>
      <c r="BE329" s="9"/>
      <c r="BF329" s="9"/>
      <c r="BG329" s="9"/>
      <c r="BH329" s="9"/>
      <c r="BI329" s="9"/>
      <c r="BJ329" s="9"/>
      <c r="BK329" s="9"/>
      <c r="BL329" s="9"/>
      <c r="BM329" s="9"/>
      <c r="BN329" s="9"/>
      <c r="BO329" s="9"/>
      <c r="BP329" s="9"/>
      <c r="BQ329" s="9"/>
      <c r="BR329" s="9"/>
      <c r="BS329" s="9"/>
      <c r="BT329" s="9"/>
      <c r="BU329" s="9"/>
      <c r="BV329" s="9"/>
      <c r="BW329" s="9"/>
      <c r="BX329" s="9"/>
      <c r="BY329" s="9"/>
      <c r="BZ329" s="9"/>
      <c r="CA329" s="9"/>
      <c r="CB329" s="9"/>
      <c r="CC329" s="9"/>
      <c r="CD329" s="9"/>
      <c r="CE329" s="9"/>
      <c r="CF329" s="9"/>
      <c r="CG329" s="9"/>
      <c r="CI329" s="9"/>
      <c r="CJ329" s="9"/>
      <c r="CO329" s="9"/>
      <c r="CP329" s="9"/>
      <c r="CQ329" s="9"/>
      <c r="DA329" s="9"/>
      <c r="DB329" s="9"/>
      <c r="DC329" s="9"/>
      <c r="DD329" s="9"/>
      <c r="DE329" s="9"/>
      <c r="DF329" s="9"/>
      <c r="DP329" s="9"/>
      <c r="DQ329" s="9"/>
      <c r="DR329" s="9"/>
      <c r="DS329" s="9"/>
      <c r="DT329" s="9"/>
      <c r="DU329" s="9"/>
      <c r="DV329" s="9"/>
      <c r="DW329" s="9"/>
      <c r="DX329" s="9"/>
      <c r="DY329" s="9"/>
      <c r="DZ329" s="9"/>
      <c r="EA329" s="9"/>
      <c r="EQ329" s="13"/>
      <c r="ER329" s="13"/>
      <c r="ES329" s="13"/>
      <c r="ET329" s="13"/>
      <c r="EU329" s="13"/>
      <c r="EV329" s="13"/>
      <c r="EW329" s="13"/>
      <c r="EX329" s="13"/>
      <c r="EY329" s="13"/>
      <c r="EZ329" s="13"/>
      <c r="FA329" s="13"/>
      <c r="FB329" s="13"/>
      <c r="FU329" s="13"/>
      <c r="FV329" s="13"/>
      <c r="FW329" s="13"/>
      <c r="FX329" s="13"/>
      <c r="FY329" s="13"/>
      <c r="FZ329" s="13"/>
      <c r="GA329" s="13"/>
      <c r="GB329" s="13"/>
      <c r="GC329" s="13"/>
      <c r="GD329" s="13"/>
      <c r="GE329" s="13"/>
      <c r="GF329" s="13"/>
      <c r="GM329" s="13"/>
      <c r="GN329" s="13"/>
      <c r="GO329" s="13"/>
      <c r="GP329" s="13"/>
      <c r="GQ329" s="13"/>
      <c r="GR329" s="13"/>
      <c r="GS329" s="13"/>
      <c r="GT329" s="13"/>
      <c r="GU329" s="13"/>
      <c r="GV329" s="13"/>
      <c r="GW329" s="13"/>
      <c r="GX329" s="13"/>
      <c r="GY329" s="13"/>
      <c r="GZ329" s="13"/>
      <c r="HA329" s="13"/>
    </row>
    <row r="330" spans="2:209" s="10" customFormat="1" ht="12.75" customHeight="1">
      <c r="B330" s="9"/>
      <c r="AP330" s="13"/>
      <c r="AQ330" s="13"/>
      <c r="AR330" s="13"/>
      <c r="AS330" s="13"/>
      <c r="AT330" s="13"/>
      <c r="AU330" s="13"/>
      <c r="AV330" s="13"/>
      <c r="AW330" s="13"/>
      <c r="AX330" s="13"/>
      <c r="AY330" s="13"/>
      <c r="AZ330" s="13"/>
      <c r="BA330" s="13"/>
      <c r="BB330" s="13"/>
      <c r="BC330" s="13"/>
      <c r="BD330" s="13"/>
      <c r="BE330" s="9"/>
      <c r="BF330" s="9"/>
      <c r="BG330" s="9"/>
      <c r="BH330" s="9"/>
      <c r="BI330" s="9"/>
      <c r="BJ330" s="9"/>
      <c r="BK330" s="9"/>
      <c r="BL330" s="9"/>
      <c r="BM330" s="9"/>
      <c r="BN330" s="9"/>
      <c r="BO330" s="9"/>
      <c r="BP330" s="9"/>
      <c r="BQ330" s="9"/>
      <c r="BR330" s="9"/>
      <c r="BS330" s="9"/>
      <c r="BT330" s="9"/>
      <c r="BU330" s="9"/>
      <c r="BV330" s="9"/>
      <c r="BW330" s="9"/>
      <c r="BX330" s="9"/>
      <c r="BY330" s="9"/>
      <c r="BZ330" s="9"/>
      <c r="CA330" s="9"/>
      <c r="CB330" s="9"/>
      <c r="CC330" s="9"/>
      <c r="CD330" s="9"/>
      <c r="CE330" s="9"/>
      <c r="CF330" s="9"/>
      <c r="CG330" s="9"/>
      <c r="CI330" s="9"/>
      <c r="CJ330" s="9"/>
      <c r="CO330" s="9"/>
      <c r="CP330" s="9"/>
      <c r="CQ330" s="9"/>
      <c r="DA330" s="9"/>
      <c r="DB330" s="9"/>
      <c r="DC330" s="9"/>
      <c r="DD330" s="9"/>
      <c r="DE330" s="9"/>
      <c r="DF330" s="9"/>
      <c r="DP330" s="9"/>
      <c r="DQ330" s="9"/>
      <c r="DR330" s="9"/>
      <c r="DS330" s="9"/>
      <c r="DT330" s="9"/>
      <c r="DU330" s="9"/>
      <c r="DV330" s="9"/>
      <c r="DW330" s="9"/>
      <c r="DX330" s="9"/>
      <c r="DY330" s="9"/>
      <c r="DZ330" s="9"/>
      <c r="EA330" s="9"/>
      <c r="EQ330" s="13"/>
      <c r="ER330" s="13"/>
      <c r="ES330" s="13"/>
      <c r="ET330" s="13"/>
      <c r="EU330" s="13"/>
      <c r="EV330" s="13"/>
      <c r="EW330" s="13"/>
      <c r="EX330" s="13"/>
      <c r="EY330" s="13"/>
      <c r="EZ330" s="13"/>
      <c r="FA330" s="13"/>
      <c r="FB330" s="13"/>
      <c r="FU330" s="13"/>
      <c r="FV330" s="13"/>
      <c r="FW330" s="13"/>
      <c r="FX330" s="13"/>
      <c r="FY330" s="13"/>
      <c r="FZ330" s="13"/>
      <c r="GA330" s="13"/>
      <c r="GB330" s="13"/>
      <c r="GC330" s="13"/>
      <c r="GD330" s="13"/>
      <c r="GE330" s="13"/>
      <c r="GF330" s="13"/>
      <c r="GM330" s="13"/>
      <c r="GN330" s="13"/>
      <c r="GO330" s="13"/>
      <c r="GP330" s="13"/>
      <c r="GQ330" s="13"/>
      <c r="GR330" s="13"/>
      <c r="GS330" s="13"/>
      <c r="GT330" s="13"/>
      <c r="GU330" s="13"/>
      <c r="GV330" s="13"/>
      <c r="GW330" s="13"/>
      <c r="GX330" s="13"/>
      <c r="GY330" s="13"/>
      <c r="GZ330" s="13"/>
      <c r="HA330" s="13"/>
    </row>
    <row r="331" spans="2:209" s="10" customFormat="1" ht="12.75" customHeight="1">
      <c r="B331" s="9"/>
      <c r="AP331" s="13"/>
      <c r="AQ331" s="13"/>
      <c r="AR331" s="13"/>
      <c r="AS331" s="13"/>
      <c r="AT331" s="13"/>
      <c r="AU331" s="13"/>
      <c r="AV331" s="13"/>
      <c r="AW331" s="13"/>
      <c r="AX331" s="13"/>
      <c r="AY331" s="13"/>
      <c r="AZ331" s="13"/>
      <c r="BA331" s="13"/>
      <c r="BB331" s="13"/>
      <c r="BC331" s="13"/>
      <c r="BD331" s="13"/>
      <c r="BE331" s="9"/>
      <c r="BF331" s="9"/>
      <c r="BG331" s="9"/>
      <c r="BH331" s="9"/>
      <c r="BI331" s="9"/>
      <c r="BJ331" s="9"/>
      <c r="BK331" s="9"/>
      <c r="BL331" s="9"/>
      <c r="BM331" s="9"/>
      <c r="BN331" s="9"/>
      <c r="BO331" s="9"/>
      <c r="BP331" s="9"/>
      <c r="BQ331" s="9"/>
      <c r="BR331" s="9"/>
      <c r="BS331" s="9"/>
      <c r="BT331" s="9"/>
      <c r="BU331" s="9"/>
      <c r="BV331" s="9"/>
      <c r="BW331" s="9"/>
      <c r="BX331" s="9"/>
      <c r="BY331" s="9"/>
      <c r="BZ331" s="9"/>
      <c r="CA331" s="9"/>
      <c r="CB331" s="9"/>
      <c r="CC331" s="9"/>
      <c r="CD331" s="9"/>
      <c r="CE331" s="9"/>
      <c r="CF331" s="9"/>
      <c r="CG331" s="9"/>
      <c r="CI331" s="9"/>
      <c r="CJ331" s="9"/>
      <c r="CO331" s="9"/>
      <c r="CP331" s="9"/>
      <c r="CQ331" s="9"/>
      <c r="DA331" s="9"/>
      <c r="DB331" s="9"/>
      <c r="DC331" s="9"/>
      <c r="DD331" s="9"/>
      <c r="DE331" s="9"/>
      <c r="DF331" s="9"/>
      <c r="DP331" s="9"/>
      <c r="DQ331" s="9"/>
      <c r="DR331" s="9"/>
      <c r="DS331" s="9"/>
      <c r="DT331" s="9"/>
      <c r="DU331" s="9"/>
      <c r="DV331" s="9"/>
      <c r="DW331" s="9"/>
      <c r="DX331" s="9"/>
      <c r="DY331" s="9"/>
      <c r="DZ331" s="9"/>
      <c r="EA331" s="9"/>
      <c r="EQ331" s="13"/>
      <c r="ER331" s="13"/>
      <c r="ES331" s="13"/>
      <c r="ET331" s="13"/>
      <c r="EU331" s="13"/>
      <c r="EV331" s="13"/>
      <c r="EW331" s="13"/>
      <c r="EX331" s="13"/>
      <c r="EY331" s="13"/>
      <c r="EZ331" s="13"/>
      <c r="FA331" s="13"/>
      <c r="FB331" s="13"/>
      <c r="FU331" s="13"/>
      <c r="FV331" s="13"/>
      <c r="FW331" s="13"/>
      <c r="FX331" s="13"/>
      <c r="FY331" s="13"/>
      <c r="FZ331" s="13"/>
      <c r="GA331" s="13"/>
      <c r="GB331" s="13"/>
      <c r="GC331" s="13"/>
      <c r="GD331" s="13"/>
      <c r="GE331" s="13"/>
      <c r="GF331" s="13"/>
      <c r="GM331" s="13"/>
      <c r="GN331" s="13"/>
      <c r="GO331" s="13"/>
      <c r="GP331" s="13"/>
      <c r="GQ331" s="13"/>
      <c r="GR331" s="13"/>
      <c r="GS331" s="13"/>
      <c r="GT331" s="13"/>
      <c r="GU331" s="13"/>
      <c r="GV331" s="13"/>
      <c r="GW331" s="13"/>
      <c r="GX331" s="13"/>
      <c r="GY331" s="13"/>
      <c r="GZ331" s="13"/>
      <c r="HA331" s="13"/>
    </row>
    <row r="332" spans="2:209" s="10" customFormat="1" ht="12.75" customHeight="1">
      <c r="B332" s="9"/>
      <c r="AP332" s="13"/>
      <c r="AQ332" s="13"/>
      <c r="AR332" s="13"/>
      <c r="AS332" s="13"/>
      <c r="AT332" s="13"/>
      <c r="AU332" s="13"/>
      <c r="AV332" s="13"/>
      <c r="AW332" s="13"/>
      <c r="AX332" s="13"/>
      <c r="AY332" s="13"/>
      <c r="AZ332" s="13"/>
      <c r="BA332" s="13"/>
      <c r="BB332" s="13"/>
      <c r="BC332" s="13"/>
      <c r="BD332" s="13"/>
      <c r="BE332" s="9"/>
      <c r="BF332" s="9"/>
      <c r="BG332" s="9"/>
      <c r="BH332" s="9"/>
      <c r="BI332" s="9"/>
      <c r="BJ332" s="9"/>
      <c r="BK332" s="9"/>
      <c r="BL332" s="9"/>
      <c r="BM332" s="9"/>
      <c r="BN332" s="9"/>
      <c r="BO332" s="9"/>
      <c r="BP332" s="9"/>
      <c r="BQ332" s="9"/>
      <c r="BR332" s="9"/>
      <c r="BS332" s="9"/>
      <c r="BT332" s="9"/>
      <c r="BU332" s="9"/>
      <c r="BV332" s="9"/>
      <c r="BW332" s="9"/>
      <c r="BX332" s="9"/>
      <c r="BY332" s="9"/>
      <c r="BZ332" s="9"/>
      <c r="CA332" s="9"/>
      <c r="CB332" s="9"/>
      <c r="CC332" s="9"/>
      <c r="CD332" s="9"/>
      <c r="CE332" s="9"/>
      <c r="CF332" s="9"/>
      <c r="CG332" s="9"/>
      <c r="CI332" s="9"/>
      <c r="CJ332" s="9"/>
      <c r="CO332" s="9"/>
      <c r="CP332" s="9"/>
      <c r="CQ332" s="9"/>
      <c r="DA332" s="9"/>
      <c r="DB332" s="9"/>
      <c r="DC332" s="9"/>
      <c r="DD332" s="9"/>
      <c r="DE332" s="9"/>
      <c r="DF332" s="9"/>
      <c r="DP332" s="9"/>
      <c r="DQ332" s="9"/>
      <c r="DR332" s="9"/>
      <c r="DS332" s="9"/>
      <c r="DT332" s="9"/>
      <c r="DU332" s="9"/>
      <c r="DV332" s="9"/>
      <c r="DW332" s="9"/>
      <c r="DX332" s="9"/>
      <c r="DY332" s="9"/>
      <c r="DZ332" s="9"/>
      <c r="EA332" s="9"/>
      <c r="EQ332" s="13"/>
      <c r="ER332" s="13"/>
      <c r="ES332" s="13"/>
      <c r="ET332" s="13"/>
      <c r="EU332" s="13"/>
      <c r="EV332" s="13"/>
      <c r="EW332" s="13"/>
      <c r="EX332" s="13"/>
      <c r="EY332" s="13"/>
      <c r="EZ332" s="13"/>
      <c r="FA332" s="13"/>
      <c r="FB332" s="13"/>
      <c r="FU332" s="13"/>
      <c r="FV332" s="13"/>
      <c r="FW332" s="13"/>
      <c r="FX332" s="13"/>
      <c r="FY332" s="13"/>
      <c r="FZ332" s="13"/>
      <c r="GA332" s="13"/>
      <c r="GB332" s="13"/>
      <c r="GC332" s="13"/>
      <c r="GD332" s="13"/>
      <c r="GE332" s="13"/>
      <c r="GF332" s="13"/>
      <c r="GM332" s="13"/>
      <c r="GN332" s="13"/>
      <c r="GO332" s="13"/>
      <c r="GP332" s="13"/>
      <c r="GQ332" s="13"/>
      <c r="GR332" s="13"/>
      <c r="GS332" s="13"/>
      <c r="GT332" s="13"/>
      <c r="GU332" s="13"/>
      <c r="GV332" s="13"/>
      <c r="GW332" s="13"/>
      <c r="GX332" s="13"/>
      <c r="GY332" s="13"/>
      <c r="GZ332" s="13"/>
      <c r="HA332" s="13"/>
    </row>
    <row r="333" spans="2:209" s="10" customFormat="1" ht="12.75" customHeight="1">
      <c r="B333" s="9"/>
      <c r="AP333" s="13"/>
      <c r="AQ333" s="13"/>
      <c r="AR333" s="13"/>
      <c r="AS333" s="13"/>
      <c r="AT333" s="13"/>
      <c r="AU333" s="13"/>
      <c r="AV333" s="13"/>
      <c r="AW333" s="13"/>
      <c r="AX333" s="13"/>
      <c r="AY333" s="13"/>
      <c r="AZ333" s="13"/>
      <c r="BA333" s="13"/>
      <c r="BB333" s="13"/>
      <c r="BC333" s="13"/>
      <c r="BD333" s="13"/>
      <c r="BE333" s="9"/>
      <c r="BF333" s="9"/>
      <c r="BG333" s="9"/>
      <c r="BH333" s="9"/>
      <c r="BI333" s="9"/>
      <c r="BJ333" s="9"/>
      <c r="BK333" s="9"/>
      <c r="BL333" s="9"/>
      <c r="BM333" s="9"/>
      <c r="BN333" s="9"/>
      <c r="BO333" s="9"/>
      <c r="BP333" s="9"/>
      <c r="BQ333" s="9"/>
      <c r="BR333" s="9"/>
      <c r="BS333" s="9"/>
      <c r="BT333" s="9"/>
      <c r="BU333" s="9"/>
      <c r="BV333" s="9"/>
      <c r="BW333" s="9"/>
      <c r="BX333" s="9"/>
      <c r="BY333" s="9"/>
      <c r="BZ333" s="9"/>
      <c r="CA333" s="9"/>
      <c r="CB333" s="9"/>
      <c r="CC333" s="9"/>
      <c r="CD333" s="9"/>
      <c r="CE333" s="9"/>
      <c r="CF333" s="9"/>
      <c r="CG333" s="9"/>
      <c r="CI333" s="9"/>
      <c r="CJ333" s="9"/>
      <c r="CO333" s="9"/>
      <c r="CP333" s="9"/>
      <c r="CQ333" s="9"/>
      <c r="DA333" s="9"/>
      <c r="DB333" s="9"/>
      <c r="DC333" s="9"/>
      <c r="DD333" s="9"/>
      <c r="DE333" s="9"/>
      <c r="DF333" s="9"/>
      <c r="DP333" s="9"/>
      <c r="DQ333" s="9"/>
      <c r="DR333" s="9"/>
      <c r="DS333" s="9"/>
      <c r="DT333" s="9"/>
      <c r="DU333" s="9"/>
      <c r="DV333" s="9"/>
      <c r="DW333" s="9"/>
      <c r="DX333" s="9"/>
      <c r="DY333" s="9"/>
      <c r="DZ333" s="9"/>
      <c r="EA333" s="9"/>
      <c r="EQ333" s="13"/>
      <c r="ER333" s="13"/>
      <c r="ES333" s="13"/>
      <c r="ET333" s="13"/>
      <c r="EU333" s="13"/>
      <c r="EV333" s="13"/>
      <c r="EW333" s="13"/>
      <c r="EX333" s="13"/>
      <c r="EY333" s="13"/>
      <c r="EZ333" s="13"/>
      <c r="FA333" s="13"/>
      <c r="FB333" s="13"/>
      <c r="FU333" s="13"/>
      <c r="FV333" s="13"/>
      <c r="FW333" s="13"/>
      <c r="FX333" s="13"/>
      <c r="FY333" s="13"/>
      <c r="FZ333" s="13"/>
      <c r="GA333" s="13"/>
      <c r="GB333" s="13"/>
      <c r="GC333" s="13"/>
      <c r="GD333" s="13"/>
      <c r="GE333" s="13"/>
      <c r="GF333" s="13"/>
      <c r="GM333" s="13"/>
      <c r="GN333" s="13"/>
      <c r="GO333" s="13"/>
      <c r="GP333" s="13"/>
      <c r="GQ333" s="13"/>
      <c r="GR333" s="13"/>
      <c r="GS333" s="13"/>
      <c r="GT333" s="13"/>
      <c r="GU333" s="13"/>
      <c r="GV333" s="13"/>
      <c r="GW333" s="13"/>
      <c r="GX333" s="13"/>
      <c r="GY333" s="13"/>
      <c r="GZ333" s="13"/>
      <c r="HA333" s="13"/>
    </row>
    <row r="334" spans="2:209" s="10" customFormat="1" ht="12.75" customHeight="1">
      <c r="B334" s="9"/>
      <c r="AP334" s="13"/>
      <c r="AQ334" s="13"/>
      <c r="AR334" s="13"/>
      <c r="AS334" s="13"/>
      <c r="AT334" s="13"/>
      <c r="AU334" s="13"/>
      <c r="AV334" s="13"/>
      <c r="AW334" s="13"/>
      <c r="AX334" s="13"/>
      <c r="AY334" s="13"/>
      <c r="AZ334" s="13"/>
      <c r="BA334" s="13"/>
      <c r="BB334" s="13"/>
      <c r="BC334" s="13"/>
      <c r="BD334" s="13"/>
      <c r="BE334" s="9"/>
      <c r="BF334" s="9"/>
      <c r="BG334" s="9"/>
      <c r="BH334" s="9"/>
      <c r="BI334" s="9"/>
      <c r="BJ334" s="9"/>
      <c r="BK334" s="9"/>
      <c r="BL334" s="9"/>
      <c r="BM334" s="9"/>
      <c r="BN334" s="9"/>
      <c r="BO334" s="9"/>
      <c r="BP334" s="9"/>
      <c r="BQ334" s="9"/>
      <c r="BR334" s="9"/>
      <c r="BS334" s="9"/>
      <c r="BT334" s="9"/>
      <c r="BU334" s="9"/>
      <c r="BV334" s="9"/>
      <c r="BW334" s="9"/>
      <c r="BX334" s="9"/>
      <c r="BY334" s="9"/>
      <c r="BZ334" s="9"/>
      <c r="CA334" s="9"/>
      <c r="CB334" s="9"/>
      <c r="CC334" s="9"/>
      <c r="CD334" s="9"/>
      <c r="CE334" s="9"/>
      <c r="CF334" s="9"/>
      <c r="CG334" s="9"/>
      <c r="CI334" s="9"/>
      <c r="CJ334" s="9"/>
      <c r="CO334" s="9"/>
      <c r="CP334" s="9"/>
      <c r="CQ334" s="9"/>
      <c r="DA334" s="9"/>
      <c r="DB334" s="9"/>
      <c r="DC334" s="9"/>
      <c r="DD334" s="9"/>
      <c r="DE334" s="9"/>
      <c r="DF334" s="9"/>
      <c r="DP334" s="9"/>
      <c r="DQ334" s="9"/>
      <c r="DR334" s="9"/>
      <c r="DS334" s="9"/>
      <c r="DT334" s="9"/>
      <c r="DU334" s="9"/>
      <c r="DV334" s="9"/>
      <c r="DW334" s="9"/>
      <c r="DX334" s="9"/>
      <c r="DY334" s="9"/>
      <c r="DZ334" s="9"/>
      <c r="EA334" s="9"/>
      <c r="EQ334" s="13"/>
      <c r="ER334" s="13"/>
      <c r="ES334" s="13"/>
      <c r="ET334" s="13"/>
      <c r="EU334" s="13"/>
      <c r="EV334" s="13"/>
      <c r="EW334" s="13"/>
      <c r="EX334" s="13"/>
      <c r="EY334" s="13"/>
      <c r="EZ334" s="13"/>
      <c r="FA334" s="13"/>
      <c r="FB334" s="13"/>
      <c r="FU334" s="13"/>
      <c r="FV334" s="13"/>
      <c r="FW334" s="13"/>
      <c r="FX334" s="13"/>
      <c r="FY334" s="13"/>
      <c r="FZ334" s="13"/>
      <c r="GA334" s="13"/>
      <c r="GB334" s="13"/>
      <c r="GC334" s="13"/>
      <c r="GD334" s="13"/>
      <c r="GE334" s="13"/>
      <c r="GF334" s="13"/>
      <c r="GM334" s="13"/>
      <c r="GN334" s="13"/>
      <c r="GO334" s="13"/>
      <c r="GP334" s="13"/>
      <c r="GQ334" s="13"/>
      <c r="GR334" s="13"/>
      <c r="GS334" s="13"/>
      <c r="GT334" s="13"/>
      <c r="GU334" s="13"/>
      <c r="GV334" s="13"/>
      <c r="GW334" s="13"/>
      <c r="GX334" s="13"/>
      <c r="GY334" s="13"/>
      <c r="GZ334" s="13"/>
      <c r="HA334" s="13"/>
    </row>
    <row r="335" spans="2:209" s="10" customFormat="1" ht="12.75" customHeight="1">
      <c r="B335" s="9"/>
      <c r="AP335" s="13"/>
      <c r="AQ335" s="13"/>
      <c r="AR335" s="13"/>
      <c r="AS335" s="13"/>
      <c r="AT335" s="13"/>
      <c r="AU335" s="13"/>
      <c r="AV335" s="13"/>
      <c r="AW335" s="13"/>
      <c r="AX335" s="13"/>
      <c r="AY335" s="13"/>
      <c r="AZ335" s="13"/>
      <c r="BA335" s="13"/>
      <c r="BB335" s="13"/>
      <c r="BC335" s="13"/>
      <c r="BD335" s="13"/>
      <c r="BE335" s="9"/>
      <c r="BF335" s="9"/>
      <c r="BG335" s="9"/>
      <c r="BH335" s="9"/>
      <c r="BI335" s="9"/>
      <c r="BJ335" s="9"/>
      <c r="BK335" s="9"/>
      <c r="BL335" s="9"/>
      <c r="BM335" s="9"/>
      <c r="BN335" s="9"/>
      <c r="BO335" s="9"/>
      <c r="BP335" s="9"/>
      <c r="BQ335" s="9"/>
      <c r="BR335" s="9"/>
      <c r="BS335" s="9"/>
      <c r="BT335" s="9"/>
      <c r="BU335" s="9"/>
      <c r="BV335" s="9"/>
      <c r="BW335" s="9"/>
      <c r="BX335" s="9"/>
      <c r="BY335" s="9"/>
      <c r="BZ335" s="9"/>
      <c r="CA335" s="9"/>
      <c r="CB335" s="9"/>
      <c r="CC335" s="9"/>
      <c r="CD335" s="9"/>
      <c r="CE335" s="9"/>
      <c r="CF335" s="9"/>
      <c r="CG335" s="9"/>
      <c r="CI335" s="9"/>
      <c r="CJ335" s="9"/>
      <c r="CO335" s="9"/>
      <c r="CP335" s="9"/>
      <c r="CQ335" s="9"/>
      <c r="DA335" s="9"/>
      <c r="DB335" s="9"/>
      <c r="DC335" s="9"/>
      <c r="DD335" s="9"/>
      <c r="DE335" s="9"/>
      <c r="DF335" s="9"/>
      <c r="DP335" s="9"/>
      <c r="DQ335" s="9"/>
      <c r="DR335" s="9"/>
      <c r="DS335" s="9"/>
      <c r="DT335" s="9"/>
      <c r="DU335" s="9"/>
      <c r="DV335" s="9"/>
      <c r="DW335" s="9"/>
      <c r="DX335" s="9"/>
      <c r="DY335" s="9"/>
      <c r="DZ335" s="9"/>
      <c r="EA335" s="9"/>
      <c r="EQ335" s="13"/>
      <c r="ER335" s="13"/>
      <c r="ES335" s="13"/>
      <c r="ET335" s="13"/>
      <c r="EU335" s="13"/>
      <c r="EV335" s="13"/>
      <c r="EW335" s="13"/>
      <c r="EX335" s="13"/>
      <c r="EY335" s="13"/>
      <c r="EZ335" s="13"/>
      <c r="FA335" s="13"/>
      <c r="FB335" s="13"/>
      <c r="FU335" s="13"/>
      <c r="FV335" s="13"/>
      <c r="FW335" s="13"/>
      <c r="FX335" s="13"/>
      <c r="FY335" s="13"/>
      <c r="FZ335" s="13"/>
      <c r="GA335" s="13"/>
      <c r="GB335" s="13"/>
      <c r="GC335" s="13"/>
      <c r="GD335" s="13"/>
      <c r="GE335" s="13"/>
      <c r="GF335" s="13"/>
      <c r="GM335" s="13"/>
      <c r="GN335" s="13"/>
      <c r="GO335" s="13"/>
      <c r="GP335" s="13"/>
      <c r="GQ335" s="13"/>
      <c r="GR335" s="13"/>
      <c r="GS335" s="13"/>
      <c r="GT335" s="13"/>
      <c r="GU335" s="13"/>
      <c r="GV335" s="13"/>
      <c r="GW335" s="13"/>
      <c r="GX335" s="13"/>
      <c r="GY335" s="13"/>
      <c r="GZ335" s="13"/>
      <c r="HA335" s="13"/>
    </row>
    <row r="336" spans="2:209" s="10" customFormat="1" ht="12.75" customHeight="1">
      <c r="B336" s="9"/>
      <c r="AP336" s="13"/>
      <c r="AQ336" s="13"/>
      <c r="AR336" s="13"/>
      <c r="AS336" s="13"/>
      <c r="AT336" s="13"/>
      <c r="AU336" s="13"/>
      <c r="AV336" s="13"/>
      <c r="AW336" s="13"/>
      <c r="AX336" s="13"/>
      <c r="AY336" s="13"/>
      <c r="AZ336" s="13"/>
      <c r="BA336" s="13"/>
      <c r="BB336" s="13"/>
      <c r="BC336" s="13"/>
      <c r="BD336" s="13"/>
      <c r="BE336" s="9"/>
      <c r="BF336" s="9"/>
      <c r="BG336" s="9"/>
      <c r="BH336" s="9"/>
      <c r="BI336" s="9"/>
      <c r="BJ336" s="9"/>
      <c r="BK336" s="9"/>
      <c r="BL336" s="9"/>
      <c r="BM336" s="9"/>
      <c r="BN336" s="9"/>
      <c r="BO336" s="9"/>
      <c r="BP336" s="9"/>
      <c r="BQ336" s="9"/>
      <c r="BR336" s="9"/>
      <c r="BS336" s="9"/>
      <c r="BT336" s="9"/>
      <c r="BU336" s="9"/>
      <c r="BV336" s="9"/>
      <c r="BW336" s="9"/>
      <c r="BX336" s="9"/>
      <c r="BY336" s="9"/>
      <c r="BZ336" s="9"/>
      <c r="CA336" s="9"/>
      <c r="CB336" s="9"/>
      <c r="CC336" s="9"/>
      <c r="CD336" s="9"/>
      <c r="CE336" s="9"/>
      <c r="CF336" s="9"/>
      <c r="CG336" s="9"/>
      <c r="CI336" s="9"/>
      <c r="CJ336" s="9"/>
      <c r="CO336" s="9"/>
      <c r="CP336" s="9"/>
      <c r="CQ336" s="9"/>
      <c r="DA336" s="9"/>
      <c r="DB336" s="9"/>
      <c r="DC336" s="9"/>
      <c r="DD336" s="9"/>
      <c r="DE336" s="9"/>
      <c r="DF336" s="9"/>
      <c r="DP336" s="9"/>
      <c r="DQ336" s="9"/>
      <c r="DR336" s="9"/>
      <c r="DS336" s="9"/>
      <c r="DT336" s="9"/>
      <c r="DU336" s="9"/>
      <c r="DV336" s="9"/>
      <c r="DW336" s="9"/>
      <c r="DX336" s="9"/>
      <c r="DY336" s="9"/>
      <c r="DZ336" s="9"/>
      <c r="EA336" s="9"/>
      <c r="EQ336" s="13"/>
      <c r="ER336" s="13"/>
      <c r="ES336" s="13"/>
      <c r="ET336" s="13"/>
      <c r="EU336" s="13"/>
      <c r="EV336" s="13"/>
      <c r="EW336" s="13"/>
      <c r="EX336" s="13"/>
      <c r="EY336" s="13"/>
      <c r="EZ336" s="13"/>
      <c r="FA336" s="13"/>
      <c r="FB336" s="13"/>
      <c r="FU336" s="13"/>
      <c r="FV336" s="13"/>
      <c r="FW336" s="13"/>
      <c r="FX336" s="13"/>
      <c r="FY336" s="13"/>
      <c r="FZ336" s="13"/>
      <c r="GA336" s="13"/>
      <c r="GB336" s="13"/>
      <c r="GC336" s="13"/>
      <c r="GD336" s="13"/>
      <c r="GE336" s="13"/>
      <c r="GF336" s="13"/>
      <c r="GM336" s="13"/>
      <c r="GN336" s="13"/>
      <c r="GO336" s="13"/>
      <c r="GP336" s="13"/>
      <c r="GQ336" s="13"/>
      <c r="GR336" s="13"/>
      <c r="GS336" s="13"/>
      <c r="GT336" s="13"/>
      <c r="GU336" s="13"/>
      <c r="GV336" s="13"/>
      <c r="GW336" s="13"/>
      <c r="GX336" s="13"/>
      <c r="GY336" s="13"/>
      <c r="GZ336" s="13"/>
      <c r="HA336" s="13"/>
    </row>
    <row r="337" spans="2:209" s="10" customFormat="1" ht="12.75" customHeight="1">
      <c r="B337" s="9"/>
      <c r="AP337" s="13"/>
      <c r="AQ337" s="13"/>
      <c r="AR337" s="13"/>
      <c r="AS337" s="13"/>
      <c r="AT337" s="13"/>
      <c r="AU337" s="13"/>
      <c r="AV337" s="13"/>
      <c r="AW337" s="13"/>
      <c r="AX337" s="13"/>
      <c r="AY337" s="13"/>
      <c r="AZ337" s="13"/>
      <c r="BA337" s="13"/>
      <c r="BB337" s="13"/>
      <c r="BC337" s="13"/>
      <c r="BD337" s="13"/>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I337" s="9"/>
      <c r="CJ337" s="9"/>
      <c r="CO337" s="9"/>
      <c r="CP337" s="9"/>
      <c r="CQ337" s="9"/>
      <c r="DA337" s="9"/>
      <c r="DB337" s="9"/>
      <c r="DC337" s="9"/>
      <c r="DD337" s="9"/>
      <c r="DE337" s="9"/>
      <c r="DF337" s="9"/>
      <c r="DP337" s="9"/>
      <c r="DQ337" s="9"/>
      <c r="DR337" s="9"/>
      <c r="DS337" s="9"/>
      <c r="DT337" s="9"/>
      <c r="DU337" s="9"/>
      <c r="DV337" s="9"/>
      <c r="DW337" s="9"/>
      <c r="DX337" s="9"/>
      <c r="DY337" s="9"/>
      <c r="DZ337" s="9"/>
      <c r="EA337" s="9"/>
      <c r="EQ337" s="13"/>
      <c r="ER337" s="13"/>
      <c r="ES337" s="13"/>
      <c r="ET337" s="13"/>
      <c r="EU337" s="13"/>
      <c r="EV337" s="13"/>
      <c r="EW337" s="13"/>
      <c r="EX337" s="13"/>
      <c r="EY337" s="13"/>
      <c r="EZ337" s="13"/>
      <c r="FA337" s="13"/>
      <c r="FB337" s="13"/>
      <c r="FU337" s="13"/>
      <c r="FV337" s="13"/>
      <c r="FW337" s="13"/>
      <c r="FX337" s="13"/>
      <c r="FY337" s="13"/>
      <c r="FZ337" s="13"/>
      <c r="GA337" s="13"/>
      <c r="GB337" s="13"/>
      <c r="GC337" s="13"/>
      <c r="GD337" s="13"/>
      <c r="GE337" s="13"/>
      <c r="GF337" s="13"/>
      <c r="GM337" s="13"/>
      <c r="GN337" s="13"/>
      <c r="GO337" s="13"/>
      <c r="GP337" s="13"/>
      <c r="GQ337" s="13"/>
      <c r="GR337" s="13"/>
      <c r="GS337" s="13"/>
      <c r="GT337" s="13"/>
      <c r="GU337" s="13"/>
      <c r="GV337" s="13"/>
      <c r="GW337" s="13"/>
      <c r="GX337" s="13"/>
      <c r="GY337" s="13"/>
      <c r="GZ337" s="13"/>
      <c r="HA337" s="13"/>
    </row>
    <row r="338" spans="2:209" s="10" customFormat="1" ht="12.75" customHeight="1">
      <c r="B338" s="9"/>
      <c r="AP338" s="13"/>
      <c r="AQ338" s="13"/>
      <c r="AR338" s="13"/>
      <c r="AS338" s="13"/>
      <c r="AT338" s="13"/>
      <c r="AU338" s="13"/>
      <c r="AV338" s="13"/>
      <c r="AW338" s="13"/>
      <c r="AX338" s="13"/>
      <c r="AY338" s="13"/>
      <c r="AZ338" s="13"/>
      <c r="BA338" s="13"/>
      <c r="BB338" s="13"/>
      <c r="BC338" s="13"/>
      <c r="BD338" s="13"/>
      <c r="BE338" s="9"/>
      <c r="BF338" s="9"/>
      <c r="BG338" s="9"/>
      <c r="BH338" s="9"/>
      <c r="BI338" s="9"/>
      <c r="BJ338" s="9"/>
      <c r="BK338" s="9"/>
      <c r="BL338" s="9"/>
      <c r="BM338" s="9"/>
      <c r="BN338" s="9"/>
      <c r="BO338" s="9"/>
      <c r="BP338" s="9"/>
      <c r="BQ338" s="9"/>
      <c r="BR338" s="9"/>
      <c r="BS338" s="9"/>
      <c r="BT338" s="9"/>
      <c r="BU338" s="9"/>
      <c r="BV338" s="9"/>
      <c r="BW338" s="9"/>
      <c r="BX338" s="9"/>
      <c r="BY338" s="9"/>
      <c r="BZ338" s="9"/>
      <c r="CA338" s="9"/>
      <c r="CB338" s="9"/>
      <c r="CC338" s="9"/>
      <c r="CD338" s="9"/>
      <c r="CE338" s="9"/>
      <c r="CF338" s="9"/>
      <c r="CG338" s="9"/>
      <c r="CI338" s="9"/>
      <c r="CJ338" s="9"/>
      <c r="CO338" s="9"/>
      <c r="CP338" s="9"/>
      <c r="CQ338" s="9"/>
      <c r="DA338" s="9"/>
      <c r="DB338" s="9"/>
      <c r="DC338" s="9"/>
      <c r="DD338" s="9"/>
      <c r="DE338" s="9"/>
      <c r="DF338" s="9"/>
      <c r="DP338" s="9"/>
      <c r="DQ338" s="9"/>
      <c r="DR338" s="9"/>
      <c r="DS338" s="9"/>
      <c r="DT338" s="9"/>
      <c r="DU338" s="9"/>
      <c r="DV338" s="9"/>
      <c r="DW338" s="9"/>
      <c r="DX338" s="9"/>
      <c r="DY338" s="9"/>
      <c r="DZ338" s="9"/>
      <c r="EA338" s="9"/>
      <c r="EQ338" s="13"/>
      <c r="ER338" s="13"/>
      <c r="ES338" s="13"/>
      <c r="ET338" s="13"/>
      <c r="EU338" s="13"/>
      <c r="EV338" s="13"/>
      <c r="EW338" s="13"/>
      <c r="EX338" s="13"/>
      <c r="EY338" s="13"/>
      <c r="EZ338" s="13"/>
      <c r="FA338" s="13"/>
      <c r="FB338" s="13"/>
      <c r="FU338" s="13"/>
      <c r="FV338" s="13"/>
      <c r="FW338" s="13"/>
      <c r="FX338" s="13"/>
      <c r="FY338" s="13"/>
      <c r="FZ338" s="13"/>
      <c r="GA338" s="13"/>
      <c r="GB338" s="13"/>
      <c r="GC338" s="13"/>
      <c r="GD338" s="13"/>
      <c r="GE338" s="13"/>
      <c r="GF338" s="13"/>
      <c r="GM338" s="13"/>
      <c r="GN338" s="13"/>
      <c r="GO338" s="13"/>
      <c r="GP338" s="13"/>
      <c r="GQ338" s="13"/>
      <c r="GR338" s="13"/>
      <c r="GS338" s="13"/>
      <c r="GT338" s="13"/>
      <c r="GU338" s="13"/>
      <c r="GV338" s="13"/>
      <c r="GW338" s="13"/>
      <c r="GX338" s="13"/>
      <c r="GY338" s="13"/>
      <c r="GZ338" s="13"/>
      <c r="HA338" s="13"/>
    </row>
    <row r="339" spans="2:209" s="10" customFormat="1" ht="12.75" customHeight="1">
      <c r="B339" s="9"/>
      <c r="AP339" s="13"/>
      <c r="AQ339" s="13"/>
      <c r="AR339" s="13"/>
      <c r="AS339" s="13"/>
      <c r="AT339" s="13"/>
      <c r="AU339" s="13"/>
      <c r="AV339" s="13"/>
      <c r="AW339" s="13"/>
      <c r="AX339" s="13"/>
      <c r="AY339" s="13"/>
      <c r="AZ339" s="13"/>
      <c r="BA339" s="13"/>
      <c r="BB339" s="13"/>
      <c r="BC339" s="13"/>
      <c r="BD339" s="13"/>
      <c r="BE339" s="9"/>
      <c r="BF339" s="9"/>
      <c r="BG339" s="9"/>
      <c r="BH339" s="9"/>
      <c r="BI339" s="9"/>
      <c r="BJ339" s="9"/>
      <c r="BK339" s="9"/>
      <c r="BL339" s="9"/>
      <c r="BM339" s="9"/>
      <c r="BN339" s="9"/>
      <c r="BO339" s="9"/>
      <c r="BP339" s="9"/>
      <c r="BQ339" s="9"/>
      <c r="BR339" s="9"/>
      <c r="BS339" s="9"/>
      <c r="BT339" s="9"/>
      <c r="BU339" s="9"/>
      <c r="BV339" s="9"/>
      <c r="BW339" s="9"/>
      <c r="BX339" s="9"/>
      <c r="BY339" s="9"/>
      <c r="BZ339" s="9"/>
      <c r="CA339" s="9"/>
      <c r="CB339" s="9"/>
      <c r="CC339" s="9"/>
      <c r="CD339" s="9"/>
      <c r="CE339" s="9"/>
      <c r="CF339" s="9"/>
      <c r="CG339" s="9"/>
      <c r="CI339" s="9"/>
      <c r="CJ339" s="9"/>
      <c r="CO339" s="9"/>
      <c r="CP339" s="9"/>
      <c r="CQ339" s="9"/>
      <c r="DA339" s="9"/>
      <c r="DB339" s="9"/>
      <c r="DC339" s="9"/>
      <c r="DD339" s="9"/>
      <c r="DE339" s="9"/>
      <c r="DF339" s="9"/>
      <c r="DP339" s="9"/>
      <c r="DQ339" s="9"/>
      <c r="DR339" s="9"/>
      <c r="DS339" s="9"/>
      <c r="DT339" s="9"/>
      <c r="DU339" s="9"/>
      <c r="DV339" s="9"/>
      <c r="DW339" s="9"/>
      <c r="DX339" s="9"/>
      <c r="DY339" s="9"/>
      <c r="DZ339" s="9"/>
      <c r="EA339" s="9"/>
      <c r="EQ339" s="13"/>
      <c r="ER339" s="13"/>
      <c r="ES339" s="13"/>
      <c r="ET339" s="13"/>
      <c r="EU339" s="13"/>
      <c r="EV339" s="13"/>
      <c r="EW339" s="13"/>
      <c r="EX339" s="13"/>
      <c r="EY339" s="13"/>
      <c r="EZ339" s="13"/>
      <c r="FA339" s="13"/>
      <c r="FB339" s="13"/>
      <c r="FU339" s="13"/>
      <c r="FV339" s="13"/>
      <c r="FW339" s="13"/>
      <c r="FX339" s="13"/>
      <c r="FY339" s="13"/>
      <c r="FZ339" s="13"/>
      <c r="GA339" s="13"/>
      <c r="GB339" s="13"/>
      <c r="GC339" s="13"/>
      <c r="GD339" s="13"/>
      <c r="GE339" s="13"/>
      <c r="GF339" s="13"/>
      <c r="GM339" s="13"/>
      <c r="GN339" s="13"/>
      <c r="GO339" s="13"/>
      <c r="GP339" s="13"/>
      <c r="GQ339" s="13"/>
      <c r="GR339" s="13"/>
      <c r="GS339" s="13"/>
      <c r="GT339" s="13"/>
      <c r="GU339" s="13"/>
      <c r="GV339" s="13"/>
      <c r="GW339" s="13"/>
      <c r="GX339" s="13"/>
      <c r="GY339" s="13"/>
      <c r="GZ339" s="13"/>
      <c r="HA339" s="13"/>
    </row>
    <row r="340" spans="2:209" s="10" customFormat="1" ht="12.75" customHeight="1">
      <c r="B340" s="9"/>
      <c r="AP340" s="13"/>
      <c r="AQ340" s="13"/>
      <c r="AR340" s="13"/>
      <c r="AS340" s="13"/>
      <c r="AT340" s="13"/>
      <c r="AU340" s="13"/>
      <c r="AV340" s="13"/>
      <c r="AW340" s="13"/>
      <c r="AX340" s="13"/>
      <c r="AY340" s="13"/>
      <c r="AZ340" s="13"/>
      <c r="BA340" s="13"/>
      <c r="BB340" s="13"/>
      <c r="BC340" s="13"/>
      <c r="BD340" s="13"/>
      <c r="BE340" s="9"/>
      <c r="BF340" s="9"/>
      <c r="BG340" s="9"/>
      <c r="BH340" s="9"/>
      <c r="BI340" s="9"/>
      <c r="BJ340" s="9"/>
      <c r="BK340" s="9"/>
      <c r="BL340" s="9"/>
      <c r="BM340" s="9"/>
      <c r="BN340" s="9"/>
      <c r="BO340" s="9"/>
      <c r="BP340" s="9"/>
      <c r="BQ340" s="9"/>
      <c r="BR340" s="9"/>
      <c r="BS340" s="9"/>
      <c r="BT340" s="9"/>
      <c r="BU340" s="9"/>
      <c r="BV340" s="9"/>
      <c r="BW340" s="9"/>
      <c r="BX340" s="9"/>
      <c r="BY340" s="9"/>
      <c r="BZ340" s="9"/>
      <c r="CA340" s="9"/>
      <c r="CB340" s="9"/>
      <c r="CC340" s="9"/>
      <c r="CD340" s="9"/>
      <c r="CE340" s="9"/>
      <c r="CF340" s="9"/>
      <c r="CG340" s="9"/>
      <c r="CI340" s="9"/>
      <c r="CJ340" s="9"/>
      <c r="CO340" s="9"/>
      <c r="CP340" s="9"/>
      <c r="CQ340" s="9"/>
      <c r="DA340" s="9"/>
      <c r="DB340" s="9"/>
      <c r="DC340" s="9"/>
      <c r="DD340" s="9"/>
      <c r="DE340" s="9"/>
      <c r="DF340" s="9"/>
      <c r="DP340" s="9"/>
      <c r="DQ340" s="9"/>
      <c r="DR340" s="9"/>
      <c r="DS340" s="9"/>
      <c r="DT340" s="9"/>
      <c r="DU340" s="9"/>
      <c r="DV340" s="9"/>
      <c r="DW340" s="9"/>
      <c r="DX340" s="9"/>
      <c r="DY340" s="9"/>
      <c r="DZ340" s="9"/>
      <c r="EA340" s="9"/>
      <c r="EQ340" s="13"/>
      <c r="ER340" s="13"/>
      <c r="ES340" s="13"/>
      <c r="ET340" s="13"/>
      <c r="EU340" s="13"/>
      <c r="EV340" s="13"/>
      <c r="EW340" s="13"/>
      <c r="EX340" s="13"/>
      <c r="EY340" s="13"/>
      <c r="EZ340" s="13"/>
      <c r="FA340" s="13"/>
      <c r="FB340" s="13"/>
      <c r="FU340" s="13"/>
      <c r="FV340" s="13"/>
      <c r="FW340" s="13"/>
      <c r="FX340" s="13"/>
      <c r="FY340" s="13"/>
      <c r="FZ340" s="13"/>
      <c r="GA340" s="13"/>
      <c r="GB340" s="13"/>
      <c r="GC340" s="13"/>
      <c r="GD340" s="13"/>
      <c r="GE340" s="13"/>
      <c r="GF340" s="13"/>
      <c r="GM340" s="13"/>
      <c r="GN340" s="13"/>
      <c r="GO340" s="13"/>
      <c r="GP340" s="13"/>
      <c r="GQ340" s="13"/>
      <c r="GR340" s="13"/>
      <c r="GS340" s="13"/>
      <c r="GT340" s="13"/>
      <c r="GU340" s="13"/>
      <c r="GV340" s="13"/>
      <c r="GW340" s="13"/>
      <c r="GX340" s="13"/>
      <c r="GY340" s="13"/>
      <c r="GZ340" s="13"/>
      <c r="HA340" s="13"/>
    </row>
    <row r="341" spans="2:209" s="10" customFormat="1" ht="12.75" customHeight="1">
      <c r="B341" s="9"/>
      <c r="AP341" s="13"/>
      <c r="AQ341" s="13"/>
      <c r="AR341" s="13"/>
      <c r="AS341" s="13"/>
      <c r="AT341" s="13"/>
      <c r="AU341" s="13"/>
      <c r="AV341" s="13"/>
      <c r="AW341" s="13"/>
      <c r="AX341" s="13"/>
      <c r="AY341" s="13"/>
      <c r="AZ341" s="13"/>
      <c r="BA341" s="13"/>
      <c r="BB341" s="13"/>
      <c r="BC341" s="13"/>
      <c r="BD341" s="13"/>
      <c r="BE341" s="9"/>
      <c r="BF341" s="9"/>
      <c r="BG341" s="9"/>
      <c r="BH341" s="9"/>
      <c r="BI341" s="9"/>
      <c r="BJ341" s="9"/>
      <c r="BK341" s="9"/>
      <c r="BL341" s="9"/>
      <c r="BM341" s="9"/>
      <c r="BN341" s="9"/>
      <c r="BO341" s="9"/>
      <c r="BP341" s="9"/>
      <c r="BQ341" s="9"/>
      <c r="BR341" s="9"/>
      <c r="BS341" s="9"/>
      <c r="BT341" s="9"/>
      <c r="BU341" s="9"/>
      <c r="BV341" s="9"/>
      <c r="BW341" s="9"/>
      <c r="BX341" s="9"/>
      <c r="BY341" s="9"/>
      <c r="BZ341" s="9"/>
      <c r="CA341" s="9"/>
      <c r="CB341" s="9"/>
      <c r="CC341" s="9"/>
      <c r="CD341" s="9"/>
      <c r="CE341" s="9"/>
      <c r="CF341" s="9"/>
      <c r="CG341" s="9"/>
      <c r="CI341" s="9"/>
      <c r="CJ341" s="9"/>
      <c r="CO341" s="9"/>
      <c r="CP341" s="9"/>
      <c r="CQ341" s="9"/>
      <c r="DA341" s="9"/>
      <c r="DB341" s="9"/>
      <c r="DC341" s="9"/>
      <c r="DD341" s="9"/>
      <c r="DE341" s="9"/>
      <c r="DF341" s="9"/>
      <c r="DP341" s="9"/>
      <c r="DQ341" s="9"/>
      <c r="DR341" s="9"/>
      <c r="DS341" s="9"/>
      <c r="DT341" s="9"/>
      <c r="DU341" s="9"/>
      <c r="DV341" s="9"/>
      <c r="DW341" s="9"/>
      <c r="DX341" s="9"/>
      <c r="DY341" s="9"/>
      <c r="DZ341" s="9"/>
      <c r="EA341" s="9"/>
      <c r="EQ341" s="13"/>
      <c r="ER341" s="13"/>
      <c r="ES341" s="13"/>
      <c r="ET341" s="13"/>
      <c r="EU341" s="13"/>
      <c r="EV341" s="13"/>
      <c r="EW341" s="13"/>
      <c r="EX341" s="13"/>
      <c r="EY341" s="13"/>
      <c r="EZ341" s="13"/>
      <c r="FA341" s="13"/>
      <c r="FB341" s="13"/>
      <c r="FU341" s="13"/>
      <c r="FV341" s="13"/>
      <c r="FW341" s="13"/>
      <c r="FX341" s="13"/>
      <c r="FY341" s="13"/>
      <c r="FZ341" s="13"/>
      <c r="GA341" s="13"/>
      <c r="GB341" s="13"/>
      <c r="GC341" s="13"/>
      <c r="GD341" s="13"/>
      <c r="GE341" s="13"/>
      <c r="GF341" s="13"/>
      <c r="GM341" s="13"/>
      <c r="GN341" s="13"/>
      <c r="GO341" s="13"/>
      <c r="GP341" s="13"/>
      <c r="GQ341" s="13"/>
      <c r="GR341" s="13"/>
      <c r="GS341" s="13"/>
      <c r="GT341" s="13"/>
      <c r="GU341" s="13"/>
      <c r="GV341" s="13"/>
      <c r="GW341" s="13"/>
      <c r="GX341" s="13"/>
      <c r="GY341" s="13"/>
      <c r="GZ341" s="13"/>
      <c r="HA341" s="13"/>
    </row>
    <row r="342" spans="2:209" s="10" customFormat="1" ht="12.75" customHeight="1">
      <c r="B342" s="9"/>
      <c r="AP342" s="13"/>
      <c r="AQ342" s="13"/>
      <c r="AR342" s="13"/>
      <c r="AS342" s="13"/>
      <c r="AT342" s="13"/>
      <c r="AU342" s="13"/>
      <c r="AV342" s="13"/>
      <c r="AW342" s="13"/>
      <c r="AX342" s="13"/>
      <c r="AY342" s="13"/>
      <c r="AZ342" s="13"/>
      <c r="BA342" s="13"/>
      <c r="BB342" s="13"/>
      <c r="BC342" s="13"/>
      <c r="BD342" s="13"/>
      <c r="BE342" s="9"/>
      <c r="BF342" s="9"/>
      <c r="BG342" s="9"/>
      <c r="BH342" s="9"/>
      <c r="BI342" s="9"/>
      <c r="BJ342" s="9"/>
      <c r="BK342" s="9"/>
      <c r="BL342" s="9"/>
      <c r="BM342" s="9"/>
      <c r="BN342" s="9"/>
      <c r="BO342" s="9"/>
      <c r="BP342" s="9"/>
      <c r="BQ342" s="9"/>
      <c r="BR342" s="9"/>
      <c r="BS342" s="9"/>
      <c r="BT342" s="9"/>
      <c r="BU342" s="9"/>
      <c r="BV342" s="9"/>
      <c r="BW342" s="9"/>
      <c r="BX342" s="9"/>
      <c r="BY342" s="9"/>
      <c r="BZ342" s="9"/>
      <c r="CA342" s="9"/>
      <c r="CB342" s="9"/>
      <c r="CC342" s="9"/>
      <c r="CD342" s="9"/>
      <c r="CE342" s="9"/>
      <c r="CF342" s="9"/>
      <c r="CG342" s="9"/>
      <c r="CI342" s="9"/>
      <c r="CJ342" s="9"/>
      <c r="CO342" s="9"/>
      <c r="CP342" s="9"/>
      <c r="CQ342" s="9"/>
      <c r="DA342" s="9"/>
      <c r="DB342" s="9"/>
      <c r="DC342" s="9"/>
      <c r="DD342" s="9"/>
      <c r="DE342" s="9"/>
      <c r="DF342" s="9"/>
      <c r="DP342" s="9"/>
      <c r="DQ342" s="9"/>
      <c r="DR342" s="9"/>
      <c r="DS342" s="9"/>
      <c r="DT342" s="9"/>
      <c r="DU342" s="9"/>
      <c r="DV342" s="9"/>
      <c r="DW342" s="9"/>
      <c r="DX342" s="9"/>
      <c r="DY342" s="9"/>
      <c r="DZ342" s="9"/>
      <c r="EA342" s="9"/>
      <c r="EQ342" s="13"/>
      <c r="ER342" s="13"/>
      <c r="ES342" s="13"/>
      <c r="ET342" s="13"/>
      <c r="EU342" s="13"/>
      <c r="EV342" s="13"/>
      <c r="EW342" s="13"/>
      <c r="EX342" s="13"/>
      <c r="EY342" s="13"/>
      <c r="EZ342" s="13"/>
      <c r="FA342" s="13"/>
      <c r="FB342" s="13"/>
      <c r="FU342" s="13"/>
      <c r="FV342" s="13"/>
      <c r="FW342" s="13"/>
      <c r="FX342" s="13"/>
      <c r="FY342" s="13"/>
      <c r="FZ342" s="13"/>
      <c r="GA342" s="13"/>
      <c r="GB342" s="13"/>
      <c r="GC342" s="13"/>
      <c r="GD342" s="13"/>
      <c r="GE342" s="13"/>
      <c r="GF342" s="13"/>
      <c r="GM342" s="13"/>
      <c r="GN342" s="13"/>
      <c r="GO342" s="13"/>
      <c r="GP342" s="13"/>
      <c r="GQ342" s="13"/>
      <c r="GR342" s="13"/>
      <c r="GS342" s="13"/>
      <c r="GT342" s="13"/>
      <c r="GU342" s="13"/>
      <c r="GV342" s="13"/>
      <c r="GW342" s="13"/>
      <c r="GX342" s="13"/>
      <c r="GY342" s="13"/>
      <c r="GZ342" s="13"/>
      <c r="HA342" s="13"/>
    </row>
    <row r="343" spans="2:209" s="10" customFormat="1" ht="12.75" customHeight="1">
      <c r="B343" s="9"/>
      <c r="AP343" s="13"/>
      <c r="AQ343" s="13"/>
      <c r="AR343" s="13"/>
      <c r="AS343" s="13"/>
      <c r="AT343" s="13"/>
      <c r="AU343" s="13"/>
      <c r="AV343" s="13"/>
      <c r="AW343" s="13"/>
      <c r="AX343" s="13"/>
      <c r="AY343" s="13"/>
      <c r="AZ343" s="13"/>
      <c r="BA343" s="13"/>
      <c r="BB343" s="13"/>
      <c r="BC343" s="13"/>
      <c r="BD343" s="13"/>
      <c r="BE343" s="9"/>
      <c r="BF343" s="9"/>
      <c r="BG343" s="9"/>
      <c r="BH343" s="9"/>
      <c r="BI343" s="9"/>
      <c r="BJ343" s="9"/>
      <c r="BK343" s="9"/>
      <c r="BL343" s="9"/>
      <c r="BM343" s="9"/>
      <c r="BN343" s="9"/>
      <c r="BO343" s="9"/>
      <c r="BP343" s="9"/>
      <c r="BQ343" s="9"/>
      <c r="BR343" s="9"/>
      <c r="BS343" s="9"/>
      <c r="BT343" s="9"/>
      <c r="BU343" s="9"/>
      <c r="BV343" s="9"/>
      <c r="BW343" s="9"/>
      <c r="BX343" s="9"/>
      <c r="BY343" s="9"/>
      <c r="BZ343" s="9"/>
      <c r="CA343" s="9"/>
      <c r="CB343" s="9"/>
      <c r="CC343" s="9"/>
      <c r="CD343" s="9"/>
      <c r="CE343" s="9"/>
      <c r="CF343" s="9"/>
      <c r="CG343" s="9"/>
      <c r="CI343" s="9"/>
      <c r="CJ343" s="9"/>
      <c r="CO343" s="9"/>
      <c r="CP343" s="9"/>
      <c r="CQ343" s="9"/>
      <c r="DA343" s="9"/>
      <c r="DB343" s="9"/>
      <c r="DC343" s="9"/>
      <c r="DD343" s="9"/>
      <c r="DE343" s="9"/>
      <c r="DF343" s="9"/>
      <c r="DP343" s="9"/>
      <c r="DQ343" s="9"/>
      <c r="DR343" s="9"/>
      <c r="DS343" s="9"/>
      <c r="DT343" s="9"/>
      <c r="DU343" s="9"/>
      <c r="DV343" s="9"/>
      <c r="DW343" s="9"/>
      <c r="DX343" s="9"/>
      <c r="DY343" s="9"/>
      <c r="DZ343" s="9"/>
      <c r="EA343" s="9"/>
      <c r="EQ343" s="13"/>
      <c r="ER343" s="13"/>
      <c r="ES343" s="13"/>
      <c r="ET343" s="13"/>
      <c r="EU343" s="13"/>
      <c r="EV343" s="13"/>
      <c r="EW343" s="13"/>
      <c r="EX343" s="13"/>
      <c r="EY343" s="13"/>
      <c r="EZ343" s="13"/>
      <c r="FA343" s="13"/>
      <c r="FB343" s="13"/>
      <c r="FU343" s="13"/>
      <c r="FV343" s="13"/>
      <c r="FW343" s="13"/>
      <c r="FX343" s="13"/>
      <c r="FY343" s="13"/>
      <c r="FZ343" s="13"/>
      <c r="GA343" s="13"/>
      <c r="GB343" s="13"/>
      <c r="GC343" s="13"/>
      <c r="GD343" s="13"/>
      <c r="GE343" s="13"/>
      <c r="GF343" s="13"/>
      <c r="GM343" s="13"/>
      <c r="GN343" s="13"/>
      <c r="GO343" s="13"/>
      <c r="GP343" s="13"/>
      <c r="GQ343" s="13"/>
      <c r="GR343" s="13"/>
      <c r="GS343" s="13"/>
      <c r="GT343" s="13"/>
      <c r="GU343" s="13"/>
      <c r="GV343" s="13"/>
      <c r="GW343" s="13"/>
      <c r="GX343" s="13"/>
      <c r="GY343" s="13"/>
      <c r="GZ343" s="13"/>
      <c r="HA343" s="13"/>
    </row>
    <row r="344" spans="2:209" s="10" customFormat="1" ht="12.75" customHeight="1">
      <c r="B344" s="9"/>
      <c r="AP344" s="13"/>
      <c r="AQ344" s="13"/>
      <c r="AR344" s="13"/>
      <c r="AS344" s="13"/>
      <c r="AT344" s="13"/>
      <c r="AU344" s="13"/>
      <c r="AV344" s="13"/>
      <c r="AW344" s="13"/>
      <c r="AX344" s="13"/>
      <c r="AY344" s="13"/>
      <c r="AZ344" s="13"/>
      <c r="BA344" s="13"/>
      <c r="BB344" s="13"/>
      <c r="BC344" s="13"/>
      <c r="BD344" s="13"/>
      <c r="BE344" s="9"/>
      <c r="BF344" s="9"/>
      <c r="BG344" s="9"/>
      <c r="BH344" s="9"/>
      <c r="BI344" s="9"/>
      <c r="BJ344" s="9"/>
      <c r="BK344" s="9"/>
      <c r="BL344" s="9"/>
      <c r="BM344" s="9"/>
      <c r="BN344" s="9"/>
      <c r="BO344" s="9"/>
      <c r="BP344" s="9"/>
      <c r="BQ344" s="9"/>
      <c r="BR344" s="9"/>
      <c r="BS344" s="9"/>
      <c r="BT344" s="9"/>
      <c r="BU344" s="9"/>
      <c r="BV344" s="9"/>
      <c r="BW344" s="9"/>
      <c r="BX344" s="9"/>
      <c r="BY344" s="9"/>
      <c r="BZ344" s="9"/>
      <c r="CA344" s="9"/>
      <c r="CB344" s="9"/>
      <c r="CC344" s="9"/>
      <c r="CD344" s="9"/>
      <c r="CE344" s="9"/>
      <c r="CF344" s="9"/>
      <c r="CG344" s="9"/>
      <c r="CI344" s="9"/>
      <c r="CJ344" s="9"/>
      <c r="CO344" s="9"/>
      <c r="CP344" s="9"/>
      <c r="CQ344" s="9"/>
      <c r="DA344" s="9"/>
      <c r="DB344" s="9"/>
      <c r="DC344" s="9"/>
      <c r="DD344" s="9"/>
      <c r="DE344" s="9"/>
      <c r="DF344" s="9"/>
      <c r="DP344" s="9"/>
      <c r="DQ344" s="9"/>
      <c r="DR344" s="9"/>
      <c r="DS344" s="9"/>
      <c r="DT344" s="9"/>
      <c r="DU344" s="9"/>
      <c r="DV344" s="9"/>
      <c r="DW344" s="9"/>
      <c r="DX344" s="9"/>
      <c r="DY344" s="9"/>
      <c r="DZ344" s="9"/>
      <c r="EA344" s="9"/>
      <c r="EQ344" s="13"/>
      <c r="ER344" s="13"/>
      <c r="ES344" s="13"/>
      <c r="ET344" s="13"/>
      <c r="EU344" s="13"/>
      <c r="EV344" s="13"/>
      <c r="EW344" s="13"/>
      <c r="EX344" s="13"/>
      <c r="EY344" s="13"/>
      <c r="EZ344" s="13"/>
      <c r="FA344" s="13"/>
      <c r="FB344" s="13"/>
      <c r="FU344" s="13"/>
      <c r="FV344" s="13"/>
      <c r="FW344" s="13"/>
      <c r="FX344" s="13"/>
      <c r="FY344" s="13"/>
      <c r="FZ344" s="13"/>
      <c r="GA344" s="13"/>
      <c r="GB344" s="13"/>
      <c r="GC344" s="13"/>
      <c r="GD344" s="13"/>
      <c r="GE344" s="13"/>
      <c r="GF344" s="13"/>
      <c r="GM344" s="13"/>
      <c r="GN344" s="13"/>
      <c r="GO344" s="13"/>
      <c r="GP344" s="13"/>
      <c r="GQ344" s="13"/>
      <c r="GR344" s="13"/>
      <c r="GS344" s="13"/>
      <c r="GT344" s="13"/>
      <c r="GU344" s="13"/>
      <c r="GV344" s="13"/>
      <c r="GW344" s="13"/>
      <c r="GX344" s="13"/>
      <c r="GY344" s="13"/>
      <c r="GZ344" s="13"/>
      <c r="HA344" s="13"/>
    </row>
    <row r="345" spans="2:209" s="10" customFormat="1" ht="12.75" customHeight="1">
      <c r="B345" s="9"/>
      <c r="AP345" s="13"/>
      <c r="AQ345" s="13"/>
      <c r="AR345" s="13"/>
      <c r="AS345" s="13"/>
      <c r="AT345" s="13"/>
      <c r="AU345" s="13"/>
      <c r="AV345" s="13"/>
      <c r="AW345" s="13"/>
      <c r="AX345" s="13"/>
      <c r="AY345" s="13"/>
      <c r="AZ345" s="13"/>
      <c r="BA345" s="13"/>
      <c r="BB345" s="13"/>
      <c r="BC345" s="13"/>
      <c r="BD345" s="13"/>
      <c r="BE345" s="9"/>
      <c r="BF345" s="9"/>
      <c r="BG345" s="9"/>
      <c r="BH345" s="9"/>
      <c r="BI345" s="9"/>
      <c r="BJ345" s="9"/>
      <c r="BK345" s="9"/>
      <c r="BL345" s="9"/>
      <c r="BM345" s="9"/>
      <c r="BN345" s="9"/>
      <c r="BO345" s="9"/>
      <c r="BP345" s="9"/>
      <c r="BQ345" s="9"/>
      <c r="BR345" s="9"/>
      <c r="BS345" s="9"/>
      <c r="BT345" s="9"/>
      <c r="BU345" s="9"/>
      <c r="BV345" s="9"/>
      <c r="BW345" s="9"/>
      <c r="BX345" s="9"/>
      <c r="BY345" s="9"/>
      <c r="BZ345" s="9"/>
      <c r="CA345" s="9"/>
      <c r="CB345" s="9"/>
      <c r="CC345" s="9"/>
      <c r="CD345" s="9"/>
      <c r="CE345" s="9"/>
      <c r="CF345" s="9"/>
      <c r="CG345" s="9"/>
      <c r="CI345" s="9"/>
      <c r="CJ345" s="9"/>
      <c r="CO345" s="9"/>
      <c r="CP345" s="9"/>
      <c r="CQ345" s="9"/>
      <c r="DA345" s="9"/>
      <c r="DB345" s="9"/>
      <c r="DC345" s="9"/>
      <c r="DD345" s="9"/>
      <c r="DE345" s="9"/>
      <c r="DF345" s="9"/>
      <c r="DP345" s="9"/>
      <c r="DQ345" s="9"/>
      <c r="DR345" s="9"/>
      <c r="DS345" s="9"/>
      <c r="DT345" s="9"/>
      <c r="DU345" s="9"/>
      <c r="DV345" s="9"/>
      <c r="DW345" s="9"/>
      <c r="DX345" s="9"/>
      <c r="DY345" s="9"/>
      <c r="DZ345" s="9"/>
      <c r="EA345" s="9"/>
      <c r="EQ345" s="13"/>
      <c r="ER345" s="13"/>
      <c r="ES345" s="13"/>
      <c r="ET345" s="13"/>
      <c r="EU345" s="13"/>
      <c r="EV345" s="13"/>
      <c r="EW345" s="13"/>
      <c r="EX345" s="13"/>
      <c r="EY345" s="13"/>
      <c r="EZ345" s="13"/>
      <c r="FA345" s="13"/>
      <c r="FB345" s="13"/>
      <c r="FU345" s="13"/>
      <c r="FV345" s="13"/>
      <c r="FW345" s="13"/>
      <c r="FX345" s="13"/>
      <c r="FY345" s="13"/>
      <c r="FZ345" s="13"/>
      <c r="GA345" s="13"/>
      <c r="GB345" s="13"/>
      <c r="GC345" s="13"/>
      <c r="GD345" s="13"/>
      <c r="GE345" s="13"/>
      <c r="GF345" s="13"/>
      <c r="GM345" s="13"/>
      <c r="GN345" s="13"/>
      <c r="GO345" s="13"/>
      <c r="GP345" s="13"/>
      <c r="GQ345" s="13"/>
      <c r="GR345" s="13"/>
      <c r="GS345" s="13"/>
      <c r="GT345" s="13"/>
      <c r="GU345" s="13"/>
      <c r="GV345" s="13"/>
      <c r="GW345" s="13"/>
      <c r="GX345" s="13"/>
      <c r="GY345" s="13"/>
      <c r="GZ345" s="13"/>
      <c r="HA345" s="13"/>
    </row>
    <row r="346" spans="2:209" s="10" customFormat="1" ht="12.75" customHeight="1">
      <c r="B346" s="9"/>
      <c r="AP346" s="13"/>
      <c r="AQ346" s="13"/>
      <c r="AR346" s="13"/>
      <c r="AS346" s="13"/>
      <c r="AT346" s="13"/>
      <c r="AU346" s="13"/>
      <c r="AV346" s="13"/>
      <c r="AW346" s="13"/>
      <c r="AX346" s="13"/>
      <c r="AY346" s="13"/>
      <c r="AZ346" s="13"/>
      <c r="BA346" s="13"/>
      <c r="BB346" s="13"/>
      <c r="BC346" s="13"/>
      <c r="BD346" s="13"/>
      <c r="BE346" s="9"/>
      <c r="BF346" s="9"/>
      <c r="BG346" s="9"/>
      <c r="BH346" s="9"/>
      <c r="BI346" s="9"/>
      <c r="BJ346" s="9"/>
      <c r="BK346" s="9"/>
      <c r="BL346" s="9"/>
      <c r="BM346" s="9"/>
      <c r="BN346" s="9"/>
      <c r="BO346" s="9"/>
      <c r="BP346" s="9"/>
      <c r="BQ346" s="9"/>
      <c r="BR346" s="9"/>
      <c r="BS346" s="9"/>
      <c r="BT346" s="9"/>
      <c r="BU346" s="9"/>
      <c r="BV346" s="9"/>
      <c r="BW346" s="9"/>
      <c r="BX346" s="9"/>
      <c r="BY346" s="9"/>
      <c r="BZ346" s="9"/>
      <c r="CA346" s="9"/>
      <c r="CB346" s="9"/>
      <c r="CC346" s="9"/>
      <c r="CD346" s="9"/>
      <c r="CE346" s="9"/>
      <c r="CF346" s="9"/>
      <c r="CG346" s="9"/>
      <c r="CI346" s="9"/>
      <c r="CJ346" s="9"/>
      <c r="CO346" s="9"/>
      <c r="CP346" s="9"/>
      <c r="CQ346" s="9"/>
      <c r="DA346" s="9"/>
      <c r="DB346" s="9"/>
      <c r="DC346" s="9"/>
      <c r="DD346" s="9"/>
      <c r="DE346" s="9"/>
      <c r="DF346" s="9"/>
      <c r="DP346" s="9"/>
      <c r="DQ346" s="9"/>
      <c r="DR346" s="9"/>
      <c r="DS346" s="9"/>
      <c r="DT346" s="9"/>
      <c r="DU346" s="9"/>
      <c r="DV346" s="9"/>
      <c r="DW346" s="9"/>
      <c r="DX346" s="9"/>
      <c r="DY346" s="9"/>
      <c r="DZ346" s="9"/>
      <c r="EA346" s="9"/>
      <c r="EQ346" s="13"/>
      <c r="ER346" s="13"/>
      <c r="ES346" s="13"/>
      <c r="ET346" s="13"/>
      <c r="EU346" s="13"/>
      <c r="EV346" s="13"/>
      <c r="EW346" s="13"/>
      <c r="EX346" s="13"/>
      <c r="EY346" s="13"/>
      <c r="EZ346" s="13"/>
      <c r="FA346" s="13"/>
      <c r="FB346" s="13"/>
      <c r="FU346" s="13"/>
      <c r="FV346" s="13"/>
      <c r="FW346" s="13"/>
      <c r="FX346" s="13"/>
      <c r="FY346" s="13"/>
      <c r="FZ346" s="13"/>
      <c r="GA346" s="13"/>
      <c r="GB346" s="13"/>
      <c r="GC346" s="13"/>
      <c r="GD346" s="13"/>
      <c r="GE346" s="13"/>
      <c r="GF346" s="13"/>
      <c r="GM346" s="13"/>
      <c r="GN346" s="13"/>
      <c r="GO346" s="13"/>
      <c r="GP346" s="13"/>
      <c r="GQ346" s="13"/>
      <c r="GR346" s="13"/>
      <c r="GS346" s="13"/>
      <c r="GT346" s="13"/>
      <c r="GU346" s="13"/>
      <c r="GV346" s="13"/>
      <c r="GW346" s="13"/>
      <c r="GX346" s="13"/>
      <c r="GY346" s="13"/>
      <c r="GZ346" s="13"/>
      <c r="HA346" s="13"/>
    </row>
    <row r="347" spans="2:209" s="10" customFormat="1" ht="12.75" customHeight="1">
      <c r="B347" s="9"/>
      <c r="AP347" s="13"/>
      <c r="AQ347" s="13"/>
      <c r="AR347" s="13"/>
      <c r="AS347" s="13"/>
      <c r="AT347" s="13"/>
      <c r="AU347" s="13"/>
      <c r="AV347" s="13"/>
      <c r="AW347" s="13"/>
      <c r="AX347" s="13"/>
      <c r="AY347" s="13"/>
      <c r="AZ347" s="13"/>
      <c r="BA347" s="13"/>
      <c r="BB347" s="13"/>
      <c r="BC347" s="13"/>
      <c r="BD347" s="13"/>
      <c r="BE347" s="9"/>
      <c r="BF347" s="9"/>
      <c r="BG347" s="9"/>
      <c r="BH347" s="9"/>
      <c r="BI347" s="9"/>
      <c r="BJ347" s="9"/>
      <c r="BK347" s="9"/>
      <c r="BL347" s="9"/>
      <c r="BM347" s="9"/>
      <c r="BN347" s="9"/>
      <c r="BO347" s="9"/>
      <c r="BP347" s="9"/>
      <c r="BQ347" s="9"/>
      <c r="BR347" s="9"/>
      <c r="BS347" s="9"/>
      <c r="BT347" s="9"/>
      <c r="BU347" s="9"/>
      <c r="BV347" s="9"/>
      <c r="BW347" s="9"/>
      <c r="BX347" s="9"/>
      <c r="BY347" s="9"/>
      <c r="BZ347" s="9"/>
      <c r="CA347" s="9"/>
      <c r="CB347" s="9"/>
      <c r="CC347" s="9"/>
      <c r="CD347" s="9"/>
      <c r="CE347" s="9"/>
      <c r="CF347" s="9"/>
      <c r="CG347" s="9"/>
      <c r="CI347" s="9"/>
      <c r="CJ347" s="9"/>
      <c r="CO347" s="9"/>
      <c r="CP347" s="9"/>
      <c r="CQ347" s="9"/>
      <c r="DA347" s="9"/>
      <c r="DB347" s="9"/>
      <c r="DC347" s="9"/>
      <c r="DD347" s="9"/>
      <c r="DE347" s="9"/>
      <c r="DF347" s="9"/>
      <c r="DP347" s="9"/>
      <c r="DQ347" s="9"/>
      <c r="DR347" s="9"/>
      <c r="DS347" s="9"/>
      <c r="DT347" s="9"/>
      <c r="DU347" s="9"/>
      <c r="DV347" s="9"/>
      <c r="DW347" s="9"/>
      <c r="DX347" s="9"/>
      <c r="DY347" s="9"/>
      <c r="DZ347" s="9"/>
      <c r="EA347" s="9"/>
      <c r="EQ347" s="13"/>
      <c r="ER347" s="13"/>
      <c r="ES347" s="13"/>
      <c r="ET347" s="13"/>
      <c r="EU347" s="13"/>
      <c r="EV347" s="13"/>
      <c r="EW347" s="13"/>
      <c r="EX347" s="13"/>
      <c r="EY347" s="13"/>
      <c r="EZ347" s="13"/>
      <c r="FA347" s="13"/>
      <c r="FB347" s="13"/>
      <c r="FU347" s="13"/>
      <c r="FV347" s="13"/>
      <c r="FW347" s="13"/>
      <c r="FX347" s="13"/>
      <c r="FY347" s="13"/>
      <c r="FZ347" s="13"/>
      <c r="GA347" s="13"/>
      <c r="GB347" s="13"/>
      <c r="GC347" s="13"/>
      <c r="GD347" s="13"/>
      <c r="GE347" s="13"/>
      <c r="GF347" s="13"/>
      <c r="GM347" s="13"/>
      <c r="GN347" s="13"/>
      <c r="GO347" s="13"/>
      <c r="GP347" s="13"/>
      <c r="GQ347" s="13"/>
      <c r="GR347" s="13"/>
      <c r="GS347" s="13"/>
      <c r="GT347" s="13"/>
      <c r="GU347" s="13"/>
      <c r="GV347" s="13"/>
      <c r="GW347" s="13"/>
      <c r="GX347" s="13"/>
      <c r="GY347" s="13"/>
      <c r="GZ347" s="13"/>
      <c r="HA347" s="13"/>
    </row>
    <row r="348" spans="2:209" s="10" customFormat="1" ht="12.75" customHeight="1">
      <c r="B348" s="9"/>
      <c r="AP348" s="13"/>
      <c r="AQ348" s="13"/>
      <c r="AR348" s="13"/>
      <c r="AS348" s="13"/>
      <c r="AT348" s="13"/>
      <c r="AU348" s="13"/>
      <c r="AV348" s="13"/>
      <c r="AW348" s="13"/>
      <c r="AX348" s="13"/>
      <c r="AY348" s="13"/>
      <c r="AZ348" s="13"/>
      <c r="BA348" s="13"/>
      <c r="BB348" s="13"/>
      <c r="BC348" s="13"/>
      <c r="BD348" s="13"/>
      <c r="BE348" s="9"/>
      <c r="BF348" s="9"/>
      <c r="BG348" s="9"/>
      <c r="BH348" s="9"/>
      <c r="BI348" s="9"/>
      <c r="BJ348" s="9"/>
      <c r="BK348" s="9"/>
      <c r="BL348" s="9"/>
      <c r="BM348" s="9"/>
      <c r="BN348" s="9"/>
      <c r="BO348" s="9"/>
      <c r="BP348" s="9"/>
      <c r="BQ348" s="9"/>
      <c r="BR348" s="9"/>
      <c r="BS348" s="9"/>
      <c r="BT348" s="9"/>
      <c r="BU348" s="9"/>
      <c r="BV348" s="9"/>
      <c r="BW348" s="9"/>
      <c r="BX348" s="9"/>
      <c r="BY348" s="9"/>
      <c r="BZ348" s="9"/>
      <c r="CA348" s="9"/>
      <c r="CB348" s="9"/>
      <c r="CC348" s="9"/>
      <c r="CD348" s="9"/>
      <c r="CE348" s="9"/>
      <c r="CF348" s="9"/>
      <c r="CG348" s="9"/>
      <c r="CI348" s="9"/>
      <c r="CJ348" s="9"/>
      <c r="CO348" s="9"/>
      <c r="CP348" s="9"/>
      <c r="CQ348" s="9"/>
      <c r="DA348" s="9"/>
      <c r="DB348" s="9"/>
      <c r="DC348" s="9"/>
      <c r="DD348" s="9"/>
      <c r="DE348" s="9"/>
      <c r="DF348" s="9"/>
      <c r="DP348" s="9"/>
      <c r="DQ348" s="9"/>
      <c r="DR348" s="9"/>
      <c r="DS348" s="9"/>
      <c r="DT348" s="9"/>
      <c r="DU348" s="9"/>
      <c r="DV348" s="9"/>
      <c r="DW348" s="9"/>
      <c r="DX348" s="9"/>
      <c r="DY348" s="9"/>
      <c r="DZ348" s="9"/>
      <c r="EA348" s="9"/>
      <c r="EQ348" s="13"/>
      <c r="ER348" s="13"/>
      <c r="ES348" s="13"/>
      <c r="ET348" s="13"/>
      <c r="EU348" s="13"/>
      <c r="EV348" s="13"/>
      <c r="EW348" s="13"/>
      <c r="EX348" s="13"/>
      <c r="EY348" s="13"/>
      <c r="EZ348" s="13"/>
      <c r="FA348" s="13"/>
      <c r="FB348" s="13"/>
      <c r="FU348" s="13"/>
      <c r="FV348" s="13"/>
      <c r="FW348" s="13"/>
      <c r="FX348" s="13"/>
      <c r="FY348" s="13"/>
      <c r="FZ348" s="13"/>
      <c r="GA348" s="13"/>
      <c r="GB348" s="13"/>
      <c r="GC348" s="13"/>
      <c r="GD348" s="13"/>
      <c r="GE348" s="13"/>
      <c r="GF348" s="13"/>
      <c r="GM348" s="13"/>
      <c r="GN348" s="13"/>
      <c r="GO348" s="13"/>
      <c r="GP348" s="13"/>
      <c r="GQ348" s="13"/>
      <c r="GR348" s="13"/>
      <c r="GS348" s="13"/>
      <c r="GT348" s="13"/>
      <c r="GU348" s="13"/>
      <c r="GV348" s="13"/>
      <c r="GW348" s="13"/>
      <c r="GX348" s="13"/>
      <c r="GY348" s="13"/>
      <c r="GZ348" s="13"/>
      <c r="HA348" s="13"/>
    </row>
    <row r="349" spans="2:209" s="10" customFormat="1" ht="12.75" customHeight="1">
      <c r="B349" s="9"/>
      <c r="AP349" s="13"/>
      <c r="AQ349" s="13"/>
      <c r="AR349" s="13"/>
      <c r="AS349" s="13"/>
      <c r="AT349" s="13"/>
      <c r="AU349" s="13"/>
      <c r="AV349" s="13"/>
      <c r="AW349" s="13"/>
      <c r="AX349" s="13"/>
      <c r="AY349" s="13"/>
      <c r="AZ349" s="13"/>
      <c r="BA349" s="13"/>
      <c r="BB349" s="13"/>
      <c r="BC349" s="13"/>
      <c r="BD349" s="13"/>
      <c r="BE349" s="9"/>
      <c r="BF349" s="9"/>
      <c r="BG349" s="9"/>
      <c r="BH349" s="9"/>
      <c r="BI349" s="9"/>
      <c r="BJ349" s="9"/>
      <c r="BK349" s="9"/>
      <c r="BL349" s="9"/>
      <c r="BM349" s="9"/>
      <c r="BN349" s="9"/>
      <c r="BO349" s="9"/>
      <c r="BP349" s="9"/>
      <c r="BQ349" s="9"/>
      <c r="BR349" s="9"/>
      <c r="BS349" s="9"/>
      <c r="BT349" s="9"/>
      <c r="BU349" s="9"/>
      <c r="BV349" s="9"/>
      <c r="BW349" s="9"/>
      <c r="BX349" s="9"/>
      <c r="BY349" s="9"/>
      <c r="BZ349" s="9"/>
      <c r="CA349" s="9"/>
      <c r="CB349" s="9"/>
      <c r="CC349" s="9"/>
      <c r="CD349" s="9"/>
      <c r="CE349" s="9"/>
      <c r="CF349" s="9"/>
      <c r="CG349" s="9"/>
      <c r="CI349" s="9"/>
      <c r="CJ349" s="9"/>
      <c r="CO349" s="9"/>
      <c r="CP349" s="9"/>
      <c r="CQ349" s="9"/>
      <c r="DA349" s="9"/>
      <c r="DB349" s="9"/>
      <c r="DC349" s="9"/>
      <c r="DD349" s="9"/>
      <c r="DE349" s="9"/>
      <c r="DF349" s="9"/>
      <c r="DP349" s="9"/>
      <c r="DQ349" s="9"/>
      <c r="DR349" s="9"/>
      <c r="DS349" s="9"/>
      <c r="DT349" s="9"/>
      <c r="DU349" s="9"/>
      <c r="DV349" s="9"/>
      <c r="DW349" s="9"/>
      <c r="DX349" s="9"/>
      <c r="DY349" s="9"/>
      <c r="DZ349" s="9"/>
      <c r="EA349" s="9"/>
      <c r="EQ349" s="13"/>
      <c r="ER349" s="13"/>
      <c r="ES349" s="13"/>
      <c r="ET349" s="13"/>
      <c r="EU349" s="13"/>
      <c r="EV349" s="13"/>
      <c r="EW349" s="13"/>
      <c r="EX349" s="13"/>
      <c r="EY349" s="13"/>
      <c r="EZ349" s="13"/>
      <c r="FA349" s="13"/>
      <c r="FB349" s="13"/>
      <c r="FU349" s="13"/>
      <c r="FV349" s="13"/>
      <c r="FW349" s="13"/>
      <c r="FX349" s="13"/>
      <c r="FY349" s="13"/>
      <c r="FZ349" s="13"/>
      <c r="GA349" s="13"/>
      <c r="GB349" s="13"/>
      <c r="GC349" s="13"/>
      <c r="GD349" s="13"/>
      <c r="GE349" s="13"/>
      <c r="GF349" s="13"/>
      <c r="GM349" s="13"/>
      <c r="GN349" s="13"/>
      <c r="GO349" s="13"/>
      <c r="GP349" s="13"/>
      <c r="GQ349" s="13"/>
      <c r="GR349" s="13"/>
      <c r="GS349" s="13"/>
      <c r="GT349" s="13"/>
      <c r="GU349" s="13"/>
      <c r="GV349" s="13"/>
      <c r="GW349" s="13"/>
      <c r="GX349" s="13"/>
      <c r="GY349" s="13"/>
      <c r="GZ349" s="13"/>
      <c r="HA349" s="13"/>
    </row>
    <row r="350" spans="2:209" s="10" customFormat="1" ht="12.75" customHeight="1">
      <c r="B350" s="9"/>
      <c r="AP350" s="13"/>
      <c r="AQ350" s="13"/>
      <c r="AR350" s="13"/>
      <c r="AS350" s="13"/>
      <c r="AT350" s="13"/>
      <c r="AU350" s="13"/>
      <c r="AV350" s="13"/>
      <c r="AW350" s="13"/>
      <c r="AX350" s="13"/>
      <c r="AY350" s="13"/>
      <c r="AZ350" s="13"/>
      <c r="BA350" s="13"/>
      <c r="BB350" s="13"/>
      <c r="BC350" s="13"/>
      <c r="BD350" s="13"/>
      <c r="BE350" s="9"/>
      <c r="BF350" s="9"/>
      <c r="BG350" s="9"/>
      <c r="BH350" s="9"/>
      <c r="BI350" s="9"/>
      <c r="BJ350" s="9"/>
      <c r="BK350" s="9"/>
      <c r="BL350" s="9"/>
      <c r="BM350" s="9"/>
      <c r="BN350" s="9"/>
      <c r="BO350" s="9"/>
      <c r="BP350" s="9"/>
      <c r="BQ350" s="9"/>
      <c r="BR350" s="9"/>
      <c r="BS350" s="9"/>
      <c r="BT350" s="9"/>
      <c r="BU350" s="9"/>
      <c r="BV350" s="9"/>
      <c r="BW350" s="9"/>
      <c r="BX350" s="9"/>
      <c r="BY350" s="9"/>
      <c r="BZ350" s="9"/>
      <c r="CA350" s="9"/>
      <c r="CB350" s="9"/>
      <c r="CC350" s="9"/>
      <c r="CD350" s="9"/>
      <c r="CE350" s="9"/>
      <c r="CF350" s="9"/>
      <c r="CG350" s="9"/>
      <c r="CI350" s="9"/>
      <c r="CJ350" s="9"/>
      <c r="CO350" s="9"/>
      <c r="CP350" s="9"/>
      <c r="CQ350" s="9"/>
      <c r="DA350" s="9"/>
      <c r="DB350" s="9"/>
      <c r="DC350" s="9"/>
      <c r="DD350" s="9"/>
      <c r="DE350" s="9"/>
      <c r="DF350" s="9"/>
      <c r="DP350" s="9"/>
      <c r="DQ350" s="9"/>
      <c r="DR350" s="9"/>
      <c r="DS350" s="9"/>
      <c r="DT350" s="9"/>
      <c r="DU350" s="9"/>
      <c r="DV350" s="9"/>
      <c r="DW350" s="9"/>
      <c r="DX350" s="9"/>
      <c r="DY350" s="9"/>
      <c r="DZ350" s="9"/>
      <c r="EA350" s="9"/>
      <c r="EQ350" s="13"/>
      <c r="ER350" s="13"/>
      <c r="ES350" s="13"/>
      <c r="ET350" s="13"/>
      <c r="EU350" s="13"/>
      <c r="EV350" s="13"/>
      <c r="EW350" s="13"/>
      <c r="EX350" s="13"/>
      <c r="EY350" s="13"/>
      <c r="EZ350" s="13"/>
      <c r="FA350" s="13"/>
      <c r="FB350" s="13"/>
      <c r="FU350" s="13"/>
      <c r="FV350" s="13"/>
      <c r="FW350" s="13"/>
      <c r="FX350" s="13"/>
      <c r="FY350" s="13"/>
      <c r="FZ350" s="13"/>
      <c r="GA350" s="13"/>
      <c r="GB350" s="13"/>
      <c r="GC350" s="13"/>
      <c r="GD350" s="13"/>
      <c r="GE350" s="13"/>
      <c r="GF350" s="13"/>
      <c r="GM350" s="13"/>
      <c r="GN350" s="13"/>
      <c r="GO350" s="13"/>
      <c r="GP350" s="13"/>
      <c r="GQ350" s="13"/>
      <c r="GR350" s="13"/>
      <c r="GS350" s="13"/>
      <c r="GT350" s="13"/>
      <c r="GU350" s="13"/>
      <c r="GV350" s="13"/>
      <c r="GW350" s="13"/>
      <c r="GX350" s="13"/>
      <c r="GY350" s="13"/>
      <c r="GZ350" s="13"/>
      <c r="HA350" s="13"/>
    </row>
    <row r="351" spans="2:209" s="10" customFormat="1" ht="12.75" customHeight="1">
      <c r="B351" s="9"/>
      <c r="AP351" s="13"/>
      <c r="AQ351" s="13"/>
      <c r="AR351" s="13"/>
      <c r="AS351" s="13"/>
      <c r="AT351" s="13"/>
      <c r="AU351" s="13"/>
      <c r="AV351" s="13"/>
      <c r="AW351" s="13"/>
      <c r="AX351" s="13"/>
      <c r="AY351" s="13"/>
      <c r="AZ351" s="13"/>
      <c r="BA351" s="13"/>
      <c r="BB351" s="13"/>
      <c r="BC351" s="13"/>
      <c r="BD351" s="13"/>
      <c r="BE351" s="9"/>
      <c r="BF351" s="9"/>
      <c r="BG351" s="9"/>
      <c r="BH351" s="9"/>
      <c r="BI351" s="9"/>
      <c r="BJ351" s="9"/>
      <c r="BK351" s="9"/>
      <c r="BL351" s="9"/>
      <c r="BM351" s="9"/>
      <c r="BN351" s="9"/>
      <c r="BO351" s="9"/>
      <c r="BP351" s="9"/>
      <c r="BQ351" s="9"/>
      <c r="BR351" s="9"/>
      <c r="BS351" s="9"/>
      <c r="BT351" s="9"/>
      <c r="BU351" s="9"/>
      <c r="BV351" s="9"/>
      <c r="BW351" s="9"/>
      <c r="BX351" s="9"/>
      <c r="BY351" s="9"/>
      <c r="BZ351" s="9"/>
      <c r="CA351" s="9"/>
      <c r="CB351" s="9"/>
      <c r="CC351" s="9"/>
      <c r="CD351" s="9"/>
      <c r="CE351" s="9"/>
      <c r="CF351" s="9"/>
      <c r="CG351" s="9"/>
      <c r="CI351" s="9"/>
      <c r="CJ351" s="9"/>
      <c r="CO351" s="9"/>
      <c r="CP351" s="9"/>
      <c r="CQ351" s="9"/>
      <c r="DA351" s="9"/>
      <c r="DB351" s="9"/>
      <c r="DC351" s="9"/>
      <c r="DD351" s="9"/>
      <c r="DE351" s="9"/>
      <c r="DF351" s="9"/>
      <c r="DP351" s="9"/>
      <c r="DQ351" s="9"/>
      <c r="DR351" s="9"/>
      <c r="DS351" s="9"/>
      <c r="DT351" s="9"/>
      <c r="DU351" s="9"/>
      <c r="DV351" s="9"/>
      <c r="DW351" s="9"/>
      <c r="DX351" s="9"/>
      <c r="DY351" s="9"/>
      <c r="DZ351" s="9"/>
      <c r="EA351" s="9"/>
      <c r="EQ351" s="13"/>
      <c r="ER351" s="13"/>
      <c r="ES351" s="13"/>
      <c r="ET351" s="13"/>
      <c r="EU351" s="13"/>
      <c r="EV351" s="13"/>
      <c r="EW351" s="13"/>
      <c r="EX351" s="13"/>
      <c r="EY351" s="13"/>
      <c r="EZ351" s="13"/>
      <c r="FA351" s="13"/>
      <c r="FB351" s="13"/>
      <c r="FU351" s="13"/>
      <c r="FV351" s="13"/>
      <c r="FW351" s="13"/>
      <c r="FX351" s="13"/>
      <c r="FY351" s="13"/>
      <c r="FZ351" s="13"/>
      <c r="GA351" s="13"/>
      <c r="GB351" s="13"/>
      <c r="GC351" s="13"/>
      <c r="GD351" s="13"/>
      <c r="GE351" s="13"/>
      <c r="GF351" s="13"/>
      <c r="GM351" s="13"/>
      <c r="GN351" s="13"/>
      <c r="GO351" s="13"/>
      <c r="GP351" s="13"/>
      <c r="GQ351" s="13"/>
      <c r="GR351" s="13"/>
      <c r="GS351" s="13"/>
      <c r="GT351" s="13"/>
      <c r="GU351" s="13"/>
      <c r="GV351" s="13"/>
      <c r="GW351" s="13"/>
      <c r="GX351" s="13"/>
      <c r="GY351" s="13"/>
      <c r="GZ351" s="13"/>
      <c r="HA351" s="13"/>
    </row>
    <row r="352" spans="2:209" s="10" customFormat="1" ht="12.75" customHeight="1">
      <c r="B352" s="9"/>
      <c r="AP352" s="13"/>
      <c r="AQ352" s="13"/>
      <c r="AR352" s="13"/>
      <c r="AS352" s="13"/>
      <c r="AT352" s="13"/>
      <c r="AU352" s="13"/>
      <c r="AV352" s="13"/>
      <c r="AW352" s="13"/>
      <c r="AX352" s="13"/>
      <c r="AY352" s="13"/>
      <c r="AZ352" s="13"/>
      <c r="BA352" s="13"/>
      <c r="BB352" s="13"/>
      <c r="BC352" s="13"/>
      <c r="BD352" s="13"/>
      <c r="BE352" s="9"/>
      <c r="BF352" s="9"/>
      <c r="BG352" s="9"/>
      <c r="BH352" s="9"/>
      <c r="BI352" s="9"/>
      <c r="BJ352" s="9"/>
      <c r="BK352" s="9"/>
      <c r="BL352" s="9"/>
      <c r="BM352" s="9"/>
      <c r="BN352" s="9"/>
      <c r="BO352" s="9"/>
      <c r="BP352" s="9"/>
      <c r="BQ352" s="9"/>
      <c r="BR352" s="9"/>
      <c r="BS352" s="9"/>
      <c r="BT352" s="9"/>
      <c r="BU352" s="9"/>
      <c r="BV352" s="9"/>
      <c r="BW352" s="9"/>
      <c r="BX352" s="9"/>
      <c r="BY352" s="9"/>
      <c r="BZ352" s="9"/>
      <c r="CA352" s="9"/>
      <c r="CB352" s="9"/>
      <c r="CC352" s="9"/>
      <c r="CD352" s="9"/>
      <c r="CE352" s="9"/>
      <c r="CF352" s="9"/>
      <c r="CG352" s="9"/>
      <c r="CI352" s="9"/>
      <c r="CJ352" s="9"/>
      <c r="CO352" s="9"/>
      <c r="CP352" s="9"/>
      <c r="CQ352" s="9"/>
      <c r="DA352" s="9"/>
      <c r="DB352" s="9"/>
      <c r="DC352" s="9"/>
      <c r="DD352" s="9"/>
      <c r="DE352" s="9"/>
      <c r="DF352" s="9"/>
      <c r="DP352" s="9"/>
      <c r="DQ352" s="9"/>
      <c r="DR352" s="9"/>
      <c r="DS352" s="9"/>
      <c r="DT352" s="9"/>
      <c r="DU352" s="9"/>
      <c r="DV352" s="9"/>
      <c r="DW352" s="9"/>
      <c r="DX352" s="9"/>
      <c r="DY352" s="9"/>
      <c r="DZ352" s="9"/>
      <c r="EA352" s="9"/>
      <c r="EQ352" s="13"/>
      <c r="ER352" s="13"/>
      <c r="ES352" s="13"/>
      <c r="ET352" s="13"/>
      <c r="EU352" s="13"/>
      <c r="EV352" s="13"/>
      <c r="EW352" s="13"/>
      <c r="EX352" s="13"/>
      <c r="EY352" s="13"/>
      <c r="EZ352" s="13"/>
      <c r="FA352" s="13"/>
      <c r="FB352" s="13"/>
      <c r="FU352" s="13"/>
      <c r="FV352" s="13"/>
      <c r="FW352" s="13"/>
      <c r="FX352" s="13"/>
      <c r="FY352" s="13"/>
      <c r="FZ352" s="13"/>
      <c r="GA352" s="13"/>
      <c r="GB352" s="13"/>
      <c r="GC352" s="13"/>
      <c r="GD352" s="13"/>
      <c r="GE352" s="13"/>
      <c r="GF352" s="13"/>
      <c r="GM352" s="13"/>
      <c r="GN352" s="13"/>
      <c r="GO352" s="13"/>
      <c r="GP352" s="13"/>
      <c r="GQ352" s="13"/>
      <c r="GR352" s="13"/>
      <c r="GS352" s="13"/>
      <c r="GT352" s="13"/>
      <c r="GU352" s="13"/>
      <c r="GV352" s="13"/>
      <c r="GW352" s="13"/>
      <c r="GX352" s="13"/>
      <c r="GY352" s="13"/>
      <c r="GZ352" s="13"/>
      <c r="HA352" s="13"/>
    </row>
    <row r="353" spans="2:209" s="10" customFormat="1" ht="12.75" customHeight="1">
      <c r="B353" s="9"/>
      <c r="AP353" s="13"/>
      <c r="AQ353" s="13"/>
      <c r="AR353" s="13"/>
      <c r="AS353" s="13"/>
      <c r="AT353" s="13"/>
      <c r="AU353" s="13"/>
      <c r="AV353" s="13"/>
      <c r="AW353" s="13"/>
      <c r="AX353" s="13"/>
      <c r="AY353" s="13"/>
      <c r="AZ353" s="13"/>
      <c r="BA353" s="13"/>
      <c r="BB353" s="13"/>
      <c r="BC353" s="13"/>
      <c r="BD353" s="13"/>
      <c r="BE353" s="9"/>
      <c r="BF353" s="9"/>
      <c r="BG353" s="9"/>
      <c r="BH353" s="9"/>
      <c r="BI353" s="9"/>
      <c r="BJ353" s="9"/>
      <c r="BK353" s="9"/>
      <c r="BL353" s="9"/>
      <c r="BM353" s="9"/>
      <c r="BN353" s="9"/>
      <c r="BO353" s="9"/>
      <c r="BP353" s="9"/>
      <c r="BQ353" s="9"/>
      <c r="BR353" s="9"/>
      <c r="BS353" s="9"/>
      <c r="BT353" s="9"/>
      <c r="BU353" s="9"/>
      <c r="BV353" s="9"/>
      <c r="BW353" s="9"/>
      <c r="BX353" s="9"/>
      <c r="BY353" s="9"/>
      <c r="BZ353" s="9"/>
      <c r="CA353" s="9"/>
      <c r="CB353" s="9"/>
      <c r="CC353" s="9"/>
      <c r="CD353" s="9"/>
      <c r="CE353" s="9"/>
      <c r="CF353" s="9"/>
      <c r="CG353" s="9"/>
      <c r="CI353" s="9"/>
      <c r="CJ353" s="9"/>
      <c r="CO353" s="9"/>
      <c r="CP353" s="9"/>
      <c r="CQ353" s="9"/>
      <c r="DA353" s="9"/>
      <c r="DB353" s="9"/>
      <c r="DC353" s="9"/>
      <c r="DD353" s="9"/>
      <c r="DE353" s="9"/>
      <c r="DF353" s="9"/>
      <c r="DP353" s="9"/>
      <c r="DQ353" s="9"/>
      <c r="DR353" s="9"/>
      <c r="DS353" s="9"/>
      <c r="DT353" s="9"/>
      <c r="DU353" s="9"/>
      <c r="DV353" s="9"/>
      <c r="DW353" s="9"/>
      <c r="DX353" s="9"/>
      <c r="DY353" s="9"/>
      <c r="DZ353" s="9"/>
      <c r="EA353" s="9"/>
      <c r="EQ353" s="13"/>
      <c r="ER353" s="13"/>
      <c r="ES353" s="13"/>
      <c r="ET353" s="13"/>
      <c r="EU353" s="13"/>
      <c r="EV353" s="13"/>
      <c r="EW353" s="13"/>
      <c r="EX353" s="13"/>
      <c r="EY353" s="13"/>
      <c r="EZ353" s="13"/>
      <c r="FA353" s="13"/>
      <c r="FB353" s="13"/>
      <c r="FU353" s="13"/>
      <c r="FV353" s="13"/>
      <c r="FW353" s="13"/>
      <c r="FX353" s="13"/>
      <c r="FY353" s="13"/>
      <c r="FZ353" s="13"/>
      <c r="GA353" s="13"/>
      <c r="GB353" s="13"/>
      <c r="GC353" s="13"/>
      <c r="GD353" s="13"/>
      <c r="GE353" s="13"/>
      <c r="GF353" s="13"/>
      <c r="GM353" s="13"/>
      <c r="GN353" s="13"/>
      <c r="GO353" s="13"/>
      <c r="GP353" s="13"/>
      <c r="GQ353" s="13"/>
      <c r="GR353" s="13"/>
      <c r="GS353" s="13"/>
      <c r="GT353" s="13"/>
      <c r="GU353" s="13"/>
      <c r="GV353" s="13"/>
      <c r="GW353" s="13"/>
      <c r="GX353" s="13"/>
      <c r="GY353" s="13"/>
      <c r="GZ353" s="13"/>
      <c r="HA353" s="13"/>
    </row>
    <row r="354" spans="2:209" s="10" customFormat="1" ht="12.75" customHeight="1">
      <c r="B354" s="9"/>
      <c r="AP354" s="13"/>
      <c r="AQ354" s="13"/>
      <c r="AR354" s="13"/>
      <c r="AS354" s="13"/>
      <c r="AT354" s="13"/>
      <c r="AU354" s="13"/>
      <c r="AV354" s="13"/>
      <c r="AW354" s="13"/>
      <c r="AX354" s="13"/>
      <c r="AY354" s="13"/>
      <c r="AZ354" s="13"/>
      <c r="BA354" s="13"/>
      <c r="BB354" s="13"/>
      <c r="BC354" s="13"/>
      <c r="BD354" s="13"/>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I354" s="9"/>
      <c r="CJ354" s="9"/>
      <c r="CO354" s="9"/>
      <c r="CP354" s="9"/>
      <c r="CQ354" s="9"/>
      <c r="DA354" s="9"/>
      <c r="DB354" s="9"/>
      <c r="DC354" s="9"/>
      <c r="DD354" s="9"/>
      <c r="DE354" s="9"/>
      <c r="DF354" s="9"/>
      <c r="DP354" s="9"/>
      <c r="DQ354" s="9"/>
      <c r="DR354" s="9"/>
      <c r="DS354" s="9"/>
      <c r="DT354" s="9"/>
      <c r="DU354" s="9"/>
      <c r="DV354" s="9"/>
      <c r="DW354" s="9"/>
      <c r="DX354" s="9"/>
      <c r="DY354" s="9"/>
      <c r="DZ354" s="9"/>
      <c r="EA354" s="9"/>
      <c r="EQ354" s="13"/>
      <c r="ER354" s="13"/>
      <c r="ES354" s="13"/>
      <c r="ET354" s="13"/>
      <c r="EU354" s="13"/>
      <c r="EV354" s="13"/>
      <c r="EW354" s="13"/>
      <c r="EX354" s="13"/>
      <c r="EY354" s="13"/>
      <c r="EZ354" s="13"/>
      <c r="FA354" s="13"/>
      <c r="FB354" s="13"/>
      <c r="FU354" s="13"/>
      <c r="FV354" s="13"/>
      <c r="FW354" s="13"/>
      <c r="FX354" s="13"/>
      <c r="FY354" s="13"/>
      <c r="FZ354" s="13"/>
      <c r="GA354" s="13"/>
      <c r="GB354" s="13"/>
      <c r="GC354" s="13"/>
      <c r="GD354" s="13"/>
      <c r="GE354" s="13"/>
      <c r="GF354" s="13"/>
      <c r="GM354" s="13"/>
      <c r="GN354" s="13"/>
      <c r="GO354" s="13"/>
      <c r="GP354" s="13"/>
      <c r="GQ354" s="13"/>
      <c r="GR354" s="13"/>
      <c r="GS354" s="13"/>
      <c r="GT354" s="13"/>
      <c r="GU354" s="13"/>
      <c r="GV354" s="13"/>
      <c r="GW354" s="13"/>
      <c r="GX354" s="13"/>
      <c r="GY354" s="13"/>
      <c r="GZ354" s="13"/>
      <c r="HA354" s="13"/>
    </row>
    <row r="355" spans="2:209" s="10" customFormat="1" ht="12.75" customHeight="1">
      <c r="B355" s="9"/>
      <c r="AP355" s="13"/>
      <c r="AQ355" s="13"/>
      <c r="AR355" s="13"/>
      <c r="AS355" s="13"/>
      <c r="AT355" s="13"/>
      <c r="AU355" s="13"/>
      <c r="AV355" s="13"/>
      <c r="AW355" s="13"/>
      <c r="AX355" s="13"/>
      <c r="AY355" s="13"/>
      <c r="AZ355" s="13"/>
      <c r="BA355" s="13"/>
      <c r="BB355" s="13"/>
      <c r="BC355" s="13"/>
      <c r="BD355" s="13"/>
      <c r="BE355" s="9"/>
      <c r="BF355" s="9"/>
      <c r="BG355" s="9"/>
      <c r="BH355" s="9"/>
      <c r="BI355" s="9"/>
      <c r="BJ355" s="9"/>
      <c r="BK355" s="9"/>
      <c r="BL355" s="9"/>
      <c r="BM355" s="9"/>
      <c r="BN355" s="9"/>
      <c r="BO355" s="9"/>
      <c r="BP355" s="9"/>
      <c r="BQ355" s="9"/>
      <c r="BR355" s="9"/>
      <c r="BS355" s="9"/>
      <c r="BT355" s="9"/>
      <c r="BU355" s="9"/>
      <c r="BV355" s="9"/>
      <c r="BW355" s="9"/>
      <c r="BX355" s="9"/>
      <c r="BY355" s="9"/>
      <c r="BZ355" s="9"/>
      <c r="CA355" s="9"/>
      <c r="CB355" s="9"/>
      <c r="CC355" s="9"/>
      <c r="CD355" s="9"/>
      <c r="CE355" s="9"/>
      <c r="CF355" s="9"/>
      <c r="CG355" s="9"/>
      <c r="CI355" s="9"/>
      <c r="CJ355" s="9"/>
      <c r="CO355" s="9"/>
      <c r="CP355" s="9"/>
      <c r="CQ355" s="9"/>
      <c r="DA355" s="9"/>
      <c r="DB355" s="9"/>
      <c r="DC355" s="9"/>
      <c r="DD355" s="9"/>
      <c r="DE355" s="9"/>
      <c r="DF355" s="9"/>
      <c r="DP355" s="9"/>
      <c r="DQ355" s="9"/>
      <c r="DR355" s="9"/>
      <c r="DS355" s="9"/>
      <c r="DT355" s="9"/>
      <c r="DU355" s="9"/>
      <c r="DV355" s="9"/>
      <c r="DW355" s="9"/>
      <c r="DX355" s="9"/>
      <c r="DY355" s="9"/>
      <c r="DZ355" s="9"/>
      <c r="EA355" s="9"/>
      <c r="EQ355" s="13"/>
      <c r="ER355" s="13"/>
      <c r="ES355" s="13"/>
      <c r="ET355" s="13"/>
      <c r="EU355" s="13"/>
      <c r="EV355" s="13"/>
      <c r="EW355" s="13"/>
      <c r="EX355" s="13"/>
      <c r="EY355" s="13"/>
      <c r="EZ355" s="13"/>
      <c r="FA355" s="13"/>
      <c r="FB355" s="13"/>
      <c r="FU355" s="13"/>
      <c r="FV355" s="13"/>
      <c r="FW355" s="13"/>
      <c r="FX355" s="13"/>
      <c r="FY355" s="13"/>
      <c r="FZ355" s="13"/>
      <c r="GA355" s="13"/>
      <c r="GB355" s="13"/>
      <c r="GC355" s="13"/>
      <c r="GD355" s="13"/>
      <c r="GE355" s="13"/>
      <c r="GF355" s="13"/>
      <c r="GM355" s="13"/>
      <c r="GN355" s="13"/>
      <c r="GO355" s="13"/>
      <c r="GP355" s="13"/>
      <c r="GQ355" s="13"/>
      <c r="GR355" s="13"/>
      <c r="GS355" s="13"/>
      <c r="GT355" s="13"/>
      <c r="GU355" s="13"/>
      <c r="GV355" s="13"/>
      <c r="GW355" s="13"/>
      <c r="GX355" s="13"/>
      <c r="GY355" s="13"/>
      <c r="GZ355" s="13"/>
      <c r="HA355" s="13"/>
    </row>
    <row r="356" spans="2:209" s="10" customFormat="1" ht="12.75" customHeight="1">
      <c r="B356" s="9"/>
      <c r="AP356" s="13"/>
      <c r="AQ356" s="13"/>
      <c r="AR356" s="13"/>
      <c r="AS356" s="13"/>
      <c r="AT356" s="13"/>
      <c r="AU356" s="13"/>
      <c r="AV356" s="13"/>
      <c r="AW356" s="13"/>
      <c r="AX356" s="13"/>
      <c r="AY356" s="13"/>
      <c r="AZ356" s="13"/>
      <c r="BA356" s="13"/>
      <c r="BB356" s="13"/>
      <c r="BC356" s="13"/>
      <c r="BD356" s="13"/>
      <c r="BE356" s="9"/>
      <c r="BF356" s="9"/>
      <c r="BG356" s="9"/>
      <c r="BH356" s="9"/>
      <c r="BI356" s="9"/>
      <c r="BJ356" s="9"/>
      <c r="BK356" s="9"/>
      <c r="BL356" s="9"/>
      <c r="BM356" s="9"/>
      <c r="BN356" s="9"/>
      <c r="BO356" s="9"/>
      <c r="BP356" s="9"/>
      <c r="BQ356" s="9"/>
      <c r="BR356" s="9"/>
      <c r="BS356" s="9"/>
      <c r="BT356" s="9"/>
      <c r="BU356" s="9"/>
      <c r="BV356" s="9"/>
      <c r="BW356" s="9"/>
      <c r="BX356" s="9"/>
      <c r="BY356" s="9"/>
      <c r="BZ356" s="9"/>
      <c r="CA356" s="9"/>
      <c r="CB356" s="9"/>
      <c r="CC356" s="9"/>
      <c r="CD356" s="9"/>
      <c r="CE356" s="9"/>
      <c r="CF356" s="9"/>
      <c r="CG356" s="9"/>
      <c r="CI356" s="9"/>
      <c r="CJ356" s="9"/>
      <c r="CO356" s="9"/>
      <c r="CP356" s="9"/>
      <c r="CQ356" s="9"/>
      <c r="DA356" s="9"/>
      <c r="DB356" s="9"/>
      <c r="DC356" s="9"/>
      <c r="DD356" s="9"/>
      <c r="DE356" s="9"/>
      <c r="DF356" s="9"/>
      <c r="DP356" s="9"/>
      <c r="DQ356" s="9"/>
      <c r="DR356" s="9"/>
      <c r="DS356" s="9"/>
      <c r="DT356" s="9"/>
      <c r="DU356" s="9"/>
      <c r="DV356" s="9"/>
      <c r="DW356" s="9"/>
      <c r="DX356" s="9"/>
      <c r="DY356" s="9"/>
      <c r="DZ356" s="9"/>
      <c r="EA356" s="9"/>
      <c r="EQ356" s="13"/>
      <c r="ER356" s="13"/>
      <c r="ES356" s="13"/>
      <c r="ET356" s="13"/>
      <c r="EU356" s="13"/>
      <c r="EV356" s="13"/>
      <c r="EW356" s="13"/>
      <c r="EX356" s="13"/>
      <c r="EY356" s="13"/>
      <c r="EZ356" s="13"/>
      <c r="FA356" s="13"/>
      <c r="FB356" s="13"/>
      <c r="FU356" s="13"/>
      <c r="FV356" s="13"/>
      <c r="FW356" s="13"/>
      <c r="FX356" s="13"/>
      <c r="FY356" s="13"/>
      <c r="FZ356" s="13"/>
      <c r="GA356" s="13"/>
      <c r="GB356" s="13"/>
      <c r="GC356" s="13"/>
      <c r="GD356" s="13"/>
      <c r="GE356" s="13"/>
      <c r="GF356" s="13"/>
      <c r="GM356" s="13"/>
      <c r="GN356" s="13"/>
      <c r="GO356" s="13"/>
      <c r="GP356" s="13"/>
      <c r="GQ356" s="13"/>
      <c r="GR356" s="13"/>
      <c r="GS356" s="13"/>
      <c r="GT356" s="13"/>
      <c r="GU356" s="13"/>
      <c r="GV356" s="13"/>
      <c r="GW356" s="13"/>
      <c r="GX356" s="13"/>
      <c r="GY356" s="13"/>
      <c r="GZ356" s="13"/>
      <c r="HA356" s="13"/>
    </row>
    <row r="357" spans="2:209" s="10" customFormat="1" ht="12.75" customHeight="1">
      <c r="B357" s="9"/>
      <c r="AP357" s="13"/>
      <c r="AQ357" s="13"/>
      <c r="AR357" s="13"/>
      <c r="AS357" s="13"/>
      <c r="AT357" s="13"/>
      <c r="AU357" s="13"/>
      <c r="AV357" s="13"/>
      <c r="AW357" s="13"/>
      <c r="AX357" s="13"/>
      <c r="AY357" s="13"/>
      <c r="AZ357" s="13"/>
      <c r="BA357" s="13"/>
      <c r="BB357" s="13"/>
      <c r="BC357" s="13"/>
      <c r="BD357" s="13"/>
      <c r="BE357" s="9"/>
      <c r="BF357" s="9"/>
      <c r="BG357" s="9"/>
      <c r="BH357" s="9"/>
      <c r="BI357" s="9"/>
      <c r="BJ357" s="9"/>
      <c r="BK357" s="9"/>
      <c r="BL357" s="9"/>
      <c r="BM357" s="9"/>
      <c r="BN357" s="9"/>
      <c r="BO357" s="9"/>
      <c r="BP357" s="9"/>
      <c r="BQ357" s="9"/>
      <c r="BR357" s="9"/>
      <c r="BS357" s="9"/>
      <c r="BT357" s="9"/>
      <c r="BU357" s="9"/>
      <c r="BV357" s="9"/>
      <c r="BW357" s="9"/>
      <c r="BX357" s="9"/>
      <c r="BY357" s="9"/>
      <c r="BZ357" s="9"/>
      <c r="CA357" s="9"/>
      <c r="CB357" s="9"/>
      <c r="CC357" s="9"/>
      <c r="CD357" s="9"/>
      <c r="CE357" s="9"/>
      <c r="CF357" s="9"/>
      <c r="CG357" s="9"/>
      <c r="CI357" s="9"/>
      <c r="CJ357" s="9"/>
      <c r="CO357" s="9"/>
      <c r="CP357" s="9"/>
      <c r="CQ357" s="9"/>
      <c r="DA357" s="9"/>
      <c r="DB357" s="9"/>
      <c r="DC357" s="9"/>
      <c r="DD357" s="9"/>
      <c r="DE357" s="9"/>
      <c r="DF357" s="9"/>
      <c r="DP357" s="9"/>
      <c r="DQ357" s="9"/>
      <c r="DR357" s="9"/>
      <c r="DS357" s="9"/>
      <c r="DT357" s="9"/>
      <c r="DU357" s="9"/>
      <c r="DV357" s="9"/>
      <c r="DW357" s="9"/>
      <c r="DX357" s="9"/>
      <c r="DY357" s="9"/>
      <c r="DZ357" s="9"/>
      <c r="EA357" s="9"/>
      <c r="EQ357" s="13"/>
      <c r="ER357" s="13"/>
      <c r="ES357" s="13"/>
      <c r="ET357" s="13"/>
      <c r="EU357" s="13"/>
      <c r="EV357" s="13"/>
      <c r="EW357" s="13"/>
      <c r="EX357" s="13"/>
      <c r="EY357" s="13"/>
      <c r="EZ357" s="13"/>
      <c r="FA357" s="13"/>
      <c r="FB357" s="13"/>
      <c r="FU357" s="13"/>
      <c r="FV357" s="13"/>
      <c r="FW357" s="13"/>
      <c r="FX357" s="13"/>
      <c r="FY357" s="13"/>
      <c r="FZ357" s="13"/>
      <c r="GA357" s="13"/>
      <c r="GB357" s="13"/>
      <c r="GC357" s="13"/>
      <c r="GD357" s="13"/>
      <c r="GE357" s="13"/>
      <c r="GF357" s="13"/>
      <c r="GM357" s="13"/>
      <c r="GN357" s="13"/>
      <c r="GO357" s="13"/>
      <c r="GP357" s="13"/>
      <c r="GQ357" s="13"/>
      <c r="GR357" s="13"/>
      <c r="GS357" s="13"/>
      <c r="GT357" s="13"/>
      <c r="GU357" s="13"/>
      <c r="GV357" s="13"/>
      <c r="GW357" s="13"/>
      <c r="GX357" s="13"/>
      <c r="GY357" s="13"/>
      <c r="GZ357" s="13"/>
      <c r="HA357" s="13"/>
    </row>
    <row r="358" spans="2:209" s="10" customFormat="1" ht="12.75" customHeight="1">
      <c r="B358" s="9"/>
      <c r="AP358" s="13"/>
      <c r="AQ358" s="13"/>
      <c r="AR358" s="13"/>
      <c r="AS358" s="13"/>
      <c r="AT358" s="13"/>
      <c r="AU358" s="13"/>
      <c r="AV358" s="13"/>
      <c r="AW358" s="13"/>
      <c r="AX358" s="13"/>
      <c r="AY358" s="13"/>
      <c r="AZ358" s="13"/>
      <c r="BA358" s="13"/>
      <c r="BB358" s="13"/>
      <c r="BC358" s="13"/>
      <c r="BD358" s="13"/>
      <c r="BE358" s="9"/>
      <c r="BF358" s="9"/>
      <c r="BG358" s="9"/>
      <c r="BH358" s="9"/>
      <c r="BI358" s="9"/>
      <c r="BJ358" s="9"/>
      <c r="BK358" s="9"/>
      <c r="BL358" s="9"/>
      <c r="BM358" s="9"/>
      <c r="BN358" s="9"/>
      <c r="BO358" s="9"/>
      <c r="BP358" s="9"/>
      <c r="BQ358" s="9"/>
      <c r="BR358" s="9"/>
      <c r="BS358" s="9"/>
      <c r="BT358" s="9"/>
      <c r="BU358" s="9"/>
      <c r="BV358" s="9"/>
      <c r="BW358" s="9"/>
      <c r="BX358" s="9"/>
      <c r="BY358" s="9"/>
      <c r="BZ358" s="9"/>
      <c r="CA358" s="9"/>
      <c r="CB358" s="9"/>
      <c r="CC358" s="9"/>
      <c r="CD358" s="9"/>
      <c r="CE358" s="9"/>
      <c r="CF358" s="9"/>
      <c r="CG358" s="9"/>
      <c r="CI358" s="9"/>
      <c r="CJ358" s="9"/>
      <c r="CO358" s="9"/>
      <c r="CP358" s="9"/>
      <c r="CQ358" s="9"/>
      <c r="DA358" s="9"/>
      <c r="DB358" s="9"/>
      <c r="DC358" s="9"/>
      <c r="DD358" s="9"/>
      <c r="DE358" s="9"/>
      <c r="DF358" s="9"/>
      <c r="DP358" s="9"/>
      <c r="DQ358" s="9"/>
      <c r="DR358" s="9"/>
      <c r="DS358" s="9"/>
      <c r="DT358" s="9"/>
      <c r="DU358" s="9"/>
      <c r="DV358" s="9"/>
      <c r="DW358" s="9"/>
      <c r="DX358" s="9"/>
      <c r="DY358" s="9"/>
      <c r="DZ358" s="9"/>
      <c r="EA358" s="9"/>
      <c r="EQ358" s="13"/>
      <c r="ER358" s="13"/>
      <c r="ES358" s="13"/>
      <c r="ET358" s="13"/>
      <c r="EU358" s="13"/>
      <c r="EV358" s="13"/>
      <c r="EW358" s="13"/>
      <c r="EX358" s="13"/>
      <c r="EY358" s="13"/>
      <c r="EZ358" s="13"/>
      <c r="FA358" s="13"/>
      <c r="FB358" s="13"/>
      <c r="FU358" s="13"/>
      <c r="FV358" s="13"/>
      <c r="FW358" s="13"/>
      <c r="FX358" s="13"/>
      <c r="FY358" s="13"/>
      <c r="FZ358" s="13"/>
      <c r="GA358" s="13"/>
      <c r="GB358" s="13"/>
      <c r="GC358" s="13"/>
      <c r="GD358" s="13"/>
      <c r="GE358" s="13"/>
      <c r="GF358" s="13"/>
      <c r="GM358" s="13"/>
      <c r="GN358" s="13"/>
      <c r="GO358" s="13"/>
      <c r="GP358" s="13"/>
      <c r="GQ358" s="13"/>
      <c r="GR358" s="13"/>
      <c r="GS358" s="13"/>
      <c r="GT358" s="13"/>
      <c r="GU358" s="13"/>
      <c r="GV358" s="13"/>
      <c r="GW358" s="13"/>
      <c r="GX358" s="13"/>
      <c r="GY358" s="13"/>
      <c r="GZ358" s="13"/>
      <c r="HA358" s="13"/>
    </row>
    <row r="359" spans="2:209" s="10" customFormat="1" ht="12.75" customHeight="1">
      <c r="B359" s="9"/>
      <c r="AP359" s="13"/>
      <c r="AQ359" s="13"/>
      <c r="AR359" s="13"/>
      <c r="AS359" s="13"/>
      <c r="AT359" s="13"/>
      <c r="AU359" s="13"/>
      <c r="AV359" s="13"/>
      <c r="AW359" s="13"/>
      <c r="AX359" s="13"/>
      <c r="AY359" s="13"/>
      <c r="AZ359" s="13"/>
      <c r="BA359" s="13"/>
      <c r="BB359" s="13"/>
      <c r="BC359" s="13"/>
      <c r="BD359" s="13"/>
      <c r="BE359" s="9"/>
      <c r="BF359" s="9"/>
      <c r="BG359" s="9"/>
      <c r="BH359" s="9"/>
      <c r="BI359" s="9"/>
      <c r="BJ359" s="9"/>
      <c r="BK359" s="9"/>
      <c r="BL359" s="9"/>
      <c r="BM359" s="9"/>
      <c r="BN359" s="9"/>
      <c r="BO359" s="9"/>
      <c r="BP359" s="9"/>
      <c r="BQ359" s="9"/>
      <c r="BR359" s="9"/>
      <c r="BS359" s="9"/>
      <c r="BT359" s="9"/>
      <c r="BU359" s="9"/>
      <c r="BV359" s="9"/>
      <c r="BW359" s="9"/>
      <c r="BX359" s="9"/>
      <c r="BY359" s="9"/>
      <c r="BZ359" s="9"/>
      <c r="CA359" s="9"/>
      <c r="CB359" s="9"/>
      <c r="CC359" s="9"/>
      <c r="CD359" s="9"/>
      <c r="CE359" s="9"/>
      <c r="CF359" s="9"/>
      <c r="CG359" s="9"/>
      <c r="CI359" s="9"/>
      <c r="CJ359" s="9"/>
      <c r="CO359" s="9"/>
      <c r="CP359" s="9"/>
      <c r="CQ359" s="9"/>
      <c r="DA359" s="9"/>
      <c r="DB359" s="9"/>
      <c r="DC359" s="9"/>
      <c r="DD359" s="9"/>
      <c r="DE359" s="9"/>
      <c r="DF359" s="9"/>
      <c r="DP359" s="9"/>
      <c r="DQ359" s="9"/>
      <c r="DR359" s="9"/>
      <c r="DS359" s="9"/>
      <c r="DT359" s="9"/>
      <c r="DU359" s="9"/>
      <c r="DV359" s="9"/>
      <c r="DW359" s="9"/>
      <c r="DX359" s="9"/>
      <c r="DY359" s="9"/>
      <c r="DZ359" s="9"/>
      <c r="EA359" s="9"/>
      <c r="EQ359" s="13"/>
      <c r="ER359" s="13"/>
      <c r="ES359" s="13"/>
      <c r="ET359" s="13"/>
      <c r="EU359" s="13"/>
      <c r="EV359" s="13"/>
      <c r="EW359" s="13"/>
      <c r="EX359" s="13"/>
      <c r="EY359" s="13"/>
      <c r="EZ359" s="13"/>
      <c r="FA359" s="13"/>
      <c r="FB359" s="13"/>
      <c r="FU359" s="13"/>
      <c r="FV359" s="13"/>
      <c r="FW359" s="13"/>
      <c r="FX359" s="13"/>
      <c r="FY359" s="13"/>
      <c r="FZ359" s="13"/>
      <c r="GA359" s="13"/>
      <c r="GB359" s="13"/>
      <c r="GC359" s="13"/>
      <c r="GD359" s="13"/>
      <c r="GE359" s="13"/>
      <c r="GF359" s="13"/>
      <c r="GM359" s="13"/>
      <c r="GN359" s="13"/>
      <c r="GO359" s="13"/>
      <c r="GP359" s="13"/>
      <c r="GQ359" s="13"/>
      <c r="GR359" s="13"/>
      <c r="GS359" s="13"/>
      <c r="GT359" s="13"/>
      <c r="GU359" s="13"/>
      <c r="GV359" s="13"/>
      <c r="GW359" s="13"/>
      <c r="GX359" s="13"/>
      <c r="GY359" s="13"/>
      <c r="GZ359" s="13"/>
      <c r="HA359" s="13"/>
    </row>
    <row r="360" spans="2:209" s="10" customFormat="1" ht="12.75" customHeight="1">
      <c r="B360" s="9"/>
      <c r="AP360" s="13"/>
      <c r="AQ360" s="13"/>
      <c r="AR360" s="13"/>
      <c r="AS360" s="13"/>
      <c r="AT360" s="13"/>
      <c r="AU360" s="13"/>
      <c r="AV360" s="13"/>
      <c r="AW360" s="13"/>
      <c r="AX360" s="13"/>
      <c r="AY360" s="13"/>
      <c r="AZ360" s="13"/>
      <c r="BA360" s="13"/>
      <c r="BB360" s="13"/>
      <c r="BC360" s="13"/>
      <c r="BD360" s="13"/>
      <c r="BE360" s="9"/>
      <c r="BF360" s="9"/>
      <c r="BG360" s="9"/>
      <c r="BH360" s="9"/>
      <c r="BI360" s="9"/>
      <c r="BJ360" s="9"/>
      <c r="BK360" s="9"/>
      <c r="BL360" s="9"/>
      <c r="BM360" s="9"/>
      <c r="BN360" s="9"/>
      <c r="BO360" s="9"/>
      <c r="BP360" s="9"/>
      <c r="BQ360" s="9"/>
      <c r="BR360" s="9"/>
      <c r="BS360" s="9"/>
      <c r="BT360" s="9"/>
      <c r="BU360" s="9"/>
      <c r="BV360" s="9"/>
      <c r="BW360" s="9"/>
      <c r="BX360" s="9"/>
      <c r="BY360" s="9"/>
      <c r="BZ360" s="9"/>
      <c r="CA360" s="9"/>
      <c r="CB360" s="9"/>
      <c r="CC360" s="9"/>
      <c r="CD360" s="9"/>
      <c r="CE360" s="9"/>
      <c r="CF360" s="9"/>
      <c r="CG360" s="9"/>
      <c r="CI360" s="9"/>
      <c r="CJ360" s="9"/>
      <c r="CO360" s="9"/>
      <c r="CP360" s="9"/>
      <c r="CQ360" s="9"/>
      <c r="DA360" s="9"/>
      <c r="DB360" s="9"/>
      <c r="DC360" s="9"/>
      <c r="DD360" s="9"/>
      <c r="DE360" s="9"/>
      <c r="DF360" s="9"/>
      <c r="DP360" s="9"/>
      <c r="DQ360" s="9"/>
      <c r="DR360" s="9"/>
      <c r="DS360" s="9"/>
      <c r="DT360" s="9"/>
      <c r="DU360" s="9"/>
      <c r="DV360" s="9"/>
      <c r="DW360" s="9"/>
      <c r="DX360" s="9"/>
      <c r="DY360" s="9"/>
      <c r="DZ360" s="9"/>
      <c r="EA360" s="9"/>
      <c r="EQ360" s="13"/>
      <c r="ER360" s="13"/>
      <c r="ES360" s="13"/>
      <c r="ET360" s="13"/>
      <c r="EU360" s="13"/>
      <c r="EV360" s="13"/>
      <c r="EW360" s="13"/>
      <c r="EX360" s="13"/>
      <c r="EY360" s="13"/>
      <c r="EZ360" s="13"/>
      <c r="FA360" s="13"/>
      <c r="FB360" s="13"/>
      <c r="FU360" s="13"/>
      <c r="FV360" s="13"/>
      <c r="FW360" s="13"/>
      <c r="FX360" s="13"/>
      <c r="FY360" s="13"/>
      <c r="FZ360" s="13"/>
      <c r="GA360" s="13"/>
      <c r="GB360" s="13"/>
      <c r="GC360" s="13"/>
      <c r="GD360" s="13"/>
      <c r="GE360" s="13"/>
      <c r="GF360" s="13"/>
      <c r="GM360" s="13"/>
      <c r="GN360" s="13"/>
      <c r="GO360" s="13"/>
      <c r="GP360" s="13"/>
      <c r="GQ360" s="13"/>
      <c r="GR360" s="13"/>
      <c r="GS360" s="13"/>
      <c r="GT360" s="13"/>
      <c r="GU360" s="13"/>
      <c r="GV360" s="13"/>
      <c r="GW360" s="13"/>
      <c r="GX360" s="13"/>
      <c r="GY360" s="13"/>
      <c r="GZ360" s="13"/>
      <c r="HA360" s="13"/>
    </row>
    <row r="361" spans="2:209" s="10" customFormat="1" ht="12.75" customHeight="1">
      <c r="B361" s="9"/>
      <c r="AP361" s="13"/>
      <c r="AQ361" s="13"/>
      <c r="AR361" s="13"/>
      <c r="AS361" s="13"/>
      <c r="AT361" s="13"/>
      <c r="AU361" s="13"/>
      <c r="AV361" s="13"/>
      <c r="AW361" s="13"/>
      <c r="AX361" s="13"/>
      <c r="AY361" s="13"/>
      <c r="AZ361" s="13"/>
      <c r="BA361" s="13"/>
      <c r="BB361" s="13"/>
      <c r="BC361" s="13"/>
      <c r="BD361" s="13"/>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I361" s="9"/>
      <c r="CJ361" s="9"/>
      <c r="CO361" s="9"/>
      <c r="CP361" s="9"/>
      <c r="CQ361" s="9"/>
      <c r="DA361" s="9"/>
      <c r="DB361" s="9"/>
      <c r="DC361" s="9"/>
      <c r="DD361" s="9"/>
      <c r="DE361" s="9"/>
      <c r="DF361" s="9"/>
      <c r="DP361" s="9"/>
      <c r="DQ361" s="9"/>
      <c r="DR361" s="9"/>
      <c r="DS361" s="9"/>
      <c r="DT361" s="9"/>
      <c r="DU361" s="9"/>
      <c r="DV361" s="9"/>
      <c r="DW361" s="9"/>
      <c r="DX361" s="9"/>
      <c r="DY361" s="9"/>
      <c r="DZ361" s="9"/>
      <c r="EA361" s="9"/>
      <c r="EQ361" s="13"/>
      <c r="ER361" s="13"/>
      <c r="ES361" s="13"/>
      <c r="ET361" s="13"/>
      <c r="EU361" s="13"/>
      <c r="EV361" s="13"/>
      <c r="EW361" s="13"/>
      <c r="EX361" s="13"/>
      <c r="EY361" s="13"/>
      <c r="EZ361" s="13"/>
      <c r="FA361" s="13"/>
      <c r="FB361" s="13"/>
      <c r="FU361" s="13"/>
      <c r="FV361" s="13"/>
      <c r="FW361" s="13"/>
      <c r="FX361" s="13"/>
      <c r="FY361" s="13"/>
      <c r="FZ361" s="13"/>
      <c r="GA361" s="13"/>
      <c r="GB361" s="13"/>
      <c r="GC361" s="13"/>
      <c r="GD361" s="13"/>
      <c r="GE361" s="13"/>
      <c r="GF361" s="13"/>
      <c r="GM361" s="13"/>
      <c r="GN361" s="13"/>
      <c r="GO361" s="13"/>
      <c r="GP361" s="13"/>
      <c r="GQ361" s="13"/>
      <c r="GR361" s="13"/>
      <c r="GS361" s="13"/>
      <c r="GT361" s="13"/>
      <c r="GU361" s="13"/>
      <c r="GV361" s="13"/>
      <c r="GW361" s="13"/>
      <c r="GX361" s="13"/>
      <c r="GY361" s="13"/>
      <c r="GZ361" s="13"/>
      <c r="HA361" s="13"/>
    </row>
    <row r="362" spans="2:209" s="10" customFormat="1" ht="12.75" customHeight="1">
      <c r="B362" s="9"/>
      <c r="AP362" s="13"/>
      <c r="AQ362" s="13"/>
      <c r="AR362" s="13"/>
      <c r="AS362" s="13"/>
      <c r="AT362" s="13"/>
      <c r="AU362" s="13"/>
      <c r="AV362" s="13"/>
      <c r="AW362" s="13"/>
      <c r="AX362" s="13"/>
      <c r="AY362" s="13"/>
      <c r="AZ362" s="13"/>
      <c r="BA362" s="13"/>
      <c r="BB362" s="13"/>
      <c r="BC362" s="13"/>
      <c r="BD362" s="13"/>
      <c r="BE362" s="9"/>
      <c r="BF362" s="9"/>
      <c r="BG362" s="9"/>
      <c r="BH362" s="9"/>
      <c r="BI362" s="9"/>
      <c r="BJ362" s="9"/>
      <c r="BK362" s="9"/>
      <c r="BL362" s="9"/>
      <c r="BM362" s="9"/>
      <c r="BN362" s="9"/>
      <c r="BO362" s="9"/>
      <c r="BP362" s="9"/>
      <c r="BQ362" s="9"/>
      <c r="BR362" s="9"/>
      <c r="BS362" s="9"/>
      <c r="BT362" s="9"/>
      <c r="BU362" s="9"/>
      <c r="BV362" s="9"/>
      <c r="BW362" s="9"/>
      <c r="BX362" s="9"/>
      <c r="BY362" s="9"/>
      <c r="BZ362" s="9"/>
      <c r="CA362" s="9"/>
      <c r="CB362" s="9"/>
      <c r="CC362" s="9"/>
      <c r="CD362" s="9"/>
      <c r="CE362" s="9"/>
      <c r="CF362" s="9"/>
      <c r="CG362" s="9"/>
      <c r="CI362" s="9"/>
      <c r="CJ362" s="9"/>
      <c r="CO362" s="9"/>
      <c r="CP362" s="9"/>
      <c r="CQ362" s="9"/>
      <c r="DA362" s="9"/>
      <c r="DB362" s="9"/>
      <c r="DC362" s="9"/>
      <c r="DD362" s="9"/>
      <c r="DE362" s="9"/>
      <c r="DF362" s="9"/>
      <c r="DP362" s="9"/>
      <c r="DQ362" s="9"/>
      <c r="DR362" s="9"/>
      <c r="DS362" s="9"/>
      <c r="DT362" s="9"/>
      <c r="DU362" s="9"/>
      <c r="DV362" s="9"/>
      <c r="DW362" s="9"/>
      <c r="DX362" s="9"/>
      <c r="DY362" s="9"/>
      <c r="DZ362" s="9"/>
      <c r="EA362" s="9"/>
      <c r="EQ362" s="13"/>
      <c r="ER362" s="13"/>
      <c r="ES362" s="13"/>
      <c r="ET362" s="13"/>
      <c r="EU362" s="13"/>
      <c r="EV362" s="13"/>
      <c r="EW362" s="13"/>
      <c r="EX362" s="13"/>
      <c r="EY362" s="13"/>
      <c r="EZ362" s="13"/>
      <c r="FA362" s="13"/>
      <c r="FB362" s="13"/>
      <c r="FU362" s="13"/>
      <c r="FV362" s="13"/>
      <c r="FW362" s="13"/>
      <c r="FX362" s="13"/>
      <c r="FY362" s="13"/>
      <c r="FZ362" s="13"/>
      <c r="GA362" s="13"/>
      <c r="GB362" s="13"/>
      <c r="GC362" s="13"/>
      <c r="GD362" s="13"/>
      <c r="GE362" s="13"/>
      <c r="GF362" s="13"/>
      <c r="GM362" s="13"/>
      <c r="GN362" s="13"/>
      <c r="GO362" s="13"/>
      <c r="GP362" s="13"/>
      <c r="GQ362" s="13"/>
      <c r="GR362" s="13"/>
      <c r="GS362" s="13"/>
      <c r="GT362" s="13"/>
      <c r="GU362" s="13"/>
      <c r="GV362" s="13"/>
      <c r="GW362" s="13"/>
      <c r="GX362" s="13"/>
      <c r="GY362" s="13"/>
      <c r="GZ362" s="13"/>
      <c r="HA362" s="13"/>
    </row>
    <row r="363" spans="2:209" s="10" customFormat="1" ht="12.75" customHeight="1">
      <c r="B363" s="9"/>
      <c r="AP363" s="13"/>
      <c r="AQ363" s="13"/>
      <c r="AR363" s="13"/>
      <c r="AS363" s="13"/>
      <c r="AT363" s="13"/>
      <c r="AU363" s="13"/>
      <c r="AV363" s="13"/>
      <c r="AW363" s="13"/>
      <c r="AX363" s="13"/>
      <c r="AY363" s="13"/>
      <c r="AZ363" s="13"/>
      <c r="BA363" s="13"/>
      <c r="BB363" s="13"/>
      <c r="BC363" s="13"/>
      <c r="BD363" s="13"/>
      <c r="BE363" s="9"/>
      <c r="BF363" s="9"/>
      <c r="BG363" s="9"/>
      <c r="BH363" s="9"/>
      <c r="BI363" s="9"/>
      <c r="BJ363" s="9"/>
      <c r="BK363" s="9"/>
      <c r="BL363" s="9"/>
      <c r="BM363" s="9"/>
      <c r="BN363" s="9"/>
      <c r="BO363" s="9"/>
      <c r="BP363" s="9"/>
      <c r="BQ363" s="9"/>
      <c r="BR363" s="9"/>
      <c r="BS363" s="9"/>
      <c r="BT363" s="9"/>
      <c r="BU363" s="9"/>
      <c r="BV363" s="9"/>
      <c r="BW363" s="9"/>
      <c r="BX363" s="9"/>
      <c r="BY363" s="9"/>
      <c r="BZ363" s="9"/>
      <c r="CA363" s="9"/>
      <c r="CB363" s="9"/>
      <c r="CC363" s="9"/>
      <c r="CD363" s="9"/>
      <c r="CE363" s="9"/>
      <c r="CF363" s="9"/>
      <c r="CG363" s="9"/>
      <c r="CI363" s="9"/>
      <c r="CJ363" s="9"/>
      <c r="CO363" s="9"/>
      <c r="CP363" s="9"/>
      <c r="CQ363" s="9"/>
      <c r="DA363" s="9"/>
      <c r="DB363" s="9"/>
      <c r="DC363" s="9"/>
      <c r="DD363" s="9"/>
      <c r="DE363" s="9"/>
      <c r="DF363" s="9"/>
      <c r="DP363" s="9"/>
      <c r="DQ363" s="9"/>
      <c r="DR363" s="9"/>
      <c r="DS363" s="9"/>
      <c r="DT363" s="9"/>
      <c r="DU363" s="9"/>
      <c r="DV363" s="9"/>
      <c r="DW363" s="9"/>
      <c r="DX363" s="9"/>
      <c r="DY363" s="9"/>
      <c r="DZ363" s="9"/>
      <c r="EA363" s="9"/>
      <c r="EQ363" s="13"/>
      <c r="ER363" s="13"/>
      <c r="ES363" s="13"/>
      <c r="ET363" s="13"/>
      <c r="EU363" s="13"/>
      <c r="EV363" s="13"/>
      <c r="EW363" s="13"/>
      <c r="EX363" s="13"/>
      <c r="EY363" s="13"/>
      <c r="EZ363" s="13"/>
      <c r="FA363" s="13"/>
      <c r="FB363" s="13"/>
      <c r="FU363" s="13"/>
      <c r="FV363" s="13"/>
      <c r="FW363" s="13"/>
      <c r="FX363" s="13"/>
      <c r="FY363" s="13"/>
      <c r="FZ363" s="13"/>
      <c r="GA363" s="13"/>
      <c r="GB363" s="13"/>
      <c r="GC363" s="13"/>
      <c r="GD363" s="13"/>
      <c r="GE363" s="13"/>
      <c r="GF363" s="13"/>
      <c r="GM363" s="13"/>
      <c r="GN363" s="13"/>
      <c r="GO363" s="13"/>
      <c r="GP363" s="13"/>
      <c r="GQ363" s="13"/>
      <c r="GR363" s="13"/>
      <c r="GS363" s="13"/>
      <c r="GT363" s="13"/>
      <c r="GU363" s="13"/>
      <c r="GV363" s="13"/>
      <c r="GW363" s="13"/>
      <c r="GX363" s="13"/>
      <c r="GY363" s="13"/>
      <c r="GZ363" s="13"/>
      <c r="HA363" s="13"/>
    </row>
    <row r="364" spans="2:209" s="10" customFormat="1" ht="12.75" customHeight="1">
      <c r="B364" s="9"/>
      <c r="AP364" s="13"/>
      <c r="AQ364" s="13"/>
      <c r="AR364" s="13"/>
      <c r="AS364" s="13"/>
      <c r="AT364" s="13"/>
      <c r="AU364" s="13"/>
      <c r="AV364" s="13"/>
      <c r="AW364" s="13"/>
      <c r="AX364" s="13"/>
      <c r="AY364" s="13"/>
      <c r="AZ364" s="13"/>
      <c r="BA364" s="13"/>
      <c r="BB364" s="13"/>
      <c r="BC364" s="13"/>
      <c r="BD364" s="13"/>
      <c r="BE364" s="9"/>
      <c r="BF364" s="9"/>
      <c r="BG364" s="9"/>
      <c r="BH364" s="9"/>
      <c r="BI364" s="9"/>
      <c r="BJ364" s="9"/>
      <c r="BK364" s="9"/>
      <c r="BL364" s="9"/>
      <c r="BM364" s="9"/>
      <c r="BN364" s="9"/>
      <c r="BO364" s="9"/>
      <c r="BP364" s="9"/>
      <c r="BQ364" s="9"/>
      <c r="BR364" s="9"/>
      <c r="BS364" s="9"/>
      <c r="BT364" s="9"/>
      <c r="BU364" s="9"/>
      <c r="BV364" s="9"/>
      <c r="BW364" s="9"/>
      <c r="BX364" s="9"/>
      <c r="BY364" s="9"/>
      <c r="BZ364" s="9"/>
      <c r="CA364" s="9"/>
      <c r="CB364" s="9"/>
      <c r="CC364" s="9"/>
      <c r="CD364" s="9"/>
      <c r="CE364" s="9"/>
      <c r="CF364" s="9"/>
      <c r="CG364" s="9"/>
      <c r="CI364" s="9"/>
      <c r="CJ364" s="9"/>
      <c r="CO364" s="9"/>
      <c r="CP364" s="9"/>
      <c r="CQ364" s="9"/>
      <c r="DA364" s="9"/>
      <c r="DB364" s="9"/>
      <c r="DC364" s="9"/>
      <c r="DD364" s="9"/>
      <c r="DE364" s="9"/>
      <c r="DF364" s="9"/>
      <c r="DP364" s="9"/>
      <c r="DQ364" s="9"/>
      <c r="DR364" s="9"/>
      <c r="DS364" s="9"/>
      <c r="DT364" s="9"/>
      <c r="DU364" s="9"/>
      <c r="DV364" s="9"/>
      <c r="DW364" s="9"/>
      <c r="DX364" s="9"/>
      <c r="DY364" s="9"/>
      <c r="DZ364" s="9"/>
      <c r="EA364" s="9"/>
      <c r="EQ364" s="13"/>
      <c r="ER364" s="13"/>
      <c r="ES364" s="13"/>
      <c r="ET364" s="13"/>
      <c r="EU364" s="13"/>
      <c r="EV364" s="13"/>
      <c r="EW364" s="13"/>
      <c r="EX364" s="13"/>
      <c r="EY364" s="13"/>
      <c r="EZ364" s="13"/>
      <c r="FA364" s="13"/>
      <c r="FB364" s="13"/>
      <c r="FU364" s="13"/>
      <c r="FV364" s="13"/>
      <c r="FW364" s="13"/>
      <c r="FX364" s="13"/>
      <c r="FY364" s="13"/>
      <c r="FZ364" s="13"/>
      <c r="GA364" s="13"/>
      <c r="GB364" s="13"/>
      <c r="GC364" s="13"/>
      <c r="GD364" s="13"/>
      <c r="GE364" s="13"/>
      <c r="GF364" s="13"/>
      <c r="GM364" s="13"/>
      <c r="GN364" s="13"/>
      <c r="GO364" s="13"/>
      <c r="GP364" s="13"/>
      <c r="GQ364" s="13"/>
      <c r="GR364" s="13"/>
      <c r="GS364" s="13"/>
      <c r="GT364" s="13"/>
      <c r="GU364" s="13"/>
      <c r="GV364" s="13"/>
      <c r="GW364" s="13"/>
      <c r="GX364" s="13"/>
      <c r="GY364" s="13"/>
      <c r="GZ364" s="13"/>
      <c r="HA364" s="13"/>
    </row>
    <row r="365" spans="2:209" s="10" customFormat="1" ht="12.75" customHeight="1">
      <c r="B365" s="9"/>
      <c r="AP365" s="13"/>
      <c r="AQ365" s="13"/>
      <c r="AR365" s="13"/>
      <c r="AS365" s="13"/>
      <c r="AT365" s="13"/>
      <c r="AU365" s="13"/>
      <c r="AV365" s="13"/>
      <c r="AW365" s="13"/>
      <c r="AX365" s="13"/>
      <c r="AY365" s="13"/>
      <c r="AZ365" s="13"/>
      <c r="BA365" s="13"/>
      <c r="BB365" s="13"/>
      <c r="BC365" s="13"/>
      <c r="BD365" s="13"/>
      <c r="BE365" s="9"/>
      <c r="BF365" s="9"/>
      <c r="BG365" s="9"/>
      <c r="BH365" s="9"/>
      <c r="BI365" s="9"/>
      <c r="BJ365" s="9"/>
      <c r="BK365" s="9"/>
      <c r="BL365" s="9"/>
      <c r="BM365" s="9"/>
      <c r="BN365" s="9"/>
      <c r="BO365" s="9"/>
      <c r="BP365" s="9"/>
      <c r="BQ365" s="9"/>
      <c r="BR365" s="9"/>
      <c r="BS365" s="9"/>
      <c r="BT365" s="9"/>
      <c r="BU365" s="9"/>
      <c r="BV365" s="9"/>
      <c r="BW365" s="9"/>
      <c r="BX365" s="9"/>
      <c r="BY365" s="9"/>
      <c r="BZ365" s="9"/>
      <c r="CA365" s="9"/>
      <c r="CB365" s="9"/>
      <c r="CC365" s="9"/>
      <c r="CD365" s="9"/>
      <c r="CE365" s="9"/>
      <c r="CF365" s="9"/>
      <c r="CG365" s="9"/>
      <c r="CI365" s="9"/>
      <c r="CJ365" s="9"/>
      <c r="CO365" s="9"/>
      <c r="CP365" s="9"/>
      <c r="CQ365" s="9"/>
      <c r="DA365" s="9"/>
      <c r="DB365" s="9"/>
      <c r="DC365" s="9"/>
      <c r="DD365" s="9"/>
      <c r="DE365" s="9"/>
      <c r="DF365" s="9"/>
      <c r="DP365" s="9"/>
      <c r="DQ365" s="9"/>
      <c r="DR365" s="9"/>
      <c r="DS365" s="9"/>
      <c r="DT365" s="9"/>
      <c r="DU365" s="9"/>
      <c r="DV365" s="9"/>
      <c r="DW365" s="9"/>
      <c r="DX365" s="9"/>
      <c r="DY365" s="9"/>
      <c r="DZ365" s="9"/>
      <c r="EA365" s="9"/>
      <c r="EQ365" s="13"/>
      <c r="ER365" s="13"/>
      <c r="ES365" s="13"/>
      <c r="ET365" s="13"/>
      <c r="EU365" s="13"/>
      <c r="EV365" s="13"/>
      <c r="EW365" s="13"/>
      <c r="EX365" s="13"/>
      <c r="EY365" s="13"/>
      <c r="EZ365" s="13"/>
      <c r="FA365" s="13"/>
      <c r="FB365" s="13"/>
      <c r="FU365" s="13"/>
      <c r="FV365" s="13"/>
      <c r="FW365" s="13"/>
      <c r="FX365" s="13"/>
      <c r="FY365" s="13"/>
      <c r="FZ365" s="13"/>
      <c r="GA365" s="13"/>
      <c r="GB365" s="13"/>
      <c r="GC365" s="13"/>
      <c r="GD365" s="13"/>
      <c r="GE365" s="13"/>
      <c r="GF365" s="13"/>
      <c r="GM365" s="13"/>
      <c r="GN365" s="13"/>
      <c r="GO365" s="13"/>
      <c r="GP365" s="13"/>
      <c r="GQ365" s="13"/>
      <c r="GR365" s="13"/>
      <c r="GS365" s="13"/>
      <c r="GT365" s="13"/>
      <c r="GU365" s="13"/>
      <c r="GV365" s="13"/>
      <c r="GW365" s="13"/>
      <c r="GX365" s="13"/>
      <c r="GY365" s="13"/>
      <c r="GZ365" s="13"/>
      <c r="HA365" s="13"/>
    </row>
    <row r="366" spans="2:209" s="10" customFormat="1" ht="12.75" customHeight="1">
      <c r="B366" s="9"/>
      <c r="AP366" s="13"/>
      <c r="AQ366" s="13"/>
      <c r="AR366" s="13"/>
      <c r="AS366" s="13"/>
      <c r="AT366" s="13"/>
      <c r="AU366" s="13"/>
      <c r="AV366" s="13"/>
      <c r="AW366" s="13"/>
      <c r="AX366" s="13"/>
      <c r="AY366" s="13"/>
      <c r="AZ366" s="13"/>
      <c r="BA366" s="13"/>
      <c r="BB366" s="13"/>
      <c r="BC366" s="13"/>
      <c r="BD366" s="13"/>
      <c r="BE366" s="9"/>
      <c r="BF366" s="9"/>
      <c r="BG366" s="9"/>
      <c r="BH366" s="9"/>
      <c r="BI366" s="9"/>
      <c r="BJ366" s="9"/>
      <c r="BK366" s="9"/>
      <c r="BL366" s="9"/>
      <c r="BM366" s="9"/>
      <c r="BN366" s="9"/>
      <c r="BO366" s="9"/>
      <c r="BP366" s="9"/>
      <c r="BQ366" s="9"/>
      <c r="BR366" s="9"/>
      <c r="BS366" s="9"/>
      <c r="BT366" s="9"/>
      <c r="BU366" s="9"/>
      <c r="BV366" s="9"/>
      <c r="BW366" s="9"/>
      <c r="BX366" s="9"/>
      <c r="BY366" s="9"/>
      <c r="BZ366" s="9"/>
      <c r="CA366" s="9"/>
      <c r="CB366" s="9"/>
      <c r="CC366" s="9"/>
      <c r="CD366" s="9"/>
      <c r="CE366" s="9"/>
      <c r="CF366" s="9"/>
      <c r="CG366" s="9"/>
      <c r="CI366" s="9"/>
      <c r="CJ366" s="9"/>
      <c r="CO366" s="9"/>
      <c r="CP366" s="9"/>
      <c r="CQ366" s="9"/>
      <c r="DA366" s="9"/>
      <c r="DB366" s="9"/>
      <c r="DC366" s="9"/>
      <c r="DD366" s="9"/>
      <c r="DE366" s="9"/>
      <c r="DF366" s="9"/>
      <c r="DP366" s="9"/>
      <c r="DQ366" s="9"/>
      <c r="DR366" s="9"/>
      <c r="DS366" s="9"/>
      <c r="DT366" s="9"/>
      <c r="DU366" s="9"/>
      <c r="DV366" s="9"/>
      <c r="DW366" s="9"/>
      <c r="DX366" s="9"/>
      <c r="DY366" s="9"/>
      <c r="DZ366" s="9"/>
      <c r="EA366" s="9"/>
      <c r="EQ366" s="13"/>
      <c r="ER366" s="13"/>
      <c r="ES366" s="13"/>
      <c r="ET366" s="13"/>
      <c r="EU366" s="13"/>
      <c r="EV366" s="13"/>
      <c r="EW366" s="13"/>
      <c r="EX366" s="13"/>
      <c r="EY366" s="13"/>
      <c r="EZ366" s="13"/>
      <c r="FA366" s="13"/>
      <c r="FB366" s="13"/>
      <c r="FU366" s="13"/>
      <c r="FV366" s="13"/>
      <c r="FW366" s="13"/>
      <c r="FX366" s="13"/>
      <c r="FY366" s="13"/>
      <c r="FZ366" s="13"/>
      <c r="GA366" s="13"/>
      <c r="GB366" s="13"/>
      <c r="GC366" s="13"/>
      <c r="GD366" s="13"/>
      <c r="GE366" s="13"/>
      <c r="GF366" s="13"/>
      <c r="GM366" s="13"/>
      <c r="GN366" s="13"/>
      <c r="GO366" s="13"/>
      <c r="GP366" s="13"/>
      <c r="GQ366" s="13"/>
      <c r="GR366" s="13"/>
      <c r="GS366" s="13"/>
      <c r="GT366" s="13"/>
      <c r="GU366" s="13"/>
      <c r="GV366" s="13"/>
      <c r="GW366" s="13"/>
      <c r="GX366" s="13"/>
      <c r="GY366" s="13"/>
      <c r="GZ366" s="13"/>
      <c r="HA366" s="13"/>
    </row>
    <row r="367" spans="2:209" s="10" customFormat="1" ht="12.75" customHeight="1">
      <c r="B367" s="9"/>
      <c r="AP367" s="13"/>
      <c r="AQ367" s="13"/>
      <c r="AR367" s="13"/>
      <c r="AS367" s="13"/>
      <c r="AT367" s="13"/>
      <c r="AU367" s="13"/>
      <c r="AV367" s="13"/>
      <c r="AW367" s="13"/>
      <c r="AX367" s="13"/>
      <c r="AY367" s="13"/>
      <c r="AZ367" s="13"/>
      <c r="BA367" s="13"/>
      <c r="BB367" s="13"/>
      <c r="BC367" s="13"/>
      <c r="BD367" s="13"/>
      <c r="BE367" s="9"/>
      <c r="BF367" s="9"/>
      <c r="BG367" s="9"/>
      <c r="BH367" s="9"/>
      <c r="BI367" s="9"/>
      <c r="BJ367" s="9"/>
      <c r="BK367" s="9"/>
      <c r="BL367" s="9"/>
      <c r="BM367" s="9"/>
      <c r="BN367" s="9"/>
      <c r="BO367" s="9"/>
      <c r="BP367" s="9"/>
      <c r="BQ367" s="9"/>
      <c r="BR367" s="9"/>
      <c r="BS367" s="9"/>
      <c r="BT367" s="9"/>
      <c r="BU367" s="9"/>
      <c r="BV367" s="9"/>
      <c r="BW367" s="9"/>
      <c r="BX367" s="9"/>
      <c r="BY367" s="9"/>
      <c r="BZ367" s="9"/>
      <c r="CA367" s="9"/>
      <c r="CB367" s="9"/>
      <c r="CC367" s="9"/>
      <c r="CD367" s="9"/>
      <c r="CE367" s="9"/>
      <c r="CF367" s="9"/>
      <c r="CG367" s="9"/>
      <c r="CI367" s="9"/>
      <c r="CJ367" s="9"/>
      <c r="CO367" s="9"/>
      <c r="CP367" s="9"/>
      <c r="CQ367" s="9"/>
      <c r="DA367" s="9"/>
      <c r="DB367" s="9"/>
      <c r="DC367" s="9"/>
      <c r="DD367" s="9"/>
      <c r="DE367" s="9"/>
      <c r="DF367" s="9"/>
      <c r="DP367" s="9"/>
      <c r="DQ367" s="9"/>
      <c r="DR367" s="9"/>
      <c r="DS367" s="9"/>
      <c r="DT367" s="9"/>
      <c r="DU367" s="9"/>
      <c r="DV367" s="9"/>
      <c r="DW367" s="9"/>
      <c r="DX367" s="9"/>
      <c r="DY367" s="9"/>
      <c r="DZ367" s="9"/>
      <c r="EA367" s="9"/>
      <c r="EQ367" s="13"/>
      <c r="ER367" s="13"/>
      <c r="ES367" s="13"/>
      <c r="ET367" s="13"/>
      <c r="EU367" s="13"/>
      <c r="EV367" s="13"/>
      <c r="EW367" s="13"/>
      <c r="EX367" s="13"/>
      <c r="EY367" s="13"/>
      <c r="EZ367" s="13"/>
      <c r="FA367" s="13"/>
      <c r="FB367" s="13"/>
      <c r="FU367" s="13"/>
      <c r="FV367" s="13"/>
      <c r="FW367" s="13"/>
      <c r="FX367" s="13"/>
      <c r="FY367" s="13"/>
      <c r="FZ367" s="13"/>
      <c r="GA367" s="13"/>
      <c r="GB367" s="13"/>
      <c r="GC367" s="13"/>
      <c r="GD367" s="13"/>
      <c r="GE367" s="13"/>
      <c r="GF367" s="13"/>
      <c r="GM367" s="13"/>
      <c r="GN367" s="13"/>
      <c r="GO367" s="13"/>
      <c r="GP367" s="13"/>
      <c r="GQ367" s="13"/>
      <c r="GR367" s="13"/>
      <c r="GS367" s="13"/>
      <c r="GT367" s="13"/>
      <c r="GU367" s="13"/>
      <c r="GV367" s="13"/>
      <c r="GW367" s="13"/>
      <c r="GX367" s="13"/>
      <c r="GY367" s="13"/>
      <c r="GZ367" s="13"/>
      <c r="HA367" s="13"/>
    </row>
    <row r="368" spans="2:209" s="10" customFormat="1" ht="12.75" customHeight="1">
      <c r="B368" s="9"/>
      <c r="AP368" s="13"/>
      <c r="AQ368" s="13"/>
      <c r="AR368" s="13"/>
      <c r="AS368" s="13"/>
      <c r="AT368" s="13"/>
      <c r="AU368" s="13"/>
      <c r="AV368" s="13"/>
      <c r="AW368" s="13"/>
      <c r="AX368" s="13"/>
      <c r="AY368" s="13"/>
      <c r="AZ368" s="13"/>
      <c r="BA368" s="13"/>
      <c r="BB368" s="13"/>
      <c r="BC368" s="13"/>
      <c r="BD368" s="13"/>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I368" s="9"/>
      <c r="CJ368" s="9"/>
      <c r="CO368" s="9"/>
      <c r="CP368" s="9"/>
      <c r="CQ368" s="9"/>
      <c r="DA368" s="9"/>
      <c r="DB368" s="9"/>
      <c r="DC368" s="9"/>
      <c r="DD368" s="9"/>
      <c r="DE368" s="9"/>
      <c r="DF368" s="9"/>
      <c r="DP368" s="9"/>
      <c r="DQ368" s="9"/>
      <c r="DR368" s="9"/>
      <c r="DS368" s="9"/>
      <c r="DT368" s="9"/>
      <c r="DU368" s="9"/>
      <c r="DV368" s="9"/>
      <c r="DW368" s="9"/>
      <c r="DX368" s="9"/>
      <c r="DY368" s="9"/>
      <c r="DZ368" s="9"/>
      <c r="EA368" s="9"/>
      <c r="EQ368" s="13"/>
      <c r="ER368" s="13"/>
      <c r="ES368" s="13"/>
      <c r="ET368" s="13"/>
      <c r="EU368" s="13"/>
      <c r="EV368" s="13"/>
      <c r="EW368" s="13"/>
      <c r="EX368" s="13"/>
      <c r="EY368" s="13"/>
      <c r="EZ368" s="13"/>
      <c r="FA368" s="13"/>
      <c r="FB368" s="13"/>
      <c r="FU368" s="13"/>
      <c r="FV368" s="13"/>
      <c r="FW368" s="13"/>
      <c r="FX368" s="13"/>
      <c r="FY368" s="13"/>
      <c r="FZ368" s="13"/>
      <c r="GA368" s="13"/>
      <c r="GB368" s="13"/>
      <c r="GC368" s="13"/>
      <c r="GD368" s="13"/>
      <c r="GE368" s="13"/>
      <c r="GF368" s="13"/>
      <c r="GM368" s="13"/>
      <c r="GN368" s="13"/>
      <c r="GO368" s="13"/>
      <c r="GP368" s="13"/>
      <c r="GQ368" s="13"/>
      <c r="GR368" s="13"/>
      <c r="GS368" s="13"/>
      <c r="GT368" s="13"/>
      <c r="GU368" s="13"/>
      <c r="GV368" s="13"/>
      <c r="GW368" s="13"/>
      <c r="GX368" s="13"/>
      <c r="GY368" s="13"/>
      <c r="GZ368" s="13"/>
      <c r="HA368" s="13"/>
    </row>
    <row r="369" spans="2:209" s="10" customFormat="1" ht="12.75" customHeight="1">
      <c r="B369" s="9"/>
      <c r="AP369" s="13"/>
      <c r="AQ369" s="13"/>
      <c r="AR369" s="13"/>
      <c r="AS369" s="13"/>
      <c r="AT369" s="13"/>
      <c r="AU369" s="13"/>
      <c r="AV369" s="13"/>
      <c r="AW369" s="13"/>
      <c r="AX369" s="13"/>
      <c r="AY369" s="13"/>
      <c r="AZ369" s="13"/>
      <c r="BA369" s="13"/>
      <c r="BB369" s="13"/>
      <c r="BC369" s="13"/>
      <c r="BD369" s="13"/>
      <c r="BE369" s="9"/>
      <c r="BF369" s="9"/>
      <c r="BG369" s="9"/>
      <c r="BH369" s="9"/>
      <c r="BI369" s="9"/>
      <c r="BJ369" s="9"/>
      <c r="BK369" s="9"/>
      <c r="BL369" s="9"/>
      <c r="BM369" s="9"/>
      <c r="BN369" s="9"/>
      <c r="BO369" s="9"/>
      <c r="BP369" s="9"/>
      <c r="BQ369" s="9"/>
      <c r="BR369" s="9"/>
      <c r="BS369" s="9"/>
      <c r="BT369" s="9"/>
      <c r="BU369" s="9"/>
      <c r="BV369" s="9"/>
      <c r="BW369" s="9"/>
      <c r="BX369" s="9"/>
      <c r="BY369" s="9"/>
      <c r="BZ369" s="9"/>
      <c r="CA369" s="9"/>
      <c r="CB369" s="9"/>
      <c r="CC369" s="9"/>
      <c r="CD369" s="9"/>
      <c r="CE369" s="9"/>
      <c r="CF369" s="9"/>
      <c r="CG369" s="9"/>
      <c r="CI369" s="9"/>
      <c r="CJ369" s="9"/>
      <c r="CO369" s="9"/>
      <c r="CP369" s="9"/>
      <c r="CQ369" s="9"/>
      <c r="DA369" s="9"/>
      <c r="DB369" s="9"/>
      <c r="DC369" s="9"/>
      <c r="DD369" s="9"/>
      <c r="DE369" s="9"/>
      <c r="DF369" s="9"/>
      <c r="DP369" s="9"/>
      <c r="DQ369" s="9"/>
      <c r="DR369" s="9"/>
      <c r="DS369" s="9"/>
      <c r="DT369" s="9"/>
      <c r="DU369" s="9"/>
      <c r="DV369" s="9"/>
      <c r="DW369" s="9"/>
      <c r="DX369" s="9"/>
      <c r="DY369" s="9"/>
      <c r="DZ369" s="9"/>
      <c r="EA369" s="9"/>
      <c r="EQ369" s="13"/>
      <c r="ER369" s="13"/>
      <c r="ES369" s="13"/>
      <c r="ET369" s="13"/>
      <c r="EU369" s="13"/>
      <c r="EV369" s="13"/>
      <c r="EW369" s="13"/>
      <c r="EX369" s="13"/>
      <c r="EY369" s="13"/>
      <c r="EZ369" s="13"/>
      <c r="FA369" s="13"/>
      <c r="FB369" s="13"/>
      <c r="FU369" s="13"/>
      <c r="FV369" s="13"/>
      <c r="FW369" s="13"/>
      <c r="FX369" s="13"/>
      <c r="FY369" s="13"/>
      <c r="FZ369" s="13"/>
      <c r="GA369" s="13"/>
      <c r="GB369" s="13"/>
      <c r="GC369" s="13"/>
      <c r="GD369" s="13"/>
      <c r="GE369" s="13"/>
      <c r="GF369" s="13"/>
      <c r="GM369" s="13"/>
      <c r="GN369" s="13"/>
      <c r="GO369" s="13"/>
      <c r="GP369" s="13"/>
      <c r="GQ369" s="13"/>
      <c r="GR369" s="13"/>
      <c r="GS369" s="13"/>
      <c r="GT369" s="13"/>
      <c r="GU369" s="13"/>
      <c r="GV369" s="13"/>
      <c r="GW369" s="13"/>
      <c r="GX369" s="13"/>
      <c r="GY369" s="13"/>
      <c r="GZ369" s="13"/>
      <c r="HA369" s="13"/>
    </row>
    <row r="370" spans="2:209" s="10" customFormat="1" ht="12.75" customHeight="1">
      <c r="B370" s="9"/>
      <c r="AP370" s="13"/>
      <c r="AQ370" s="13"/>
      <c r="AR370" s="13"/>
      <c r="AS370" s="13"/>
      <c r="AT370" s="13"/>
      <c r="AU370" s="13"/>
      <c r="AV370" s="13"/>
      <c r="AW370" s="13"/>
      <c r="AX370" s="13"/>
      <c r="AY370" s="13"/>
      <c r="AZ370" s="13"/>
      <c r="BA370" s="13"/>
      <c r="BB370" s="13"/>
      <c r="BC370" s="13"/>
      <c r="BD370" s="13"/>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I370" s="9"/>
      <c r="CJ370" s="9"/>
      <c r="CO370" s="9"/>
      <c r="CP370" s="9"/>
      <c r="CQ370" s="9"/>
      <c r="DA370" s="9"/>
      <c r="DB370" s="9"/>
      <c r="DC370" s="9"/>
      <c r="DD370" s="9"/>
      <c r="DE370" s="9"/>
      <c r="DF370" s="9"/>
      <c r="DP370" s="9"/>
      <c r="DQ370" s="9"/>
      <c r="DR370" s="9"/>
      <c r="DS370" s="9"/>
      <c r="DT370" s="9"/>
      <c r="DU370" s="9"/>
      <c r="DV370" s="9"/>
      <c r="DW370" s="9"/>
      <c r="DX370" s="9"/>
      <c r="DY370" s="9"/>
      <c r="DZ370" s="9"/>
      <c r="EA370" s="9"/>
      <c r="EQ370" s="13"/>
      <c r="ER370" s="13"/>
      <c r="ES370" s="13"/>
      <c r="ET370" s="13"/>
      <c r="EU370" s="13"/>
      <c r="EV370" s="13"/>
      <c r="EW370" s="13"/>
      <c r="EX370" s="13"/>
      <c r="EY370" s="13"/>
      <c r="EZ370" s="13"/>
      <c r="FA370" s="13"/>
      <c r="FB370" s="13"/>
      <c r="FU370" s="13"/>
      <c r="FV370" s="13"/>
      <c r="FW370" s="13"/>
      <c r="FX370" s="13"/>
      <c r="FY370" s="13"/>
      <c r="FZ370" s="13"/>
      <c r="GA370" s="13"/>
      <c r="GB370" s="13"/>
      <c r="GC370" s="13"/>
      <c r="GD370" s="13"/>
      <c r="GE370" s="13"/>
      <c r="GF370" s="13"/>
      <c r="GM370" s="13"/>
      <c r="GN370" s="13"/>
      <c r="GO370" s="13"/>
      <c r="GP370" s="13"/>
      <c r="GQ370" s="13"/>
      <c r="GR370" s="13"/>
      <c r="GS370" s="13"/>
      <c r="GT370" s="13"/>
      <c r="GU370" s="13"/>
      <c r="GV370" s="13"/>
      <c r="GW370" s="13"/>
      <c r="GX370" s="13"/>
      <c r="GY370" s="13"/>
      <c r="GZ370" s="13"/>
      <c r="HA370" s="13"/>
    </row>
    <row r="371" spans="2:209" s="10" customFormat="1" ht="12.75" customHeight="1">
      <c r="B371" s="9"/>
      <c r="AP371" s="13"/>
      <c r="AQ371" s="13"/>
      <c r="AR371" s="13"/>
      <c r="AS371" s="13"/>
      <c r="AT371" s="13"/>
      <c r="AU371" s="13"/>
      <c r="AV371" s="13"/>
      <c r="AW371" s="13"/>
      <c r="AX371" s="13"/>
      <c r="AY371" s="13"/>
      <c r="AZ371" s="13"/>
      <c r="BA371" s="13"/>
      <c r="BB371" s="13"/>
      <c r="BC371" s="13"/>
      <c r="BD371" s="13"/>
      <c r="BE371" s="9"/>
      <c r="BF371" s="9"/>
      <c r="BG371" s="9"/>
      <c r="BH371" s="9"/>
      <c r="BI371" s="9"/>
      <c r="BJ371" s="9"/>
      <c r="BK371" s="9"/>
      <c r="BL371" s="9"/>
      <c r="BM371" s="9"/>
      <c r="BN371" s="9"/>
      <c r="BO371" s="9"/>
      <c r="BP371" s="9"/>
      <c r="BQ371" s="9"/>
      <c r="BR371" s="9"/>
      <c r="BS371" s="9"/>
      <c r="BT371" s="9"/>
      <c r="BU371" s="9"/>
      <c r="BV371" s="9"/>
      <c r="BW371" s="9"/>
      <c r="BX371" s="9"/>
      <c r="BY371" s="9"/>
      <c r="BZ371" s="9"/>
      <c r="CA371" s="9"/>
      <c r="CB371" s="9"/>
      <c r="CC371" s="9"/>
      <c r="CD371" s="9"/>
      <c r="CE371" s="9"/>
      <c r="CF371" s="9"/>
      <c r="CG371" s="9"/>
      <c r="CI371" s="9"/>
      <c r="CJ371" s="9"/>
      <c r="CO371" s="9"/>
      <c r="CP371" s="9"/>
      <c r="CQ371" s="9"/>
      <c r="DA371" s="9"/>
      <c r="DB371" s="9"/>
      <c r="DC371" s="9"/>
      <c r="DD371" s="9"/>
      <c r="DE371" s="9"/>
      <c r="DF371" s="9"/>
      <c r="DP371" s="9"/>
      <c r="DQ371" s="9"/>
      <c r="DR371" s="9"/>
      <c r="DS371" s="9"/>
      <c r="DT371" s="9"/>
      <c r="DU371" s="9"/>
      <c r="DV371" s="9"/>
      <c r="DW371" s="9"/>
      <c r="DX371" s="9"/>
      <c r="DY371" s="9"/>
      <c r="DZ371" s="9"/>
      <c r="EA371" s="9"/>
      <c r="EQ371" s="13"/>
      <c r="ER371" s="13"/>
      <c r="ES371" s="13"/>
      <c r="ET371" s="13"/>
      <c r="EU371" s="13"/>
      <c r="EV371" s="13"/>
      <c r="EW371" s="13"/>
      <c r="EX371" s="13"/>
      <c r="EY371" s="13"/>
      <c r="EZ371" s="13"/>
      <c r="FA371" s="13"/>
      <c r="FB371" s="13"/>
      <c r="FU371" s="13"/>
      <c r="FV371" s="13"/>
      <c r="FW371" s="13"/>
      <c r="FX371" s="13"/>
      <c r="FY371" s="13"/>
      <c r="FZ371" s="13"/>
      <c r="GA371" s="13"/>
      <c r="GB371" s="13"/>
      <c r="GC371" s="13"/>
      <c r="GD371" s="13"/>
      <c r="GE371" s="13"/>
      <c r="GF371" s="13"/>
      <c r="GM371" s="13"/>
      <c r="GN371" s="13"/>
      <c r="GO371" s="13"/>
      <c r="GP371" s="13"/>
      <c r="GQ371" s="13"/>
      <c r="GR371" s="13"/>
      <c r="GS371" s="13"/>
      <c r="GT371" s="13"/>
      <c r="GU371" s="13"/>
      <c r="GV371" s="13"/>
      <c r="GW371" s="13"/>
      <c r="GX371" s="13"/>
      <c r="GY371" s="13"/>
      <c r="GZ371" s="13"/>
      <c r="HA371" s="13"/>
    </row>
    <row r="372" spans="2:209" s="10" customFormat="1" ht="12.75" customHeight="1">
      <c r="B372" s="9"/>
      <c r="AP372" s="13"/>
      <c r="AQ372" s="13"/>
      <c r="AR372" s="13"/>
      <c r="AS372" s="13"/>
      <c r="AT372" s="13"/>
      <c r="AU372" s="13"/>
      <c r="AV372" s="13"/>
      <c r="AW372" s="13"/>
      <c r="AX372" s="13"/>
      <c r="AY372" s="13"/>
      <c r="AZ372" s="13"/>
      <c r="BA372" s="13"/>
      <c r="BB372" s="13"/>
      <c r="BC372" s="13"/>
      <c r="BD372" s="13"/>
      <c r="BE372" s="9"/>
      <c r="BF372" s="9"/>
      <c r="BG372" s="9"/>
      <c r="BH372" s="9"/>
      <c r="BI372" s="9"/>
      <c r="BJ372" s="9"/>
      <c r="BK372" s="9"/>
      <c r="BL372" s="9"/>
      <c r="BM372" s="9"/>
      <c r="BN372" s="9"/>
      <c r="BO372" s="9"/>
      <c r="BP372" s="9"/>
      <c r="BQ372" s="9"/>
      <c r="BR372" s="9"/>
      <c r="BS372" s="9"/>
      <c r="BT372" s="9"/>
      <c r="BU372" s="9"/>
      <c r="BV372" s="9"/>
      <c r="BW372" s="9"/>
      <c r="BX372" s="9"/>
      <c r="BY372" s="9"/>
      <c r="BZ372" s="9"/>
      <c r="CA372" s="9"/>
      <c r="CB372" s="9"/>
      <c r="CC372" s="9"/>
      <c r="CD372" s="9"/>
      <c r="CE372" s="9"/>
      <c r="CF372" s="9"/>
      <c r="CG372" s="9"/>
      <c r="CI372" s="9"/>
      <c r="CJ372" s="9"/>
      <c r="CO372" s="9"/>
      <c r="CP372" s="9"/>
      <c r="CQ372" s="9"/>
      <c r="DA372" s="9"/>
      <c r="DB372" s="9"/>
      <c r="DC372" s="9"/>
      <c r="DD372" s="9"/>
      <c r="DE372" s="9"/>
      <c r="DF372" s="9"/>
      <c r="DP372" s="9"/>
      <c r="DQ372" s="9"/>
      <c r="DR372" s="9"/>
      <c r="DS372" s="9"/>
      <c r="DT372" s="9"/>
      <c r="DU372" s="9"/>
      <c r="DV372" s="9"/>
      <c r="DW372" s="9"/>
      <c r="DX372" s="9"/>
      <c r="DY372" s="9"/>
      <c r="DZ372" s="9"/>
      <c r="EA372" s="9"/>
      <c r="EQ372" s="13"/>
      <c r="ER372" s="13"/>
      <c r="ES372" s="13"/>
      <c r="ET372" s="13"/>
      <c r="EU372" s="13"/>
      <c r="EV372" s="13"/>
      <c r="EW372" s="13"/>
      <c r="EX372" s="13"/>
      <c r="EY372" s="13"/>
      <c r="EZ372" s="13"/>
      <c r="FA372" s="13"/>
      <c r="FB372" s="13"/>
      <c r="FU372" s="13"/>
      <c r="FV372" s="13"/>
      <c r="FW372" s="13"/>
      <c r="FX372" s="13"/>
      <c r="FY372" s="13"/>
      <c r="FZ372" s="13"/>
      <c r="GA372" s="13"/>
      <c r="GB372" s="13"/>
      <c r="GC372" s="13"/>
      <c r="GD372" s="13"/>
      <c r="GE372" s="13"/>
      <c r="GF372" s="13"/>
      <c r="GM372" s="13"/>
      <c r="GN372" s="13"/>
      <c r="GO372" s="13"/>
      <c r="GP372" s="13"/>
      <c r="GQ372" s="13"/>
      <c r="GR372" s="13"/>
      <c r="GS372" s="13"/>
      <c r="GT372" s="13"/>
      <c r="GU372" s="13"/>
      <c r="GV372" s="13"/>
      <c r="GW372" s="13"/>
      <c r="GX372" s="13"/>
      <c r="GY372" s="13"/>
      <c r="GZ372" s="13"/>
      <c r="HA372" s="13"/>
    </row>
    <row r="373" spans="2:209" s="10" customFormat="1" ht="12.75" customHeight="1">
      <c r="B373" s="9"/>
      <c r="AP373" s="13"/>
      <c r="AQ373" s="13"/>
      <c r="AR373" s="13"/>
      <c r="AS373" s="13"/>
      <c r="AT373" s="13"/>
      <c r="AU373" s="13"/>
      <c r="AV373" s="13"/>
      <c r="AW373" s="13"/>
      <c r="AX373" s="13"/>
      <c r="AY373" s="13"/>
      <c r="AZ373" s="13"/>
      <c r="BA373" s="13"/>
      <c r="BB373" s="13"/>
      <c r="BC373" s="13"/>
      <c r="BD373" s="13"/>
      <c r="BE373" s="9"/>
      <c r="BF373" s="9"/>
      <c r="BG373" s="9"/>
      <c r="BH373" s="9"/>
      <c r="BI373" s="9"/>
      <c r="BJ373" s="9"/>
      <c r="BK373" s="9"/>
      <c r="BL373" s="9"/>
      <c r="BM373" s="9"/>
      <c r="BN373" s="9"/>
      <c r="BO373" s="9"/>
      <c r="BP373" s="9"/>
      <c r="BQ373" s="9"/>
      <c r="BR373" s="9"/>
      <c r="BS373" s="9"/>
      <c r="BT373" s="9"/>
      <c r="BU373" s="9"/>
      <c r="BV373" s="9"/>
      <c r="BW373" s="9"/>
      <c r="BX373" s="9"/>
      <c r="BY373" s="9"/>
      <c r="BZ373" s="9"/>
      <c r="CA373" s="9"/>
      <c r="CB373" s="9"/>
      <c r="CC373" s="9"/>
      <c r="CD373" s="9"/>
      <c r="CE373" s="9"/>
      <c r="CF373" s="9"/>
      <c r="CG373" s="9"/>
      <c r="CI373" s="9"/>
      <c r="CJ373" s="9"/>
      <c r="CO373" s="9"/>
      <c r="CP373" s="9"/>
      <c r="CQ373" s="9"/>
      <c r="DA373" s="9"/>
      <c r="DB373" s="9"/>
      <c r="DC373" s="9"/>
      <c r="DD373" s="9"/>
      <c r="DE373" s="9"/>
      <c r="DF373" s="9"/>
      <c r="DP373" s="9"/>
      <c r="DQ373" s="9"/>
      <c r="DR373" s="9"/>
      <c r="DS373" s="9"/>
      <c r="DT373" s="9"/>
      <c r="DU373" s="9"/>
      <c r="DV373" s="9"/>
      <c r="DW373" s="9"/>
      <c r="DX373" s="9"/>
      <c r="DY373" s="9"/>
      <c r="DZ373" s="9"/>
      <c r="EA373" s="9"/>
      <c r="EQ373" s="13"/>
      <c r="ER373" s="13"/>
      <c r="ES373" s="13"/>
      <c r="ET373" s="13"/>
      <c r="EU373" s="13"/>
      <c r="EV373" s="13"/>
      <c r="EW373" s="13"/>
      <c r="EX373" s="13"/>
      <c r="EY373" s="13"/>
      <c r="EZ373" s="13"/>
      <c r="FA373" s="13"/>
      <c r="FB373" s="13"/>
      <c r="FU373" s="13"/>
      <c r="FV373" s="13"/>
      <c r="FW373" s="13"/>
      <c r="FX373" s="13"/>
      <c r="FY373" s="13"/>
      <c r="FZ373" s="13"/>
      <c r="GA373" s="13"/>
      <c r="GB373" s="13"/>
      <c r="GC373" s="13"/>
      <c r="GD373" s="13"/>
      <c r="GE373" s="13"/>
      <c r="GF373" s="13"/>
      <c r="GM373" s="13"/>
      <c r="GN373" s="13"/>
      <c r="GO373" s="13"/>
      <c r="GP373" s="13"/>
      <c r="GQ373" s="13"/>
      <c r="GR373" s="13"/>
      <c r="GS373" s="13"/>
      <c r="GT373" s="13"/>
      <c r="GU373" s="13"/>
      <c r="GV373" s="13"/>
      <c r="GW373" s="13"/>
      <c r="GX373" s="13"/>
      <c r="GY373" s="13"/>
      <c r="GZ373" s="13"/>
      <c r="HA373" s="13"/>
    </row>
    <row r="374" spans="2:209" s="10" customFormat="1" ht="12.75" customHeight="1">
      <c r="B374" s="9"/>
      <c r="AP374" s="13"/>
      <c r="AQ374" s="13"/>
      <c r="AR374" s="13"/>
      <c r="AS374" s="13"/>
      <c r="AT374" s="13"/>
      <c r="AU374" s="13"/>
      <c r="AV374" s="13"/>
      <c r="AW374" s="13"/>
      <c r="AX374" s="13"/>
      <c r="AY374" s="13"/>
      <c r="AZ374" s="13"/>
      <c r="BA374" s="13"/>
      <c r="BB374" s="13"/>
      <c r="BC374" s="13"/>
      <c r="BD374" s="13"/>
      <c r="BE374" s="9"/>
      <c r="BF374" s="9"/>
      <c r="BG374" s="9"/>
      <c r="BH374" s="9"/>
      <c r="BI374" s="9"/>
      <c r="BJ374" s="9"/>
      <c r="BK374" s="9"/>
      <c r="BL374" s="9"/>
      <c r="BM374" s="9"/>
      <c r="BN374" s="9"/>
      <c r="BO374" s="9"/>
      <c r="BP374" s="9"/>
      <c r="BQ374" s="9"/>
      <c r="BR374" s="9"/>
      <c r="BS374" s="9"/>
      <c r="BT374" s="9"/>
      <c r="BU374" s="9"/>
      <c r="BV374" s="9"/>
      <c r="BW374" s="9"/>
      <c r="BX374" s="9"/>
      <c r="BY374" s="9"/>
      <c r="BZ374" s="9"/>
      <c r="CA374" s="9"/>
      <c r="CB374" s="9"/>
      <c r="CC374" s="9"/>
      <c r="CD374" s="9"/>
      <c r="CE374" s="9"/>
      <c r="CF374" s="9"/>
      <c r="CG374" s="9"/>
      <c r="CI374" s="9"/>
      <c r="CJ374" s="9"/>
      <c r="CO374" s="9"/>
      <c r="CP374" s="9"/>
      <c r="CQ374" s="9"/>
      <c r="DA374" s="9"/>
      <c r="DB374" s="9"/>
      <c r="DC374" s="9"/>
      <c r="DD374" s="9"/>
      <c r="DE374" s="9"/>
      <c r="DF374" s="9"/>
      <c r="DP374" s="9"/>
      <c r="DQ374" s="9"/>
      <c r="DR374" s="9"/>
      <c r="DS374" s="9"/>
      <c r="DT374" s="9"/>
      <c r="DU374" s="9"/>
      <c r="DV374" s="9"/>
      <c r="DW374" s="9"/>
      <c r="DX374" s="9"/>
      <c r="DY374" s="9"/>
      <c r="DZ374" s="9"/>
      <c r="EA374" s="9"/>
      <c r="EQ374" s="13"/>
      <c r="ER374" s="13"/>
      <c r="ES374" s="13"/>
      <c r="ET374" s="13"/>
      <c r="EU374" s="13"/>
      <c r="EV374" s="13"/>
      <c r="EW374" s="13"/>
      <c r="EX374" s="13"/>
      <c r="EY374" s="13"/>
      <c r="EZ374" s="13"/>
      <c r="FA374" s="13"/>
      <c r="FB374" s="13"/>
      <c r="FU374" s="13"/>
      <c r="FV374" s="13"/>
      <c r="FW374" s="13"/>
      <c r="FX374" s="13"/>
      <c r="FY374" s="13"/>
      <c r="FZ374" s="13"/>
      <c r="GA374" s="13"/>
      <c r="GB374" s="13"/>
      <c r="GC374" s="13"/>
      <c r="GD374" s="13"/>
      <c r="GE374" s="13"/>
      <c r="GF374" s="13"/>
      <c r="GM374" s="13"/>
      <c r="GN374" s="13"/>
      <c r="GO374" s="13"/>
      <c r="GP374" s="13"/>
      <c r="GQ374" s="13"/>
      <c r="GR374" s="13"/>
      <c r="GS374" s="13"/>
      <c r="GT374" s="13"/>
      <c r="GU374" s="13"/>
      <c r="GV374" s="13"/>
      <c r="GW374" s="13"/>
      <c r="GX374" s="13"/>
      <c r="GY374" s="13"/>
      <c r="GZ374" s="13"/>
      <c r="HA374" s="13"/>
    </row>
    <row r="375" spans="2:209" s="10" customFormat="1" ht="12.75" customHeight="1">
      <c r="B375" s="9"/>
      <c r="AP375" s="13"/>
      <c r="AQ375" s="13"/>
      <c r="AR375" s="13"/>
      <c r="AS375" s="13"/>
      <c r="AT375" s="13"/>
      <c r="AU375" s="13"/>
      <c r="AV375" s="13"/>
      <c r="AW375" s="13"/>
      <c r="AX375" s="13"/>
      <c r="AY375" s="13"/>
      <c r="AZ375" s="13"/>
      <c r="BA375" s="13"/>
      <c r="BB375" s="13"/>
      <c r="BC375" s="13"/>
      <c r="BD375" s="13"/>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I375" s="9"/>
      <c r="CJ375" s="9"/>
      <c r="CO375" s="9"/>
      <c r="CP375" s="9"/>
      <c r="CQ375" s="9"/>
      <c r="DA375" s="9"/>
      <c r="DB375" s="9"/>
      <c r="DC375" s="9"/>
      <c r="DD375" s="9"/>
      <c r="DE375" s="9"/>
      <c r="DF375" s="9"/>
      <c r="DP375" s="9"/>
      <c r="DQ375" s="9"/>
      <c r="DR375" s="9"/>
      <c r="DS375" s="9"/>
      <c r="DT375" s="9"/>
      <c r="DU375" s="9"/>
      <c r="DV375" s="9"/>
      <c r="DW375" s="9"/>
      <c r="DX375" s="9"/>
      <c r="DY375" s="9"/>
      <c r="DZ375" s="9"/>
      <c r="EA375" s="9"/>
      <c r="EQ375" s="13"/>
      <c r="ER375" s="13"/>
      <c r="ES375" s="13"/>
      <c r="ET375" s="13"/>
      <c r="EU375" s="13"/>
      <c r="EV375" s="13"/>
      <c r="EW375" s="13"/>
      <c r="EX375" s="13"/>
      <c r="EY375" s="13"/>
      <c r="EZ375" s="13"/>
      <c r="FA375" s="13"/>
      <c r="FB375" s="13"/>
      <c r="FU375" s="13"/>
      <c r="FV375" s="13"/>
      <c r="FW375" s="13"/>
      <c r="FX375" s="13"/>
      <c r="FY375" s="13"/>
      <c r="FZ375" s="13"/>
      <c r="GA375" s="13"/>
      <c r="GB375" s="13"/>
      <c r="GC375" s="13"/>
      <c r="GD375" s="13"/>
      <c r="GE375" s="13"/>
      <c r="GF375" s="13"/>
      <c r="GM375" s="13"/>
      <c r="GN375" s="13"/>
      <c r="GO375" s="13"/>
      <c r="GP375" s="13"/>
      <c r="GQ375" s="13"/>
      <c r="GR375" s="13"/>
      <c r="GS375" s="13"/>
      <c r="GT375" s="13"/>
      <c r="GU375" s="13"/>
      <c r="GV375" s="13"/>
      <c r="GW375" s="13"/>
      <c r="GX375" s="13"/>
      <c r="GY375" s="13"/>
      <c r="GZ375" s="13"/>
      <c r="HA375" s="13"/>
    </row>
    <row r="376" spans="2:209" s="10" customFormat="1" ht="12.75" customHeight="1">
      <c r="B376" s="9"/>
      <c r="AP376" s="13"/>
      <c r="AQ376" s="13"/>
      <c r="AR376" s="13"/>
      <c r="AS376" s="13"/>
      <c r="AT376" s="13"/>
      <c r="AU376" s="13"/>
      <c r="AV376" s="13"/>
      <c r="AW376" s="13"/>
      <c r="AX376" s="13"/>
      <c r="AY376" s="13"/>
      <c r="AZ376" s="13"/>
      <c r="BA376" s="13"/>
      <c r="BB376" s="13"/>
      <c r="BC376" s="13"/>
      <c r="BD376" s="13"/>
      <c r="BE376" s="9"/>
      <c r="BF376" s="9"/>
      <c r="BG376" s="9"/>
      <c r="BH376" s="9"/>
      <c r="BI376" s="9"/>
      <c r="BJ376" s="9"/>
      <c r="BK376" s="9"/>
      <c r="BL376" s="9"/>
      <c r="BM376" s="9"/>
      <c r="BN376" s="9"/>
      <c r="BO376" s="9"/>
      <c r="BP376" s="9"/>
      <c r="BQ376" s="9"/>
      <c r="BR376" s="9"/>
      <c r="BS376" s="9"/>
      <c r="BT376" s="9"/>
      <c r="BU376" s="9"/>
      <c r="BV376" s="9"/>
      <c r="BW376" s="9"/>
      <c r="BX376" s="9"/>
      <c r="BY376" s="9"/>
      <c r="BZ376" s="9"/>
      <c r="CA376" s="9"/>
      <c r="CB376" s="9"/>
      <c r="CC376" s="9"/>
      <c r="CD376" s="9"/>
      <c r="CE376" s="9"/>
      <c r="CF376" s="9"/>
      <c r="CG376" s="9"/>
      <c r="CI376" s="9"/>
      <c r="CJ376" s="9"/>
      <c r="CO376" s="9"/>
      <c r="CP376" s="9"/>
      <c r="CQ376" s="9"/>
      <c r="DA376" s="9"/>
      <c r="DB376" s="9"/>
      <c r="DC376" s="9"/>
      <c r="DD376" s="9"/>
      <c r="DE376" s="9"/>
      <c r="DF376" s="9"/>
      <c r="DP376" s="9"/>
      <c r="DQ376" s="9"/>
      <c r="DR376" s="9"/>
      <c r="DS376" s="9"/>
      <c r="DT376" s="9"/>
      <c r="DU376" s="9"/>
      <c r="DV376" s="9"/>
      <c r="DW376" s="9"/>
      <c r="DX376" s="9"/>
      <c r="DY376" s="9"/>
      <c r="DZ376" s="9"/>
      <c r="EA376" s="9"/>
      <c r="EQ376" s="13"/>
      <c r="ER376" s="13"/>
      <c r="ES376" s="13"/>
      <c r="ET376" s="13"/>
      <c r="EU376" s="13"/>
      <c r="EV376" s="13"/>
      <c r="EW376" s="13"/>
      <c r="EX376" s="13"/>
      <c r="EY376" s="13"/>
      <c r="EZ376" s="13"/>
      <c r="FA376" s="13"/>
      <c r="FB376" s="13"/>
      <c r="FU376" s="13"/>
      <c r="FV376" s="13"/>
      <c r="FW376" s="13"/>
      <c r="FX376" s="13"/>
      <c r="FY376" s="13"/>
      <c r="FZ376" s="13"/>
      <c r="GA376" s="13"/>
      <c r="GB376" s="13"/>
      <c r="GC376" s="13"/>
      <c r="GD376" s="13"/>
      <c r="GE376" s="13"/>
      <c r="GF376" s="13"/>
      <c r="GM376" s="13"/>
      <c r="GN376" s="13"/>
      <c r="GO376" s="13"/>
      <c r="GP376" s="13"/>
      <c r="GQ376" s="13"/>
      <c r="GR376" s="13"/>
      <c r="GS376" s="13"/>
      <c r="GT376" s="13"/>
      <c r="GU376" s="13"/>
      <c r="GV376" s="13"/>
      <c r="GW376" s="13"/>
      <c r="GX376" s="13"/>
      <c r="GY376" s="13"/>
      <c r="GZ376" s="13"/>
      <c r="HA376" s="13"/>
    </row>
    <row r="377" spans="2:209" s="10" customFormat="1" ht="12.75" customHeight="1">
      <c r="B377" s="9"/>
      <c r="AP377" s="13"/>
      <c r="AQ377" s="13"/>
      <c r="AR377" s="13"/>
      <c r="AS377" s="13"/>
      <c r="AT377" s="13"/>
      <c r="AU377" s="13"/>
      <c r="AV377" s="13"/>
      <c r="AW377" s="13"/>
      <c r="AX377" s="13"/>
      <c r="AY377" s="13"/>
      <c r="AZ377" s="13"/>
      <c r="BA377" s="13"/>
      <c r="BB377" s="13"/>
      <c r="BC377" s="13"/>
      <c r="BD377" s="13"/>
      <c r="BE377" s="9"/>
      <c r="BF377" s="9"/>
      <c r="BG377" s="9"/>
      <c r="BH377" s="9"/>
      <c r="BI377" s="9"/>
      <c r="BJ377" s="9"/>
      <c r="BK377" s="9"/>
      <c r="BL377" s="9"/>
      <c r="BM377" s="9"/>
      <c r="BN377" s="9"/>
      <c r="BO377" s="9"/>
      <c r="BP377" s="9"/>
      <c r="BQ377" s="9"/>
      <c r="BR377" s="9"/>
      <c r="BS377" s="9"/>
      <c r="BT377" s="9"/>
      <c r="BU377" s="9"/>
      <c r="BV377" s="9"/>
      <c r="BW377" s="9"/>
      <c r="BX377" s="9"/>
      <c r="BY377" s="9"/>
      <c r="BZ377" s="9"/>
      <c r="CA377" s="9"/>
      <c r="CB377" s="9"/>
      <c r="CC377" s="9"/>
      <c r="CD377" s="9"/>
      <c r="CE377" s="9"/>
      <c r="CF377" s="9"/>
      <c r="CG377" s="9"/>
      <c r="CI377" s="9"/>
      <c r="CJ377" s="9"/>
      <c r="CO377" s="9"/>
      <c r="CP377" s="9"/>
      <c r="CQ377" s="9"/>
      <c r="DA377" s="9"/>
      <c r="DB377" s="9"/>
      <c r="DC377" s="9"/>
      <c r="DD377" s="9"/>
      <c r="DE377" s="9"/>
      <c r="DF377" s="9"/>
      <c r="DP377" s="9"/>
      <c r="DQ377" s="9"/>
      <c r="DR377" s="9"/>
      <c r="DS377" s="9"/>
      <c r="DT377" s="9"/>
      <c r="DU377" s="9"/>
      <c r="DV377" s="9"/>
      <c r="DW377" s="9"/>
      <c r="DX377" s="9"/>
      <c r="DY377" s="9"/>
      <c r="DZ377" s="9"/>
      <c r="EA377" s="9"/>
      <c r="EQ377" s="13"/>
      <c r="ER377" s="13"/>
      <c r="ES377" s="13"/>
      <c r="ET377" s="13"/>
      <c r="EU377" s="13"/>
      <c r="EV377" s="13"/>
      <c r="EW377" s="13"/>
      <c r="EX377" s="13"/>
      <c r="EY377" s="13"/>
      <c r="EZ377" s="13"/>
      <c r="FA377" s="13"/>
      <c r="FB377" s="13"/>
      <c r="FU377" s="13"/>
      <c r="FV377" s="13"/>
      <c r="FW377" s="13"/>
      <c r="FX377" s="13"/>
      <c r="FY377" s="13"/>
      <c r="FZ377" s="13"/>
      <c r="GA377" s="13"/>
      <c r="GB377" s="13"/>
      <c r="GC377" s="13"/>
      <c r="GD377" s="13"/>
      <c r="GE377" s="13"/>
      <c r="GF377" s="13"/>
      <c r="GM377" s="13"/>
      <c r="GN377" s="13"/>
      <c r="GO377" s="13"/>
      <c r="GP377" s="13"/>
      <c r="GQ377" s="13"/>
      <c r="GR377" s="13"/>
      <c r="GS377" s="13"/>
      <c r="GT377" s="13"/>
      <c r="GU377" s="13"/>
      <c r="GV377" s="13"/>
      <c r="GW377" s="13"/>
      <c r="GX377" s="13"/>
      <c r="GY377" s="13"/>
      <c r="GZ377" s="13"/>
      <c r="HA377" s="13"/>
    </row>
    <row r="378" spans="2:209" s="10" customFormat="1" ht="12.75" customHeight="1">
      <c r="B378" s="9"/>
      <c r="AP378" s="13"/>
      <c r="AQ378" s="13"/>
      <c r="AR378" s="13"/>
      <c r="AS378" s="13"/>
      <c r="AT378" s="13"/>
      <c r="AU378" s="13"/>
      <c r="AV378" s="13"/>
      <c r="AW378" s="13"/>
      <c r="AX378" s="13"/>
      <c r="AY378" s="13"/>
      <c r="AZ378" s="13"/>
      <c r="BA378" s="13"/>
      <c r="BB378" s="13"/>
      <c r="BC378" s="13"/>
      <c r="BD378" s="13"/>
      <c r="BE378" s="9"/>
      <c r="BF378" s="9"/>
      <c r="BG378" s="9"/>
      <c r="BH378" s="9"/>
      <c r="BI378" s="9"/>
      <c r="BJ378" s="9"/>
      <c r="BK378" s="9"/>
      <c r="BL378" s="9"/>
      <c r="BM378" s="9"/>
      <c r="BN378" s="9"/>
      <c r="BO378" s="9"/>
      <c r="BP378" s="9"/>
      <c r="BQ378" s="9"/>
      <c r="BR378" s="9"/>
      <c r="BS378" s="9"/>
      <c r="BT378" s="9"/>
      <c r="BU378" s="9"/>
      <c r="BV378" s="9"/>
      <c r="BW378" s="9"/>
      <c r="BX378" s="9"/>
      <c r="BY378" s="9"/>
      <c r="BZ378" s="9"/>
      <c r="CA378" s="9"/>
      <c r="CB378" s="9"/>
      <c r="CC378" s="9"/>
      <c r="CD378" s="9"/>
      <c r="CE378" s="9"/>
      <c r="CF378" s="9"/>
      <c r="CG378" s="9"/>
      <c r="CI378" s="9"/>
      <c r="CJ378" s="9"/>
      <c r="CO378" s="9"/>
      <c r="CP378" s="9"/>
      <c r="CQ378" s="9"/>
      <c r="DA378" s="9"/>
      <c r="DB378" s="9"/>
      <c r="DC378" s="9"/>
      <c r="DD378" s="9"/>
      <c r="DE378" s="9"/>
      <c r="DF378" s="9"/>
      <c r="DP378" s="9"/>
      <c r="DQ378" s="9"/>
      <c r="DR378" s="9"/>
      <c r="DS378" s="9"/>
      <c r="DT378" s="9"/>
      <c r="DU378" s="9"/>
      <c r="DV378" s="9"/>
      <c r="DW378" s="9"/>
      <c r="DX378" s="9"/>
      <c r="DY378" s="9"/>
      <c r="DZ378" s="9"/>
      <c r="EA378" s="9"/>
      <c r="EQ378" s="13"/>
      <c r="ER378" s="13"/>
      <c r="ES378" s="13"/>
      <c r="ET378" s="13"/>
      <c r="EU378" s="13"/>
      <c r="EV378" s="13"/>
      <c r="EW378" s="13"/>
      <c r="EX378" s="13"/>
      <c r="EY378" s="13"/>
      <c r="EZ378" s="13"/>
      <c r="FA378" s="13"/>
      <c r="FB378" s="13"/>
      <c r="FU378" s="13"/>
      <c r="FV378" s="13"/>
      <c r="FW378" s="13"/>
      <c r="FX378" s="13"/>
      <c r="FY378" s="13"/>
      <c r="FZ378" s="13"/>
      <c r="GA378" s="13"/>
      <c r="GB378" s="13"/>
      <c r="GC378" s="13"/>
      <c r="GD378" s="13"/>
      <c r="GE378" s="13"/>
      <c r="GF378" s="13"/>
      <c r="GM378" s="13"/>
      <c r="GN378" s="13"/>
      <c r="GO378" s="13"/>
      <c r="GP378" s="13"/>
      <c r="GQ378" s="13"/>
      <c r="GR378" s="13"/>
      <c r="GS378" s="13"/>
      <c r="GT378" s="13"/>
      <c r="GU378" s="13"/>
      <c r="GV378" s="13"/>
      <c r="GW378" s="13"/>
      <c r="GX378" s="13"/>
      <c r="GY378" s="13"/>
      <c r="GZ378" s="13"/>
      <c r="HA378" s="13"/>
    </row>
    <row r="379" spans="2:209" s="10" customFormat="1" ht="12.75" customHeight="1">
      <c r="B379" s="9"/>
      <c r="AP379" s="13"/>
      <c r="AQ379" s="13"/>
      <c r="AR379" s="13"/>
      <c r="AS379" s="13"/>
      <c r="AT379" s="13"/>
      <c r="AU379" s="13"/>
      <c r="AV379" s="13"/>
      <c r="AW379" s="13"/>
      <c r="AX379" s="13"/>
      <c r="AY379" s="13"/>
      <c r="AZ379" s="13"/>
      <c r="BA379" s="13"/>
      <c r="BB379" s="13"/>
      <c r="BC379" s="13"/>
      <c r="BD379" s="13"/>
      <c r="BE379" s="9"/>
      <c r="BF379" s="9"/>
      <c r="BG379" s="9"/>
      <c r="BH379" s="9"/>
      <c r="BI379" s="9"/>
      <c r="BJ379" s="9"/>
      <c r="BK379" s="9"/>
      <c r="BL379" s="9"/>
      <c r="BM379" s="9"/>
      <c r="BN379" s="9"/>
      <c r="BO379" s="9"/>
      <c r="BP379" s="9"/>
      <c r="BQ379" s="9"/>
      <c r="BR379" s="9"/>
      <c r="BS379" s="9"/>
      <c r="BT379" s="9"/>
      <c r="BU379" s="9"/>
      <c r="BV379" s="9"/>
      <c r="BW379" s="9"/>
      <c r="BX379" s="9"/>
      <c r="BY379" s="9"/>
      <c r="BZ379" s="9"/>
      <c r="CA379" s="9"/>
      <c r="CB379" s="9"/>
      <c r="CC379" s="9"/>
      <c r="CD379" s="9"/>
      <c r="CE379" s="9"/>
      <c r="CF379" s="9"/>
      <c r="CG379" s="9"/>
      <c r="CI379" s="9"/>
      <c r="CJ379" s="9"/>
      <c r="CO379" s="9"/>
      <c r="CP379" s="9"/>
      <c r="CQ379" s="9"/>
      <c r="DA379" s="9"/>
      <c r="DB379" s="9"/>
      <c r="DC379" s="9"/>
      <c r="DD379" s="9"/>
      <c r="DE379" s="9"/>
      <c r="DF379" s="9"/>
      <c r="DP379" s="9"/>
      <c r="DQ379" s="9"/>
      <c r="DR379" s="9"/>
      <c r="DS379" s="9"/>
      <c r="DT379" s="9"/>
      <c r="DU379" s="9"/>
      <c r="DV379" s="9"/>
      <c r="DW379" s="9"/>
      <c r="DX379" s="9"/>
      <c r="DY379" s="9"/>
      <c r="DZ379" s="9"/>
      <c r="EA379" s="9"/>
      <c r="EQ379" s="13"/>
      <c r="ER379" s="13"/>
      <c r="ES379" s="13"/>
      <c r="ET379" s="13"/>
      <c r="EU379" s="13"/>
      <c r="EV379" s="13"/>
      <c r="EW379" s="13"/>
      <c r="EX379" s="13"/>
      <c r="EY379" s="13"/>
      <c r="EZ379" s="13"/>
      <c r="FA379" s="13"/>
      <c r="FB379" s="13"/>
      <c r="FU379" s="13"/>
      <c r="FV379" s="13"/>
      <c r="FW379" s="13"/>
      <c r="FX379" s="13"/>
      <c r="FY379" s="13"/>
      <c r="FZ379" s="13"/>
      <c r="GA379" s="13"/>
      <c r="GB379" s="13"/>
      <c r="GC379" s="13"/>
      <c r="GD379" s="13"/>
      <c r="GE379" s="13"/>
      <c r="GF379" s="13"/>
      <c r="GM379" s="13"/>
      <c r="GN379" s="13"/>
      <c r="GO379" s="13"/>
      <c r="GP379" s="13"/>
      <c r="GQ379" s="13"/>
      <c r="GR379" s="13"/>
      <c r="GS379" s="13"/>
      <c r="GT379" s="13"/>
      <c r="GU379" s="13"/>
      <c r="GV379" s="13"/>
      <c r="GW379" s="13"/>
      <c r="GX379" s="13"/>
      <c r="GY379" s="13"/>
      <c r="GZ379" s="13"/>
      <c r="HA379" s="13"/>
    </row>
    <row r="380" spans="2:209" s="10" customFormat="1" ht="12.75" customHeight="1">
      <c r="B380" s="9"/>
      <c r="AP380" s="13"/>
      <c r="AQ380" s="13"/>
      <c r="AR380" s="13"/>
      <c r="AS380" s="13"/>
      <c r="AT380" s="13"/>
      <c r="AU380" s="13"/>
      <c r="AV380" s="13"/>
      <c r="AW380" s="13"/>
      <c r="AX380" s="13"/>
      <c r="AY380" s="13"/>
      <c r="AZ380" s="13"/>
      <c r="BA380" s="13"/>
      <c r="BB380" s="13"/>
      <c r="BC380" s="13"/>
      <c r="BD380" s="13"/>
      <c r="BE380" s="9"/>
      <c r="BF380" s="9"/>
      <c r="BG380" s="9"/>
      <c r="BH380" s="9"/>
      <c r="BI380" s="9"/>
      <c r="BJ380" s="9"/>
      <c r="BK380" s="9"/>
      <c r="BL380" s="9"/>
      <c r="BM380" s="9"/>
      <c r="BN380" s="9"/>
      <c r="BO380" s="9"/>
      <c r="BP380" s="9"/>
      <c r="BQ380" s="9"/>
      <c r="BR380" s="9"/>
      <c r="BS380" s="9"/>
      <c r="BT380" s="9"/>
      <c r="BU380" s="9"/>
      <c r="BV380" s="9"/>
      <c r="BW380" s="9"/>
      <c r="BX380" s="9"/>
      <c r="BY380" s="9"/>
      <c r="BZ380" s="9"/>
      <c r="CA380" s="9"/>
      <c r="CB380" s="9"/>
      <c r="CC380" s="9"/>
      <c r="CD380" s="9"/>
      <c r="CE380" s="9"/>
      <c r="CF380" s="9"/>
      <c r="CG380" s="9"/>
      <c r="CI380" s="9"/>
      <c r="CJ380" s="9"/>
      <c r="CO380" s="9"/>
      <c r="CP380" s="9"/>
      <c r="CQ380" s="9"/>
      <c r="DA380" s="9"/>
      <c r="DB380" s="9"/>
      <c r="DC380" s="9"/>
      <c r="DD380" s="9"/>
      <c r="DE380" s="9"/>
      <c r="DF380" s="9"/>
      <c r="DP380" s="9"/>
      <c r="DQ380" s="9"/>
      <c r="DR380" s="9"/>
      <c r="DS380" s="9"/>
      <c r="DT380" s="9"/>
      <c r="DU380" s="9"/>
      <c r="DV380" s="9"/>
      <c r="DW380" s="9"/>
      <c r="DX380" s="9"/>
      <c r="DY380" s="9"/>
      <c r="DZ380" s="9"/>
      <c r="EA380" s="9"/>
      <c r="EQ380" s="13"/>
      <c r="ER380" s="13"/>
      <c r="ES380" s="13"/>
      <c r="ET380" s="13"/>
      <c r="EU380" s="13"/>
      <c r="EV380" s="13"/>
      <c r="EW380" s="13"/>
      <c r="EX380" s="13"/>
      <c r="EY380" s="13"/>
      <c r="EZ380" s="13"/>
      <c r="FA380" s="13"/>
      <c r="FB380" s="13"/>
      <c r="FU380" s="13"/>
      <c r="FV380" s="13"/>
      <c r="FW380" s="13"/>
      <c r="FX380" s="13"/>
      <c r="FY380" s="13"/>
      <c r="FZ380" s="13"/>
      <c r="GA380" s="13"/>
      <c r="GB380" s="13"/>
      <c r="GC380" s="13"/>
      <c r="GD380" s="13"/>
      <c r="GE380" s="13"/>
      <c r="GF380" s="13"/>
      <c r="GM380" s="13"/>
      <c r="GN380" s="13"/>
      <c r="GO380" s="13"/>
      <c r="GP380" s="13"/>
      <c r="GQ380" s="13"/>
      <c r="GR380" s="13"/>
      <c r="GS380" s="13"/>
      <c r="GT380" s="13"/>
      <c r="GU380" s="13"/>
      <c r="GV380" s="13"/>
      <c r="GW380" s="13"/>
      <c r="GX380" s="13"/>
      <c r="GY380" s="13"/>
      <c r="GZ380" s="13"/>
      <c r="HA380" s="13"/>
    </row>
    <row r="381" spans="2:209" s="10" customFormat="1" ht="12.75" customHeight="1">
      <c r="B381" s="9"/>
      <c r="AP381" s="13"/>
      <c r="AQ381" s="13"/>
      <c r="AR381" s="13"/>
      <c r="AS381" s="13"/>
      <c r="AT381" s="13"/>
      <c r="AU381" s="13"/>
      <c r="AV381" s="13"/>
      <c r="AW381" s="13"/>
      <c r="AX381" s="13"/>
      <c r="AY381" s="13"/>
      <c r="AZ381" s="13"/>
      <c r="BA381" s="13"/>
      <c r="BB381" s="13"/>
      <c r="BC381" s="13"/>
      <c r="BD381" s="13"/>
      <c r="BE381" s="9"/>
      <c r="BF381" s="9"/>
      <c r="BG381" s="9"/>
      <c r="BH381" s="9"/>
      <c r="BI381" s="9"/>
      <c r="BJ381" s="9"/>
      <c r="BK381" s="9"/>
      <c r="BL381" s="9"/>
      <c r="BM381" s="9"/>
      <c r="BN381" s="9"/>
      <c r="BO381" s="9"/>
      <c r="BP381" s="9"/>
      <c r="BQ381" s="9"/>
      <c r="BR381" s="9"/>
      <c r="BS381" s="9"/>
      <c r="BT381" s="9"/>
      <c r="BU381" s="9"/>
      <c r="BV381" s="9"/>
      <c r="BW381" s="9"/>
      <c r="BX381" s="9"/>
      <c r="BY381" s="9"/>
      <c r="BZ381" s="9"/>
      <c r="CA381" s="9"/>
      <c r="CB381" s="9"/>
      <c r="CC381" s="9"/>
      <c r="CD381" s="9"/>
      <c r="CE381" s="9"/>
      <c r="CF381" s="9"/>
      <c r="CG381" s="9"/>
      <c r="CI381" s="9"/>
      <c r="CJ381" s="9"/>
      <c r="CO381" s="9"/>
      <c r="CP381" s="9"/>
      <c r="CQ381" s="9"/>
      <c r="DA381" s="9"/>
      <c r="DB381" s="9"/>
      <c r="DC381" s="9"/>
      <c r="DD381" s="9"/>
      <c r="DE381" s="9"/>
      <c r="DF381" s="9"/>
      <c r="DP381" s="9"/>
      <c r="DQ381" s="9"/>
      <c r="DR381" s="9"/>
      <c r="DS381" s="9"/>
      <c r="DT381" s="9"/>
      <c r="DU381" s="9"/>
      <c r="DV381" s="9"/>
      <c r="DW381" s="9"/>
      <c r="DX381" s="9"/>
      <c r="DY381" s="9"/>
      <c r="DZ381" s="9"/>
      <c r="EA381" s="9"/>
      <c r="EQ381" s="13"/>
      <c r="ER381" s="13"/>
      <c r="ES381" s="13"/>
      <c r="ET381" s="13"/>
      <c r="EU381" s="13"/>
      <c r="EV381" s="13"/>
      <c r="EW381" s="13"/>
      <c r="EX381" s="13"/>
      <c r="EY381" s="13"/>
      <c r="EZ381" s="13"/>
      <c r="FA381" s="13"/>
      <c r="FB381" s="13"/>
      <c r="FU381" s="13"/>
      <c r="FV381" s="13"/>
      <c r="FW381" s="13"/>
      <c r="FX381" s="13"/>
      <c r="FY381" s="13"/>
      <c r="FZ381" s="13"/>
      <c r="GA381" s="13"/>
      <c r="GB381" s="13"/>
      <c r="GC381" s="13"/>
      <c r="GD381" s="13"/>
      <c r="GE381" s="13"/>
      <c r="GF381" s="13"/>
      <c r="GM381" s="13"/>
      <c r="GN381" s="13"/>
      <c r="GO381" s="13"/>
      <c r="GP381" s="13"/>
      <c r="GQ381" s="13"/>
      <c r="GR381" s="13"/>
      <c r="GS381" s="13"/>
      <c r="GT381" s="13"/>
      <c r="GU381" s="13"/>
      <c r="GV381" s="13"/>
      <c r="GW381" s="13"/>
      <c r="GX381" s="13"/>
      <c r="GY381" s="13"/>
      <c r="GZ381" s="13"/>
      <c r="HA381" s="13"/>
    </row>
    <row r="382" spans="2:209" s="10" customFormat="1" ht="12.75" customHeight="1">
      <c r="B382" s="9"/>
      <c r="AP382" s="13"/>
      <c r="AQ382" s="13"/>
      <c r="AR382" s="13"/>
      <c r="AS382" s="13"/>
      <c r="AT382" s="13"/>
      <c r="AU382" s="13"/>
      <c r="AV382" s="13"/>
      <c r="AW382" s="13"/>
      <c r="AX382" s="13"/>
      <c r="AY382" s="13"/>
      <c r="AZ382" s="13"/>
      <c r="BA382" s="13"/>
      <c r="BB382" s="13"/>
      <c r="BC382" s="13"/>
      <c r="BD382" s="13"/>
      <c r="BE382" s="9"/>
      <c r="BF382" s="9"/>
      <c r="BG382" s="9"/>
      <c r="BH382" s="9"/>
      <c r="BI382" s="9"/>
      <c r="BJ382" s="9"/>
      <c r="BK382" s="9"/>
      <c r="BL382" s="9"/>
      <c r="BM382" s="9"/>
      <c r="BN382" s="9"/>
      <c r="BO382" s="9"/>
      <c r="BP382" s="9"/>
      <c r="BQ382" s="9"/>
      <c r="BR382" s="9"/>
      <c r="BS382" s="9"/>
      <c r="BT382" s="9"/>
      <c r="BU382" s="9"/>
      <c r="BV382" s="9"/>
      <c r="BW382" s="9"/>
      <c r="BX382" s="9"/>
      <c r="BY382" s="9"/>
      <c r="BZ382" s="9"/>
      <c r="CA382" s="9"/>
      <c r="CB382" s="9"/>
      <c r="CC382" s="9"/>
      <c r="CD382" s="9"/>
      <c r="CE382" s="9"/>
      <c r="CF382" s="9"/>
      <c r="CG382" s="9"/>
      <c r="CI382" s="9"/>
      <c r="CJ382" s="9"/>
      <c r="CO382" s="9"/>
      <c r="CP382" s="9"/>
      <c r="CQ382" s="9"/>
      <c r="DA382" s="9"/>
      <c r="DB382" s="9"/>
      <c r="DC382" s="9"/>
      <c r="DD382" s="9"/>
      <c r="DE382" s="9"/>
      <c r="DF382" s="9"/>
      <c r="DP382" s="9"/>
      <c r="DQ382" s="9"/>
      <c r="DR382" s="9"/>
      <c r="DS382" s="9"/>
      <c r="DT382" s="9"/>
      <c r="DU382" s="9"/>
      <c r="DV382" s="9"/>
      <c r="DW382" s="9"/>
      <c r="DX382" s="9"/>
      <c r="DY382" s="9"/>
      <c r="DZ382" s="9"/>
      <c r="EA382" s="9"/>
      <c r="EQ382" s="13"/>
      <c r="ER382" s="13"/>
      <c r="ES382" s="13"/>
      <c r="ET382" s="13"/>
      <c r="EU382" s="13"/>
      <c r="EV382" s="13"/>
      <c r="EW382" s="13"/>
      <c r="EX382" s="13"/>
      <c r="EY382" s="13"/>
      <c r="EZ382" s="13"/>
      <c r="FA382" s="13"/>
      <c r="FB382" s="13"/>
      <c r="FU382" s="13"/>
      <c r="FV382" s="13"/>
      <c r="FW382" s="13"/>
      <c r="FX382" s="13"/>
      <c r="FY382" s="13"/>
      <c r="FZ382" s="13"/>
      <c r="GA382" s="13"/>
      <c r="GB382" s="13"/>
      <c r="GC382" s="13"/>
      <c r="GD382" s="13"/>
      <c r="GE382" s="13"/>
      <c r="GF382" s="13"/>
      <c r="GM382" s="13"/>
      <c r="GN382" s="13"/>
      <c r="GO382" s="13"/>
      <c r="GP382" s="13"/>
      <c r="GQ382" s="13"/>
      <c r="GR382" s="13"/>
      <c r="GS382" s="13"/>
      <c r="GT382" s="13"/>
      <c r="GU382" s="13"/>
      <c r="GV382" s="13"/>
      <c r="GW382" s="13"/>
      <c r="GX382" s="13"/>
      <c r="GY382" s="13"/>
      <c r="GZ382" s="13"/>
      <c r="HA382" s="13"/>
    </row>
    <row r="383" spans="2:209" s="10" customFormat="1" ht="12.75" customHeight="1">
      <c r="B383" s="9"/>
      <c r="AP383" s="13"/>
      <c r="AQ383" s="13"/>
      <c r="AR383" s="13"/>
      <c r="AS383" s="13"/>
      <c r="AT383" s="13"/>
      <c r="AU383" s="13"/>
      <c r="AV383" s="13"/>
      <c r="AW383" s="13"/>
      <c r="AX383" s="13"/>
      <c r="AY383" s="13"/>
      <c r="AZ383" s="13"/>
      <c r="BA383" s="13"/>
      <c r="BB383" s="13"/>
      <c r="BC383" s="13"/>
      <c r="BD383" s="13"/>
      <c r="BE383" s="9"/>
      <c r="BF383" s="9"/>
      <c r="BG383" s="9"/>
      <c r="BH383" s="9"/>
      <c r="BI383" s="9"/>
      <c r="BJ383" s="9"/>
      <c r="BK383" s="9"/>
      <c r="BL383" s="9"/>
      <c r="BM383" s="9"/>
      <c r="BN383" s="9"/>
      <c r="BO383" s="9"/>
      <c r="BP383" s="9"/>
      <c r="BQ383" s="9"/>
      <c r="BR383" s="9"/>
      <c r="BS383" s="9"/>
      <c r="BT383" s="9"/>
      <c r="BU383" s="9"/>
      <c r="BV383" s="9"/>
      <c r="BW383" s="9"/>
      <c r="BX383" s="9"/>
      <c r="BY383" s="9"/>
      <c r="BZ383" s="9"/>
      <c r="CA383" s="9"/>
      <c r="CB383" s="9"/>
      <c r="CC383" s="9"/>
      <c r="CD383" s="9"/>
      <c r="CE383" s="9"/>
      <c r="CF383" s="9"/>
      <c r="CG383" s="9"/>
      <c r="CI383" s="9"/>
      <c r="CJ383" s="9"/>
      <c r="CO383" s="9"/>
      <c r="CP383" s="9"/>
      <c r="CQ383" s="9"/>
      <c r="DA383" s="9"/>
      <c r="DB383" s="9"/>
      <c r="DC383" s="9"/>
      <c r="DD383" s="9"/>
      <c r="DE383" s="9"/>
      <c r="DF383" s="9"/>
      <c r="DP383" s="9"/>
      <c r="DQ383" s="9"/>
      <c r="DR383" s="9"/>
      <c r="DS383" s="9"/>
      <c r="DT383" s="9"/>
      <c r="DU383" s="9"/>
      <c r="DV383" s="9"/>
      <c r="DW383" s="9"/>
      <c r="DX383" s="9"/>
      <c r="DY383" s="9"/>
      <c r="DZ383" s="9"/>
      <c r="EA383" s="9"/>
      <c r="EQ383" s="13"/>
      <c r="ER383" s="13"/>
      <c r="ES383" s="13"/>
      <c r="ET383" s="13"/>
      <c r="EU383" s="13"/>
      <c r="EV383" s="13"/>
      <c r="EW383" s="13"/>
      <c r="EX383" s="13"/>
      <c r="EY383" s="13"/>
      <c r="EZ383" s="13"/>
      <c r="FA383" s="13"/>
      <c r="FB383" s="13"/>
      <c r="FU383" s="13"/>
      <c r="FV383" s="13"/>
      <c r="FW383" s="13"/>
      <c r="FX383" s="13"/>
      <c r="FY383" s="13"/>
      <c r="FZ383" s="13"/>
      <c r="GA383" s="13"/>
      <c r="GB383" s="13"/>
      <c r="GC383" s="13"/>
      <c r="GD383" s="13"/>
      <c r="GE383" s="13"/>
      <c r="GF383" s="13"/>
      <c r="GM383" s="13"/>
      <c r="GN383" s="13"/>
      <c r="GO383" s="13"/>
      <c r="GP383" s="13"/>
      <c r="GQ383" s="13"/>
      <c r="GR383" s="13"/>
      <c r="GS383" s="13"/>
      <c r="GT383" s="13"/>
      <c r="GU383" s="13"/>
      <c r="GV383" s="13"/>
      <c r="GW383" s="13"/>
      <c r="GX383" s="13"/>
      <c r="GY383" s="13"/>
      <c r="GZ383" s="13"/>
      <c r="HA383" s="13"/>
    </row>
    <row r="384" spans="2:209" s="10" customFormat="1" ht="12.75" customHeight="1">
      <c r="B384" s="9"/>
      <c r="AP384" s="13"/>
      <c r="AQ384" s="13"/>
      <c r="AR384" s="13"/>
      <c r="AS384" s="13"/>
      <c r="AT384" s="13"/>
      <c r="AU384" s="13"/>
      <c r="AV384" s="13"/>
      <c r="AW384" s="13"/>
      <c r="AX384" s="13"/>
      <c r="AY384" s="13"/>
      <c r="AZ384" s="13"/>
      <c r="BA384" s="13"/>
      <c r="BB384" s="13"/>
      <c r="BC384" s="13"/>
      <c r="BD384" s="13"/>
      <c r="BE384" s="9"/>
      <c r="BF384" s="9"/>
      <c r="BG384" s="9"/>
      <c r="BH384" s="9"/>
      <c r="BI384" s="9"/>
      <c r="BJ384" s="9"/>
      <c r="BK384" s="9"/>
      <c r="BL384" s="9"/>
      <c r="BM384" s="9"/>
      <c r="BN384" s="9"/>
      <c r="BO384" s="9"/>
      <c r="BP384" s="9"/>
      <c r="BQ384" s="9"/>
      <c r="BR384" s="9"/>
      <c r="BS384" s="9"/>
      <c r="BT384" s="9"/>
      <c r="BU384" s="9"/>
      <c r="BV384" s="9"/>
      <c r="BW384" s="9"/>
      <c r="BX384" s="9"/>
      <c r="BY384" s="9"/>
      <c r="BZ384" s="9"/>
      <c r="CA384" s="9"/>
      <c r="CB384" s="9"/>
      <c r="CC384" s="9"/>
      <c r="CD384" s="9"/>
      <c r="CE384" s="9"/>
      <c r="CF384" s="9"/>
      <c r="CG384" s="9"/>
      <c r="CI384" s="9"/>
      <c r="CJ384" s="9"/>
      <c r="CO384" s="9"/>
      <c r="CP384" s="9"/>
      <c r="CQ384" s="9"/>
      <c r="DA384" s="9"/>
      <c r="DB384" s="9"/>
      <c r="DC384" s="9"/>
      <c r="DD384" s="9"/>
      <c r="DE384" s="9"/>
      <c r="DF384" s="9"/>
      <c r="DP384" s="9"/>
      <c r="DQ384" s="9"/>
      <c r="DR384" s="9"/>
      <c r="DS384" s="9"/>
      <c r="DT384" s="9"/>
      <c r="DU384" s="9"/>
      <c r="DV384" s="9"/>
      <c r="DW384" s="9"/>
      <c r="DX384" s="9"/>
      <c r="DY384" s="9"/>
      <c r="DZ384" s="9"/>
      <c r="EA384" s="9"/>
      <c r="EQ384" s="13"/>
      <c r="ER384" s="13"/>
      <c r="ES384" s="13"/>
      <c r="ET384" s="13"/>
      <c r="EU384" s="13"/>
      <c r="EV384" s="13"/>
      <c r="EW384" s="13"/>
      <c r="EX384" s="13"/>
      <c r="EY384" s="13"/>
      <c r="EZ384" s="13"/>
      <c r="FA384" s="13"/>
      <c r="FB384" s="13"/>
      <c r="FU384" s="13"/>
      <c r="FV384" s="13"/>
      <c r="FW384" s="13"/>
      <c r="FX384" s="13"/>
      <c r="FY384" s="13"/>
      <c r="FZ384" s="13"/>
      <c r="GA384" s="13"/>
      <c r="GB384" s="13"/>
      <c r="GC384" s="13"/>
      <c r="GD384" s="13"/>
      <c r="GE384" s="13"/>
      <c r="GF384" s="13"/>
      <c r="GM384" s="13"/>
      <c r="GN384" s="13"/>
      <c r="GO384" s="13"/>
      <c r="GP384" s="13"/>
      <c r="GQ384" s="13"/>
      <c r="GR384" s="13"/>
      <c r="GS384" s="13"/>
      <c r="GT384" s="13"/>
      <c r="GU384" s="13"/>
      <c r="GV384" s="13"/>
      <c r="GW384" s="13"/>
      <c r="GX384" s="13"/>
      <c r="GY384" s="13"/>
      <c r="GZ384" s="13"/>
      <c r="HA384" s="13"/>
    </row>
    <row r="385" spans="2:209" s="10" customFormat="1" ht="12.75" customHeight="1">
      <c r="B385" s="9"/>
      <c r="AP385" s="13"/>
      <c r="AQ385" s="13"/>
      <c r="AR385" s="13"/>
      <c r="AS385" s="13"/>
      <c r="AT385" s="13"/>
      <c r="AU385" s="13"/>
      <c r="AV385" s="13"/>
      <c r="AW385" s="13"/>
      <c r="AX385" s="13"/>
      <c r="AY385" s="13"/>
      <c r="AZ385" s="13"/>
      <c r="BA385" s="13"/>
      <c r="BB385" s="13"/>
      <c r="BC385" s="13"/>
      <c r="BD385" s="13"/>
      <c r="BE385" s="9"/>
      <c r="BF385" s="9"/>
      <c r="BG385" s="9"/>
      <c r="BH385" s="9"/>
      <c r="BI385" s="9"/>
      <c r="BJ385" s="9"/>
      <c r="BK385" s="9"/>
      <c r="BL385" s="9"/>
      <c r="BM385" s="9"/>
      <c r="BN385" s="9"/>
      <c r="BO385" s="9"/>
      <c r="BP385" s="9"/>
      <c r="BQ385" s="9"/>
      <c r="BR385" s="9"/>
      <c r="BS385" s="9"/>
      <c r="BT385" s="9"/>
      <c r="BU385" s="9"/>
      <c r="BV385" s="9"/>
      <c r="BW385" s="9"/>
      <c r="BX385" s="9"/>
      <c r="BY385" s="9"/>
      <c r="BZ385" s="9"/>
      <c r="CA385" s="9"/>
      <c r="CB385" s="9"/>
      <c r="CC385" s="9"/>
      <c r="CD385" s="9"/>
      <c r="CE385" s="9"/>
      <c r="CF385" s="9"/>
      <c r="CG385" s="9"/>
      <c r="CI385" s="9"/>
      <c r="CJ385" s="9"/>
      <c r="CO385" s="9"/>
      <c r="CP385" s="9"/>
      <c r="CQ385" s="9"/>
      <c r="DA385" s="9"/>
      <c r="DB385" s="9"/>
      <c r="DC385" s="9"/>
      <c r="DD385" s="9"/>
      <c r="DE385" s="9"/>
      <c r="DF385" s="9"/>
      <c r="DP385" s="9"/>
      <c r="DQ385" s="9"/>
      <c r="DR385" s="9"/>
      <c r="DS385" s="9"/>
      <c r="DT385" s="9"/>
      <c r="DU385" s="9"/>
      <c r="DV385" s="9"/>
      <c r="DW385" s="9"/>
      <c r="DX385" s="9"/>
      <c r="DY385" s="9"/>
      <c r="DZ385" s="9"/>
      <c r="EA385" s="9"/>
      <c r="EQ385" s="13"/>
      <c r="ER385" s="13"/>
      <c r="ES385" s="13"/>
      <c r="ET385" s="13"/>
      <c r="EU385" s="13"/>
      <c r="EV385" s="13"/>
      <c r="EW385" s="13"/>
      <c r="EX385" s="13"/>
      <c r="EY385" s="13"/>
      <c r="EZ385" s="13"/>
      <c r="FA385" s="13"/>
      <c r="FB385" s="13"/>
      <c r="FU385" s="13"/>
      <c r="FV385" s="13"/>
      <c r="FW385" s="13"/>
      <c r="FX385" s="13"/>
      <c r="FY385" s="13"/>
      <c r="FZ385" s="13"/>
      <c r="GA385" s="13"/>
      <c r="GB385" s="13"/>
      <c r="GC385" s="13"/>
      <c r="GD385" s="13"/>
      <c r="GE385" s="13"/>
      <c r="GF385" s="13"/>
      <c r="GM385" s="13"/>
      <c r="GN385" s="13"/>
      <c r="GO385" s="13"/>
      <c r="GP385" s="13"/>
      <c r="GQ385" s="13"/>
      <c r="GR385" s="13"/>
      <c r="GS385" s="13"/>
      <c r="GT385" s="13"/>
      <c r="GU385" s="13"/>
      <c r="GV385" s="13"/>
      <c r="GW385" s="13"/>
      <c r="GX385" s="13"/>
      <c r="GY385" s="13"/>
      <c r="GZ385" s="13"/>
      <c r="HA385" s="13"/>
    </row>
    <row r="386" spans="2:209" s="10" customFormat="1" ht="12.75" customHeight="1">
      <c r="B386" s="9"/>
      <c r="AP386" s="13"/>
      <c r="AQ386" s="13"/>
      <c r="AR386" s="13"/>
      <c r="AS386" s="13"/>
      <c r="AT386" s="13"/>
      <c r="AU386" s="13"/>
      <c r="AV386" s="13"/>
      <c r="AW386" s="13"/>
      <c r="AX386" s="13"/>
      <c r="AY386" s="13"/>
      <c r="AZ386" s="13"/>
      <c r="BA386" s="13"/>
      <c r="BB386" s="13"/>
      <c r="BC386" s="13"/>
      <c r="BD386" s="13"/>
      <c r="BE386" s="9"/>
      <c r="BF386" s="9"/>
      <c r="BG386" s="9"/>
      <c r="BH386" s="9"/>
      <c r="BI386" s="9"/>
      <c r="BJ386" s="9"/>
      <c r="BK386" s="9"/>
      <c r="BL386" s="9"/>
      <c r="BM386" s="9"/>
      <c r="BN386" s="9"/>
      <c r="BO386" s="9"/>
      <c r="BP386" s="9"/>
      <c r="BQ386" s="9"/>
      <c r="BR386" s="9"/>
      <c r="BS386" s="9"/>
      <c r="BT386" s="9"/>
      <c r="BU386" s="9"/>
      <c r="BV386" s="9"/>
      <c r="BW386" s="9"/>
      <c r="BX386" s="9"/>
      <c r="BY386" s="9"/>
      <c r="BZ386" s="9"/>
      <c r="CA386" s="9"/>
      <c r="CB386" s="9"/>
      <c r="CC386" s="9"/>
      <c r="CD386" s="9"/>
      <c r="CE386" s="9"/>
      <c r="CF386" s="9"/>
      <c r="CG386" s="9"/>
      <c r="CI386" s="9"/>
      <c r="CJ386" s="9"/>
      <c r="CO386" s="9"/>
      <c r="CP386" s="9"/>
      <c r="CQ386" s="9"/>
      <c r="DA386" s="9"/>
      <c r="DB386" s="9"/>
      <c r="DC386" s="9"/>
      <c r="DD386" s="9"/>
      <c r="DE386" s="9"/>
      <c r="DF386" s="9"/>
      <c r="DP386" s="9"/>
      <c r="DQ386" s="9"/>
      <c r="DR386" s="9"/>
      <c r="DS386" s="9"/>
      <c r="DT386" s="9"/>
      <c r="DU386" s="9"/>
      <c r="DV386" s="9"/>
      <c r="DW386" s="9"/>
      <c r="DX386" s="9"/>
      <c r="DY386" s="9"/>
      <c r="DZ386" s="9"/>
      <c r="EA386" s="9"/>
      <c r="EQ386" s="13"/>
      <c r="ER386" s="13"/>
      <c r="ES386" s="13"/>
      <c r="ET386" s="13"/>
      <c r="EU386" s="13"/>
      <c r="EV386" s="13"/>
      <c r="EW386" s="13"/>
      <c r="EX386" s="13"/>
      <c r="EY386" s="13"/>
      <c r="EZ386" s="13"/>
      <c r="FA386" s="13"/>
      <c r="FB386" s="13"/>
      <c r="FU386" s="13"/>
      <c r="FV386" s="13"/>
      <c r="FW386" s="13"/>
      <c r="FX386" s="13"/>
      <c r="FY386" s="13"/>
      <c r="FZ386" s="13"/>
      <c r="GA386" s="13"/>
      <c r="GB386" s="13"/>
      <c r="GC386" s="13"/>
      <c r="GD386" s="13"/>
      <c r="GE386" s="13"/>
      <c r="GF386" s="13"/>
      <c r="GM386" s="13"/>
      <c r="GN386" s="13"/>
      <c r="GO386" s="13"/>
      <c r="GP386" s="13"/>
      <c r="GQ386" s="13"/>
      <c r="GR386" s="13"/>
      <c r="GS386" s="13"/>
      <c r="GT386" s="13"/>
      <c r="GU386" s="13"/>
      <c r="GV386" s="13"/>
      <c r="GW386" s="13"/>
      <c r="GX386" s="13"/>
      <c r="GY386" s="13"/>
      <c r="GZ386" s="13"/>
      <c r="HA386" s="13"/>
    </row>
    <row r="387" spans="2:209" s="10" customFormat="1" ht="12.75" customHeight="1">
      <c r="B387" s="9"/>
      <c r="AP387" s="13"/>
      <c r="AQ387" s="13"/>
      <c r="AR387" s="13"/>
      <c r="AS387" s="13"/>
      <c r="AT387" s="13"/>
      <c r="AU387" s="13"/>
      <c r="AV387" s="13"/>
      <c r="AW387" s="13"/>
      <c r="AX387" s="13"/>
      <c r="AY387" s="13"/>
      <c r="AZ387" s="13"/>
      <c r="BA387" s="13"/>
      <c r="BB387" s="13"/>
      <c r="BC387" s="13"/>
      <c r="BD387" s="13"/>
      <c r="BE387" s="9"/>
      <c r="BF387" s="9"/>
      <c r="BG387" s="9"/>
      <c r="BH387" s="9"/>
      <c r="BI387" s="9"/>
      <c r="BJ387" s="9"/>
      <c r="BK387" s="9"/>
      <c r="BL387" s="9"/>
      <c r="BM387" s="9"/>
      <c r="BN387" s="9"/>
      <c r="BO387" s="9"/>
      <c r="BP387" s="9"/>
      <c r="BQ387" s="9"/>
      <c r="BR387" s="9"/>
      <c r="BS387" s="9"/>
      <c r="BT387" s="9"/>
      <c r="BU387" s="9"/>
      <c r="BV387" s="9"/>
      <c r="BW387" s="9"/>
      <c r="BX387" s="9"/>
      <c r="BY387" s="9"/>
      <c r="BZ387" s="9"/>
      <c r="CA387" s="9"/>
      <c r="CB387" s="9"/>
      <c r="CC387" s="9"/>
      <c r="CD387" s="9"/>
      <c r="CE387" s="9"/>
      <c r="CF387" s="9"/>
      <c r="CG387" s="9"/>
      <c r="CI387" s="9"/>
      <c r="CJ387" s="9"/>
      <c r="CO387" s="9"/>
      <c r="CP387" s="9"/>
      <c r="CQ387" s="9"/>
      <c r="DA387" s="9"/>
      <c r="DB387" s="9"/>
      <c r="DC387" s="9"/>
      <c r="DD387" s="9"/>
      <c r="DE387" s="9"/>
      <c r="DF387" s="9"/>
      <c r="DP387" s="9"/>
      <c r="DQ387" s="9"/>
      <c r="DR387" s="9"/>
      <c r="DS387" s="9"/>
      <c r="DT387" s="9"/>
      <c r="DU387" s="9"/>
      <c r="DV387" s="9"/>
      <c r="DW387" s="9"/>
      <c r="DX387" s="9"/>
      <c r="DY387" s="9"/>
      <c r="DZ387" s="9"/>
      <c r="EA387" s="9"/>
      <c r="EQ387" s="13"/>
      <c r="ER387" s="13"/>
      <c r="ES387" s="13"/>
      <c r="ET387" s="13"/>
      <c r="EU387" s="13"/>
      <c r="EV387" s="13"/>
      <c r="EW387" s="13"/>
      <c r="EX387" s="13"/>
      <c r="EY387" s="13"/>
      <c r="EZ387" s="13"/>
      <c r="FA387" s="13"/>
      <c r="FB387" s="13"/>
      <c r="FU387" s="13"/>
      <c r="FV387" s="13"/>
      <c r="FW387" s="13"/>
      <c r="FX387" s="13"/>
      <c r="FY387" s="13"/>
      <c r="FZ387" s="13"/>
      <c r="GA387" s="13"/>
      <c r="GB387" s="13"/>
      <c r="GC387" s="13"/>
      <c r="GD387" s="13"/>
      <c r="GE387" s="13"/>
      <c r="GF387" s="13"/>
      <c r="GM387" s="13"/>
      <c r="GN387" s="13"/>
      <c r="GO387" s="13"/>
      <c r="GP387" s="13"/>
      <c r="GQ387" s="13"/>
      <c r="GR387" s="13"/>
      <c r="GS387" s="13"/>
      <c r="GT387" s="13"/>
      <c r="GU387" s="13"/>
      <c r="GV387" s="13"/>
      <c r="GW387" s="13"/>
      <c r="GX387" s="13"/>
      <c r="GY387" s="13"/>
      <c r="GZ387" s="13"/>
      <c r="HA387" s="13"/>
    </row>
    <row r="388" spans="2:209" s="10" customFormat="1" ht="12.75" customHeight="1">
      <c r="B388" s="9"/>
      <c r="AP388" s="13"/>
      <c r="AQ388" s="13"/>
      <c r="AR388" s="13"/>
      <c r="AS388" s="13"/>
      <c r="AT388" s="13"/>
      <c r="AU388" s="13"/>
      <c r="AV388" s="13"/>
      <c r="AW388" s="13"/>
      <c r="AX388" s="13"/>
      <c r="AY388" s="13"/>
      <c r="AZ388" s="13"/>
      <c r="BA388" s="13"/>
      <c r="BB388" s="13"/>
      <c r="BC388" s="13"/>
      <c r="BD388" s="13"/>
      <c r="BE388" s="9"/>
      <c r="BF388" s="9"/>
      <c r="BG388" s="9"/>
      <c r="BH388" s="9"/>
      <c r="BI388" s="9"/>
      <c r="BJ388" s="9"/>
      <c r="BK388" s="9"/>
      <c r="BL388" s="9"/>
      <c r="BM388" s="9"/>
      <c r="BN388" s="9"/>
      <c r="BO388" s="9"/>
      <c r="BP388" s="9"/>
      <c r="BQ388" s="9"/>
      <c r="BR388" s="9"/>
      <c r="BS388" s="9"/>
      <c r="BT388" s="9"/>
      <c r="BU388" s="9"/>
      <c r="BV388" s="9"/>
      <c r="BW388" s="9"/>
      <c r="BX388" s="9"/>
      <c r="BY388" s="9"/>
      <c r="BZ388" s="9"/>
      <c r="CA388" s="9"/>
      <c r="CB388" s="9"/>
      <c r="CC388" s="9"/>
      <c r="CD388" s="9"/>
      <c r="CE388" s="9"/>
      <c r="CF388" s="9"/>
      <c r="CG388" s="9"/>
      <c r="CI388" s="9"/>
      <c r="CJ388" s="9"/>
      <c r="CO388" s="9"/>
      <c r="CP388" s="9"/>
      <c r="CQ388" s="9"/>
      <c r="DA388" s="9"/>
      <c r="DB388" s="9"/>
      <c r="DC388" s="9"/>
      <c r="DD388" s="9"/>
      <c r="DE388" s="9"/>
      <c r="DF388" s="9"/>
      <c r="DP388" s="9"/>
      <c r="DQ388" s="9"/>
      <c r="DR388" s="9"/>
      <c r="DS388" s="9"/>
      <c r="DT388" s="9"/>
      <c r="DU388" s="9"/>
      <c r="DV388" s="9"/>
      <c r="DW388" s="9"/>
      <c r="DX388" s="9"/>
      <c r="DY388" s="9"/>
      <c r="DZ388" s="9"/>
      <c r="EA388" s="9"/>
      <c r="EQ388" s="13"/>
      <c r="ER388" s="13"/>
      <c r="ES388" s="13"/>
      <c r="ET388" s="13"/>
      <c r="EU388" s="13"/>
      <c r="EV388" s="13"/>
      <c r="EW388" s="13"/>
      <c r="EX388" s="13"/>
      <c r="EY388" s="13"/>
      <c r="EZ388" s="13"/>
      <c r="FA388" s="13"/>
      <c r="FB388" s="13"/>
      <c r="FU388" s="13"/>
      <c r="FV388" s="13"/>
      <c r="FW388" s="13"/>
      <c r="FX388" s="13"/>
      <c r="FY388" s="13"/>
      <c r="FZ388" s="13"/>
      <c r="GA388" s="13"/>
      <c r="GB388" s="13"/>
      <c r="GC388" s="13"/>
      <c r="GD388" s="13"/>
      <c r="GE388" s="13"/>
      <c r="GF388" s="13"/>
      <c r="GM388" s="13"/>
      <c r="GN388" s="13"/>
      <c r="GO388" s="13"/>
      <c r="GP388" s="13"/>
      <c r="GQ388" s="13"/>
      <c r="GR388" s="13"/>
      <c r="GS388" s="13"/>
      <c r="GT388" s="13"/>
      <c r="GU388" s="13"/>
      <c r="GV388" s="13"/>
      <c r="GW388" s="13"/>
      <c r="GX388" s="13"/>
      <c r="GY388" s="13"/>
      <c r="GZ388" s="13"/>
      <c r="HA388" s="13"/>
    </row>
    <row r="389" spans="2:209" s="10" customFormat="1" ht="12.75" customHeight="1">
      <c r="B389" s="9"/>
      <c r="AP389" s="13"/>
      <c r="AQ389" s="13"/>
      <c r="AR389" s="13"/>
      <c r="AS389" s="13"/>
      <c r="AT389" s="13"/>
      <c r="AU389" s="13"/>
      <c r="AV389" s="13"/>
      <c r="AW389" s="13"/>
      <c r="AX389" s="13"/>
      <c r="AY389" s="13"/>
      <c r="AZ389" s="13"/>
      <c r="BA389" s="13"/>
      <c r="BB389" s="13"/>
      <c r="BC389" s="13"/>
      <c r="BD389" s="13"/>
      <c r="BE389" s="9"/>
      <c r="BF389" s="9"/>
      <c r="BG389" s="9"/>
      <c r="BH389" s="9"/>
      <c r="BI389" s="9"/>
      <c r="BJ389" s="9"/>
      <c r="BK389" s="9"/>
      <c r="BL389" s="9"/>
      <c r="BM389" s="9"/>
      <c r="BN389" s="9"/>
      <c r="BO389" s="9"/>
      <c r="BP389" s="9"/>
      <c r="BQ389" s="9"/>
      <c r="BR389" s="9"/>
      <c r="BS389" s="9"/>
      <c r="BT389" s="9"/>
      <c r="BU389" s="9"/>
      <c r="BV389" s="9"/>
      <c r="BW389" s="9"/>
      <c r="BX389" s="9"/>
      <c r="BY389" s="9"/>
      <c r="BZ389" s="9"/>
      <c r="CA389" s="9"/>
      <c r="CB389" s="9"/>
      <c r="CC389" s="9"/>
      <c r="CD389" s="9"/>
      <c r="CE389" s="9"/>
      <c r="CF389" s="9"/>
      <c r="CG389" s="9"/>
      <c r="CI389" s="9"/>
      <c r="CJ389" s="9"/>
      <c r="CO389" s="9"/>
      <c r="CP389" s="9"/>
      <c r="CQ389" s="9"/>
      <c r="DA389" s="9"/>
      <c r="DB389" s="9"/>
      <c r="DC389" s="9"/>
      <c r="DD389" s="9"/>
      <c r="DE389" s="9"/>
      <c r="DF389" s="9"/>
      <c r="DP389" s="9"/>
      <c r="DQ389" s="9"/>
      <c r="DR389" s="9"/>
      <c r="DS389" s="9"/>
      <c r="DT389" s="9"/>
      <c r="DU389" s="9"/>
      <c r="DV389" s="9"/>
      <c r="DW389" s="9"/>
      <c r="DX389" s="9"/>
      <c r="DY389" s="9"/>
      <c r="DZ389" s="9"/>
      <c r="EA389" s="9"/>
      <c r="EQ389" s="13"/>
      <c r="ER389" s="13"/>
      <c r="ES389" s="13"/>
      <c r="ET389" s="13"/>
      <c r="EU389" s="13"/>
      <c r="EV389" s="13"/>
      <c r="EW389" s="13"/>
      <c r="EX389" s="13"/>
      <c r="EY389" s="13"/>
      <c r="EZ389" s="13"/>
      <c r="FA389" s="13"/>
      <c r="FB389" s="13"/>
      <c r="FU389" s="13"/>
      <c r="FV389" s="13"/>
      <c r="FW389" s="13"/>
      <c r="FX389" s="13"/>
      <c r="FY389" s="13"/>
      <c r="FZ389" s="13"/>
      <c r="GA389" s="13"/>
      <c r="GB389" s="13"/>
      <c r="GC389" s="13"/>
      <c r="GD389" s="13"/>
      <c r="GE389" s="13"/>
      <c r="GF389" s="13"/>
      <c r="GM389" s="13"/>
      <c r="GN389" s="13"/>
      <c r="GO389" s="13"/>
      <c r="GP389" s="13"/>
      <c r="GQ389" s="13"/>
      <c r="GR389" s="13"/>
      <c r="GS389" s="13"/>
      <c r="GT389" s="13"/>
      <c r="GU389" s="13"/>
      <c r="GV389" s="13"/>
      <c r="GW389" s="13"/>
      <c r="GX389" s="13"/>
      <c r="GY389" s="13"/>
      <c r="GZ389" s="13"/>
      <c r="HA389" s="13"/>
    </row>
    <row r="390" spans="2:209" s="10" customFormat="1" ht="12.75" customHeight="1">
      <c r="B390" s="9"/>
      <c r="AP390" s="13"/>
      <c r="AQ390" s="13"/>
      <c r="AR390" s="13"/>
      <c r="AS390" s="13"/>
      <c r="AT390" s="13"/>
      <c r="AU390" s="13"/>
      <c r="AV390" s="13"/>
      <c r="AW390" s="13"/>
      <c r="AX390" s="13"/>
      <c r="AY390" s="13"/>
      <c r="AZ390" s="13"/>
      <c r="BA390" s="13"/>
      <c r="BB390" s="13"/>
      <c r="BC390" s="13"/>
      <c r="BD390" s="13"/>
      <c r="BE390" s="9"/>
      <c r="BF390" s="9"/>
      <c r="BG390" s="9"/>
      <c r="BH390" s="9"/>
      <c r="BI390" s="9"/>
      <c r="BJ390" s="9"/>
      <c r="BK390" s="9"/>
      <c r="BL390" s="9"/>
      <c r="BM390" s="9"/>
      <c r="BN390" s="9"/>
      <c r="BO390" s="9"/>
      <c r="BP390" s="9"/>
      <c r="BQ390" s="9"/>
      <c r="BR390" s="9"/>
      <c r="BS390" s="9"/>
      <c r="BT390" s="9"/>
      <c r="BU390" s="9"/>
      <c r="BV390" s="9"/>
      <c r="BW390" s="9"/>
      <c r="BX390" s="9"/>
      <c r="BY390" s="9"/>
      <c r="BZ390" s="9"/>
      <c r="CA390" s="9"/>
      <c r="CB390" s="9"/>
      <c r="CC390" s="9"/>
      <c r="CD390" s="9"/>
      <c r="CE390" s="9"/>
      <c r="CF390" s="9"/>
      <c r="CG390" s="9"/>
      <c r="CI390" s="9"/>
      <c r="CJ390" s="9"/>
      <c r="CO390" s="9"/>
      <c r="CP390" s="9"/>
      <c r="CQ390" s="9"/>
      <c r="DA390" s="9"/>
      <c r="DB390" s="9"/>
      <c r="DC390" s="9"/>
      <c r="DD390" s="9"/>
      <c r="DE390" s="9"/>
      <c r="DF390" s="9"/>
      <c r="DP390" s="9"/>
      <c r="DQ390" s="9"/>
      <c r="DR390" s="9"/>
      <c r="DS390" s="9"/>
      <c r="DT390" s="9"/>
      <c r="DU390" s="9"/>
      <c r="DV390" s="9"/>
      <c r="DW390" s="9"/>
      <c r="DX390" s="9"/>
      <c r="DY390" s="9"/>
      <c r="DZ390" s="9"/>
      <c r="EA390" s="9"/>
      <c r="EQ390" s="13"/>
      <c r="ER390" s="13"/>
      <c r="ES390" s="13"/>
      <c r="ET390" s="13"/>
      <c r="EU390" s="13"/>
      <c r="EV390" s="13"/>
      <c r="EW390" s="13"/>
      <c r="EX390" s="13"/>
      <c r="EY390" s="13"/>
      <c r="EZ390" s="13"/>
      <c r="FA390" s="13"/>
      <c r="FB390" s="13"/>
      <c r="FU390" s="13"/>
      <c r="FV390" s="13"/>
      <c r="FW390" s="13"/>
      <c r="FX390" s="13"/>
      <c r="FY390" s="13"/>
      <c r="FZ390" s="13"/>
      <c r="GA390" s="13"/>
      <c r="GB390" s="13"/>
      <c r="GC390" s="13"/>
      <c r="GD390" s="13"/>
      <c r="GE390" s="13"/>
      <c r="GF390" s="13"/>
      <c r="GM390" s="13"/>
      <c r="GN390" s="13"/>
      <c r="GO390" s="13"/>
      <c r="GP390" s="13"/>
      <c r="GQ390" s="13"/>
      <c r="GR390" s="13"/>
      <c r="GS390" s="13"/>
      <c r="GT390" s="13"/>
      <c r="GU390" s="13"/>
      <c r="GV390" s="13"/>
      <c r="GW390" s="13"/>
      <c r="GX390" s="13"/>
      <c r="GY390" s="13"/>
      <c r="GZ390" s="13"/>
      <c r="HA390" s="13"/>
    </row>
    <row r="391" spans="2:209" s="10" customFormat="1" ht="12.75" customHeight="1">
      <c r="B391" s="9"/>
      <c r="AP391" s="13"/>
      <c r="AQ391" s="13"/>
      <c r="AR391" s="13"/>
      <c r="AS391" s="13"/>
      <c r="AT391" s="13"/>
      <c r="AU391" s="13"/>
      <c r="AV391" s="13"/>
      <c r="AW391" s="13"/>
      <c r="AX391" s="13"/>
      <c r="AY391" s="13"/>
      <c r="AZ391" s="13"/>
      <c r="BA391" s="13"/>
      <c r="BB391" s="13"/>
      <c r="BC391" s="13"/>
      <c r="BD391" s="13"/>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I391" s="9"/>
      <c r="CJ391" s="9"/>
      <c r="CO391" s="9"/>
      <c r="CP391" s="9"/>
      <c r="CQ391" s="9"/>
      <c r="DA391" s="9"/>
      <c r="DB391" s="9"/>
      <c r="DC391" s="9"/>
      <c r="DD391" s="9"/>
      <c r="DE391" s="9"/>
      <c r="DF391" s="9"/>
      <c r="DP391" s="9"/>
      <c r="DQ391" s="9"/>
      <c r="DR391" s="9"/>
      <c r="DS391" s="9"/>
      <c r="DT391" s="9"/>
      <c r="DU391" s="9"/>
      <c r="DV391" s="9"/>
      <c r="DW391" s="9"/>
      <c r="DX391" s="9"/>
      <c r="DY391" s="9"/>
      <c r="DZ391" s="9"/>
      <c r="EA391" s="9"/>
      <c r="EQ391" s="13"/>
      <c r="ER391" s="13"/>
      <c r="ES391" s="13"/>
      <c r="ET391" s="13"/>
      <c r="EU391" s="13"/>
      <c r="EV391" s="13"/>
      <c r="EW391" s="13"/>
      <c r="EX391" s="13"/>
      <c r="EY391" s="13"/>
      <c r="EZ391" s="13"/>
      <c r="FA391" s="13"/>
      <c r="FB391" s="13"/>
      <c r="FU391" s="13"/>
      <c r="FV391" s="13"/>
      <c r="FW391" s="13"/>
      <c r="FX391" s="13"/>
      <c r="FY391" s="13"/>
      <c r="FZ391" s="13"/>
      <c r="GA391" s="13"/>
      <c r="GB391" s="13"/>
      <c r="GC391" s="13"/>
      <c r="GD391" s="13"/>
      <c r="GE391" s="13"/>
      <c r="GF391" s="13"/>
      <c r="GM391" s="13"/>
      <c r="GN391" s="13"/>
      <c r="GO391" s="13"/>
      <c r="GP391" s="13"/>
      <c r="GQ391" s="13"/>
      <c r="GR391" s="13"/>
      <c r="GS391" s="13"/>
      <c r="GT391" s="13"/>
      <c r="GU391" s="13"/>
      <c r="GV391" s="13"/>
      <c r="GW391" s="13"/>
      <c r="GX391" s="13"/>
      <c r="GY391" s="13"/>
      <c r="GZ391" s="13"/>
      <c r="HA391" s="13"/>
    </row>
    <row r="392" spans="2:209" s="10" customFormat="1" ht="12.75" customHeight="1">
      <c r="B392" s="9"/>
      <c r="AP392" s="13"/>
      <c r="AQ392" s="13"/>
      <c r="AR392" s="13"/>
      <c r="AS392" s="13"/>
      <c r="AT392" s="13"/>
      <c r="AU392" s="13"/>
      <c r="AV392" s="13"/>
      <c r="AW392" s="13"/>
      <c r="AX392" s="13"/>
      <c r="AY392" s="13"/>
      <c r="AZ392" s="13"/>
      <c r="BA392" s="13"/>
      <c r="BB392" s="13"/>
      <c r="BC392" s="13"/>
      <c r="BD392" s="13"/>
      <c r="BE392" s="9"/>
      <c r="BF392" s="9"/>
      <c r="BG392" s="9"/>
      <c r="BH392" s="9"/>
      <c r="BI392" s="9"/>
      <c r="BJ392" s="9"/>
      <c r="BK392" s="9"/>
      <c r="BL392" s="9"/>
      <c r="BM392" s="9"/>
      <c r="BN392" s="9"/>
      <c r="BO392" s="9"/>
      <c r="BP392" s="9"/>
      <c r="BQ392" s="9"/>
      <c r="BR392" s="9"/>
      <c r="BS392" s="9"/>
      <c r="BT392" s="9"/>
      <c r="BU392" s="9"/>
      <c r="BV392" s="9"/>
      <c r="BW392" s="9"/>
      <c r="BX392" s="9"/>
      <c r="BY392" s="9"/>
      <c r="BZ392" s="9"/>
      <c r="CA392" s="9"/>
      <c r="CB392" s="9"/>
      <c r="CC392" s="9"/>
      <c r="CD392" s="9"/>
      <c r="CE392" s="9"/>
      <c r="CF392" s="9"/>
      <c r="CG392" s="9"/>
      <c r="CI392" s="9"/>
      <c r="CJ392" s="9"/>
      <c r="CO392" s="9"/>
      <c r="CP392" s="9"/>
      <c r="CQ392" s="9"/>
      <c r="DA392" s="9"/>
      <c r="DB392" s="9"/>
      <c r="DC392" s="9"/>
      <c r="DD392" s="9"/>
      <c r="DE392" s="9"/>
      <c r="DF392" s="9"/>
      <c r="DP392" s="9"/>
      <c r="DQ392" s="9"/>
      <c r="DR392" s="9"/>
      <c r="DS392" s="9"/>
      <c r="DT392" s="9"/>
      <c r="DU392" s="9"/>
      <c r="DV392" s="9"/>
      <c r="DW392" s="9"/>
      <c r="DX392" s="9"/>
      <c r="DY392" s="9"/>
      <c r="DZ392" s="9"/>
      <c r="EA392" s="9"/>
      <c r="EQ392" s="13"/>
      <c r="ER392" s="13"/>
      <c r="ES392" s="13"/>
      <c r="ET392" s="13"/>
      <c r="EU392" s="13"/>
      <c r="EV392" s="13"/>
      <c r="EW392" s="13"/>
      <c r="EX392" s="13"/>
      <c r="EY392" s="13"/>
      <c r="EZ392" s="13"/>
      <c r="FA392" s="13"/>
      <c r="FB392" s="13"/>
      <c r="FU392" s="13"/>
      <c r="FV392" s="13"/>
      <c r="FW392" s="13"/>
      <c r="FX392" s="13"/>
      <c r="FY392" s="13"/>
      <c r="FZ392" s="13"/>
      <c r="GA392" s="13"/>
      <c r="GB392" s="13"/>
      <c r="GC392" s="13"/>
      <c r="GD392" s="13"/>
      <c r="GE392" s="13"/>
      <c r="GF392" s="13"/>
      <c r="GM392" s="13"/>
      <c r="GN392" s="13"/>
      <c r="GO392" s="13"/>
      <c r="GP392" s="13"/>
      <c r="GQ392" s="13"/>
      <c r="GR392" s="13"/>
      <c r="GS392" s="13"/>
      <c r="GT392" s="13"/>
      <c r="GU392" s="13"/>
      <c r="GV392" s="13"/>
      <c r="GW392" s="13"/>
      <c r="GX392" s="13"/>
      <c r="GY392" s="13"/>
      <c r="GZ392" s="13"/>
      <c r="HA392" s="13"/>
    </row>
    <row r="393" spans="2:209" s="10" customFormat="1" ht="12.75" customHeight="1">
      <c r="B393" s="9"/>
      <c r="AP393" s="13"/>
      <c r="AQ393" s="13"/>
      <c r="AR393" s="13"/>
      <c r="AS393" s="13"/>
      <c r="AT393" s="13"/>
      <c r="AU393" s="13"/>
      <c r="AV393" s="13"/>
      <c r="AW393" s="13"/>
      <c r="AX393" s="13"/>
      <c r="AY393" s="13"/>
      <c r="AZ393" s="13"/>
      <c r="BA393" s="13"/>
      <c r="BB393" s="13"/>
      <c r="BC393" s="13"/>
      <c r="BD393" s="13"/>
      <c r="BE393" s="9"/>
      <c r="BF393" s="9"/>
      <c r="BG393" s="9"/>
      <c r="BH393" s="9"/>
      <c r="BI393" s="9"/>
      <c r="BJ393" s="9"/>
      <c r="BK393" s="9"/>
      <c r="BL393" s="9"/>
      <c r="BM393" s="9"/>
      <c r="BN393" s="9"/>
      <c r="BO393" s="9"/>
      <c r="BP393" s="9"/>
      <c r="BQ393" s="9"/>
      <c r="BR393" s="9"/>
      <c r="BS393" s="9"/>
      <c r="BT393" s="9"/>
      <c r="BU393" s="9"/>
      <c r="BV393" s="9"/>
      <c r="BW393" s="9"/>
      <c r="BX393" s="9"/>
      <c r="BY393" s="9"/>
      <c r="BZ393" s="9"/>
      <c r="CA393" s="9"/>
      <c r="CB393" s="9"/>
      <c r="CC393" s="9"/>
      <c r="CD393" s="9"/>
      <c r="CE393" s="9"/>
      <c r="CF393" s="9"/>
      <c r="CG393" s="9"/>
      <c r="CI393" s="9"/>
      <c r="CJ393" s="9"/>
      <c r="CO393" s="9"/>
      <c r="CP393" s="9"/>
      <c r="CQ393" s="9"/>
      <c r="DA393" s="9"/>
      <c r="DB393" s="9"/>
      <c r="DC393" s="9"/>
      <c r="DD393" s="9"/>
      <c r="DE393" s="9"/>
      <c r="DF393" s="9"/>
      <c r="DP393" s="9"/>
      <c r="DQ393" s="9"/>
      <c r="DR393" s="9"/>
      <c r="DS393" s="9"/>
      <c r="DT393" s="9"/>
      <c r="DU393" s="9"/>
      <c r="DV393" s="9"/>
      <c r="DW393" s="9"/>
      <c r="DX393" s="9"/>
      <c r="DY393" s="9"/>
      <c r="DZ393" s="9"/>
      <c r="EA393" s="9"/>
      <c r="EQ393" s="13"/>
      <c r="ER393" s="13"/>
      <c r="ES393" s="13"/>
      <c r="ET393" s="13"/>
      <c r="EU393" s="13"/>
      <c r="EV393" s="13"/>
      <c r="EW393" s="13"/>
      <c r="EX393" s="13"/>
      <c r="EY393" s="13"/>
      <c r="EZ393" s="13"/>
      <c r="FA393" s="13"/>
      <c r="FB393" s="13"/>
      <c r="FU393" s="13"/>
      <c r="FV393" s="13"/>
      <c r="FW393" s="13"/>
      <c r="FX393" s="13"/>
      <c r="FY393" s="13"/>
      <c r="FZ393" s="13"/>
      <c r="GA393" s="13"/>
      <c r="GB393" s="13"/>
      <c r="GC393" s="13"/>
      <c r="GD393" s="13"/>
      <c r="GE393" s="13"/>
      <c r="GF393" s="13"/>
      <c r="GM393" s="13"/>
      <c r="GN393" s="13"/>
      <c r="GO393" s="13"/>
      <c r="GP393" s="13"/>
      <c r="GQ393" s="13"/>
      <c r="GR393" s="13"/>
      <c r="GS393" s="13"/>
      <c r="GT393" s="13"/>
      <c r="GU393" s="13"/>
      <c r="GV393" s="13"/>
      <c r="GW393" s="13"/>
      <c r="GX393" s="13"/>
      <c r="GY393" s="13"/>
      <c r="GZ393" s="13"/>
      <c r="HA393" s="13"/>
    </row>
    <row r="394" spans="2:209" s="10" customFormat="1" ht="12.75" customHeight="1">
      <c r="B394" s="9"/>
      <c r="AP394" s="13"/>
      <c r="AQ394" s="13"/>
      <c r="AR394" s="13"/>
      <c r="AS394" s="13"/>
      <c r="AT394" s="13"/>
      <c r="AU394" s="13"/>
      <c r="AV394" s="13"/>
      <c r="AW394" s="13"/>
      <c r="AX394" s="13"/>
      <c r="AY394" s="13"/>
      <c r="AZ394" s="13"/>
      <c r="BA394" s="13"/>
      <c r="BB394" s="13"/>
      <c r="BC394" s="13"/>
      <c r="BD394" s="13"/>
      <c r="BE394" s="9"/>
      <c r="BF394" s="9"/>
      <c r="BG394" s="9"/>
      <c r="BH394" s="9"/>
      <c r="BI394" s="9"/>
      <c r="BJ394" s="9"/>
      <c r="BK394" s="9"/>
      <c r="BL394" s="9"/>
      <c r="BM394" s="9"/>
      <c r="BN394" s="9"/>
      <c r="BO394" s="9"/>
      <c r="BP394" s="9"/>
      <c r="BQ394" s="9"/>
      <c r="BR394" s="9"/>
      <c r="BS394" s="9"/>
      <c r="BT394" s="9"/>
      <c r="BU394" s="9"/>
      <c r="BV394" s="9"/>
      <c r="BW394" s="9"/>
      <c r="BX394" s="9"/>
      <c r="BY394" s="9"/>
      <c r="BZ394" s="9"/>
      <c r="CA394" s="9"/>
      <c r="CB394" s="9"/>
      <c r="CC394" s="9"/>
      <c r="CD394" s="9"/>
      <c r="CE394" s="9"/>
      <c r="CF394" s="9"/>
      <c r="CG394" s="9"/>
      <c r="CI394" s="9"/>
      <c r="CJ394" s="9"/>
      <c r="CO394" s="9"/>
      <c r="CP394" s="9"/>
      <c r="CQ394" s="9"/>
      <c r="DA394" s="9"/>
      <c r="DB394" s="9"/>
      <c r="DC394" s="9"/>
      <c r="DD394" s="9"/>
      <c r="DE394" s="9"/>
      <c r="DF394" s="9"/>
      <c r="DP394" s="9"/>
      <c r="DQ394" s="9"/>
      <c r="DR394" s="9"/>
      <c r="DS394" s="9"/>
      <c r="DT394" s="9"/>
      <c r="DU394" s="9"/>
      <c r="DV394" s="9"/>
      <c r="DW394" s="9"/>
      <c r="DX394" s="9"/>
      <c r="DY394" s="9"/>
      <c r="DZ394" s="9"/>
      <c r="EA394" s="9"/>
      <c r="EQ394" s="13"/>
      <c r="ER394" s="13"/>
      <c r="ES394" s="13"/>
      <c r="ET394" s="13"/>
      <c r="EU394" s="13"/>
      <c r="EV394" s="13"/>
      <c r="EW394" s="13"/>
      <c r="EX394" s="13"/>
      <c r="EY394" s="13"/>
      <c r="EZ394" s="13"/>
      <c r="FA394" s="13"/>
      <c r="FB394" s="13"/>
      <c r="FU394" s="13"/>
      <c r="FV394" s="13"/>
      <c r="FW394" s="13"/>
      <c r="FX394" s="13"/>
      <c r="FY394" s="13"/>
      <c r="FZ394" s="13"/>
      <c r="GA394" s="13"/>
      <c r="GB394" s="13"/>
      <c r="GC394" s="13"/>
      <c r="GD394" s="13"/>
      <c r="GE394" s="13"/>
      <c r="GF394" s="13"/>
      <c r="GM394" s="13"/>
      <c r="GN394" s="13"/>
      <c r="GO394" s="13"/>
      <c r="GP394" s="13"/>
      <c r="GQ394" s="13"/>
      <c r="GR394" s="13"/>
      <c r="GS394" s="13"/>
      <c r="GT394" s="13"/>
      <c r="GU394" s="13"/>
      <c r="GV394" s="13"/>
      <c r="GW394" s="13"/>
      <c r="GX394" s="13"/>
      <c r="GY394" s="13"/>
      <c r="GZ394" s="13"/>
      <c r="HA394" s="13"/>
    </row>
    <row r="395" spans="2:209" s="10" customFormat="1" ht="12.75" customHeight="1">
      <c r="B395" s="9"/>
      <c r="AP395" s="13"/>
      <c r="AQ395" s="13"/>
      <c r="AR395" s="13"/>
      <c r="AS395" s="13"/>
      <c r="AT395" s="13"/>
      <c r="AU395" s="13"/>
      <c r="AV395" s="13"/>
      <c r="AW395" s="13"/>
      <c r="AX395" s="13"/>
      <c r="AY395" s="13"/>
      <c r="AZ395" s="13"/>
      <c r="BA395" s="13"/>
      <c r="BB395" s="13"/>
      <c r="BC395" s="13"/>
      <c r="BD395" s="13"/>
      <c r="BE395" s="9"/>
      <c r="BF395" s="9"/>
      <c r="BG395" s="9"/>
      <c r="BH395" s="9"/>
      <c r="BI395" s="9"/>
      <c r="BJ395" s="9"/>
      <c r="BK395" s="9"/>
      <c r="BL395" s="9"/>
      <c r="BM395" s="9"/>
      <c r="BN395" s="9"/>
      <c r="BO395" s="9"/>
      <c r="BP395" s="9"/>
      <c r="BQ395" s="9"/>
      <c r="BR395" s="9"/>
      <c r="BS395" s="9"/>
      <c r="BT395" s="9"/>
      <c r="BU395" s="9"/>
      <c r="BV395" s="9"/>
      <c r="BW395" s="9"/>
      <c r="BX395" s="9"/>
      <c r="BY395" s="9"/>
      <c r="BZ395" s="9"/>
      <c r="CA395" s="9"/>
      <c r="CB395" s="9"/>
      <c r="CC395" s="9"/>
      <c r="CD395" s="9"/>
      <c r="CE395" s="9"/>
      <c r="CF395" s="9"/>
      <c r="CG395" s="9"/>
      <c r="CI395" s="9"/>
      <c r="CJ395" s="9"/>
      <c r="CO395" s="9"/>
      <c r="CP395" s="9"/>
      <c r="CQ395" s="9"/>
      <c r="DA395" s="9"/>
      <c r="DB395" s="9"/>
      <c r="DC395" s="9"/>
      <c r="DD395" s="9"/>
      <c r="DE395" s="9"/>
      <c r="DF395" s="9"/>
      <c r="DP395" s="9"/>
      <c r="DQ395" s="9"/>
      <c r="DR395" s="9"/>
      <c r="DS395" s="9"/>
      <c r="DT395" s="9"/>
      <c r="DU395" s="9"/>
      <c r="DV395" s="9"/>
      <c r="DW395" s="9"/>
      <c r="DX395" s="9"/>
      <c r="DY395" s="9"/>
      <c r="DZ395" s="9"/>
      <c r="EA395" s="9"/>
      <c r="EQ395" s="13"/>
      <c r="ER395" s="13"/>
      <c r="ES395" s="13"/>
      <c r="ET395" s="13"/>
      <c r="EU395" s="13"/>
      <c r="EV395" s="13"/>
      <c r="EW395" s="13"/>
      <c r="EX395" s="13"/>
      <c r="EY395" s="13"/>
      <c r="EZ395" s="13"/>
      <c r="FA395" s="13"/>
      <c r="FB395" s="13"/>
      <c r="FU395" s="13"/>
      <c r="FV395" s="13"/>
      <c r="FW395" s="13"/>
      <c r="FX395" s="13"/>
      <c r="FY395" s="13"/>
      <c r="FZ395" s="13"/>
      <c r="GA395" s="13"/>
      <c r="GB395" s="13"/>
      <c r="GC395" s="13"/>
      <c r="GD395" s="13"/>
      <c r="GE395" s="13"/>
      <c r="GF395" s="13"/>
      <c r="GM395" s="13"/>
      <c r="GN395" s="13"/>
      <c r="GO395" s="13"/>
      <c r="GP395" s="13"/>
      <c r="GQ395" s="13"/>
      <c r="GR395" s="13"/>
      <c r="GS395" s="13"/>
      <c r="GT395" s="13"/>
      <c r="GU395" s="13"/>
      <c r="GV395" s="13"/>
      <c r="GW395" s="13"/>
      <c r="GX395" s="13"/>
      <c r="GY395" s="13"/>
      <c r="GZ395" s="13"/>
      <c r="HA395" s="13"/>
    </row>
    <row r="396" spans="2:209" s="10" customFormat="1" ht="12.75" customHeight="1">
      <c r="B396" s="9"/>
      <c r="AP396" s="13"/>
      <c r="AQ396" s="13"/>
      <c r="AR396" s="13"/>
      <c r="AS396" s="13"/>
      <c r="AT396" s="13"/>
      <c r="AU396" s="13"/>
      <c r="AV396" s="13"/>
      <c r="AW396" s="13"/>
      <c r="AX396" s="13"/>
      <c r="AY396" s="13"/>
      <c r="AZ396" s="13"/>
      <c r="BA396" s="13"/>
      <c r="BB396" s="13"/>
      <c r="BC396" s="13"/>
      <c r="BD396" s="13"/>
      <c r="BE396" s="9"/>
      <c r="BF396" s="9"/>
      <c r="BG396" s="9"/>
      <c r="BH396" s="9"/>
      <c r="BI396" s="9"/>
      <c r="BJ396" s="9"/>
      <c r="BK396" s="9"/>
      <c r="BL396" s="9"/>
      <c r="BM396" s="9"/>
      <c r="BN396" s="9"/>
      <c r="BO396" s="9"/>
      <c r="BP396" s="9"/>
      <c r="BQ396" s="9"/>
      <c r="BR396" s="9"/>
      <c r="BS396" s="9"/>
      <c r="BT396" s="9"/>
      <c r="BU396" s="9"/>
      <c r="BV396" s="9"/>
      <c r="BW396" s="9"/>
      <c r="BX396" s="9"/>
      <c r="BY396" s="9"/>
      <c r="BZ396" s="9"/>
      <c r="CA396" s="9"/>
      <c r="CB396" s="9"/>
      <c r="CC396" s="9"/>
      <c r="CD396" s="9"/>
      <c r="CE396" s="9"/>
      <c r="CF396" s="9"/>
      <c r="CG396" s="9"/>
      <c r="CI396" s="9"/>
      <c r="CJ396" s="9"/>
      <c r="CO396" s="9"/>
      <c r="CP396" s="9"/>
      <c r="CQ396" s="9"/>
      <c r="DA396" s="9"/>
      <c r="DB396" s="9"/>
      <c r="DC396" s="9"/>
      <c r="DD396" s="9"/>
      <c r="DE396" s="9"/>
      <c r="DF396" s="9"/>
      <c r="DP396" s="9"/>
      <c r="DQ396" s="9"/>
      <c r="DR396" s="9"/>
      <c r="DS396" s="9"/>
      <c r="DT396" s="9"/>
      <c r="DU396" s="9"/>
      <c r="DV396" s="9"/>
      <c r="DW396" s="9"/>
      <c r="DX396" s="9"/>
      <c r="DY396" s="9"/>
      <c r="DZ396" s="9"/>
      <c r="EA396" s="9"/>
      <c r="EQ396" s="13"/>
      <c r="ER396" s="13"/>
      <c r="ES396" s="13"/>
      <c r="ET396" s="13"/>
      <c r="EU396" s="13"/>
      <c r="EV396" s="13"/>
      <c r="EW396" s="13"/>
      <c r="EX396" s="13"/>
      <c r="EY396" s="13"/>
      <c r="EZ396" s="13"/>
      <c r="FA396" s="13"/>
      <c r="FB396" s="13"/>
      <c r="FU396" s="13"/>
      <c r="FV396" s="13"/>
      <c r="FW396" s="13"/>
      <c r="FX396" s="13"/>
      <c r="FY396" s="13"/>
      <c r="FZ396" s="13"/>
      <c r="GA396" s="13"/>
      <c r="GB396" s="13"/>
      <c r="GC396" s="13"/>
      <c r="GD396" s="13"/>
      <c r="GE396" s="13"/>
      <c r="GF396" s="13"/>
      <c r="GM396" s="13"/>
      <c r="GN396" s="13"/>
      <c r="GO396" s="13"/>
      <c r="GP396" s="13"/>
      <c r="GQ396" s="13"/>
      <c r="GR396" s="13"/>
      <c r="GS396" s="13"/>
      <c r="GT396" s="13"/>
      <c r="GU396" s="13"/>
      <c r="GV396" s="13"/>
      <c r="GW396" s="13"/>
      <c r="GX396" s="13"/>
      <c r="GY396" s="13"/>
      <c r="GZ396" s="13"/>
      <c r="HA396" s="13"/>
    </row>
    <row r="397" spans="2:209" s="10" customFormat="1" ht="12.75" customHeight="1">
      <c r="B397" s="9"/>
      <c r="AP397" s="13"/>
      <c r="AQ397" s="13"/>
      <c r="AR397" s="13"/>
      <c r="AS397" s="13"/>
      <c r="AT397" s="13"/>
      <c r="AU397" s="13"/>
      <c r="AV397" s="13"/>
      <c r="AW397" s="13"/>
      <c r="AX397" s="13"/>
      <c r="AY397" s="13"/>
      <c r="AZ397" s="13"/>
      <c r="BA397" s="13"/>
      <c r="BB397" s="13"/>
      <c r="BC397" s="13"/>
      <c r="BD397" s="13"/>
      <c r="BE397" s="9"/>
      <c r="BF397" s="9"/>
      <c r="BG397" s="9"/>
      <c r="BH397" s="9"/>
      <c r="BI397" s="9"/>
      <c r="BJ397" s="9"/>
      <c r="BK397" s="9"/>
      <c r="BL397" s="9"/>
      <c r="BM397" s="9"/>
      <c r="BN397" s="9"/>
      <c r="BO397" s="9"/>
      <c r="BP397" s="9"/>
      <c r="BQ397" s="9"/>
      <c r="BR397" s="9"/>
      <c r="BS397" s="9"/>
      <c r="BT397" s="9"/>
      <c r="BU397" s="9"/>
      <c r="BV397" s="9"/>
      <c r="BW397" s="9"/>
      <c r="BX397" s="9"/>
      <c r="BY397" s="9"/>
      <c r="BZ397" s="9"/>
      <c r="CA397" s="9"/>
      <c r="CB397" s="9"/>
      <c r="CC397" s="9"/>
      <c r="CD397" s="9"/>
      <c r="CE397" s="9"/>
      <c r="CF397" s="9"/>
      <c r="CG397" s="9"/>
      <c r="CI397" s="9"/>
      <c r="CJ397" s="9"/>
      <c r="CO397" s="9"/>
      <c r="CP397" s="9"/>
      <c r="CQ397" s="9"/>
      <c r="DA397" s="9"/>
      <c r="DB397" s="9"/>
      <c r="DC397" s="9"/>
      <c r="DD397" s="9"/>
      <c r="DE397" s="9"/>
      <c r="DF397" s="9"/>
      <c r="DP397" s="9"/>
      <c r="DQ397" s="9"/>
      <c r="DR397" s="9"/>
      <c r="DS397" s="9"/>
      <c r="DT397" s="9"/>
      <c r="DU397" s="9"/>
      <c r="DV397" s="9"/>
      <c r="DW397" s="9"/>
      <c r="DX397" s="9"/>
      <c r="DY397" s="9"/>
      <c r="DZ397" s="9"/>
      <c r="EA397" s="9"/>
      <c r="EQ397" s="13"/>
      <c r="ER397" s="13"/>
      <c r="ES397" s="13"/>
      <c r="ET397" s="13"/>
      <c r="EU397" s="13"/>
      <c r="EV397" s="13"/>
      <c r="EW397" s="13"/>
      <c r="EX397" s="13"/>
      <c r="EY397" s="13"/>
      <c r="EZ397" s="13"/>
      <c r="FA397" s="13"/>
      <c r="FB397" s="13"/>
      <c r="FU397" s="13"/>
      <c r="FV397" s="13"/>
      <c r="FW397" s="13"/>
      <c r="FX397" s="13"/>
      <c r="FY397" s="13"/>
      <c r="FZ397" s="13"/>
      <c r="GA397" s="13"/>
      <c r="GB397" s="13"/>
      <c r="GC397" s="13"/>
      <c r="GD397" s="13"/>
      <c r="GE397" s="13"/>
      <c r="GF397" s="13"/>
      <c r="GM397" s="13"/>
      <c r="GN397" s="13"/>
      <c r="GO397" s="13"/>
      <c r="GP397" s="13"/>
      <c r="GQ397" s="13"/>
      <c r="GR397" s="13"/>
      <c r="GS397" s="13"/>
      <c r="GT397" s="13"/>
      <c r="GU397" s="13"/>
      <c r="GV397" s="13"/>
      <c r="GW397" s="13"/>
      <c r="GX397" s="13"/>
      <c r="GY397" s="13"/>
      <c r="GZ397" s="13"/>
      <c r="HA397" s="13"/>
    </row>
    <row r="398" spans="2:209" s="10" customFormat="1" ht="12.75" customHeight="1">
      <c r="B398" s="9"/>
      <c r="AP398" s="13"/>
      <c r="AQ398" s="13"/>
      <c r="AR398" s="13"/>
      <c r="AS398" s="13"/>
      <c r="AT398" s="13"/>
      <c r="AU398" s="13"/>
      <c r="AV398" s="13"/>
      <c r="AW398" s="13"/>
      <c r="AX398" s="13"/>
      <c r="AY398" s="13"/>
      <c r="AZ398" s="13"/>
      <c r="BA398" s="13"/>
      <c r="BB398" s="13"/>
      <c r="BC398" s="13"/>
      <c r="BD398" s="13"/>
      <c r="BE398" s="9"/>
      <c r="BF398" s="9"/>
      <c r="BG398" s="9"/>
      <c r="BH398" s="9"/>
      <c r="BI398" s="9"/>
      <c r="BJ398" s="9"/>
      <c r="BK398" s="9"/>
      <c r="BL398" s="9"/>
      <c r="BM398" s="9"/>
      <c r="BN398" s="9"/>
      <c r="BO398" s="9"/>
      <c r="BP398" s="9"/>
      <c r="BQ398" s="9"/>
      <c r="BR398" s="9"/>
      <c r="BS398" s="9"/>
      <c r="BT398" s="9"/>
      <c r="BU398" s="9"/>
      <c r="BV398" s="9"/>
      <c r="BW398" s="9"/>
      <c r="BX398" s="9"/>
      <c r="BY398" s="9"/>
      <c r="BZ398" s="9"/>
      <c r="CA398" s="9"/>
      <c r="CB398" s="9"/>
      <c r="CC398" s="9"/>
      <c r="CD398" s="9"/>
      <c r="CE398" s="9"/>
      <c r="CF398" s="9"/>
      <c r="CG398" s="9"/>
      <c r="CI398" s="9"/>
      <c r="CJ398" s="9"/>
      <c r="CO398" s="9"/>
      <c r="CP398" s="9"/>
      <c r="CQ398" s="9"/>
      <c r="DA398" s="9"/>
      <c r="DB398" s="9"/>
      <c r="DC398" s="9"/>
      <c r="DD398" s="9"/>
      <c r="DE398" s="9"/>
      <c r="DF398" s="9"/>
      <c r="DP398" s="9"/>
      <c r="DQ398" s="9"/>
      <c r="DR398" s="9"/>
      <c r="DS398" s="9"/>
      <c r="DT398" s="9"/>
      <c r="DU398" s="9"/>
      <c r="DV398" s="9"/>
      <c r="DW398" s="9"/>
      <c r="DX398" s="9"/>
      <c r="DY398" s="9"/>
      <c r="DZ398" s="9"/>
      <c r="EA398" s="9"/>
      <c r="EQ398" s="13"/>
      <c r="ER398" s="13"/>
      <c r="ES398" s="13"/>
      <c r="ET398" s="13"/>
      <c r="EU398" s="13"/>
      <c r="EV398" s="13"/>
      <c r="EW398" s="13"/>
      <c r="EX398" s="13"/>
      <c r="EY398" s="13"/>
      <c r="EZ398" s="13"/>
      <c r="FA398" s="13"/>
      <c r="FB398" s="13"/>
      <c r="FU398" s="13"/>
      <c r="FV398" s="13"/>
      <c r="FW398" s="13"/>
      <c r="FX398" s="13"/>
      <c r="FY398" s="13"/>
      <c r="FZ398" s="13"/>
      <c r="GA398" s="13"/>
      <c r="GB398" s="13"/>
      <c r="GC398" s="13"/>
      <c r="GD398" s="13"/>
      <c r="GE398" s="13"/>
      <c r="GF398" s="13"/>
      <c r="GM398" s="13"/>
      <c r="GN398" s="13"/>
      <c r="GO398" s="13"/>
      <c r="GP398" s="13"/>
      <c r="GQ398" s="13"/>
      <c r="GR398" s="13"/>
      <c r="GS398" s="13"/>
      <c r="GT398" s="13"/>
      <c r="GU398" s="13"/>
      <c r="GV398" s="13"/>
      <c r="GW398" s="13"/>
      <c r="GX398" s="13"/>
      <c r="GY398" s="13"/>
      <c r="GZ398" s="13"/>
      <c r="HA398" s="13"/>
    </row>
    <row r="399" spans="2:209" s="10" customFormat="1" ht="12.75" customHeight="1">
      <c r="B399" s="9"/>
      <c r="AP399" s="13"/>
      <c r="AQ399" s="13"/>
      <c r="AR399" s="13"/>
      <c r="AS399" s="13"/>
      <c r="AT399" s="13"/>
      <c r="AU399" s="13"/>
      <c r="AV399" s="13"/>
      <c r="AW399" s="13"/>
      <c r="AX399" s="13"/>
      <c r="AY399" s="13"/>
      <c r="AZ399" s="13"/>
      <c r="BA399" s="13"/>
      <c r="BB399" s="13"/>
      <c r="BC399" s="13"/>
      <c r="BD399" s="13"/>
      <c r="BE399" s="9"/>
      <c r="BF399" s="9"/>
      <c r="BG399" s="9"/>
      <c r="BH399" s="9"/>
      <c r="BI399" s="9"/>
      <c r="BJ399" s="9"/>
      <c r="BK399" s="9"/>
      <c r="BL399" s="9"/>
      <c r="BM399" s="9"/>
      <c r="BN399" s="9"/>
      <c r="BO399" s="9"/>
      <c r="BP399" s="9"/>
      <c r="BQ399" s="9"/>
      <c r="BR399" s="9"/>
      <c r="BS399" s="9"/>
      <c r="BT399" s="9"/>
      <c r="BU399" s="9"/>
      <c r="BV399" s="9"/>
      <c r="BW399" s="9"/>
      <c r="BX399" s="9"/>
      <c r="BY399" s="9"/>
      <c r="BZ399" s="9"/>
      <c r="CA399" s="9"/>
      <c r="CB399" s="9"/>
      <c r="CC399" s="9"/>
      <c r="CD399" s="9"/>
      <c r="CE399" s="9"/>
      <c r="CF399" s="9"/>
      <c r="CG399" s="9"/>
      <c r="CI399" s="9"/>
      <c r="CJ399" s="9"/>
      <c r="CO399" s="9"/>
      <c r="CP399" s="9"/>
      <c r="CQ399" s="9"/>
      <c r="DA399" s="9"/>
      <c r="DB399" s="9"/>
      <c r="DC399" s="9"/>
      <c r="DD399" s="9"/>
      <c r="DE399" s="9"/>
      <c r="DF399" s="9"/>
      <c r="DP399" s="9"/>
      <c r="DQ399" s="9"/>
      <c r="DR399" s="9"/>
      <c r="DS399" s="9"/>
      <c r="DT399" s="9"/>
      <c r="DU399" s="9"/>
      <c r="DV399" s="9"/>
      <c r="DW399" s="9"/>
      <c r="DX399" s="9"/>
      <c r="DY399" s="9"/>
      <c r="DZ399" s="9"/>
      <c r="EA399" s="9"/>
      <c r="EQ399" s="13"/>
      <c r="ER399" s="13"/>
      <c r="ES399" s="13"/>
      <c r="ET399" s="13"/>
      <c r="EU399" s="13"/>
      <c r="EV399" s="13"/>
      <c r="EW399" s="13"/>
      <c r="EX399" s="13"/>
      <c r="EY399" s="13"/>
      <c r="EZ399" s="13"/>
      <c r="FA399" s="13"/>
      <c r="FB399" s="13"/>
      <c r="FU399" s="13"/>
      <c r="FV399" s="13"/>
      <c r="FW399" s="13"/>
      <c r="FX399" s="13"/>
      <c r="FY399" s="13"/>
      <c r="FZ399" s="13"/>
      <c r="GA399" s="13"/>
      <c r="GB399" s="13"/>
      <c r="GC399" s="13"/>
      <c r="GD399" s="13"/>
      <c r="GE399" s="13"/>
      <c r="GF399" s="13"/>
      <c r="GM399" s="13"/>
      <c r="GN399" s="13"/>
      <c r="GO399" s="13"/>
      <c r="GP399" s="13"/>
      <c r="GQ399" s="13"/>
      <c r="GR399" s="13"/>
      <c r="GS399" s="13"/>
      <c r="GT399" s="13"/>
      <c r="GU399" s="13"/>
      <c r="GV399" s="13"/>
      <c r="GW399" s="13"/>
      <c r="GX399" s="13"/>
      <c r="GY399" s="13"/>
      <c r="GZ399" s="13"/>
      <c r="HA399" s="13"/>
    </row>
    <row r="400" spans="2:209" s="10" customFormat="1" ht="12.75" customHeight="1">
      <c r="B400" s="9"/>
      <c r="AP400" s="13"/>
      <c r="AQ400" s="13"/>
      <c r="AR400" s="13"/>
      <c r="AS400" s="13"/>
      <c r="AT400" s="13"/>
      <c r="AU400" s="13"/>
      <c r="AV400" s="13"/>
      <c r="AW400" s="13"/>
      <c r="AX400" s="13"/>
      <c r="AY400" s="13"/>
      <c r="AZ400" s="13"/>
      <c r="BA400" s="13"/>
      <c r="BB400" s="13"/>
      <c r="BC400" s="13"/>
      <c r="BD400" s="13"/>
      <c r="BE400" s="9"/>
      <c r="BF400" s="9"/>
      <c r="BG400" s="9"/>
      <c r="BH400" s="9"/>
      <c r="BI400" s="9"/>
      <c r="BJ400" s="9"/>
      <c r="BK400" s="9"/>
      <c r="BL400" s="9"/>
      <c r="BM400" s="9"/>
      <c r="BN400" s="9"/>
      <c r="BO400" s="9"/>
      <c r="BP400" s="9"/>
      <c r="BQ400" s="9"/>
      <c r="BR400" s="9"/>
      <c r="BS400" s="9"/>
      <c r="BT400" s="9"/>
      <c r="BU400" s="9"/>
      <c r="BV400" s="9"/>
      <c r="BW400" s="9"/>
      <c r="BX400" s="9"/>
      <c r="BY400" s="9"/>
      <c r="BZ400" s="9"/>
      <c r="CA400" s="9"/>
      <c r="CB400" s="9"/>
      <c r="CC400" s="9"/>
      <c r="CD400" s="9"/>
      <c r="CE400" s="9"/>
      <c r="CF400" s="9"/>
      <c r="CG400" s="9"/>
      <c r="CI400" s="9"/>
      <c r="CJ400" s="9"/>
      <c r="CO400" s="9"/>
      <c r="CP400" s="9"/>
      <c r="CQ400" s="9"/>
      <c r="DA400" s="9"/>
      <c r="DB400" s="9"/>
      <c r="DC400" s="9"/>
      <c r="DD400" s="9"/>
      <c r="DE400" s="9"/>
      <c r="DF400" s="9"/>
      <c r="DP400" s="9"/>
      <c r="DQ400" s="9"/>
      <c r="DR400" s="9"/>
      <c r="DS400" s="9"/>
      <c r="DT400" s="9"/>
      <c r="DU400" s="9"/>
      <c r="DV400" s="9"/>
      <c r="DW400" s="9"/>
      <c r="DX400" s="9"/>
      <c r="DY400" s="9"/>
      <c r="DZ400" s="9"/>
      <c r="EA400" s="9"/>
      <c r="EQ400" s="13"/>
      <c r="ER400" s="13"/>
      <c r="ES400" s="13"/>
      <c r="ET400" s="13"/>
      <c r="EU400" s="13"/>
      <c r="EV400" s="13"/>
      <c r="EW400" s="13"/>
      <c r="EX400" s="13"/>
      <c r="EY400" s="13"/>
      <c r="EZ400" s="13"/>
      <c r="FA400" s="13"/>
      <c r="FB400" s="13"/>
      <c r="FU400" s="13"/>
      <c r="FV400" s="13"/>
      <c r="FW400" s="13"/>
      <c r="FX400" s="13"/>
      <c r="FY400" s="13"/>
      <c r="FZ400" s="13"/>
      <c r="GA400" s="13"/>
      <c r="GB400" s="13"/>
      <c r="GC400" s="13"/>
      <c r="GD400" s="13"/>
      <c r="GE400" s="13"/>
      <c r="GF400" s="13"/>
      <c r="GM400" s="13"/>
      <c r="GN400" s="13"/>
      <c r="GO400" s="13"/>
      <c r="GP400" s="13"/>
      <c r="GQ400" s="13"/>
      <c r="GR400" s="13"/>
      <c r="GS400" s="13"/>
      <c r="GT400" s="13"/>
      <c r="GU400" s="13"/>
      <c r="GV400" s="13"/>
      <c r="GW400" s="13"/>
      <c r="GX400" s="13"/>
      <c r="GY400" s="13"/>
      <c r="GZ400" s="13"/>
      <c r="HA400" s="13"/>
    </row>
    <row r="401" spans="2:209" s="10" customFormat="1" ht="12.75" customHeight="1">
      <c r="B401" s="9"/>
      <c r="AP401" s="13"/>
      <c r="AQ401" s="13"/>
      <c r="AR401" s="13"/>
      <c r="AS401" s="13"/>
      <c r="AT401" s="13"/>
      <c r="AU401" s="13"/>
      <c r="AV401" s="13"/>
      <c r="AW401" s="13"/>
      <c r="AX401" s="13"/>
      <c r="AY401" s="13"/>
      <c r="AZ401" s="13"/>
      <c r="BA401" s="13"/>
      <c r="BB401" s="13"/>
      <c r="BC401" s="13"/>
      <c r="BD401" s="13"/>
      <c r="BE401" s="9"/>
      <c r="BF401" s="9"/>
      <c r="BG401" s="9"/>
      <c r="BH401" s="9"/>
      <c r="BI401" s="9"/>
      <c r="BJ401" s="9"/>
      <c r="BK401" s="9"/>
      <c r="BL401" s="9"/>
      <c r="BM401" s="9"/>
      <c r="BN401" s="9"/>
      <c r="BO401" s="9"/>
      <c r="BP401" s="9"/>
      <c r="BQ401" s="9"/>
      <c r="BR401" s="9"/>
      <c r="BS401" s="9"/>
      <c r="BT401" s="9"/>
      <c r="BU401" s="9"/>
      <c r="BV401" s="9"/>
      <c r="BW401" s="9"/>
      <c r="BX401" s="9"/>
      <c r="BY401" s="9"/>
      <c r="BZ401" s="9"/>
      <c r="CA401" s="9"/>
      <c r="CB401" s="9"/>
      <c r="CC401" s="9"/>
      <c r="CD401" s="9"/>
      <c r="CE401" s="9"/>
      <c r="CF401" s="9"/>
      <c r="CG401" s="9"/>
      <c r="CI401" s="9"/>
      <c r="CJ401" s="9"/>
      <c r="CO401" s="9"/>
      <c r="CP401" s="9"/>
      <c r="CQ401" s="9"/>
      <c r="DA401" s="9"/>
      <c r="DB401" s="9"/>
      <c r="DC401" s="9"/>
      <c r="DD401" s="9"/>
      <c r="DE401" s="9"/>
      <c r="DF401" s="9"/>
      <c r="DP401" s="9"/>
      <c r="DQ401" s="9"/>
      <c r="DR401" s="9"/>
      <c r="DS401" s="9"/>
      <c r="DT401" s="9"/>
      <c r="DU401" s="9"/>
      <c r="DV401" s="9"/>
      <c r="DW401" s="9"/>
      <c r="DX401" s="9"/>
      <c r="DY401" s="9"/>
      <c r="DZ401" s="9"/>
      <c r="EA401" s="9"/>
      <c r="EQ401" s="13"/>
      <c r="ER401" s="13"/>
      <c r="ES401" s="13"/>
      <c r="ET401" s="13"/>
      <c r="EU401" s="13"/>
      <c r="EV401" s="13"/>
      <c r="EW401" s="13"/>
      <c r="EX401" s="13"/>
      <c r="EY401" s="13"/>
      <c r="EZ401" s="13"/>
      <c r="FA401" s="13"/>
      <c r="FB401" s="13"/>
      <c r="FU401" s="13"/>
      <c r="FV401" s="13"/>
      <c r="FW401" s="13"/>
      <c r="FX401" s="13"/>
      <c r="FY401" s="13"/>
      <c r="FZ401" s="13"/>
      <c r="GA401" s="13"/>
      <c r="GB401" s="13"/>
      <c r="GC401" s="13"/>
      <c r="GD401" s="13"/>
      <c r="GE401" s="13"/>
      <c r="GF401" s="13"/>
      <c r="GM401" s="13"/>
      <c r="GN401" s="13"/>
      <c r="GO401" s="13"/>
      <c r="GP401" s="13"/>
      <c r="GQ401" s="13"/>
      <c r="GR401" s="13"/>
      <c r="GS401" s="13"/>
      <c r="GT401" s="13"/>
      <c r="GU401" s="13"/>
      <c r="GV401" s="13"/>
      <c r="GW401" s="13"/>
      <c r="GX401" s="13"/>
      <c r="GY401" s="13"/>
      <c r="GZ401" s="13"/>
      <c r="HA401" s="13"/>
    </row>
    <row r="402" spans="2:209" s="10" customFormat="1" ht="12.75" customHeight="1">
      <c r="B402" s="9"/>
      <c r="AP402" s="13"/>
      <c r="AQ402" s="13"/>
      <c r="AR402" s="13"/>
      <c r="AS402" s="13"/>
      <c r="AT402" s="13"/>
      <c r="AU402" s="13"/>
      <c r="AV402" s="13"/>
      <c r="AW402" s="13"/>
      <c r="AX402" s="13"/>
      <c r="AY402" s="13"/>
      <c r="AZ402" s="13"/>
      <c r="BA402" s="13"/>
      <c r="BB402" s="13"/>
      <c r="BC402" s="13"/>
      <c r="BD402" s="13"/>
      <c r="BE402" s="9"/>
      <c r="BF402" s="9"/>
      <c r="BG402" s="9"/>
      <c r="BH402" s="9"/>
      <c r="BI402" s="9"/>
      <c r="BJ402" s="9"/>
      <c r="BK402" s="9"/>
      <c r="BL402" s="9"/>
      <c r="BM402" s="9"/>
      <c r="BN402" s="9"/>
      <c r="BO402" s="9"/>
      <c r="BP402" s="9"/>
      <c r="BQ402" s="9"/>
      <c r="BR402" s="9"/>
      <c r="BS402" s="9"/>
      <c r="BT402" s="9"/>
      <c r="BU402" s="9"/>
      <c r="BV402" s="9"/>
      <c r="BW402" s="9"/>
      <c r="BX402" s="9"/>
      <c r="BY402" s="9"/>
      <c r="BZ402" s="9"/>
      <c r="CA402" s="9"/>
      <c r="CB402" s="9"/>
      <c r="CC402" s="9"/>
      <c r="CD402" s="9"/>
      <c r="CE402" s="9"/>
      <c r="CF402" s="9"/>
      <c r="CG402" s="9"/>
      <c r="CI402" s="9"/>
      <c r="CJ402" s="9"/>
      <c r="CO402" s="9"/>
      <c r="CP402" s="9"/>
      <c r="CQ402" s="9"/>
      <c r="DA402" s="9"/>
      <c r="DB402" s="9"/>
      <c r="DC402" s="9"/>
      <c r="DD402" s="9"/>
      <c r="DE402" s="9"/>
      <c r="DF402" s="9"/>
      <c r="DP402" s="9"/>
      <c r="DQ402" s="9"/>
      <c r="DR402" s="9"/>
      <c r="DS402" s="9"/>
      <c r="DT402" s="9"/>
      <c r="DU402" s="9"/>
      <c r="DV402" s="9"/>
      <c r="DW402" s="9"/>
      <c r="DX402" s="9"/>
      <c r="DY402" s="9"/>
      <c r="DZ402" s="9"/>
      <c r="EA402" s="9"/>
      <c r="EQ402" s="13"/>
      <c r="ER402" s="13"/>
      <c r="ES402" s="13"/>
      <c r="ET402" s="13"/>
      <c r="EU402" s="13"/>
      <c r="EV402" s="13"/>
      <c r="EW402" s="13"/>
      <c r="EX402" s="13"/>
      <c r="EY402" s="13"/>
      <c r="EZ402" s="13"/>
      <c r="FA402" s="13"/>
      <c r="FB402" s="13"/>
      <c r="FU402" s="13"/>
      <c r="FV402" s="13"/>
      <c r="FW402" s="13"/>
      <c r="FX402" s="13"/>
      <c r="FY402" s="13"/>
      <c r="FZ402" s="13"/>
      <c r="GA402" s="13"/>
      <c r="GB402" s="13"/>
      <c r="GC402" s="13"/>
      <c r="GD402" s="13"/>
      <c r="GE402" s="13"/>
      <c r="GF402" s="13"/>
      <c r="GM402" s="13"/>
      <c r="GN402" s="13"/>
      <c r="GO402" s="13"/>
      <c r="GP402" s="13"/>
      <c r="GQ402" s="13"/>
      <c r="GR402" s="13"/>
      <c r="GS402" s="13"/>
      <c r="GT402" s="13"/>
      <c r="GU402" s="13"/>
      <c r="GV402" s="13"/>
      <c r="GW402" s="13"/>
      <c r="GX402" s="13"/>
      <c r="GY402" s="13"/>
      <c r="GZ402" s="13"/>
      <c r="HA402" s="13"/>
    </row>
    <row r="403" spans="2:209" s="10" customFormat="1" ht="12.75" customHeight="1">
      <c r="B403" s="9"/>
      <c r="AP403" s="13"/>
      <c r="AQ403" s="13"/>
      <c r="AR403" s="13"/>
      <c r="AS403" s="13"/>
      <c r="AT403" s="13"/>
      <c r="AU403" s="13"/>
      <c r="AV403" s="13"/>
      <c r="AW403" s="13"/>
      <c r="AX403" s="13"/>
      <c r="AY403" s="13"/>
      <c r="AZ403" s="13"/>
      <c r="BA403" s="13"/>
      <c r="BB403" s="13"/>
      <c r="BC403" s="13"/>
      <c r="BD403" s="13"/>
      <c r="BE403" s="9"/>
      <c r="BF403" s="9"/>
      <c r="BG403" s="9"/>
      <c r="BH403" s="9"/>
      <c r="BI403" s="9"/>
      <c r="BJ403" s="9"/>
      <c r="BK403" s="9"/>
      <c r="BL403" s="9"/>
      <c r="BM403" s="9"/>
      <c r="BN403" s="9"/>
      <c r="BO403" s="9"/>
      <c r="BP403" s="9"/>
      <c r="BQ403" s="9"/>
      <c r="BR403" s="9"/>
      <c r="BS403" s="9"/>
      <c r="BT403" s="9"/>
      <c r="BU403" s="9"/>
      <c r="BV403" s="9"/>
      <c r="BW403" s="9"/>
      <c r="BX403" s="9"/>
      <c r="BY403" s="9"/>
      <c r="BZ403" s="9"/>
      <c r="CA403" s="9"/>
      <c r="CB403" s="9"/>
      <c r="CC403" s="9"/>
      <c r="CD403" s="9"/>
      <c r="CE403" s="9"/>
      <c r="CF403" s="9"/>
      <c r="CG403" s="9"/>
      <c r="CI403" s="9"/>
      <c r="CJ403" s="9"/>
      <c r="CO403" s="9"/>
      <c r="CP403" s="9"/>
      <c r="CQ403" s="9"/>
      <c r="DA403" s="9"/>
      <c r="DB403" s="9"/>
      <c r="DC403" s="9"/>
      <c r="DD403" s="9"/>
      <c r="DE403" s="9"/>
      <c r="DF403" s="9"/>
      <c r="DP403" s="9"/>
      <c r="DQ403" s="9"/>
      <c r="DR403" s="9"/>
      <c r="DS403" s="9"/>
      <c r="DT403" s="9"/>
      <c r="DU403" s="9"/>
      <c r="DV403" s="9"/>
      <c r="DW403" s="9"/>
      <c r="DX403" s="9"/>
      <c r="DY403" s="9"/>
      <c r="DZ403" s="9"/>
      <c r="EA403" s="9"/>
      <c r="EQ403" s="13"/>
      <c r="ER403" s="13"/>
      <c r="ES403" s="13"/>
      <c r="ET403" s="13"/>
      <c r="EU403" s="13"/>
      <c r="EV403" s="13"/>
      <c r="EW403" s="13"/>
      <c r="EX403" s="13"/>
      <c r="EY403" s="13"/>
      <c r="EZ403" s="13"/>
      <c r="FA403" s="13"/>
      <c r="FB403" s="13"/>
      <c r="FU403" s="13"/>
      <c r="FV403" s="13"/>
      <c r="FW403" s="13"/>
      <c r="FX403" s="13"/>
      <c r="FY403" s="13"/>
      <c r="FZ403" s="13"/>
      <c r="GA403" s="13"/>
      <c r="GB403" s="13"/>
      <c r="GC403" s="13"/>
      <c r="GD403" s="13"/>
      <c r="GE403" s="13"/>
      <c r="GF403" s="13"/>
      <c r="GM403" s="13"/>
      <c r="GN403" s="13"/>
      <c r="GO403" s="13"/>
      <c r="GP403" s="13"/>
      <c r="GQ403" s="13"/>
      <c r="GR403" s="13"/>
      <c r="GS403" s="13"/>
      <c r="GT403" s="13"/>
      <c r="GU403" s="13"/>
      <c r="GV403" s="13"/>
      <c r="GW403" s="13"/>
      <c r="GX403" s="13"/>
      <c r="GY403" s="13"/>
      <c r="GZ403" s="13"/>
      <c r="HA403" s="13"/>
    </row>
    <row r="404" spans="2:209" s="10" customFormat="1" ht="12.75" customHeight="1">
      <c r="B404" s="9"/>
      <c r="AP404" s="13"/>
      <c r="AQ404" s="13"/>
      <c r="AR404" s="13"/>
      <c r="AS404" s="13"/>
      <c r="AT404" s="13"/>
      <c r="AU404" s="13"/>
      <c r="AV404" s="13"/>
      <c r="AW404" s="13"/>
      <c r="AX404" s="13"/>
      <c r="AY404" s="13"/>
      <c r="AZ404" s="13"/>
      <c r="BA404" s="13"/>
      <c r="BB404" s="13"/>
      <c r="BC404" s="13"/>
      <c r="BD404" s="13"/>
      <c r="BE404" s="9"/>
      <c r="BF404" s="9"/>
      <c r="BG404" s="9"/>
      <c r="BH404" s="9"/>
      <c r="BI404" s="9"/>
      <c r="BJ404" s="9"/>
      <c r="BK404" s="9"/>
      <c r="BL404" s="9"/>
      <c r="BM404" s="9"/>
      <c r="BN404" s="9"/>
      <c r="BO404" s="9"/>
      <c r="BP404" s="9"/>
      <c r="BQ404" s="9"/>
      <c r="BR404" s="9"/>
      <c r="BS404" s="9"/>
      <c r="BT404" s="9"/>
      <c r="BU404" s="9"/>
      <c r="BV404" s="9"/>
      <c r="BW404" s="9"/>
      <c r="BX404" s="9"/>
      <c r="BY404" s="9"/>
      <c r="BZ404" s="9"/>
      <c r="CA404" s="9"/>
      <c r="CB404" s="9"/>
      <c r="CC404" s="9"/>
      <c r="CD404" s="9"/>
      <c r="CE404" s="9"/>
      <c r="CF404" s="9"/>
      <c r="CG404" s="9"/>
      <c r="CI404" s="9"/>
      <c r="CJ404" s="9"/>
      <c r="CO404" s="9"/>
      <c r="CP404" s="9"/>
      <c r="CQ404" s="9"/>
      <c r="DA404" s="9"/>
      <c r="DB404" s="9"/>
      <c r="DC404" s="9"/>
      <c r="DD404" s="9"/>
      <c r="DE404" s="9"/>
      <c r="DF404" s="9"/>
      <c r="DP404" s="9"/>
      <c r="DQ404" s="9"/>
      <c r="DR404" s="9"/>
      <c r="DS404" s="9"/>
      <c r="DT404" s="9"/>
      <c r="DU404" s="9"/>
      <c r="DV404" s="9"/>
      <c r="DW404" s="9"/>
      <c r="DX404" s="9"/>
      <c r="DY404" s="9"/>
      <c r="DZ404" s="9"/>
      <c r="EA404" s="9"/>
      <c r="EQ404" s="13"/>
      <c r="ER404" s="13"/>
      <c r="ES404" s="13"/>
      <c r="ET404" s="13"/>
      <c r="EU404" s="13"/>
      <c r="EV404" s="13"/>
      <c r="EW404" s="13"/>
      <c r="EX404" s="13"/>
      <c r="EY404" s="13"/>
      <c r="EZ404" s="13"/>
      <c r="FA404" s="13"/>
      <c r="FB404" s="13"/>
      <c r="FU404" s="13"/>
      <c r="FV404" s="13"/>
      <c r="FW404" s="13"/>
      <c r="FX404" s="13"/>
      <c r="FY404" s="13"/>
      <c r="FZ404" s="13"/>
      <c r="GA404" s="13"/>
      <c r="GB404" s="13"/>
      <c r="GC404" s="13"/>
      <c r="GD404" s="13"/>
      <c r="GE404" s="13"/>
      <c r="GF404" s="13"/>
      <c r="GM404" s="13"/>
      <c r="GN404" s="13"/>
      <c r="GO404" s="13"/>
      <c r="GP404" s="13"/>
      <c r="GQ404" s="13"/>
      <c r="GR404" s="13"/>
      <c r="GS404" s="13"/>
      <c r="GT404" s="13"/>
      <c r="GU404" s="13"/>
      <c r="GV404" s="13"/>
      <c r="GW404" s="13"/>
      <c r="GX404" s="13"/>
      <c r="GY404" s="13"/>
      <c r="GZ404" s="13"/>
      <c r="HA404" s="13"/>
    </row>
    <row r="405" spans="2:209" s="10" customFormat="1" ht="12.75" customHeight="1">
      <c r="B405" s="9"/>
      <c r="AP405" s="13"/>
      <c r="AQ405" s="13"/>
      <c r="AR405" s="13"/>
      <c r="AS405" s="13"/>
      <c r="AT405" s="13"/>
      <c r="AU405" s="13"/>
      <c r="AV405" s="13"/>
      <c r="AW405" s="13"/>
      <c r="AX405" s="13"/>
      <c r="AY405" s="13"/>
      <c r="AZ405" s="13"/>
      <c r="BA405" s="13"/>
      <c r="BB405" s="13"/>
      <c r="BC405" s="13"/>
      <c r="BD405" s="13"/>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I405" s="9"/>
      <c r="CJ405" s="9"/>
      <c r="CO405" s="9"/>
      <c r="CP405" s="9"/>
      <c r="CQ405" s="9"/>
      <c r="DA405" s="9"/>
      <c r="DB405" s="9"/>
      <c r="DC405" s="9"/>
      <c r="DD405" s="9"/>
      <c r="DE405" s="9"/>
      <c r="DF405" s="9"/>
      <c r="DP405" s="9"/>
      <c r="DQ405" s="9"/>
      <c r="DR405" s="9"/>
      <c r="DS405" s="9"/>
      <c r="DT405" s="9"/>
      <c r="DU405" s="9"/>
      <c r="DV405" s="9"/>
      <c r="DW405" s="9"/>
      <c r="DX405" s="9"/>
      <c r="DY405" s="9"/>
      <c r="DZ405" s="9"/>
      <c r="EA405" s="9"/>
      <c r="EQ405" s="13"/>
      <c r="ER405" s="13"/>
      <c r="ES405" s="13"/>
      <c r="ET405" s="13"/>
      <c r="EU405" s="13"/>
      <c r="EV405" s="13"/>
      <c r="EW405" s="13"/>
      <c r="EX405" s="13"/>
      <c r="EY405" s="13"/>
      <c r="EZ405" s="13"/>
      <c r="FA405" s="13"/>
      <c r="FB405" s="13"/>
      <c r="FU405" s="13"/>
      <c r="FV405" s="13"/>
      <c r="FW405" s="13"/>
      <c r="FX405" s="13"/>
      <c r="FY405" s="13"/>
      <c r="FZ405" s="13"/>
      <c r="GA405" s="13"/>
      <c r="GB405" s="13"/>
      <c r="GC405" s="13"/>
      <c r="GD405" s="13"/>
      <c r="GE405" s="13"/>
      <c r="GF405" s="13"/>
      <c r="GM405" s="13"/>
      <c r="GN405" s="13"/>
      <c r="GO405" s="13"/>
      <c r="GP405" s="13"/>
      <c r="GQ405" s="13"/>
      <c r="GR405" s="13"/>
      <c r="GS405" s="13"/>
      <c r="GT405" s="13"/>
      <c r="GU405" s="13"/>
      <c r="GV405" s="13"/>
      <c r="GW405" s="13"/>
      <c r="GX405" s="13"/>
      <c r="GY405" s="13"/>
      <c r="GZ405" s="13"/>
      <c r="HA405" s="13"/>
    </row>
    <row r="406" spans="2:209" s="10" customFormat="1" ht="12.75" customHeight="1">
      <c r="B406" s="9"/>
      <c r="AP406" s="13"/>
      <c r="AQ406" s="13"/>
      <c r="AR406" s="13"/>
      <c r="AS406" s="13"/>
      <c r="AT406" s="13"/>
      <c r="AU406" s="13"/>
      <c r="AV406" s="13"/>
      <c r="AW406" s="13"/>
      <c r="AX406" s="13"/>
      <c r="AY406" s="13"/>
      <c r="AZ406" s="13"/>
      <c r="BA406" s="13"/>
      <c r="BB406" s="13"/>
      <c r="BC406" s="13"/>
      <c r="BD406" s="13"/>
      <c r="BE406" s="9"/>
      <c r="BF406" s="9"/>
      <c r="BG406" s="9"/>
      <c r="BH406" s="9"/>
      <c r="BI406" s="9"/>
      <c r="BJ406" s="9"/>
      <c r="BK406" s="9"/>
      <c r="BL406" s="9"/>
      <c r="BM406" s="9"/>
      <c r="BN406" s="9"/>
      <c r="BO406" s="9"/>
      <c r="BP406" s="9"/>
      <c r="BQ406" s="9"/>
      <c r="BR406" s="9"/>
      <c r="BS406" s="9"/>
      <c r="BT406" s="9"/>
      <c r="BU406" s="9"/>
      <c r="BV406" s="9"/>
      <c r="BW406" s="9"/>
      <c r="BX406" s="9"/>
      <c r="BY406" s="9"/>
      <c r="BZ406" s="9"/>
      <c r="CA406" s="9"/>
      <c r="CB406" s="9"/>
      <c r="CC406" s="9"/>
      <c r="CD406" s="9"/>
      <c r="CE406" s="9"/>
      <c r="CF406" s="9"/>
      <c r="CG406" s="9"/>
      <c r="CI406" s="9"/>
      <c r="CJ406" s="9"/>
      <c r="CO406" s="9"/>
      <c r="CP406" s="9"/>
      <c r="CQ406" s="9"/>
      <c r="DA406" s="9"/>
      <c r="DB406" s="9"/>
      <c r="DC406" s="9"/>
      <c r="DD406" s="9"/>
      <c r="DE406" s="9"/>
      <c r="DF406" s="9"/>
      <c r="DP406" s="9"/>
      <c r="DQ406" s="9"/>
      <c r="DR406" s="9"/>
      <c r="DS406" s="9"/>
      <c r="DT406" s="9"/>
      <c r="DU406" s="9"/>
      <c r="DV406" s="9"/>
      <c r="DW406" s="9"/>
      <c r="DX406" s="9"/>
      <c r="DY406" s="9"/>
      <c r="DZ406" s="9"/>
      <c r="EA406" s="9"/>
      <c r="EQ406" s="13"/>
      <c r="ER406" s="13"/>
      <c r="ES406" s="13"/>
      <c r="ET406" s="13"/>
      <c r="EU406" s="13"/>
      <c r="EV406" s="13"/>
      <c r="EW406" s="13"/>
      <c r="EX406" s="13"/>
      <c r="EY406" s="13"/>
      <c r="EZ406" s="13"/>
      <c r="FA406" s="13"/>
      <c r="FB406" s="13"/>
      <c r="FU406" s="13"/>
      <c r="FV406" s="13"/>
      <c r="FW406" s="13"/>
      <c r="FX406" s="13"/>
      <c r="FY406" s="13"/>
      <c r="FZ406" s="13"/>
      <c r="GA406" s="13"/>
      <c r="GB406" s="13"/>
      <c r="GC406" s="13"/>
      <c r="GD406" s="13"/>
      <c r="GE406" s="13"/>
      <c r="GF406" s="13"/>
      <c r="GM406" s="13"/>
      <c r="GN406" s="13"/>
      <c r="GO406" s="13"/>
      <c r="GP406" s="13"/>
      <c r="GQ406" s="13"/>
      <c r="GR406" s="13"/>
      <c r="GS406" s="13"/>
      <c r="GT406" s="13"/>
      <c r="GU406" s="13"/>
      <c r="GV406" s="13"/>
      <c r="GW406" s="13"/>
      <c r="GX406" s="13"/>
      <c r="GY406" s="13"/>
      <c r="GZ406" s="13"/>
      <c r="HA406" s="13"/>
    </row>
    <row r="407" spans="2:209" s="10" customFormat="1" ht="12.75" customHeight="1">
      <c r="B407" s="9"/>
      <c r="AP407" s="13"/>
      <c r="AQ407" s="13"/>
      <c r="AR407" s="13"/>
      <c r="AS407" s="13"/>
      <c r="AT407" s="13"/>
      <c r="AU407" s="13"/>
      <c r="AV407" s="13"/>
      <c r="AW407" s="13"/>
      <c r="AX407" s="13"/>
      <c r="AY407" s="13"/>
      <c r="AZ407" s="13"/>
      <c r="BA407" s="13"/>
      <c r="BB407" s="13"/>
      <c r="BC407" s="13"/>
      <c r="BD407" s="13"/>
      <c r="BE407" s="9"/>
      <c r="BF407" s="9"/>
      <c r="BG407" s="9"/>
      <c r="BH407" s="9"/>
      <c r="BI407" s="9"/>
      <c r="BJ407" s="9"/>
      <c r="BK407" s="9"/>
      <c r="BL407" s="9"/>
      <c r="BM407" s="9"/>
      <c r="BN407" s="9"/>
      <c r="BO407" s="9"/>
      <c r="BP407" s="9"/>
      <c r="BQ407" s="9"/>
      <c r="BR407" s="9"/>
      <c r="BS407" s="9"/>
      <c r="BT407" s="9"/>
      <c r="BU407" s="9"/>
      <c r="BV407" s="9"/>
      <c r="BW407" s="9"/>
      <c r="BX407" s="9"/>
      <c r="BY407" s="9"/>
      <c r="BZ407" s="9"/>
      <c r="CA407" s="9"/>
      <c r="CB407" s="9"/>
      <c r="CC407" s="9"/>
      <c r="CD407" s="9"/>
      <c r="CE407" s="9"/>
      <c r="CF407" s="9"/>
      <c r="CG407" s="9"/>
      <c r="CI407" s="9"/>
      <c r="CJ407" s="9"/>
      <c r="CO407" s="9"/>
      <c r="CP407" s="9"/>
      <c r="CQ407" s="9"/>
      <c r="DA407" s="9"/>
      <c r="DB407" s="9"/>
      <c r="DC407" s="9"/>
      <c r="DD407" s="9"/>
      <c r="DE407" s="9"/>
      <c r="DF407" s="9"/>
      <c r="DP407" s="9"/>
      <c r="DQ407" s="9"/>
      <c r="DR407" s="9"/>
      <c r="DS407" s="9"/>
      <c r="DT407" s="9"/>
      <c r="DU407" s="9"/>
      <c r="DV407" s="9"/>
      <c r="DW407" s="9"/>
      <c r="DX407" s="9"/>
      <c r="DY407" s="9"/>
      <c r="DZ407" s="9"/>
      <c r="EA407" s="9"/>
      <c r="EQ407" s="13"/>
      <c r="ER407" s="13"/>
      <c r="ES407" s="13"/>
      <c r="ET407" s="13"/>
      <c r="EU407" s="13"/>
      <c r="EV407" s="13"/>
      <c r="EW407" s="13"/>
      <c r="EX407" s="13"/>
      <c r="EY407" s="13"/>
      <c r="EZ407" s="13"/>
      <c r="FA407" s="13"/>
      <c r="FB407" s="13"/>
      <c r="FU407" s="13"/>
      <c r="FV407" s="13"/>
      <c r="FW407" s="13"/>
      <c r="FX407" s="13"/>
      <c r="FY407" s="13"/>
      <c r="FZ407" s="13"/>
      <c r="GA407" s="13"/>
      <c r="GB407" s="13"/>
      <c r="GC407" s="13"/>
      <c r="GD407" s="13"/>
      <c r="GE407" s="13"/>
      <c r="GF407" s="13"/>
      <c r="GM407" s="13"/>
      <c r="GN407" s="13"/>
      <c r="GO407" s="13"/>
      <c r="GP407" s="13"/>
      <c r="GQ407" s="13"/>
      <c r="GR407" s="13"/>
      <c r="GS407" s="13"/>
      <c r="GT407" s="13"/>
      <c r="GU407" s="13"/>
      <c r="GV407" s="13"/>
      <c r="GW407" s="13"/>
      <c r="GX407" s="13"/>
      <c r="GY407" s="13"/>
      <c r="GZ407" s="13"/>
      <c r="HA407" s="13"/>
    </row>
    <row r="408" spans="2:209" s="10" customFormat="1" ht="12.75" customHeight="1">
      <c r="B408" s="9"/>
      <c r="AP408" s="13"/>
      <c r="AQ408" s="13"/>
      <c r="AR408" s="13"/>
      <c r="AS408" s="13"/>
      <c r="AT408" s="13"/>
      <c r="AU408" s="13"/>
      <c r="AV408" s="13"/>
      <c r="AW408" s="13"/>
      <c r="AX408" s="13"/>
      <c r="AY408" s="13"/>
      <c r="AZ408" s="13"/>
      <c r="BA408" s="13"/>
      <c r="BB408" s="13"/>
      <c r="BC408" s="13"/>
      <c r="BD408" s="13"/>
      <c r="BE408" s="9"/>
      <c r="BF408" s="9"/>
      <c r="BG408" s="9"/>
      <c r="BH408" s="9"/>
      <c r="BI408" s="9"/>
      <c r="BJ408" s="9"/>
      <c r="BK408" s="9"/>
      <c r="BL408" s="9"/>
      <c r="BM408" s="9"/>
      <c r="BN408" s="9"/>
      <c r="BO408" s="9"/>
      <c r="BP408" s="9"/>
      <c r="BQ408" s="9"/>
      <c r="BR408" s="9"/>
      <c r="BS408" s="9"/>
      <c r="BT408" s="9"/>
      <c r="BU408" s="9"/>
      <c r="BV408" s="9"/>
      <c r="BW408" s="9"/>
      <c r="BX408" s="9"/>
      <c r="BY408" s="9"/>
      <c r="BZ408" s="9"/>
      <c r="CA408" s="9"/>
      <c r="CB408" s="9"/>
      <c r="CC408" s="9"/>
      <c r="CD408" s="9"/>
      <c r="CE408" s="9"/>
      <c r="CF408" s="9"/>
      <c r="CG408" s="9"/>
      <c r="CI408" s="9"/>
      <c r="CJ408" s="9"/>
      <c r="CO408" s="9"/>
      <c r="CP408" s="9"/>
      <c r="CQ408" s="9"/>
      <c r="DA408" s="9"/>
      <c r="DB408" s="9"/>
      <c r="DC408" s="9"/>
      <c r="DD408" s="9"/>
      <c r="DE408" s="9"/>
      <c r="DF408" s="9"/>
      <c r="DP408" s="9"/>
      <c r="DQ408" s="9"/>
      <c r="DR408" s="9"/>
      <c r="DS408" s="9"/>
      <c r="DT408" s="9"/>
      <c r="DU408" s="9"/>
      <c r="DV408" s="9"/>
      <c r="DW408" s="9"/>
      <c r="DX408" s="9"/>
      <c r="DY408" s="9"/>
      <c r="DZ408" s="9"/>
      <c r="EA408" s="9"/>
      <c r="EQ408" s="13"/>
      <c r="ER408" s="13"/>
      <c r="ES408" s="13"/>
      <c r="ET408" s="13"/>
      <c r="EU408" s="13"/>
      <c r="EV408" s="13"/>
      <c r="EW408" s="13"/>
      <c r="EX408" s="13"/>
      <c r="EY408" s="13"/>
      <c r="EZ408" s="13"/>
      <c r="FA408" s="13"/>
      <c r="FB408" s="13"/>
      <c r="FU408" s="13"/>
      <c r="FV408" s="13"/>
      <c r="FW408" s="13"/>
      <c r="FX408" s="13"/>
      <c r="FY408" s="13"/>
      <c r="FZ408" s="13"/>
      <c r="GA408" s="13"/>
      <c r="GB408" s="13"/>
      <c r="GC408" s="13"/>
      <c r="GD408" s="13"/>
      <c r="GE408" s="13"/>
      <c r="GF408" s="13"/>
      <c r="GM408" s="13"/>
      <c r="GN408" s="13"/>
      <c r="GO408" s="13"/>
      <c r="GP408" s="13"/>
      <c r="GQ408" s="13"/>
      <c r="GR408" s="13"/>
      <c r="GS408" s="13"/>
      <c r="GT408" s="13"/>
      <c r="GU408" s="13"/>
      <c r="GV408" s="13"/>
      <c r="GW408" s="13"/>
      <c r="GX408" s="13"/>
      <c r="GY408" s="13"/>
      <c r="GZ408" s="13"/>
      <c r="HA408" s="13"/>
    </row>
    <row r="409" spans="2:209" s="10" customFormat="1" ht="12.75" customHeight="1">
      <c r="B409" s="9"/>
      <c r="AP409" s="13"/>
      <c r="AQ409" s="13"/>
      <c r="AR409" s="13"/>
      <c r="AS409" s="13"/>
      <c r="AT409" s="13"/>
      <c r="AU409" s="13"/>
      <c r="AV409" s="13"/>
      <c r="AW409" s="13"/>
      <c r="AX409" s="13"/>
      <c r="AY409" s="13"/>
      <c r="AZ409" s="13"/>
      <c r="BA409" s="13"/>
      <c r="BB409" s="13"/>
      <c r="BC409" s="13"/>
      <c r="BD409" s="13"/>
      <c r="BE409" s="9"/>
      <c r="BF409" s="9"/>
      <c r="BG409" s="9"/>
      <c r="BH409" s="9"/>
      <c r="BI409" s="9"/>
      <c r="BJ409" s="9"/>
      <c r="BK409" s="9"/>
      <c r="BL409" s="9"/>
      <c r="BM409" s="9"/>
      <c r="BN409" s="9"/>
      <c r="BO409" s="9"/>
      <c r="BP409" s="9"/>
      <c r="BQ409" s="9"/>
      <c r="BR409" s="9"/>
      <c r="BS409" s="9"/>
      <c r="BT409" s="9"/>
      <c r="BU409" s="9"/>
      <c r="BV409" s="9"/>
      <c r="BW409" s="9"/>
      <c r="BX409" s="9"/>
      <c r="BY409" s="9"/>
      <c r="BZ409" s="9"/>
      <c r="CA409" s="9"/>
      <c r="CB409" s="9"/>
      <c r="CC409" s="9"/>
      <c r="CD409" s="9"/>
      <c r="CE409" s="9"/>
      <c r="CF409" s="9"/>
      <c r="CG409" s="9"/>
      <c r="CI409" s="9"/>
      <c r="CJ409" s="9"/>
      <c r="CO409" s="9"/>
      <c r="CP409" s="9"/>
      <c r="CQ409" s="9"/>
      <c r="DA409" s="9"/>
      <c r="DB409" s="9"/>
      <c r="DC409" s="9"/>
      <c r="DD409" s="9"/>
      <c r="DE409" s="9"/>
      <c r="DF409" s="9"/>
      <c r="DP409" s="9"/>
      <c r="DQ409" s="9"/>
      <c r="DR409" s="9"/>
      <c r="DS409" s="9"/>
      <c r="DT409" s="9"/>
      <c r="DU409" s="9"/>
      <c r="DV409" s="9"/>
      <c r="DW409" s="9"/>
      <c r="DX409" s="9"/>
      <c r="DY409" s="9"/>
      <c r="DZ409" s="9"/>
      <c r="EA409" s="9"/>
      <c r="EQ409" s="13"/>
      <c r="ER409" s="13"/>
      <c r="ES409" s="13"/>
      <c r="ET409" s="13"/>
      <c r="EU409" s="13"/>
      <c r="EV409" s="13"/>
      <c r="EW409" s="13"/>
      <c r="EX409" s="13"/>
      <c r="EY409" s="13"/>
      <c r="EZ409" s="13"/>
      <c r="FA409" s="13"/>
      <c r="FB409" s="13"/>
      <c r="FU409" s="13"/>
      <c r="FV409" s="13"/>
      <c r="FW409" s="13"/>
      <c r="FX409" s="13"/>
      <c r="FY409" s="13"/>
      <c r="FZ409" s="13"/>
      <c r="GA409" s="13"/>
      <c r="GB409" s="13"/>
      <c r="GC409" s="13"/>
      <c r="GD409" s="13"/>
      <c r="GE409" s="13"/>
      <c r="GF409" s="13"/>
      <c r="GM409" s="13"/>
      <c r="GN409" s="13"/>
      <c r="GO409" s="13"/>
      <c r="GP409" s="13"/>
      <c r="GQ409" s="13"/>
      <c r="GR409" s="13"/>
      <c r="GS409" s="13"/>
      <c r="GT409" s="13"/>
      <c r="GU409" s="13"/>
      <c r="GV409" s="13"/>
      <c r="GW409" s="13"/>
      <c r="GX409" s="13"/>
      <c r="GY409" s="13"/>
      <c r="GZ409" s="13"/>
      <c r="HA409" s="13"/>
    </row>
    <row r="410" spans="2:209" s="10" customFormat="1" ht="12.75" customHeight="1">
      <c r="B410" s="9"/>
      <c r="AP410" s="13"/>
      <c r="AQ410" s="13"/>
      <c r="AR410" s="13"/>
      <c r="AS410" s="13"/>
      <c r="AT410" s="13"/>
      <c r="AU410" s="13"/>
      <c r="AV410" s="13"/>
      <c r="AW410" s="13"/>
      <c r="AX410" s="13"/>
      <c r="AY410" s="13"/>
      <c r="AZ410" s="13"/>
      <c r="BA410" s="13"/>
      <c r="BB410" s="13"/>
      <c r="BC410" s="13"/>
      <c r="BD410" s="13"/>
      <c r="BE410" s="9"/>
      <c r="BF410" s="9"/>
      <c r="BG410" s="9"/>
      <c r="BH410" s="9"/>
      <c r="BI410" s="9"/>
      <c r="BJ410" s="9"/>
      <c r="BK410" s="9"/>
      <c r="BL410" s="9"/>
      <c r="BM410" s="9"/>
      <c r="BN410" s="9"/>
      <c r="BO410" s="9"/>
      <c r="BP410" s="9"/>
      <c r="BQ410" s="9"/>
      <c r="BR410" s="9"/>
      <c r="BS410" s="9"/>
      <c r="BT410" s="9"/>
      <c r="BU410" s="9"/>
      <c r="BV410" s="9"/>
      <c r="BW410" s="9"/>
      <c r="BX410" s="9"/>
      <c r="BY410" s="9"/>
      <c r="BZ410" s="9"/>
      <c r="CA410" s="9"/>
      <c r="CB410" s="9"/>
      <c r="CC410" s="9"/>
      <c r="CD410" s="9"/>
      <c r="CE410" s="9"/>
      <c r="CF410" s="9"/>
      <c r="CG410" s="9"/>
      <c r="CI410" s="9"/>
      <c r="CJ410" s="9"/>
      <c r="CO410" s="9"/>
      <c r="CP410" s="9"/>
      <c r="CQ410" s="9"/>
      <c r="DA410" s="9"/>
      <c r="DB410" s="9"/>
      <c r="DC410" s="9"/>
      <c r="DD410" s="9"/>
      <c r="DE410" s="9"/>
      <c r="DF410" s="9"/>
      <c r="DP410" s="9"/>
      <c r="DQ410" s="9"/>
      <c r="DR410" s="9"/>
      <c r="DS410" s="9"/>
      <c r="DT410" s="9"/>
      <c r="DU410" s="9"/>
      <c r="DV410" s="9"/>
      <c r="DW410" s="9"/>
      <c r="DX410" s="9"/>
      <c r="DY410" s="9"/>
      <c r="DZ410" s="9"/>
      <c r="EA410" s="9"/>
      <c r="EQ410" s="13"/>
      <c r="ER410" s="13"/>
      <c r="ES410" s="13"/>
      <c r="ET410" s="13"/>
      <c r="EU410" s="13"/>
      <c r="EV410" s="13"/>
      <c r="EW410" s="13"/>
      <c r="EX410" s="13"/>
      <c r="EY410" s="13"/>
      <c r="EZ410" s="13"/>
      <c r="FA410" s="13"/>
      <c r="FB410" s="13"/>
      <c r="FU410" s="13"/>
      <c r="FV410" s="13"/>
      <c r="FW410" s="13"/>
      <c r="FX410" s="13"/>
      <c r="FY410" s="13"/>
      <c r="FZ410" s="13"/>
      <c r="GA410" s="13"/>
      <c r="GB410" s="13"/>
      <c r="GC410" s="13"/>
      <c r="GD410" s="13"/>
      <c r="GE410" s="13"/>
      <c r="GF410" s="13"/>
      <c r="GM410" s="13"/>
      <c r="GN410" s="13"/>
      <c r="GO410" s="13"/>
      <c r="GP410" s="13"/>
      <c r="GQ410" s="13"/>
      <c r="GR410" s="13"/>
      <c r="GS410" s="13"/>
      <c r="GT410" s="13"/>
      <c r="GU410" s="13"/>
      <c r="GV410" s="13"/>
      <c r="GW410" s="13"/>
      <c r="GX410" s="13"/>
      <c r="GY410" s="13"/>
      <c r="GZ410" s="13"/>
      <c r="HA410" s="13"/>
    </row>
    <row r="411" spans="2:209" s="10" customFormat="1" ht="12.75" customHeight="1">
      <c r="B411" s="9"/>
      <c r="AP411" s="13"/>
      <c r="AQ411" s="13"/>
      <c r="AR411" s="13"/>
      <c r="AS411" s="13"/>
      <c r="AT411" s="13"/>
      <c r="AU411" s="13"/>
      <c r="AV411" s="13"/>
      <c r="AW411" s="13"/>
      <c r="AX411" s="13"/>
      <c r="AY411" s="13"/>
      <c r="AZ411" s="13"/>
      <c r="BA411" s="13"/>
      <c r="BB411" s="13"/>
      <c r="BC411" s="13"/>
      <c r="BD411" s="13"/>
      <c r="BE411" s="9"/>
      <c r="BF411" s="9"/>
      <c r="BG411" s="9"/>
      <c r="BH411" s="9"/>
      <c r="BI411" s="9"/>
      <c r="BJ411" s="9"/>
      <c r="BK411" s="9"/>
      <c r="BL411" s="9"/>
      <c r="BM411" s="9"/>
      <c r="BN411" s="9"/>
      <c r="BO411" s="9"/>
      <c r="BP411" s="9"/>
      <c r="BQ411" s="9"/>
      <c r="BR411" s="9"/>
      <c r="BS411" s="9"/>
      <c r="BT411" s="9"/>
      <c r="BU411" s="9"/>
      <c r="BV411" s="9"/>
      <c r="BW411" s="9"/>
      <c r="BX411" s="9"/>
      <c r="BY411" s="9"/>
      <c r="BZ411" s="9"/>
      <c r="CA411" s="9"/>
      <c r="CB411" s="9"/>
      <c r="CC411" s="9"/>
      <c r="CD411" s="9"/>
      <c r="CE411" s="9"/>
      <c r="CF411" s="9"/>
      <c r="CG411" s="9"/>
      <c r="CI411" s="9"/>
      <c r="CJ411" s="9"/>
      <c r="CO411" s="9"/>
      <c r="CP411" s="9"/>
      <c r="CQ411" s="9"/>
      <c r="DA411" s="9"/>
      <c r="DB411" s="9"/>
      <c r="DC411" s="9"/>
      <c r="DD411" s="9"/>
      <c r="DE411" s="9"/>
      <c r="DF411" s="9"/>
      <c r="DP411" s="9"/>
      <c r="DQ411" s="9"/>
      <c r="DR411" s="9"/>
      <c r="DS411" s="9"/>
      <c r="DT411" s="9"/>
      <c r="DU411" s="9"/>
      <c r="DV411" s="9"/>
      <c r="DW411" s="9"/>
      <c r="DX411" s="9"/>
      <c r="DY411" s="9"/>
      <c r="DZ411" s="9"/>
      <c r="EA411" s="9"/>
      <c r="EQ411" s="13"/>
      <c r="ER411" s="13"/>
      <c r="ES411" s="13"/>
      <c r="ET411" s="13"/>
      <c r="EU411" s="13"/>
      <c r="EV411" s="13"/>
      <c r="EW411" s="13"/>
      <c r="EX411" s="13"/>
      <c r="EY411" s="13"/>
      <c r="EZ411" s="13"/>
      <c r="FA411" s="13"/>
      <c r="FB411" s="13"/>
      <c r="FU411" s="13"/>
      <c r="FV411" s="13"/>
      <c r="FW411" s="13"/>
      <c r="FX411" s="13"/>
      <c r="FY411" s="13"/>
      <c r="FZ411" s="13"/>
      <c r="GA411" s="13"/>
      <c r="GB411" s="13"/>
      <c r="GC411" s="13"/>
      <c r="GD411" s="13"/>
      <c r="GE411" s="13"/>
      <c r="GF411" s="13"/>
      <c r="GM411" s="13"/>
      <c r="GN411" s="13"/>
      <c r="GO411" s="13"/>
      <c r="GP411" s="13"/>
      <c r="GQ411" s="13"/>
      <c r="GR411" s="13"/>
      <c r="GS411" s="13"/>
      <c r="GT411" s="13"/>
      <c r="GU411" s="13"/>
      <c r="GV411" s="13"/>
      <c r="GW411" s="13"/>
      <c r="GX411" s="13"/>
      <c r="GY411" s="13"/>
      <c r="GZ411" s="13"/>
      <c r="HA411" s="13"/>
    </row>
    <row r="412" spans="2:209" s="10" customFormat="1" ht="12.75" customHeight="1">
      <c r="B412" s="9"/>
      <c r="AP412" s="13"/>
      <c r="AQ412" s="13"/>
      <c r="AR412" s="13"/>
      <c r="AS412" s="13"/>
      <c r="AT412" s="13"/>
      <c r="AU412" s="13"/>
      <c r="AV412" s="13"/>
      <c r="AW412" s="13"/>
      <c r="AX412" s="13"/>
      <c r="AY412" s="13"/>
      <c r="AZ412" s="13"/>
      <c r="BA412" s="13"/>
      <c r="BB412" s="13"/>
      <c r="BC412" s="13"/>
      <c r="BD412" s="13"/>
      <c r="BE412" s="9"/>
      <c r="BF412" s="9"/>
      <c r="BG412" s="9"/>
      <c r="BH412" s="9"/>
      <c r="BI412" s="9"/>
      <c r="BJ412" s="9"/>
      <c r="BK412" s="9"/>
      <c r="BL412" s="9"/>
      <c r="BM412" s="9"/>
      <c r="BN412" s="9"/>
      <c r="BO412" s="9"/>
      <c r="BP412" s="9"/>
      <c r="BQ412" s="9"/>
      <c r="BR412" s="9"/>
      <c r="BS412" s="9"/>
      <c r="BT412" s="9"/>
      <c r="BU412" s="9"/>
      <c r="BV412" s="9"/>
      <c r="BW412" s="9"/>
      <c r="BX412" s="9"/>
      <c r="BY412" s="9"/>
      <c r="BZ412" s="9"/>
      <c r="CA412" s="9"/>
      <c r="CB412" s="9"/>
      <c r="CC412" s="9"/>
      <c r="CD412" s="9"/>
      <c r="CE412" s="9"/>
      <c r="CF412" s="9"/>
      <c r="CG412" s="9"/>
      <c r="CI412" s="9"/>
      <c r="CJ412" s="9"/>
      <c r="CO412" s="9"/>
      <c r="CP412" s="9"/>
      <c r="CQ412" s="9"/>
      <c r="DA412" s="9"/>
      <c r="DB412" s="9"/>
      <c r="DC412" s="9"/>
      <c r="DD412" s="9"/>
      <c r="DE412" s="9"/>
      <c r="DF412" s="9"/>
      <c r="DP412" s="9"/>
      <c r="DQ412" s="9"/>
      <c r="DR412" s="9"/>
      <c r="DS412" s="9"/>
      <c r="DT412" s="9"/>
      <c r="DU412" s="9"/>
      <c r="DV412" s="9"/>
      <c r="DW412" s="9"/>
      <c r="DX412" s="9"/>
      <c r="DY412" s="9"/>
      <c r="DZ412" s="9"/>
      <c r="EA412" s="9"/>
      <c r="EQ412" s="13"/>
      <c r="ER412" s="13"/>
      <c r="ES412" s="13"/>
      <c r="ET412" s="13"/>
      <c r="EU412" s="13"/>
      <c r="EV412" s="13"/>
      <c r="EW412" s="13"/>
      <c r="EX412" s="13"/>
      <c r="EY412" s="13"/>
      <c r="EZ412" s="13"/>
      <c r="FA412" s="13"/>
      <c r="FB412" s="13"/>
      <c r="FU412" s="13"/>
      <c r="FV412" s="13"/>
      <c r="FW412" s="13"/>
      <c r="FX412" s="13"/>
      <c r="FY412" s="13"/>
      <c r="FZ412" s="13"/>
      <c r="GA412" s="13"/>
      <c r="GB412" s="13"/>
      <c r="GC412" s="13"/>
      <c r="GD412" s="13"/>
      <c r="GE412" s="13"/>
      <c r="GF412" s="13"/>
      <c r="GM412" s="13"/>
      <c r="GN412" s="13"/>
      <c r="GO412" s="13"/>
      <c r="GP412" s="13"/>
      <c r="GQ412" s="13"/>
      <c r="GR412" s="13"/>
      <c r="GS412" s="13"/>
      <c r="GT412" s="13"/>
      <c r="GU412" s="13"/>
      <c r="GV412" s="13"/>
      <c r="GW412" s="13"/>
      <c r="GX412" s="13"/>
      <c r="GY412" s="13"/>
      <c r="GZ412" s="13"/>
      <c r="HA412" s="13"/>
    </row>
    <row r="413" spans="2:209" s="10" customFormat="1" ht="12.75" customHeight="1">
      <c r="B413" s="9"/>
      <c r="AP413" s="13"/>
      <c r="AQ413" s="13"/>
      <c r="AR413" s="13"/>
      <c r="AS413" s="13"/>
      <c r="AT413" s="13"/>
      <c r="AU413" s="13"/>
      <c r="AV413" s="13"/>
      <c r="AW413" s="13"/>
      <c r="AX413" s="13"/>
      <c r="AY413" s="13"/>
      <c r="AZ413" s="13"/>
      <c r="BA413" s="13"/>
      <c r="BB413" s="13"/>
      <c r="BC413" s="13"/>
      <c r="BD413" s="13"/>
      <c r="BE413" s="9"/>
      <c r="BF413" s="9"/>
      <c r="BG413" s="9"/>
      <c r="BH413" s="9"/>
      <c r="BI413" s="9"/>
      <c r="BJ413" s="9"/>
      <c r="BK413" s="9"/>
      <c r="BL413" s="9"/>
      <c r="BM413" s="9"/>
      <c r="BN413" s="9"/>
      <c r="BO413" s="9"/>
      <c r="BP413" s="9"/>
      <c r="BQ413" s="9"/>
      <c r="BR413" s="9"/>
      <c r="BS413" s="9"/>
      <c r="BT413" s="9"/>
      <c r="BU413" s="9"/>
      <c r="BV413" s="9"/>
      <c r="BW413" s="9"/>
      <c r="BX413" s="9"/>
      <c r="BY413" s="9"/>
      <c r="BZ413" s="9"/>
      <c r="CA413" s="9"/>
      <c r="CB413" s="9"/>
      <c r="CC413" s="9"/>
      <c r="CD413" s="9"/>
      <c r="CE413" s="9"/>
      <c r="CF413" s="9"/>
      <c r="CG413" s="9"/>
      <c r="CI413" s="9"/>
      <c r="CJ413" s="9"/>
      <c r="CO413" s="9"/>
      <c r="CP413" s="9"/>
      <c r="CQ413" s="9"/>
      <c r="DA413" s="9"/>
      <c r="DB413" s="9"/>
      <c r="DC413" s="9"/>
      <c r="DD413" s="9"/>
      <c r="DE413" s="9"/>
      <c r="DF413" s="9"/>
      <c r="DP413" s="9"/>
      <c r="DQ413" s="9"/>
      <c r="DR413" s="9"/>
      <c r="DS413" s="9"/>
      <c r="DT413" s="9"/>
      <c r="DU413" s="9"/>
      <c r="DV413" s="9"/>
      <c r="DW413" s="9"/>
      <c r="DX413" s="9"/>
      <c r="DY413" s="9"/>
      <c r="DZ413" s="9"/>
      <c r="EA413" s="9"/>
      <c r="EQ413" s="13"/>
      <c r="ER413" s="13"/>
      <c r="ES413" s="13"/>
      <c r="ET413" s="13"/>
      <c r="EU413" s="13"/>
      <c r="EV413" s="13"/>
      <c r="EW413" s="13"/>
      <c r="EX413" s="13"/>
      <c r="EY413" s="13"/>
      <c r="EZ413" s="13"/>
      <c r="FA413" s="13"/>
      <c r="FB413" s="13"/>
      <c r="FU413" s="13"/>
      <c r="FV413" s="13"/>
      <c r="FW413" s="13"/>
      <c r="FX413" s="13"/>
      <c r="FY413" s="13"/>
      <c r="FZ413" s="13"/>
      <c r="GA413" s="13"/>
      <c r="GB413" s="13"/>
      <c r="GC413" s="13"/>
      <c r="GD413" s="13"/>
      <c r="GE413" s="13"/>
      <c r="GF413" s="13"/>
      <c r="GM413" s="13"/>
      <c r="GN413" s="13"/>
      <c r="GO413" s="13"/>
      <c r="GP413" s="13"/>
      <c r="GQ413" s="13"/>
      <c r="GR413" s="13"/>
      <c r="GS413" s="13"/>
      <c r="GT413" s="13"/>
      <c r="GU413" s="13"/>
      <c r="GV413" s="13"/>
      <c r="GW413" s="13"/>
      <c r="GX413" s="13"/>
      <c r="GY413" s="13"/>
      <c r="GZ413" s="13"/>
      <c r="HA413" s="13"/>
    </row>
    <row r="414" spans="2:209" s="10" customFormat="1" ht="12.75" customHeight="1">
      <c r="B414" s="9"/>
      <c r="AP414" s="13"/>
      <c r="AQ414" s="13"/>
      <c r="AR414" s="13"/>
      <c r="AS414" s="13"/>
      <c r="AT414" s="13"/>
      <c r="AU414" s="13"/>
      <c r="AV414" s="13"/>
      <c r="AW414" s="13"/>
      <c r="AX414" s="13"/>
      <c r="AY414" s="13"/>
      <c r="AZ414" s="13"/>
      <c r="BA414" s="13"/>
      <c r="BB414" s="13"/>
      <c r="BC414" s="13"/>
      <c r="BD414" s="13"/>
      <c r="BE414" s="9"/>
      <c r="BF414" s="9"/>
      <c r="BG414" s="9"/>
      <c r="BH414" s="9"/>
      <c r="BI414" s="9"/>
      <c r="BJ414" s="9"/>
      <c r="BK414" s="9"/>
      <c r="BL414" s="9"/>
      <c r="BM414" s="9"/>
      <c r="BN414" s="9"/>
      <c r="BO414" s="9"/>
      <c r="BP414" s="9"/>
      <c r="BQ414" s="9"/>
      <c r="BR414" s="9"/>
      <c r="BS414" s="9"/>
      <c r="BT414" s="9"/>
      <c r="BU414" s="9"/>
      <c r="BV414" s="9"/>
      <c r="BW414" s="9"/>
      <c r="BX414" s="9"/>
      <c r="BY414" s="9"/>
      <c r="BZ414" s="9"/>
      <c r="CA414" s="9"/>
      <c r="CB414" s="9"/>
      <c r="CC414" s="9"/>
      <c r="CD414" s="9"/>
      <c r="CE414" s="9"/>
      <c r="CF414" s="9"/>
      <c r="CG414" s="9"/>
      <c r="CI414" s="9"/>
      <c r="CJ414" s="9"/>
      <c r="CO414" s="9"/>
      <c r="CP414" s="9"/>
      <c r="CQ414" s="9"/>
      <c r="DA414" s="9"/>
      <c r="DB414" s="9"/>
      <c r="DC414" s="9"/>
      <c r="DD414" s="9"/>
      <c r="DE414" s="9"/>
      <c r="DF414" s="9"/>
      <c r="DP414" s="9"/>
      <c r="DQ414" s="9"/>
      <c r="DR414" s="9"/>
      <c r="DS414" s="9"/>
      <c r="DT414" s="9"/>
      <c r="DU414" s="9"/>
      <c r="DV414" s="9"/>
      <c r="DW414" s="9"/>
      <c r="DX414" s="9"/>
      <c r="DY414" s="9"/>
      <c r="DZ414" s="9"/>
      <c r="EA414" s="9"/>
      <c r="EQ414" s="13"/>
      <c r="ER414" s="13"/>
      <c r="ES414" s="13"/>
      <c r="ET414" s="13"/>
      <c r="EU414" s="13"/>
      <c r="EV414" s="13"/>
      <c r="EW414" s="13"/>
      <c r="EX414" s="13"/>
      <c r="EY414" s="13"/>
      <c r="EZ414" s="13"/>
      <c r="FA414" s="13"/>
      <c r="FB414" s="13"/>
      <c r="FU414" s="13"/>
      <c r="FV414" s="13"/>
      <c r="FW414" s="13"/>
      <c r="FX414" s="13"/>
      <c r="FY414" s="13"/>
      <c r="FZ414" s="13"/>
      <c r="GA414" s="13"/>
      <c r="GB414" s="13"/>
      <c r="GC414" s="13"/>
      <c r="GD414" s="13"/>
      <c r="GE414" s="13"/>
      <c r="GF414" s="13"/>
      <c r="GM414" s="13"/>
      <c r="GN414" s="13"/>
      <c r="GO414" s="13"/>
      <c r="GP414" s="13"/>
      <c r="GQ414" s="13"/>
      <c r="GR414" s="13"/>
      <c r="GS414" s="13"/>
      <c r="GT414" s="13"/>
      <c r="GU414" s="13"/>
      <c r="GV414" s="13"/>
      <c r="GW414" s="13"/>
      <c r="GX414" s="13"/>
      <c r="GY414" s="13"/>
      <c r="GZ414" s="13"/>
      <c r="HA414" s="13"/>
    </row>
    <row r="415" spans="2:209" s="10" customFormat="1" ht="12.75" customHeight="1">
      <c r="B415" s="9"/>
      <c r="AP415" s="13"/>
      <c r="AQ415" s="13"/>
      <c r="AR415" s="13"/>
      <c r="AS415" s="13"/>
      <c r="AT415" s="13"/>
      <c r="AU415" s="13"/>
      <c r="AV415" s="13"/>
      <c r="AW415" s="13"/>
      <c r="AX415" s="13"/>
      <c r="AY415" s="13"/>
      <c r="AZ415" s="13"/>
      <c r="BA415" s="13"/>
      <c r="BB415" s="13"/>
      <c r="BC415" s="13"/>
      <c r="BD415" s="13"/>
      <c r="BE415" s="9"/>
      <c r="BF415" s="9"/>
      <c r="BG415" s="9"/>
      <c r="BH415" s="9"/>
      <c r="BI415" s="9"/>
      <c r="BJ415" s="9"/>
      <c r="BK415" s="9"/>
      <c r="BL415" s="9"/>
      <c r="BM415" s="9"/>
      <c r="BN415" s="9"/>
      <c r="BO415" s="9"/>
      <c r="BP415" s="9"/>
      <c r="BQ415" s="9"/>
      <c r="BR415" s="9"/>
      <c r="BS415" s="9"/>
      <c r="BT415" s="9"/>
      <c r="BU415" s="9"/>
      <c r="BV415" s="9"/>
      <c r="BW415" s="9"/>
      <c r="BX415" s="9"/>
      <c r="BY415" s="9"/>
      <c r="BZ415" s="9"/>
      <c r="CA415" s="9"/>
      <c r="CB415" s="9"/>
      <c r="CC415" s="9"/>
      <c r="CD415" s="9"/>
      <c r="CE415" s="9"/>
      <c r="CF415" s="9"/>
      <c r="CG415" s="9"/>
      <c r="CI415" s="9"/>
      <c r="CJ415" s="9"/>
      <c r="CO415" s="9"/>
      <c r="CP415" s="9"/>
      <c r="CQ415" s="9"/>
      <c r="DA415" s="9"/>
      <c r="DB415" s="9"/>
      <c r="DC415" s="9"/>
      <c r="DD415" s="9"/>
      <c r="DE415" s="9"/>
      <c r="DF415" s="9"/>
      <c r="DP415" s="9"/>
      <c r="DQ415" s="9"/>
      <c r="DR415" s="9"/>
      <c r="DS415" s="9"/>
      <c r="DT415" s="9"/>
      <c r="DU415" s="9"/>
      <c r="DV415" s="9"/>
      <c r="DW415" s="9"/>
      <c r="DX415" s="9"/>
      <c r="DY415" s="9"/>
      <c r="DZ415" s="9"/>
      <c r="EA415" s="9"/>
      <c r="EQ415" s="13"/>
      <c r="ER415" s="13"/>
      <c r="ES415" s="13"/>
      <c r="ET415" s="13"/>
      <c r="EU415" s="13"/>
      <c r="EV415" s="13"/>
      <c r="EW415" s="13"/>
      <c r="EX415" s="13"/>
      <c r="EY415" s="13"/>
      <c r="EZ415" s="13"/>
      <c r="FA415" s="13"/>
      <c r="FB415" s="13"/>
      <c r="FU415" s="13"/>
      <c r="FV415" s="13"/>
      <c r="FW415" s="13"/>
      <c r="FX415" s="13"/>
      <c r="FY415" s="13"/>
      <c r="FZ415" s="13"/>
      <c r="GA415" s="13"/>
      <c r="GB415" s="13"/>
      <c r="GC415" s="13"/>
      <c r="GD415" s="13"/>
      <c r="GE415" s="13"/>
      <c r="GF415" s="13"/>
      <c r="GM415" s="13"/>
      <c r="GN415" s="13"/>
      <c r="GO415" s="13"/>
      <c r="GP415" s="13"/>
      <c r="GQ415" s="13"/>
      <c r="GR415" s="13"/>
      <c r="GS415" s="13"/>
      <c r="GT415" s="13"/>
      <c r="GU415" s="13"/>
      <c r="GV415" s="13"/>
      <c r="GW415" s="13"/>
      <c r="GX415" s="13"/>
      <c r="GY415" s="13"/>
      <c r="GZ415" s="13"/>
      <c r="HA415" s="13"/>
    </row>
    <row r="416" spans="2:209" s="10" customFormat="1" ht="12.75" customHeight="1">
      <c r="B416" s="9"/>
      <c r="AP416" s="13"/>
      <c r="AQ416" s="13"/>
      <c r="AR416" s="13"/>
      <c r="AS416" s="13"/>
      <c r="AT416" s="13"/>
      <c r="AU416" s="13"/>
      <c r="AV416" s="13"/>
      <c r="AW416" s="13"/>
      <c r="AX416" s="13"/>
      <c r="AY416" s="13"/>
      <c r="AZ416" s="13"/>
      <c r="BA416" s="13"/>
      <c r="BB416" s="13"/>
      <c r="BC416" s="13"/>
      <c r="BD416" s="13"/>
      <c r="BE416" s="9"/>
      <c r="BF416" s="9"/>
      <c r="BG416" s="9"/>
      <c r="BH416" s="9"/>
      <c r="BI416" s="9"/>
      <c r="BJ416" s="9"/>
      <c r="BK416" s="9"/>
      <c r="BL416" s="9"/>
      <c r="BM416" s="9"/>
      <c r="BN416" s="9"/>
      <c r="BO416" s="9"/>
      <c r="BP416" s="9"/>
      <c r="BQ416" s="9"/>
      <c r="BR416" s="9"/>
      <c r="BS416" s="9"/>
      <c r="BT416" s="9"/>
      <c r="BU416" s="9"/>
      <c r="BV416" s="9"/>
      <c r="BW416" s="9"/>
      <c r="BX416" s="9"/>
      <c r="BY416" s="9"/>
      <c r="BZ416" s="9"/>
      <c r="CA416" s="9"/>
      <c r="CB416" s="9"/>
      <c r="CC416" s="9"/>
      <c r="CD416" s="9"/>
      <c r="CE416" s="9"/>
      <c r="CF416" s="9"/>
      <c r="CG416" s="9"/>
      <c r="CI416" s="9"/>
      <c r="CJ416" s="9"/>
      <c r="CO416" s="9"/>
      <c r="CP416" s="9"/>
      <c r="CQ416" s="9"/>
      <c r="DA416" s="9"/>
      <c r="DB416" s="9"/>
      <c r="DC416" s="9"/>
      <c r="DD416" s="9"/>
      <c r="DE416" s="9"/>
      <c r="DF416" s="9"/>
      <c r="DP416" s="9"/>
      <c r="DQ416" s="9"/>
      <c r="DR416" s="9"/>
      <c r="DS416" s="9"/>
      <c r="DT416" s="9"/>
      <c r="DU416" s="9"/>
      <c r="DV416" s="9"/>
      <c r="DW416" s="9"/>
      <c r="DX416" s="9"/>
      <c r="DY416" s="9"/>
      <c r="DZ416" s="9"/>
      <c r="EA416" s="9"/>
      <c r="EQ416" s="13"/>
      <c r="ER416" s="13"/>
      <c r="ES416" s="13"/>
      <c r="ET416" s="13"/>
      <c r="EU416" s="13"/>
      <c r="EV416" s="13"/>
      <c r="EW416" s="13"/>
      <c r="EX416" s="13"/>
      <c r="EY416" s="13"/>
      <c r="EZ416" s="13"/>
      <c r="FA416" s="13"/>
      <c r="FB416" s="13"/>
      <c r="FU416" s="13"/>
      <c r="FV416" s="13"/>
      <c r="FW416" s="13"/>
      <c r="FX416" s="13"/>
      <c r="FY416" s="13"/>
      <c r="FZ416" s="13"/>
      <c r="GA416" s="13"/>
      <c r="GB416" s="13"/>
      <c r="GC416" s="13"/>
      <c r="GD416" s="13"/>
      <c r="GE416" s="13"/>
      <c r="GF416" s="13"/>
      <c r="GM416" s="13"/>
      <c r="GN416" s="13"/>
      <c r="GO416" s="13"/>
      <c r="GP416" s="13"/>
      <c r="GQ416" s="13"/>
      <c r="GR416" s="13"/>
      <c r="GS416" s="13"/>
      <c r="GT416" s="13"/>
      <c r="GU416" s="13"/>
      <c r="GV416" s="13"/>
      <c r="GW416" s="13"/>
      <c r="GX416" s="13"/>
      <c r="GY416" s="13"/>
      <c r="GZ416" s="13"/>
      <c r="HA416" s="13"/>
    </row>
    <row r="417" spans="2:209" s="10" customFormat="1" ht="12.75" customHeight="1">
      <c r="B417" s="9"/>
      <c r="AP417" s="13"/>
      <c r="AQ417" s="13"/>
      <c r="AR417" s="13"/>
      <c r="AS417" s="13"/>
      <c r="AT417" s="13"/>
      <c r="AU417" s="13"/>
      <c r="AV417" s="13"/>
      <c r="AW417" s="13"/>
      <c r="AX417" s="13"/>
      <c r="AY417" s="13"/>
      <c r="AZ417" s="13"/>
      <c r="BA417" s="13"/>
      <c r="BB417" s="13"/>
      <c r="BC417" s="13"/>
      <c r="BD417" s="13"/>
      <c r="BE417" s="9"/>
      <c r="BF417" s="9"/>
      <c r="BG417" s="9"/>
      <c r="BH417" s="9"/>
      <c r="BI417" s="9"/>
      <c r="BJ417" s="9"/>
      <c r="BK417" s="9"/>
      <c r="BL417" s="9"/>
      <c r="BM417" s="9"/>
      <c r="BN417" s="9"/>
      <c r="BO417" s="9"/>
      <c r="BP417" s="9"/>
      <c r="BQ417" s="9"/>
      <c r="BR417" s="9"/>
      <c r="BS417" s="9"/>
      <c r="BT417" s="9"/>
      <c r="BU417" s="9"/>
      <c r="BV417" s="9"/>
      <c r="BW417" s="9"/>
      <c r="BX417" s="9"/>
      <c r="BY417" s="9"/>
      <c r="BZ417" s="9"/>
      <c r="CA417" s="9"/>
      <c r="CB417" s="9"/>
      <c r="CC417" s="9"/>
      <c r="CD417" s="9"/>
      <c r="CE417" s="9"/>
      <c r="CF417" s="9"/>
      <c r="CG417" s="9"/>
      <c r="CI417" s="9"/>
      <c r="CJ417" s="9"/>
      <c r="CO417" s="9"/>
      <c r="CP417" s="9"/>
      <c r="CQ417" s="9"/>
      <c r="DA417" s="9"/>
      <c r="DB417" s="9"/>
      <c r="DC417" s="9"/>
      <c r="DD417" s="9"/>
      <c r="DE417" s="9"/>
      <c r="DF417" s="9"/>
      <c r="DP417" s="9"/>
      <c r="DQ417" s="9"/>
      <c r="DR417" s="9"/>
      <c r="DS417" s="9"/>
      <c r="DT417" s="9"/>
      <c r="DU417" s="9"/>
      <c r="DV417" s="9"/>
      <c r="DW417" s="9"/>
      <c r="DX417" s="9"/>
      <c r="DY417" s="9"/>
      <c r="DZ417" s="9"/>
      <c r="EA417" s="9"/>
      <c r="EQ417" s="13"/>
      <c r="ER417" s="13"/>
      <c r="ES417" s="13"/>
      <c r="ET417" s="13"/>
      <c r="EU417" s="13"/>
      <c r="EV417" s="13"/>
      <c r="EW417" s="13"/>
      <c r="EX417" s="13"/>
      <c r="EY417" s="13"/>
      <c r="EZ417" s="13"/>
      <c r="FA417" s="13"/>
      <c r="FB417" s="13"/>
      <c r="FU417" s="13"/>
      <c r="FV417" s="13"/>
      <c r="FW417" s="13"/>
      <c r="FX417" s="13"/>
      <c r="FY417" s="13"/>
      <c r="FZ417" s="13"/>
      <c r="GA417" s="13"/>
      <c r="GB417" s="13"/>
      <c r="GC417" s="13"/>
      <c r="GD417" s="13"/>
      <c r="GE417" s="13"/>
      <c r="GF417" s="13"/>
      <c r="GM417" s="13"/>
      <c r="GN417" s="13"/>
      <c r="GO417" s="13"/>
      <c r="GP417" s="13"/>
      <c r="GQ417" s="13"/>
      <c r="GR417" s="13"/>
      <c r="GS417" s="13"/>
      <c r="GT417" s="13"/>
      <c r="GU417" s="13"/>
      <c r="GV417" s="13"/>
      <c r="GW417" s="13"/>
      <c r="GX417" s="13"/>
      <c r="GY417" s="13"/>
      <c r="GZ417" s="13"/>
      <c r="HA417" s="13"/>
    </row>
    <row r="418" spans="2:209" s="10" customFormat="1" ht="12.75" customHeight="1">
      <c r="B418" s="9"/>
      <c r="AP418" s="13"/>
      <c r="AQ418" s="13"/>
      <c r="AR418" s="13"/>
      <c r="AS418" s="13"/>
      <c r="AT418" s="13"/>
      <c r="AU418" s="13"/>
      <c r="AV418" s="13"/>
      <c r="AW418" s="13"/>
      <c r="AX418" s="13"/>
      <c r="AY418" s="13"/>
      <c r="AZ418" s="13"/>
      <c r="BA418" s="13"/>
      <c r="BB418" s="13"/>
      <c r="BC418" s="13"/>
      <c r="BD418" s="13"/>
      <c r="BE418" s="9"/>
      <c r="BF418" s="9"/>
      <c r="BG418" s="9"/>
      <c r="BH418" s="9"/>
      <c r="BI418" s="9"/>
      <c r="BJ418" s="9"/>
      <c r="BK418" s="9"/>
      <c r="BL418" s="9"/>
      <c r="BM418" s="9"/>
      <c r="BN418" s="9"/>
      <c r="BO418" s="9"/>
      <c r="BP418" s="9"/>
      <c r="BQ418" s="9"/>
      <c r="BR418" s="9"/>
      <c r="BS418" s="9"/>
      <c r="BT418" s="9"/>
      <c r="BU418" s="9"/>
      <c r="BV418" s="9"/>
      <c r="BW418" s="9"/>
      <c r="BX418" s="9"/>
      <c r="BY418" s="9"/>
      <c r="BZ418" s="9"/>
      <c r="CA418" s="9"/>
      <c r="CB418" s="9"/>
      <c r="CC418" s="9"/>
      <c r="CD418" s="9"/>
      <c r="CE418" s="9"/>
      <c r="CF418" s="9"/>
      <c r="CG418" s="9"/>
      <c r="CI418" s="9"/>
      <c r="CJ418" s="9"/>
      <c r="CO418" s="9"/>
      <c r="CP418" s="9"/>
      <c r="CQ418" s="9"/>
      <c r="DA418" s="9"/>
      <c r="DB418" s="9"/>
      <c r="DC418" s="9"/>
      <c r="DD418" s="9"/>
      <c r="DE418" s="9"/>
      <c r="DF418" s="9"/>
      <c r="DP418" s="9"/>
      <c r="DQ418" s="9"/>
      <c r="DR418" s="9"/>
      <c r="DS418" s="9"/>
      <c r="DT418" s="9"/>
      <c r="DU418" s="9"/>
      <c r="DV418" s="9"/>
      <c r="DW418" s="9"/>
      <c r="DX418" s="9"/>
      <c r="DY418" s="9"/>
      <c r="DZ418" s="9"/>
      <c r="EA418" s="9"/>
      <c r="EQ418" s="13"/>
      <c r="ER418" s="13"/>
      <c r="ES418" s="13"/>
      <c r="ET418" s="13"/>
      <c r="EU418" s="13"/>
      <c r="EV418" s="13"/>
      <c r="EW418" s="13"/>
      <c r="EX418" s="13"/>
      <c r="EY418" s="13"/>
      <c r="EZ418" s="13"/>
      <c r="FA418" s="13"/>
      <c r="FB418" s="13"/>
      <c r="FU418" s="13"/>
      <c r="FV418" s="13"/>
      <c r="FW418" s="13"/>
      <c r="FX418" s="13"/>
      <c r="FY418" s="13"/>
      <c r="FZ418" s="13"/>
      <c r="GA418" s="13"/>
      <c r="GB418" s="13"/>
      <c r="GC418" s="13"/>
      <c r="GD418" s="13"/>
      <c r="GE418" s="13"/>
      <c r="GF418" s="13"/>
      <c r="GM418" s="13"/>
      <c r="GN418" s="13"/>
      <c r="GO418" s="13"/>
      <c r="GP418" s="13"/>
      <c r="GQ418" s="13"/>
      <c r="GR418" s="13"/>
      <c r="GS418" s="13"/>
      <c r="GT418" s="13"/>
      <c r="GU418" s="13"/>
      <c r="GV418" s="13"/>
      <c r="GW418" s="13"/>
      <c r="GX418" s="13"/>
      <c r="GY418" s="13"/>
      <c r="GZ418" s="13"/>
      <c r="HA418" s="13"/>
    </row>
    <row r="419" spans="2:209" s="10" customFormat="1" ht="12.75" customHeight="1">
      <c r="B419" s="9"/>
      <c r="AP419" s="13"/>
      <c r="AQ419" s="13"/>
      <c r="AR419" s="13"/>
      <c r="AS419" s="13"/>
      <c r="AT419" s="13"/>
      <c r="AU419" s="13"/>
      <c r="AV419" s="13"/>
      <c r="AW419" s="13"/>
      <c r="AX419" s="13"/>
      <c r="AY419" s="13"/>
      <c r="AZ419" s="13"/>
      <c r="BA419" s="13"/>
      <c r="BB419" s="13"/>
      <c r="BC419" s="13"/>
      <c r="BD419" s="13"/>
      <c r="BE419" s="9"/>
      <c r="BF419" s="9"/>
      <c r="BG419" s="9"/>
      <c r="BH419" s="9"/>
      <c r="BI419" s="9"/>
      <c r="BJ419" s="9"/>
      <c r="BK419" s="9"/>
      <c r="BL419" s="9"/>
      <c r="BM419" s="9"/>
      <c r="BN419" s="9"/>
      <c r="BO419" s="9"/>
      <c r="BP419" s="9"/>
      <c r="BQ419" s="9"/>
      <c r="BR419" s="9"/>
      <c r="BS419" s="9"/>
      <c r="BT419" s="9"/>
      <c r="BU419" s="9"/>
      <c r="BV419" s="9"/>
      <c r="BW419" s="9"/>
      <c r="BX419" s="9"/>
      <c r="BY419" s="9"/>
      <c r="BZ419" s="9"/>
      <c r="CA419" s="9"/>
      <c r="CB419" s="9"/>
      <c r="CC419" s="9"/>
      <c r="CD419" s="9"/>
      <c r="CE419" s="9"/>
      <c r="CF419" s="9"/>
      <c r="CG419" s="9"/>
      <c r="CI419" s="9"/>
      <c r="CJ419" s="9"/>
      <c r="CO419" s="9"/>
      <c r="CP419" s="9"/>
      <c r="CQ419" s="9"/>
      <c r="DA419" s="9"/>
      <c r="DB419" s="9"/>
      <c r="DC419" s="9"/>
      <c r="DD419" s="9"/>
      <c r="DE419" s="9"/>
      <c r="DF419" s="9"/>
      <c r="DP419" s="9"/>
      <c r="DQ419" s="9"/>
      <c r="DR419" s="9"/>
      <c r="DS419" s="9"/>
      <c r="DT419" s="9"/>
      <c r="DU419" s="9"/>
      <c r="DV419" s="9"/>
      <c r="DW419" s="9"/>
      <c r="DX419" s="9"/>
      <c r="DY419" s="9"/>
      <c r="DZ419" s="9"/>
      <c r="EA419" s="9"/>
      <c r="EQ419" s="13"/>
      <c r="ER419" s="13"/>
      <c r="ES419" s="13"/>
      <c r="ET419" s="13"/>
      <c r="EU419" s="13"/>
      <c r="EV419" s="13"/>
      <c r="EW419" s="13"/>
      <c r="EX419" s="13"/>
      <c r="EY419" s="13"/>
      <c r="EZ419" s="13"/>
      <c r="FA419" s="13"/>
      <c r="FB419" s="13"/>
      <c r="FU419" s="13"/>
      <c r="FV419" s="13"/>
      <c r="FW419" s="13"/>
      <c r="FX419" s="13"/>
      <c r="FY419" s="13"/>
      <c r="FZ419" s="13"/>
      <c r="GA419" s="13"/>
      <c r="GB419" s="13"/>
      <c r="GC419" s="13"/>
      <c r="GD419" s="13"/>
      <c r="GE419" s="13"/>
      <c r="GF419" s="13"/>
      <c r="GM419" s="13"/>
      <c r="GN419" s="13"/>
      <c r="GO419" s="13"/>
      <c r="GP419" s="13"/>
      <c r="GQ419" s="13"/>
      <c r="GR419" s="13"/>
      <c r="GS419" s="13"/>
      <c r="GT419" s="13"/>
      <c r="GU419" s="13"/>
      <c r="GV419" s="13"/>
      <c r="GW419" s="13"/>
      <c r="GX419" s="13"/>
      <c r="GY419" s="13"/>
      <c r="GZ419" s="13"/>
      <c r="HA419" s="13"/>
    </row>
    <row r="420" spans="2:209" s="10" customFormat="1" ht="12.75" customHeight="1">
      <c r="B420" s="9"/>
      <c r="AP420" s="13"/>
      <c r="AQ420" s="13"/>
      <c r="AR420" s="13"/>
      <c r="AS420" s="13"/>
      <c r="AT420" s="13"/>
      <c r="AU420" s="13"/>
      <c r="AV420" s="13"/>
      <c r="AW420" s="13"/>
      <c r="AX420" s="13"/>
      <c r="AY420" s="13"/>
      <c r="AZ420" s="13"/>
      <c r="BA420" s="13"/>
      <c r="BB420" s="13"/>
      <c r="BC420" s="13"/>
      <c r="BD420" s="13"/>
      <c r="BE420" s="9"/>
      <c r="BF420" s="9"/>
      <c r="BG420" s="9"/>
      <c r="BH420" s="9"/>
      <c r="BI420" s="9"/>
      <c r="BJ420" s="9"/>
      <c r="BK420" s="9"/>
      <c r="BL420" s="9"/>
      <c r="BM420" s="9"/>
      <c r="BN420" s="9"/>
      <c r="BO420" s="9"/>
      <c r="BP420" s="9"/>
      <c r="BQ420" s="9"/>
      <c r="BR420" s="9"/>
      <c r="BS420" s="9"/>
      <c r="BT420" s="9"/>
      <c r="BU420" s="9"/>
      <c r="BV420" s="9"/>
      <c r="BW420" s="9"/>
      <c r="BX420" s="9"/>
      <c r="BY420" s="9"/>
      <c r="BZ420" s="9"/>
      <c r="CA420" s="9"/>
      <c r="CB420" s="9"/>
      <c r="CC420" s="9"/>
      <c r="CD420" s="9"/>
      <c r="CE420" s="9"/>
      <c r="CF420" s="9"/>
      <c r="CG420" s="9"/>
      <c r="CI420" s="9"/>
      <c r="CJ420" s="9"/>
      <c r="CO420" s="9"/>
      <c r="CP420" s="9"/>
      <c r="CQ420" s="9"/>
      <c r="DA420" s="9"/>
      <c r="DB420" s="9"/>
      <c r="DC420" s="9"/>
      <c r="DD420" s="9"/>
      <c r="DE420" s="9"/>
      <c r="DF420" s="9"/>
      <c r="DP420" s="9"/>
      <c r="DQ420" s="9"/>
      <c r="DR420" s="9"/>
      <c r="DS420" s="9"/>
      <c r="DT420" s="9"/>
      <c r="DU420" s="9"/>
      <c r="DV420" s="9"/>
      <c r="DW420" s="9"/>
      <c r="DX420" s="9"/>
      <c r="DY420" s="9"/>
      <c r="DZ420" s="9"/>
      <c r="EA420" s="9"/>
      <c r="EQ420" s="13"/>
      <c r="ER420" s="13"/>
      <c r="ES420" s="13"/>
      <c r="ET420" s="13"/>
      <c r="EU420" s="13"/>
      <c r="EV420" s="13"/>
      <c r="EW420" s="13"/>
      <c r="EX420" s="13"/>
      <c r="EY420" s="13"/>
      <c r="EZ420" s="13"/>
      <c r="FA420" s="13"/>
      <c r="FB420" s="13"/>
      <c r="FU420" s="13"/>
      <c r="FV420" s="13"/>
      <c r="FW420" s="13"/>
      <c r="FX420" s="13"/>
      <c r="FY420" s="13"/>
      <c r="FZ420" s="13"/>
      <c r="GA420" s="13"/>
      <c r="GB420" s="13"/>
      <c r="GC420" s="13"/>
      <c r="GD420" s="13"/>
      <c r="GE420" s="13"/>
      <c r="GF420" s="13"/>
      <c r="GM420" s="13"/>
      <c r="GN420" s="13"/>
      <c r="GO420" s="13"/>
      <c r="GP420" s="13"/>
      <c r="GQ420" s="13"/>
      <c r="GR420" s="13"/>
      <c r="GS420" s="13"/>
      <c r="GT420" s="13"/>
      <c r="GU420" s="13"/>
      <c r="GV420" s="13"/>
      <c r="GW420" s="13"/>
      <c r="GX420" s="13"/>
      <c r="GY420" s="13"/>
      <c r="GZ420" s="13"/>
      <c r="HA420" s="13"/>
    </row>
    <row r="421" spans="2:209" s="10" customFormat="1" ht="12.75" customHeight="1">
      <c r="B421" s="9"/>
      <c r="AP421" s="13"/>
      <c r="AQ421" s="13"/>
      <c r="AR421" s="13"/>
      <c r="AS421" s="13"/>
      <c r="AT421" s="13"/>
      <c r="AU421" s="13"/>
      <c r="AV421" s="13"/>
      <c r="AW421" s="13"/>
      <c r="AX421" s="13"/>
      <c r="AY421" s="13"/>
      <c r="AZ421" s="13"/>
      <c r="BA421" s="13"/>
      <c r="BB421" s="13"/>
      <c r="BC421" s="13"/>
      <c r="BD421" s="13"/>
      <c r="BE421" s="9"/>
      <c r="BF421" s="9"/>
      <c r="BG421" s="9"/>
      <c r="BH421" s="9"/>
      <c r="BI421" s="9"/>
      <c r="BJ421" s="9"/>
      <c r="BK421" s="9"/>
      <c r="BL421" s="9"/>
      <c r="BM421" s="9"/>
      <c r="BN421" s="9"/>
      <c r="BO421" s="9"/>
      <c r="BP421" s="9"/>
      <c r="BQ421" s="9"/>
      <c r="BR421" s="9"/>
      <c r="BS421" s="9"/>
      <c r="BT421" s="9"/>
      <c r="BU421" s="9"/>
      <c r="BV421" s="9"/>
      <c r="BW421" s="9"/>
      <c r="BX421" s="9"/>
      <c r="BY421" s="9"/>
      <c r="BZ421" s="9"/>
      <c r="CA421" s="9"/>
      <c r="CB421" s="9"/>
      <c r="CC421" s="9"/>
      <c r="CD421" s="9"/>
      <c r="CE421" s="9"/>
      <c r="CF421" s="9"/>
      <c r="CG421" s="9"/>
      <c r="CI421" s="9"/>
      <c r="CJ421" s="9"/>
      <c r="CO421" s="9"/>
      <c r="CP421" s="9"/>
      <c r="CQ421" s="9"/>
      <c r="DA421" s="9"/>
      <c r="DB421" s="9"/>
      <c r="DC421" s="9"/>
      <c r="DD421" s="9"/>
      <c r="DE421" s="9"/>
      <c r="DF421" s="9"/>
      <c r="DP421" s="9"/>
      <c r="DQ421" s="9"/>
      <c r="DR421" s="9"/>
      <c r="DS421" s="9"/>
      <c r="DT421" s="9"/>
      <c r="DU421" s="9"/>
      <c r="DV421" s="9"/>
      <c r="DW421" s="9"/>
      <c r="DX421" s="9"/>
      <c r="DY421" s="9"/>
      <c r="DZ421" s="9"/>
      <c r="EA421" s="9"/>
      <c r="EQ421" s="13"/>
      <c r="ER421" s="13"/>
      <c r="ES421" s="13"/>
      <c r="ET421" s="13"/>
      <c r="EU421" s="13"/>
      <c r="EV421" s="13"/>
      <c r="EW421" s="13"/>
      <c r="EX421" s="13"/>
      <c r="EY421" s="13"/>
      <c r="EZ421" s="13"/>
      <c r="FA421" s="13"/>
      <c r="FB421" s="13"/>
      <c r="FU421" s="13"/>
      <c r="FV421" s="13"/>
      <c r="FW421" s="13"/>
      <c r="FX421" s="13"/>
      <c r="FY421" s="13"/>
      <c r="FZ421" s="13"/>
      <c r="GA421" s="13"/>
      <c r="GB421" s="13"/>
      <c r="GC421" s="13"/>
      <c r="GD421" s="13"/>
      <c r="GE421" s="13"/>
      <c r="GF421" s="13"/>
      <c r="GM421" s="13"/>
      <c r="GN421" s="13"/>
      <c r="GO421" s="13"/>
      <c r="GP421" s="13"/>
      <c r="GQ421" s="13"/>
      <c r="GR421" s="13"/>
      <c r="GS421" s="13"/>
      <c r="GT421" s="13"/>
      <c r="GU421" s="13"/>
      <c r="GV421" s="13"/>
      <c r="GW421" s="13"/>
      <c r="GX421" s="13"/>
      <c r="GY421" s="13"/>
      <c r="GZ421" s="13"/>
      <c r="HA421" s="13"/>
    </row>
    <row r="422" spans="2:209" s="10" customFormat="1" ht="12.75" customHeight="1">
      <c r="B422" s="9"/>
      <c r="AP422" s="13"/>
      <c r="AQ422" s="13"/>
      <c r="AR422" s="13"/>
      <c r="AS422" s="13"/>
      <c r="AT422" s="13"/>
      <c r="AU422" s="13"/>
      <c r="AV422" s="13"/>
      <c r="AW422" s="13"/>
      <c r="AX422" s="13"/>
      <c r="AY422" s="13"/>
      <c r="AZ422" s="13"/>
      <c r="BA422" s="13"/>
      <c r="BB422" s="13"/>
      <c r="BC422" s="13"/>
      <c r="BD422" s="13"/>
      <c r="BE422" s="9"/>
      <c r="BF422" s="9"/>
      <c r="BG422" s="9"/>
      <c r="BH422" s="9"/>
      <c r="BI422" s="9"/>
      <c r="BJ422" s="9"/>
      <c r="BK422" s="9"/>
      <c r="BL422" s="9"/>
      <c r="BM422" s="9"/>
      <c r="BN422" s="9"/>
      <c r="BO422" s="9"/>
      <c r="BP422" s="9"/>
      <c r="BQ422" s="9"/>
      <c r="BR422" s="9"/>
      <c r="BS422" s="9"/>
      <c r="BT422" s="9"/>
      <c r="BU422" s="9"/>
      <c r="BV422" s="9"/>
      <c r="BW422" s="9"/>
      <c r="BX422" s="9"/>
      <c r="BY422" s="9"/>
      <c r="BZ422" s="9"/>
      <c r="CA422" s="9"/>
      <c r="CB422" s="9"/>
      <c r="CC422" s="9"/>
      <c r="CD422" s="9"/>
      <c r="CE422" s="9"/>
      <c r="CF422" s="9"/>
      <c r="CG422" s="9"/>
      <c r="CI422" s="9"/>
      <c r="CJ422" s="9"/>
      <c r="CO422" s="9"/>
      <c r="CP422" s="9"/>
      <c r="CQ422" s="9"/>
      <c r="DA422" s="9"/>
      <c r="DB422" s="9"/>
      <c r="DC422" s="9"/>
      <c r="DD422" s="9"/>
      <c r="DE422" s="9"/>
      <c r="DF422" s="9"/>
      <c r="DP422" s="9"/>
      <c r="DQ422" s="9"/>
      <c r="DR422" s="9"/>
      <c r="DS422" s="9"/>
      <c r="DT422" s="9"/>
      <c r="DU422" s="9"/>
      <c r="DV422" s="9"/>
      <c r="DW422" s="9"/>
      <c r="DX422" s="9"/>
      <c r="DY422" s="9"/>
      <c r="DZ422" s="9"/>
      <c r="EA422" s="9"/>
      <c r="EQ422" s="13"/>
      <c r="ER422" s="13"/>
      <c r="ES422" s="13"/>
      <c r="ET422" s="13"/>
      <c r="EU422" s="13"/>
      <c r="EV422" s="13"/>
      <c r="EW422" s="13"/>
      <c r="EX422" s="13"/>
      <c r="EY422" s="13"/>
      <c r="EZ422" s="13"/>
      <c r="FA422" s="13"/>
      <c r="FB422" s="13"/>
      <c r="FU422" s="13"/>
      <c r="FV422" s="13"/>
      <c r="FW422" s="13"/>
      <c r="FX422" s="13"/>
      <c r="FY422" s="13"/>
      <c r="FZ422" s="13"/>
      <c r="GA422" s="13"/>
      <c r="GB422" s="13"/>
      <c r="GC422" s="13"/>
      <c r="GD422" s="13"/>
      <c r="GE422" s="13"/>
      <c r="GF422" s="13"/>
      <c r="GM422" s="13"/>
      <c r="GN422" s="13"/>
      <c r="GO422" s="13"/>
      <c r="GP422" s="13"/>
      <c r="GQ422" s="13"/>
      <c r="GR422" s="13"/>
      <c r="GS422" s="13"/>
      <c r="GT422" s="13"/>
      <c r="GU422" s="13"/>
      <c r="GV422" s="13"/>
      <c r="GW422" s="13"/>
      <c r="GX422" s="13"/>
      <c r="GY422" s="13"/>
      <c r="GZ422" s="13"/>
      <c r="HA422" s="13"/>
    </row>
    <row r="423" spans="2:209" s="10" customFormat="1" ht="12.75" customHeight="1">
      <c r="B423" s="9"/>
      <c r="AP423" s="13"/>
      <c r="AQ423" s="13"/>
      <c r="AR423" s="13"/>
      <c r="AS423" s="13"/>
      <c r="AT423" s="13"/>
      <c r="AU423" s="13"/>
      <c r="AV423" s="13"/>
      <c r="AW423" s="13"/>
      <c r="AX423" s="13"/>
      <c r="AY423" s="13"/>
      <c r="AZ423" s="13"/>
      <c r="BA423" s="13"/>
      <c r="BB423" s="13"/>
      <c r="BC423" s="13"/>
      <c r="BD423" s="13"/>
      <c r="BE423" s="9"/>
      <c r="BF423" s="9"/>
      <c r="BG423" s="9"/>
      <c r="BH423" s="9"/>
      <c r="BI423" s="9"/>
      <c r="BJ423" s="9"/>
      <c r="BK423" s="9"/>
      <c r="BL423" s="9"/>
      <c r="BM423" s="9"/>
      <c r="BN423" s="9"/>
      <c r="BO423" s="9"/>
      <c r="BP423" s="9"/>
      <c r="BQ423" s="9"/>
      <c r="BR423" s="9"/>
      <c r="BS423" s="9"/>
      <c r="BT423" s="9"/>
      <c r="BU423" s="9"/>
      <c r="BV423" s="9"/>
      <c r="BW423" s="9"/>
      <c r="BX423" s="9"/>
      <c r="BY423" s="9"/>
      <c r="BZ423" s="9"/>
      <c r="CA423" s="9"/>
      <c r="CB423" s="9"/>
      <c r="CC423" s="9"/>
      <c r="CD423" s="9"/>
      <c r="CE423" s="9"/>
      <c r="CF423" s="9"/>
      <c r="CG423" s="9"/>
      <c r="CI423" s="9"/>
      <c r="CJ423" s="9"/>
      <c r="CO423" s="9"/>
      <c r="CP423" s="9"/>
      <c r="CQ423" s="9"/>
      <c r="DA423" s="9"/>
      <c r="DB423" s="9"/>
      <c r="DC423" s="9"/>
      <c r="DD423" s="9"/>
      <c r="DE423" s="9"/>
      <c r="DF423" s="9"/>
      <c r="DP423" s="9"/>
      <c r="DQ423" s="9"/>
      <c r="DR423" s="9"/>
      <c r="DS423" s="9"/>
      <c r="DT423" s="9"/>
      <c r="DU423" s="9"/>
      <c r="DV423" s="9"/>
      <c r="DW423" s="9"/>
      <c r="DX423" s="9"/>
      <c r="DY423" s="9"/>
      <c r="DZ423" s="9"/>
      <c r="EA423" s="9"/>
      <c r="EQ423" s="13"/>
      <c r="ER423" s="13"/>
      <c r="ES423" s="13"/>
      <c r="ET423" s="13"/>
      <c r="EU423" s="13"/>
      <c r="EV423" s="13"/>
      <c r="EW423" s="13"/>
      <c r="EX423" s="13"/>
      <c r="EY423" s="13"/>
      <c r="EZ423" s="13"/>
      <c r="FA423" s="13"/>
      <c r="FB423" s="13"/>
      <c r="FU423" s="13"/>
      <c r="FV423" s="13"/>
      <c r="FW423" s="13"/>
      <c r="FX423" s="13"/>
      <c r="FY423" s="13"/>
      <c r="FZ423" s="13"/>
      <c r="GA423" s="13"/>
      <c r="GB423" s="13"/>
      <c r="GC423" s="13"/>
      <c r="GD423" s="13"/>
      <c r="GE423" s="13"/>
      <c r="GF423" s="13"/>
      <c r="GM423" s="13"/>
      <c r="GN423" s="13"/>
      <c r="GO423" s="13"/>
      <c r="GP423" s="13"/>
      <c r="GQ423" s="13"/>
      <c r="GR423" s="13"/>
      <c r="GS423" s="13"/>
      <c r="GT423" s="13"/>
      <c r="GU423" s="13"/>
      <c r="GV423" s="13"/>
      <c r="GW423" s="13"/>
      <c r="GX423" s="13"/>
      <c r="GY423" s="13"/>
      <c r="GZ423" s="13"/>
      <c r="HA423" s="13"/>
    </row>
    <row r="424" spans="2:209" s="10" customFormat="1" ht="12.75" customHeight="1">
      <c r="B424" s="9"/>
      <c r="AP424" s="13"/>
      <c r="AQ424" s="13"/>
      <c r="AR424" s="13"/>
      <c r="AS424" s="13"/>
      <c r="AT424" s="13"/>
      <c r="AU424" s="13"/>
      <c r="AV424" s="13"/>
      <c r="AW424" s="13"/>
      <c r="AX424" s="13"/>
      <c r="AY424" s="13"/>
      <c r="AZ424" s="13"/>
      <c r="BA424" s="13"/>
      <c r="BB424" s="13"/>
      <c r="BC424" s="13"/>
      <c r="BD424" s="13"/>
      <c r="BE424" s="9"/>
      <c r="BF424" s="9"/>
      <c r="BG424" s="9"/>
      <c r="BH424" s="9"/>
      <c r="BI424" s="9"/>
      <c r="BJ424" s="9"/>
      <c r="BK424" s="9"/>
      <c r="BL424" s="9"/>
      <c r="BM424" s="9"/>
      <c r="BN424" s="9"/>
      <c r="BO424" s="9"/>
      <c r="BP424" s="9"/>
      <c r="BQ424" s="9"/>
      <c r="BR424" s="9"/>
      <c r="BS424" s="9"/>
      <c r="BT424" s="9"/>
      <c r="BU424" s="9"/>
      <c r="BV424" s="9"/>
      <c r="BW424" s="9"/>
      <c r="BX424" s="9"/>
      <c r="BY424" s="9"/>
      <c r="BZ424" s="9"/>
      <c r="CA424" s="9"/>
      <c r="CB424" s="9"/>
      <c r="CC424" s="9"/>
      <c r="CD424" s="9"/>
      <c r="CE424" s="9"/>
      <c r="CF424" s="9"/>
      <c r="CG424" s="9"/>
      <c r="CI424" s="9"/>
      <c r="CJ424" s="9"/>
      <c r="CO424" s="9"/>
      <c r="CP424" s="9"/>
      <c r="CQ424" s="9"/>
      <c r="DA424" s="9"/>
      <c r="DB424" s="9"/>
      <c r="DC424" s="9"/>
      <c r="DD424" s="9"/>
      <c r="DE424" s="9"/>
      <c r="DF424" s="9"/>
      <c r="DP424" s="9"/>
      <c r="DQ424" s="9"/>
      <c r="DR424" s="9"/>
      <c r="DS424" s="9"/>
      <c r="DT424" s="9"/>
      <c r="DU424" s="9"/>
      <c r="DV424" s="9"/>
      <c r="DW424" s="9"/>
      <c r="DX424" s="9"/>
      <c r="DY424" s="9"/>
      <c r="DZ424" s="9"/>
      <c r="EA424" s="9"/>
      <c r="EQ424" s="13"/>
      <c r="ER424" s="13"/>
      <c r="ES424" s="13"/>
      <c r="ET424" s="13"/>
      <c r="EU424" s="13"/>
      <c r="EV424" s="13"/>
      <c r="EW424" s="13"/>
      <c r="EX424" s="13"/>
      <c r="EY424" s="13"/>
      <c r="EZ424" s="13"/>
      <c r="FA424" s="13"/>
      <c r="FB424" s="13"/>
      <c r="FU424" s="13"/>
      <c r="FV424" s="13"/>
      <c r="FW424" s="13"/>
      <c r="FX424" s="13"/>
      <c r="FY424" s="13"/>
      <c r="FZ424" s="13"/>
      <c r="GA424" s="13"/>
      <c r="GB424" s="13"/>
      <c r="GC424" s="13"/>
      <c r="GD424" s="13"/>
      <c r="GE424" s="13"/>
      <c r="GF424" s="13"/>
      <c r="GM424" s="13"/>
      <c r="GN424" s="13"/>
      <c r="GO424" s="13"/>
      <c r="GP424" s="13"/>
      <c r="GQ424" s="13"/>
      <c r="GR424" s="13"/>
      <c r="GS424" s="13"/>
      <c r="GT424" s="13"/>
      <c r="GU424" s="13"/>
      <c r="GV424" s="13"/>
      <c r="GW424" s="13"/>
      <c r="GX424" s="13"/>
      <c r="GY424" s="13"/>
      <c r="GZ424" s="13"/>
      <c r="HA424" s="13"/>
    </row>
    <row r="425" spans="2:209" s="10" customFormat="1" ht="12.75" customHeight="1">
      <c r="B425" s="9"/>
      <c r="AP425" s="13"/>
      <c r="AQ425" s="13"/>
      <c r="AR425" s="13"/>
      <c r="AS425" s="13"/>
      <c r="AT425" s="13"/>
      <c r="AU425" s="13"/>
      <c r="AV425" s="13"/>
      <c r="AW425" s="13"/>
      <c r="AX425" s="13"/>
      <c r="AY425" s="13"/>
      <c r="AZ425" s="13"/>
      <c r="BA425" s="13"/>
      <c r="BB425" s="13"/>
      <c r="BC425" s="13"/>
      <c r="BD425" s="13"/>
      <c r="BE425" s="9"/>
      <c r="BF425" s="9"/>
      <c r="BG425" s="9"/>
      <c r="BH425" s="9"/>
      <c r="BI425" s="9"/>
      <c r="BJ425" s="9"/>
      <c r="BK425" s="9"/>
      <c r="BL425" s="9"/>
      <c r="BM425" s="9"/>
      <c r="BN425" s="9"/>
      <c r="BO425" s="9"/>
      <c r="BP425" s="9"/>
      <c r="BQ425" s="9"/>
      <c r="BR425" s="9"/>
      <c r="BS425" s="9"/>
      <c r="BT425" s="9"/>
      <c r="BU425" s="9"/>
      <c r="BV425" s="9"/>
      <c r="BW425" s="9"/>
      <c r="BX425" s="9"/>
      <c r="BY425" s="9"/>
      <c r="BZ425" s="9"/>
      <c r="CA425" s="9"/>
      <c r="CB425" s="9"/>
      <c r="CC425" s="9"/>
      <c r="CD425" s="9"/>
      <c r="CE425" s="9"/>
      <c r="CF425" s="9"/>
      <c r="CG425" s="9"/>
      <c r="CI425" s="9"/>
      <c r="CJ425" s="9"/>
      <c r="CO425" s="9"/>
      <c r="CP425" s="9"/>
      <c r="CQ425" s="9"/>
      <c r="DA425" s="9"/>
      <c r="DB425" s="9"/>
      <c r="DC425" s="9"/>
      <c r="DD425" s="9"/>
      <c r="DE425" s="9"/>
      <c r="DF425" s="9"/>
      <c r="DP425" s="9"/>
      <c r="DQ425" s="9"/>
      <c r="DR425" s="9"/>
      <c r="DS425" s="9"/>
      <c r="DT425" s="9"/>
      <c r="DU425" s="9"/>
      <c r="DV425" s="9"/>
      <c r="DW425" s="9"/>
      <c r="DX425" s="9"/>
      <c r="DY425" s="9"/>
      <c r="DZ425" s="9"/>
      <c r="EA425" s="9"/>
      <c r="EQ425" s="13"/>
      <c r="ER425" s="13"/>
      <c r="ES425" s="13"/>
      <c r="ET425" s="13"/>
      <c r="EU425" s="13"/>
      <c r="EV425" s="13"/>
      <c r="EW425" s="13"/>
      <c r="EX425" s="13"/>
      <c r="EY425" s="13"/>
      <c r="EZ425" s="13"/>
      <c r="FA425" s="13"/>
      <c r="FB425" s="13"/>
      <c r="FU425" s="13"/>
      <c r="FV425" s="13"/>
      <c r="FW425" s="13"/>
      <c r="FX425" s="13"/>
      <c r="FY425" s="13"/>
      <c r="FZ425" s="13"/>
      <c r="GA425" s="13"/>
      <c r="GB425" s="13"/>
      <c r="GC425" s="13"/>
      <c r="GD425" s="13"/>
      <c r="GE425" s="13"/>
      <c r="GF425" s="13"/>
      <c r="GM425" s="13"/>
      <c r="GN425" s="13"/>
      <c r="GO425" s="13"/>
      <c r="GP425" s="13"/>
      <c r="GQ425" s="13"/>
      <c r="GR425" s="13"/>
      <c r="GS425" s="13"/>
      <c r="GT425" s="13"/>
      <c r="GU425" s="13"/>
      <c r="GV425" s="13"/>
      <c r="GW425" s="13"/>
      <c r="GX425" s="13"/>
      <c r="GY425" s="13"/>
      <c r="GZ425" s="13"/>
      <c r="HA425" s="13"/>
    </row>
    <row r="426" spans="2:209" s="10" customFormat="1" ht="12.75" customHeight="1">
      <c r="B426" s="9"/>
      <c r="AP426" s="13"/>
      <c r="AQ426" s="13"/>
      <c r="AR426" s="13"/>
      <c r="AS426" s="13"/>
      <c r="AT426" s="13"/>
      <c r="AU426" s="13"/>
      <c r="AV426" s="13"/>
      <c r="AW426" s="13"/>
      <c r="AX426" s="13"/>
      <c r="AY426" s="13"/>
      <c r="AZ426" s="13"/>
      <c r="BA426" s="13"/>
      <c r="BB426" s="13"/>
      <c r="BC426" s="13"/>
      <c r="BD426" s="13"/>
      <c r="BE426" s="9"/>
      <c r="BF426" s="9"/>
      <c r="BG426" s="9"/>
      <c r="BH426" s="9"/>
      <c r="BI426" s="9"/>
      <c r="BJ426" s="9"/>
      <c r="BK426" s="9"/>
      <c r="BL426" s="9"/>
      <c r="BM426" s="9"/>
      <c r="BN426" s="9"/>
      <c r="BO426" s="9"/>
      <c r="BP426" s="9"/>
      <c r="BQ426" s="9"/>
      <c r="BR426" s="9"/>
      <c r="BS426" s="9"/>
      <c r="BT426" s="9"/>
      <c r="BU426" s="9"/>
      <c r="BV426" s="9"/>
      <c r="BW426" s="9"/>
      <c r="BX426" s="9"/>
      <c r="BY426" s="9"/>
      <c r="BZ426" s="9"/>
      <c r="CA426" s="9"/>
      <c r="CB426" s="9"/>
      <c r="CC426" s="9"/>
      <c r="CD426" s="9"/>
      <c r="CE426" s="9"/>
      <c r="CF426" s="9"/>
      <c r="CG426" s="9"/>
      <c r="CI426" s="9"/>
      <c r="CJ426" s="9"/>
      <c r="CO426" s="9"/>
      <c r="CP426" s="9"/>
      <c r="CQ426" s="9"/>
      <c r="DA426" s="9"/>
      <c r="DB426" s="9"/>
      <c r="DC426" s="9"/>
      <c r="DD426" s="9"/>
      <c r="DE426" s="9"/>
      <c r="DF426" s="9"/>
      <c r="DP426" s="9"/>
      <c r="DQ426" s="9"/>
      <c r="DR426" s="9"/>
      <c r="DS426" s="9"/>
      <c r="DT426" s="9"/>
      <c r="DU426" s="9"/>
      <c r="DV426" s="9"/>
      <c r="DW426" s="9"/>
      <c r="DX426" s="9"/>
      <c r="DY426" s="9"/>
      <c r="DZ426" s="9"/>
      <c r="EA426" s="9"/>
      <c r="EQ426" s="13"/>
      <c r="ER426" s="13"/>
      <c r="ES426" s="13"/>
      <c r="ET426" s="13"/>
      <c r="EU426" s="13"/>
      <c r="EV426" s="13"/>
      <c r="EW426" s="13"/>
      <c r="EX426" s="13"/>
      <c r="EY426" s="13"/>
      <c r="EZ426" s="13"/>
      <c r="FA426" s="13"/>
      <c r="FB426" s="13"/>
      <c r="FU426" s="13"/>
      <c r="FV426" s="13"/>
      <c r="FW426" s="13"/>
      <c r="FX426" s="13"/>
      <c r="FY426" s="13"/>
      <c r="FZ426" s="13"/>
      <c r="GA426" s="13"/>
      <c r="GB426" s="13"/>
      <c r="GC426" s="13"/>
      <c r="GD426" s="13"/>
      <c r="GE426" s="13"/>
      <c r="GF426" s="13"/>
      <c r="GM426" s="13"/>
      <c r="GN426" s="13"/>
      <c r="GO426" s="13"/>
      <c r="GP426" s="13"/>
      <c r="GQ426" s="13"/>
      <c r="GR426" s="13"/>
      <c r="GS426" s="13"/>
      <c r="GT426" s="13"/>
      <c r="GU426" s="13"/>
      <c r="GV426" s="13"/>
      <c r="GW426" s="13"/>
      <c r="GX426" s="13"/>
      <c r="GY426" s="13"/>
      <c r="GZ426" s="13"/>
      <c r="HA426" s="13"/>
    </row>
    <row r="427" spans="2:209" s="10" customFormat="1" ht="12.75" customHeight="1">
      <c r="B427" s="9"/>
      <c r="AP427" s="13"/>
      <c r="AQ427" s="13"/>
      <c r="AR427" s="13"/>
      <c r="AS427" s="13"/>
      <c r="AT427" s="13"/>
      <c r="AU427" s="13"/>
      <c r="AV427" s="13"/>
      <c r="AW427" s="13"/>
      <c r="AX427" s="13"/>
      <c r="AY427" s="13"/>
      <c r="AZ427" s="13"/>
      <c r="BA427" s="13"/>
      <c r="BB427" s="13"/>
      <c r="BC427" s="13"/>
      <c r="BD427" s="13"/>
      <c r="BE427" s="9"/>
      <c r="BF427" s="9"/>
      <c r="BG427" s="9"/>
      <c r="BH427" s="9"/>
      <c r="BI427" s="9"/>
      <c r="BJ427" s="9"/>
      <c r="BK427" s="9"/>
      <c r="BL427" s="9"/>
      <c r="BM427" s="9"/>
      <c r="BN427" s="9"/>
      <c r="BO427" s="9"/>
      <c r="BP427" s="9"/>
      <c r="BQ427" s="9"/>
      <c r="BR427" s="9"/>
      <c r="BS427" s="9"/>
      <c r="BT427" s="9"/>
      <c r="BU427" s="9"/>
      <c r="BV427" s="9"/>
      <c r="BW427" s="9"/>
      <c r="BX427" s="9"/>
      <c r="BY427" s="9"/>
      <c r="BZ427" s="9"/>
      <c r="CA427" s="9"/>
      <c r="CB427" s="9"/>
      <c r="CC427" s="9"/>
      <c r="CD427" s="9"/>
      <c r="CE427" s="9"/>
      <c r="CF427" s="9"/>
      <c r="CG427" s="9"/>
      <c r="CI427" s="9"/>
      <c r="CJ427" s="9"/>
      <c r="CO427" s="9"/>
      <c r="CP427" s="9"/>
      <c r="CQ427" s="9"/>
      <c r="DA427" s="9"/>
      <c r="DB427" s="9"/>
      <c r="DC427" s="9"/>
      <c r="DD427" s="9"/>
      <c r="DE427" s="9"/>
      <c r="DF427" s="9"/>
      <c r="DP427" s="9"/>
      <c r="DQ427" s="9"/>
      <c r="DR427" s="9"/>
      <c r="DS427" s="9"/>
      <c r="DT427" s="9"/>
      <c r="DU427" s="9"/>
      <c r="DV427" s="9"/>
      <c r="DW427" s="9"/>
      <c r="DX427" s="9"/>
      <c r="DY427" s="9"/>
      <c r="DZ427" s="9"/>
      <c r="EA427" s="9"/>
      <c r="EQ427" s="13"/>
      <c r="ER427" s="13"/>
      <c r="ES427" s="13"/>
      <c r="ET427" s="13"/>
      <c r="EU427" s="13"/>
      <c r="EV427" s="13"/>
      <c r="EW427" s="13"/>
      <c r="EX427" s="13"/>
      <c r="EY427" s="13"/>
      <c r="EZ427" s="13"/>
      <c r="FA427" s="13"/>
      <c r="FB427" s="13"/>
      <c r="FU427" s="13"/>
      <c r="FV427" s="13"/>
      <c r="FW427" s="13"/>
      <c r="FX427" s="13"/>
      <c r="FY427" s="13"/>
      <c r="FZ427" s="13"/>
      <c r="GA427" s="13"/>
      <c r="GB427" s="13"/>
      <c r="GC427" s="13"/>
      <c r="GD427" s="13"/>
      <c r="GE427" s="13"/>
      <c r="GF427" s="13"/>
      <c r="GM427" s="13"/>
      <c r="GN427" s="13"/>
      <c r="GO427" s="13"/>
      <c r="GP427" s="13"/>
      <c r="GQ427" s="13"/>
      <c r="GR427" s="13"/>
      <c r="GS427" s="13"/>
      <c r="GT427" s="13"/>
      <c r="GU427" s="13"/>
      <c r="GV427" s="13"/>
      <c r="GW427" s="13"/>
      <c r="GX427" s="13"/>
      <c r="GY427" s="13"/>
      <c r="GZ427" s="13"/>
      <c r="HA427" s="13"/>
    </row>
    <row r="428" spans="2:209" s="10" customFormat="1" ht="12.75" customHeight="1">
      <c r="B428" s="9"/>
      <c r="AP428" s="13"/>
      <c r="AQ428" s="13"/>
      <c r="AR428" s="13"/>
      <c r="AS428" s="13"/>
      <c r="AT428" s="13"/>
      <c r="AU428" s="13"/>
      <c r="AV428" s="13"/>
      <c r="AW428" s="13"/>
      <c r="AX428" s="13"/>
      <c r="AY428" s="13"/>
      <c r="AZ428" s="13"/>
      <c r="BA428" s="13"/>
      <c r="BB428" s="13"/>
      <c r="BC428" s="13"/>
      <c r="BD428" s="13"/>
      <c r="BE428" s="9"/>
      <c r="BF428" s="9"/>
      <c r="BG428" s="9"/>
      <c r="BH428" s="9"/>
      <c r="BI428" s="9"/>
      <c r="BJ428" s="9"/>
      <c r="BK428" s="9"/>
      <c r="BL428" s="9"/>
      <c r="BM428" s="9"/>
      <c r="BN428" s="9"/>
      <c r="BO428" s="9"/>
      <c r="BP428" s="9"/>
      <c r="BQ428" s="9"/>
      <c r="BR428" s="9"/>
      <c r="BS428" s="9"/>
      <c r="BT428" s="9"/>
      <c r="BU428" s="9"/>
      <c r="BV428" s="9"/>
      <c r="BW428" s="9"/>
      <c r="BX428" s="9"/>
      <c r="BY428" s="9"/>
      <c r="BZ428" s="9"/>
      <c r="CA428" s="9"/>
      <c r="CB428" s="9"/>
      <c r="CC428" s="9"/>
      <c r="CD428" s="9"/>
      <c r="CE428" s="9"/>
      <c r="CF428" s="9"/>
      <c r="CG428" s="9"/>
      <c r="CI428" s="9"/>
      <c r="CJ428" s="9"/>
      <c r="CO428" s="9"/>
      <c r="CP428" s="9"/>
      <c r="CQ428" s="9"/>
      <c r="DA428" s="9"/>
      <c r="DB428" s="9"/>
      <c r="DC428" s="9"/>
      <c r="DD428" s="9"/>
      <c r="DE428" s="9"/>
      <c r="DF428" s="9"/>
      <c r="DP428" s="9"/>
      <c r="DQ428" s="9"/>
      <c r="DR428" s="9"/>
      <c r="DS428" s="9"/>
      <c r="DT428" s="9"/>
      <c r="DU428" s="9"/>
      <c r="DV428" s="9"/>
      <c r="DW428" s="9"/>
      <c r="DX428" s="9"/>
      <c r="DY428" s="9"/>
      <c r="DZ428" s="9"/>
      <c r="EA428" s="9"/>
      <c r="EQ428" s="13"/>
      <c r="ER428" s="13"/>
      <c r="ES428" s="13"/>
      <c r="ET428" s="13"/>
      <c r="EU428" s="13"/>
      <c r="EV428" s="13"/>
      <c r="EW428" s="13"/>
      <c r="EX428" s="13"/>
      <c r="EY428" s="13"/>
      <c r="EZ428" s="13"/>
      <c r="FA428" s="13"/>
      <c r="FB428" s="13"/>
      <c r="FU428" s="13"/>
      <c r="FV428" s="13"/>
      <c r="FW428" s="13"/>
      <c r="FX428" s="13"/>
      <c r="FY428" s="13"/>
      <c r="FZ428" s="13"/>
      <c r="GA428" s="13"/>
      <c r="GB428" s="13"/>
      <c r="GC428" s="13"/>
      <c r="GD428" s="13"/>
      <c r="GE428" s="13"/>
      <c r="GF428" s="13"/>
      <c r="GM428" s="13"/>
      <c r="GN428" s="13"/>
      <c r="GO428" s="13"/>
      <c r="GP428" s="13"/>
      <c r="GQ428" s="13"/>
      <c r="GR428" s="13"/>
      <c r="GS428" s="13"/>
      <c r="GT428" s="13"/>
      <c r="GU428" s="13"/>
      <c r="GV428" s="13"/>
      <c r="GW428" s="13"/>
      <c r="GX428" s="13"/>
      <c r="GY428" s="13"/>
      <c r="GZ428" s="13"/>
      <c r="HA428" s="13"/>
    </row>
    <row r="429" spans="2:209" s="10" customFormat="1" ht="12.75" customHeight="1">
      <c r="B429" s="9"/>
      <c r="AP429" s="13"/>
      <c r="AQ429" s="13"/>
      <c r="AR429" s="13"/>
      <c r="AS429" s="13"/>
      <c r="AT429" s="13"/>
      <c r="AU429" s="13"/>
      <c r="AV429" s="13"/>
      <c r="AW429" s="13"/>
      <c r="AX429" s="13"/>
      <c r="AY429" s="13"/>
      <c r="AZ429" s="13"/>
      <c r="BA429" s="13"/>
      <c r="BB429" s="13"/>
      <c r="BC429" s="13"/>
      <c r="BD429" s="13"/>
      <c r="BE429" s="9"/>
      <c r="BF429" s="9"/>
      <c r="BG429" s="9"/>
      <c r="BH429" s="9"/>
      <c r="BI429" s="9"/>
      <c r="BJ429" s="9"/>
      <c r="BK429" s="9"/>
      <c r="BL429" s="9"/>
      <c r="BM429" s="9"/>
      <c r="BN429" s="9"/>
      <c r="BO429" s="9"/>
      <c r="BP429" s="9"/>
      <c r="BQ429" s="9"/>
      <c r="BR429" s="9"/>
      <c r="BS429" s="9"/>
      <c r="BT429" s="9"/>
      <c r="BU429" s="9"/>
      <c r="BV429" s="9"/>
      <c r="BW429" s="9"/>
      <c r="BX429" s="9"/>
      <c r="BY429" s="9"/>
      <c r="BZ429" s="9"/>
      <c r="CA429" s="9"/>
      <c r="CB429" s="9"/>
      <c r="CC429" s="9"/>
      <c r="CD429" s="9"/>
      <c r="CE429" s="9"/>
      <c r="CF429" s="9"/>
      <c r="CG429" s="9"/>
      <c r="CI429" s="9"/>
      <c r="CJ429" s="9"/>
      <c r="CO429" s="9"/>
      <c r="CP429" s="9"/>
      <c r="CQ429" s="9"/>
      <c r="DA429" s="9"/>
      <c r="DB429" s="9"/>
      <c r="DC429" s="9"/>
      <c r="DD429" s="9"/>
      <c r="DE429" s="9"/>
      <c r="DF429" s="9"/>
      <c r="DP429" s="9"/>
      <c r="DQ429" s="9"/>
      <c r="DR429" s="9"/>
      <c r="DS429" s="9"/>
      <c r="DT429" s="9"/>
      <c r="DU429" s="9"/>
      <c r="DV429" s="9"/>
      <c r="DW429" s="9"/>
      <c r="DX429" s="9"/>
      <c r="DY429" s="9"/>
      <c r="DZ429" s="9"/>
      <c r="EA429" s="9"/>
      <c r="EQ429" s="13"/>
      <c r="ER429" s="13"/>
      <c r="ES429" s="13"/>
      <c r="ET429" s="13"/>
      <c r="EU429" s="13"/>
      <c r="EV429" s="13"/>
      <c r="EW429" s="13"/>
      <c r="EX429" s="13"/>
      <c r="EY429" s="13"/>
      <c r="EZ429" s="13"/>
      <c r="FA429" s="13"/>
      <c r="FB429" s="13"/>
      <c r="FU429" s="13"/>
      <c r="FV429" s="13"/>
      <c r="FW429" s="13"/>
      <c r="FX429" s="13"/>
      <c r="FY429" s="13"/>
      <c r="FZ429" s="13"/>
      <c r="GA429" s="13"/>
      <c r="GB429" s="13"/>
      <c r="GC429" s="13"/>
      <c r="GD429" s="13"/>
      <c r="GE429" s="13"/>
      <c r="GF429" s="13"/>
      <c r="GM429" s="13"/>
      <c r="GN429" s="13"/>
      <c r="GO429" s="13"/>
      <c r="GP429" s="13"/>
      <c r="GQ429" s="13"/>
      <c r="GR429" s="13"/>
      <c r="GS429" s="13"/>
      <c r="GT429" s="13"/>
      <c r="GU429" s="13"/>
      <c r="GV429" s="13"/>
      <c r="GW429" s="13"/>
      <c r="GX429" s="13"/>
      <c r="GY429" s="13"/>
      <c r="GZ429" s="13"/>
      <c r="HA429" s="13"/>
    </row>
    <row r="430" spans="2:209" s="10" customFormat="1" ht="12.75" customHeight="1">
      <c r="B430" s="9"/>
      <c r="AP430" s="13"/>
      <c r="AQ430" s="13"/>
      <c r="AR430" s="13"/>
      <c r="AS430" s="13"/>
      <c r="AT430" s="13"/>
      <c r="AU430" s="13"/>
      <c r="AV430" s="13"/>
      <c r="AW430" s="13"/>
      <c r="AX430" s="13"/>
      <c r="AY430" s="13"/>
      <c r="AZ430" s="13"/>
      <c r="BA430" s="13"/>
      <c r="BB430" s="13"/>
      <c r="BC430" s="13"/>
      <c r="BD430" s="13"/>
      <c r="BE430" s="9"/>
      <c r="BF430" s="9"/>
      <c r="BG430" s="9"/>
      <c r="BH430" s="9"/>
      <c r="BI430" s="9"/>
      <c r="BJ430" s="9"/>
      <c r="BK430" s="9"/>
      <c r="BL430" s="9"/>
      <c r="BM430" s="9"/>
      <c r="BN430" s="9"/>
      <c r="BO430" s="9"/>
      <c r="BP430" s="9"/>
      <c r="BQ430" s="9"/>
      <c r="BR430" s="9"/>
      <c r="BS430" s="9"/>
      <c r="BT430" s="9"/>
      <c r="BU430" s="9"/>
      <c r="BV430" s="9"/>
      <c r="BW430" s="9"/>
      <c r="BX430" s="9"/>
      <c r="BY430" s="9"/>
      <c r="BZ430" s="9"/>
      <c r="CA430" s="9"/>
      <c r="CB430" s="9"/>
      <c r="CC430" s="9"/>
      <c r="CD430" s="9"/>
      <c r="CE430" s="9"/>
      <c r="CF430" s="9"/>
      <c r="CG430" s="9"/>
      <c r="CI430" s="9"/>
      <c r="CJ430" s="9"/>
      <c r="CO430" s="9"/>
      <c r="CP430" s="9"/>
      <c r="CQ430" s="9"/>
      <c r="DA430" s="9"/>
      <c r="DB430" s="9"/>
      <c r="DC430" s="9"/>
      <c r="DD430" s="9"/>
      <c r="DE430" s="9"/>
      <c r="DF430" s="9"/>
      <c r="DP430" s="9"/>
      <c r="DQ430" s="9"/>
      <c r="DR430" s="9"/>
      <c r="DS430" s="9"/>
      <c r="DT430" s="9"/>
      <c r="DU430" s="9"/>
      <c r="DV430" s="9"/>
      <c r="DW430" s="9"/>
      <c r="DX430" s="9"/>
      <c r="DY430" s="9"/>
      <c r="DZ430" s="9"/>
      <c r="EA430" s="9"/>
      <c r="EQ430" s="13"/>
      <c r="ER430" s="13"/>
      <c r="ES430" s="13"/>
      <c r="ET430" s="13"/>
      <c r="EU430" s="13"/>
      <c r="EV430" s="13"/>
      <c r="EW430" s="13"/>
      <c r="EX430" s="13"/>
      <c r="EY430" s="13"/>
      <c r="EZ430" s="13"/>
      <c r="FA430" s="13"/>
      <c r="FB430" s="13"/>
      <c r="FU430" s="13"/>
      <c r="FV430" s="13"/>
      <c r="FW430" s="13"/>
      <c r="FX430" s="13"/>
      <c r="FY430" s="13"/>
      <c r="FZ430" s="13"/>
      <c r="GA430" s="13"/>
      <c r="GB430" s="13"/>
      <c r="GC430" s="13"/>
      <c r="GD430" s="13"/>
      <c r="GE430" s="13"/>
      <c r="GF430" s="13"/>
      <c r="GM430" s="13"/>
      <c r="GN430" s="13"/>
      <c r="GO430" s="13"/>
      <c r="GP430" s="13"/>
      <c r="GQ430" s="13"/>
      <c r="GR430" s="13"/>
      <c r="GS430" s="13"/>
      <c r="GT430" s="13"/>
      <c r="GU430" s="13"/>
      <c r="GV430" s="13"/>
      <c r="GW430" s="13"/>
      <c r="GX430" s="13"/>
      <c r="GY430" s="13"/>
      <c r="GZ430" s="13"/>
      <c r="HA430" s="13"/>
    </row>
    <row r="431" spans="2:209" s="10" customFormat="1" ht="12.75" customHeight="1">
      <c r="B431" s="9"/>
      <c r="AP431" s="13"/>
      <c r="AQ431" s="13"/>
      <c r="AR431" s="13"/>
      <c r="AS431" s="13"/>
      <c r="AT431" s="13"/>
      <c r="AU431" s="13"/>
      <c r="AV431" s="13"/>
      <c r="AW431" s="13"/>
      <c r="AX431" s="13"/>
      <c r="AY431" s="13"/>
      <c r="AZ431" s="13"/>
      <c r="BA431" s="13"/>
      <c r="BB431" s="13"/>
      <c r="BC431" s="13"/>
      <c r="BD431" s="13"/>
      <c r="BE431" s="9"/>
      <c r="BF431" s="9"/>
      <c r="BG431" s="9"/>
      <c r="BH431" s="9"/>
      <c r="BI431" s="9"/>
      <c r="BJ431" s="9"/>
      <c r="BK431" s="9"/>
      <c r="BL431" s="9"/>
      <c r="BM431" s="9"/>
      <c r="BN431" s="9"/>
      <c r="BO431" s="9"/>
      <c r="BP431" s="9"/>
      <c r="BQ431" s="9"/>
      <c r="BR431" s="9"/>
      <c r="BS431" s="9"/>
      <c r="BT431" s="9"/>
      <c r="BU431" s="9"/>
      <c r="BV431" s="9"/>
      <c r="BW431" s="9"/>
      <c r="BX431" s="9"/>
      <c r="BY431" s="9"/>
      <c r="BZ431" s="9"/>
      <c r="CA431" s="9"/>
      <c r="CB431" s="9"/>
      <c r="CC431" s="9"/>
      <c r="CD431" s="9"/>
      <c r="CE431" s="9"/>
      <c r="CF431" s="9"/>
      <c r="CG431" s="9"/>
      <c r="CI431" s="9"/>
      <c r="CJ431" s="9"/>
      <c r="CO431" s="9"/>
      <c r="CP431" s="9"/>
      <c r="CQ431" s="9"/>
      <c r="DA431" s="9"/>
      <c r="DB431" s="9"/>
      <c r="DC431" s="9"/>
      <c r="DD431" s="9"/>
      <c r="DE431" s="9"/>
      <c r="DF431" s="9"/>
      <c r="DP431" s="9"/>
      <c r="DQ431" s="9"/>
      <c r="DR431" s="9"/>
      <c r="DS431" s="9"/>
      <c r="DT431" s="9"/>
      <c r="DU431" s="9"/>
      <c r="DV431" s="9"/>
      <c r="DW431" s="9"/>
      <c r="DX431" s="9"/>
      <c r="DY431" s="9"/>
      <c r="DZ431" s="9"/>
      <c r="EA431" s="9"/>
      <c r="EQ431" s="13"/>
      <c r="ER431" s="13"/>
      <c r="ES431" s="13"/>
      <c r="ET431" s="13"/>
      <c r="EU431" s="13"/>
      <c r="EV431" s="13"/>
      <c r="EW431" s="13"/>
      <c r="EX431" s="13"/>
      <c r="EY431" s="13"/>
      <c r="EZ431" s="13"/>
      <c r="FA431" s="13"/>
      <c r="FB431" s="13"/>
      <c r="FU431" s="13"/>
      <c r="FV431" s="13"/>
      <c r="FW431" s="13"/>
      <c r="FX431" s="13"/>
      <c r="FY431" s="13"/>
      <c r="FZ431" s="13"/>
      <c r="GA431" s="13"/>
      <c r="GB431" s="13"/>
      <c r="GC431" s="13"/>
      <c r="GD431" s="13"/>
      <c r="GE431" s="13"/>
      <c r="GF431" s="13"/>
      <c r="GM431" s="13"/>
      <c r="GN431" s="13"/>
      <c r="GO431" s="13"/>
      <c r="GP431" s="13"/>
      <c r="GQ431" s="13"/>
      <c r="GR431" s="13"/>
      <c r="GS431" s="13"/>
      <c r="GT431" s="13"/>
      <c r="GU431" s="13"/>
      <c r="GV431" s="13"/>
      <c r="GW431" s="13"/>
      <c r="GX431" s="13"/>
      <c r="GY431" s="13"/>
      <c r="GZ431" s="13"/>
      <c r="HA431" s="13"/>
    </row>
    <row r="432" spans="2:209" s="10" customFormat="1" ht="12.75" customHeight="1">
      <c r="B432" s="9"/>
      <c r="AP432" s="13"/>
      <c r="AQ432" s="13"/>
      <c r="AR432" s="13"/>
      <c r="AS432" s="13"/>
      <c r="AT432" s="13"/>
      <c r="AU432" s="13"/>
      <c r="AV432" s="13"/>
      <c r="AW432" s="13"/>
      <c r="AX432" s="13"/>
      <c r="AY432" s="13"/>
      <c r="AZ432" s="13"/>
      <c r="BA432" s="13"/>
      <c r="BB432" s="13"/>
      <c r="BC432" s="13"/>
      <c r="BD432" s="13"/>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I432" s="9"/>
      <c r="CJ432" s="9"/>
      <c r="CO432" s="9"/>
      <c r="CP432" s="9"/>
      <c r="CQ432" s="9"/>
      <c r="DA432" s="9"/>
      <c r="DB432" s="9"/>
      <c r="DC432" s="9"/>
      <c r="DD432" s="9"/>
      <c r="DE432" s="9"/>
      <c r="DF432" s="9"/>
      <c r="DP432" s="9"/>
      <c r="DQ432" s="9"/>
      <c r="DR432" s="9"/>
      <c r="DS432" s="9"/>
      <c r="DT432" s="9"/>
      <c r="DU432" s="9"/>
      <c r="DV432" s="9"/>
      <c r="DW432" s="9"/>
      <c r="DX432" s="9"/>
      <c r="DY432" s="9"/>
      <c r="DZ432" s="9"/>
      <c r="EA432" s="9"/>
      <c r="EQ432" s="13"/>
      <c r="ER432" s="13"/>
      <c r="ES432" s="13"/>
      <c r="ET432" s="13"/>
      <c r="EU432" s="13"/>
      <c r="EV432" s="13"/>
      <c r="EW432" s="13"/>
      <c r="EX432" s="13"/>
      <c r="EY432" s="13"/>
      <c r="EZ432" s="13"/>
      <c r="FA432" s="13"/>
      <c r="FB432" s="13"/>
      <c r="FU432" s="13"/>
      <c r="FV432" s="13"/>
      <c r="FW432" s="13"/>
      <c r="FX432" s="13"/>
      <c r="FY432" s="13"/>
      <c r="FZ432" s="13"/>
      <c r="GA432" s="13"/>
      <c r="GB432" s="13"/>
      <c r="GC432" s="13"/>
      <c r="GD432" s="13"/>
      <c r="GE432" s="13"/>
      <c r="GF432" s="13"/>
      <c r="GM432" s="13"/>
      <c r="GN432" s="13"/>
      <c r="GO432" s="13"/>
      <c r="GP432" s="13"/>
      <c r="GQ432" s="13"/>
      <c r="GR432" s="13"/>
      <c r="GS432" s="13"/>
      <c r="GT432" s="13"/>
      <c r="GU432" s="13"/>
      <c r="GV432" s="13"/>
      <c r="GW432" s="13"/>
      <c r="GX432" s="13"/>
      <c r="GY432" s="13"/>
      <c r="GZ432" s="13"/>
      <c r="HA432" s="13"/>
    </row>
    <row r="433" spans="2:209" s="10" customFormat="1" ht="12.75" customHeight="1">
      <c r="B433" s="9"/>
      <c r="AP433" s="13"/>
      <c r="AQ433" s="13"/>
      <c r="AR433" s="13"/>
      <c r="AS433" s="13"/>
      <c r="AT433" s="13"/>
      <c r="AU433" s="13"/>
      <c r="AV433" s="13"/>
      <c r="AW433" s="13"/>
      <c r="AX433" s="13"/>
      <c r="AY433" s="13"/>
      <c r="AZ433" s="13"/>
      <c r="BA433" s="13"/>
      <c r="BB433" s="13"/>
      <c r="BC433" s="13"/>
      <c r="BD433" s="13"/>
      <c r="BE433" s="9"/>
      <c r="BF433" s="9"/>
      <c r="BG433" s="9"/>
      <c r="BH433" s="9"/>
      <c r="BI433" s="9"/>
      <c r="BJ433" s="9"/>
      <c r="BK433" s="9"/>
      <c r="BL433" s="9"/>
      <c r="BM433" s="9"/>
      <c r="BN433" s="9"/>
      <c r="BO433" s="9"/>
      <c r="BP433" s="9"/>
      <c r="BQ433" s="9"/>
      <c r="BR433" s="9"/>
      <c r="BS433" s="9"/>
      <c r="BT433" s="9"/>
      <c r="BU433" s="9"/>
      <c r="BV433" s="9"/>
      <c r="BW433" s="9"/>
      <c r="BX433" s="9"/>
      <c r="BY433" s="9"/>
      <c r="BZ433" s="9"/>
      <c r="CA433" s="9"/>
      <c r="CB433" s="9"/>
      <c r="CC433" s="9"/>
      <c r="CD433" s="9"/>
      <c r="CE433" s="9"/>
      <c r="CF433" s="9"/>
      <c r="CG433" s="9"/>
      <c r="CI433" s="9"/>
      <c r="CJ433" s="9"/>
      <c r="CO433" s="9"/>
      <c r="CP433" s="9"/>
      <c r="CQ433" s="9"/>
      <c r="DA433" s="9"/>
      <c r="DB433" s="9"/>
      <c r="DC433" s="9"/>
      <c r="DD433" s="9"/>
      <c r="DE433" s="9"/>
      <c r="DF433" s="9"/>
      <c r="DP433" s="9"/>
      <c r="DQ433" s="9"/>
      <c r="DR433" s="9"/>
      <c r="DS433" s="9"/>
      <c r="DT433" s="9"/>
      <c r="DU433" s="9"/>
      <c r="DV433" s="9"/>
      <c r="DW433" s="9"/>
      <c r="DX433" s="9"/>
      <c r="DY433" s="9"/>
      <c r="DZ433" s="9"/>
      <c r="EA433" s="9"/>
      <c r="EQ433" s="13"/>
      <c r="ER433" s="13"/>
      <c r="ES433" s="13"/>
      <c r="ET433" s="13"/>
      <c r="EU433" s="13"/>
      <c r="EV433" s="13"/>
      <c r="EW433" s="13"/>
      <c r="EX433" s="13"/>
      <c r="EY433" s="13"/>
      <c r="EZ433" s="13"/>
      <c r="FA433" s="13"/>
      <c r="FB433" s="13"/>
      <c r="FU433" s="13"/>
      <c r="FV433" s="13"/>
      <c r="FW433" s="13"/>
      <c r="FX433" s="13"/>
      <c r="FY433" s="13"/>
      <c r="FZ433" s="13"/>
      <c r="GA433" s="13"/>
      <c r="GB433" s="13"/>
      <c r="GC433" s="13"/>
      <c r="GD433" s="13"/>
      <c r="GE433" s="13"/>
      <c r="GF433" s="13"/>
      <c r="GM433" s="13"/>
      <c r="GN433" s="13"/>
      <c r="GO433" s="13"/>
      <c r="GP433" s="13"/>
      <c r="GQ433" s="13"/>
      <c r="GR433" s="13"/>
      <c r="GS433" s="13"/>
      <c r="GT433" s="13"/>
      <c r="GU433" s="13"/>
      <c r="GV433" s="13"/>
      <c r="GW433" s="13"/>
      <c r="GX433" s="13"/>
      <c r="GY433" s="13"/>
      <c r="GZ433" s="13"/>
      <c r="HA433" s="13"/>
    </row>
    <row r="434" spans="2:209" s="10" customFormat="1" ht="12.75" customHeight="1">
      <c r="B434" s="9"/>
      <c r="AP434" s="13"/>
      <c r="AQ434" s="13"/>
      <c r="AR434" s="13"/>
      <c r="AS434" s="13"/>
      <c r="AT434" s="13"/>
      <c r="AU434" s="13"/>
      <c r="AV434" s="13"/>
      <c r="AW434" s="13"/>
      <c r="AX434" s="13"/>
      <c r="AY434" s="13"/>
      <c r="AZ434" s="13"/>
      <c r="BA434" s="13"/>
      <c r="BB434" s="13"/>
      <c r="BC434" s="13"/>
      <c r="BD434" s="13"/>
      <c r="BE434" s="9"/>
      <c r="BF434" s="9"/>
      <c r="BG434" s="9"/>
      <c r="BH434" s="9"/>
      <c r="BI434" s="9"/>
      <c r="BJ434" s="9"/>
      <c r="BK434" s="9"/>
      <c r="BL434" s="9"/>
      <c r="BM434" s="9"/>
      <c r="BN434" s="9"/>
      <c r="BO434" s="9"/>
      <c r="BP434" s="9"/>
      <c r="BQ434" s="9"/>
      <c r="BR434" s="9"/>
      <c r="BS434" s="9"/>
      <c r="BT434" s="9"/>
      <c r="BU434" s="9"/>
      <c r="BV434" s="9"/>
      <c r="BW434" s="9"/>
      <c r="BX434" s="9"/>
      <c r="BY434" s="9"/>
      <c r="BZ434" s="9"/>
      <c r="CA434" s="9"/>
      <c r="CB434" s="9"/>
      <c r="CC434" s="9"/>
      <c r="CD434" s="9"/>
      <c r="CE434" s="9"/>
      <c r="CF434" s="9"/>
      <c r="CG434" s="9"/>
      <c r="CI434" s="9"/>
      <c r="CJ434" s="9"/>
      <c r="CO434" s="9"/>
      <c r="CP434" s="9"/>
      <c r="CQ434" s="9"/>
      <c r="DA434" s="9"/>
      <c r="DB434" s="9"/>
      <c r="DC434" s="9"/>
      <c r="DD434" s="9"/>
      <c r="DE434" s="9"/>
      <c r="DF434" s="9"/>
      <c r="DP434" s="9"/>
      <c r="DQ434" s="9"/>
      <c r="DR434" s="9"/>
      <c r="DS434" s="9"/>
      <c r="DT434" s="9"/>
      <c r="DU434" s="9"/>
      <c r="DV434" s="9"/>
      <c r="DW434" s="9"/>
      <c r="DX434" s="9"/>
      <c r="DY434" s="9"/>
      <c r="DZ434" s="9"/>
      <c r="EA434" s="9"/>
      <c r="EQ434" s="13"/>
      <c r="ER434" s="13"/>
      <c r="ES434" s="13"/>
      <c r="ET434" s="13"/>
      <c r="EU434" s="13"/>
      <c r="EV434" s="13"/>
      <c r="EW434" s="13"/>
      <c r="EX434" s="13"/>
      <c r="EY434" s="13"/>
      <c r="EZ434" s="13"/>
      <c r="FA434" s="13"/>
      <c r="FB434" s="13"/>
      <c r="FU434" s="13"/>
      <c r="FV434" s="13"/>
      <c r="FW434" s="13"/>
      <c r="FX434" s="13"/>
      <c r="FY434" s="13"/>
      <c r="FZ434" s="13"/>
      <c r="GA434" s="13"/>
      <c r="GB434" s="13"/>
      <c r="GC434" s="13"/>
      <c r="GD434" s="13"/>
      <c r="GE434" s="13"/>
      <c r="GF434" s="13"/>
      <c r="GM434" s="13"/>
      <c r="GN434" s="13"/>
      <c r="GO434" s="13"/>
      <c r="GP434" s="13"/>
      <c r="GQ434" s="13"/>
      <c r="GR434" s="13"/>
      <c r="GS434" s="13"/>
      <c r="GT434" s="13"/>
      <c r="GU434" s="13"/>
      <c r="GV434" s="13"/>
      <c r="GW434" s="13"/>
      <c r="GX434" s="13"/>
      <c r="GY434" s="13"/>
      <c r="GZ434" s="13"/>
      <c r="HA434" s="13"/>
    </row>
    <row r="435" spans="2:209" s="10" customFormat="1" ht="12.75" customHeight="1">
      <c r="B435" s="9"/>
      <c r="AP435" s="13"/>
      <c r="AQ435" s="13"/>
      <c r="AR435" s="13"/>
      <c r="AS435" s="13"/>
      <c r="AT435" s="13"/>
      <c r="AU435" s="13"/>
      <c r="AV435" s="13"/>
      <c r="AW435" s="13"/>
      <c r="AX435" s="13"/>
      <c r="AY435" s="13"/>
      <c r="AZ435" s="13"/>
      <c r="BA435" s="13"/>
      <c r="BB435" s="13"/>
      <c r="BC435" s="13"/>
      <c r="BD435" s="13"/>
      <c r="BE435" s="9"/>
      <c r="BF435" s="9"/>
      <c r="BG435" s="9"/>
      <c r="BH435" s="9"/>
      <c r="BI435" s="9"/>
      <c r="BJ435" s="9"/>
      <c r="BK435" s="9"/>
      <c r="BL435" s="9"/>
      <c r="BM435" s="9"/>
      <c r="BN435" s="9"/>
      <c r="BO435" s="9"/>
      <c r="BP435" s="9"/>
      <c r="BQ435" s="9"/>
      <c r="BR435" s="9"/>
      <c r="BS435" s="9"/>
      <c r="BT435" s="9"/>
      <c r="BU435" s="9"/>
      <c r="BV435" s="9"/>
      <c r="BW435" s="9"/>
      <c r="BX435" s="9"/>
      <c r="BY435" s="9"/>
      <c r="BZ435" s="9"/>
      <c r="CA435" s="9"/>
      <c r="CB435" s="9"/>
      <c r="CC435" s="9"/>
      <c r="CD435" s="9"/>
      <c r="CE435" s="9"/>
      <c r="CF435" s="9"/>
      <c r="CG435" s="9"/>
      <c r="CI435" s="9"/>
      <c r="CJ435" s="9"/>
      <c r="CO435" s="9"/>
      <c r="CP435" s="9"/>
      <c r="CQ435" s="9"/>
      <c r="DA435" s="9"/>
      <c r="DB435" s="9"/>
      <c r="DC435" s="9"/>
      <c r="DD435" s="9"/>
      <c r="DE435" s="9"/>
      <c r="DF435" s="9"/>
      <c r="DP435" s="9"/>
      <c r="DQ435" s="9"/>
      <c r="DR435" s="9"/>
      <c r="DS435" s="9"/>
      <c r="DT435" s="9"/>
      <c r="DU435" s="9"/>
      <c r="DV435" s="9"/>
      <c r="DW435" s="9"/>
      <c r="DX435" s="9"/>
      <c r="DY435" s="9"/>
      <c r="DZ435" s="9"/>
      <c r="EA435" s="9"/>
      <c r="EQ435" s="13"/>
      <c r="ER435" s="13"/>
      <c r="ES435" s="13"/>
      <c r="ET435" s="13"/>
      <c r="EU435" s="13"/>
      <c r="EV435" s="13"/>
      <c r="EW435" s="13"/>
      <c r="EX435" s="13"/>
      <c r="EY435" s="13"/>
      <c r="EZ435" s="13"/>
      <c r="FA435" s="13"/>
      <c r="FB435" s="13"/>
      <c r="FU435" s="13"/>
      <c r="FV435" s="13"/>
      <c r="FW435" s="13"/>
      <c r="FX435" s="13"/>
      <c r="FY435" s="13"/>
      <c r="FZ435" s="13"/>
      <c r="GA435" s="13"/>
      <c r="GB435" s="13"/>
      <c r="GC435" s="13"/>
      <c r="GD435" s="13"/>
      <c r="GE435" s="13"/>
      <c r="GF435" s="13"/>
      <c r="GM435" s="13"/>
      <c r="GN435" s="13"/>
      <c r="GO435" s="13"/>
      <c r="GP435" s="13"/>
      <c r="GQ435" s="13"/>
      <c r="GR435" s="13"/>
      <c r="GS435" s="13"/>
      <c r="GT435" s="13"/>
      <c r="GU435" s="13"/>
      <c r="GV435" s="13"/>
      <c r="GW435" s="13"/>
      <c r="GX435" s="13"/>
      <c r="GY435" s="13"/>
      <c r="GZ435" s="13"/>
      <c r="HA435" s="13"/>
    </row>
    <row r="436" spans="2:209" s="10" customFormat="1" ht="12.75" customHeight="1">
      <c r="B436" s="9"/>
      <c r="C436" s="9"/>
      <c r="D436" s="9"/>
      <c r="E436" s="9"/>
      <c r="F436" s="9"/>
      <c r="G436" s="9"/>
      <c r="H436" s="9"/>
      <c r="I436" s="9"/>
      <c r="J436" s="9"/>
      <c r="K436" s="9"/>
      <c r="AP436" s="13"/>
      <c r="AQ436" s="13"/>
      <c r="AR436" s="13"/>
      <c r="AS436" s="13"/>
      <c r="AT436" s="13"/>
      <c r="AU436" s="13"/>
      <c r="AV436" s="13"/>
      <c r="AW436" s="13"/>
      <c r="AX436" s="13"/>
      <c r="AY436" s="13"/>
      <c r="AZ436" s="13"/>
      <c r="BA436" s="13"/>
      <c r="BB436" s="13"/>
      <c r="BC436" s="13"/>
      <c r="BD436" s="13"/>
      <c r="BE436" s="9"/>
      <c r="BF436" s="9"/>
      <c r="BG436" s="9"/>
      <c r="BH436" s="9"/>
      <c r="BI436" s="9"/>
      <c r="BJ436" s="9"/>
      <c r="BK436" s="9"/>
      <c r="BL436" s="9"/>
      <c r="BM436" s="9"/>
      <c r="BN436" s="9"/>
      <c r="BO436" s="9"/>
      <c r="BP436" s="9"/>
      <c r="BQ436" s="9"/>
      <c r="BR436" s="9"/>
      <c r="BS436" s="9"/>
      <c r="BT436" s="9"/>
      <c r="BU436" s="9"/>
      <c r="BV436" s="9"/>
      <c r="BW436" s="9"/>
      <c r="BX436" s="9"/>
      <c r="BY436" s="9"/>
      <c r="BZ436" s="9"/>
      <c r="CA436" s="9"/>
      <c r="CB436" s="9"/>
      <c r="CC436" s="9"/>
      <c r="CD436" s="9"/>
      <c r="CE436" s="9"/>
      <c r="CF436" s="9"/>
      <c r="CG436" s="9"/>
      <c r="CI436" s="9"/>
      <c r="CJ436" s="9"/>
      <c r="CO436" s="9"/>
      <c r="CP436" s="9"/>
      <c r="CQ436" s="9"/>
      <c r="DA436" s="9"/>
      <c r="DB436" s="9"/>
      <c r="DC436" s="9"/>
      <c r="DD436" s="9"/>
      <c r="DE436" s="9"/>
      <c r="DF436" s="9"/>
      <c r="DP436" s="9"/>
      <c r="DQ436" s="9"/>
      <c r="DR436" s="9"/>
      <c r="DS436" s="9"/>
      <c r="DT436" s="9"/>
      <c r="DU436" s="9"/>
      <c r="DV436" s="9"/>
      <c r="DW436" s="9"/>
      <c r="DX436" s="9"/>
      <c r="DY436" s="9"/>
      <c r="DZ436" s="9"/>
      <c r="EA436" s="9"/>
      <c r="EQ436" s="13"/>
      <c r="ER436" s="13"/>
      <c r="ES436" s="13"/>
      <c r="ET436" s="13"/>
      <c r="EU436" s="13"/>
      <c r="EV436" s="13"/>
      <c r="EW436" s="13"/>
      <c r="EX436" s="13"/>
      <c r="EY436" s="13"/>
      <c r="EZ436" s="13"/>
      <c r="FA436" s="13"/>
      <c r="FB436" s="13"/>
      <c r="FU436" s="13"/>
      <c r="FV436" s="13"/>
      <c r="FW436" s="13"/>
      <c r="FX436" s="13"/>
      <c r="FY436" s="13"/>
      <c r="FZ436" s="13"/>
      <c r="GA436" s="13"/>
      <c r="GB436" s="13"/>
      <c r="GC436" s="13"/>
      <c r="GD436" s="13"/>
      <c r="GE436" s="13"/>
      <c r="GF436" s="13"/>
      <c r="GM436" s="13"/>
      <c r="GN436" s="13"/>
      <c r="GO436" s="13"/>
      <c r="GP436" s="13"/>
      <c r="GQ436" s="13"/>
      <c r="GR436" s="13"/>
      <c r="GS436" s="13"/>
      <c r="GT436" s="13"/>
      <c r="GU436" s="13"/>
      <c r="GV436" s="13"/>
      <c r="GW436" s="13"/>
      <c r="GX436" s="13"/>
      <c r="GY436" s="13"/>
      <c r="GZ436" s="13"/>
      <c r="HA436" s="13"/>
    </row>
  </sheetData>
  <phoneticPr fontId="0" type="noConversion"/>
  <pageMargins left="0.39370078740157483" right="0.39370078740157483" top="0.59055118110236227" bottom="0.39370078740157483" header="0.39370078740157483" footer="0.39370078740157483"/>
  <pageSetup paperSize="9" scale="81" fitToWidth="12" orientation="landscape" horizontalDpi="300" verticalDpi="300" r:id="rId1"/>
  <headerFooter alignWithMargins="0">
    <oddHeader>&amp;CASSOCIATION OF COLLECTIVE INVESTMENTS - QUARTERLY REPORT FOR QUARTER ENDED 30 SEPTEMBER 2007</oddHeader>
    <oddFooter>&amp;R&amp;A: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AUT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Collen</dc:creator>
  <cp:keywords/>
  <dc:description/>
  <cp:lastModifiedBy>X</cp:lastModifiedBy>
  <cp:revision/>
  <dcterms:created xsi:type="dcterms:W3CDTF">1999-08-17T11:49:48Z</dcterms:created>
  <dcterms:modified xsi:type="dcterms:W3CDTF">2017-05-29T15:01:06Z</dcterms:modified>
  <cp:category/>
  <cp:contentStatus/>
</cp:coreProperties>
</file>